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-90" windowWidth="14085" windowHeight="1114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уровень'!$A$9:$AD$3350</definedName>
    <definedName name="_xlnm._FilterDatabase" localSheetId="1" hidden="1">'2 уровень'!$A$8:$JA$2323</definedName>
    <definedName name="_xlnm._FilterDatabase" localSheetId="4" hidden="1">'СВОД 1'!$A$7:$GG$1235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уровень'!$B$1:$AA$3348</definedName>
    <definedName name="_xlnm.Print_Area" localSheetId="1">'2 уровень'!$C$1:$AB$2324</definedName>
    <definedName name="_xlnm.Print_Area" localSheetId="2">'Аян '!$A$1:$W$137</definedName>
    <definedName name="_xlnm.Print_Area" localSheetId="3">'Охотск '!$A$1:$W$143</definedName>
  </definedNames>
  <calcPr calcId="145621"/>
</workbook>
</file>

<file path=xl/calcChain.xml><?xml version="1.0" encoding="utf-8"?>
<calcChain xmlns="http://schemas.openxmlformats.org/spreadsheetml/2006/main">
  <c r="N1827" i="157" l="1"/>
  <c r="H1827" i="157"/>
  <c r="F1827" i="157"/>
  <c r="F1828" i="157" s="1"/>
  <c r="L1826" i="157"/>
  <c r="M1826" i="157" s="1"/>
  <c r="O1826" i="157" s="1"/>
  <c r="K1826" i="157"/>
  <c r="G1826" i="157"/>
  <c r="I1826" i="157" s="1"/>
  <c r="K1827" i="157" l="1"/>
  <c r="H1828" i="157"/>
  <c r="P1826" i="157"/>
  <c r="Q1826" i="157" s="1"/>
  <c r="X135" i="46" l="1"/>
  <c r="X134" i="46"/>
  <c r="X123" i="46"/>
  <c r="X122" i="46"/>
  <c r="X121" i="46"/>
  <c r="X120" i="46"/>
  <c r="X118" i="46"/>
  <c r="X116" i="46"/>
  <c r="X115" i="46"/>
  <c r="X113" i="46"/>
  <c r="X112" i="46"/>
  <c r="X111" i="46"/>
  <c r="X110" i="46"/>
  <c r="X109" i="46"/>
  <c r="X107" i="46"/>
  <c r="X104" i="46"/>
  <c r="X103" i="46"/>
  <c r="X102" i="46"/>
  <c r="X101" i="46"/>
  <c r="X100" i="46"/>
  <c r="X98" i="46"/>
  <c r="X97" i="46"/>
  <c r="X96" i="46"/>
  <c r="X95" i="46"/>
  <c r="X92" i="46"/>
  <c r="X90" i="46"/>
  <c r="X89" i="46"/>
  <c r="X88" i="46"/>
  <c r="X87" i="46"/>
  <c r="X86" i="46"/>
  <c r="X85" i="46"/>
  <c r="X84" i="46"/>
  <c r="X75" i="46"/>
  <c r="X133" i="46" s="1"/>
  <c r="X74" i="46"/>
  <c r="X132" i="46" s="1"/>
  <c r="X72" i="46"/>
  <c r="X130" i="46" s="1"/>
  <c r="X69" i="46"/>
  <c r="X129" i="46" s="1"/>
  <c r="X64" i="46"/>
  <c r="X127" i="46" s="1"/>
  <c r="X56" i="46"/>
  <c r="X119" i="46" s="1"/>
  <c r="X51" i="46"/>
  <c r="X114" i="46" s="1"/>
  <c r="X45" i="46"/>
  <c r="X108" i="46" s="1"/>
  <c r="X36" i="46"/>
  <c r="X99" i="46" s="1"/>
  <c r="X31" i="46"/>
  <c r="X94" i="46" s="1"/>
  <c r="X28" i="46"/>
  <c r="X91" i="46" s="1"/>
  <c r="X20" i="46"/>
  <c r="X83" i="46" s="1"/>
  <c r="X16" i="46"/>
  <c r="X80" i="46" s="1"/>
  <c r="Y865" i="157"/>
  <c r="Z865" i="157"/>
  <c r="AA2323" i="157"/>
  <c r="AA2322" i="157"/>
  <c r="AA2311" i="157"/>
  <c r="AA2310" i="157"/>
  <c r="AA2309" i="157"/>
  <c r="AA2308" i="157"/>
  <c r="AA2306" i="157"/>
  <c r="AA2304" i="157"/>
  <c r="AA2303" i="157"/>
  <c r="AA2301" i="157"/>
  <c r="AA2300" i="157"/>
  <c r="AA2299" i="157"/>
  <c r="AA2298" i="157"/>
  <c r="AA2297" i="157"/>
  <c r="AA2295" i="157"/>
  <c r="AA2292" i="157"/>
  <c r="AA2291" i="157"/>
  <c r="AA2290" i="157"/>
  <c r="AA2289" i="157"/>
  <c r="AA2288" i="157"/>
  <c r="AA2286" i="157"/>
  <c r="AA2285" i="157"/>
  <c r="AA2284" i="157"/>
  <c r="AA2283" i="157"/>
  <c r="AA2280" i="157"/>
  <c r="AA2278" i="157"/>
  <c r="AA2277" i="157"/>
  <c r="AA2276" i="157"/>
  <c r="AA2275" i="157"/>
  <c r="AA2274" i="157"/>
  <c r="AA2273" i="157"/>
  <c r="AA2272" i="157"/>
  <c r="AA2262" i="157"/>
  <c r="AA2321" i="157" s="1"/>
  <c r="AA2261" i="157"/>
  <c r="AA2320" i="157" s="1"/>
  <c r="AA2259" i="157"/>
  <c r="AA2318" i="157" s="1"/>
  <c r="AA2255" i="157"/>
  <c r="AA2317" i="157" s="1"/>
  <c r="AA2251" i="157"/>
  <c r="AA2315" i="157" s="1"/>
  <c r="AA2243" i="157"/>
  <c r="AA2307" i="157" s="1"/>
  <c r="AA2241" i="157"/>
  <c r="AA2250" i="157" s="1"/>
  <c r="AA2314" i="157" s="1"/>
  <c r="AA2238" i="157"/>
  <c r="AA2302" i="157" s="1"/>
  <c r="AA2232" i="157"/>
  <c r="AA2296" i="157" s="1"/>
  <c r="AA2223" i="157"/>
  <c r="AA2287" i="157" s="1"/>
  <c r="AA2218" i="157"/>
  <c r="AA2217" i="157" s="1"/>
  <c r="AA2281" i="157" s="1"/>
  <c r="AA2215" i="157"/>
  <c r="AA2279" i="157" s="1"/>
  <c r="AA2207" i="157"/>
  <c r="AA2271" i="157" s="1"/>
  <c r="AA2203" i="157"/>
  <c r="AA2267" i="157" s="1"/>
  <c r="AA2193" i="157"/>
  <c r="AA2192" i="157"/>
  <c r="AA2180" i="157"/>
  <c r="AA2179" i="157"/>
  <c r="AA2178" i="157"/>
  <c r="AA2177" i="157"/>
  <c r="AA2175" i="157"/>
  <c r="AA2173" i="157"/>
  <c r="AA2172" i="157"/>
  <c r="AA2170" i="157"/>
  <c r="AA2169" i="157"/>
  <c r="AA2168" i="157"/>
  <c r="AA2167" i="157"/>
  <c r="AA2166" i="157"/>
  <c r="AA2164" i="157"/>
  <c r="AA2161" i="157"/>
  <c r="AA2160" i="157"/>
  <c r="AA2159" i="157"/>
  <c r="AA2158" i="157"/>
  <c r="AA2157" i="157"/>
  <c r="AA2155" i="157"/>
  <c r="AA2154" i="157"/>
  <c r="AA2153" i="157"/>
  <c r="AA2152" i="157"/>
  <c r="AA2149" i="157"/>
  <c r="AA2147" i="157"/>
  <c r="AA2146" i="157"/>
  <c r="AA2145" i="157"/>
  <c r="AA2144" i="157"/>
  <c r="AA2143" i="157"/>
  <c r="AA2142" i="157"/>
  <c r="AA2141" i="157"/>
  <c r="AA2132" i="157"/>
  <c r="AA2191" i="157" s="1"/>
  <c r="AA2131" i="157"/>
  <c r="AA2190" i="157" s="1"/>
  <c r="AA2129" i="157"/>
  <c r="AA2188" i="157" s="1"/>
  <c r="AA2125" i="157"/>
  <c r="AA2187" i="157" s="1"/>
  <c r="AA2119" i="157"/>
  <c r="AA2185" i="157" s="1"/>
  <c r="AA2112" i="157"/>
  <c r="AA2181" i="157" s="1"/>
  <c r="AA2107" i="157"/>
  <c r="AA2176" i="157" s="1"/>
  <c r="AA2105" i="157"/>
  <c r="AA2174" i="157" s="1"/>
  <c r="AA2102" i="157"/>
  <c r="AA2171" i="157" s="1"/>
  <c r="AA2096" i="157"/>
  <c r="AA2165" i="157" s="1"/>
  <c r="AA2087" i="157"/>
  <c r="AA2156" i="157" s="1"/>
  <c r="AA2082" i="157"/>
  <c r="AA2151" i="157" s="1"/>
  <c r="AA2079" i="157"/>
  <c r="AA2148" i="157" s="1"/>
  <c r="AA2071" i="157"/>
  <c r="AA2140" i="157" s="1"/>
  <c r="AA2067" i="157"/>
  <c r="AA2137" i="157" s="1"/>
  <c r="AA2056" i="157"/>
  <c r="AA2055" i="157"/>
  <c r="AA2051" i="157"/>
  <c r="AA2043" i="157"/>
  <c r="AA2042" i="157"/>
  <c r="AA2041" i="157"/>
  <c r="AA2040" i="157"/>
  <c r="AA2038" i="157"/>
  <c r="AA2036" i="157"/>
  <c r="AA2035" i="157"/>
  <c r="AA2033" i="157"/>
  <c r="AA2032" i="157"/>
  <c r="AA2031" i="157"/>
  <c r="AA2030" i="157"/>
  <c r="AA2029" i="157"/>
  <c r="AA2027" i="157"/>
  <c r="AA2024" i="157"/>
  <c r="AA2023" i="157"/>
  <c r="AA2022" i="157"/>
  <c r="AA2021" i="157"/>
  <c r="AA2020" i="157"/>
  <c r="AA2018" i="157"/>
  <c r="AA2017" i="157"/>
  <c r="AA2016" i="157"/>
  <c r="AA2015" i="157"/>
  <c r="AA2012" i="157"/>
  <c r="AA2010" i="157"/>
  <c r="AA2009" i="157"/>
  <c r="AA2008" i="157"/>
  <c r="AA2007" i="157"/>
  <c r="AA2006" i="157"/>
  <c r="AA2005" i="157"/>
  <c r="AA2004" i="157"/>
  <c r="AA1994" i="157"/>
  <c r="AA2054" i="157" s="1"/>
  <c r="AA1993" i="157"/>
  <c r="AA2053" i="157" s="1"/>
  <c r="AA1991" i="157"/>
  <c r="AA1988" i="157"/>
  <c r="AA2050" i="157" s="1"/>
  <c r="AA1982" i="157"/>
  <c r="AA2048" i="157" s="1"/>
  <c r="AA1975" i="157"/>
  <c r="AA2044" i="157" s="1"/>
  <c r="AA1970" i="157"/>
  <c r="AA2039" i="157" s="1"/>
  <c r="AA1968" i="157"/>
  <c r="AA2037" i="157" s="1"/>
  <c r="AA1965" i="157"/>
  <c r="AA2034" i="157" s="1"/>
  <c r="AA1959" i="157"/>
  <c r="AA2028" i="157" s="1"/>
  <c r="AA1950" i="157"/>
  <c r="AA2019" i="157" s="1"/>
  <c r="AA1945" i="157"/>
  <c r="AA2014" i="157" s="1"/>
  <c r="AA1942" i="157"/>
  <c r="AA2011" i="157" s="1"/>
  <c r="AA1934" i="157"/>
  <c r="AA2003" i="157" s="1"/>
  <c r="AA1930" i="157"/>
  <c r="AA1999" i="157" s="1"/>
  <c r="AA1917" i="157"/>
  <c r="AA1916" i="157"/>
  <c r="AA1903" i="157"/>
  <c r="AA1902" i="157"/>
  <c r="AA1901" i="157"/>
  <c r="AA1899" i="157"/>
  <c r="AA1897" i="157"/>
  <c r="AA1896" i="157"/>
  <c r="AA1894" i="157"/>
  <c r="AA1893" i="157"/>
  <c r="AA1892" i="157"/>
  <c r="AA1891" i="157"/>
  <c r="AA1890" i="157"/>
  <c r="AA1885" i="157"/>
  <c r="AA1884" i="157"/>
  <c r="AA1883" i="157"/>
  <c r="AA1882" i="157"/>
  <c r="AA1881" i="157"/>
  <c r="AA1879" i="157"/>
  <c r="AA1878" i="157"/>
  <c r="AA1877" i="157"/>
  <c r="AA1876" i="157"/>
  <c r="AA1873" i="157"/>
  <c r="AA1871" i="157"/>
  <c r="AA1870" i="157"/>
  <c r="AA1869" i="157"/>
  <c r="AA1868" i="157"/>
  <c r="AA1867" i="157"/>
  <c r="AA1866" i="157"/>
  <c r="AA1865" i="157"/>
  <c r="AA1851" i="157"/>
  <c r="AA1850" i="157" s="1"/>
  <c r="AA1838" i="157"/>
  <c r="AA1837" i="157"/>
  <c r="AA1844" i="157" s="1"/>
  <c r="AA1845" i="157" s="1"/>
  <c r="AA1830" i="157"/>
  <c r="AA1915" i="157" s="1"/>
  <c r="AA1829" i="157"/>
  <c r="AA1914" i="157" s="1"/>
  <c r="AA1827" i="157"/>
  <c r="AA1912" i="157" s="1"/>
  <c r="AA1821" i="157"/>
  <c r="AA1909" i="157" s="1"/>
  <c r="AA1808" i="157"/>
  <c r="AA1905" i="157" s="1"/>
  <c r="AA1803" i="157"/>
  <c r="AA1900" i="157" s="1"/>
  <c r="AA1798" i="157"/>
  <c r="AA1895" i="157" s="1"/>
  <c r="AA1792" i="157"/>
  <c r="AA1889" i="157" s="1"/>
  <c r="AA1783" i="157"/>
  <c r="AA1880" i="157" s="1"/>
  <c r="AA1778" i="157"/>
  <c r="AA1875" i="157" s="1"/>
  <c r="AA1775" i="157"/>
  <c r="AA1872" i="157" s="1"/>
  <c r="AA1767" i="157"/>
  <c r="AA1864" i="157" s="1"/>
  <c r="AA1763" i="157"/>
  <c r="AA1860" i="157" s="1"/>
  <c r="AA1749" i="157"/>
  <c r="AA1748" i="157"/>
  <c r="AA1734" i="157"/>
  <c r="AA1733" i="157"/>
  <c r="AA1732" i="157"/>
  <c r="AA1731" i="157"/>
  <c r="AA1729" i="157"/>
  <c r="AA1727" i="157"/>
  <c r="AA1726" i="157"/>
  <c r="AA1724" i="157"/>
  <c r="AA1723" i="157"/>
  <c r="AA1722" i="157"/>
  <c r="AA1721" i="157"/>
  <c r="AA1720" i="157"/>
  <c r="AA1719" i="157"/>
  <c r="AA1717" i="157"/>
  <c r="AA1714" i="157"/>
  <c r="AA1713" i="157"/>
  <c r="AA1712" i="157"/>
  <c r="AA1711" i="157"/>
  <c r="AA1710" i="157"/>
  <c r="AA1708" i="157"/>
  <c r="AA1707" i="157"/>
  <c r="AA1706" i="157"/>
  <c r="AA1705" i="157"/>
  <c r="AA1702" i="157"/>
  <c r="AA1700" i="157"/>
  <c r="AA1699" i="157"/>
  <c r="AA1698" i="157"/>
  <c r="AA1697" i="157"/>
  <c r="AA1696" i="157"/>
  <c r="AA1695" i="157"/>
  <c r="AA1694" i="157"/>
  <c r="AA1684" i="157"/>
  <c r="AA1747" i="157" s="1"/>
  <c r="AA1683" i="157"/>
  <c r="AA1746" i="157" s="1"/>
  <c r="AA1681" i="157"/>
  <c r="AA1744" i="157" s="1"/>
  <c r="AA1678" i="157"/>
  <c r="AA1743" i="157" s="1"/>
  <c r="AA1671" i="157"/>
  <c r="AA1739" i="157" s="1"/>
  <c r="AA1661" i="157"/>
  <c r="AA1735" i="157" s="1"/>
  <c r="AA1656" i="157"/>
  <c r="AA1654" i="157" s="1"/>
  <c r="AA1651" i="157"/>
  <c r="AA1725" i="157" s="1"/>
  <c r="AA1644" i="157"/>
  <c r="AA1718" i="157" s="1"/>
  <c r="AA1635" i="157"/>
  <c r="AA1709" i="157" s="1"/>
  <c r="AA1630" i="157"/>
  <c r="AA1704" i="157" s="1"/>
  <c r="AA1627" i="157"/>
  <c r="AA1701" i="157" s="1"/>
  <c r="AA1619" i="157"/>
  <c r="AA1693" i="157" s="1"/>
  <c r="AA1615" i="157"/>
  <c r="AA1689" i="157" s="1"/>
  <c r="AA1601" i="157"/>
  <c r="AA1600" i="157"/>
  <c r="AA1587" i="157"/>
  <c r="AA1586" i="157"/>
  <c r="AA1585" i="157"/>
  <c r="AA1584" i="157"/>
  <c r="AA1582" i="157"/>
  <c r="AA1580" i="157"/>
  <c r="AA1579" i="157"/>
  <c r="AA1577" i="157"/>
  <c r="AA1576" i="157"/>
  <c r="AA1575" i="157"/>
  <c r="AA1574" i="157"/>
  <c r="AA1573" i="157"/>
  <c r="AA1571" i="157"/>
  <c r="AA1568" i="157"/>
  <c r="AA1567" i="157"/>
  <c r="AA1566" i="157"/>
  <c r="AA1565" i="157"/>
  <c r="AA1564" i="157"/>
  <c r="AA1562" i="157"/>
  <c r="AA1561" i="157"/>
  <c r="AA1560" i="157"/>
  <c r="AA1559" i="157"/>
  <c r="AA1556" i="157"/>
  <c r="AA1554" i="157"/>
  <c r="AA1553" i="157"/>
  <c r="AA1552" i="157"/>
  <c r="AA1551" i="157"/>
  <c r="AA1550" i="157"/>
  <c r="AA1549" i="157"/>
  <c r="AA1548" i="157"/>
  <c r="AA1538" i="157"/>
  <c r="AA1599" i="157" s="1"/>
  <c r="AA1537" i="157"/>
  <c r="AA1598" i="157" s="1"/>
  <c r="AA1535" i="157"/>
  <c r="AA1596" i="157" s="1"/>
  <c r="AA1530" i="157"/>
  <c r="AA1595" i="157" s="1"/>
  <c r="AA1524" i="157"/>
  <c r="AA1592" i="157" s="1"/>
  <c r="AA1518" i="157"/>
  <c r="AA1588" i="157" s="1"/>
  <c r="AA1513" i="157"/>
  <c r="AA1583" i="157" s="1"/>
  <c r="AA1508" i="157"/>
  <c r="AA1500" i="157" s="1"/>
  <c r="AA1502" i="157"/>
  <c r="AA1572" i="157" s="1"/>
  <c r="AA1493" i="157"/>
  <c r="AA1563" i="157" s="1"/>
  <c r="AA1488" i="157"/>
  <c r="AA1558" i="157" s="1"/>
  <c r="AA1485" i="157"/>
  <c r="AA1555" i="157" s="1"/>
  <c r="AA1477" i="157"/>
  <c r="AA1547" i="157" s="1"/>
  <c r="AA1473" i="157"/>
  <c r="AA1543" i="157" s="1"/>
  <c r="AA1465" i="157"/>
  <c r="AA1464" i="157"/>
  <c r="AA1452" i="157"/>
  <c r="AA1450" i="157"/>
  <c r="AA1449" i="157"/>
  <c r="AA1447" i="157"/>
  <c r="AA1445" i="157"/>
  <c r="AA1444" i="157"/>
  <c r="AA1442" i="157"/>
  <c r="AA1441" i="157"/>
  <c r="AA1439" i="157"/>
  <c r="AA1438" i="157"/>
  <c r="AA1433" i="157"/>
  <c r="AA1432" i="157"/>
  <c r="AA1431" i="157"/>
  <c r="AA1430" i="157"/>
  <c r="AA1429" i="157"/>
  <c r="AA1427" i="157"/>
  <c r="AA1426" i="157"/>
  <c r="AA1425" i="157"/>
  <c r="AA1424" i="157"/>
  <c r="AA1421" i="157"/>
  <c r="AA1419" i="157"/>
  <c r="AA1418" i="157"/>
  <c r="AA1417" i="157"/>
  <c r="AA1416" i="157"/>
  <c r="AA1415" i="157"/>
  <c r="AA1414" i="157"/>
  <c r="AA1413" i="157"/>
  <c r="AA1403" i="157"/>
  <c r="AA1463" i="157" s="1"/>
  <c r="AA1402" i="157"/>
  <c r="AA1462" i="157" s="1"/>
  <c r="AA1400" i="157"/>
  <c r="AA1460" i="157" s="1"/>
  <c r="AA1395" i="157"/>
  <c r="AA1388" i="157"/>
  <c r="AA1457" i="157" s="1"/>
  <c r="AA1382" i="157"/>
  <c r="AA1453" i="157" s="1"/>
  <c r="AA1377" i="157"/>
  <c r="AA1448" i="157" s="1"/>
  <c r="AA1372" i="157"/>
  <c r="AA1443" i="157" s="1"/>
  <c r="AA1366" i="157"/>
  <c r="AA1437" i="157" s="1"/>
  <c r="AA1357" i="157"/>
  <c r="AA1428" i="157" s="1"/>
  <c r="AA1352" i="157"/>
  <c r="AA1423" i="157" s="1"/>
  <c r="AA1349" i="157"/>
  <c r="AA1420" i="157" s="1"/>
  <c r="AA1341" i="157"/>
  <c r="AA1412" i="157" s="1"/>
  <c r="AA1337" i="157"/>
  <c r="AA1408" i="157" s="1"/>
  <c r="AA1325" i="157"/>
  <c r="AA1324" i="157"/>
  <c r="AA1321" i="157"/>
  <c r="AA1311" i="157"/>
  <c r="AA1310" i="157"/>
  <c r="AA1309" i="157"/>
  <c r="AA1308" i="157"/>
  <c r="AA1306" i="157"/>
  <c r="AA1304" i="157"/>
  <c r="AA1303" i="157"/>
  <c r="AA1301" i="157"/>
  <c r="AA1298" i="157"/>
  <c r="AA1297" i="157"/>
  <c r="AA1292" i="157"/>
  <c r="AA1291" i="157"/>
  <c r="AA1290" i="157"/>
  <c r="AA1289" i="157"/>
  <c r="AA1288" i="157"/>
  <c r="AA1286" i="157"/>
  <c r="AA1285" i="157"/>
  <c r="AA1283" i="157"/>
  <c r="AA1280" i="157"/>
  <c r="AA1278" i="157"/>
  <c r="AA1277" i="157"/>
  <c r="AA1276" i="157"/>
  <c r="AA1275" i="157"/>
  <c r="AA1274" i="157"/>
  <c r="AA1273" i="157"/>
  <c r="AA1262" i="157"/>
  <c r="AA1255" i="157"/>
  <c r="AA1247" i="157"/>
  <c r="AA1242" i="157"/>
  <c r="AA1237" i="157"/>
  <c r="AA1231" i="157"/>
  <c r="AA1223" i="157"/>
  <c r="AA1218" i="157"/>
  <c r="AA1215" i="157"/>
  <c r="AA1207" i="157"/>
  <c r="AA1204" i="157"/>
  <c r="AA1195" i="157"/>
  <c r="AA1323" i="157" s="1"/>
  <c r="AA1194" i="157"/>
  <c r="AA1322" i="157" s="1"/>
  <c r="AA1192" i="157"/>
  <c r="AA1188" i="157"/>
  <c r="AA1318" i="157" s="1"/>
  <c r="AA1183" i="157"/>
  <c r="AA1171" i="157"/>
  <c r="AA1166" i="157"/>
  <c r="AA1164" i="157" s="1"/>
  <c r="AA1161" i="157"/>
  <c r="AA1155" i="157"/>
  <c r="AA1146" i="157"/>
  <c r="AA1141" i="157"/>
  <c r="AA1282" i="157" s="1"/>
  <c r="AA1138" i="157"/>
  <c r="AA1130" i="157"/>
  <c r="AA1126" i="157"/>
  <c r="AA1110" i="157"/>
  <c r="AA1109" i="157"/>
  <c r="AA1096" i="157"/>
  <c r="AA1095" i="157"/>
  <c r="AA1094" i="157"/>
  <c r="AA1093" i="157"/>
  <c r="AA1089" i="157"/>
  <c r="AA1088" i="157"/>
  <c r="AA1086" i="157"/>
  <c r="AA1083" i="157"/>
  <c r="AA1082" i="157"/>
  <c r="AA1080" i="157"/>
  <c r="AA1077" i="157"/>
  <c r="AA1076" i="157"/>
  <c r="AA1075" i="157"/>
  <c r="AA1074" i="157"/>
  <c r="AA1073" i="157"/>
  <c r="AA1071" i="157"/>
  <c r="AA1070" i="157"/>
  <c r="AA1068" i="157"/>
  <c r="AA1065" i="157"/>
  <c r="AA1063" i="157"/>
  <c r="AA1062" i="157"/>
  <c r="AA1061" i="157"/>
  <c r="AA1060" i="157"/>
  <c r="AA1059" i="157"/>
  <c r="AA1058" i="157"/>
  <c r="AA1044" i="157"/>
  <c r="AA1043" i="157"/>
  <c r="AA1041" i="157"/>
  <c r="AA1081" i="157" s="1"/>
  <c r="AA1033" i="157"/>
  <c r="AA1108" i="157" s="1"/>
  <c r="AA1032" i="157"/>
  <c r="AA1107" i="157" s="1"/>
  <c r="AA1030" i="157"/>
  <c r="AA1105" i="157" s="1"/>
  <c r="AA1025" i="157"/>
  <c r="AA1104" i="157" s="1"/>
  <c r="AA1014" i="157"/>
  <c r="AA1101" i="157" s="1"/>
  <c r="AA1005" i="157"/>
  <c r="AA1097" i="157" s="1"/>
  <c r="AA1000" i="157"/>
  <c r="AA1092" i="157" s="1"/>
  <c r="AA995" i="157"/>
  <c r="AA1087" i="157" s="1"/>
  <c r="AA989" i="157"/>
  <c r="AA980" i="157"/>
  <c r="AA1072" i="157" s="1"/>
  <c r="AA975" i="157"/>
  <c r="AA1067" i="157" s="1"/>
  <c r="AA972" i="157"/>
  <c r="AA1064" i="157" s="1"/>
  <c r="AA964" i="157"/>
  <c r="AA1056" i="157" s="1"/>
  <c r="AA960" i="157"/>
  <c r="AA1053" i="157" s="1"/>
  <c r="AA944" i="157"/>
  <c r="AA943" i="157"/>
  <c r="AA939" i="157"/>
  <c r="AA938" i="157"/>
  <c r="AA937" i="157"/>
  <c r="AA925" i="157"/>
  <c r="AA924" i="157"/>
  <c r="AA923" i="157"/>
  <c r="AA922" i="157"/>
  <c r="AA921" i="157"/>
  <c r="AA919" i="157"/>
  <c r="AA917" i="157"/>
  <c r="AA916" i="157"/>
  <c r="AA914" i="157"/>
  <c r="AA913" i="157"/>
  <c r="AA912" i="157"/>
  <c r="AA910" i="157"/>
  <c r="AA909" i="157"/>
  <c r="AA908" i="157"/>
  <c r="AA907" i="157"/>
  <c r="AA905" i="157"/>
  <c r="AA902" i="157"/>
  <c r="AA901" i="157"/>
  <c r="AA900" i="157"/>
  <c r="AA899" i="157"/>
  <c r="AA898" i="157"/>
  <c r="AA896" i="157"/>
  <c r="AA895" i="157"/>
  <c r="AA893" i="157"/>
  <c r="AA888" i="157"/>
  <c r="AA886" i="157"/>
  <c r="AA885" i="157"/>
  <c r="AA884" i="157"/>
  <c r="AA883" i="157"/>
  <c r="AA882" i="157"/>
  <c r="AA881" i="157"/>
  <c r="AA880" i="157"/>
  <c r="AA876" i="157"/>
  <c r="AA871" i="157"/>
  <c r="AA862" i="157"/>
  <c r="AA860" i="157"/>
  <c r="AA857" i="157"/>
  <c r="AA850" i="157"/>
  <c r="AA851" i="157" s="1"/>
  <c r="AA844" i="157"/>
  <c r="AA838" i="157"/>
  <c r="AA833" i="157"/>
  <c r="AA828" i="157"/>
  <c r="AA821" i="157"/>
  <c r="AA813" i="157"/>
  <c r="AA808" i="157"/>
  <c r="AA805" i="157"/>
  <c r="AA797" i="157"/>
  <c r="AA794" i="157"/>
  <c r="AA787" i="157"/>
  <c r="AA784" i="157"/>
  <c r="AA777" i="157"/>
  <c r="AA770" i="157"/>
  <c r="AA765" i="157"/>
  <c r="AA763" i="157" s="1"/>
  <c r="AA760" i="157"/>
  <c r="AA753" i="157"/>
  <c r="AA745" i="157"/>
  <c r="AA740" i="157"/>
  <c r="AA739" i="157" s="1"/>
  <c r="AA775" i="157" s="1"/>
  <c r="AA737" i="157"/>
  <c r="AA729" i="157"/>
  <c r="AA725" i="157"/>
  <c r="AA713" i="157"/>
  <c r="AA942" i="157" s="1"/>
  <c r="AA712" i="157"/>
  <c r="AA941" i="157" s="1"/>
  <c r="AA703" i="157"/>
  <c r="AA702" i="157" s="1"/>
  <c r="AA707" i="157" s="1"/>
  <c r="AA700" i="157"/>
  <c r="AA699" i="157" s="1"/>
  <c r="AA706" i="157" s="1"/>
  <c r="AA708" i="157" s="1"/>
  <c r="AA690" i="157"/>
  <c r="AA689" i="157"/>
  <c r="AA694" i="157" s="1"/>
  <c r="AA687" i="157"/>
  <c r="AA686" i="157" s="1"/>
  <c r="AA693" i="157" s="1"/>
  <c r="AA695" i="157" s="1"/>
  <c r="AA676" i="157"/>
  <c r="AA675" i="157" s="1"/>
  <c r="AA680" i="157" s="1"/>
  <c r="AA673" i="157"/>
  <c r="AA672" i="157" s="1"/>
  <c r="AA679" i="157" s="1"/>
  <c r="AA681" i="157" s="1"/>
  <c r="AA662" i="157"/>
  <c r="AA661" i="157"/>
  <c r="AA666" i="157" s="1"/>
  <c r="AA659" i="157"/>
  <c r="AA658" i="157" s="1"/>
  <c r="AA665" i="157" s="1"/>
  <c r="AA667" i="157" s="1"/>
  <c r="AA653" i="157"/>
  <c r="AA647" i="157"/>
  <c r="AA642" i="157"/>
  <c r="AA632" i="157"/>
  <c r="AA623" i="157" s="1"/>
  <c r="AA617" i="157"/>
  <c r="AA611" i="157" s="1"/>
  <c r="AA645" i="157" s="1"/>
  <c r="AA612" i="157"/>
  <c r="AA609" i="157"/>
  <c r="AA646" i="157" s="1"/>
  <c r="AA601" i="157"/>
  <c r="AA594" i="157"/>
  <c r="AA549" i="157"/>
  <c r="AA544" i="157"/>
  <c r="AA542" i="157" s="1"/>
  <c r="AA593" i="157" s="1"/>
  <c r="AA535" i="157"/>
  <c r="AA533" i="157" s="1"/>
  <c r="AA591" i="157" s="1"/>
  <c r="AA595" i="157" s="1"/>
  <c r="AA525" i="157"/>
  <c r="AA526" i="157" s="1"/>
  <c r="AA521" i="157"/>
  <c r="AA516" i="157"/>
  <c r="AA502" i="157"/>
  <c r="AA495" i="157"/>
  <c r="AA482" i="157"/>
  <c r="AA477" i="157"/>
  <c r="AA476" i="157" s="1"/>
  <c r="AA514" i="157" s="1"/>
  <c r="AA474" i="157"/>
  <c r="AA467" i="157"/>
  <c r="AA513" i="157" s="1"/>
  <c r="AA464" i="157"/>
  <c r="AA451" i="157"/>
  <c r="AA452" i="157" s="1"/>
  <c r="AA448" i="157"/>
  <c r="AA444" i="157"/>
  <c r="AA443" i="157"/>
  <c r="AA440" i="157"/>
  <c r="AA424" i="157"/>
  <c r="AA415" i="157"/>
  <c r="AA413" i="157" s="1"/>
  <c r="AA441" i="157" s="1"/>
  <c r="AA445" i="157" s="1"/>
  <c r="AA409" i="157"/>
  <c r="AA400" i="157"/>
  <c r="AA401" i="157" s="1"/>
  <c r="AA395" i="157"/>
  <c r="AA385" i="157"/>
  <c r="AA379" i="157"/>
  <c r="AA394" i="157" s="1"/>
  <c r="AA373" i="157"/>
  <c r="AA371" i="157" s="1"/>
  <c r="AA392" i="157" s="1"/>
  <c r="AA368" i="157"/>
  <c r="AA358" i="157"/>
  <c r="AA349" i="157"/>
  <c r="AA341" i="157"/>
  <c r="AA337" i="157"/>
  <c r="AA319" i="157"/>
  <c r="AA312" i="157"/>
  <c r="AA309" i="157"/>
  <c r="AA302" i="157"/>
  <c r="AA294" i="157"/>
  <c r="AA289" i="157"/>
  <c r="AA286" i="157"/>
  <c r="AA340" i="157" s="1"/>
  <c r="AA278" i="157"/>
  <c r="AA274" i="157"/>
  <c r="AA251" i="157"/>
  <c r="AA245" i="157"/>
  <c r="AA239" i="157"/>
  <c r="AA230" i="157"/>
  <c r="AA220" i="157"/>
  <c r="AA211" i="157" s="1"/>
  <c r="AA204" i="157"/>
  <c r="AA199" i="157"/>
  <c r="AA196" i="157"/>
  <c r="AA238" i="157" s="1"/>
  <c r="AA188" i="157"/>
  <c r="AA184" i="157"/>
  <c r="AA174" i="157"/>
  <c r="AA171" i="157"/>
  <c r="AA170" i="157"/>
  <c r="AA163" i="157"/>
  <c r="AA159" i="157"/>
  <c r="AA152" i="157"/>
  <c r="AA147" i="157"/>
  <c r="AA145" i="157"/>
  <c r="AA142" i="157"/>
  <c r="AA135" i="157"/>
  <c r="AA133" i="157" s="1"/>
  <c r="AA126" i="157"/>
  <c r="AA121" i="157"/>
  <c r="AA120" i="157" s="1"/>
  <c r="AA157" i="157" s="1"/>
  <c r="AA118" i="157"/>
  <c r="AA110" i="157"/>
  <c r="AA106" i="157"/>
  <c r="AA96" i="157"/>
  <c r="AA97" i="157" s="1"/>
  <c r="AA89" i="157"/>
  <c r="AA85" i="157"/>
  <c r="AA81" i="157"/>
  <c r="AA69" i="157"/>
  <c r="AA64" i="157"/>
  <c r="AA62" i="157" s="1"/>
  <c r="AA59" i="157"/>
  <c r="AA50" i="157" s="1"/>
  <c r="AA52" i="157"/>
  <c r="AA44" i="157"/>
  <c r="AA39" i="157"/>
  <c r="AA36" i="157"/>
  <c r="AA28" i="157"/>
  <c r="AA24" i="157"/>
  <c r="X73" i="46" l="1"/>
  <c r="X131" i="46" s="1"/>
  <c r="X43" i="46"/>
  <c r="X106" i="46" s="1"/>
  <c r="AA198" i="157"/>
  <c r="AA237" i="157" s="1"/>
  <c r="AA300" i="157"/>
  <c r="AA1193" i="157"/>
  <c r="AA1992" i="157"/>
  <c r="AA2052" i="157" s="1"/>
  <c r="AA875" i="157"/>
  <c r="AA236" i="157"/>
  <c r="AA252" i="157"/>
  <c r="AA987" i="157"/>
  <c r="AA396" i="157"/>
  <c r="AA861" i="157"/>
  <c r="AA1040" i="157"/>
  <c r="AA1079" i="157" s="1"/>
  <c r="AA1302" i="157"/>
  <c r="AA1319" i="157"/>
  <c r="AA2282" i="157"/>
  <c r="AA1217" i="157"/>
  <c r="AA1253" i="157" s="1"/>
  <c r="AA1790" i="157"/>
  <c r="AA84" i="157"/>
  <c r="AA359" i="157"/>
  <c r="AA751" i="157"/>
  <c r="AA774" i="157" s="1"/>
  <c r="AA778" i="157" s="1"/>
  <c r="AA819" i="157"/>
  <c r="AA1267" i="157"/>
  <c r="AA1287" i="157"/>
  <c r="AA1312" i="157"/>
  <c r="AA2305" i="157"/>
  <c r="AA338" i="157"/>
  <c r="AA776" i="157"/>
  <c r="AA1271" i="157"/>
  <c r="X30" i="46"/>
  <c r="X93" i="46" s="1"/>
  <c r="X61" i="46"/>
  <c r="X54" i="46"/>
  <c r="AA1887" i="157"/>
  <c r="AA1857" i="157"/>
  <c r="AA82" i="157"/>
  <c r="AA788" i="157"/>
  <c r="AA936" i="157" s="1"/>
  <c r="AA38" i="157"/>
  <c r="AA83" i="157" s="1"/>
  <c r="AA515" i="157"/>
  <c r="AA1279" i="157"/>
  <c r="AA1296" i="157"/>
  <c r="AA1316" i="157"/>
  <c r="AA1801" i="157"/>
  <c r="AA1898" i="157" s="1"/>
  <c r="AA2081" i="157"/>
  <c r="AA2150" i="157" s="1"/>
  <c r="AA2094" i="157"/>
  <c r="AA2163" i="157" s="1"/>
  <c r="AA156" i="157"/>
  <c r="AA160" i="157" s="1"/>
  <c r="AA240" i="157"/>
  <c r="AA1153" i="157"/>
  <c r="AA1180" i="157" s="1"/>
  <c r="AA1307" i="157"/>
  <c r="AA1263" i="157"/>
  <c r="AA1375" i="157"/>
  <c r="AA1446" i="157" s="1"/>
  <c r="AA1401" i="157"/>
  <c r="AA1461" i="157" s="1"/>
  <c r="AA1944" i="157"/>
  <c r="AA2013" i="157" s="1"/>
  <c r="AA1957" i="157"/>
  <c r="AA2026" i="157" s="1"/>
  <c r="AA158" i="157"/>
  <c r="AA288" i="157"/>
  <c r="AA339" i="157" s="1"/>
  <c r="AA342" i="157" s="1"/>
  <c r="AA1011" i="157"/>
  <c r="AA1182" i="157"/>
  <c r="AA1229" i="157"/>
  <c r="AA1777" i="157"/>
  <c r="AA1819" i="157" s="1"/>
  <c r="AA1907" i="157" s="1"/>
  <c r="AA1818" i="157"/>
  <c r="AA1906" i="157" s="1"/>
  <c r="AA2130" i="157"/>
  <c r="AA2189" i="157" s="1"/>
  <c r="AA517" i="157"/>
  <c r="AA841" i="157"/>
  <c r="AA86" i="157"/>
  <c r="AA927" i="157"/>
  <c r="AA920" i="157"/>
  <c r="AA831" i="157"/>
  <c r="AA931" i="157"/>
  <c r="AA879" i="157"/>
  <c r="AA644" i="157"/>
  <c r="AA648" i="157" s="1"/>
  <c r="AA1670" i="157"/>
  <c r="AA1738" i="157" s="1"/>
  <c r="AA1728" i="157"/>
  <c r="AA934" i="157"/>
  <c r="AA887" i="157"/>
  <c r="AA906" i="157"/>
  <c r="AA935" i="157"/>
  <c r="AA926" i="157"/>
  <c r="AA1570" i="157"/>
  <c r="AA1521" i="157"/>
  <c r="AA1589" i="157" s="1"/>
  <c r="AA892" i="157"/>
  <c r="AA807" i="157"/>
  <c r="AA915" i="157"/>
  <c r="AA940" i="157"/>
  <c r="AA1979" i="157"/>
  <c r="AA897" i="157"/>
  <c r="AA998" i="157"/>
  <c r="AA1013" i="157" s="1"/>
  <c r="AA1140" i="157"/>
  <c r="AA1181" i="157" s="1"/>
  <c r="AA1240" i="157"/>
  <c r="AA1487" i="157"/>
  <c r="AA1536" i="157"/>
  <c r="AA1597" i="157" s="1"/>
  <c r="AA1629" i="157"/>
  <c r="AA1682" i="157"/>
  <c r="AA1745" i="157" s="1"/>
  <c r="AA1730" i="157"/>
  <c r="AA1820" i="157"/>
  <c r="AA1908" i="157" s="1"/>
  <c r="AA1828" i="157"/>
  <c r="AA1913" i="157" s="1"/>
  <c r="AA1981" i="157"/>
  <c r="AA2047" i="157" s="1"/>
  <c r="AA2118" i="157"/>
  <c r="AA2184" i="157" s="1"/>
  <c r="AA2230" i="157"/>
  <c r="AA2260" i="157"/>
  <c r="AA2319" i="157" s="1"/>
  <c r="AA974" i="157"/>
  <c r="AA1031" i="157"/>
  <c r="AA1106" i="157" s="1"/>
  <c r="AA1048" i="157"/>
  <c r="AA1364" i="157"/>
  <c r="AA1459" i="157"/>
  <c r="AA1511" i="157"/>
  <c r="AA1578" i="157"/>
  <c r="AA1858" i="157"/>
  <c r="AA2249" i="157"/>
  <c r="AA2313" i="157" s="1"/>
  <c r="AA1351" i="157"/>
  <c r="AA1642" i="157"/>
  <c r="X62" i="46" l="1"/>
  <c r="X125" i="46" s="1"/>
  <c r="AA1320" i="157"/>
  <c r="AA904" i="157"/>
  <c r="AA1822" i="157"/>
  <c r="AA1910" i="157" s="1"/>
  <c r="AA1184" i="157"/>
  <c r="AA1281" i="157"/>
  <c r="AA1874" i="157"/>
  <c r="AA2116" i="157"/>
  <c r="AA2182" i="157" s="1"/>
  <c r="AA1294" i="157"/>
  <c r="AA1047" i="157"/>
  <c r="AA1098" i="157" s="1"/>
  <c r="X63" i="46"/>
  <c r="X126" i="46" s="1"/>
  <c r="X117" i="46"/>
  <c r="X65" i="46"/>
  <c r="X128" i="46" s="1"/>
  <c r="X124" i="46"/>
  <c r="AA2117" i="157"/>
  <c r="AA2183" i="157" s="1"/>
  <c r="AA1252" i="157"/>
  <c r="AA1256" i="157" s="1"/>
  <c r="AA1317" i="157" s="1"/>
  <c r="AA1980" i="157"/>
  <c r="AA2046" i="157" s="1"/>
  <c r="AA1100" i="157"/>
  <c r="AA1387" i="157"/>
  <c r="AA1456" i="157" s="1"/>
  <c r="AA1313" i="157"/>
  <c r="AA1435" i="157"/>
  <c r="AA1385" i="157"/>
  <c r="AA1305" i="157"/>
  <c r="AA1254" i="157"/>
  <c r="AA1315" i="157" s="1"/>
  <c r="AA2045" i="157"/>
  <c r="AA1983" i="157"/>
  <c r="AA2049" i="157" s="1"/>
  <c r="AA1523" i="157"/>
  <c r="AA1591" i="157" s="1"/>
  <c r="AA1581" i="157"/>
  <c r="AA1703" i="157"/>
  <c r="AA1669" i="157"/>
  <c r="AA1737" i="157" s="1"/>
  <c r="AA2120" i="157"/>
  <c r="AA2186" i="157" s="1"/>
  <c r="AA918" i="157"/>
  <c r="AA843" i="157"/>
  <c r="AA930" i="157" s="1"/>
  <c r="AA1716" i="157"/>
  <c r="AA1668" i="157"/>
  <c r="AA2294" i="157"/>
  <c r="AA2248" i="157"/>
  <c r="AA842" i="157"/>
  <c r="AA929" i="157" s="1"/>
  <c r="AA891" i="157"/>
  <c r="AA1314" i="157"/>
  <c r="AA1090" i="157"/>
  <c r="AA928" i="157"/>
  <c r="AA1557" i="157"/>
  <c r="AA1522" i="157"/>
  <c r="AA1422" i="157"/>
  <c r="AA1386" i="157"/>
  <c r="AA1455" i="157" s="1"/>
  <c r="AA1066" i="157"/>
  <c r="AA1012" i="157"/>
  <c r="AA1049" i="157" l="1"/>
  <c r="AA1099" i="157"/>
  <c r="AA1015" i="157"/>
  <c r="AA1102" i="157" s="1"/>
  <c r="AA1590" i="157"/>
  <c r="AA1525" i="157"/>
  <c r="AA1593" i="157" s="1"/>
  <c r="AA2252" i="157"/>
  <c r="AA2316" i="157" s="1"/>
  <c r="AA2312" i="157"/>
  <c r="AA845" i="157"/>
  <c r="AA932" i="157" s="1"/>
  <c r="AA1736" i="157"/>
  <c r="AA1672" i="157"/>
  <c r="AA1740" i="157" s="1"/>
  <c r="AA1454" i="157"/>
  <c r="AA1389" i="157"/>
  <c r="AA1458" i="157" s="1"/>
  <c r="U199" i="156" l="1"/>
  <c r="Z3349" i="156" l="1"/>
  <c r="Z3348" i="156"/>
  <c r="Z3334" i="156"/>
  <c r="Z3333" i="156"/>
  <c r="Z3331" i="156"/>
  <c r="Z3329" i="156"/>
  <c r="Z3328" i="156"/>
  <c r="Z3326" i="156"/>
  <c r="Z3325" i="156"/>
  <c r="Z3324" i="156"/>
  <c r="Z3323" i="156"/>
  <c r="Z3317" i="156"/>
  <c r="Z3316" i="156"/>
  <c r="Z3315" i="156"/>
  <c r="Z3314" i="156"/>
  <c r="Z3313" i="156"/>
  <c r="Z3311" i="156"/>
  <c r="Z3310" i="156"/>
  <c r="Z3309" i="156"/>
  <c r="Z3308" i="156"/>
  <c r="Z3305" i="156"/>
  <c r="Z3303" i="156"/>
  <c r="Z3302" i="156"/>
  <c r="Z3301" i="156"/>
  <c r="Z3300" i="156"/>
  <c r="Z3299" i="156"/>
  <c r="Z3298" i="156"/>
  <c r="Z3297" i="156"/>
  <c r="Z3287" i="156"/>
  <c r="Z3286" i="156"/>
  <c r="Z3284" i="156"/>
  <c r="Z3285" i="156" s="1"/>
  <c r="Z3282" i="156"/>
  <c r="Z3276" i="156"/>
  <c r="Z3268" i="156"/>
  <c r="Z3332" i="156" s="1"/>
  <c r="Z3263" i="156"/>
  <c r="Z3257" i="156"/>
  <c r="Z3321" i="156" s="1"/>
  <c r="Z3248" i="156"/>
  <c r="Z3243" i="156"/>
  <c r="Z3240" i="156"/>
  <c r="Z3232" i="156"/>
  <c r="Z3228" i="156"/>
  <c r="Z3217" i="156"/>
  <c r="Z3216" i="156"/>
  <c r="Z3214" i="156"/>
  <c r="Z3215" i="156" s="1"/>
  <c r="Z3210" i="156"/>
  <c r="Z3206" i="156"/>
  <c r="Z3200" i="156"/>
  <c r="Z3337" i="156" s="1"/>
  <c r="Z3190" i="156"/>
  <c r="Z3182" i="156" s="1"/>
  <c r="Z3175" i="156"/>
  <c r="Z3170" i="156"/>
  <c r="Z3169" i="156" s="1"/>
  <c r="Z3204" i="156" s="1"/>
  <c r="Z3167" i="156"/>
  <c r="Z3205" i="156" s="1"/>
  <c r="Z3159" i="156"/>
  <c r="Z3155" i="156"/>
  <c r="Z3149" i="156"/>
  <c r="Z3148" i="156"/>
  <c r="Z3135" i="156"/>
  <c r="Z3134" i="156"/>
  <c r="Z3132" i="156"/>
  <c r="Z3130" i="156"/>
  <c r="Z3129" i="156"/>
  <c r="Z3127" i="156"/>
  <c r="Z3126" i="156"/>
  <c r="Z3125" i="156"/>
  <c r="Z3124" i="156"/>
  <c r="Z3118" i="156"/>
  <c r="Z3117" i="156"/>
  <c r="Z3116" i="156"/>
  <c r="Z3115" i="156"/>
  <c r="Z3114" i="156"/>
  <c r="Z3112" i="156"/>
  <c r="Z3111" i="156"/>
  <c r="Z3109" i="156"/>
  <c r="Z3106" i="156"/>
  <c r="Z3104" i="156"/>
  <c r="Z3103" i="156"/>
  <c r="Z3102" i="156"/>
  <c r="Z3101" i="156"/>
  <c r="Z3100" i="156"/>
  <c r="Z3099" i="156"/>
  <c r="Z3088" i="156"/>
  <c r="Z3147" i="156" s="1"/>
  <c r="Z3087" i="156"/>
  <c r="Z3146" i="156" s="1"/>
  <c r="Z3085" i="156"/>
  <c r="Z3144" i="156" s="1"/>
  <c r="Z3079" i="156"/>
  <c r="Z3142" i="156" s="1"/>
  <c r="Z3072" i="156"/>
  <c r="Z3138" i="156" s="1"/>
  <c r="Z3067" i="156"/>
  <c r="Z3133" i="156" s="1"/>
  <c r="Z3062" i="156"/>
  <c r="Z3128" i="156" s="1"/>
  <c r="Z3056" i="156"/>
  <c r="Z3122" i="156" s="1"/>
  <c r="Z3047" i="156"/>
  <c r="Z3113" i="156" s="1"/>
  <c r="Z3042" i="156"/>
  <c r="Z3108" i="156" s="1"/>
  <c r="Z3039" i="156"/>
  <c r="Z3105" i="156" s="1"/>
  <c r="Z3031" i="156"/>
  <c r="Z3097" i="156" s="1"/>
  <c r="Z3027" i="156"/>
  <c r="Z3093" i="156" s="1"/>
  <c r="Z3015" i="156"/>
  <c r="Z3014" i="156"/>
  <c r="Z3002" i="156"/>
  <c r="Z3001" i="156"/>
  <c r="Z3000" i="156"/>
  <c r="Z2999" i="156"/>
  <c r="Z2996" i="156"/>
  <c r="Z2995" i="156"/>
  <c r="Z2993" i="156"/>
  <c r="Z2992" i="156"/>
  <c r="Z2991" i="156"/>
  <c r="Z2990" i="156"/>
  <c r="Z2989" i="156"/>
  <c r="Z2983" i="156"/>
  <c r="Z2982" i="156"/>
  <c r="Z2981" i="156"/>
  <c r="Z2980" i="156"/>
  <c r="Z2979" i="156"/>
  <c r="Z2978" i="156"/>
  <c r="Z2976" i="156"/>
  <c r="Z2975" i="156"/>
  <c r="Z2974" i="156"/>
  <c r="Z2973" i="156"/>
  <c r="Z2972" i="156"/>
  <c r="Z2969" i="156"/>
  <c r="Z2967" i="156"/>
  <c r="Z2966" i="156"/>
  <c r="Z2965" i="156"/>
  <c r="Z2964" i="156"/>
  <c r="Z2963" i="156"/>
  <c r="Z2962" i="156"/>
  <c r="Z2961" i="156"/>
  <c r="Z2952" i="156"/>
  <c r="Z3013" i="156" s="1"/>
  <c r="Z2951" i="156"/>
  <c r="Z3012" i="156" s="1"/>
  <c r="Z2949" i="156"/>
  <c r="Z3010" i="156" s="1"/>
  <c r="Z2943" i="156"/>
  <c r="Z3009" i="156" s="1"/>
  <c r="Z2934" i="156"/>
  <c r="Z3007" i="156" s="1"/>
  <c r="Z2924" i="156"/>
  <c r="Z3003" i="156" s="1"/>
  <c r="Z2919" i="156"/>
  <c r="Z2998" i="156" s="1"/>
  <c r="Z2915" i="156"/>
  <c r="Z2994" i="156" s="1"/>
  <c r="Z2908" i="156"/>
  <c r="Z2987" i="156" s="1"/>
  <c r="Z2898" i="156"/>
  <c r="Z2977" i="156" s="1"/>
  <c r="Z2892" i="156"/>
  <c r="Z2971" i="156" s="1"/>
  <c r="Z2889" i="156"/>
  <c r="Z2968" i="156" s="1"/>
  <c r="Z2881" i="156"/>
  <c r="Z2960" i="156" s="1"/>
  <c r="Z2877" i="156"/>
  <c r="Z2957" i="156" s="1"/>
  <c r="Z2864" i="156"/>
  <c r="Z2863" i="156"/>
  <c r="Z2860" i="156"/>
  <c r="Z2849" i="156"/>
  <c r="Z2848" i="156"/>
  <c r="Z2847" i="156"/>
  <c r="Z2846" i="156"/>
  <c r="Z2844" i="156"/>
  <c r="Z2842" i="156"/>
  <c r="Z2841" i="156"/>
  <c r="Z2839" i="156"/>
  <c r="Z2838" i="156"/>
  <c r="Z2837" i="156"/>
  <c r="Z2836" i="156"/>
  <c r="Z2835" i="156"/>
  <c r="Z2833" i="156"/>
  <c r="Z2830" i="156"/>
  <c r="Z2829" i="156"/>
  <c r="Z2828" i="156"/>
  <c r="Z2827" i="156"/>
  <c r="Z2826" i="156"/>
  <c r="Z2824" i="156"/>
  <c r="Z2823" i="156"/>
  <c r="Z2822" i="156"/>
  <c r="Z2821" i="156"/>
  <c r="Z2818" i="156"/>
  <c r="Z2816" i="156"/>
  <c r="Z2815" i="156"/>
  <c r="Z2814" i="156"/>
  <c r="Z2813" i="156"/>
  <c r="Z2812" i="156"/>
  <c r="Z2811" i="156"/>
  <c r="Z2810" i="156"/>
  <c r="Z2799" i="156"/>
  <c r="Z2862" i="156" s="1"/>
  <c r="Z2798" i="156"/>
  <c r="Z2861" i="156" s="1"/>
  <c r="Z2795" i="156"/>
  <c r="Z2858" i="156" s="1"/>
  <c r="Z2791" i="156"/>
  <c r="Z2857" i="156" s="1"/>
  <c r="Z2784" i="156"/>
  <c r="Z2854" i="156" s="1"/>
  <c r="Z2778" i="156"/>
  <c r="Z2850" i="156" s="1"/>
  <c r="Z2773" i="156"/>
  <c r="Z2845" i="156" s="1"/>
  <c r="Z2768" i="156"/>
  <c r="Z2840" i="156" s="1"/>
  <c r="Z2762" i="156"/>
  <c r="Z2834" i="156" s="1"/>
  <c r="Z2760" i="156"/>
  <c r="Z2832" i="156" s="1"/>
  <c r="Z2753" i="156"/>
  <c r="Z2825" i="156" s="1"/>
  <c r="Z2748" i="156"/>
  <c r="Z2820" i="156" s="1"/>
  <c r="Z2745" i="156"/>
  <c r="Z2817" i="156" s="1"/>
  <c r="Z2737" i="156"/>
  <c r="Z2809" i="156" s="1"/>
  <c r="Z2733" i="156"/>
  <c r="Z2805" i="156" s="1"/>
  <c r="Z2721" i="156"/>
  <c r="Z2720" i="156"/>
  <c r="Z2706" i="156"/>
  <c r="Z2705" i="156"/>
  <c r="Z2703" i="156"/>
  <c r="Z2701" i="156"/>
  <c r="Z2700" i="156"/>
  <c r="Z2698" i="156"/>
  <c r="Z2697" i="156"/>
  <c r="Z2696" i="156"/>
  <c r="Z2695" i="156"/>
  <c r="Z2694" i="156"/>
  <c r="Z2692" i="156"/>
  <c r="Z2689" i="156"/>
  <c r="Z2688" i="156"/>
  <c r="Z2687" i="156"/>
  <c r="Z2686" i="156"/>
  <c r="Z2685" i="156"/>
  <c r="Z2683" i="156"/>
  <c r="Z2682" i="156"/>
  <c r="Z2681" i="156"/>
  <c r="Z2680" i="156"/>
  <c r="Z2677" i="156"/>
  <c r="Z2675" i="156"/>
  <c r="Z2674" i="156"/>
  <c r="Z2673" i="156"/>
  <c r="Z2672" i="156"/>
  <c r="Z2671" i="156"/>
  <c r="Z2670" i="156"/>
  <c r="Z2669" i="156"/>
  <c r="Z2659" i="156"/>
  <c r="Z2719" i="156" s="1"/>
  <c r="Z2658" i="156"/>
  <c r="Z2718" i="156" s="1"/>
  <c r="Z2656" i="156"/>
  <c r="Z2716" i="156" s="1"/>
  <c r="Z2650" i="156"/>
  <c r="Z2713" i="156" s="1"/>
  <c r="Z2642" i="156"/>
  <c r="Z2708" i="156" s="1"/>
  <c r="Z2637" i="156"/>
  <c r="Z2704" i="156" s="1"/>
  <c r="Z2632" i="156"/>
  <c r="Z2699" i="156" s="1"/>
  <c r="Z2626" i="156"/>
  <c r="Z2693" i="156" s="1"/>
  <c r="Z2617" i="156"/>
  <c r="Z2684" i="156" s="1"/>
  <c r="Z2612" i="156"/>
  <c r="Z2679" i="156" s="1"/>
  <c r="Z2609" i="156"/>
  <c r="Z2676" i="156" s="1"/>
  <c r="Z2601" i="156"/>
  <c r="Z2668" i="156" s="1"/>
  <c r="Z2597" i="156"/>
  <c r="Z2664" i="156" s="1"/>
  <c r="Z2584" i="156"/>
  <c r="Z2583" i="156"/>
  <c r="Z2579" i="156"/>
  <c r="Z2578" i="156"/>
  <c r="Z2577" i="156"/>
  <c r="Z2563" i="156"/>
  <c r="Z2562" i="156"/>
  <c r="Z2561" i="156"/>
  <c r="Z2560" i="156"/>
  <c r="Z2559" i="156"/>
  <c r="Z2557" i="156"/>
  <c r="Z2555" i="156"/>
  <c r="Z2554" i="156"/>
  <c r="Z2552" i="156"/>
  <c r="Z2551" i="156"/>
  <c r="Z2550" i="156"/>
  <c r="Z2549" i="156"/>
  <c r="Z2548" i="156"/>
  <c r="Z2547" i="156"/>
  <c r="Z2546" i="156"/>
  <c r="Z2544" i="156"/>
  <c r="Z2541" i="156"/>
  <c r="Z2540" i="156"/>
  <c r="Z2539" i="156"/>
  <c r="Z2538" i="156"/>
  <c r="Z2536" i="156"/>
  <c r="Z2535" i="156"/>
  <c r="Z2533" i="156"/>
  <c r="Z2530" i="156"/>
  <c r="Z2528" i="156"/>
  <c r="Z2527" i="156"/>
  <c r="Z2526" i="156"/>
  <c r="Z2525" i="156"/>
  <c r="Z2524" i="156"/>
  <c r="Z2523" i="156"/>
  <c r="Z2522" i="156"/>
  <c r="Z2518" i="156"/>
  <c r="Z2509" i="156"/>
  <c r="Z2505" i="156"/>
  <c r="Z2504" i="156"/>
  <c r="Z2512" i="156" s="1"/>
  <c r="Z2498" i="156"/>
  <c r="Z2499" i="156" s="1"/>
  <c r="Z2489" i="156"/>
  <c r="Z2481" i="156"/>
  <c r="Z2478" i="156"/>
  <c r="Z2477" i="156"/>
  <c r="Z2484" i="156" s="1"/>
  <c r="Z2474" i="156"/>
  <c r="Z2473" i="156"/>
  <c r="Z2483" i="156" s="1"/>
  <c r="Z2469" i="156"/>
  <c r="Z2462" i="156"/>
  <c r="Z2454" i="156"/>
  <c r="Z2445" i="156"/>
  <c r="Z2440" i="156"/>
  <c r="Z2449" i="156" s="1"/>
  <c r="Z2435" i="156"/>
  <c r="Z2434" i="156"/>
  <c r="Z2448" i="156" s="1"/>
  <c r="Z2429" i="156"/>
  <c r="Z2424" i="156"/>
  <c r="Z2423" i="156"/>
  <c r="Z2428" i="156" s="1"/>
  <c r="Z2409" i="156"/>
  <c r="Z2404" i="156"/>
  <c r="Z2399" i="156"/>
  <c r="Z2394" i="156"/>
  <c r="Z2393" i="156"/>
  <c r="Z2398" i="156" s="1"/>
  <c r="Z2381" i="156"/>
  <c r="Z2376" i="156"/>
  <c r="Z2375" i="156"/>
  <c r="Z2369" i="156"/>
  <c r="Z2358" i="156"/>
  <c r="Z2357" i="156" s="1"/>
  <c r="Z2374" i="156" s="1"/>
  <c r="Z2377" i="156" s="1"/>
  <c r="Z2351" i="156"/>
  <c r="Z2325" i="156"/>
  <c r="Z2320" i="156"/>
  <c r="Z2323" i="156" s="1"/>
  <c r="Z2324" i="156" s="1"/>
  <c r="Z2311" i="156"/>
  <c r="Z2310" i="156"/>
  <c r="Z2315" i="156" s="1"/>
  <c r="Z2307" i="156"/>
  <c r="Z2314" i="156" s="1"/>
  <c r="Z2316" i="156" s="1"/>
  <c r="Z2296" i="156"/>
  <c r="Z2290" i="156"/>
  <c r="Z2291" i="156" s="1"/>
  <c r="Z2283" i="156"/>
  <c r="Z2278" i="156"/>
  <c r="Z2277" i="156"/>
  <c r="Z2282" i="156" s="1"/>
  <c r="Z2266" i="156"/>
  <c r="Z2262" i="156"/>
  <c r="Z2261" i="156"/>
  <c r="Z2258" i="156"/>
  <c r="Z2265" i="156" s="1"/>
  <c r="Z2267" i="156" s="1"/>
  <c r="Z2249" i="156"/>
  <c r="Z2250" i="156" s="1"/>
  <c r="Z2241" i="156"/>
  <c r="Z2233" i="156"/>
  <c r="Z2234" i="156" s="1"/>
  <c r="Z2229" i="156"/>
  <c r="Z2222" i="156"/>
  <c r="Z2217" i="156"/>
  <c r="Z2215" i="156"/>
  <c r="Z2212" i="156"/>
  <c r="Z2205" i="156"/>
  <c r="Z2197" i="156"/>
  <c r="Z2192" i="156"/>
  <c r="Z2191" i="156" s="1"/>
  <c r="Z2189" i="156"/>
  <c r="Z2181" i="156"/>
  <c r="Z2175" i="156"/>
  <c r="Z2176" i="156" s="1"/>
  <c r="Z2576" i="156" s="1"/>
  <c r="Z2171" i="156"/>
  <c r="Z2519" i="156" s="1"/>
  <c r="Z2164" i="156"/>
  <c r="Z2158" i="156"/>
  <c r="Z2153" i="156"/>
  <c r="Z2151" i="156" s="1"/>
  <c r="Z2148" i="156"/>
  <c r="Z2141" i="156"/>
  <c r="Z2139" i="156"/>
  <c r="Z2133" i="156"/>
  <c r="Z2128" i="156"/>
  <c r="Z2127" i="156" s="1"/>
  <c r="Z2162" i="156" s="1"/>
  <c r="Z2125" i="156"/>
  <c r="Z2117" i="156"/>
  <c r="Z2115" i="156"/>
  <c r="Z2106" i="156"/>
  <c r="Z2107" i="156" s="1"/>
  <c r="Z2100" i="156"/>
  <c r="Z2094" i="156"/>
  <c r="Z2089" i="156"/>
  <c r="Z2087" i="156" s="1"/>
  <c r="Z2084" i="156"/>
  <c r="Z2077" i="156"/>
  <c r="Z2069" i="156"/>
  <c r="Z2064" i="156"/>
  <c r="Z2063" i="156" s="1"/>
  <c r="Z2098" i="156" s="1"/>
  <c r="Z2061" i="156"/>
  <c r="Z2053" i="156"/>
  <c r="Z2048" i="156"/>
  <c r="Z2043" i="156"/>
  <c r="Z2044" i="156" s="1"/>
  <c r="Z2037" i="156"/>
  <c r="Z2030" i="156"/>
  <c r="Z1998" i="156"/>
  <c r="Z1993" i="156"/>
  <c r="Z1991" i="156" s="1"/>
  <c r="Z2029" i="156" s="1"/>
  <c r="Z1988" i="156"/>
  <c r="Z1981" i="156"/>
  <c r="Z1979" i="156" s="1"/>
  <c r="Z1973" i="156"/>
  <c r="Z1968" i="156"/>
  <c r="Z1965" i="156"/>
  <c r="Z1957" i="156"/>
  <c r="Z1954" i="156"/>
  <c r="Z1935" i="156"/>
  <c r="Z2582" i="156" s="1"/>
  <c r="Z1934" i="156"/>
  <c r="Z2581" i="156" s="1"/>
  <c r="Z1929" i="156"/>
  <c r="Z1930" i="156" s="1"/>
  <c r="Z1920" i="156"/>
  <c r="Z1914" i="156"/>
  <c r="Z1894" i="156"/>
  <c r="Z1888" i="156" s="1"/>
  <c r="Z1918" i="156" s="1"/>
  <c r="Z1889" i="156"/>
  <c r="Z1886" i="156"/>
  <c r="Z1919" i="156" s="1"/>
  <c r="Z1879" i="156"/>
  <c r="Z1917" i="156" s="1"/>
  <c r="Z1869" i="156"/>
  <c r="Z1868" i="156" s="1"/>
  <c r="Z1873" i="156" s="1"/>
  <c r="Z1866" i="156"/>
  <c r="Z1865" i="156"/>
  <c r="Z1872" i="156" s="1"/>
  <c r="Z1874" i="156" s="1"/>
  <c r="Z1859" i="156"/>
  <c r="Z1860" i="156" s="1"/>
  <c r="Z1853" i="156"/>
  <c r="Z1848" i="156"/>
  <c r="Z1828" i="156"/>
  <c r="Z1823" i="156"/>
  <c r="Z1820" i="156"/>
  <c r="Z1852" i="156" s="1"/>
  <c r="Z1813" i="156"/>
  <c r="Z1850" i="156" s="1"/>
  <c r="Z1807" i="156"/>
  <c r="Z1808" i="156" s="1"/>
  <c r="Z1802" i="156"/>
  <c r="Z1796" i="156"/>
  <c r="Z1776" i="156"/>
  <c r="Z1771" i="156"/>
  <c r="Z1768" i="156"/>
  <c r="Z1801" i="156" s="1"/>
  <c r="Z1761" i="156"/>
  <c r="Z1799" i="156" s="1"/>
  <c r="Z1755" i="156"/>
  <c r="Z1756" i="156" s="1"/>
  <c r="Z1748" i="156"/>
  <c r="Z1742" i="156"/>
  <c r="Z1723" i="156"/>
  <c r="Z1718" i="156"/>
  <c r="Z1717" i="156" s="1"/>
  <c r="Z1746" i="156" s="1"/>
  <c r="Z1715" i="156"/>
  <c r="Z1747" i="156" s="1"/>
  <c r="Z1708" i="156"/>
  <c r="Z1745" i="156" s="1"/>
  <c r="Z1698" i="156"/>
  <c r="Z1697" i="156"/>
  <c r="Z1702" i="156" s="1"/>
  <c r="Z1695" i="156"/>
  <c r="Z1694" i="156" s="1"/>
  <c r="Z1701" i="156" s="1"/>
  <c r="Z1703" i="156" s="1"/>
  <c r="Z1684" i="156"/>
  <c r="Z1683" i="156" s="1"/>
  <c r="Z1688" i="156" s="1"/>
  <c r="Z1681" i="156"/>
  <c r="Z1680" i="156"/>
  <c r="Z1687" i="156" s="1"/>
  <c r="Z1689" i="156" s="1"/>
  <c r="Z1674" i="156"/>
  <c r="Z1670" i="156"/>
  <c r="Z1669" i="156"/>
  <c r="Z1667" i="156"/>
  <c r="Z1666" i="156" s="1"/>
  <c r="Z1661" i="156"/>
  <c r="Z1660" i="156"/>
  <c r="Z1655" i="156"/>
  <c r="Z1647" i="156"/>
  <c r="Z1638" i="156"/>
  <c r="Z1629" i="156" s="1"/>
  <c r="Z1623" i="156"/>
  <c r="Z1618" i="156"/>
  <c r="Z1617" i="156" s="1"/>
  <c r="Z1653" i="156" s="1"/>
  <c r="Z1615" i="156"/>
  <c r="Z1654" i="156" s="1"/>
  <c r="Z1607" i="156"/>
  <c r="Z1601" i="156"/>
  <c r="Z1602" i="156" s="1"/>
  <c r="Z1596" i="156"/>
  <c r="Z1590" i="156"/>
  <c r="Z1586" i="156"/>
  <c r="Z1584" i="156"/>
  <c r="Z1581" i="156"/>
  <c r="Z1574" i="156"/>
  <c r="Z1572" i="156" s="1"/>
  <c r="Z1566" i="156"/>
  <c r="Z1561" i="156"/>
  <c r="Z1560" i="156" s="1"/>
  <c r="Z1594" i="156" s="1"/>
  <c r="Z1558" i="156"/>
  <c r="Z1550" i="156"/>
  <c r="Z1544" i="156"/>
  <c r="Z1545" i="156" s="1"/>
  <c r="Z1536" i="156"/>
  <c r="Z1527" i="156"/>
  <c r="Z1523" i="156"/>
  <c r="Z1521" i="156"/>
  <c r="Z1535" i="156" s="1"/>
  <c r="Z1518" i="156"/>
  <c r="Z1511" i="156"/>
  <c r="Z1503" i="156"/>
  <c r="Z1498" i="156"/>
  <c r="Z1495" i="156"/>
  <c r="Z1487" i="156"/>
  <c r="Z1481" i="156"/>
  <c r="Z1482" i="156" s="1"/>
  <c r="Z1475" i="156"/>
  <c r="Z1469" i="156"/>
  <c r="Z1465" i="156"/>
  <c r="Z1463" i="156" s="1"/>
  <c r="Z1460" i="156"/>
  <c r="Z1453" i="156"/>
  <c r="Z1451" i="156" s="1"/>
  <c r="Z1445" i="156"/>
  <c r="Z1440" i="156"/>
  <c r="Z1437" i="156"/>
  <c r="Z1429" i="156"/>
  <c r="Z1423" i="156"/>
  <c r="Z1424" i="156" s="1"/>
  <c r="Z1416" i="156"/>
  <c r="Z1409" i="156"/>
  <c r="Z1400" i="156"/>
  <c r="Z1391" i="156" s="1"/>
  <c r="Z1385" i="156"/>
  <c r="Z1380" i="156"/>
  <c r="Z1377" i="156"/>
  <c r="Z1415" i="156" s="1"/>
  <c r="Z1369" i="156"/>
  <c r="Z1363" i="156"/>
  <c r="Z1364" i="156" s="1"/>
  <c r="Z1348" i="156"/>
  <c r="Z1323" i="156"/>
  <c r="Z1314" i="156"/>
  <c r="Z1305" i="156" s="1"/>
  <c r="Z1345" i="156" s="1"/>
  <c r="Z1307" i="156"/>
  <c r="Z1299" i="156"/>
  <c r="Z1294" i="156"/>
  <c r="Z1291" i="156"/>
  <c r="Z1347" i="156" s="1"/>
  <c r="Z1283" i="156"/>
  <c r="Z1281" i="156"/>
  <c r="Z1273" i="156"/>
  <c r="Z1274" i="156" s="1"/>
  <c r="Z1268" i="156"/>
  <c r="Z1259" i="156"/>
  <c r="Z1251" i="156"/>
  <c r="Z1242" i="156"/>
  <c r="Z1236" i="156"/>
  <c r="Z1231" i="156"/>
  <c r="Z1227" i="156"/>
  <c r="Z1267" i="156" s="1"/>
  <c r="Z1219" i="156"/>
  <c r="Z1213" i="156"/>
  <c r="Z1214" i="156" s="1"/>
  <c r="Z1205" i="156"/>
  <c r="Z1194" i="156"/>
  <c r="Z1186" i="156"/>
  <c r="Z1177" i="156" s="1"/>
  <c r="Z1171" i="156"/>
  <c r="Z1166" i="156"/>
  <c r="Z1165" i="156" s="1"/>
  <c r="Z1203" i="156" s="1"/>
  <c r="Z1163" i="156"/>
  <c r="Z1204" i="156" s="1"/>
  <c r="Z1155" i="156"/>
  <c r="Z1149" i="156"/>
  <c r="Z1150" i="156" s="1"/>
  <c r="Z1143" i="156"/>
  <c r="Z1138" i="156"/>
  <c r="Z1133" i="156"/>
  <c r="Z1131" i="156"/>
  <c r="Z1142" i="156" s="1"/>
  <c r="Z1125" i="156"/>
  <c r="Z1123" i="156" s="1"/>
  <c r="Z1141" i="156" s="1"/>
  <c r="Z1144" i="156" s="1"/>
  <c r="Z1121" i="156"/>
  <c r="Z1113" i="156"/>
  <c r="Z1114" i="156" s="1"/>
  <c r="Z1107" i="156"/>
  <c r="Z1102" i="156"/>
  <c r="Z1097" i="156"/>
  <c r="Z1095" i="156"/>
  <c r="Z1106" i="156" s="1"/>
  <c r="Z1089" i="156"/>
  <c r="Z1087" i="156" s="1"/>
  <c r="Z1105" i="156" s="1"/>
  <c r="Z1108" i="156" s="1"/>
  <c r="Z1085" i="156"/>
  <c r="Z1076" i="156"/>
  <c r="Z1077" i="156" s="1"/>
  <c r="Z1070" i="156"/>
  <c r="Z1065" i="156"/>
  <c r="Z1060" i="156"/>
  <c r="Z1058" i="156"/>
  <c r="Z1069" i="156" s="1"/>
  <c r="Z1052" i="156"/>
  <c r="Z1050" i="156" s="1"/>
  <c r="Z1068" i="156" s="1"/>
  <c r="Z1071" i="156" s="1"/>
  <c r="Z1048" i="156"/>
  <c r="Z1039" i="156"/>
  <c r="Z1040" i="156" s="1"/>
  <c r="Z1034" i="156"/>
  <c r="Z1027" i="156"/>
  <c r="Z1008" i="156"/>
  <c r="Z1003" i="156"/>
  <c r="Z1002" i="156" s="1"/>
  <c r="Z1032" i="156" s="1"/>
  <c r="Z1000" i="156"/>
  <c r="Z1033" i="156" s="1"/>
  <c r="Z993" i="156"/>
  <c r="Z1031" i="156" s="1"/>
  <c r="Z991" i="156"/>
  <c r="Z984" i="156"/>
  <c r="Z985" i="156" s="1"/>
  <c r="Z981" i="156"/>
  <c r="Z977" i="156"/>
  <c r="Z963" i="156"/>
  <c r="Z957" i="156"/>
  <c r="Z951" i="156"/>
  <c r="Z949" i="156" s="1"/>
  <c r="Z944" i="156"/>
  <c r="Z939" i="156"/>
  <c r="Z938" i="156"/>
  <c r="Z975" i="156" s="1"/>
  <c r="Z936" i="156"/>
  <c r="Z929" i="156"/>
  <c r="Z927" i="156"/>
  <c r="Z918" i="156"/>
  <c r="Z917" i="156"/>
  <c r="Z904" i="156"/>
  <c r="Z901" i="156"/>
  <c r="Z888" i="156"/>
  <c r="Z889" i="156" s="1"/>
  <c r="Z884" i="156"/>
  <c r="Z873" i="156"/>
  <c r="Z869" i="156"/>
  <c r="Z2565" i="156" s="1"/>
  <c r="Z851" i="156"/>
  <c r="Z845" i="156"/>
  <c r="Z842" i="156"/>
  <c r="Z835" i="156"/>
  <c r="Z833" i="156" s="1"/>
  <c r="Z870" i="156" s="1"/>
  <c r="Z827" i="156"/>
  <c r="Z822" i="156"/>
  <c r="Z821" i="156"/>
  <c r="Z871" i="156" s="1"/>
  <c r="Z819" i="156"/>
  <c r="Z872" i="156" s="1"/>
  <c r="Z811" i="156"/>
  <c r="Z808" i="156"/>
  <c r="Z793" i="156"/>
  <c r="Z794" i="156" s="1"/>
  <c r="Z789" i="156"/>
  <c r="Z788" i="156"/>
  <c r="Z784" i="156"/>
  <c r="Z775" i="156"/>
  <c r="Z774" i="156"/>
  <c r="Z773" i="156"/>
  <c r="Z772" i="156"/>
  <c r="Z771" i="156"/>
  <c r="Z770" i="156"/>
  <c r="Z769" i="156"/>
  <c r="Z768" i="156"/>
  <c r="Z767" i="156"/>
  <c r="Z766" i="156"/>
  <c r="Z765" i="156"/>
  <c r="Z764" i="156"/>
  <c r="Z762" i="156"/>
  <c r="Z751" i="156"/>
  <c r="Z750" i="156"/>
  <c r="Z748" i="156"/>
  <c r="Z747" i="156"/>
  <c r="Z745" i="156"/>
  <c r="Z743" i="156"/>
  <c r="Z742" i="156"/>
  <c r="Z741" i="156"/>
  <c r="Z740" i="156"/>
  <c r="Z739" i="156"/>
  <c r="Z738" i="156"/>
  <c r="Z737" i="156"/>
  <c r="Z735" i="156"/>
  <c r="Z732" i="156"/>
  <c r="Z731" i="156"/>
  <c r="Z725" i="156"/>
  <c r="Z726" i="156" s="1"/>
  <c r="Z722" i="156"/>
  <c r="Z711" i="156"/>
  <c r="Z706" i="156"/>
  <c r="Z715" i="156" s="1"/>
  <c r="Z701" i="156"/>
  <c r="Z699" i="156" s="1"/>
  <c r="Z714" i="156" s="1"/>
  <c r="Z696" i="156"/>
  <c r="Z691" i="156"/>
  <c r="Z670" i="156"/>
  <c r="Z661" i="156"/>
  <c r="Z659" i="156" s="1"/>
  <c r="Z624" i="156"/>
  <c r="Z615" i="156"/>
  <c r="Z613" i="156" s="1"/>
  <c r="Z650" i="156" s="1"/>
  <c r="Z653" i="156" s="1"/>
  <c r="Z608" i="156"/>
  <c r="Z588" i="156"/>
  <c r="Z589" i="156" s="1"/>
  <c r="Z577" i="156"/>
  <c r="Z572" i="156"/>
  <c r="Z562" i="156"/>
  <c r="Z553" i="156"/>
  <c r="Z548" i="156"/>
  <c r="Z536" i="156"/>
  <c r="Z534" i="156"/>
  <c r="Z533" i="156" s="1"/>
  <c r="Z523" i="156"/>
  <c r="Z527" i="156" s="1"/>
  <c r="Z521" i="156"/>
  <c r="Z520" i="156" s="1"/>
  <c r="Z514" i="156"/>
  <c r="Z515" i="156" s="1"/>
  <c r="Z763" i="156" s="1"/>
  <c r="Z509" i="156"/>
  <c r="Z502" i="156"/>
  <c r="Z500" i="156"/>
  <c r="Z508" i="156" s="1"/>
  <c r="Z494" i="156"/>
  <c r="Z492" i="156" s="1"/>
  <c r="Z486" i="156"/>
  <c r="Z487" i="156" s="1"/>
  <c r="Z480" i="156"/>
  <c r="Z428" i="156"/>
  <c r="Z423" i="156"/>
  <c r="Z421" i="156" s="1"/>
  <c r="Z479" i="156" s="1"/>
  <c r="Z413" i="156"/>
  <c r="Z411" i="156" s="1"/>
  <c r="Z478" i="156" s="1"/>
  <c r="Z481" i="156" s="1"/>
  <c r="Z406" i="156"/>
  <c r="Z402" i="156"/>
  <c r="Z394" i="156"/>
  <c r="Z353" i="156"/>
  <c r="Z348" i="156"/>
  <c r="Z396" i="156" s="1"/>
  <c r="Z343" i="156"/>
  <c r="Z341" i="156" s="1"/>
  <c r="Z395" i="156" s="1"/>
  <c r="Z338" i="156"/>
  <c r="Z327" i="156"/>
  <c r="Z326" i="156"/>
  <c r="Z321" i="156"/>
  <c r="Z312" i="156"/>
  <c r="Z285" i="156"/>
  <c r="Z282" i="156"/>
  <c r="Z315" i="156" s="1"/>
  <c r="Z280" i="156"/>
  <c r="Z314" i="156" s="1"/>
  <c r="Z275" i="156"/>
  <c r="Z273" i="156" s="1"/>
  <c r="Z313" i="156" s="1"/>
  <c r="Z270" i="156"/>
  <c r="Z252" i="156"/>
  <c r="Z243" i="156"/>
  <c r="Z244" i="156" s="1"/>
  <c r="Z239" i="156"/>
  <c r="Z234" i="156"/>
  <c r="Z231" i="156"/>
  <c r="Z199" i="156"/>
  <c r="Z194" i="156"/>
  <c r="Z233" i="156" s="1"/>
  <c r="Z189" i="156"/>
  <c r="Z187" i="156" s="1"/>
  <c r="Z232" i="156" s="1"/>
  <c r="Z184" i="156"/>
  <c r="Z173" i="156"/>
  <c r="Z172" i="156"/>
  <c r="Z165" i="156"/>
  <c r="Z163" i="156"/>
  <c r="Z151" i="156"/>
  <c r="Z148" i="156"/>
  <c r="Z166" i="156" s="1"/>
  <c r="Z141" i="156"/>
  <c r="Z139" i="156"/>
  <c r="Z164" i="156" s="1"/>
  <c r="Z136" i="156"/>
  <c r="Z120" i="156"/>
  <c r="Z115" i="156"/>
  <c r="Z121" i="156" s="1"/>
  <c r="Z102" i="156"/>
  <c r="Z92" i="156"/>
  <c r="Z91" i="156"/>
  <c r="Z89" i="156"/>
  <c r="Z54" i="156"/>
  <c r="Z44" i="156"/>
  <c r="Z42" i="156" s="1"/>
  <c r="Z90" i="156" s="1"/>
  <c r="Z93" i="156" s="1"/>
  <c r="Z39" i="156"/>
  <c r="AA3349" i="156"/>
  <c r="AA3348" i="156"/>
  <c r="AA3347" i="156"/>
  <c r="AA3346" i="156"/>
  <c r="AA3345" i="156"/>
  <c r="AA3344" i="156"/>
  <c r="AA3343" i="156"/>
  <c r="AA3341" i="156"/>
  <c r="AA3337" i="156"/>
  <c r="AA3327" i="156"/>
  <c r="AA3324" i="156"/>
  <c r="AA3318" i="156"/>
  <c r="AA3306" i="156"/>
  <c r="AA3295" i="156"/>
  <c r="AA3294" i="156"/>
  <c r="AA3292" i="156"/>
  <c r="AA3277" i="156"/>
  <c r="AA3207" i="156"/>
  <c r="AA3220" i="156" s="1"/>
  <c r="AA3149" i="156"/>
  <c r="AA3146" i="156"/>
  <c r="AA3145" i="156"/>
  <c r="AA3142" i="156"/>
  <c r="AA3138" i="156"/>
  <c r="AA3128" i="156"/>
  <c r="AA3119" i="156"/>
  <c r="AA3114" i="156"/>
  <c r="AA3107" i="156"/>
  <c r="AA3096" i="156"/>
  <c r="AA3095" i="156"/>
  <c r="AA3093" i="156"/>
  <c r="AA3080" i="156"/>
  <c r="AA3143" i="156" s="1"/>
  <c r="AA3015" i="156"/>
  <c r="AA3012" i="156"/>
  <c r="AA3011" i="156"/>
  <c r="AA3007" i="156"/>
  <c r="AA3003" i="156"/>
  <c r="AA2994" i="156"/>
  <c r="AA2989" i="156"/>
  <c r="AA2984" i="156"/>
  <c r="AA2970" i="156"/>
  <c r="AA2959" i="156"/>
  <c r="AA2958" i="156"/>
  <c r="AA2957" i="156"/>
  <c r="AA2935" i="156"/>
  <c r="AA3008" i="156" s="1"/>
  <c r="AA2864" i="156"/>
  <c r="AA2863" i="156"/>
  <c r="AA2862" i="156"/>
  <c r="AA2861" i="156"/>
  <c r="AA2860" i="156"/>
  <c r="AA2859" i="156"/>
  <c r="AA2854" i="156"/>
  <c r="AA2850" i="156"/>
  <c r="AA2845" i="156"/>
  <c r="AA2840" i="156"/>
  <c r="AA2831" i="156"/>
  <c r="AA2819" i="156"/>
  <c r="AA2818" i="156"/>
  <c r="AA2817" i="156"/>
  <c r="AA2814" i="156"/>
  <c r="AA2813" i="156"/>
  <c r="AA2808" i="156"/>
  <c r="AA2807" i="156"/>
  <c r="AA2805" i="156"/>
  <c r="AA2785" i="156"/>
  <c r="AA2802" i="156" s="1"/>
  <c r="AA2804" i="156" s="1"/>
  <c r="AA2721" i="156"/>
  <c r="AA2720" i="156"/>
  <c r="AA2719" i="156"/>
  <c r="AA2718" i="156"/>
  <c r="AA2717" i="156"/>
  <c r="AA2713" i="156"/>
  <c r="AA2708" i="156"/>
  <c r="AA2699" i="156"/>
  <c r="AA2696" i="156"/>
  <c r="AA2690" i="156"/>
  <c r="AA2678" i="156"/>
  <c r="AA2667" i="156"/>
  <c r="AA2666" i="156"/>
  <c r="AA2664" i="156"/>
  <c r="AA2651" i="156"/>
  <c r="AA2714" i="156" s="1"/>
  <c r="AA2584" i="156"/>
  <c r="AA2578" i="156"/>
  <c r="AA2576" i="156"/>
  <c r="AA2575" i="156"/>
  <c r="AA2574" i="156"/>
  <c r="AA2569" i="156"/>
  <c r="AA2565" i="156"/>
  <c r="AA2564" i="156"/>
  <c r="AA2553" i="156"/>
  <c r="AA2542" i="156"/>
  <c r="AA2531" i="156"/>
  <c r="AA2520" i="156"/>
  <c r="AA2519" i="156"/>
  <c r="AA2518" i="156"/>
  <c r="AA2517" i="156"/>
  <c r="AA2515" i="156"/>
  <c r="AA2514" i="156"/>
  <c r="AA2500" i="156"/>
  <c r="AA2492" i="156"/>
  <c r="AA2493" i="156" s="1"/>
  <c r="AA2485" i="156"/>
  <c r="AA2486" i="156" s="1"/>
  <c r="AA2470" i="156"/>
  <c r="AA2462" i="156"/>
  <c r="AA2580" i="156" s="1"/>
  <c r="AA2457" i="156"/>
  <c r="AA2458" i="156" s="1"/>
  <c r="AA2452" i="156"/>
  <c r="AA2451" i="156"/>
  <c r="AA2429" i="156"/>
  <c r="AA2430" i="156" s="1"/>
  <c r="AA2415" i="156"/>
  <c r="AA2414" i="156"/>
  <c r="AA2405" i="156"/>
  <c r="AA2400" i="156"/>
  <c r="AA2399" i="156"/>
  <c r="AA2384" i="156"/>
  <c r="AA2385" i="156" s="1"/>
  <c r="AA2377" i="156"/>
  <c r="AA2378" i="156" s="1"/>
  <c r="AA2353" i="156"/>
  <c r="AA2354" i="156" s="1"/>
  <c r="AA2348" i="156"/>
  <c r="AA2347" i="156"/>
  <c r="AA2316" i="156"/>
  <c r="AA2317" i="156" s="1"/>
  <c r="AA2302" i="156"/>
  <c r="AA2301" i="156"/>
  <c r="AA2292" i="156"/>
  <c r="AA2283" i="156"/>
  <c r="AA2284" i="156" s="1"/>
  <c r="AA2268" i="156"/>
  <c r="AA2267" i="156"/>
  <c r="AA2251" i="156"/>
  <c r="AA2243" i="156"/>
  <c r="AA2230" i="156"/>
  <c r="AA2235" i="156" s="1"/>
  <c r="AA2177" i="156"/>
  <c r="AA2166" i="156"/>
  <c r="AA2165" i="156"/>
  <c r="AA2101" i="156"/>
  <c r="AA2108" i="156" s="1"/>
  <c r="AA2031" i="156"/>
  <c r="AA2049" i="156" s="1"/>
  <c r="AA1938" i="156"/>
  <c r="AA1921" i="156"/>
  <c r="AA1931" i="156" s="1"/>
  <c r="AA1874" i="156"/>
  <c r="AA1875" i="156" s="1"/>
  <c r="AA1854" i="156"/>
  <c r="AA1861" i="156" s="1"/>
  <c r="AA1809" i="156"/>
  <c r="AA1803" i="156"/>
  <c r="AA1749" i="156"/>
  <c r="AA1757" i="156" s="1"/>
  <c r="AA1703" i="156"/>
  <c r="AA1704" i="156" s="1"/>
  <c r="AA1689" i="156"/>
  <c r="AA1690" i="156" s="1"/>
  <c r="AA1676" i="156"/>
  <c r="AA1675" i="156"/>
  <c r="AA1656" i="156"/>
  <c r="AA1662" i="156" s="1"/>
  <c r="AA1597" i="156"/>
  <c r="AA1603" i="156" s="1"/>
  <c r="AA1537" i="156"/>
  <c r="AA1546" i="156" s="1"/>
  <c r="AA1483" i="156"/>
  <c r="AA1476" i="156"/>
  <c r="AA1417" i="156"/>
  <c r="AA1425" i="156" s="1"/>
  <c r="AA1349" i="156"/>
  <c r="AA1365" i="156" s="1"/>
  <c r="AA1269" i="156"/>
  <c r="AA1275" i="156" s="1"/>
  <c r="AA1215" i="156"/>
  <c r="AA1206" i="156"/>
  <c r="AA1144" i="156"/>
  <c r="AA1151" i="156" s="1"/>
  <c r="AA1115" i="156"/>
  <c r="AA1108" i="156"/>
  <c r="AA1071" i="156"/>
  <c r="AA1078" i="156" s="1"/>
  <c r="AA1035" i="156"/>
  <c r="AA1041" i="156" s="1"/>
  <c r="AA978" i="156"/>
  <c r="AA986" i="156" s="1"/>
  <c r="AA912" i="156"/>
  <c r="AA920" i="156" s="1"/>
  <c r="AA874" i="156"/>
  <c r="AA891" i="156" s="1"/>
  <c r="AA795" i="156"/>
  <c r="AA789" i="156"/>
  <c r="AA763" i="156"/>
  <c r="AA762" i="156"/>
  <c r="AA761" i="156"/>
  <c r="AA756" i="156"/>
  <c r="AA753" i="156"/>
  <c r="AA752" i="156"/>
  <c r="AA733" i="156"/>
  <c r="AA732" i="156"/>
  <c r="AA731" i="156"/>
  <c r="AA730" i="156"/>
  <c r="AA717" i="156"/>
  <c r="AA691" i="156"/>
  <c r="AA692" i="156" s="1"/>
  <c r="AA776" i="156" s="1"/>
  <c r="AA683" i="156"/>
  <c r="AA684" i="156" s="1"/>
  <c r="AA655" i="156"/>
  <c r="AA653" i="156"/>
  <c r="AA609" i="156"/>
  <c r="AA590" i="156"/>
  <c r="AA584" i="156"/>
  <c r="AA568" i="156"/>
  <c r="AA574" i="156" s="1"/>
  <c r="AA541" i="156"/>
  <c r="AA542" i="156" s="1"/>
  <c r="AA528" i="156"/>
  <c r="AA529" i="156" s="1"/>
  <c r="AA510" i="156"/>
  <c r="AA516" i="156" s="1"/>
  <c r="AA481" i="156"/>
  <c r="AA488" i="156" s="1"/>
  <c r="AA398" i="156"/>
  <c r="AA408" i="156" s="1"/>
  <c r="AA328" i="156"/>
  <c r="AA316" i="156"/>
  <c r="AA235" i="156"/>
  <c r="AA253" i="156" s="1"/>
  <c r="AA172" i="156"/>
  <c r="AA167" i="156"/>
  <c r="AA174" i="156" s="1"/>
  <c r="AA93" i="156"/>
  <c r="AA122" i="156" s="1"/>
  <c r="Z2306" i="156" l="1"/>
  <c r="Z2485" i="156"/>
  <c r="Z3327" i="156"/>
  <c r="AA2570" i="156"/>
  <c r="AA2855" i="156"/>
  <c r="AA2803" i="156" s="1"/>
  <c r="AA2955" i="156"/>
  <c r="AA2956" i="156" s="1"/>
  <c r="Z1967" i="156"/>
  <c r="Z2028" i="156" s="1"/>
  <c r="Z2099" i="156"/>
  <c r="AA757" i="156"/>
  <c r="AA3342" i="156"/>
  <c r="Z756" i="156"/>
  <c r="Z407" i="156"/>
  <c r="Z974" i="156"/>
  <c r="Z978" i="156" s="1"/>
  <c r="Z1439" i="156"/>
  <c r="Z1473" i="156" s="1"/>
  <c r="Z1822" i="156"/>
  <c r="Z1851" i="156" s="1"/>
  <c r="Z3292" i="156"/>
  <c r="AA2463" i="156"/>
  <c r="AA2662" i="156"/>
  <c r="AA2663" i="156" s="1"/>
  <c r="AA3091" i="156"/>
  <c r="AA3092" i="156" s="1"/>
  <c r="AA3290" i="156"/>
  <c r="AA3291" i="156" s="1"/>
  <c r="Z1595" i="156"/>
  <c r="Z1770" i="156"/>
  <c r="Z1800" i="156" s="1"/>
  <c r="Z2075" i="156"/>
  <c r="Z2097" i="156" s="1"/>
  <c r="Z528" i="156"/>
  <c r="Z526" i="156"/>
  <c r="Z736" i="156"/>
  <c r="Z759" i="156"/>
  <c r="Z976" i="156"/>
  <c r="Z1202" i="156"/>
  <c r="Z1379" i="156"/>
  <c r="Z1414" i="156" s="1"/>
  <c r="Z2624" i="156"/>
  <c r="Z2691" i="156" s="1"/>
  <c r="Z2918" i="156"/>
  <c r="Z2997" i="156" s="1"/>
  <c r="Z3065" i="156"/>
  <c r="Z3131" i="156" s="1"/>
  <c r="Z3203" i="156"/>
  <c r="Z3307" i="156"/>
  <c r="Z3266" i="156"/>
  <c r="Z3330" i="156" s="1"/>
  <c r="Z3345" i="156"/>
  <c r="Z746" i="156"/>
  <c r="Z752" i="156"/>
  <c r="Z874" i="156"/>
  <c r="Z1854" i="156"/>
  <c r="Z1921" i="156"/>
  <c r="Z2027" i="156"/>
  <c r="Z2031" i="156" s="1"/>
  <c r="Z3312" i="156"/>
  <c r="Z3346" i="156"/>
  <c r="Z316" i="156"/>
  <c r="Z540" i="156"/>
  <c r="Z760" i="156"/>
  <c r="Z776" i="156"/>
  <c r="Z1265" i="156"/>
  <c r="Z1413" i="156"/>
  <c r="Z1497" i="156"/>
  <c r="Z1534" i="156" s="1"/>
  <c r="Z2517" i="156"/>
  <c r="Z2163" i="156"/>
  <c r="Z2228" i="156"/>
  <c r="Z3296" i="156"/>
  <c r="Z3341" i="156"/>
  <c r="Z3347" i="156"/>
  <c r="Z753" i="156"/>
  <c r="Z573" i="156"/>
  <c r="Z730" i="156"/>
  <c r="Z1474" i="156"/>
  <c r="Z1509" i="156"/>
  <c r="Z1533" i="156" s="1"/>
  <c r="Z1537" i="156" s="1"/>
  <c r="Z1593" i="156"/>
  <c r="Z1597" i="156" s="1"/>
  <c r="Z1652" i="156"/>
  <c r="Z1656" i="156" s="1"/>
  <c r="Z2161" i="156"/>
  <c r="Z2635" i="156"/>
  <c r="Z2649" i="156" s="1"/>
  <c r="Z2712" i="156" s="1"/>
  <c r="Z2891" i="156"/>
  <c r="Z2970" i="156" s="1"/>
  <c r="Z3304" i="156"/>
  <c r="Z3343" i="156"/>
  <c r="Z761" i="156"/>
  <c r="Z167" i="156"/>
  <c r="Z235" i="156"/>
  <c r="Z398" i="156"/>
  <c r="Z1035" i="156"/>
  <c r="Z2165" i="156"/>
  <c r="Z541" i="156"/>
  <c r="Z539" i="156"/>
  <c r="Z680" i="156"/>
  <c r="Z683" i="156" s="1"/>
  <c r="Z1206" i="156"/>
  <c r="Z1749" i="156"/>
  <c r="Z2451" i="156"/>
  <c r="Z507" i="156"/>
  <c r="Z510" i="156"/>
  <c r="Z1675" i="156"/>
  <c r="Z1673" i="156"/>
  <c r="Z755" i="156"/>
  <c r="Z717" i="156"/>
  <c r="Z1803" i="156"/>
  <c r="Z2227" i="156"/>
  <c r="Z749" i="156"/>
  <c r="Z551" i="156"/>
  <c r="Z565" i="156" s="1"/>
  <c r="Z568" i="156" s="1"/>
  <c r="Z1230" i="156"/>
  <c r="Z1266" i="156" s="1"/>
  <c r="Z1269" i="156" s="1"/>
  <c r="Z2529" i="156"/>
  <c r="Z2203" i="156"/>
  <c r="Z2226" i="156" s="1"/>
  <c r="Z2230" i="156" s="1"/>
  <c r="Z2580" i="156"/>
  <c r="Z2564" i="156"/>
  <c r="Z2545" i="156"/>
  <c r="Z3207" i="156"/>
  <c r="Z1293" i="156"/>
  <c r="Z1346" i="156" s="1"/>
  <c r="Z1349" i="156" s="1"/>
  <c r="Z1472" i="156"/>
  <c r="Z1476" i="156" s="1"/>
  <c r="Z2553" i="156"/>
  <c r="Z2257" i="156"/>
  <c r="Z2573" i="156"/>
  <c r="Z2558" i="156"/>
  <c r="Z2508" i="156"/>
  <c r="Z744" i="156"/>
  <c r="Z2101" i="156"/>
  <c r="Z2532" i="156"/>
  <c r="Z2572" i="156"/>
  <c r="Z2569" i="156"/>
  <c r="Z2514" i="156"/>
  <c r="Z2521" i="156"/>
  <c r="Z2537" i="156"/>
  <c r="Z2242" i="156"/>
  <c r="Z2575" i="156" s="1"/>
  <c r="Z2543" i="156"/>
  <c r="Z2611" i="156"/>
  <c r="Z2702" i="156"/>
  <c r="Z2747" i="156"/>
  <c r="Z2796" i="156"/>
  <c r="Z2859" i="156" s="1"/>
  <c r="Z2906" i="156"/>
  <c r="Z2933" i="156"/>
  <c r="Z3006" i="156" s="1"/>
  <c r="Z3054" i="156"/>
  <c r="Z3078" i="156"/>
  <c r="Z3141" i="156" s="1"/>
  <c r="Z3086" i="156"/>
  <c r="Z3145" i="156" s="1"/>
  <c r="Z3242" i="156"/>
  <c r="Z2647" i="156"/>
  <c r="Z2710" i="156" s="1"/>
  <c r="Z2781" i="156"/>
  <c r="Z2950" i="156"/>
  <c r="Z3011" i="156" s="1"/>
  <c r="Z3041" i="156"/>
  <c r="Z2771" i="156"/>
  <c r="Z3275" i="156"/>
  <c r="Z3340" i="156" s="1"/>
  <c r="Z3344" i="156"/>
  <c r="Z2657" i="156"/>
  <c r="Z2717" i="156" s="1"/>
  <c r="Z2932" i="156"/>
  <c r="Z3005" i="156" s="1"/>
  <c r="Z3255" i="156"/>
  <c r="AA2516" i="156"/>
  <c r="AA727" i="156"/>
  <c r="AA729" i="156" s="1"/>
  <c r="AA728" i="156" s="1"/>
  <c r="Z2567" i="156" l="1"/>
  <c r="Z1417" i="156"/>
  <c r="Z2566" i="156"/>
  <c r="Z757" i="156"/>
  <c r="Z734" i="156"/>
  <c r="Z2931" i="156"/>
  <c r="Z2985" i="156"/>
  <c r="Z2648" i="156"/>
  <c r="Z2678" i="156"/>
  <c r="Z754" i="156"/>
  <c r="Z3319" i="156"/>
  <c r="Z3273" i="156"/>
  <c r="Z2851" i="156"/>
  <c r="Z2570" i="156"/>
  <c r="Z2783" i="156"/>
  <c r="Z2853" i="156" s="1"/>
  <c r="Z2843" i="156"/>
  <c r="Z3076" i="156"/>
  <c r="Z3120" i="156"/>
  <c r="Z2819" i="156"/>
  <c r="Z2782" i="156"/>
  <c r="Z2852" i="156" s="1"/>
  <c r="Z2556" i="156"/>
  <c r="Z2513" i="156"/>
  <c r="Z2568" i="156" s="1"/>
  <c r="Z3077" i="156"/>
  <c r="Z3140" i="156" s="1"/>
  <c r="Z3107" i="156"/>
  <c r="Z3306" i="156"/>
  <c r="Z3274" i="156"/>
  <c r="Z3339" i="156" s="1"/>
  <c r="Z2574" i="156"/>
  <c r="Z2531" i="156"/>
  <c r="Z2785" i="156" l="1"/>
  <c r="Z2855" i="156" s="1"/>
  <c r="Z3338" i="156"/>
  <c r="Z3277" i="156"/>
  <c r="Z3342" i="156" s="1"/>
  <c r="Z2711" i="156"/>
  <c r="Z2651" i="156"/>
  <c r="Z2714" i="156" s="1"/>
  <c r="Z3139" i="156"/>
  <c r="Z3080" i="156"/>
  <c r="Z3143" i="156" s="1"/>
  <c r="Z3004" i="156"/>
  <c r="Z2935" i="156"/>
  <c r="Z3008" i="156" s="1"/>
  <c r="E2525" i="156" l="1"/>
  <c r="G2525" i="156"/>
  <c r="G2672" i="156"/>
  <c r="G745" i="156"/>
  <c r="G1429" i="156"/>
  <c r="D26" i="46"/>
  <c r="H1975" i="157"/>
  <c r="H1535" i="157"/>
  <c r="H170" i="157" l="1"/>
  <c r="H96" i="157" l="1"/>
  <c r="G2659" i="156"/>
  <c r="G2799" i="156"/>
  <c r="G2077" i="156"/>
  <c r="F2079" i="156"/>
  <c r="H2079" i="156" s="1"/>
  <c r="G1113" i="156"/>
  <c r="F972" i="156"/>
  <c r="H972" i="156" s="1"/>
  <c r="F905" i="156"/>
  <c r="G706" i="156"/>
  <c r="G194" i="156"/>
  <c r="R3230" i="156" l="1"/>
  <c r="R2735" i="156" l="1"/>
  <c r="R2599" i="156"/>
  <c r="R2052" i="156"/>
  <c r="R1878" i="156" l="1"/>
  <c r="Y136" i="57" l="1"/>
  <c r="Y82" i="57"/>
  <c r="Y142" i="57" s="1"/>
  <c r="Y78" i="57"/>
  <c r="Y138" i="57" s="1"/>
  <c r="Y69" i="57"/>
  <c r="Y134" i="57" s="1"/>
  <c r="Y64" i="57"/>
  <c r="Y130" i="57" s="1"/>
  <c r="Y54" i="57"/>
  <c r="Y120" i="57" s="1"/>
  <c r="Y45" i="57"/>
  <c r="Y111" i="57" s="1"/>
  <c r="Y33" i="57"/>
  <c r="Y99" i="57" s="1"/>
  <c r="Y22" i="57"/>
  <c r="Y88" i="57" s="1"/>
  <c r="Y21" i="57"/>
  <c r="Y87" i="57" s="1"/>
  <c r="Y19" i="57"/>
  <c r="Y85" i="57" s="1"/>
  <c r="X136" i="57"/>
  <c r="X82" i="57"/>
  <c r="X142" i="57" s="1"/>
  <c r="X78" i="57"/>
  <c r="X138" i="57" s="1"/>
  <c r="X69" i="57"/>
  <c r="X134" i="57" s="1"/>
  <c r="X64" i="57"/>
  <c r="X130" i="57" s="1"/>
  <c r="X54" i="57"/>
  <c r="X120" i="57" s="1"/>
  <c r="X45" i="57"/>
  <c r="X111" i="57" s="1"/>
  <c r="X33" i="57"/>
  <c r="X99" i="57" s="1"/>
  <c r="X22" i="57"/>
  <c r="X88" i="57" s="1"/>
  <c r="X21" i="57"/>
  <c r="X87" i="57" s="1"/>
  <c r="X19" i="57"/>
  <c r="X85" i="57" s="1"/>
  <c r="P21" i="57"/>
  <c r="P19" i="46"/>
  <c r="S2205" i="157"/>
  <c r="S2069" i="157"/>
  <c r="S1932" i="157"/>
  <c r="S1765" i="157"/>
  <c r="S1617" i="157"/>
  <c r="S1475" i="157"/>
  <c r="S1339" i="157"/>
  <c r="S1206" i="157"/>
  <c r="S1128" i="157"/>
  <c r="S962" i="157"/>
  <c r="S796" i="157"/>
  <c r="S728" i="157"/>
  <c r="S600" i="157"/>
  <c r="S466" i="157"/>
  <c r="S277" i="157"/>
  <c r="S186" i="157"/>
  <c r="S108" i="157"/>
  <c r="Y70" i="57" l="1"/>
  <c r="X70" i="57"/>
  <c r="Y135" i="57" l="1"/>
  <c r="Y83" i="57"/>
  <c r="Y84" i="57" s="1"/>
  <c r="X135" i="57"/>
  <c r="X83" i="57"/>
  <c r="X84" i="57" s="1"/>
  <c r="S27" i="157" l="1"/>
  <c r="R3157" i="156"/>
  <c r="R3029" i="156"/>
  <c r="R2879" i="156"/>
  <c r="R2180" i="156" l="1"/>
  <c r="R2116" i="156"/>
  <c r="R1956" i="156"/>
  <c r="R1812" i="156"/>
  <c r="R1760" i="156"/>
  <c r="R1707" i="156"/>
  <c r="R1606" i="156"/>
  <c r="R1549" i="156"/>
  <c r="R1486" i="156"/>
  <c r="R1428" i="156"/>
  <c r="R1368" i="156"/>
  <c r="R1282" i="156"/>
  <c r="R1218" i="156"/>
  <c r="R1154" i="156"/>
  <c r="R992" i="156"/>
  <c r="R928" i="156"/>
  <c r="R810" i="156"/>
  <c r="R809" i="156"/>
  <c r="G1817" i="157" l="1"/>
  <c r="G1816" i="157"/>
  <c r="G1815" i="157"/>
  <c r="G1814" i="157"/>
  <c r="G1813" i="157"/>
  <c r="G1812" i="157"/>
  <c r="G1811" i="157"/>
  <c r="G1810" i="157"/>
  <c r="G1809" i="157"/>
  <c r="H1308" i="157"/>
  <c r="H1093" i="157"/>
  <c r="H1298" i="157"/>
  <c r="G834" i="157"/>
  <c r="G1825" i="157"/>
  <c r="G1827" i="157" s="1"/>
  <c r="G1828" i="157" s="1"/>
  <c r="G1534" i="157"/>
  <c r="G1520" i="157"/>
  <c r="G1519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30" i="156"/>
  <c r="F2929" i="156"/>
  <c r="F2928" i="156"/>
  <c r="F2926" i="156"/>
  <c r="F2925" i="156"/>
  <c r="F3223" i="156"/>
  <c r="F1201" i="156" l="1"/>
  <c r="F1200" i="156"/>
  <c r="F1199" i="156"/>
  <c r="F1198" i="156"/>
  <c r="F1197" i="156"/>
  <c r="F1196" i="156"/>
  <c r="F1195" i="156"/>
  <c r="F2510" i="156"/>
  <c r="F2507" i="156"/>
  <c r="F2352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5" i="156"/>
  <c r="F2334" i="156"/>
  <c r="F2333" i="156"/>
  <c r="F2332" i="156"/>
  <c r="F2331" i="156"/>
  <c r="F2330" i="156"/>
  <c r="F2329" i="156"/>
  <c r="F2328" i="156"/>
  <c r="F2327" i="156"/>
  <c r="F2326" i="156"/>
  <c r="G2048" i="156"/>
  <c r="F2047" i="156"/>
  <c r="F2046" i="156"/>
  <c r="F2045" i="156"/>
  <c r="F1488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327" i="156"/>
  <c r="F1326" i="156"/>
  <c r="F1325" i="156"/>
  <c r="F1324" i="156"/>
  <c r="F1104" i="156"/>
  <c r="F1103" i="156"/>
  <c r="F910" i="156"/>
  <c r="F909" i="156"/>
  <c r="F908" i="156"/>
  <c r="F907" i="156"/>
  <c r="F906" i="156"/>
  <c r="F861" i="156"/>
  <c r="F860" i="156"/>
  <c r="F859" i="156"/>
  <c r="F858" i="156"/>
  <c r="F857" i="156"/>
  <c r="F856" i="156"/>
  <c r="F855" i="156"/>
  <c r="F854" i="156"/>
  <c r="F853" i="156"/>
  <c r="F852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H219" i="156" s="1"/>
  <c r="F218" i="156"/>
  <c r="F217" i="156"/>
  <c r="F216" i="156"/>
  <c r="F215" i="156"/>
  <c r="F214" i="156"/>
  <c r="F213" i="156"/>
  <c r="F212" i="156"/>
  <c r="F211" i="156"/>
  <c r="F210" i="156"/>
  <c r="F209" i="156"/>
  <c r="F208" i="156"/>
  <c r="H208" i="156" s="1"/>
  <c r="F207" i="156"/>
  <c r="F206" i="156"/>
  <c r="F205" i="156"/>
  <c r="F204" i="156"/>
  <c r="F203" i="156"/>
  <c r="F202" i="156"/>
  <c r="F201" i="156"/>
  <c r="F649" i="156"/>
  <c r="F648" i="156"/>
  <c r="F647" i="156"/>
  <c r="F646" i="156"/>
  <c r="F645" i="156"/>
  <c r="F644" i="156"/>
  <c r="F643" i="156"/>
  <c r="F642" i="156"/>
  <c r="F641" i="156"/>
  <c r="F640" i="156"/>
  <c r="F639" i="156"/>
  <c r="F638" i="156"/>
  <c r="F637" i="156"/>
  <c r="F636" i="156"/>
  <c r="F635" i="156"/>
  <c r="F634" i="156"/>
  <c r="F633" i="156"/>
  <c r="F632" i="156"/>
  <c r="F631" i="156"/>
  <c r="F630" i="156"/>
  <c r="F629" i="156"/>
  <c r="F628" i="156"/>
  <c r="F627" i="156"/>
  <c r="F626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F356" i="156"/>
  <c r="F355" i="156"/>
  <c r="F2048" i="156" l="1"/>
  <c r="G2999" i="156"/>
  <c r="I1449" i="157"/>
  <c r="H1449" i="157"/>
  <c r="F1449" i="157"/>
  <c r="I1448" i="157"/>
  <c r="I1447" i="157"/>
  <c r="H1447" i="157"/>
  <c r="G1447" i="157"/>
  <c r="F1447" i="157"/>
  <c r="I1446" i="157"/>
  <c r="F420" i="156"/>
  <c r="H420" i="156" s="1"/>
  <c r="H1439" i="157"/>
  <c r="F1439" i="157"/>
  <c r="H1438" i="157"/>
  <c r="G1438" i="157"/>
  <c r="F1438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F90" i="46"/>
  <c r="E90" i="46"/>
  <c r="C90" i="46"/>
  <c r="D78" i="46"/>
  <c r="D77" i="46"/>
  <c r="E76" i="46"/>
  <c r="E75" i="46"/>
  <c r="C76" i="46"/>
  <c r="C75" i="46"/>
  <c r="D75" i="46" s="1"/>
  <c r="D68" i="46"/>
  <c r="E57" i="46"/>
  <c r="E55" i="46" s="1"/>
  <c r="D59" i="46"/>
  <c r="F59" i="46" s="1"/>
  <c r="D58" i="46"/>
  <c r="D57" i="46" s="1"/>
  <c r="D55" i="46" s="1"/>
  <c r="C57" i="46"/>
  <c r="C55" i="46" s="1"/>
  <c r="D53" i="46"/>
  <c r="D51" i="46"/>
  <c r="D48" i="46"/>
  <c r="D46" i="46" s="1"/>
  <c r="E46" i="46"/>
  <c r="C46" i="46"/>
  <c r="E29" i="46"/>
  <c r="D28" i="46"/>
  <c r="D27" i="46"/>
  <c r="D90" i="46" s="1"/>
  <c r="D25" i="46"/>
  <c r="D24" i="46"/>
  <c r="C29" i="46"/>
  <c r="H2277" i="157"/>
  <c r="F2277" i="157"/>
  <c r="G2264" i="157"/>
  <c r="G2263" i="157"/>
  <c r="H2262" i="157"/>
  <c r="H2261" i="157"/>
  <c r="F2262" i="157"/>
  <c r="F2261" i="157"/>
  <c r="G2261" i="157" s="1"/>
  <c r="G2244" i="157"/>
  <c r="I2244" i="157" s="1"/>
  <c r="H2243" i="157"/>
  <c r="H2241" i="157" s="1"/>
  <c r="F2243" i="157"/>
  <c r="H2232" i="157"/>
  <c r="G2234" i="157"/>
  <c r="F2232" i="157"/>
  <c r="H2215" i="157"/>
  <c r="G2214" i="157"/>
  <c r="G2213" i="157"/>
  <c r="I2213" i="157" s="1"/>
  <c r="I2277" i="157" s="1"/>
  <c r="G2211" i="157"/>
  <c r="F2215" i="157"/>
  <c r="F2212" i="157"/>
  <c r="G2212" i="157" s="1"/>
  <c r="F2210" i="157"/>
  <c r="G2210" i="157" s="1"/>
  <c r="L2202" i="157"/>
  <c r="L2201" i="157"/>
  <c r="L2200" i="157"/>
  <c r="L2199" i="157"/>
  <c r="L2198" i="157"/>
  <c r="L2197" i="157"/>
  <c r="I2146" i="157"/>
  <c r="H2146" i="157"/>
  <c r="F2146" i="157"/>
  <c r="G2134" i="157"/>
  <c r="G2133" i="157"/>
  <c r="H2132" i="157"/>
  <c r="H2131" i="157"/>
  <c r="F2132" i="157"/>
  <c r="F2131" i="157"/>
  <c r="G2109" i="157"/>
  <c r="H2107" i="157"/>
  <c r="H2105" i="157" s="1"/>
  <c r="G2108" i="157"/>
  <c r="G2107" i="157" s="1"/>
  <c r="G2105" i="157" s="1"/>
  <c r="F2107" i="157"/>
  <c r="G2098" i="157"/>
  <c r="I2098" i="157" s="1"/>
  <c r="H2096" i="157"/>
  <c r="F2096" i="157"/>
  <c r="H2079" i="157"/>
  <c r="F2079" i="157"/>
  <c r="G2077" i="157"/>
  <c r="G2074" i="157"/>
  <c r="G2066" i="157"/>
  <c r="G2065" i="157"/>
  <c r="G2064" i="157"/>
  <c r="G2063" i="157"/>
  <c r="G2062" i="157"/>
  <c r="G2061" i="157"/>
  <c r="H2009" i="157"/>
  <c r="F2009" i="157"/>
  <c r="G1996" i="157"/>
  <c r="G1995" i="157"/>
  <c r="H1994" i="157"/>
  <c r="H1993" i="157"/>
  <c r="F1994" i="157"/>
  <c r="F1993" i="157"/>
  <c r="F1975" i="157"/>
  <c r="H1970" i="157"/>
  <c r="H1968" i="157" s="1"/>
  <c r="G1971" i="157"/>
  <c r="F1970" i="157"/>
  <c r="G1961" i="157"/>
  <c r="F1959" i="157"/>
  <c r="H1942" i="157"/>
  <c r="G1941" i="157"/>
  <c r="G1940" i="157"/>
  <c r="I1940" i="157" s="1"/>
  <c r="I2009" i="157" s="1"/>
  <c r="G1939" i="157"/>
  <c r="G1938" i="157"/>
  <c r="G1937" i="157"/>
  <c r="F1942" i="157"/>
  <c r="G1929" i="157"/>
  <c r="G1928" i="157"/>
  <c r="G1927" i="157"/>
  <c r="G1926" i="157"/>
  <c r="G1925" i="157"/>
  <c r="G1924" i="157"/>
  <c r="G1923" i="157"/>
  <c r="G1922" i="157"/>
  <c r="H1901" i="157"/>
  <c r="F1901" i="157"/>
  <c r="I1899" i="157"/>
  <c r="H1899" i="157"/>
  <c r="G1899" i="157"/>
  <c r="F1899" i="157"/>
  <c r="H1891" i="157"/>
  <c r="F1891" i="157"/>
  <c r="I1870" i="157"/>
  <c r="H1870" i="157"/>
  <c r="F1870" i="157"/>
  <c r="G1832" i="157"/>
  <c r="G1831" i="157"/>
  <c r="F1830" i="157"/>
  <c r="F1829" i="157"/>
  <c r="H1830" i="157"/>
  <c r="H1829" i="157"/>
  <c r="G1804" i="157"/>
  <c r="I1804" i="157" s="1"/>
  <c r="I1901" i="157" s="1"/>
  <c r="H1803" i="157"/>
  <c r="H1801" i="157" s="1"/>
  <c r="H1898" i="157" s="1"/>
  <c r="F1803" i="157"/>
  <c r="H1792" i="157"/>
  <c r="G1794" i="157"/>
  <c r="I1794" i="157" s="1"/>
  <c r="I1891" i="157" s="1"/>
  <c r="F1792" i="157"/>
  <c r="H1775" i="157"/>
  <c r="F1775" i="157"/>
  <c r="G1774" i="157"/>
  <c r="G1773" i="157"/>
  <c r="G1772" i="157"/>
  <c r="G1771" i="157"/>
  <c r="G1770" i="157"/>
  <c r="G1762" i="157"/>
  <c r="G1761" i="157"/>
  <c r="G1760" i="157"/>
  <c r="G1759" i="157"/>
  <c r="G1758" i="157"/>
  <c r="G1757" i="157"/>
  <c r="G1756" i="157"/>
  <c r="G1755" i="157"/>
  <c r="G1753" i="157"/>
  <c r="H1699" i="157"/>
  <c r="F1699" i="157"/>
  <c r="G1686" i="157"/>
  <c r="H1684" i="157"/>
  <c r="H1683" i="157"/>
  <c r="F1684" i="157"/>
  <c r="F1683" i="157"/>
  <c r="H1656" i="157"/>
  <c r="H1654" i="157" s="1"/>
  <c r="F1656" i="157"/>
  <c r="G1657" i="157"/>
  <c r="G1646" i="157"/>
  <c r="I1646" i="157" s="1"/>
  <c r="H1644" i="157"/>
  <c r="F1644" i="157"/>
  <c r="H1627" i="157"/>
  <c r="F1627" i="157"/>
  <c r="G1625" i="157"/>
  <c r="I1625" i="157" s="1"/>
  <c r="I1699" i="157" s="1"/>
  <c r="G1624" i="157"/>
  <c r="G1623" i="157"/>
  <c r="G1622" i="157"/>
  <c r="G1614" i="157"/>
  <c r="G1613" i="157"/>
  <c r="G1612" i="157"/>
  <c r="G1611" i="157"/>
  <c r="G1610" i="157"/>
  <c r="G1609" i="157"/>
  <c r="G1608" i="157"/>
  <c r="G1607" i="157"/>
  <c r="G1606" i="157"/>
  <c r="H1553" i="157"/>
  <c r="F1553" i="157"/>
  <c r="G1540" i="157"/>
  <c r="H1538" i="157"/>
  <c r="H1537" i="157"/>
  <c r="F1538" i="157"/>
  <c r="F1537" i="157"/>
  <c r="H1513" i="157"/>
  <c r="H1511" i="157" s="1"/>
  <c r="G1514" i="157"/>
  <c r="F1513" i="157"/>
  <c r="G1504" i="157"/>
  <c r="H1502" i="157"/>
  <c r="F1502" i="157"/>
  <c r="H1485" i="157"/>
  <c r="F1485" i="157"/>
  <c r="G1483" i="157"/>
  <c r="I1483" i="157" s="1"/>
  <c r="I1553" i="157" s="1"/>
  <c r="G1482" i="157"/>
  <c r="G1481" i="157"/>
  <c r="G1480" i="157"/>
  <c r="H1418" i="157"/>
  <c r="F1418" i="157"/>
  <c r="H1403" i="157"/>
  <c r="H1402" i="157"/>
  <c r="G1405" i="157"/>
  <c r="G1404" i="157"/>
  <c r="F1403" i="157"/>
  <c r="F1402" i="157"/>
  <c r="G1384" i="157"/>
  <c r="G1383" i="157"/>
  <c r="G1378" i="157"/>
  <c r="H1377" i="157"/>
  <c r="H1375" i="157" s="1"/>
  <c r="H1446" i="157" s="1"/>
  <c r="F1377" i="157"/>
  <c r="F1448" i="157" s="1"/>
  <c r="H1366" i="157"/>
  <c r="H1437" i="157" s="1"/>
  <c r="F1366" i="157"/>
  <c r="F1437" i="157" s="1"/>
  <c r="G1368" i="157"/>
  <c r="H1349" i="157"/>
  <c r="F1349" i="157"/>
  <c r="G1348" i="157"/>
  <c r="G1347" i="157"/>
  <c r="I1347" i="157" s="1"/>
  <c r="I1418" i="157" s="1"/>
  <c r="G1346" i="157"/>
  <c r="G1345" i="157"/>
  <c r="G1344" i="157"/>
  <c r="G1336" i="157"/>
  <c r="G1335" i="157"/>
  <c r="G1334" i="157"/>
  <c r="G1333" i="157"/>
  <c r="G1332" i="157"/>
  <c r="G1331" i="157"/>
  <c r="G1330" i="157"/>
  <c r="G1329" i="157"/>
  <c r="H1277" i="157"/>
  <c r="F1277" i="157"/>
  <c r="G1243" i="157"/>
  <c r="I1243" i="157" s="1"/>
  <c r="H1242" i="157"/>
  <c r="F1242" i="157"/>
  <c r="G1233" i="157"/>
  <c r="H1231" i="157"/>
  <c r="F1231" i="157"/>
  <c r="H1215" i="157"/>
  <c r="F1215" i="157"/>
  <c r="G1214" i="157"/>
  <c r="G1213" i="157"/>
  <c r="G1210" i="157"/>
  <c r="G1197" i="157"/>
  <c r="G1196" i="157"/>
  <c r="H1195" i="157"/>
  <c r="H1194" i="157"/>
  <c r="F1195" i="157"/>
  <c r="F1194" i="157"/>
  <c r="G1179" i="157"/>
  <c r="G1178" i="157"/>
  <c r="G1177" i="157"/>
  <c r="G1176" i="157"/>
  <c r="G1175" i="157"/>
  <c r="G1174" i="157"/>
  <c r="G1173" i="157"/>
  <c r="G1172" i="157"/>
  <c r="G1167" i="157"/>
  <c r="H1166" i="157"/>
  <c r="H1164" i="157" s="1"/>
  <c r="F1166" i="157"/>
  <c r="G1157" i="157"/>
  <c r="H1155" i="157"/>
  <c r="F1155" i="157"/>
  <c r="H1138" i="157"/>
  <c r="F1138" i="157"/>
  <c r="G1136" i="157"/>
  <c r="G1133" i="157"/>
  <c r="D59" i="57" l="1"/>
  <c r="D57" i="57" s="1"/>
  <c r="F60" i="57"/>
  <c r="E57" i="57"/>
  <c r="F57" i="57" s="1"/>
  <c r="F59" i="57"/>
  <c r="D95" i="57"/>
  <c r="F29" i="57"/>
  <c r="F95" i="57" s="1"/>
  <c r="G1298" i="157"/>
  <c r="F46" i="46"/>
  <c r="H1240" i="157"/>
  <c r="H1307" i="157"/>
  <c r="F48" i="57"/>
  <c r="G1308" i="157"/>
  <c r="G1993" i="157"/>
  <c r="G1377" i="157"/>
  <c r="I1504" i="157"/>
  <c r="G1699" i="157"/>
  <c r="G2096" i="157"/>
  <c r="I2096" i="157" s="1"/>
  <c r="F1240" i="157"/>
  <c r="G1418" i="157"/>
  <c r="G1366" i="157"/>
  <c r="G1437" i="157" s="1"/>
  <c r="G1402" i="157"/>
  <c r="G1553" i="157"/>
  <c r="F1654" i="157"/>
  <c r="F1968" i="157"/>
  <c r="I1971" i="157"/>
  <c r="I2109" i="157"/>
  <c r="G2232" i="157"/>
  <c r="H1448" i="157"/>
  <c r="G1537" i="157"/>
  <c r="F1801" i="157"/>
  <c r="I1157" i="157"/>
  <c r="G1194" i="157"/>
  <c r="G1242" i="157"/>
  <c r="I1242" i="157" s="1"/>
  <c r="F1511" i="157"/>
  <c r="G1538" i="157"/>
  <c r="G1870" i="157"/>
  <c r="G1970" i="157"/>
  <c r="G1968" i="157" s="1"/>
  <c r="I1968" i="157" s="1"/>
  <c r="I2105" i="157"/>
  <c r="F2241" i="157"/>
  <c r="G2277" i="157"/>
  <c r="G1166" i="157"/>
  <c r="G1164" i="157" s="1"/>
  <c r="G1403" i="157"/>
  <c r="G2243" i="157"/>
  <c r="F1164" i="157"/>
  <c r="G1195" i="157"/>
  <c r="F1375" i="157"/>
  <c r="I1514" i="157"/>
  <c r="I1657" i="157"/>
  <c r="G1891" i="157"/>
  <c r="G1803" i="157"/>
  <c r="G1900" i="157" s="1"/>
  <c r="G1959" i="157"/>
  <c r="G2009" i="157"/>
  <c r="F2105" i="157"/>
  <c r="I2108" i="157"/>
  <c r="G2131" i="157"/>
  <c r="G2146" i="157"/>
  <c r="G1439" i="157"/>
  <c r="G1449" i="157"/>
  <c r="H1900" i="157"/>
  <c r="I2107" i="157"/>
  <c r="F50" i="57"/>
  <c r="F55" i="46"/>
  <c r="F57" i="46"/>
  <c r="F58" i="46"/>
  <c r="F48" i="46"/>
  <c r="G1792" i="157"/>
  <c r="I1792" i="157" s="1"/>
  <c r="F1900" i="157"/>
  <c r="G1901" i="157"/>
  <c r="I1970" i="157"/>
  <c r="I1803" i="157"/>
  <c r="I1900" i="157" s="1"/>
  <c r="G1656" i="157"/>
  <c r="G1654" i="157" s="1"/>
  <c r="I1654" i="157" s="1"/>
  <c r="G1277" i="157"/>
  <c r="I1277" i="157" s="1"/>
  <c r="I1366" i="157"/>
  <c r="G1513" i="157"/>
  <c r="I1368" i="157"/>
  <c r="G1502" i="157"/>
  <c r="I1502" i="157" s="1"/>
  <c r="G1155" i="157"/>
  <c r="I1155" i="157" s="1"/>
  <c r="G1307" i="157" l="1"/>
  <c r="G1801" i="157"/>
  <c r="I1801" i="157" s="1"/>
  <c r="I1898" i="157" s="1"/>
  <c r="G1375" i="157"/>
  <c r="G1446" i="157" s="1"/>
  <c r="G1448" i="157"/>
  <c r="F1446" i="157"/>
  <c r="G2241" i="157"/>
  <c r="I2241" i="157" s="1"/>
  <c r="I2243" i="157"/>
  <c r="F1898" i="157"/>
  <c r="H1959" i="157"/>
  <c r="I1961" i="157"/>
  <c r="I1656" i="157"/>
  <c r="G1511" i="157"/>
  <c r="I1511" i="157" s="1"/>
  <c r="I1513" i="157"/>
  <c r="G1898" i="157" l="1"/>
  <c r="I1959" i="157"/>
  <c r="AA1235" i="37"/>
  <c r="Z1235" i="37"/>
  <c r="Z1234" i="37"/>
  <c r="Z1233" i="37"/>
  <c r="Z1232" i="37"/>
  <c r="Q1198" i="37"/>
  <c r="N1160" i="37"/>
  <c r="M1160" i="37"/>
  <c r="L1160" i="37"/>
  <c r="K1160" i="37"/>
  <c r="J1160" i="37"/>
  <c r="I1160" i="37"/>
  <c r="H1160" i="37"/>
  <c r="G1160" i="37"/>
  <c r="AA1159" i="37"/>
  <c r="W1159" i="37"/>
  <c r="V1159" i="37"/>
  <c r="U1159" i="37"/>
  <c r="T1159" i="37"/>
  <c r="S1159" i="37"/>
  <c r="R1159" i="37"/>
  <c r="Q1159" i="37"/>
  <c r="P1159" i="37"/>
  <c r="O1159" i="37"/>
  <c r="N1159" i="37"/>
  <c r="M1159" i="37"/>
  <c r="L1159" i="37"/>
  <c r="K1159" i="37"/>
  <c r="J1159" i="37"/>
  <c r="I1159" i="37"/>
  <c r="H1159" i="37"/>
  <c r="G1159" i="37"/>
  <c r="AA1158" i="37"/>
  <c r="W1158" i="37"/>
  <c r="V1158" i="37"/>
  <c r="U1158" i="37"/>
  <c r="T1158" i="37"/>
  <c r="S1158" i="37"/>
  <c r="R1158" i="37"/>
  <c r="Q1158" i="37"/>
  <c r="P1158" i="37"/>
  <c r="O1158" i="37"/>
  <c r="N1158" i="37"/>
  <c r="M1158" i="37"/>
  <c r="L1158" i="37"/>
  <c r="K1158" i="37"/>
  <c r="J1158" i="37"/>
  <c r="I1158" i="37"/>
  <c r="H1158" i="37"/>
  <c r="G1158" i="37"/>
  <c r="F1158" i="37"/>
  <c r="AA1157" i="37"/>
  <c r="W1157" i="37"/>
  <c r="V1157" i="37"/>
  <c r="U1157" i="37"/>
  <c r="T1157" i="37"/>
  <c r="S1157" i="37"/>
  <c r="R1157" i="37"/>
  <c r="Q1157" i="37"/>
  <c r="P1157" i="37"/>
  <c r="O1157" i="37"/>
  <c r="N1157" i="37"/>
  <c r="M1157" i="37"/>
  <c r="L1157" i="37"/>
  <c r="K1157" i="37"/>
  <c r="J1157" i="37"/>
  <c r="I1157" i="37"/>
  <c r="H1157" i="37"/>
  <c r="G1157" i="37"/>
  <c r="AA1156" i="37"/>
  <c r="W1156" i="37"/>
  <c r="V1156" i="37"/>
  <c r="U1156" i="37"/>
  <c r="T1156" i="37"/>
  <c r="S1156" i="37"/>
  <c r="R1156" i="37"/>
  <c r="Q1156" i="37"/>
  <c r="P1156" i="37"/>
  <c r="O1156" i="37"/>
  <c r="N1156" i="37"/>
  <c r="M1156" i="37"/>
  <c r="L1156" i="37"/>
  <c r="K1156" i="37"/>
  <c r="J1156" i="37"/>
  <c r="I1156" i="37"/>
  <c r="H1156" i="37"/>
  <c r="G1156" i="37"/>
  <c r="AA1155" i="37"/>
  <c r="W1155" i="37"/>
  <c r="V1155" i="37"/>
  <c r="U1155" i="37"/>
  <c r="T1155" i="37"/>
  <c r="S1155" i="37"/>
  <c r="R1155" i="37"/>
  <c r="Q1155" i="37"/>
  <c r="P1155" i="37"/>
  <c r="O1155" i="37"/>
  <c r="N1155" i="37"/>
  <c r="M1155" i="37"/>
  <c r="L1155" i="37"/>
  <c r="K1155" i="37"/>
  <c r="J1155" i="37"/>
  <c r="I1155" i="37"/>
  <c r="H1155" i="37"/>
  <c r="G1155" i="37"/>
  <c r="AA1154" i="37"/>
  <c r="W1154" i="37"/>
  <c r="V1154" i="37"/>
  <c r="U1154" i="37"/>
  <c r="T1154" i="37"/>
  <c r="S1154" i="37"/>
  <c r="R1154" i="37"/>
  <c r="Q1154" i="37"/>
  <c r="P1154" i="37"/>
  <c r="O1154" i="37"/>
  <c r="N1154" i="37"/>
  <c r="M1154" i="37"/>
  <c r="L1154" i="37"/>
  <c r="K1154" i="37"/>
  <c r="J1154" i="37"/>
  <c r="I1154" i="37"/>
  <c r="H1154" i="37"/>
  <c r="G1154" i="37"/>
  <c r="AA1153" i="37"/>
  <c r="W1153" i="37"/>
  <c r="V1153" i="37"/>
  <c r="U1153" i="37"/>
  <c r="T1153" i="37"/>
  <c r="S1153" i="37"/>
  <c r="R1153" i="37"/>
  <c r="Q1153" i="37"/>
  <c r="P1153" i="37"/>
  <c r="O1153" i="37"/>
  <c r="N1153" i="37"/>
  <c r="M1153" i="37"/>
  <c r="L1153" i="37"/>
  <c r="K1153" i="37"/>
  <c r="J1153" i="37"/>
  <c r="I1153" i="37"/>
  <c r="H1153" i="37"/>
  <c r="G1153" i="37"/>
  <c r="AA1152" i="37"/>
  <c r="W1152" i="37"/>
  <c r="V1152" i="37"/>
  <c r="U1152" i="37"/>
  <c r="T1152" i="37"/>
  <c r="S1152" i="37"/>
  <c r="R1152" i="37"/>
  <c r="Q1152" i="37"/>
  <c r="P1152" i="37"/>
  <c r="O1152" i="37"/>
  <c r="N1152" i="37"/>
  <c r="M1152" i="37"/>
  <c r="L1152" i="37"/>
  <c r="K1152" i="37"/>
  <c r="J1152" i="37"/>
  <c r="I1152" i="37"/>
  <c r="H1152" i="37"/>
  <c r="G1152" i="37"/>
  <c r="AA1151" i="37"/>
  <c r="W1151" i="37"/>
  <c r="V1151" i="37"/>
  <c r="U1151" i="37"/>
  <c r="T1151" i="37"/>
  <c r="S1151" i="37"/>
  <c r="R1151" i="37"/>
  <c r="Q1151" i="37"/>
  <c r="P1151" i="37"/>
  <c r="O1151" i="37"/>
  <c r="N1151" i="37"/>
  <c r="M1151" i="37"/>
  <c r="L1151" i="37"/>
  <c r="K1151" i="37"/>
  <c r="J1151" i="37"/>
  <c r="I1151" i="37"/>
  <c r="H1151" i="37"/>
  <c r="G1151" i="37"/>
  <c r="AA1150" i="37"/>
  <c r="W1150" i="37"/>
  <c r="V1150" i="37"/>
  <c r="U1150" i="37"/>
  <c r="T1150" i="37"/>
  <c r="S1150" i="37"/>
  <c r="R1150" i="37"/>
  <c r="Q1150" i="37"/>
  <c r="P1150" i="37"/>
  <c r="O1150" i="37"/>
  <c r="N1150" i="37"/>
  <c r="M1150" i="37"/>
  <c r="L1150" i="37"/>
  <c r="K1150" i="37"/>
  <c r="J1150" i="37"/>
  <c r="I1150" i="37"/>
  <c r="H1150" i="37"/>
  <c r="G1150" i="37"/>
  <c r="AA1149" i="37"/>
  <c r="W1149" i="37"/>
  <c r="V1149" i="37"/>
  <c r="U1149" i="37"/>
  <c r="T1149" i="37"/>
  <c r="S1149" i="37"/>
  <c r="R1149" i="37"/>
  <c r="Q1149" i="37"/>
  <c r="P1149" i="37"/>
  <c r="O1149" i="37"/>
  <c r="N1149" i="37"/>
  <c r="M1149" i="37"/>
  <c r="L1149" i="37"/>
  <c r="K1149" i="37"/>
  <c r="J1149" i="37"/>
  <c r="I1149" i="37"/>
  <c r="H1149" i="37"/>
  <c r="G1149" i="37"/>
  <c r="W1148" i="37"/>
  <c r="V1148" i="37"/>
  <c r="U1148" i="37"/>
  <c r="T1148" i="37"/>
  <c r="S1148" i="37"/>
  <c r="R1148" i="37"/>
  <c r="Q1148" i="37"/>
  <c r="P1148" i="37"/>
  <c r="O1148" i="37"/>
  <c r="N1148" i="37"/>
  <c r="M1148" i="37"/>
  <c r="L1148" i="37"/>
  <c r="K1148" i="37"/>
  <c r="J1148" i="37"/>
  <c r="I1148" i="37"/>
  <c r="H1148" i="37"/>
  <c r="G1148" i="37"/>
  <c r="AA1145" i="37"/>
  <c r="AA1144" i="37"/>
  <c r="W1144" i="37"/>
  <c r="V1144" i="37"/>
  <c r="U1144" i="37"/>
  <c r="T1144" i="37"/>
  <c r="S1144" i="37"/>
  <c r="R1144" i="37"/>
  <c r="Q1144" i="37"/>
  <c r="P1144" i="37"/>
  <c r="O1144" i="37"/>
  <c r="AA1143" i="37"/>
  <c r="Z1143" i="37"/>
  <c r="W1143" i="37"/>
  <c r="V1143" i="37"/>
  <c r="U1143" i="37"/>
  <c r="T1143" i="37"/>
  <c r="S1143" i="37"/>
  <c r="R1143" i="37"/>
  <c r="Q1143" i="37"/>
  <c r="P1143" i="37"/>
  <c r="O1143" i="37"/>
  <c r="W1142" i="37"/>
  <c r="V1142" i="37"/>
  <c r="U1142" i="37"/>
  <c r="T1142" i="37"/>
  <c r="S1142" i="37"/>
  <c r="R1142" i="37"/>
  <c r="Q1142" i="37"/>
  <c r="P1142" i="37"/>
  <c r="O1142" i="37"/>
  <c r="N1142" i="37"/>
  <c r="M1142" i="37"/>
  <c r="L1142" i="37"/>
  <c r="K1142" i="37"/>
  <c r="J1142" i="37"/>
  <c r="I1142" i="37"/>
  <c r="H1142" i="37"/>
  <c r="G1142" i="37"/>
  <c r="F1142" i="37"/>
  <c r="E1142" i="37"/>
  <c r="D1142" i="37"/>
  <c r="C1142" i="37"/>
  <c r="N1141" i="37"/>
  <c r="M1141" i="37"/>
  <c r="L1141" i="37"/>
  <c r="K1141" i="37"/>
  <c r="J1141" i="37"/>
  <c r="I1141" i="37"/>
  <c r="H1141" i="37"/>
  <c r="G1141" i="37"/>
  <c r="AA1140" i="37"/>
  <c r="N1140" i="37"/>
  <c r="M1140" i="37"/>
  <c r="L1140" i="37"/>
  <c r="K1140" i="37"/>
  <c r="J1140" i="37"/>
  <c r="I1140" i="37"/>
  <c r="H1140" i="37"/>
  <c r="G1140" i="37"/>
  <c r="AA1139" i="37"/>
  <c r="W1139" i="37"/>
  <c r="V1139" i="37"/>
  <c r="U1139" i="37"/>
  <c r="T1139" i="37"/>
  <c r="S1139" i="37"/>
  <c r="R1139" i="37"/>
  <c r="Q1139" i="37"/>
  <c r="P1139" i="37"/>
  <c r="O1139" i="37"/>
  <c r="N1139" i="37"/>
  <c r="M1139" i="37"/>
  <c r="L1139" i="37"/>
  <c r="K1139" i="37"/>
  <c r="J1139" i="37"/>
  <c r="I1139" i="37"/>
  <c r="H1139" i="37"/>
  <c r="G1139" i="37"/>
  <c r="W1138" i="37"/>
  <c r="V1138" i="37"/>
  <c r="U1138" i="37"/>
  <c r="T1138" i="37"/>
  <c r="S1138" i="37"/>
  <c r="R1138" i="37"/>
  <c r="Q1138" i="37"/>
  <c r="P1138" i="37"/>
  <c r="O1138" i="37"/>
  <c r="N1138" i="37"/>
  <c r="M1138" i="37"/>
  <c r="L1138" i="37"/>
  <c r="K1138" i="37"/>
  <c r="J1138" i="37"/>
  <c r="I1138" i="37"/>
  <c r="H1138" i="37"/>
  <c r="G1138" i="37"/>
  <c r="N1137" i="37"/>
  <c r="M1137" i="37"/>
  <c r="L1137" i="37"/>
  <c r="K1137" i="37"/>
  <c r="J1137" i="37"/>
  <c r="I1137" i="37"/>
  <c r="H1137" i="37"/>
  <c r="G1137" i="37"/>
  <c r="AA1136" i="37"/>
  <c r="N1136" i="37"/>
  <c r="M1136" i="37"/>
  <c r="L1136" i="37"/>
  <c r="K1136" i="37"/>
  <c r="J1136" i="37"/>
  <c r="I1136" i="37"/>
  <c r="H1136" i="37"/>
  <c r="G1136" i="37"/>
  <c r="AA1135" i="37"/>
  <c r="W1135" i="37"/>
  <c r="V1135" i="37"/>
  <c r="U1135" i="37"/>
  <c r="T1135" i="37"/>
  <c r="S1135" i="37"/>
  <c r="R1135" i="37"/>
  <c r="Q1135" i="37"/>
  <c r="P1135" i="37"/>
  <c r="O1135" i="37"/>
  <c r="N1135" i="37"/>
  <c r="M1135" i="37"/>
  <c r="L1135" i="37"/>
  <c r="K1135" i="37"/>
  <c r="J1135" i="37"/>
  <c r="I1135" i="37"/>
  <c r="H1135" i="37"/>
  <c r="G1135" i="37"/>
  <c r="AA1134" i="37"/>
  <c r="W1134" i="37"/>
  <c r="V1134" i="37"/>
  <c r="U1134" i="37"/>
  <c r="T1134" i="37"/>
  <c r="S1134" i="37"/>
  <c r="R1134" i="37"/>
  <c r="Q1134" i="37"/>
  <c r="P1134" i="37"/>
  <c r="O1134" i="37"/>
  <c r="N1134" i="37"/>
  <c r="M1134" i="37"/>
  <c r="L1134" i="37"/>
  <c r="K1134" i="37"/>
  <c r="J1134" i="37"/>
  <c r="I1134" i="37"/>
  <c r="H1134" i="37"/>
  <c r="G1134" i="37"/>
  <c r="AA1133" i="37"/>
  <c r="W1133" i="37"/>
  <c r="V1133" i="37"/>
  <c r="U1133" i="37"/>
  <c r="T1133" i="37"/>
  <c r="S1133" i="37"/>
  <c r="R1133" i="37"/>
  <c r="Q1133" i="37"/>
  <c r="P1133" i="37"/>
  <c r="O1133" i="37"/>
  <c r="N1133" i="37"/>
  <c r="M1133" i="37"/>
  <c r="L1133" i="37"/>
  <c r="K1133" i="37"/>
  <c r="J1133" i="37"/>
  <c r="I1133" i="37"/>
  <c r="H1133" i="37"/>
  <c r="G1133" i="37"/>
  <c r="AA1132" i="37"/>
  <c r="W1132" i="37"/>
  <c r="V1132" i="37"/>
  <c r="U1132" i="37"/>
  <c r="T1132" i="37"/>
  <c r="S1132" i="37"/>
  <c r="R1132" i="37"/>
  <c r="Q1132" i="37"/>
  <c r="P1132" i="37"/>
  <c r="O1132" i="37"/>
  <c r="N1132" i="37"/>
  <c r="M1132" i="37"/>
  <c r="L1132" i="37"/>
  <c r="K1132" i="37"/>
  <c r="J1132" i="37"/>
  <c r="I1132" i="37"/>
  <c r="H1132" i="37"/>
  <c r="G1132" i="37"/>
  <c r="AA1131" i="37"/>
  <c r="W1131" i="37"/>
  <c r="V1131" i="37"/>
  <c r="U1131" i="37"/>
  <c r="T1131" i="37"/>
  <c r="S1131" i="37"/>
  <c r="R1131" i="37"/>
  <c r="Q1131" i="37"/>
  <c r="P1131" i="37"/>
  <c r="O1131" i="37"/>
  <c r="N1131" i="37"/>
  <c r="M1131" i="37"/>
  <c r="L1131" i="37"/>
  <c r="K1131" i="37"/>
  <c r="J1131" i="37"/>
  <c r="I1131" i="37"/>
  <c r="H1131" i="37"/>
  <c r="G1131" i="37"/>
  <c r="AA1130" i="37"/>
  <c r="W1130" i="37"/>
  <c r="V1130" i="37"/>
  <c r="U1130" i="37"/>
  <c r="T1130" i="37"/>
  <c r="S1130" i="37"/>
  <c r="R1130" i="37"/>
  <c r="Q1130" i="37"/>
  <c r="P1130" i="37"/>
  <c r="O1130" i="37"/>
  <c r="N1130" i="37"/>
  <c r="M1130" i="37"/>
  <c r="L1130" i="37"/>
  <c r="K1130" i="37"/>
  <c r="J1130" i="37"/>
  <c r="I1130" i="37"/>
  <c r="H1130" i="37"/>
  <c r="G1130" i="37"/>
  <c r="AA1129" i="37"/>
  <c r="W1129" i="37"/>
  <c r="V1129" i="37"/>
  <c r="U1129" i="37"/>
  <c r="T1129" i="37"/>
  <c r="S1129" i="37"/>
  <c r="R1129" i="37"/>
  <c r="Q1129" i="37"/>
  <c r="P1129" i="37"/>
  <c r="O1129" i="37"/>
  <c r="N1129" i="37"/>
  <c r="M1129" i="37"/>
  <c r="L1129" i="37"/>
  <c r="K1129" i="37"/>
  <c r="J1129" i="37"/>
  <c r="I1129" i="37"/>
  <c r="H1129" i="37"/>
  <c r="G1129" i="37"/>
  <c r="W1128" i="37"/>
  <c r="V1128" i="37"/>
  <c r="U1128" i="37"/>
  <c r="T1128" i="37"/>
  <c r="S1128" i="37"/>
  <c r="R1128" i="37"/>
  <c r="Q1128" i="37"/>
  <c r="P1128" i="37"/>
  <c r="O1128" i="37"/>
  <c r="N1128" i="37"/>
  <c r="M1128" i="37"/>
  <c r="L1128" i="37"/>
  <c r="K1128" i="37"/>
  <c r="J1128" i="37"/>
  <c r="I1128" i="37"/>
  <c r="H1128" i="37"/>
  <c r="G1128" i="37"/>
  <c r="W1127" i="37"/>
  <c r="V1127" i="37"/>
  <c r="U1127" i="37"/>
  <c r="T1127" i="37"/>
  <c r="S1127" i="37"/>
  <c r="R1127" i="37"/>
  <c r="Q1127" i="37"/>
  <c r="P1127" i="37"/>
  <c r="O1127" i="37"/>
  <c r="N1127" i="37"/>
  <c r="M1127" i="37"/>
  <c r="L1127" i="37"/>
  <c r="K1127" i="37"/>
  <c r="J1127" i="37"/>
  <c r="I1127" i="37"/>
  <c r="H1127" i="37"/>
  <c r="G1127" i="37"/>
  <c r="F1127" i="37"/>
  <c r="AA1126" i="37"/>
  <c r="W1126" i="37"/>
  <c r="V1126" i="37"/>
  <c r="U1126" i="37"/>
  <c r="T1126" i="37"/>
  <c r="S1126" i="37"/>
  <c r="R1126" i="37"/>
  <c r="Q1126" i="37"/>
  <c r="P1126" i="37"/>
  <c r="O1126" i="37"/>
  <c r="N1126" i="37"/>
  <c r="M1126" i="37"/>
  <c r="L1126" i="37"/>
  <c r="K1126" i="37"/>
  <c r="J1126" i="37"/>
  <c r="I1126" i="37"/>
  <c r="H1126" i="37"/>
  <c r="G1126" i="37"/>
  <c r="AA1125" i="37"/>
  <c r="W1125" i="37"/>
  <c r="V1125" i="37"/>
  <c r="U1125" i="37"/>
  <c r="T1125" i="37"/>
  <c r="S1125" i="37"/>
  <c r="R1125" i="37"/>
  <c r="Q1125" i="37"/>
  <c r="P1125" i="37"/>
  <c r="O1125" i="37"/>
  <c r="N1125" i="37"/>
  <c r="M1125" i="37"/>
  <c r="L1125" i="37"/>
  <c r="K1125" i="37"/>
  <c r="J1125" i="37"/>
  <c r="I1125" i="37"/>
  <c r="H1125" i="37"/>
  <c r="G1125" i="37"/>
  <c r="AA1124" i="37"/>
  <c r="W1124" i="37"/>
  <c r="V1124" i="37"/>
  <c r="U1124" i="37"/>
  <c r="T1124" i="37"/>
  <c r="S1124" i="37"/>
  <c r="R1124" i="37"/>
  <c r="Q1124" i="37"/>
  <c r="P1124" i="37"/>
  <c r="O1124" i="37"/>
  <c r="N1124" i="37"/>
  <c r="M1124" i="37"/>
  <c r="L1124" i="37"/>
  <c r="K1124" i="37"/>
  <c r="J1124" i="37"/>
  <c r="I1124" i="37"/>
  <c r="H1124" i="37"/>
  <c r="G1124" i="37"/>
  <c r="AA1123" i="37"/>
  <c r="W1123" i="37"/>
  <c r="V1123" i="37"/>
  <c r="U1123" i="37"/>
  <c r="T1123" i="37"/>
  <c r="S1123" i="37"/>
  <c r="R1123" i="37"/>
  <c r="Q1123" i="37"/>
  <c r="P1123" i="37"/>
  <c r="O1123" i="37"/>
  <c r="N1123" i="37"/>
  <c r="M1123" i="37"/>
  <c r="L1123" i="37"/>
  <c r="K1123" i="37"/>
  <c r="J1123" i="37"/>
  <c r="I1123" i="37"/>
  <c r="H1123" i="37"/>
  <c r="G1123" i="37"/>
  <c r="AA1122" i="37"/>
  <c r="W1122" i="37"/>
  <c r="V1122" i="37"/>
  <c r="U1122" i="37"/>
  <c r="T1122" i="37"/>
  <c r="S1122" i="37"/>
  <c r="R1122" i="37"/>
  <c r="Q1122" i="37"/>
  <c r="P1122" i="37"/>
  <c r="O1122" i="37"/>
  <c r="N1122" i="37"/>
  <c r="M1122" i="37"/>
  <c r="L1122" i="37"/>
  <c r="K1122" i="37"/>
  <c r="J1122" i="37"/>
  <c r="I1122" i="37"/>
  <c r="H1122" i="37"/>
  <c r="G1122" i="37"/>
  <c r="AA1121" i="37"/>
  <c r="W1121" i="37"/>
  <c r="V1121" i="37"/>
  <c r="U1121" i="37"/>
  <c r="T1121" i="37"/>
  <c r="S1121" i="37"/>
  <c r="R1121" i="37"/>
  <c r="Q1121" i="37"/>
  <c r="P1121" i="37"/>
  <c r="O1121" i="37"/>
  <c r="N1121" i="37"/>
  <c r="M1121" i="37"/>
  <c r="L1121" i="37"/>
  <c r="K1121" i="37"/>
  <c r="J1121" i="37"/>
  <c r="I1121" i="37"/>
  <c r="H1121" i="37"/>
  <c r="G1121" i="37"/>
  <c r="W1120" i="37"/>
  <c r="V1120" i="37"/>
  <c r="U1120" i="37"/>
  <c r="T1120" i="37"/>
  <c r="S1120" i="37"/>
  <c r="R1120" i="37"/>
  <c r="Q1120" i="37"/>
  <c r="P1120" i="37"/>
  <c r="O1120" i="37"/>
  <c r="N1120" i="37"/>
  <c r="M1120" i="37"/>
  <c r="L1120" i="37"/>
  <c r="K1120" i="37"/>
  <c r="J1120" i="37"/>
  <c r="I1120" i="37"/>
  <c r="H1120" i="37"/>
  <c r="G1120" i="37"/>
  <c r="AA1119" i="37"/>
  <c r="W1119" i="37"/>
  <c r="V1119" i="37"/>
  <c r="U1119" i="37"/>
  <c r="T1119" i="37"/>
  <c r="S1119" i="37"/>
  <c r="R1119" i="37"/>
  <c r="Q1119" i="37"/>
  <c r="P1119" i="37"/>
  <c r="O1119" i="37"/>
  <c r="N1119" i="37"/>
  <c r="M1119" i="37"/>
  <c r="L1119" i="37"/>
  <c r="K1119" i="37"/>
  <c r="J1119" i="37"/>
  <c r="I1119" i="37"/>
  <c r="H1119" i="37"/>
  <c r="G1119" i="37"/>
  <c r="AA1118" i="37"/>
  <c r="W1118" i="37"/>
  <c r="V1118" i="37"/>
  <c r="U1118" i="37"/>
  <c r="T1118" i="37"/>
  <c r="S1118" i="37"/>
  <c r="R1118" i="37"/>
  <c r="Q1118" i="37"/>
  <c r="P1118" i="37"/>
  <c r="O1118" i="37"/>
  <c r="N1118" i="37"/>
  <c r="M1118" i="37"/>
  <c r="L1118" i="37"/>
  <c r="K1118" i="37"/>
  <c r="J1118" i="37"/>
  <c r="I1118" i="37"/>
  <c r="H1118" i="37"/>
  <c r="G1118" i="37"/>
  <c r="Z1117" i="37"/>
  <c r="N1117" i="37"/>
  <c r="M1117" i="37"/>
  <c r="L1117" i="37"/>
  <c r="K1117" i="37"/>
  <c r="J1117" i="37"/>
  <c r="I1117" i="37"/>
  <c r="H1117" i="37"/>
  <c r="G1117" i="37"/>
  <c r="F1117" i="37"/>
  <c r="E1117" i="37"/>
  <c r="D1117" i="37"/>
  <c r="C1117" i="37"/>
  <c r="N1116" i="37"/>
  <c r="H1116" i="37"/>
  <c r="G1116" i="37"/>
  <c r="N1115" i="37"/>
  <c r="M1115" i="37"/>
  <c r="L1115" i="37"/>
  <c r="K1115" i="37"/>
  <c r="J1115" i="37"/>
  <c r="I1115" i="37"/>
  <c r="H1115" i="37"/>
  <c r="G1115" i="37"/>
  <c r="Z1113" i="37"/>
  <c r="N1113" i="37"/>
  <c r="M1113" i="37"/>
  <c r="L1113" i="37"/>
  <c r="K1113" i="37"/>
  <c r="J1113" i="37"/>
  <c r="I1113" i="37"/>
  <c r="H1113" i="37"/>
  <c r="G1113" i="37"/>
  <c r="F1113" i="37"/>
  <c r="E1113" i="37"/>
  <c r="D1113" i="37"/>
  <c r="C1113" i="37"/>
  <c r="Z1112" i="37"/>
  <c r="AA1111" i="37"/>
  <c r="Z1111" i="37"/>
  <c r="N1111" i="37"/>
  <c r="M1111" i="37"/>
  <c r="L1111" i="37"/>
  <c r="K1111" i="37"/>
  <c r="J1111" i="37"/>
  <c r="I1111" i="37"/>
  <c r="H1111" i="37"/>
  <c r="G1111" i="37"/>
  <c r="S1110" i="37"/>
  <c r="R1110" i="37"/>
  <c r="N1110" i="37"/>
  <c r="M1110" i="37"/>
  <c r="L1110" i="37"/>
  <c r="K1110" i="37"/>
  <c r="J1110" i="37"/>
  <c r="I1110" i="37"/>
  <c r="H1110" i="37"/>
  <c r="G1110" i="37"/>
  <c r="S1109" i="37"/>
  <c r="R1109" i="37"/>
  <c r="N1109" i="37"/>
  <c r="M1109" i="37"/>
  <c r="L1109" i="37"/>
  <c r="K1109" i="37"/>
  <c r="J1109" i="37"/>
  <c r="I1109" i="37"/>
  <c r="H1109" i="37"/>
  <c r="G1109" i="37"/>
  <c r="S1108" i="37"/>
  <c r="R1108" i="37"/>
  <c r="N1108" i="37"/>
  <c r="M1108" i="37"/>
  <c r="L1108" i="37"/>
  <c r="K1108" i="37"/>
  <c r="J1108" i="37"/>
  <c r="I1108" i="37"/>
  <c r="H1108" i="37"/>
  <c r="G1108" i="37"/>
  <c r="S1106" i="37"/>
  <c r="R1106" i="37"/>
  <c r="S1105" i="37"/>
  <c r="R1105" i="37"/>
  <c r="N1104" i="37"/>
  <c r="M1104" i="37"/>
  <c r="L1104" i="37"/>
  <c r="K1104" i="37"/>
  <c r="J1104" i="37"/>
  <c r="I1104" i="37"/>
  <c r="H1104" i="37"/>
  <c r="G1104" i="37"/>
  <c r="AA1103" i="37"/>
  <c r="N1103" i="37"/>
  <c r="M1103" i="37"/>
  <c r="L1103" i="37"/>
  <c r="K1103" i="37"/>
  <c r="J1103" i="37"/>
  <c r="I1103" i="37"/>
  <c r="H1103" i="37"/>
  <c r="G1103" i="37"/>
  <c r="AA1102" i="37"/>
  <c r="W1102" i="37"/>
  <c r="V1102" i="37"/>
  <c r="U1102" i="37"/>
  <c r="T1102" i="37"/>
  <c r="S1102" i="37"/>
  <c r="R1102" i="37"/>
  <c r="Q1102" i="37"/>
  <c r="P1102" i="37"/>
  <c r="O1102" i="37"/>
  <c r="N1102" i="37"/>
  <c r="M1102" i="37"/>
  <c r="L1102" i="37"/>
  <c r="K1102" i="37"/>
  <c r="J1102" i="37"/>
  <c r="I1102" i="37"/>
  <c r="H1102" i="37"/>
  <c r="G1102" i="37"/>
  <c r="AA1101" i="37"/>
  <c r="W1101" i="37"/>
  <c r="V1101" i="37"/>
  <c r="U1101" i="37"/>
  <c r="T1101" i="37"/>
  <c r="S1101" i="37"/>
  <c r="R1101" i="37"/>
  <c r="Q1101" i="37"/>
  <c r="P1101" i="37"/>
  <c r="O1101" i="37"/>
  <c r="N1101" i="37"/>
  <c r="M1101" i="37"/>
  <c r="L1101" i="37"/>
  <c r="K1101" i="37"/>
  <c r="J1101" i="37"/>
  <c r="I1101" i="37"/>
  <c r="H1101" i="37"/>
  <c r="G1101" i="37"/>
  <c r="W1100" i="37"/>
  <c r="V1100" i="37"/>
  <c r="U1100" i="37"/>
  <c r="T1100" i="37"/>
  <c r="S1100" i="37"/>
  <c r="R1100" i="37"/>
  <c r="Q1100" i="37"/>
  <c r="P1100" i="37"/>
  <c r="O1100" i="37"/>
  <c r="N1100" i="37"/>
  <c r="M1100" i="37"/>
  <c r="L1100" i="37"/>
  <c r="K1100" i="37"/>
  <c r="J1100" i="37"/>
  <c r="I1100" i="37"/>
  <c r="H1100" i="37"/>
  <c r="G1100" i="37"/>
  <c r="AA1099" i="37"/>
  <c r="Z1099" i="37"/>
  <c r="N1099" i="37"/>
  <c r="M1099" i="37"/>
  <c r="L1099" i="37"/>
  <c r="K1099" i="37"/>
  <c r="J1099" i="37"/>
  <c r="I1099" i="37"/>
  <c r="H1099" i="37"/>
  <c r="G1099" i="37"/>
  <c r="AA1098" i="37"/>
  <c r="Z1098" i="37"/>
  <c r="W1098" i="37"/>
  <c r="V1098" i="37"/>
  <c r="U1098" i="37"/>
  <c r="T1098" i="37"/>
  <c r="S1098" i="37"/>
  <c r="R1098" i="37"/>
  <c r="Q1098" i="37"/>
  <c r="P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A1097" i="37"/>
  <c r="W1097" i="37"/>
  <c r="V1097" i="37"/>
  <c r="U1097" i="37"/>
  <c r="T1097" i="37"/>
  <c r="S1097" i="37"/>
  <c r="R1097" i="37"/>
  <c r="Q1097" i="37"/>
  <c r="P1097" i="37"/>
  <c r="O1097" i="37"/>
  <c r="N1097" i="37"/>
  <c r="M1097" i="37"/>
  <c r="L1097" i="37"/>
  <c r="K1097" i="37"/>
  <c r="J1097" i="37"/>
  <c r="I1097" i="37"/>
  <c r="H1097" i="37"/>
  <c r="G1097" i="37"/>
  <c r="F1097" i="37"/>
  <c r="E1097" i="37"/>
  <c r="D1097" i="37"/>
  <c r="AA1096" i="37"/>
  <c r="Z1096" i="37"/>
  <c r="W1096" i="37"/>
  <c r="V1096" i="37"/>
  <c r="U1096" i="37"/>
  <c r="T1096" i="37"/>
  <c r="S1096" i="37"/>
  <c r="R1096" i="37"/>
  <c r="Q1096" i="37"/>
  <c r="P1096" i="37"/>
  <c r="O1096" i="37"/>
  <c r="N1096" i="37"/>
  <c r="M1096" i="37"/>
  <c r="L1096" i="37"/>
  <c r="K1096" i="37"/>
  <c r="J1096" i="37"/>
  <c r="I1096" i="37"/>
  <c r="H1096" i="37"/>
  <c r="G1096" i="37"/>
  <c r="AA1095" i="37"/>
  <c r="Z1095" i="37"/>
  <c r="W1095" i="37"/>
  <c r="V1095" i="37"/>
  <c r="U1095" i="37"/>
  <c r="T1095" i="37"/>
  <c r="S1095" i="37"/>
  <c r="R1095" i="37"/>
  <c r="Q1095" i="37"/>
  <c r="P1095" i="37"/>
  <c r="O1095" i="37"/>
  <c r="N1095" i="37"/>
  <c r="M1095" i="37"/>
  <c r="L1095" i="37"/>
  <c r="K1095" i="37"/>
  <c r="J1095" i="37"/>
  <c r="I1095" i="37"/>
  <c r="H1095" i="37"/>
  <c r="G1095" i="37"/>
  <c r="F1095" i="37"/>
  <c r="AA1094" i="37"/>
  <c r="Z1094" i="37"/>
  <c r="W1094" i="37"/>
  <c r="V1094" i="37"/>
  <c r="U1094" i="37"/>
  <c r="T1094" i="37"/>
  <c r="S1094" i="37"/>
  <c r="R1094" i="37"/>
  <c r="Q1094" i="37"/>
  <c r="P1094" i="37"/>
  <c r="O1094" i="37"/>
  <c r="N1094" i="37"/>
  <c r="M1094" i="37"/>
  <c r="L1094" i="37"/>
  <c r="K1094" i="37"/>
  <c r="J1094" i="37"/>
  <c r="I1094" i="37"/>
  <c r="H1094" i="37"/>
  <c r="G1094" i="37"/>
  <c r="F1094" i="37"/>
  <c r="AA1093" i="37"/>
  <c r="Z1093" i="37"/>
  <c r="W1093" i="37"/>
  <c r="V1093" i="37"/>
  <c r="U1093" i="37"/>
  <c r="T1093" i="37"/>
  <c r="S1093" i="37"/>
  <c r="R1093" i="37"/>
  <c r="Q1093" i="37"/>
  <c r="P1093" i="37"/>
  <c r="O1093" i="37"/>
  <c r="N1093" i="37"/>
  <c r="M1093" i="37"/>
  <c r="L1093" i="37"/>
  <c r="K1093" i="37"/>
  <c r="J1093" i="37"/>
  <c r="I1093" i="37"/>
  <c r="H1093" i="37"/>
  <c r="G1093" i="37"/>
  <c r="F1093" i="37"/>
  <c r="W1092" i="37"/>
  <c r="V1092" i="37"/>
  <c r="U1092" i="37"/>
  <c r="T1092" i="37"/>
  <c r="S1092" i="37"/>
  <c r="R1092" i="37"/>
  <c r="Q1092" i="37"/>
  <c r="P1092" i="37"/>
  <c r="O1092" i="37"/>
  <c r="N1092" i="37"/>
  <c r="M1092" i="37"/>
  <c r="L1092" i="37"/>
  <c r="K1092" i="37"/>
  <c r="J1092" i="37"/>
  <c r="I1092" i="37"/>
  <c r="H1092" i="37"/>
  <c r="G1092" i="37"/>
  <c r="F1092" i="37"/>
  <c r="W1091" i="37"/>
  <c r="V1091" i="37"/>
  <c r="U1091" i="37"/>
  <c r="T1091" i="37"/>
  <c r="S1091" i="37"/>
  <c r="R1091" i="37"/>
  <c r="Q1091" i="37"/>
  <c r="P1091" i="37"/>
  <c r="O1091" i="37"/>
  <c r="N1091" i="37"/>
  <c r="M1091" i="37"/>
  <c r="L1091" i="37"/>
  <c r="K1091" i="37"/>
  <c r="J1091" i="37"/>
  <c r="I1091" i="37"/>
  <c r="H1091" i="37"/>
  <c r="G1091" i="37"/>
  <c r="F1091" i="37"/>
  <c r="W1090" i="37"/>
  <c r="V1090" i="37"/>
  <c r="U1090" i="37"/>
  <c r="T1090" i="37"/>
  <c r="S1090" i="37"/>
  <c r="R1090" i="37"/>
  <c r="Q1090" i="37"/>
  <c r="P1090" i="37"/>
  <c r="O1090" i="37"/>
  <c r="N1090" i="37"/>
  <c r="M1090" i="37"/>
  <c r="L1090" i="37"/>
  <c r="K1090" i="37"/>
  <c r="J1090" i="37"/>
  <c r="I1090" i="37"/>
  <c r="H1090" i="37"/>
  <c r="G1090" i="37"/>
  <c r="N1089" i="37"/>
  <c r="M1089" i="37"/>
  <c r="L1089" i="37"/>
  <c r="K1089" i="37"/>
  <c r="J1089" i="37"/>
  <c r="I1089" i="37"/>
  <c r="H1089" i="37"/>
  <c r="G1089" i="37"/>
  <c r="AA1088" i="37"/>
  <c r="Z1088" i="37"/>
  <c r="W1088" i="37"/>
  <c r="V1088" i="37"/>
  <c r="U1088" i="37"/>
  <c r="T1088" i="37"/>
  <c r="S1088" i="37"/>
  <c r="R1088" i="37"/>
  <c r="Q1088" i="37"/>
  <c r="P1088" i="37"/>
  <c r="O1088" i="37"/>
  <c r="N1088" i="37"/>
  <c r="M1088" i="37"/>
  <c r="L1088" i="37"/>
  <c r="K1088" i="37"/>
  <c r="J1088" i="37"/>
  <c r="I1088" i="37"/>
  <c r="H1088" i="37"/>
  <c r="G1088" i="37"/>
  <c r="Z1087" i="37"/>
  <c r="W1087" i="37"/>
  <c r="V1087" i="37"/>
  <c r="U1087" i="37"/>
  <c r="T1087" i="37"/>
  <c r="S1087" i="37"/>
  <c r="R1087" i="37"/>
  <c r="Q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AA1086" i="37"/>
  <c r="Z1086" i="37"/>
  <c r="N1086" i="37"/>
  <c r="M1086" i="37"/>
  <c r="L1086" i="37"/>
  <c r="K1086" i="37"/>
  <c r="J1086" i="37"/>
  <c r="I1086" i="37"/>
  <c r="H1086" i="37"/>
  <c r="G1086" i="37"/>
  <c r="F1086" i="37"/>
  <c r="AA1085" i="37"/>
  <c r="Z1085" i="37"/>
  <c r="W1085" i="37"/>
  <c r="V1085" i="37"/>
  <c r="U1085" i="37"/>
  <c r="T1085" i="37"/>
  <c r="S1085" i="37"/>
  <c r="R1085" i="37"/>
  <c r="Q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AA1084" i="37"/>
  <c r="Z1084" i="37"/>
  <c r="W1084" i="37"/>
  <c r="V1084" i="37"/>
  <c r="U1084" i="37"/>
  <c r="T1084" i="37"/>
  <c r="S1084" i="37"/>
  <c r="R1084" i="37"/>
  <c r="Q1084" i="37"/>
  <c r="P1084" i="37"/>
  <c r="O1084" i="37"/>
  <c r="N1084" i="37"/>
  <c r="M1084" i="37"/>
  <c r="L1084" i="37"/>
  <c r="K1084" i="37"/>
  <c r="J1084" i="37"/>
  <c r="I1084" i="37"/>
  <c r="H1084" i="37"/>
  <c r="G1084" i="37"/>
  <c r="F1084" i="37"/>
  <c r="E1084" i="37"/>
  <c r="D1084" i="37"/>
  <c r="AA1083" i="37"/>
  <c r="Z1083" i="37"/>
  <c r="W1083" i="37"/>
  <c r="V1083" i="37"/>
  <c r="U1083" i="37"/>
  <c r="T1083" i="37"/>
  <c r="S1083" i="37"/>
  <c r="R1083" i="37"/>
  <c r="Q1083" i="37"/>
  <c r="P1083" i="37"/>
  <c r="O1083" i="37"/>
  <c r="N1083" i="37"/>
  <c r="M1083" i="37"/>
  <c r="L1083" i="37"/>
  <c r="K1083" i="37"/>
  <c r="J1083" i="37"/>
  <c r="I1083" i="37"/>
  <c r="H1083" i="37"/>
  <c r="G1083" i="37"/>
  <c r="F1083" i="37"/>
  <c r="AA1082" i="37"/>
  <c r="W1082" i="37"/>
  <c r="V1082" i="37"/>
  <c r="U1082" i="37"/>
  <c r="T1082" i="37"/>
  <c r="S1082" i="37"/>
  <c r="R1082" i="37"/>
  <c r="Q1082" i="37"/>
  <c r="P1082" i="37"/>
  <c r="O1082" i="37"/>
  <c r="N1082" i="37"/>
  <c r="M1082" i="37"/>
  <c r="L1082" i="37"/>
  <c r="K1082" i="37"/>
  <c r="J1082" i="37"/>
  <c r="I1082" i="37"/>
  <c r="H1082" i="37"/>
  <c r="G1082" i="37"/>
  <c r="F1082" i="37"/>
  <c r="E1082" i="37"/>
  <c r="D1082" i="37"/>
  <c r="AA1081" i="37"/>
  <c r="Z1081" i="37"/>
  <c r="W1081" i="37"/>
  <c r="V1081" i="37"/>
  <c r="U1081" i="37"/>
  <c r="T1081" i="37"/>
  <c r="S1081" i="37"/>
  <c r="R1081" i="37"/>
  <c r="Q1081" i="37"/>
  <c r="P1081" i="37"/>
  <c r="O1081" i="37"/>
  <c r="N1081" i="37"/>
  <c r="M1081" i="37"/>
  <c r="L1081" i="37"/>
  <c r="K1081" i="37"/>
  <c r="J1081" i="37"/>
  <c r="I1081" i="37"/>
  <c r="H1081" i="37"/>
  <c r="G1081" i="37"/>
  <c r="AA1080" i="37"/>
  <c r="N1080" i="37"/>
  <c r="M1080" i="37"/>
  <c r="L1080" i="37"/>
  <c r="K1080" i="37"/>
  <c r="J1080" i="37"/>
  <c r="I1080" i="37"/>
  <c r="H1080" i="37"/>
  <c r="G1080" i="37"/>
  <c r="F1080" i="37"/>
  <c r="E1080" i="37"/>
  <c r="D1080" i="37"/>
  <c r="C1080" i="37"/>
  <c r="AA1079" i="37"/>
  <c r="W1079" i="37"/>
  <c r="V1079" i="37"/>
  <c r="U1079" i="37"/>
  <c r="T1079" i="37"/>
  <c r="S1079" i="37"/>
  <c r="R1079" i="37"/>
  <c r="Q1079" i="37"/>
  <c r="P1079" i="37"/>
  <c r="O1079" i="37"/>
  <c r="N1079" i="37"/>
  <c r="M1079" i="37"/>
  <c r="L1079" i="37"/>
  <c r="K1079" i="37"/>
  <c r="J1079" i="37"/>
  <c r="I1079" i="37"/>
  <c r="H1079" i="37"/>
  <c r="G1079" i="37"/>
  <c r="AA1078" i="37"/>
  <c r="W1078" i="37"/>
  <c r="V1078" i="37"/>
  <c r="U1078" i="37"/>
  <c r="T1078" i="37"/>
  <c r="S1078" i="37"/>
  <c r="R1078" i="37"/>
  <c r="Q1078" i="37"/>
  <c r="P1078" i="37"/>
  <c r="O1078" i="37"/>
  <c r="N1078" i="37"/>
  <c r="M1078" i="37"/>
  <c r="L1078" i="37"/>
  <c r="K1078" i="37"/>
  <c r="J1078" i="37"/>
  <c r="I1078" i="37"/>
  <c r="H1078" i="37"/>
  <c r="G1078" i="37"/>
  <c r="AA1077" i="37"/>
  <c r="W1077" i="37"/>
  <c r="V1077" i="37"/>
  <c r="U1077" i="37"/>
  <c r="T1077" i="37"/>
  <c r="S1077" i="37"/>
  <c r="R1077" i="37"/>
  <c r="Q1077" i="37"/>
  <c r="P1077" i="37"/>
  <c r="O1077" i="37"/>
  <c r="N1077" i="37"/>
  <c r="M1077" i="37"/>
  <c r="L1077" i="37"/>
  <c r="K1077" i="37"/>
  <c r="J1077" i="37"/>
  <c r="I1077" i="37"/>
  <c r="H1077" i="37"/>
  <c r="G1077" i="37"/>
  <c r="AA1076" i="37"/>
  <c r="W1076" i="37"/>
  <c r="V1076" i="37"/>
  <c r="U1076" i="37"/>
  <c r="T1076" i="37"/>
  <c r="S1076" i="37"/>
  <c r="R1076" i="37"/>
  <c r="Q1076" i="37"/>
  <c r="P1076" i="37"/>
  <c r="O1076" i="37"/>
  <c r="N1076" i="37"/>
  <c r="M1076" i="37"/>
  <c r="L1076" i="37"/>
  <c r="K1076" i="37"/>
  <c r="J1076" i="37"/>
  <c r="I1076" i="37"/>
  <c r="H1076" i="37"/>
  <c r="G1076" i="37"/>
  <c r="F1076" i="37"/>
  <c r="AA1075" i="37"/>
  <c r="W1075" i="37"/>
  <c r="V1075" i="37"/>
  <c r="U1075" i="37"/>
  <c r="T1075" i="37"/>
  <c r="S1075" i="37"/>
  <c r="R1075" i="37"/>
  <c r="Q1075" i="37"/>
  <c r="P1075" i="37"/>
  <c r="O1075" i="37"/>
  <c r="N1075" i="37"/>
  <c r="M1075" i="37"/>
  <c r="L1075" i="37"/>
  <c r="K1075" i="37"/>
  <c r="J1075" i="37"/>
  <c r="I1075" i="37"/>
  <c r="H1075" i="37"/>
  <c r="G1075" i="37"/>
  <c r="AA1074" i="37"/>
  <c r="W1074" i="37"/>
  <c r="V1074" i="37"/>
  <c r="U1074" i="37"/>
  <c r="T1074" i="37"/>
  <c r="S1074" i="37"/>
  <c r="R1074" i="37"/>
  <c r="Q1074" i="37"/>
  <c r="P1074" i="37"/>
  <c r="O1074" i="37"/>
  <c r="N1074" i="37"/>
  <c r="M1074" i="37"/>
  <c r="L1074" i="37"/>
  <c r="K1074" i="37"/>
  <c r="J1074" i="37"/>
  <c r="I1074" i="37"/>
  <c r="H1074" i="37"/>
  <c r="G1074" i="37"/>
  <c r="AA1073" i="37"/>
  <c r="W1073" i="37"/>
  <c r="V1073" i="37"/>
  <c r="U1073" i="37"/>
  <c r="T1073" i="37"/>
  <c r="S1073" i="37"/>
  <c r="R1073" i="37"/>
  <c r="Q1073" i="37"/>
  <c r="P1073" i="37"/>
  <c r="O1073" i="37"/>
  <c r="N1073" i="37"/>
  <c r="M1073" i="37"/>
  <c r="L1073" i="37"/>
  <c r="K1073" i="37"/>
  <c r="J1073" i="37"/>
  <c r="I1073" i="37"/>
  <c r="H1073" i="37"/>
  <c r="G1073" i="37"/>
  <c r="AA1072" i="37"/>
  <c r="W1072" i="37"/>
  <c r="V1072" i="37"/>
  <c r="U1072" i="37"/>
  <c r="T1072" i="37"/>
  <c r="S1072" i="37"/>
  <c r="R1072" i="37"/>
  <c r="Q1072" i="37"/>
  <c r="P1072" i="37"/>
  <c r="O1072" i="37"/>
  <c r="N1072" i="37"/>
  <c r="M1072" i="37"/>
  <c r="L1072" i="37"/>
  <c r="K1072" i="37"/>
  <c r="J1072" i="37"/>
  <c r="I1072" i="37"/>
  <c r="H1072" i="37"/>
  <c r="G1072" i="37"/>
  <c r="AA1071" i="37"/>
  <c r="W1071" i="37"/>
  <c r="V1071" i="37"/>
  <c r="U1071" i="37"/>
  <c r="T1071" i="37"/>
  <c r="S1071" i="37"/>
  <c r="R1071" i="37"/>
  <c r="Q1071" i="37"/>
  <c r="P1071" i="37"/>
  <c r="O1071" i="37"/>
  <c r="N1071" i="37"/>
  <c r="M1071" i="37"/>
  <c r="L1071" i="37"/>
  <c r="K1071" i="37"/>
  <c r="J1071" i="37"/>
  <c r="I1071" i="37"/>
  <c r="H1071" i="37"/>
  <c r="G1071" i="37"/>
  <c r="F1071" i="37"/>
  <c r="AA1070" i="37"/>
  <c r="W1070" i="37"/>
  <c r="V1070" i="37"/>
  <c r="U1070" i="37"/>
  <c r="T1070" i="37"/>
  <c r="S1070" i="37"/>
  <c r="R1070" i="37"/>
  <c r="Q1070" i="37"/>
  <c r="P1070" i="37"/>
  <c r="O1070" i="37"/>
  <c r="N1070" i="37"/>
  <c r="M1070" i="37"/>
  <c r="L1070" i="37"/>
  <c r="K1070" i="37"/>
  <c r="J1070" i="37"/>
  <c r="I1070" i="37"/>
  <c r="H1070" i="37"/>
  <c r="G1070" i="37"/>
  <c r="W1069" i="37"/>
  <c r="V1069" i="37"/>
  <c r="U1069" i="37"/>
  <c r="T1069" i="37"/>
  <c r="S1069" i="37"/>
  <c r="R1069" i="37"/>
  <c r="Q1069" i="37"/>
  <c r="P1069" i="37"/>
  <c r="O1069" i="37"/>
  <c r="N1069" i="37"/>
  <c r="M1069" i="37"/>
  <c r="L1069" i="37"/>
  <c r="K1069" i="37"/>
  <c r="J1069" i="37"/>
  <c r="I1069" i="37"/>
  <c r="H1069" i="37"/>
  <c r="G1069" i="37"/>
  <c r="AA1068" i="37"/>
  <c r="Z1068" i="37"/>
  <c r="N1068" i="37"/>
  <c r="M1068" i="37"/>
  <c r="L1068" i="37"/>
  <c r="K1068" i="37"/>
  <c r="J1068" i="37"/>
  <c r="I1068" i="37"/>
  <c r="H1068" i="37"/>
  <c r="G1068" i="37"/>
  <c r="AA1067" i="37"/>
  <c r="Z1067" i="37"/>
  <c r="W1067" i="37"/>
  <c r="V1067" i="37"/>
  <c r="U1067" i="37"/>
  <c r="T1067" i="37"/>
  <c r="S1067" i="37"/>
  <c r="R1067" i="37"/>
  <c r="Q1067" i="37"/>
  <c r="P1067" i="37"/>
  <c r="O1067" i="37"/>
  <c r="N1067" i="37"/>
  <c r="M1067" i="37"/>
  <c r="L1067" i="37"/>
  <c r="K1067" i="37"/>
  <c r="J1067" i="37"/>
  <c r="I1067" i="37"/>
  <c r="H1067" i="37"/>
  <c r="G1067" i="37"/>
  <c r="AA1066" i="37"/>
  <c r="W1066" i="37"/>
  <c r="V1066" i="37"/>
  <c r="U1066" i="37"/>
  <c r="T1066" i="37"/>
  <c r="S1066" i="37"/>
  <c r="R1066" i="37"/>
  <c r="Q1066" i="37"/>
  <c r="P1066" i="37"/>
  <c r="O1066" i="37"/>
  <c r="N1066" i="37"/>
  <c r="M1066" i="37"/>
  <c r="L1066" i="37"/>
  <c r="K1066" i="37"/>
  <c r="J1066" i="37"/>
  <c r="I1066" i="37"/>
  <c r="H1066" i="37"/>
  <c r="G1066" i="37"/>
  <c r="AA1065" i="37"/>
  <c r="W1065" i="37"/>
  <c r="V1065" i="37"/>
  <c r="U1065" i="37"/>
  <c r="T1065" i="37"/>
  <c r="S1065" i="37"/>
  <c r="R1065" i="37"/>
  <c r="Q1065" i="37"/>
  <c r="P1065" i="37"/>
  <c r="O1065" i="37"/>
  <c r="N1065" i="37"/>
  <c r="M1065" i="37"/>
  <c r="L1065" i="37"/>
  <c r="K1065" i="37"/>
  <c r="J1065" i="37"/>
  <c r="I1065" i="37"/>
  <c r="H1065" i="37"/>
  <c r="G1065" i="37"/>
  <c r="AA1064" i="37"/>
  <c r="W1064" i="37"/>
  <c r="V1064" i="37"/>
  <c r="U1064" i="37"/>
  <c r="T1064" i="37"/>
  <c r="S1064" i="37"/>
  <c r="R1064" i="37"/>
  <c r="Q1064" i="37"/>
  <c r="P1064" i="37"/>
  <c r="O1064" i="37"/>
  <c r="N1064" i="37"/>
  <c r="M1064" i="37"/>
  <c r="L1064" i="37"/>
  <c r="K1064" i="37"/>
  <c r="J1064" i="37"/>
  <c r="I1064" i="37"/>
  <c r="H1064" i="37"/>
  <c r="G1064" i="37"/>
  <c r="AA1063" i="37"/>
  <c r="W1063" i="37"/>
  <c r="V1063" i="37"/>
  <c r="U1063" i="37"/>
  <c r="T1063" i="37"/>
  <c r="S1063" i="37"/>
  <c r="R1063" i="37"/>
  <c r="Q1063" i="37"/>
  <c r="P1063" i="37"/>
  <c r="O1063" i="37"/>
  <c r="N1063" i="37"/>
  <c r="M1063" i="37"/>
  <c r="L1063" i="37"/>
  <c r="K1063" i="37"/>
  <c r="J1063" i="37"/>
  <c r="I1063" i="37"/>
  <c r="H1063" i="37"/>
  <c r="G1063" i="37"/>
  <c r="AA1062" i="37"/>
  <c r="W1062" i="37"/>
  <c r="V1062" i="37"/>
  <c r="U1062" i="37"/>
  <c r="T1062" i="37"/>
  <c r="S1062" i="37"/>
  <c r="R1062" i="37"/>
  <c r="Q1062" i="37"/>
  <c r="P1062" i="37"/>
  <c r="O1062" i="37"/>
  <c r="N1062" i="37"/>
  <c r="M1062" i="37"/>
  <c r="L1062" i="37"/>
  <c r="K1062" i="37"/>
  <c r="J1062" i="37"/>
  <c r="I1062" i="37"/>
  <c r="H1062" i="37"/>
  <c r="G1062" i="37"/>
  <c r="AA1061" i="37"/>
  <c r="W1061" i="37"/>
  <c r="V1061" i="37"/>
  <c r="U1061" i="37"/>
  <c r="T1061" i="37"/>
  <c r="S1061" i="37"/>
  <c r="R1061" i="37"/>
  <c r="Q1061" i="37"/>
  <c r="P1061" i="37"/>
  <c r="O1061" i="37"/>
  <c r="N1061" i="37"/>
  <c r="M1061" i="37"/>
  <c r="L1061" i="37"/>
  <c r="K1061" i="37"/>
  <c r="J1061" i="37"/>
  <c r="I1061" i="37"/>
  <c r="H1061" i="37"/>
  <c r="G1061" i="37"/>
  <c r="AA1060" i="37"/>
  <c r="W1060" i="37"/>
  <c r="V1060" i="37"/>
  <c r="U1060" i="37"/>
  <c r="T1060" i="37"/>
  <c r="S1060" i="37"/>
  <c r="R1060" i="37"/>
  <c r="Q1060" i="37"/>
  <c r="P1060" i="37"/>
  <c r="O1060" i="37"/>
  <c r="N1060" i="37"/>
  <c r="M1060" i="37"/>
  <c r="L1060" i="37"/>
  <c r="K1060" i="37"/>
  <c r="J1060" i="37"/>
  <c r="I1060" i="37"/>
  <c r="H1060" i="37"/>
  <c r="G1060" i="37"/>
  <c r="AA1059" i="37"/>
  <c r="W1059" i="37"/>
  <c r="V1059" i="37"/>
  <c r="U1059" i="37"/>
  <c r="T1059" i="37"/>
  <c r="S1059" i="37"/>
  <c r="R1059" i="37"/>
  <c r="Q1059" i="37"/>
  <c r="P1059" i="37"/>
  <c r="O1059" i="37"/>
  <c r="N1059" i="37"/>
  <c r="M1059" i="37"/>
  <c r="L1059" i="37"/>
  <c r="K1059" i="37"/>
  <c r="J1059" i="37"/>
  <c r="I1059" i="37"/>
  <c r="H1059" i="37"/>
  <c r="G1059" i="37"/>
  <c r="F1059" i="37"/>
  <c r="AA1058" i="37"/>
  <c r="W1058" i="37"/>
  <c r="V1058" i="37"/>
  <c r="U1058" i="37"/>
  <c r="T1058" i="37"/>
  <c r="S1058" i="37"/>
  <c r="R1058" i="37"/>
  <c r="Q1058" i="37"/>
  <c r="P1058" i="37"/>
  <c r="O1058" i="37"/>
  <c r="N1058" i="37"/>
  <c r="M1058" i="37"/>
  <c r="L1058" i="37"/>
  <c r="K1058" i="37"/>
  <c r="J1058" i="37"/>
  <c r="I1058" i="37"/>
  <c r="H1058" i="37"/>
  <c r="G1058" i="37"/>
  <c r="Z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Z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A1055" i="37"/>
  <c r="Z1055" i="37"/>
  <c r="W1055" i="37"/>
  <c r="V1055" i="37"/>
  <c r="U1055" i="37"/>
  <c r="T1055" i="37"/>
  <c r="S1055" i="37"/>
  <c r="R1055" i="37"/>
  <c r="Q1055" i="37"/>
  <c r="P1055" i="37"/>
  <c r="O1055" i="37"/>
  <c r="N1055" i="37"/>
  <c r="M1055" i="37"/>
  <c r="L1055" i="37"/>
  <c r="K1055" i="37"/>
  <c r="J1055" i="37"/>
  <c r="I1055" i="37"/>
  <c r="H1055" i="37"/>
  <c r="G1055" i="37"/>
  <c r="F1055" i="37"/>
  <c r="E1055" i="37"/>
  <c r="D1055" i="37"/>
  <c r="C1055" i="37"/>
  <c r="Z1053" i="37"/>
  <c r="N1053" i="37"/>
  <c r="M1053" i="37"/>
  <c r="L1053" i="37"/>
  <c r="K1053" i="37"/>
  <c r="J1053" i="37"/>
  <c r="I1053" i="37"/>
  <c r="H1053" i="37"/>
  <c r="G1053" i="37"/>
  <c r="F1053" i="37"/>
  <c r="E1053" i="37"/>
  <c r="D1053" i="37"/>
  <c r="C1053" i="37"/>
  <c r="AA1051" i="37"/>
  <c r="U1051" i="37"/>
  <c r="N1051" i="37"/>
  <c r="M1051" i="37"/>
  <c r="L1051" i="37"/>
  <c r="K1051" i="37"/>
  <c r="J1051" i="37"/>
  <c r="I1051" i="37"/>
  <c r="H1051" i="37"/>
  <c r="G1051" i="37"/>
  <c r="W1050" i="37"/>
  <c r="V1050" i="37"/>
  <c r="U1050" i="37"/>
  <c r="T1050" i="37"/>
  <c r="S1050" i="37"/>
  <c r="R1050" i="37"/>
  <c r="Q1050" i="37"/>
  <c r="P1050" i="37"/>
  <c r="O1050" i="37"/>
  <c r="N1050" i="37"/>
  <c r="M1050" i="37"/>
  <c r="L1050" i="37"/>
  <c r="K1050" i="37"/>
  <c r="J1050" i="37"/>
  <c r="I1050" i="37"/>
  <c r="H1050" i="37"/>
  <c r="G1050" i="37"/>
  <c r="F1050" i="37"/>
  <c r="AA1049" i="37"/>
  <c r="W1049" i="37"/>
  <c r="V1049" i="37"/>
  <c r="U1049" i="37"/>
  <c r="T1049" i="37"/>
  <c r="S1049" i="37"/>
  <c r="R1049" i="37"/>
  <c r="Q1049" i="37"/>
  <c r="P1049" i="37"/>
  <c r="O1049" i="37"/>
  <c r="N1049" i="37"/>
  <c r="M1049" i="37"/>
  <c r="L1049" i="37"/>
  <c r="K1049" i="37"/>
  <c r="J1049" i="37"/>
  <c r="I1049" i="37"/>
  <c r="H1049" i="37"/>
  <c r="G1049" i="37"/>
  <c r="AA1048" i="37"/>
  <c r="W1048" i="37"/>
  <c r="V1048" i="37"/>
  <c r="U1048" i="37"/>
  <c r="T1048" i="37"/>
  <c r="S1048" i="37"/>
  <c r="R1048" i="37"/>
  <c r="Q1048" i="37"/>
  <c r="P1048" i="37"/>
  <c r="O1048" i="37"/>
  <c r="N1048" i="37"/>
  <c r="M1048" i="37"/>
  <c r="L1048" i="37"/>
  <c r="K1048" i="37"/>
  <c r="J1048" i="37"/>
  <c r="I1048" i="37"/>
  <c r="H1048" i="37"/>
  <c r="G1048" i="37"/>
  <c r="U1047" i="37"/>
  <c r="W1046" i="37"/>
  <c r="V1046" i="37"/>
  <c r="U1046" i="37"/>
  <c r="T1046" i="37"/>
  <c r="S1046" i="37"/>
  <c r="R1046" i="37"/>
  <c r="Q1046" i="37"/>
  <c r="P1046" i="37"/>
  <c r="O1046" i="37"/>
  <c r="AA1045" i="37"/>
  <c r="W1045" i="37"/>
  <c r="V1045" i="37"/>
  <c r="U1045" i="37"/>
  <c r="T1045" i="37"/>
  <c r="S1045" i="37"/>
  <c r="R1045" i="37"/>
  <c r="Q1045" i="37"/>
  <c r="P1045" i="37"/>
  <c r="O1045" i="37"/>
  <c r="AA1044" i="37"/>
  <c r="U1044" i="37"/>
  <c r="N1044" i="37"/>
  <c r="M1044" i="37"/>
  <c r="L1044" i="37"/>
  <c r="K1044" i="37"/>
  <c r="J1044" i="37"/>
  <c r="I1044" i="37"/>
  <c r="H1044" i="37"/>
  <c r="G1044" i="37"/>
  <c r="AA1043" i="37"/>
  <c r="U1043" i="37"/>
  <c r="N1043" i="37"/>
  <c r="M1043" i="37"/>
  <c r="L1043" i="37"/>
  <c r="K1043" i="37"/>
  <c r="J1043" i="37"/>
  <c r="I1043" i="37"/>
  <c r="H1043" i="37"/>
  <c r="G1043" i="37"/>
  <c r="AA1042" i="37"/>
  <c r="W1042" i="37"/>
  <c r="V1042" i="37"/>
  <c r="U1042" i="37"/>
  <c r="T1042" i="37"/>
  <c r="S1042" i="37"/>
  <c r="R1042" i="37"/>
  <c r="Q1042" i="37"/>
  <c r="P1042" i="37"/>
  <c r="O1042" i="37"/>
  <c r="N1042" i="37"/>
  <c r="M1042" i="37"/>
  <c r="L1042" i="37"/>
  <c r="K1042" i="37"/>
  <c r="J1042" i="37"/>
  <c r="I1042" i="37"/>
  <c r="H1042" i="37"/>
  <c r="G1042" i="37"/>
  <c r="AA1041" i="37"/>
  <c r="W1041" i="37"/>
  <c r="V1041" i="37"/>
  <c r="U1041" i="37"/>
  <c r="T1041" i="37"/>
  <c r="S1041" i="37"/>
  <c r="R1041" i="37"/>
  <c r="Q1041" i="37"/>
  <c r="P1041" i="37"/>
  <c r="O1041" i="37"/>
  <c r="N1041" i="37"/>
  <c r="M1041" i="37"/>
  <c r="L1041" i="37"/>
  <c r="K1041" i="37"/>
  <c r="J1041" i="37"/>
  <c r="I1041" i="37"/>
  <c r="H1041" i="37"/>
  <c r="G1041" i="37"/>
  <c r="AA1040" i="37"/>
  <c r="W1040" i="37"/>
  <c r="V1040" i="37"/>
  <c r="U1040" i="37"/>
  <c r="T1040" i="37"/>
  <c r="S1040" i="37"/>
  <c r="R1040" i="37"/>
  <c r="Q1040" i="37"/>
  <c r="P1040" i="37"/>
  <c r="O1040" i="37"/>
  <c r="N1040" i="37"/>
  <c r="M1040" i="37"/>
  <c r="L1040" i="37"/>
  <c r="K1040" i="37"/>
  <c r="J1040" i="37"/>
  <c r="I1040" i="37"/>
  <c r="H1040" i="37"/>
  <c r="G1040" i="37"/>
  <c r="AA1039" i="37"/>
  <c r="W1039" i="37"/>
  <c r="V1039" i="37"/>
  <c r="U1039" i="37"/>
  <c r="T1039" i="37"/>
  <c r="S1039" i="37"/>
  <c r="R1039" i="37"/>
  <c r="Q1039" i="37"/>
  <c r="P1039" i="37"/>
  <c r="O1039" i="37"/>
  <c r="N1039" i="37"/>
  <c r="M1039" i="37"/>
  <c r="L1039" i="37"/>
  <c r="K1039" i="37"/>
  <c r="J1039" i="37"/>
  <c r="I1039" i="37"/>
  <c r="H1039" i="37"/>
  <c r="G1039" i="37"/>
  <c r="AA1038" i="37"/>
  <c r="W1038" i="37"/>
  <c r="V1038" i="37"/>
  <c r="U1038" i="37"/>
  <c r="T1038" i="37"/>
  <c r="S1038" i="37"/>
  <c r="R1038" i="37"/>
  <c r="Q1038" i="37"/>
  <c r="P1038" i="37"/>
  <c r="O1038" i="37"/>
  <c r="N1038" i="37"/>
  <c r="M1038" i="37"/>
  <c r="L1038" i="37"/>
  <c r="K1038" i="37"/>
  <c r="J1038" i="37"/>
  <c r="I1038" i="37"/>
  <c r="H1038" i="37"/>
  <c r="G1038" i="37"/>
  <c r="AA1037" i="37"/>
  <c r="W1037" i="37"/>
  <c r="V1037" i="37"/>
  <c r="U1037" i="37"/>
  <c r="T1037" i="37"/>
  <c r="S1037" i="37"/>
  <c r="R1037" i="37"/>
  <c r="Q1037" i="37"/>
  <c r="P1037" i="37"/>
  <c r="O1037" i="37"/>
  <c r="N1037" i="37"/>
  <c r="M1037" i="37"/>
  <c r="L1037" i="37"/>
  <c r="K1037" i="37"/>
  <c r="J1037" i="37"/>
  <c r="I1037" i="37"/>
  <c r="H1037" i="37"/>
  <c r="G1037" i="37"/>
  <c r="AA1036" i="37"/>
  <c r="W1036" i="37"/>
  <c r="V1036" i="37"/>
  <c r="U1036" i="37"/>
  <c r="T1036" i="37"/>
  <c r="S1036" i="37"/>
  <c r="R1036" i="37"/>
  <c r="Q1036" i="37"/>
  <c r="P1036" i="37"/>
  <c r="O1036" i="37"/>
  <c r="N1036" i="37"/>
  <c r="M1036" i="37"/>
  <c r="L1036" i="37"/>
  <c r="K1036" i="37"/>
  <c r="J1036" i="37"/>
  <c r="I1036" i="37"/>
  <c r="H1036" i="37"/>
  <c r="G1036" i="37"/>
  <c r="W1035" i="37"/>
  <c r="V1035" i="37"/>
  <c r="U1035" i="37"/>
  <c r="T1035" i="37"/>
  <c r="S1035" i="37"/>
  <c r="R1035" i="37"/>
  <c r="Q1035" i="37"/>
  <c r="P1035" i="37"/>
  <c r="O1035" i="37"/>
  <c r="N1035" i="37"/>
  <c r="M1035" i="37"/>
  <c r="L1035" i="37"/>
  <c r="K1035" i="37"/>
  <c r="J1035" i="37"/>
  <c r="I1035" i="37"/>
  <c r="H1035" i="37"/>
  <c r="G1035" i="37"/>
  <c r="W1034" i="37"/>
  <c r="V1034" i="37"/>
  <c r="U1034" i="37"/>
  <c r="T1034" i="37"/>
  <c r="S1034" i="37"/>
  <c r="R1034" i="37"/>
  <c r="Q1034" i="37"/>
  <c r="P1034" i="37"/>
  <c r="O1034" i="37"/>
  <c r="N1034" i="37"/>
  <c r="M1034" i="37"/>
  <c r="L1034" i="37"/>
  <c r="K1034" i="37"/>
  <c r="J1034" i="37"/>
  <c r="I1034" i="37"/>
  <c r="H1034" i="37"/>
  <c r="G1034" i="37"/>
  <c r="W1033" i="37"/>
  <c r="V1033" i="37"/>
  <c r="U1033" i="37"/>
  <c r="T1033" i="37"/>
  <c r="S1033" i="37"/>
  <c r="R1033" i="37"/>
  <c r="Q1033" i="37"/>
  <c r="P1033" i="37"/>
  <c r="O1033" i="37"/>
  <c r="N1033" i="37"/>
  <c r="M1033" i="37"/>
  <c r="L1033" i="37"/>
  <c r="K1033" i="37"/>
  <c r="J1033" i="37"/>
  <c r="I1033" i="37"/>
  <c r="H1033" i="37"/>
  <c r="G1033" i="37"/>
  <c r="W1032" i="37"/>
  <c r="V1032" i="37"/>
  <c r="U1032" i="37"/>
  <c r="T1032" i="37"/>
  <c r="S1032" i="37"/>
  <c r="R1032" i="37"/>
  <c r="Q1032" i="37"/>
  <c r="P1032" i="37"/>
  <c r="O1032" i="37"/>
  <c r="N1032" i="37"/>
  <c r="M1032" i="37"/>
  <c r="L1032" i="37"/>
  <c r="K1032" i="37"/>
  <c r="J1032" i="37"/>
  <c r="I1032" i="37"/>
  <c r="H1032" i="37"/>
  <c r="G1032" i="37"/>
  <c r="AA1031" i="37"/>
  <c r="W1031" i="37"/>
  <c r="V1031" i="37"/>
  <c r="U1031" i="37"/>
  <c r="T1031" i="37"/>
  <c r="S1031" i="37"/>
  <c r="R1031" i="37"/>
  <c r="Q1031" i="37"/>
  <c r="P1031" i="37"/>
  <c r="O1031" i="37"/>
  <c r="N1031" i="37"/>
  <c r="M1031" i="37"/>
  <c r="L1031" i="37"/>
  <c r="K1031" i="37"/>
  <c r="J1031" i="37"/>
  <c r="I1031" i="37"/>
  <c r="H1031" i="37"/>
  <c r="G1031" i="37"/>
  <c r="N1030" i="37"/>
  <c r="M1030" i="37"/>
  <c r="L1030" i="37"/>
  <c r="K1030" i="37"/>
  <c r="J1030" i="37"/>
  <c r="I1030" i="37"/>
  <c r="H1030" i="37"/>
  <c r="G1030" i="37"/>
  <c r="AA1029" i="37"/>
  <c r="W1029" i="37"/>
  <c r="V1029" i="37"/>
  <c r="U1029" i="37"/>
  <c r="T1029" i="37"/>
  <c r="S1029" i="37"/>
  <c r="R1029" i="37"/>
  <c r="Q1029" i="37"/>
  <c r="P1029" i="37"/>
  <c r="O1029" i="37"/>
  <c r="N1029" i="37"/>
  <c r="M1029" i="37"/>
  <c r="L1029" i="37"/>
  <c r="K1029" i="37"/>
  <c r="J1029" i="37"/>
  <c r="I1029" i="37"/>
  <c r="H1029" i="37"/>
  <c r="G1029" i="37"/>
  <c r="AA1028" i="37"/>
  <c r="W1028" i="37"/>
  <c r="V1028" i="37"/>
  <c r="U1028" i="37"/>
  <c r="T1028" i="37"/>
  <c r="S1028" i="37"/>
  <c r="R1028" i="37"/>
  <c r="Q1028" i="37"/>
  <c r="P1028" i="37"/>
  <c r="O1028" i="37"/>
  <c r="N1028" i="37"/>
  <c r="M1028" i="37"/>
  <c r="L1028" i="37"/>
  <c r="K1028" i="37"/>
  <c r="J1028" i="37"/>
  <c r="I1028" i="37"/>
  <c r="H1028" i="37"/>
  <c r="G1028" i="37"/>
  <c r="AA1027" i="37"/>
  <c r="U1027" i="37"/>
  <c r="N1027" i="37"/>
  <c r="M1027" i="37"/>
  <c r="L1027" i="37"/>
  <c r="K1027" i="37"/>
  <c r="J1027" i="37"/>
  <c r="I1027" i="37"/>
  <c r="H1027" i="37"/>
  <c r="G1027" i="37"/>
  <c r="AA1026" i="37"/>
  <c r="W1026" i="37"/>
  <c r="V1026" i="37"/>
  <c r="U1026" i="37"/>
  <c r="T1026" i="37"/>
  <c r="S1026" i="37"/>
  <c r="R1026" i="37"/>
  <c r="Q1026" i="37"/>
  <c r="P1026" i="37"/>
  <c r="O1026" i="37"/>
  <c r="N1026" i="37"/>
  <c r="M1026" i="37"/>
  <c r="L1026" i="37"/>
  <c r="K1026" i="37"/>
  <c r="J1026" i="37"/>
  <c r="I1026" i="37"/>
  <c r="H1026" i="37"/>
  <c r="G1026" i="37"/>
  <c r="AA1025" i="37"/>
  <c r="W1025" i="37"/>
  <c r="V1025" i="37"/>
  <c r="U1025" i="37"/>
  <c r="T1025" i="37"/>
  <c r="S1025" i="37"/>
  <c r="R1025" i="37"/>
  <c r="Q1025" i="37"/>
  <c r="P1025" i="37"/>
  <c r="O1025" i="37"/>
  <c r="N1025" i="37"/>
  <c r="M1025" i="37"/>
  <c r="L1025" i="37"/>
  <c r="K1025" i="37"/>
  <c r="J1025" i="37"/>
  <c r="I1025" i="37"/>
  <c r="H1025" i="37"/>
  <c r="G1025" i="37"/>
  <c r="AA1024" i="37"/>
  <c r="Z1024" i="37"/>
  <c r="W1024" i="37"/>
  <c r="V1024" i="37"/>
  <c r="U1024" i="37"/>
  <c r="T1024" i="37"/>
  <c r="S1024" i="37"/>
  <c r="R1024" i="37"/>
  <c r="Q1024" i="37"/>
  <c r="P1024" i="37"/>
  <c r="O1024" i="37"/>
  <c r="N1024" i="37"/>
  <c r="M1024" i="37"/>
  <c r="L1024" i="37"/>
  <c r="K1024" i="37"/>
  <c r="J1024" i="37"/>
  <c r="I1024" i="37"/>
  <c r="H1024" i="37"/>
  <c r="G1024" i="37"/>
  <c r="AA1023" i="37"/>
  <c r="W1023" i="37"/>
  <c r="V1023" i="37"/>
  <c r="U1023" i="37"/>
  <c r="T1023" i="37"/>
  <c r="S1023" i="37"/>
  <c r="R1023" i="37"/>
  <c r="Q1023" i="37"/>
  <c r="P1023" i="37"/>
  <c r="O1023" i="37"/>
  <c r="N1023" i="37"/>
  <c r="M1023" i="37"/>
  <c r="L1023" i="37"/>
  <c r="K1023" i="37"/>
  <c r="J1023" i="37"/>
  <c r="I1023" i="37"/>
  <c r="H1023" i="37"/>
  <c r="G1023" i="37"/>
  <c r="AA1022" i="37"/>
  <c r="W1022" i="37"/>
  <c r="V1022" i="37"/>
  <c r="U1022" i="37"/>
  <c r="T1022" i="37"/>
  <c r="S1022" i="37"/>
  <c r="R1022" i="37"/>
  <c r="Q1022" i="37"/>
  <c r="P1022" i="37"/>
  <c r="O1022" i="37"/>
  <c r="N1022" i="37"/>
  <c r="M1022" i="37"/>
  <c r="L1022" i="37"/>
  <c r="K1022" i="37"/>
  <c r="J1022" i="37"/>
  <c r="I1022" i="37"/>
  <c r="H1022" i="37"/>
  <c r="G1022" i="37"/>
  <c r="AA1021" i="37"/>
  <c r="N1021" i="37"/>
  <c r="M1021" i="37"/>
  <c r="L1021" i="37"/>
  <c r="K1021" i="37"/>
  <c r="J1021" i="37"/>
  <c r="I1021" i="37"/>
  <c r="H1021" i="37"/>
  <c r="G1021" i="37"/>
  <c r="F1021" i="37"/>
  <c r="E1021" i="37"/>
  <c r="D1021" i="37"/>
  <c r="C1021" i="37"/>
  <c r="AA1020" i="37"/>
  <c r="W1020" i="37"/>
  <c r="V1020" i="37"/>
  <c r="U1020" i="37"/>
  <c r="T1020" i="37"/>
  <c r="S1020" i="37"/>
  <c r="R1020" i="37"/>
  <c r="Q1020" i="37"/>
  <c r="P1020" i="37"/>
  <c r="O1020" i="37"/>
  <c r="N1020" i="37"/>
  <c r="M1020" i="37"/>
  <c r="L1020" i="37"/>
  <c r="K1020" i="37"/>
  <c r="J1020" i="37"/>
  <c r="I1020" i="37"/>
  <c r="H1020" i="37"/>
  <c r="G1020" i="37"/>
  <c r="AA1019" i="37"/>
  <c r="W1019" i="37"/>
  <c r="V1019" i="37"/>
  <c r="U1019" i="37"/>
  <c r="T1019" i="37"/>
  <c r="S1019" i="37"/>
  <c r="R1019" i="37"/>
  <c r="Q1019" i="37"/>
  <c r="P1019" i="37"/>
  <c r="O1019" i="37"/>
  <c r="N1019" i="37"/>
  <c r="M1019" i="37"/>
  <c r="L1019" i="37"/>
  <c r="K1019" i="37"/>
  <c r="J1019" i="37"/>
  <c r="I1019" i="37"/>
  <c r="H1019" i="37"/>
  <c r="G1019" i="37"/>
  <c r="AA1018" i="37"/>
  <c r="W1018" i="37"/>
  <c r="V1018" i="37"/>
  <c r="U1018" i="37"/>
  <c r="T1018" i="37"/>
  <c r="S1018" i="37"/>
  <c r="R1018" i="37"/>
  <c r="Q1018" i="37"/>
  <c r="P1018" i="37"/>
  <c r="O1018" i="37"/>
  <c r="N1018" i="37"/>
  <c r="M1018" i="37"/>
  <c r="L1018" i="37"/>
  <c r="K1018" i="37"/>
  <c r="J1018" i="37"/>
  <c r="I1018" i="37"/>
  <c r="H1018" i="37"/>
  <c r="G1018" i="37"/>
  <c r="AA1017" i="37"/>
  <c r="W1017" i="37"/>
  <c r="V1017" i="37"/>
  <c r="U1017" i="37"/>
  <c r="T1017" i="37"/>
  <c r="S1017" i="37"/>
  <c r="R1017" i="37"/>
  <c r="Q1017" i="37"/>
  <c r="P1017" i="37"/>
  <c r="O1017" i="37"/>
  <c r="N1017" i="37"/>
  <c r="M1017" i="37"/>
  <c r="L1017" i="37"/>
  <c r="K1017" i="37"/>
  <c r="J1017" i="37"/>
  <c r="I1017" i="37"/>
  <c r="H1017" i="37"/>
  <c r="G1017" i="37"/>
  <c r="F1017" i="37"/>
  <c r="AA1016" i="37"/>
  <c r="W1016" i="37"/>
  <c r="V1016" i="37"/>
  <c r="U1016" i="37"/>
  <c r="T1016" i="37"/>
  <c r="S1016" i="37"/>
  <c r="R1016" i="37"/>
  <c r="Q1016" i="37"/>
  <c r="P1016" i="37"/>
  <c r="O1016" i="37"/>
  <c r="N1016" i="37"/>
  <c r="M1016" i="37"/>
  <c r="L1016" i="37"/>
  <c r="K1016" i="37"/>
  <c r="J1016" i="37"/>
  <c r="I1016" i="37"/>
  <c r="H1016" i="37"/>
  <c r="G1016" i="37"/>
  <c r="AA1015" i="37"/>
  <c r="W1015" i="37"/>
  <c r="V1015" i="37"/>
  <c r="U1015" i="37"/>
  <c r="T1015" i="37"/>
  <c r="S1015" i="37"/>
  <c r="R1015" i="37"/>
  <c r="Q1015" i="37"/>
  <c r="P1015" i="37"/>
  <c r="O1015" i="37"/>
  <c r="N1015" i="37"/>
  <c r="M1015" i="37"/>
  <c r="L1015" i="37"/>
  <c r="K1015" i="37"/>
  <c r="J1015" i="37"/>
  <c r="I1015" i="37"/>
  <c r="H1015" i="37"/>
  <c r="G1015" i="37"/>
  <c r="AA1014" i="37"/>
  <c r="W1014" i="37"/>
  <c r="V1014" i="37"/>
  <c r="U1014" i="37"/>
  <c r="T1014" i="37"/>
  <c r="S1014" i="37"/>
  <c r="R1014" i="37"/>
  <c r="Q1014" i="37"/>
  <c r="P1014" i="37"/>
  <c r="O1014" i="37"/>
  <c r="N1014" i="37"/>
  <c r="M1014" i="37"/>
  <c r="L1014" i="37"/>
  <c r="K1014" i="37"/>
  <c r="J1014" i="37"/>
  <c r="I1014" i="37"/>
  <c r="H1014" i="37"/>
  <c r="G1014" i="37"/>
  <c r="AA1013" i="37"/>
  <c r="W1013" i="37"/>
  <c r="V1013" i="37"/>
  <c r="U1013" i="37"/>
  <c r="T1013" i="37"/>
  <c r="S1013" i="37"/>
  <c r="R1013" i="37"/>
  <c r="Q1013" i="37"/>
  <c r="P1013" i="37"/>
  <c r="O1013" i="37"/>
  <c r="N1013" i="37"/>
  <c r="M1013" i="37"/>
  <c r="L1013" i="37"/>
  <c r="K1013" i="37"/>
  <c r="J1013" i="37"/>
  <c r="I1013" i="37"/>
  <c r="H1013" i="37"/>
  <c r="G1013" i="37"/>
  <c r="W1012" i="37"/>
  <c r="V1012" i="37"/>
  <c r="U1012" i="37"/>
  <c r="T1012" i="37"/>
  <c r="S1012" i="37"/>
  <c r="R1012" i="37"/>
  <c r="Q1012" i="37"/>
  <c r="P1012" i="37"/>
  <c r="O1012" i="37"/>
  <c r="N1012" i="37"/>
  <c r="M1012" i="37"/>
  <c r="L1012" i="37"/>
  <c r="K1012" i="37"/>
  <c r="J1012" i="37"/>
  <c r="I1012" i="37"/>
  <c r="H1012" i="37"/>
  <c r="G1012" i="37"/>
  <c r="AA1011" i="37"/>
  <c r="Z1011" i="37"/>
  <c r="W1011" i="37"/>
  <c r="V1011" i="37"/>
  <c r="U1011" i="37"/>
  <c r="T1011" i="37"/>
  <c r="S1011" i="37"/>
  <c r="R1011" i="37"/>
  <c r="Q1011" i="37"/>
  <c r="P1011" i="37"/>
  <c r="O1011" i="37"/>
  <c r="N1011" i="37"/>
  <c r="M1011" i="37"/>
  <c r="L1011" i="37"/>
  <c r="K1011" i="37"/>
  <c r="J1011" i="37"/>
  <c r="I1011" i="37"/>
  <c r="H1011" i="37"/>
  <c r="G1011" i="37"/>
  <c r="AA1010" i="37"/>
  <c r="Z1010" i="37"/>
  <c r="W1010" i="37"/>
  <c r="V1010" i="37"/>
  <c r="U1010" i="37"/>
  <c r="T1010" i="37"/>
  <c r="S1010" i="37"/>
  <c r="R1010" i="37"/>
  <c r="Q1010" i="37"/>
  <c r="P1010" i="37"/>
  <c r="O1010" i="37"/>
  <c r="N1010" i="37"/>
  <c r="M1010" i="37"/>
  <c r="L1010" i="37"/>
  <c r="K1010" i="37"/>
  <c r="J1010" i="37"/>
  <c r="I1010" i="37"/>
  <c r="H1010" i="37"/>
  <c r="G1010" i="37"/>
  <c r="AA1009" i="37"/>
  <c r="U1009" i="37"/>
  <c r="N1009" i="37"/>
  <c r="M1009" i="37"/>
  <c r="L1009" i="37"/>
  <c r="K1009" i="37"/>
  <c r="J1009" i="37"/>
  <c r="I1009" i="37"/>
  <c r="H1009" i="37"/>
  <c r="G1009" i="37"/>
  <c r="AA1008" i="37"/>
  <c r="W1008" i="37"/>
  <c r="V1008" i="37"/>
  <c r="U1008" i="37"/>
  <c r="T1008" i="37"/>
  <c r="S1008" i="37"/>
  <c r="R1008" i="37"/>
  <c r="Q1008" i="37"/>
  <c r="P1008" i="37"/>
  <c r="O1008" i="37"/>
  <c r="N1008" i="37"/>
  <c r="M1008" i="37"/>
  <c r="L1008" i="37"/>
  <c r="K1008" i="37"/>
  <c r="J1008" i="37"/>
  <c r="I1008" i="37"/>
  <c r="H1008" i="37"/>
  <c r="G1008" i="37"/>
  <c r="AA1007" i="37"/>
  <c r="W1007" i="37"/>
  <c r="V1007" i="37"/>
  <c r="U1007" i="37"/>
  <c r="T1007" i="37"/>
  <c r="S1007" i="37"/>
  <c r="R1007" i="37"/>
  <c r="Q1007" i="37"/>
  <c r="P1007" i="37"/>
  <c r="O1007" i="37"/>
  <c r="N1007" i="37"/>
  <c r="M1007" i="37"/>
  <c r="L1007" i="37"/>
  <c r="K1007" i="37"/>
  <c r="J1007" i="37"/>
  <c r="I1007" i="37"/>
  <c r="H1007" i="37"/>
  <c r="G1007" i="37"/>
  <c r="AA1006" i="37"/>
  <c r="W1006" i="37"/>
  <c r="V1006" i="37"/>
  <c r="U1006" i="37"/>
  <c r="T1006" i="37"/>
  <c r="S1006" i="37"/>
  <c r="R1006" i="37"/>
  <c r="Q1006" i="37"/>
  <c r="P1006" i="37"/>
  <c r="O1006" i="37"/>
  <c r="N1006" i="37"/>
  <c r="M1006" i="37"/>
  <c r="L1006" i="37"/>
  <c r="K1006" i="37"/>
  <c r="J1006" i="37"/>
  <c r="I1006" i="37"/>
  <c r="H1006" i="37"/>
  <c r="G1006" i="37"/>
  <c r="AA1005" i="37"/>
  <c r="W1005" i="37"/>
  <c r="V1005" i="37"/>
  <c r="U1005" i="37"/>
  <c r="T1005" i="37"/>
  <c r="S1005" i="37"/>
  <c r="R1005" i="37"/>
  <c r="Q1005" i="37"/>
  <c r="P1005" i="37"/>
  <c r="O1005" i="37"/>
  <c r="N1005" i="37"/>
  <c r="M1005" i="37"/>
  <c r="L1005" i="37"/>
  <c r="K1005" i="37"/>
  <c r="J1005" i="37"/>
  <c r="I1005" i="37"/>
  <c r="H1005" i="37"/>
  <c r="G1005" i="37"/>
  <c r="F1005" i="37"/>
  <c r="E1005" i="37"/>
  <c r="D1005" i="37"/>
  <c r="C1005" i="37"/>
  <c r="AA1004" i="37"/>
  <c r="Z1004" i="37"/>
  <c r="W1004" i="37"/>
  <c r="V1004" i="37"/>
  <c r="U1004" i="37"/>
  <c r="T1004" i="37"/>
  <c r="S1004" i="37"/>
  <c r="R1004" i="37"/>
  <c r="Q1004" i="37"/>
  <c r="P1004" i="37"/>
  <c r="O1004" i="37"/>
  <c r="N1004" i="37"/>
  <c r="M1004" i="37"/>
  <c r="L1004" i="37"/>
  <c r="K1004" i="37"/>
  <c r="J1004" i="37"/>
  <c r="I1004" i="37"/>
  <c r="H1004" i="37"/>
  <c r="G1004" i="37"/>
  <c r="AA1003" i="37"/>
  <c r="Z1003" i="37"/>
  <c r="W1003" i="37"/>
  <c r="V1003" i="37"/>
  <c r="U1003" i="37"/>
  <c r="T1003" i="37"/>
  <c r="S1003" i="37"/>
  <c r="R1003" i="37"/>
  <c r="Q1003" i="37"/>
  <c r="P1003" i="37"/>
  <c r="O1003" i="37"/>
  <c r="N1003" i="37"/>
  <c r="M1003" i="37"/>
  <c r="L1003" i="37"/>
  <c r="K1003" i="37"/>
  <c r="J1003" i="37"/>
  <c r="I1003" i="37"/>
  <c r="H1003" i="37"/>
  <c r="G1003" i="37"/>
  <c r="AA1002" i="37"/>
  <c r="W1002" i="37"/>
  <c r="V1002" i="37"/>
  <c r="U1002" i="37"/>
  <c r="T1002" i="37"/>
  <c r="S1002" i="37"/>
  <c r="R1002" i="37"/>
  <c r="Q1002" i="37"/>
  <c r="P1002" i="37"/>
  <c r="O1002" i="37"/>
  <c r="N1002" i="37"/>
  <c r="M1002" i="37"/>
  <c r="L1002" i="37"/>
  <c r="K1002" i="37"/>
  <c r="J1002" i="37"/>
  <c r="I1002" i="37"/>
  <c r="H1002" i="37"/>
  <c r="G1002" i="37"/>
  <c r="AA1001" i="37"/>
  <c r="W1001" i="37"/>
  <c r="V1001" i="37"/>
  <c r="U1001" i="37"/>
  <c r="T1001" i="37"/>
  <c r="S1001" i="37"/>
  <c r="R1001" i="37"/>
  <c r="Q1001" i="37"/>
  <c r="P1001" i="37"/>
  <c r="O1001" i="37"/>
  <c r="N1001" i="37"/>
  <c r="M1001" i="37"/>
  <c r="L1001" i="37"/>
  <c r="K1001" i="37"/>
  <c r="J1001" i="37"/>
  <c r="I1001" i="37"/>
  <c r="H1001" i="37"/>
  <c r="G1001" i="37"/>
  <c r="AA1000" i="37"/>
  <c r="W1000" i="37"/>
  <c r="V1000" i="37"/>
  <c r="U1000" i="37"/>
  <c r="T1000" i="37"/>
  <c r="S1000" i="37"/>
  <c r="R1000" i="37"/>
  <c r="Q1000" i="37"/>
  <c r="P1000" i="37"/>
  <c r="O1000" i="37"/>
  <c r="N1000" i="37"/>
  <c r="M1000" i="37"/>
  <c r="L1000" i="37"/>
  <c r="K1000" i="37"/>
  <c r="J1000" i="37"/>
  <c r="I1000" i="37"/>
  <c r="H1000" i="37"/>
  <c r="G1000" i="37"/>
  <c r="AA999" i="37"/>
  <c r="W999" i="37"/>
  <c r="V999" i="37"/>
  <c r="U999" i="37"/>
  <c r="T999" i="37"/>
  <c r="S999" i="37"/>
  <c r="R999" i="37"/>
  <c r="Q999" i="37"/>
  <c r="P999" i="37"/>
  <c r="O999" i="37"/>
  <c r="N999" i="37"/>
  <c r="M999" i="37"/>
  <c r="L999" i="37"/>
  <c r="K999" i="37"/>
  <c r="J999" i="37"/>
  <c r="I999" i="37"/>
  <c r="H999" i="37"/>
  <c r="G999" i="37"/>
  <c r="Z998" i="37"/>
  <c r="U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Z997" i="37"/>
  <c r="U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Z996" i="37"/>
  <c r="U996" i="37"/>
  <c r="N996" i="37"/>
  <c r="M996" i="37"/>
  <c r="L996" i="37"/>
  <c r="K996" i="37"/>
  <c r="J996" i="37"/>
  <c r="I996" i="37"/>
  <c r="H996" i="37"/>
  <c r="G996" i="37"/>
  <c r="F996" i="37"/>
  <c r="E996" i="37"/>
  <c r="D996" i="37"/>
  <c r="C996" i="37"/>
  <c r="U995" i="37"/>
  <c r="Z994" i="37"/>
  <c r="U994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N993" i="37"/>
  <c r="M993" i="37"/>
  <c r="L993" i="37"/>
  <c r="K993" i="37"/>
  <c r="J993" i="37"/>
  <c r="I993" i="37"/>
  <c r="H993" i="37"/>
  <c r="G993" i="37"/>
  <c r="F993" i="37"/>
  <c r="E993" i="37"/>
  <c r="D993" i="37"/>
  <c r="C993" i="37"/>
  <c r="AA992" i="37"/>
  <c r="N992" i="37"/>
  <c r="M992" i="37"/>
  <c r="L992" i="37"/>
  <c r="K992" i="37"/>
  <c r="J992" i="37"/>
  <c r="I992" i="37"/>
  <c r="H992" i="37"/>
  <c r="G992" i="37"/>
  <c r="W991" i="37"/>
  <c r="V991" i="37"/>
  <c r="U991" i="37"/>
  <c r="T991" i="37"/>
  <c r="S991" i="37"/>
  <c r="R991" i="37"/>
  <c r="Q991" i="37"/>
  <c r="P991" i="37"/>
  <c r="O991" i="37"/>
  <c r="N991" i="37"/>
  <c r="M991" i="37"/>
  <c r="L991" i="37"/>
  <c r="K991" i="37"/>
  <c r="J991" i="37"/>
  <c r="I991" i="37"/>
  <c r="H991" i="37"/>
  <c r="G991" i="37"/>
  <c r="AA990" i="37"/>
  <c r="W990" i="37"/>
  <c r="V990" i="37"/>
  <c r="U990" i="37"/>
  <c r="T990" i="37"/>
  <c r="S990" i="37"/>
  <c r="R990" i="37"/>
  <c r="Q990" i="37"/>
  <c r="P990" i="37"/>
  <c r="O990" i="37"/>
  <c r="N990" i="37"/>
  <c r="M990" i="37"/>
  <c r="L990" i="37"/>
  <c r="K990" i="37"/>
  <c r="J990" i="37"/>
  <c r="I990" i="37"/>
  <c r="H990" i="37"/>
  <c r="G990" i="37"/>
  <c r="AA989" i="37"/>
  <c r="W989" i="37"/>
  <c r="V989" i="37"/>
  <c r="U989" i="37"/>
  <c r="T989" i="37"/>
  <c r="S989" i="37"/>
  <c r="R989" i="37"/>
  <c r="Q989" i="37"/>
  <c r="P989" i="37"/>
  <c r="O989" i="37"/>
  <c r="N989" i="37"/>
  <c r="M989" i="37"/>
  <c r="L989" i="37"/>
  <c r="K989" i="37"/>
  <c r="J989" i="37"/>
  <c r="I989" i="37"/>
  <c r="H989" i="37"/>
  <c r="G989" i="37"/>
  <c r="S988" i="37"/>
  <c r="R988" i="37"/>
  <c r="W987" i="37"/>
  <c r="V987" i="37"/>
  <c r="U987" i="37"/>
  <c r="T987" i="37"/>
  <c r="S987" i="37"/>
  <c r="R987" i="37"/>
  <c r="Q987" i="37"/>
  <c r="P987" i="37"/>
  <c r="O987" i="37"/>
  <c r="AA986" i="37"/>
  <c r="W986" i="37"/>
  <c r="V986" i="37"/>
  <c r="U986" i="37"/>
  <c r="T986" i="37"/>
  <c r="S986" i="37"/>
  <c r="R986" i="37"/>
  <c r="Q986" i="37"/>
  <c r="P986" i="37"/>
  <c r="O986" i="37"/>
  <c r="AA985" i="37"/>
  <c r="N985" i="37"/>
  <c r="M985" i="37"/>
  <c r="L985" i="37"/>
  <c r="K985" i="37"/>
  <c r="J985" i="37"/>
  <c r="I985" i="37"/>
  <c r="H985" i="37"/>
  <c r="G985" i="37"/>
  <c r="AA984" i="37"/>
  <c r="N984" i="37"/>
  <c r="M984" i="37"/>
  <c r="L984" i="37"/>
  <c r="K984" i="37"/>
  <c r="J984" i="37"/>
  <c r="I984" i="37"/>
  <c r="H984" i="37"/>
  <c r="G984" i="37"/>
  <c r="W983" i="37"/>
  <c r="V983" i="37"/>
  <c r="U983" i="37"/>
  <c r="T983" i="37"/>
  <c r="S983" i="37"/>
  <c r="R983" i="37"/>
  <c r="Q983" i="37"/>
  <c r="P983" i="37"/>
  <c r="O983" i="37"/>
  <c r="N983" i="37"/>
  <c r="M983" i="37"/>
  <c r="L983" i="37"/>
  <c r="K983" i="37"/>
  <c r="J983" i="37"/>
  <c r="I983" i="37"/>
  <c r="H983" i="37"/>
  <c r="G983" i="37"/>
  <c r="W982" i="37"/>
  <c r="V982" i="37"/>
  <c r="U982" i="37"/>
  <c r="T982" i="37"/>
  <c r="S982" i="37"/>
  <c r="R982" i="37"/>
  <c r="Q982" i="37"/>
  <c r="P982" i="37"/>
  <c r="O982" i="37"/>
  <c r="N982" i="37"/>
  <c r="M982" i="37"/>
  <c r="L982" i="37"/>
  <c r="K982" i="37"/>
  <c r="J982" i="37"/>
  <c r="I982" i="37"/>
  <c r="H982" i="37"/>
  <c r="G982" i="37"/>
  <c r="AA981" i="37"/>
  <c r="W981" i="37"/>
  <c r="V981" i="37"/>
  <c r="U981" i="37"/>
  <c r="T981" i="37"/>
  <c r="S981" i="37"/>
  <c r="R981" i="37"/>
  <c r="Q981" i="37"/>
  <c r="P981" i="37"/>
  <c r="O981" i="37"/>
  <c r="N981" i="37"/>
  <c r="M981" i="37"/>
  <c r="L981" i="37"/>
  <c r="K981" i="37"/>
  <c r="J981" i="37"/>
  <c r="I981" i="37"/>
  <c r="H981" i="37"/>
  <c r="G981" i="37"/>
  <c r="AA980" i="37"/>
  <c r="N980" i="37"/>
  <c r="M980" i="37"/>
  <c r="L980" i="37"/>
  <c r="K980" i="37"/>
  <c r="J980" i="37"/>
  <c r="I980" i="37"/>
  <c r="H980" i="37"/>
  <c r="G980" i="37"/>
  <c r="AA979" i="37"/>
  <c r="N979" i="37"/>
  <c r="M979" i="37"/>
  <c r="L979" i="37"/>
  <c r="K979" i="37"/>
  <c r="J979" i="37"/>
  <c r="I979" i="37"/>
  <c r="H979" i="37"/>
  <c r="G979" i="37"/>
  <c r="AA978" i="37"/>
  <c r="W978" i="37"/>
  <c r="V978" i="37"/>
  <c r="U978" i="37"/>
  <c r="T978" i="37"/>
  <c r="S978" i="37"/>
  <c r="R978" i="37"/>
  <c r="Q978" i="37"/>
  <c r="P978" i="37"/>
  <c r="O978" i="37"/>
  <c r="N978" i="37"/>
  <c r="M978" i="37"/>
  <c r="L978" i="37"/>
  <c r="K978" i="37"/>
  <c r="J978" i="37"/>
  <c r="I978" i="37"/>
  <c r="H978" i="37"/>
  <c r="G978" i="37"/>
  <c r="AA977" i="37"/>
  <c r="W977" i="37"/>
  <c r="V977" i="37"/>
  <c r="U977" i="37"/>
  <c r="T977" i="37"/>
  <c r="S977" i="37"/>
  <c r="R977" i="37"/>
  <c r="Q977" i="37"/>
  <c r="P977" i="37"/>
  <c r="O977" i="37"/>
  <c r="N977" i="37"/>
  <c r="M977" i="37"/>
  <c r="L977" i="37"/>
  <c r="K977" i="37"/>
  <c r="J977" i="37"/>
  <c r="I977" i="37"/>
  <c r="H977" i="37"/>
  <c r="G977" i="37"/>
  <c r="AA976" i="37"/>
  <c r="W976" i="37"/>
  <c r="V976" i="37"/>
  <c r="U976" i="37"/>
  <c r="T976" i="37"/>
  <c r="S976" i="37"/>
  <c r="R976" i="37"/>
  <c r="Q976" i="37"/>
  <c r="P976" i="37"/>
  <c r="O976" i="37"/>
  <c r="N976" i="37"/>
  <c r="M976" i="37"/>
  <c r="L976" i="37"/>
  <c r="K976" i="37"/>
  <c r="J976" i="37"/>
  <c r="I976" i="37"/>
  <c r="H976" i="37"/>
  <c r="G976" i="37"/>
  <c r="W975" i="37"/>
  <c r="V975" i="37"/>
  <c r="U975" i="37"/>
  <c r="T975" i="37"/>
  <c r="S975" i="37"/>
  <c r="R975" i="37"/>
  <c r="Q975" i="37"/>
  <c r="P975" i="37"/>
  <c r="O975" i="37"/>
  <c r="N975" i="37"/>
  <c r="M975" i="37"/>
  <c r="L975" i="37"/>
  <c r="K975" i="37"/>
  <c r="J975" i="37"/>
  <c r="I975" i="37"/>
  <c r="H975" i="37"/>
  <c r="G975" i="37"/>
  <c r="W974" i="37"/>
  <c r="V974" i="37"/>
  <c r="U974" i="37"/>
  <c r="T974" i="37"/>
  <c r="S974" i="37"/>
  <c r="R974" i="37"/>
  <c r="Q974" i="37"/>
  <c r="P974" i="37"/>
  <c r="O974" i="37"/>
  <c r="N974" i="37"/>
  <c r="M974" i="37"/>
  <c r="L974" i="37"/>
  <c r="K974" i="37"/>
  <c r="J974" i="37"/>
  <c r="I974" i="37"/>
  <c r="H974" i="37"/>
  <c r="G974" i="37"/>
  <c r="W973" i="37"/>
  <c r="V973" i="37"/>
  <c r="U973" i="37"/>
  <c r="T973" i="37"/>
  <c r="S973" i="37"/>
  <c r="R973" i="37"/>
  <c r="Q973" i="37"/>
  <c r="P973" i="37"/>
  <c r="O973" i="37"/>
  <c r="N973" i="37"/>
  <c r="M973" i="37"/>
  <c r="L973" i="37"/>
  <c r="K973" i="37"/>
  <c r="J973" i="37"/>
  <c r="I973" i="37"/>
  <c r="H973" i="37"/>
  <c r="G973" i="37"/>
  <c r="W972" i="37"/>
  <c r="V972" i="37"/>
  <c r="U972" i="37"/>
  <c r="T972" i="37"/>
  <c r="S972" i="37"/>
  <c r="R972" i="37"/>
  <c r="Q972" i="37"/>
  <c r="P972" i="37"/>
  <c r="O972" i="37"/>
  <c r="N972" i="37"/>
  <c r="M972" i="37"/>
  <c r="L972" i="37"/>
  <c r="K972" i="37"/>
  <c r="J972" i="37"/>
  <c r="I972" i="37"/>
  <c r="H972" i="37"/>
  <c r="G972" i="37"/>
  <c r="AA971" i="37"/>
  <c r="W971" i="37"/>
  <c r="V971" i="37"/>
  <c r="U971" i="37"/>
  <c r="T971" i="37"/>
  <c r="S971" i="37"/>
  <c r="R971" i="37"/>
  <c r="Q971" i="37"/>
  <c r="P971" i="37"/>
  <c r="O971" i="37"/>
  <c r="N971" i="37"/>
  <c r="M971" i="37"/>
  <c r="L971" i="37"/>
  <c r="K971" i="37"/>
  <c r="J971" i="37"/>
  <c r="I971" i="37"/>
  <c r="H971" i="37"/>
  <c r="G971" i="37"/>
  <c r="AA970" i="37"/>
  <c r="N970" i="37"/>
  <c r="M970" i="37"/>
  <c r="L970" i="37"/>
  <c r="K970" i="37"/>
  <c r="J970" i="37"/>
  <c r="I970" i="37"/>
  <c r="H970" i="37"/>
  <c r="G970" i="37"/>
  <c r="AA969" i="37"/>
  <c r="W969" i="37"/>
  <c r="V969" i="37"/>
  <c r="U969" i="37"/>
  <c r="T969" i="37"/>
  <c r="S969" i="37"/>
  <c r="R969" i="37"/>
  <c r="Q969" i="37"/>
  <c r="P969" i="37"/>
  <c r="O969" i="37"/>
  <c r="N969" i="37"/>
  <c r="M969" i="37"/>
  <c r="L969" i="37"/>
  <c r="K969" i="37"/>
  <c r="J969" i="37"/>
  <c r="I969" i="37"/>
  <c r="H969" i="37"/>
  <c r="G969" i="37"/>
  <c r="AA968" i="37"/>
  <c r="W968" i="37"/>
  <c r="V968" i="37"/>
  <c r="U968" i="37"/>
  <c r="T968" i="37"/>
  <c r="S968" i="37"/>
  <c r="R968" i="37"/>
  <c r="Q968" i="37"/>
  <c r="P968" i="37"/>
  <c r="O968" i="37"/>
  <c r="N968" i="37"/>
  <c r="M968" i="37"/>
  <c r="L968" i="37"/>
  <c r="K968" i="37"/>
  <c r="J968" i="37"/>
  <c r="I968" i="37"/>
  <c r="H968" i="37"/>
  <c r="G968" i="37"/>
  <c r="AA967" i="37"/>
  <c r="W967" i="37"/>
  <c r="V967" i="37"/>
  <c r="U967" i="37"/>
  <c r="T967" i="37"/>
  <c r="S967" i="37"/>
  <c r="R967" i="37"/>
  <c r="Q967" i="37"/>
  <c r="P967" i="37"/>
  <c r="O967" i="37"/>
  <c r="N967" i="37"/>
  <c r="M967" i="37"/>
  <c r="L967" i="37"/>
  <c r="K967" i="37"/>
  <c r="J967" i="37"/>
  <c r="I967" i="37"/>
  <c r="H967" i="37"/>
  <c r="G967" i="37"/>
  <c r="AA966" i="37"/>
  <c r="W966" i="37"/>
  <c r="V966" i="37"/>
  <c r="U966" i="37"/>
  <c r="T966" i="37"/>
  <c r="S966" i="37"/>
  <c r="R966" i="37"/>
  <c r="Q966" i="37"/>
  <c r="P966" i="37"/>
  <c r="O966" i="37"/>
  <c r="N966" i="37"/>
  <c r="M966" i="37"/>
  <c r="L966" i="37"/>
  <c r="K966" i="37"/>
  <c r="J966" i="37"/>
  <c r="I966" i="37"/>
  <c r="H966" i="37"/>
  <c r="G966" i="37"/>
  <c r="AA965" i="37"/>
  <c r="W965" i="37"/>
  <c r="V965" i="37"/>
  <c r="U965" i="37"/>
  <c r="T965" i="37"/>
  <c r="S965" i="37"/>
  <c r="R965" i="37"/>
  <c r="Q965" i="37"/>
  <c r="P965" i="37"/>
  <c r="O965" i="37"/>
  <c r="N965" i="37"/>
  <c r="M965" i="37"/>
  <c r="L965" i="37"/>
  <c r="K965" i="37"/>
  <c r="J965" i="37"/>
  <c r="I965" i="37"/>
  <c r="H965" i="37"/>
  <c r="G965" i="37"/>
  <c r="AA964" i="37"/>
  <c r="Z964" i="37"/>
  <c r="W964" i="37"/>
  <c r="V964" i="37"/>
  <c r="U964" i="37"/>
  <c r="T964" i="37"/>
  <c r="S964" i="37"/>
  <c r="R964" i="37"/>
  <c r="Q964" i="37"/>
  <c r="P964" i="37"/>
  <c r="O964" i="37"/>
  <c r="N964" i="37"/>
  <c r="M964" i="37"/>
  <c r="L964" i="37"/>
  <c r="K964" i="37"/>
  <c r="J964" i="37"/>
  <c r="I964" i="37"/>
  <c r="H964" i="37"/>
  <c r="G964" i="37"/>
  <c r="AA963" i="37"/>
  <c r="W963" i="37"/>
  <c r="V963" i="37"/>
  <c r="U963" i="37"/>
  <c r="T963" i="37"/>
  <c r="S963" i="37"/>
  <c r="R963" i="37"/>
  <c r="Q963" i="37"/>
  <c r="P963" i="37"/>
  <c r="O963" i="37"/>
  <c r="N963" i="37"/>
  <c r="M963" i="37"/>
  <c r="L963" i="37"/>
  <c r="K963" i="37"/>
  <c r="J963" i="37"/>
  <c r="I963" i="37"/>
  <c r="H963" i="37"/>
  <c r="G963" i="37"/>
  <c r="AA962" i="37"/>
  <c r="W962" i="37"/>
  <c r="V962" i="37"/>
  <c r="U962" i="37"/>
  <c r="T962" i="37"/>
  <c r="S962" i="37"/>
  <c r="R962" i="37"/>
  <c r="Q962" i="37"/>
  <c r="P962" i="37"/>
  <c r="O962" i="37"/>
  <c r="N962" i="37"/>
  <c r="M962" i="37"/>
  <c r="L962" i="37"/>
  <c r="K962" i="37"/>
  <c r="J962" i="37"/>
  <c r="I962" i="37"/>
  <c r="H962" i="37"/>
  <c r="G962" i="37"/>
  <c r="AA961" i="37"/>
  <c r="N961" i="37"/>
  <c r="M961" i="37"/>
  <c r="L961" i="37"/>
  <c r="K961" i="37"/>
  <c r="J961" i="37"/>
  <c r="I961" i="37"/>
  <c r="H961" i="37"/>
  <c r="G961" i="37"/>
  <c r="F961" i="37"/>
  <c r="E961" i="37"/>
  <c r="D961" i="37"/>
  <c r="C961" i="37"/>
  <c r="AA960" i="37"/>
  <c r="W960" i="37"/>
  <c r="V960" i="37"/>
  <c r="U960" i="37"/>
  <c r="T960" i="37"/>
  <c r="S960" i="37"/>
  <c r="R960" i="37"/>
  <c r="Q960" i="37"/>
  <c r="P960" i="37"/>
  <c r="O960" i="37"/>
  <c r="N960" i="37"/>
  <c r="M960" i="37"/>
  <c r="L960" i="37"/>
  <c r="K960" i="37"/>
  <c r="J960" i="37"/>
  <c r="I960" i="37"/>
  <c r="H960" i="37"/>
  <c r="G960" i="37"/>
  <c r="AA959" i="37"/>
  <c r="W959" i="37"/>
  <c r="V959" i="37"/>
  <c r="U959" i="37"/>
  <c r="T959" i="37"/>
  <c r="S959" i="37"/>
  <c r="R959" i="37"/>
  <c r="Q959" i="37"/>
  <c r="P959" i="37"/>
  <c r="O959" i="37"/>
  <c r="N959" i="37"/>
  <c r="M959" i="37"/>
  <c r="L959" i="37"/>
  <c r="K959" i="37"/>
  <c r="J959" i="37"/>
  <c r="I959" i="37"/>
  <c r="H959" i="37"/>
  <c r="G959" i="37"/>
  <c r="AA958" i="37"/>
  <c r="W958" i="37"/>
  <c r="V958" i="37"/>
  <c r="U958" i="37"/>
  <c r="T958" i="37"/>
  <c r="S958" i="37"/>
  <c r="R958" i="37"/>
  <c r="Q958" i="37"/>
  <c r="P958" i="37"/>
  <c r="O958" i="37"/>
  <c r="N958" i="37"/>
  <c r="M958" i="37"/>
  <c r="L958" i="37"/>
  <c r="K958" i="37"/>
  <c r="J958" i="37"/>
  <c r="I958" i="37"/>
  <c r="H958" i="37"/>
  <c r="G958" i="37"/>
  <c r="AA957" i="37"/>
  <c r="W957" i="37"/>
  <c r="V957" i="37"/>
  <c r="U957" i="37"/>
  <c r="T957" i="37"/>
  <c r="S957" i="37"/>
  <c r="R957" i="37"/>
  <c r="Q957" i="37"/>
  <c r="P957" i="37"/>
  <c r="O957" i="37"/>
  <c r="N957" i="37"/>
  <c r="M957" i="37"/>
  <c r="L957" i="37"/>
  <c r="K957" i="37"/>
  <c r="J957" i="37"/>
  <c r="I957" i="37"/>
  <c r="H957" i="37"/>
  <c r="G957" i="37"/>
  <c r="F957" i="37"/>
  <c r="AA956" i="37"/>
  <c r="W956" i="37"/>
  <c r="V956" i="37"/>
  <c r="U956" i="37"/>
  <c r="T956" i="37"/>
  <c r="S956" i="37"/>
  <c r="R956" i="37"/>
  <c r="Q956" i="37"/>
  <c r="P956" i="37"/>
  <c r="O956" i="37"/>
  <c r="N956" i="37"/>
  <c r="M956" i="37"/>
  <c r="L956" i="37"/>
  <c r="K956" i="37"/>
  <c r="J956" i="37"/>
  <c r="I956" i="37"/>
  <c r="H956" i="37"/>
  <c r="G956" i="37"/>
  <c r="AA955" i="37"/>
  <c r="W955" i="37"/>
  <c r="V955" i="37"/>
  <c r="U955" i="37"/>
  <c r="T955" i="37"/>
  <c r="S955" i="37"/>
  <c r="R955" i="37"/>
  <c r="Q955" i="37"/>
  <c r="P955" i="37"/>
  <c r="O955" i="37"/>
  <c r="N955" i="37"/>
  <c r="M955" i="37"/>
  <c r="L955" i="37"/>
  <c r="K955" i="37"/>
  <c r="J955" i="37"/>
  <c r="I955" i="37"/>
  <c r="H955" i="37"/>
  <c r="G955" i="37"/>
  <c r="AA954" i="37"/>
  <c r="W954" i="37"/>
  <c r="V954" i="37"/>
  <c r="U954" i="37"/>
  <c r="T954" i="37"/>
  <c r="S954" i="37"/>
  <c r="R954" i="37"/>
  <c r="Q954" i="37"/>
  <c r="P954" i="37"/>
  <c r="O954" i="37"/>
  <c r="N954" i="37"/>
  <c r="M954" i="37"/>
  <c r="L954" i="37"/>
  <c r="K954" i="37"/>
  <c r="J954" i="37"/>
  <c r="I954" i="37"/>
  <c r="H954" i="37"/>
  <c r="G954" i="37"/>
  <c r="AA953" i="37"/>
  <c r="W953" i="37"/>
  <c r="V953" i="37"/>
  <c r="U953" i="37"/>
  <c r="T953" i="37"/>
  <c r="S953" i="37"/>
  <c r="R953" i="37"/>
  <c r="Q953" i="37"/>
  <c r="P953" i="37"/>
  <c r="O953" i="37"/>
  <c r="N953" i="37"/>
  <c r="M953" i="37"/>
  <c r="L953" i="37"/>
  <c r="K953" i="37"/>
  <c r="J953" i="37"/>
  <c r="I953" i="37"/>
  <c r="H953" i="37"/>
  <c r="G953" i="37"/>
  <c r="W952" i="37"/>
  <c r="V952" i="37"/>
  <c r="U952" i="37"/>
  <c r="T952" i="37"/>
  <c r="S952" i="37"/>
  <c r="R952" i="37"/>
  <c r="Q952" i="37"/>
  <c r="P952" i="37"/>
  <c r="O952" i="37"/>
  <c r="N952" i="37"/>
  <c r="M952" i="37"/>
  <c r="L952" i="37"/>
  <c r="K952" i="37"/>
  <c r="J952" i="37"/>
  <c r="I952" i="37"/>
  <c r="H952" i="37"/>
  <c r="G952" i="37"/>
  <c r="AA951" i="37"/>
  <c r="Z951" i="37"/>
  <c r="W951" i="37"/>
  <c r="V951" i="37"/>
  <c r="U951" i="37"/>
  <c r="T951" i="37"/>
  <c r="S951" i="37"/>
  <c r="R951" i="37"/>
  <c r="Q951" i="37"/>
  <c r="P951" i="37"/>
  <c r="O951" i="37"/>
  <c r="N951" i="37"/>
  <c r="M951" i="37"/>
  <c r="L951" i="37"/>
  <c r="K951" i="37"/>
  <c r="J951" i="37"/>
  <c r="I951" i="37"/>
  <c r="H951" i="37"/>
  <c r="G951" i="37"/>
  <c r="AA950" i="37"/>
  <c r="Z950" i="37"/>
  <c r="W950" i="37"/>
  <c r="V950" i="37"/>
  <c r="U950" i="37"/>
  <c r="T950" i="37"/>
  <c r="S950" i="37"/>
  <c r="R950" i="37"/>
  <c r="Q950" i="37"/>
  <c r="P950" i="37"/>
  <c r="O950" i="37"/>
  <c r="N950" i="37"/>
  <c r="M950" i="37"/>
  <c r="L950" i="37"/>
  <c r="K950" i="37"/>
  <c r="J950" i="37"/>
  <c r="I950" i="37"/>
  <c r="H950" i="37"/>
  <c r="G950" i="37"/>
  <c r="AA949" i="37"/>
  <c r="N949" i="37"/>
  <c r="M949" i="37"/>
  <c r="L949" i="37"/>
  <c r="K949" i="37"/>
  <c r="J949" i="37"/>
  <c r="I949" i="37"/>
  <c r="H949" i="37"/>
  <c r="G949" i="37"/>
  <c r="AA948" i="37"/>
  <c r="W948" i="37"/>
  <c r="V948" i="37"/>
  <c r="U948" i="37"/>
  <c r="T948" i="37"/>
  <c r="S948" i="37"/>
  <c r="R948" i="37"/>
  <c r="Q948" i="37"/>
  <c r="P948" i="37"/>
  <c r="O948" i="37"/>
  <c r="N948" i="37"/>
  <c r="M948" i="37"/>
  <c r="L948" i="37"/>
  <c r="K948" i="37"/>
  <c r="J948" i="37"/>
  <c r="I948" i="37"/>
  <c r="H948" i="37"/>
  <c r="G948" i="37"/>
  <c r="AA947" i="37"/>
  <c r="W947" i="37"/>
  <c r="V947" i="37"/>
  <c r="U947" i="37"/>
  <c r="T947" i="37"/>
  <c r="S947" i="37"/>
  <c r="R947" i="37"/>
  <c r="Q947" i="37"/>
  <c r="P947" i="37"/>
  <c r="O947" i="37"/>
  <c r="N947" i="37"/>
  <c r="M947" i="37"/>
  <c r="L947" i="37"/>
  <c r="K947" i="37"/>
  <c r="J947" i="37"/>
  <c r="I947" i="37"/>
  <c r="H947" i="37"/>
  <c r="G947" i="37"/>
  <c r="AA946" i="37"/>
  <c r="W946" i="37"/>
  <c r="V946" i="37"/>
  <c r="U946" i="37"/>
  <c r="T946" i="37"/>
  <c r="S946" i="37"/>
  <c r="R946" i="37"/>
  <c r="Q946" i="37"/>
  <c r="P946" i="37"/>
  <c r="O946" i="37"/>
  <c r="N946" i="37"/>
  <c r="M946" i="37"/>
  <c r="L946" i="37"/>
  <c r="K946" i="37"/>
  <c r="J946" i="37"/>
  <c r="I946" i="37"/>
  <c r="H946" i="37"/>
  <c r="G946" i="37"/>
  <c r="AA945" i="37"/>
  <c r="W945" i="37"/>
  <c r="V945" i="37"/>
  <c r="U945" i="37"/>
  <c r="T945" i="37"/>
  <c r="S945" i="37"/>
  <c r="R945" i="37"/>
  <c r="Q945" i="37"/>
  <c r="P945" i="37"/>
  <c r="O945" i="37"/>
  <c r="N945" i="37"/>
  <c r="M945" i="37"/>
  <c r="L945" i="37"/>
  <c r="K945" i="37"/>
  <c r="J945" i="37"/>
  <c r="I945" i="37"/>
  <c r="H945" i="37"/>
  <c r="G945" i="37"/>
  <c r="F945" i="37"/>
  <c r="E945" i="37"/>
  <c r="D945" i="37"/>
  <c r="C945" i="37"/>
  <c r="AA944" i="37"/>
  <c r="Z944" i="37"/>
  <c r="W944" i="37"/>
  <c r="V944" i="37"/>
  <c r="U944" i="37"/>
  <c r="T944" i="37"/>
  <c r="S944" i="37"/>
  <c r="R944" i="37"/>
  <c r="Q944" i="37"/>
  <c r="P944" i="37"/>
  <c r="O944" i="37"/>
  <c r="N944" i="37"/>
  <c r="M944" i="37"/>
  <c r="L944" i="37"/>
  <c r="K944" i="37"/>
  <c r="J944" i="37"/>
  <c r="I944" i="37"/>
  <c r="H944" i="37"/>
  <c r="G944" i="37"/>
  <c r="AA943" i="37"/>
  <c r="Z943" i="37"/>
  <c r="W943" i="37"/>
  <c r="V943" i="37"/>
  <c r="U943" i="37"/>
  <c r="T943" i="37"/>
  <c r="S943" i="37"/>
  <c r="R943" i="37"/>
  <c r="Q943" i="37"/>
  <c r="P943" i="37"/>
  <c r="O943" i="37"/>
  <c r="N943" i="37"/>
  <c r="M943" i="37"/>
  <c r="L943" i="37"/>
  <c r="K943" i="37"/>
  <c r="J943" i="37"/>
  <c r="I943" i="37"/>
  <c r="H943" i="37"/>
  <c r="G943" i="37"/>
  <c r="AA942" i="37"/>
  <c r="W942" i="37"/>
  <c r="V942" i="37"/>
  <c r="U942" i="37"/>
  <c r="T942" i="37"/>
  <c r="S942" i="37"/>
  <c r="R942" i="37"/>
  <c r="Q942" i="37"/>
  <c r="P942" i="37"/>
  <c r="O942" i="37"/>
  <c r="N942" i="37"/>
  <c r="M942" i="37"/>
  <c r="L942" i="37"/>
  <c r="K942" i="37"/>
  <c r="J942" i="37"/>
  <c r="I942" i="37"/>
  <c r="H942" i="37"/>
  <c r="G942" i="37"/>
  <c r="AA941" i="37"/>
  <c r="W941" i="37"/>
  <c r="V941" i="37"/>
  <c r="U941" i="37"/>
  <c r="T941" i="37"/>
  <c r="S941" i="37"/>
  <c r="R941" i="37"/>
  <c r="Q941" i="37"/>
  <c r="P941" i="37"/>
  <c r="O941" i="37"/>
  <c r="N941" i="37"/>
  <c r="M941" i="37"/>
  <c r="L941" i="37"/>
  <c r="K941" i="37"/>
  <c r="J941" i="37"/>
  <c r="I941" i="37"/>
  <c r="H941" i="37"/>
  <c r="G941" i="37"/>
  <c r="AA940" i="37"/>
  <c r="W940" i="37"/>
  <c r="V940" i="37"/>
  <c r="U940" i="37"/>
  <c r="T940" i="37"/>
  <c r="S940" i="37"/>
  <c r="R940" i="37"/>
  <c r="Q940" i="37"/>
  <c r="P940" i="37"/>
  <c r="O940" i="37"/>
  <c r="N940" i="37"/>
  <c r="M940" i="37"/>
  <c r="L940" i="37"/>
  <c r="K940" i="37"/>
  <c r="J940" i="37"/>
  <c r="I940" i="37"/>
  <c r="H940" i="37"/>
  <c r="G940" i="37"/>
  <c r="AA939" i="37"/>
  <c r="W939" i="37"/>
  <c r="V939" i="37"/>
  <c r="U939" i="37"/>
  <c r="T939" i="37"/>
  <c r="S939" i="37"/>
  <c r="R939" i="37"/>
  <c r="Q939" i="37"/>
  <c r="P939" i="37"/>
  <c r="O939" i="37"/>
  <c r="N939" i="37"/>
  <c r="M939" i="37"/>
  <c r="L939" i="37"/>
  <c r="K939" i="37"/>
  <c r="J939" i="37"/>
  <c r="I939" i="37"/>
  <c r="H939" i="37"/>
  <c r="G939" i="37"/>
  <c r="Z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Z937" i="37"/>
  <c r="N937" i="37"/>
  <c r="M937" i="37"/>
  <c r="L937" i="37"/>
  <c r="K937" i="37"/>
  <c r="J937" i="37"/>
  <c r="I937" i="37"/>
  <c r="H937" i="37"/>
  <c r="G937" i="37"/>
  <c r="F937" i="37"/>
  <c r="E937" i="37"/>
  <c r="D937" i="37"/>
  <c r="C937" i="37"/>
  <c r="Z935" i="37"/>
  <c r="N935" i="37"/>
  <c r="M935" i="37"/>
  <c r="L935" i="37"/>
  <c r="K935" i="37"/>
  <c r="J935" i="37"/>
  <c r="I935" i="37"/>
  <c r="H935" i="37"/>
  <c r="G935" i="37"/>
  <c r="F935" i="37"/>
  <c r="E935" i="37"/>
  <c r="D935" i="37"/>
  <c r="C935" i="37"/>
  <c r="AA933" i="37"/>
  <c r="N933" i="37"/>
  <c r="M933" i="37"/>
  <c r="L933" i="37"/>
  <c r="K933" i="37"/>
  <c r="J933" i="37"/>
  <c r="I933" i="37"/>
  <c r="H933" i="37"/>
  <c r="G933" i="37"/>
  <c r="AA932" i="37"/>
  <c r="W932" i="37"/>
  <c r="V932" i="37"/>
  <c r="U932" i="37"/>
  <c r="T932" i="37"/>
  <c r="S932" i="37"/>
  <c r="R932" i="37"/>
  <c r="Q932" i="37"/>
  <c r="P932" i="37"/>
  <c r="O932" i="37"/>
  <c r="N932" i="37"/>
  <c r="M932" i="37"/>
  <c r="L932" i="37"/>
  <c r="K932" i="37"/>
  <c r="J932" i="37"/>
  <c r="I932" i="37"/>
  <c r="H932" i="37"/>
  <c r="G932" i="37"/>
  <c r="AA931" i="37"/>
  <c r="W931" i="37"/>
  <c r="V931" i="37"/>
  <c r="U931" i="37"/>
  <c r="T931" i="37"/>
  <c r="S931" i="37"/>
  <c r="R931" i="37"/>
  <c r="Q931" i="37"/>
  <c r="P931" i="37"/>
  <c r="O931" i="37"/>
  <c r="N931" i="37"/>
  <c r="M931" i="37"/>
  <c r="L931" i="37"/>
  <c r="K931" i="37"/>
  <c r="J931" i="37"/>
  <c r="I931" i="37"/>
  <c r="H931" i="37"/>
  <c r="G931" i="37"/>
  <c r="W930" i="37"/>
  <c r="V930" i="37"/>
  <c r="U930" i="37"/>
  <c r="T930" i="37"/>
  <c r="S930" i="37"/>
  <c r="R930" i="37"/>
  <c r="Q930" i="37"/>
  <c r="P930" i="37"/>
  <c r="O930" i="37"/>
  <c r="N930" i="37"/>
  <c r="M930" i="37"/>
  <c r="L930" i="37"/>
  <c r="K930" i="37"/>
  <c r="J930" i="37"/>
  <c r="I930" i="37"/>
  <c r="H930" i="37"/>
  <c r="G930" i="37"/>
  <c r="W928" i="37"/>
  <c r="V928" i="37"/>
  <c r="U928" i="37"/>
  <c r="T928" i="37"/>
  <c r="S928" i="37"/>
  <c r="R928" i="37"/>
  <c r="Q928" i="37"/>
  <c r="P928" i="37"/>
  <c r="O928" i="37"/>
  <c r="AA927" i="37"/>
  <c r="AA926" i="37"/>
  <c r="N926" i="37"/>
  <c r="M926" i="37"/>
  <c r="L926" i="37"/>
  <c r="K926" i="37"/>
  <c r="J926" i="37"/>
  <c r="I926" i="37"/>
  <c r="H926" i="37"/>
  <c r="G926" i="37"/>
  <c r="AA925" i="37"/>
  <c r="N925" i="37"/>
  <c r="M925" i="37"/>
  <c r="L925" i="37"/>
  <c r="K925" i="37"/>
  <c r="J925" i="37"/>
  <c r="I925" i="37"/>
  <c r="H925" i="37"/>
  <c r="G925" i="37"/>
  <c r="W924" i="37"/>
  <c r="V924" i="37"/>
  <c r="U924" i="37"/>
  <c r="T924" i="37"/>
  <c r="S924" i="37"/>
  <c r="R924" i="37"/>
  <c r="Q924" i="37"/>
  <c r="P924" i="37"/>
  <c r="O924" i="37"/>
  <c r="N924" i="37"/>
  <c r="M924" i="37"/>
  <c r="L924" i="37"/>
  <c r="K924" i="37"/>
  <c r="J924" i="37"/>
  <c r="I924" i="37"/>
  <c r="H924" i="37"/>
  <c r="G924" i="37"/>
  <c r="AA923" i="37"/>
  <c r="W923" i="37"/>
  <c r="V923" i="37"/>
  <c r="U923" i="37"/>
  <c r="T923" i="37"/>
  <c r="S923" i="37"/>
  <c r="R923" i="37"/>
  <c r="Q923" i="37"/>
  <c r="P923" i="37"/>
  <c r="O923" i="37"/>
  <c r="N923" i="37"/>
  <c r="M923" i="37"/>
  <c r="L923" i="37"/>
  <c r="K923" i="37"/>
  <c r="J923" i="37"/>
  <c r="I923" i="37"/>
  <c r="H923" i="37"/>
  <c r="G923" i="37"/>
  <c r="AA922" i="37"/>
  <c r="W922" i="37"/>
  <c r="V922" i="37"/>
  <c r="U922" i="37"/>
  <c r="T922" i="37"/>
  <c r="S922" i="37"/>
  <c r="R922" i="37"/>
  <c r="Q922" i="37"/>
  <c r="P922" i="37"/>
  <c r="O922" i="37"/>
  <c r="N922" i="37"/>
  <c r="M922" i="37"/>
  <c r="L922" i="37"/>
  <c r="K922" i="37"/>
  <c r="J922" i="37"/>
  <c r="I922" i="37"/>
  <c r="H922" i="37"/>
  <c r="G922" i="37"/>
  <c r="AA921" i="37"/>
  <c r="N921" i="37"/>
  <c r="M921" i="37"/>
  <c r="L921" i="37"/>
  <c r="K921" i="37"/>
  <c r="J921" i="37"/>
  <c r="I921" i="37"/>
  <c r="H921" i="37"/>
  <c r="G921" i="37"/>
  <c r="AA920" i="37"/>
  <c r="W920" i="37"/>
  <c r="V920" i="37"/>
  <c r="U920" i="37"/>
  <c r="T920" i="37"/>
  <c r="S920" i="37"/>
  <c r="R920" i="37"/>
  <c r="Q920" i="37"/>
  <c r="P920" i="37"/>
  <c r="O920" i="37"/>
  <c r="N920" i="37"/>
  <c r="M920" i="37"/>
  <c r="L920" i="37"/>
  <c r="K920" i="37"/>
  <c r="J920" i="37"/>
  <c r="I920" i="37"/>
  <c r="H920" i="37"/>
  <c r="G920" i="37"/>
  <c r="AA919" i="37"/>
  <c r="W919" i="37"/>
  <c r="V919" i="37"/>
  <c r="U919" i="37"/>
  <c r="T919" i="37"/>
  <c r="S919" i="37"/>
  <c r="R919" i="37"/>
  <c r="Q919" i="37"/>
  <c r="P919" i="37"/>
  <c r="O919" i="37"/>
  <c r="N919" i="37"/>
  <c r="M919" i="37"/>
  <c r="L919" i="37"/>
  <c r="K919" i="37"/>
  <c r="J919" i="37"/>
  <c r="I919" i="37"/>
  <c r="H919" i="37"/>
  <c r="G919" i="37"/>
  <c r="AA918" i="37"/>
  <c r="W918" i="37"/>
  <c r="V918" i="37"/>
  <c r="U918" i="37"/>
  <c r="T918" i="37"/>
  <c r="S918" i="37"/>
  <c r="R918" i="37"/>
  <c r="Q918" i="37"/>
  <c r="P918" i="37"/>
  <c r="O918" i="37"/>
  <c r="N918" i="37"/>
  <c r="M918" i="37"/>
  <c r="L918" i="37"/>
  <c r="K918" i="37"/>
  <c r="J918" i="37"/>
  <c r="I918" i="37"/>
  <c r="H918" i="37"/>
  <c r="G918" i="37"/>
  <c r="AA917" i="37"/>
  <c r="W917" i="37"/>
  <c r="V917" i="37"/>
  <c r="U917" i="37"/>
  <c r="T917" i="37"/>
  <c r="S917" i="37"/>
  <c r="R917" i="37"/>
  <c r="Q917" i="37"/>
  <c r="P917" i="37"/>
  <c r="O917" i="37"/>
  <c r="N917" i="37"/>
  <c r="M917" i="37"/>
  <c r="L917" i="37"/>
  <c r="K917" i="37"/>
  <c r="J917" i="37"/>
  <c r="I917" i="37"/>
  <c r="H917" i="37"/>
  <c r="G917" i="37"/>
  <c r="W916" i="37"/>
  <c r="V916" i="37"/>
  <c r="U916" i="37"/>
  <c r="T916" i="37"/>
  <c r="S916" i="37"/>
  <c r="R916" i="37"/>
  <c r="Q916" i="37"/>
  <c r="P916" i="37"/>
  <c r="O916" i="37"/>
  <c r="N916" i="37"/>
  <c r="M916" i="37"/>
  <c r="L916" i="37"/>
  <c r="K916" i="37"/>
  <c r="J916" i="37"/>
  <c r="I916" i="37"/>
  <c r="H916" i="37"/>
  <c r="G916" i="37"/>
  <c r="W915" i="37"/>
  <c r="V915" i="37"/>
  <c r="U915" i="37"/>
  <c r="T915" i="37"/>
  <c r="S915" i="37"/>
  <c r="R915" i="37"/>
  <c r="Q915" i="37"/>
  <c r="P915" i="37"/>
  <c r="O915" i="37"/>
  <c r="N915" i="37"/>
  <c r="M915" i="37"/>
  <c r="L915" i="37"/>
  <c r="K915" i="37"/>
  <c r="J915" i="37"/>
  <c r="I915" i="37"/>
  <c r="H915" i="37"/>
  <c r="G915" i="37"/>
  <c r="W914" i="37"/>
  <c r="V914" i="37"/>
  <c r="U914" i="37"/>
  <c r="T914" i="37"/>
  <c r="S914" i="37"/>
  <c r="R914" i="37"/>
  <c r="Q914" i="37"/>
  <c r="P914" i="37"/>
  <c r="O914" i="37"/>
  <c r="N914" i="37"/>
  <c r="M914" i="37"/>
  <c r="L914" i="37"/>
  <c r="K914" i="37"/>
  <c r="J914" i="37"/>
  <c r="I914" i="37"/>
  <c r="H914" i="37"/>
  <c r="G914" i="37"/>
  <c r="W913" i="37"/>
  <c r="V913" i="37"/>
  <c r="U913" i="37"/>
  <c r="T913" i="37"/>
  <c r="S913" i="37"/>
  <c r="R913" i="37"/>
  <c r="Q913" i="37"/>
  <c r="P913" i="37"/>
  <c r="O913" i="37"/>
  <c r="N913" i="37"/>
  <c r="M913" i="37"/>
  <c r="L913" i="37"/>
  <c r="K913" i="37"/>
  <c r="J913" i="37"/>
  <c r="I913" i="37"/>
  <c r="H913" i="37"/>
  <c r="G913" i="37"/>
  <c r="AA912" i="37"/>
  <c r="W912" i="37"/>
  <c r="V912" i="37"/>
  <c r="U912" i="37"/>
  <c r="T912" i="37"/>
  <c r="S912" i="37"/>
  <c r="R912" i="37"/>
  <c r="Q912" i="37"/>
  <c r="P912" i="37"/>
  <c r="O912" i="37"/>
  <c r="N912" i="37"/>
  <c r="M912" i="37"/>
  <c r="L912" i="37"/>
  <c r="K912" i="37"/>
  <c r="J912" i="37"/>
  <c r="I912" i="37"/>
  <c r="H912" i="37"/>
  <c r="G912" i="37"/>
  <c r="AA911" i="37"/>
  <c r="N911" i="37"/>
  <c r="M911" i="37"/>
  <c r="L911" i="37"/>
  <c r="K911" i="37"/>
  <c r="J911" i="37"/>
  <c r="I911" i="37"/>
  <c r="H911" i="37"/>
  <c r="G911" i="37"/>
  <c r="AA910" i="37"/>
  <c r="W910" i="37"/>
  <c r="V910" i="37"/>
  <c r="U910" i="37"/>
  <c r="T910" i="37"/>
  <c r="S910" i="37"/>
  <c r="R910" i="37"/>
  <c r="Q910" i="37"/>
  <c r="P910" i="37"/>
  <c r="O910" i="37"/>
  <c r="N910" i="37"/>
  <c r="M910" i="37"/>
  <c r="L910" i="37"/>
  <c r="K910" i="37"/>
  <c r="J910" i="37"/>
  <c r="I910" i="37"/>
  <c r="H910" i="37"/>
  <c r="G910" i="37"/>
  <c r="AA909" i="37"/>
  <c r="W909" i="37"/>
  <c r="V909" i="37"/>
  <c r="U909" i="37"/>
  <c r="T909" i="37"/>
  <c r="S909" i="37"/>
  <c r="R909" i="37"/>
  <c r="Q909" i="37"/>
  <c r="P909" i="37"/>
  <c r="O909" i="37"/>
  <c r="N909" i="37"/>
  <c r="M909" i="37"/>
  <c r="L909" i="37"/>
  <c r="K909" i="37"/>
  <c r="J909" i="37"/>
  <c r="I909" i="37"/>
  <c r="H909" i="37"/>
  <c r="G909" i="37"/>
  <c r="AA908" i="37"/>
  <c r="W908" i="37"/>
  <c r="V908" i="37"/>
  <c r="U908" i="37"/>
  <c r="T908" i="37"/>
  <c r="S908" i="37"/>
  <c r="R908" i="37"/>
  <c r="Q908" i="37"/>
  <c r="P908" i="37"/>
  <c r="O908" i="37"/>
  <c r="N908" i="37"/>
  <c r="M908" i="37"/>
  <c r="L908" i="37"/>
  <c r="K908" i="37"/>
  <c r="J908" i="37"/>
  <c r="I908" i="37"/>
  <c r="H908" i="37"/>
  <c r="G908" i="37"/>
  <c r="AA907" i="37"/>
  <c r="W907" i="37"/>
  <c r="V907" i="37"/>
  <c r="U907" i="37"/>
  <c r="T907" i="37"/>
  <c r="S907" i="37"/>
  <c r="R907" i="37"/>
  <c r="Q907" i="37"/>
  <c r="P907" i="37"/>
  <c r="O907" i="37"/>
  <c r="N907" i="37"/>
  <c r="M907" i="37"/>
  <c r="L907" i="37"/>
  <c r="K907" i="37"/>
  <c r="J907" i="37"/>
  <c r="I907" i="37"/>
  <c r="H907" i="37"/>
  <c r="G907" i="37"/>
  <c r="AA906" i="37"/>
  <c r="W906" i="37"/>
  <c r="V906" i="37"/>
  <c r="U906" i="37"/>
  <c r="T906" i="37"/>
  <c r="S906" i="37"/>
  <c r="R906" i="37"/>
  <c r="Q906" i="37"/>
  <c r="P906" i="37"/>
  <c r="O906" i="37"/>
  <c r="N906" i="37"/>
  <c r="M906" i="37"/>
  <c r="L906" i="37"/>
  <c r="K906" i="37"/>
  <c r="J906" i="37"/>
  <c r="I906" i="37"/>
  <c r="H906" i="37"/>
  <c r="G906" i="37"/>
  <c r="AA905" i="37"/>
  <c r="Z905" i="37"/>
  <c r="W905" i="37"/>
  <c r="V905" i="37"/>
  <c r="U905" i="37"/>
  <c r="T905" i="37"/>
  <c r="S905" i="37"/>
  <c r="R905" i="37"/>
  <c r="Q905" i="37"/>
  <c r="P905" i="37"/>
  <c r="O905" i="37"/>
  <c r="N905" i="37"/>
  <c r="M905" i="37"/>
  <c r="L905" i="37"/>
  <c r="K905" i="37"/>
  <c r="J905" i="37"/>
  <c r="I905" i="37"/>
  <c r="H905" i="37"/>
  <c r="G905" i="37"/>
  <c r="AA904" i="37"/>
  <c r="W904" i="37"/>
  <c r="V904" i="37"/>
  <c r="U904" i="37"/>
  <c r="T904" i="37"/>
  <c r="S904" i="37"/>
  <c r="R904" i="37"/>
  <c r="Q904" i="37"/>
  <c r="P904" i="37"/>
  <c r="O904" i="37"/>
  <c r="N904" i="37"/>
  <c r="M904" i="37"/>
  <c r="L904" i="37"/>
  <c r="K904" i="37"/>
  <c r="J904" i="37"/>
  <c r="I904" i="37"/>
  <c r="H904" i="37"/>
  <c r="G904" i="37"/>
  <c r="AA903" i="37"/>
  <c r="W903" i="37"/>
  <c r="V903" i="37"/>
  <c r="U903" i="37"/>
  <c r="T903" i="37"/>
  <c r="S903" i="37"/>
  <c r="R903" i="37"/>
  <c r="Q903" i="37"/>
  <c r="P903" i="37"/>
  <c r="O903" i="37"/>
  <c r="N903" i="37"/>
  <c r="M903" i="37"/>
  <c r="L903" i="37"/>
  <c r="K903" i="37"/>
  <c r="J903" i="37"/>
  <c r="I903" i="37"/>
  <c r="H903" i="37"/>
  <c r="G903" i="37"/>
  <c r="AA902" i="37"/>
  <c r="N902" i="37"/>
  <c r="M902" i="37"/>
  <c r="L902" i="37"/>
  <c r="K902" i="37"/>
  <c r="J902" i="37"/>
  <c r="I902" i="37"/>
  <c r="H902" i="37"/>
  <c r="G902" i="37"/>
  <c r="F902" i="37"/>
  <c r="E902" i="37"/>
  <c r="D902" i="37"/>
  <c r="C902" i="37"/>
  <c r="AA901" i="37"/>
  <c r="W901" i="37"/>
  <c r="V901" i="37"/>
  <c r="U901" i="37"/>
  <c r="T901" i="37"/>
  <c r="S901" i="37"/>
  <c r="R901" i="37"/>
  <c r="Q901" i="37"/>
  <c r="P901" i="37"/>
  <c r="O901" i="37"/>
  <c r="N901" i="37"/>
  <c r="M901" i="37"/>
  <c r="L901" i="37"/>
  <c r="K901" i="37"/>
  <c r="J901" i="37"/>
  <c r="I901" i="37"/>
  <c r="H901" i="37"/>
  <c r="G901" i="37"/>
  <c r="AA900" i="37"/>
  <c r="W900" i="37"/>
  <c r="V900" i="37"/>
  <c r="U900" i="37"/>
  <c r="T900" i="37"/>
  <c r="S900" i="37"/>
  <c r="R900" i="37"/>
  <c r="Q900" i="37"/>
  <c r="P900" i="37"/>
  <c r="O900" i="37"/>
  <c r="N900" i="37"/>
  <c r="M900" i="37"/>
  <c r="L900" i="37"/>
  <c r="K900" i="37"/>
  <c r="J900" i="37"/>
  <c r="I900" i="37"/>
  <c r="H900" i="37"/>
  <c r="G900" i="37"/>
  <c r="AA899" i="37"/>
  <c r="W899" i="37"/>
  <c r="V899" i="37"/>
  <c r="U899" i="37"/>
  <c r="T899" i="37"/>
  <c r="S899" i="37"/>
  <c r="R899" i="37"/>
  <c r="Q899" i="37"/>
  <c r="P899" i="37"/>
  <c r="O899" i="37"/>
  <c r="N899" i="37"/>
  <c r="M899" i="37"/>
  <c r="L899" i="37"/>
  <c r="K899" i="37"/>
  <c r="J899" i="37"/>
  <c r="I899" i="37"/>
  <c r="H899" i="37"/>
  <c r="G899" i="37"/>
  <c r="AA898" i="37"/>
  <c r="W898" i="37"/>
  <c r="V898" i="37"/>
  <c r="U898" i="37"/>
  <c r="T898" i="37"/>
  <c r="S898" i="37"/>
  <c r="R898" i="37"/>
  <c r="Q898" i="37"/>
  <c r="P898" i="37"/>
  <c r="O898" i="37"/>
  <c r="N898" i="37"/>
  <c r="M898" i="37"/>
  <c r="L898" i="37"/>
  <c r="K898" i="37"/>
  <c r="J898" i="37"/>
  <c r="I898" i="37"/>
  <c r="H898" i="37"/>
  <c r="G898" i="37"/>
  <c r="AA897" i="37"/>
  <c r="W897" i="37"/>
  <c r="V897" i="37"/>
  <c r="U897" i="37"/>
  <c r="T897" i="37"/>
  <c r="S897" i="37"/>
  <c r="R897" i="37"/>
  <c r="Q897" i="37"/>
  <c r="P897" i="37"/>
  <c r="O897" i="37"/>
  <c r="N897" i="37"/>
  <c r="M897" i="37"/>
  <c r="L897" i="37"/>
  <c r="K897" i="37"/>
  <c r="J897" i="37"/>
  <c r="I897" i="37"/>
  <c r="H897" i="37"/>
  <c r="G897" i="37"/>
  <c r="AA896" i="37"/>
  <c r="W896" i="37"/>
  <c r="V896" i="37"/>
  <c r="U896" i="37"/>
  <c r="T896" i="37"/>
  <c r="S896" i="37"/>
  <c r="R896" i="37"/>
  <c r="Q896" i="37"/>
  <c r="P896" i="37"/>
  <c r="O896" i="37"/>
  <c r="N896" i="37"/>
  <c r="M896" i="37"/>
  <c r="L896" i="37"/>
  <c r="K896" i="37"/>
  <c r="J896" i="37"/>
  <c r="I896" i="37"/>
  <c r="H896" i="37"/>
  <c r="G896" i="37"/>
  <c r="AA895" i="37"/>
  <c r="W895" i="37"/>
  <c r="V895" i="37"/>
  <c r="U895" i="37"/>
  <c r="T895" i="37"/>
  <c r="S895" i="37"/>
  <c r="R895" i="37"/>
  <c r="Q895" i="37"/>
  <c r="P895" i="37"/>
  <c r="O895" i="37"/>
  <c r="N895" i="37"/>
  <c r="M895" i="37"/>
  <c r="L895" i="37"/>
  <c r="K895" i="37"/>
  <c r="J895" i="37"/>
  <c r="I895" i="37"/>
  <c r="H895" i="37"/>
  <c r="G895" i="37"/>
  <c r="AA894" i="37"/>
  <c r="W894" i="37"/>
  <c r="V894" i="37"/>
  <c r="U894" i="37"/>
  <c r="T894" i="37"/>
  <c r="S894" i="37"/>
  <c r="R894" i="37"/>
  <c r="Q894" i="37"/>
  <c r="P894" i="37"/>
  <c r="O894" i="37"/>
  <c r="N894" i="37"/>
  <c r="M894" i="37"/>
  <c r="L894" i="37"/>
  <c r="K894" i="37"/>
  <c r="J894" i="37"/>
  <c r="I894" i="37"/>
  <c r="H894" i="37"/>
  <c r="G894" i="37"/>
  <c r="W893" i="37"/>
  <c r="V893" i="37"/>
  <c r="U893" i="37"/>
  <c r="T893" i="37"/>
  <c r="S893" i="37"/>
  <c r="R893" i="37"/>
  <c r="Q893" i="37"/>
  <c r="P893" i="37"/>
  <c r="O893" i="37"/>
  <c r="N893" i="37"/>
  <c r="M893" i="37"/>
  <c r="L893" i="37"/>
  <c r="K893" i="37"/>
  <c r="J893" i="37"/>
  <c r="I893" i="37"/>
  <c r="H893" i="37"/>
  <c r="G893" i="37"/>
  <c r="AA892" i="37"/>
  <c r="Z892" i="37"/>
  <c r="W892" i="37"/>
  <c r="V892" i="37"/>
  <c r="U892" i="37"/>
  <c r="T892" i="37"/>
  <c r="S892" i="37"/>
  <c r="R892" i="37"/>
  <c r="Q892" i="37"/>
  <c r="P892" i="37"/>
  <c r="O892" i="37"/>
  <c r="N892" i="37"/>
  <c r="M892" i="37"/>
  <c r="L892" i="37"/>
  <c r="K892" i="37"/>
  <c r="J892" i="37"/>
  <c r="I892" i="37"/>
  <c r="H892" i="37"/>
  <c r="G892" i="37"/>
  <c r="AA891" i="37"/>
  <c r="Z891" i="37"/>
  <c r="W891" i="37"/>
  <c r="V891" i="37"/>
  <c r="U891" i="37"/>
  <c r="T891" i="37"/>
  <c r="S891" i="37"/>
  <c r="R891" i="37"/>
  <c r="Q891" i="37"/>
  <c r="P891" i="37"/>
  <c r="O891" i="37"/>
  <c r="N891" i="37"/>
  <c r="M891" i="37"/>
  <c r="L891" i="37"/>
  <c r="K891" i="37"/>
  <c r="J891" i="37"/>
  <c r="I891" i="37"/>
  <c r="H891" i="37"/>
  <c r="G891" i="37"/>
  <c r="AA890" i="37"/>
  <c r="N890" i="37"/>
  <c r="M890" i="37"/>
  <c r="L890" i="37"/>
  <c r="K890" i="37"/>
  <c r="J890" i="37"/>
  <c r="I890" i="37"/>
  <c r="H890" i="37"/>
  <c r="G890" i="37"/>
  <c r="AA889" i="37"/>
  <c r="W889" i="37"/>
  <c r="V889" i="37"/>
  <c r="U889" i="37"/>
  <c r="T889" i="37"/>
  <c r="S889" i="37"/>
  <c r="R889" i="37"/>
  <c r="Q889" i="37"/>
  <c r="P889" i="37"/>
  <c r="O889" i="37"/>
  <c r="N889" i="37"/>
  <c r="M889" i="37"/>
  <c r="L889" i="37"/>
  <c r="K889" i="37"/>
  <c r="J889" i="37"/>
  <c r="I889" i="37"/>
  <c r="H889" i="37"/>
  <c r="G889" i="37"/>
  <c r="AA888" i="37"/>
  <c r="W888" i="37"/>
  <c r="V888" i="37"/>
  <c r="U888" i="37"/>
  <c r="T888" i="37"/>
  <c r="S888" i="37"/>
  <c r="R888" i="37"/>
  <c r="Q888" i="37"/>
  <c r="P888" i="37"/>
  <c r="O888" i="37"/>
  <c r="N888" i="37"/>
  <c r="M888" i="37"/>
  <c r="L888" i="37"/>
  <c r="K888" i="37"/>
  <c r="J888" i="37"/>
  <c r="I888" i="37"/>
  <c r="H888" i="37"/>
  <c r="G888" i="37"/>
  <c r="AA887" i="37"/>
  <c r="W887" i="37"/>
  <c r="V887" i="37"/>
  <c r="U887" i="37"/>
  <c r="T887" i="37"/>
  <c r="S887" i="37"/>
  <c r="R887" i="37"/>
  <c r="Q887" i="37"/>
  <c r="P887" i="37"/>
  <c r="O887" i="37"/>
  <c r="N887" i="37"/>
  <c r="M887" i="37"/>
  <c r="L887" i="37"/>
  <c r="K887" i="37"/>
  <c r="J887" i="37"/>
  <c r="I887" i="37"/>
  <c r="H887" i="37"/>
  <c r="G887" i="37"/>
  <c r="AA886" i="37"/>
  <c r="W886" i="37"/>
  <c r="V886" i="37"/>
  <c r="U886" i="37"/>
  <c r="T886" i="37"/>
  <c r="S886" i="37"/>
  <c r="R886" i="37"/>
  <c r="Q886" i="37"/>
  <c r="P886" i="37"/>
  <c r="O886" i="37"/>
  <c r="N886" i="37"/>
  <c r="M886" i="37"/>
  <c r="L886" i="37"/>
  <c r="K886" i="37"/>
  <c r="J886" i="37"/>
  <c r="I886" i="37"/>
  <c r="H886" i="37"/>
  <c r="G886" i="37"/>
  <c r="F886" i="37"/>
  <c r="E886" i="37"/>
  <c r="D886" i="37"/>
  <c r="C886" i="37"/>
  <c r="AA885" i="37"/>
  <c r="Z885" i="37"/>
  <c r="W885" i="37"/>
  <c r="V885" i="37"/>
  <c r="U885" i="37"/>
  <c r="T885" i="37"/>
  <c r="S885" i="37"/>
  <c r="R885" i="37"/>
  <c r="Q885" i="37"/>
  <c r="P885" i="37"/>
  <c r="O885" i="37"/>
  <c r="N885" i="37"/>
  <c r="M885" i="37"/>
  <c r="L885" i="37"/>
  <c r="K885" i="37"/>
  <c r="J885" i="37"/>
  <c r="I885" i="37"/>
  <c r="H885" i="37"/>
  <c r="G885" i="37"/>
  <c r="AA884" i="37"/>
  <c r="Z884" i="37"/>
  <c r="W884" i="37"/>
  <c r="V884" i="37"/>
  <c r="U884" i="37"/>
  <c r="T884" i="37"/>
  <c r="S884" i="37"/>
  <c r="R884" i="37"/>
  <c r="Q884" i="37"/>
  <c r="P884" i="37"/>
  <c r="O884" i="37"/>
  <c r="N884" i="37"/>
  <c r="M884" i="37"/>
  <c r="L884" i="37"/>
  <c r="K884" i="37"/>
  <c r="J884" i="37"/>
  <c r="I884" i="37"/>
  <c r="H884" i="37"/>
  <c r="G884" i="37"/>
  <c r="AA883" i="37"/>
  <c r="W883" i="37"/>
  <c r="V883" i="37"/>
  <c r="U883" i="37"/>
  <c r="T883" i="37"/>
  <c r="S883" i="37"/>
  <c r="R883" i="37"/>
  <c r="Q883" i="37"/>
  <c r="P883" i="37"/>
  <c r="O883" i="37"/>
  <c r="N883" i="37"/>
  <c r="M883" i="37"/>
  <c r="L883" i="37"/>
  <c r="K883" i="37"/>
  <c r="J883" i="37"/>
  <c r="I883" i="37"/>
  <c r="H883" i="37"/>
  <c r="G883" i="37"/>
  <c r="AA882" i="37"/>
  <c r="W882" i="37"/>
  <c r="V882" i="37"/>
  <c r="U882" i="37"/>
  <c r="T882" i="37"/>
  <c r="S882" i="37"/>
  <c r="R882" i="37"/>
  <c r="Q882" i="37"/>
  <c r="P882" i="37"/>
  <c r="O882" i="37"/>
  <c r="N882" i="37"/>
  <c r="M882" i="37"/>
  <c r="L882" i="37"/>
  <c r="K882" i="37"/>
  <c r="J882" i="37"/>
  <c r="I882" i="37"/>
  <c r="H882" i="37"/>
  <c r="G882" i="37"/>
  <c r="AA881" i="37"/>
  <c r="W881" i="37"/>
  <c r="V881" i="37"/>
  <c r="U881" i="37"/>
  <c r="T881" i="37"/>
  <c r="S881" i="37"/>
  <c r="R881" i="37"/>
  <c r="Q881" i="37"/>
  <c r="P881" i="37"/>
  <c r="O881" i="37"/>
  <c r="N881" i="37"/>
  <c r="M881" i="37"/>
  <c r="L881" i="37"/>
  <c r="K881" i="37"/>
  <c r="J881" i="37"/>
  <c r="I881" i="37"/>
  <c r="H881" i="37"/>
  <c r="G881" i="37"/>
  <c r="AA880" i="37"/>
  <c r="W880" i="37"/>
  <c r="V880" i="37"/>
  <c r="U880" i="37"/>
  <c r="T880" i="37"/>
  <c r="S880" i="37"/>
  <c r="R880" i="37"/>
  <c r="Q880" i="37"/>
  <c r="P880" i="37"/>
  <c r="O880" i="37"/>
  <c r="N880" i="37"/>
  <c r="M880" i="37"/>
  <c r="L880" i="37"/>
  <c r="K880" i="37"/>
  <c r="J880" i="37"/>
  <c r="I880" i="37"/>
  <c r="H880" i="37"/>
  <c r="G880" i="37"/>
  <c r="Z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Z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AA877" i="37"/>
  <c r="Z877" i="37"/>
  <c r="W877" i="37"/>
  <c r="V877" i="37"/>
  <c r="U877" i="37"/>
  <c r="T877" i="37"/>
  <c r="S877" i="37"/>
  <c r="R877" i="37"/>
  <c r="Q877" i="37"/>
  <c r="P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H876" i="37"/>
  <c r="Z875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AA873" i="37"/>
  <c r="N873" i="37"/>
  <c r="M873" i="37"/>
  <c r="L873" i="37"/>
  <c r="K873" i="37"/>
  <c r="J873" i="37"/>
  <c r="I873" i="37"/>
  <c r="H873" i="37"/>
  <c r="G873" i="37"/>
  <c r="W872" i="37"/>
  <c r="V872" i="37"/>
  <c r="U872" i="37"/>
  <c r="T872" i="37"/>
  <c r="S872" i="37"/>
  <c r="R872" i="37"/>
  <c r="Q872" i="37"/>
  <c r="P872" i="37"/>
  <c r="O872" i="37"/>
  <c r="N872" i="37"/>
  <c r="M872" i="37"/>
  <c r="L872" i="37"/>
  <c r="K872" i="37"/>
  <c r="J872" i="37"/>
  <c r="I872" i="37"/>
  <c r="H872" i="37"/>
  <c r="G872" i="37"/>
  <c r="AA871" i="37"/>
  <c r="W871" i="37"/>
  <c r="V871" i="37"/>
  <c r="U871" i="37"/>
  <c r="T871" i="37"/>
  <c r="S871" i="37"/>
  <c r="R871" i="37"/>
  <c r="Q871" i="37"/>
  <c r="P871" i="37"/>
  <c r="O871" i="37"/>
  <c r="N871" i="37"/>
  <c r="M871" i="37"/>
  <c r="L871" i="37"/>
  <c r="K871" i="37"/>
  <c r="J871" i="37"/>
  <c r="I871" i="37"/>
  <c r="H871" i="37"/>
  <c r="G871" i="37"/>
  <c r="AA870" i="37"/>
  <c r="W870" i="37"/>
  <c r="V870" i="37"/>
  <c r="U870" i="37"/>
  <c r="T870" i="37"/>
  <c r="S870" i="37"/>
  <c r="R870" i="37"/>
  <c r="Q870" i="37"/>
  <c r="P870" i="37"/>
  <c r="O870" i="37"/>
  <c r="N870" i="37"/>
  <c r="M870" i="37"/>
  <c r="L870" i="37"/>
  <c r="K870" i="37"/>
  <c r="J870" i="37"/>
  <c r="I870" i="37"/>
  <c r="H870" i="37"/>
  <c r="G870" i="37"/>
  <c r="W868" i="37"/>
  <c r="V868" i="37"/>
  <c r="U868" i="37"/>
  <c r="T868" i="37"/>
  <c r="S868" i="37"/>
  <c r="R868" i="37"/>
  <c r="Q868" i="37"/>
  <c r="P868" i="37"/>
  <c r="O868" i="37"/>
  <c r="AA867" i="37"/>
  <c r="W867" i="37"/>
  <c r="V867" i="37"/>
  <c r="U867" i="37"/>
  <c r="T867" i="37"/>
  <c r="S867" i="37"/>
  <c r="R867" i="37"/>
  <c r="Q867" i="37"/>
  <c r="P867" i="37"/>
  <c r="O867" i="37"/>
  <c r="AA866" i="37"/>
  <c r="N866" i="37"/>
  <c r="M866" i="37"/>
  <c r="L866" i="37"/>
  <c r="K866" i="37"/>
  <c r="J866" i="37"/>
  <c r="I866" i="37"/>
  <c r="H866" i="37"/>
  <c r="G866" i="37"/>
  <c r="AA865" i="37"/>
  <c r="N865" i="37"/>
  <c r="M865" i="37"/>
  <c r="L865" i="37"/>
  <c r="K865" i="37"/>
  <c r="J865" i="37"/>
  <c r="I865" i="37"/>
  <c r="H865" i="37"/>
  <c r="G865" i="37"/>
  <c r="W864" i="37"/>
  <c r="V864" i="37"/>
  <c r="U864" i="37"/>
  <c r="T864" i="37"/>
  <c r="S864" i="37"/>
  <c r="R864" i="37"/>
  <c r="Q864" i="37"/>
  <c r="P864" i="37"/>
  <c r="O864" i="37"/>
  <c r="N864" i="37"/>
  <c r="M864" i="37"/>
  <c r="L864" i="37"/>
  <c r="K864" i="37"/>
  <c r="J864" i="37"/>
  <c r="I864" i="37"/>
  <c r="H864" i="37"/>
  <c r="G864" i="37"/>
  <c r="W863" i="37"/>
  <c r="V863" i="37"/>
  <c r="U863" i="37"/>
  <c r="T863" i="37"/>
  <c r="S863" i="37"/>
  <c r="R863" i="37"/>
  <c r="Q863" i="37"/>
  <c r="P863" i="37"/>
  <c r="O863" i="37"/>
  <c r="N863" i="37"/>
  <c r="M863" i="37"/>
  <c r="L863" i="37"/>
  <c r="K863" i="37"/>
  <c r="J863" i="37"/>
  <c r="I863" i="37"/>
  <c r="H863" i="37"/>
  <c r="G863" i="37"/>
  <c r="AA862" i="37"/>
  <c r="W862" i="37"/>
  <c r="V862" i="37"/>
  <c r="U862" i="37"/>
  <c r="T862" i="37"/>
  <c r="S862" i="37"/>
  <c r="R862" i="37"/>
  <c r="Q862" i="37"/>
  <c r="P862" i="37"/>
  <c r="O862" i="37"/>
  <c r="N862" i="37"/>
  <c r="M862" i="37"/>
  <c r="L862" i="37"/>
  <c r="K862" i="37"/>
  <c r="J862" i="37"/>
  <c r="I862" i="37"/>
  <c r="H862" i="37"/>
  <c r="G862" i="37"/>
  <c r="AA861" i="37"/>
  <c r="N861" i="37"/>
  <c r="M861" i="37"/>
  <c r="L861" i="37"/>
  <c r="K861" i="37"/>
  <c r="J861" i="37"/>
  <c r="I861" i="37"/>
  <c r="H861" i="37"/>
  <c r="G861" i="37"/>
  <c r="AA860" i="37"/>
  <c r="N860" i="37"/>
  <c r="M860" i="37"/>
  <c r="L860" i="37"/>
  <c r="K860" i="37"/>
  <c r="J860" i="37"/>
  <c r="I860" i="37"/>
  <c r="H860" i="37"/>
  <c r="G860" i="37"/>
  <c r="AA859" i="37"/>
  <c r="W859" i="37"/>
  <c r="V859" i="37"/>
  <c r="U859" i="37"/>
  <c r="T859" i="37"/>
  <c r="S859" i="37"/>
  <c r="R859" i="37"/>
  <c r="Q859" i="37"/>
  <c r="P859" i="37"/>
  <c r="O859" i="37"/>
  <c r="N859" i="37"/>
  <c r="M859" i="37"/>
  <c r="L859" i="37"/>
  <c r="K859" i="37"/>
  <c r="J859" i="37"/>
  <c r="I859" i="37"/>
  <c r="H859" i="37"/>
  <c r="G859" i="37"/>
  <c r="AA858" i="37"/>
  <c r="W858" i="37"/>
  <c r="V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G858" i="37"/>
  <c r="AA857" i="37"/>
  <c r="W857" i="37"/>
  <c r="V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G857" i="37"/>
  <c r="W856" i="37"/>
  <c r="V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G856" i="37"/>
  <c r="W855" i="37"/>
  <c r="V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W854" i="37"/>
  <c r="V854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G854" i="37"/>
  <c r="W853" i="37"/>
  <c r="V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G853" i="37"/>
  <c r="AA852" i="37"/>
  <c r="W852" i="37"/>
  <c r="V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G852" i="37"/>
  <c r="AA851" i="37"/>
  <c r="N851" i="37"/>
  <c r="M851" i="37"/>
  <c r="L851" i="37"/>
  <c r="K851" i="37"/>
  <c r="J851" i="37"/>
  <c r="I851" i="37"/>
  <c r="H851" i="37"/>
  <c r="G851" i="37"/>
  <c r="AA850" i="37"/>
  <c r="W850" i="37"/>
  <c r="V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G850" i="37"/>
  <c r="AA849" i="37"/>
  <c r="W849" i="37"/>
  <c r="V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G849" i="37"/>
  <c r="AA848" i="37"/>
  <c r="W848" i="37"/>
  <c r="V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G848" i="37"/>
  <c r="AA847" i="37"/>
  <c r="W847" i="37"/>
  <c r="V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G847" i="37"/>
  <c r="AA846" i="37"/>
  <c r="W846" i="37"/>
  <c r="V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G846" i="37"/>
  <c r="AA845" i="37"/>
  <c r="Z845" i="37"/>
  <c r="W845" i="37"/>
  <c r="V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G845" i="37"/>
  <c r="AA844" i="37"/>
  <c r="W844" i="37"/>
  <c r="V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G844" i="37"/>
  <c r="AA843" i="37"/>
  <c r="W843" i="37"/>
  <c r="V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H843" i="37"/>
  <c r="G843" i="37"/>
  <c r="AA842" i="37"/>
  <c r="N842" i="37"/>
  <c r="M842" i="37"/>
  <c r="L842" i="37"/>
  <c r="K842" i="37"/>
  <c r="J842" i="37"/>
  <c r="I842" i="37"/>
  <c r="H842" i="37"/>
  <c r="G842" i="37"/>
  <c r="F842" i="37"/>
  <c r="E842" i="37"/>
  <c r="D842" i="37"/>
  <c r="C842" i="37"/>
  <c r="AA841" i="37"/>
  <c r="W841" i="37"/>
  <c r="V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G841" i="37"/>
  <c r="AA840" i="37"/>
  <c r="W840" i="37"/>
  <c r="V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H840" i="37"/>
  <c r="G840" i="37"/>
  <c r="AA839" i="37"/>
  <c r="W839" i="37"/>
  <c r="V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G839" i="37"/>
  <c r="AA838" i="37"/>
  <c r="W838" i="37"/>
  <c r="V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G838" i="37"/>
  <c r="F838" i="37"/>
  <c r="AA837" i="37"/>
  <c r="W837" i="37"/>
  <c r="V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G837" i="37"/>
  <c r="AA836" i="37"/>
  <c r="W836" i="37"/>
  <c r="V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G836" i="37"/>
  <c r="AA835" i="37"/>
  <c r="W835" i="37"/>
  <c r="V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G835" i="37"/>
  <c r="AA834" i="37"/>
  <c r="W834" i="37"/>
  <c r="V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G834" i="37"/>
  <c r="W833" i="37"/>
  <c r="V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G833" i="37"/>
  <c r="AA832" i="37"/>
  <c r="Z832" i="37"/>
  <c r="W832" i="37"/>
  <c r="V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G832" i="37"/>
  <c r="AA831" i="37"/>
  <c r="Z831" i="37"/>
  <c r="W831" i="37"/>
  <c r="V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G831" i="37"/>
  <c r="AA830" i="37"/>
  <c r="N830" i="37"/>
  <c r="M830" i="37"/>
  <c r="L830" i="37"/>
  <c r="K830" i="37"/>
  <c r="J830" i="37"/>
  <c r="I830" i="37"/>
  <c r="H830" i="37"/>
  <c r="G830" i="37"/>
  <c r="AA829" i="37"/>
  <c r="W829" i="37"/>
  <c r="V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G829" i="37"/>
  <c r="AA828" i="37"/>
  <c r="W828" i="37"/>
  <c r="V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G828" i="37"/>
  <c r="AA827" i="37"/>
  <c r="W827" i="37"/>
  <c r="V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G827" i="37"/>
  <c r="AA826" i="37"/>
  <c r="W826" i="37"/>
  <c r="V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G826" i="37"/>
  <c r="F826" i="37"/>
  <c r="E826" i="37"/>
  <c r="D826" i="37"/>
  <c r="C826" i="37"/>
  <c r="AA825" i="37"/>
  <c r="Z825" i="37"/>
  <c r="W825" i="37"/>
  <c r="V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G825" i="37"/>
  <c r="AA824" i="37"/>
  <c r="Z824" i="37"/>
  <c r="W824" i="37"/>
  <c r="V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AA823" i="37"/>
  <c r="W823" i="37"/>
  <c r="V823" i="37"/>
  <c r="U823" i="37"/>
  <c r="T823" i="37"/>
  <c r="S823" i="37"/>
  <c r="R823" i="37"/>
  <c r="Q823" i="37"/>
  <c r="P823" i="37"/>
  <c r="O823" i="37"/>
  <c r="N823" i="37"/>
  <c r="M823" i="37"/>
  <c r="L823" i="37"/>
  <c r="K823" i="37"/>
  <c r="J823" i="37"/>
  <c r="I823" i="37"/>
  <c r="H823" i="37"/>
  <c r="G823" i="37"/>
  <c r="AA822" i="37"/>
  <c r="W822" i="37"/>
  <c r="V822" i="37"/>
  <c r="U822" i="37"/>
  <c r="T822" i="37"/>
  <c r="S822" i="37"/>
  <c r="R822" i="37"/>
  <c r="Q822" i="37"/>
  <c r="P822" i="37"/>
  <c r="O822" i="37"/>
  <c r="N822" i="37"/>
  <c r="M822" i="37"/>
  <c r="L822" i="37"/>
  <c r="K822" i="37"/>
  <c r="J822" i="37"/>
  <c r="I822" i="37"/>
  <c r="H822" i="37"/>
  <c r="G822" i="37"/>
  <c r="AA821" i="37"/>
  <c r="W821" i="37"/>
  <c r="V821" i="37"/>
  <c r="U821" i="37"/>
  <c r="T821" i="37"/>
  <c r="S821" i="37"/>
  <c r="R821" i="37"/>
  <c r="Q821" i="37"/>
  <c r="P821" i="37"/>
  <c r="O821" i="37"/>
  <c r="N821" i="37"/>
  <c r="M821" i="37"/>
  <c r="L821" i="37"/>
  <c r="K821" i="37"/>
  <c r="J821" i="37"/>
  <c r="I821" i="37"/>
  <c r="H821" i="37"/>
  <c r="G821" i="37"/>
  <c r="AA820" i="37"/>
  <c r="W820" i="37"/>
  <c r="V820" i="37"/>
  <c r="U820" i="37"/>
  <c r="T820" i="37"/>
  <c r="S820" i="37"/>
  <c r="R820" i="37"/>
  <c r="Q820" i="37"/>
  <c r="P820" i="37"/>
  <c r="O820" i="37"/>
  <c r="N820" i="37"/>
  <c r="M820" i="37"/>
  <c r="L820" i="37"/>
  <c r="K820" i="37"/>
  <c r="J820" i="37"/>
  <c r="I820" i="37"/>
  <c r="H820" i="37"/>
  <c r="G820" i="37"/>
  <c r="Z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Z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A817" i="37"/>
  <c r="Z817" i="37"/>
  <c r="W817" i="37"/>
  <c r="V817" i="37"/>
  <c r="U817" i="37"/>
  <c r="T817" i="37"/>
  <c r="S817" i="37"/>
  <c r="R817" i="37"/>
  <c r="Q817" i="37"/>
  <c r="P817" i="37"/>
  <c r="O817" i="37"/>
  <c r="N817" i="37"/>
  <c r="M817" i="37"/>
  <c r="L817" i="37"/>
  <c r="K817" i="37"/>
  <c r="J817" i="37"/>
  <c r="I817" i="37"/>
  <c r="H817" i="37"/>
  <c r="G817" i="37"/>
  <c r="F817" i="37"/>
  <c r="E817" i="37"/>
  <c r="D817" i="37"/>
  <c r="C817" i="37"/>
  <c r="Z815" i="37"/>
  <c r="N815" i="37"/>
  <c r="M815" i="37"/>
  <c r="L815" i="37"/>
  <c r="K815" i="37"/>
  <c r="J815" i="37"/>
  <c r="I815" i="37"/>
  <c r="H815" i="37"/>
  <c r="G815" i="37"/>
  <c r="F815" i="37"/>
  <c r="E815" i="37"/>
  <c r="D815" i="37"/>
  <c r="C815" i="37"/>
  <c r="AA813" i="37"/>
  <c r="N813" i="37"/>
  <c r="M813" i="37"/>
  <c r="L813" i="37"/>
  <c r="K813" i="37"/>
  <c r="J813" i="37"/>
  <c r="I813" i="37"/>
  <c r="H813" i="37"/>
  <c r="G813" i="37"/>
  <c r="W812" i="37"/>
  <c r="V812" i="37"/>
  <c r="U812" i="37"/>
  <c r="T812" i="37"/>
  <c r="S812" i="37"/>
  <c r="R812" i="37"/>
  <c r="Q812" i="37"/>
  <c r="P812" i="37"/>
  <c r="O812" i="37"/>
  <c r="N812" i="37"/>
  <c r="M812" i="37"/>
  <c r="L812" i="37"/>
  <c r="K812" i="37"/>
  <c r="J812" i="37"/>
  <c r="I812" i="37"/>
  <c r="H812" i="37"/>
  <c r="G812" i="37"/>
  <c r="AA811" i="37"/>
  <c r="W811" i="37"/>
  <c r="V811" i="37"/>
  <c r="U811" i="37"/>
  <c r="T811" i="37"/>
  <c r="S811" i="37"/>
  <c r="R811" i="37"/>
  <c r="Q811" i="37"/>
  <c r="P811" i="37"/>
  <c r="O811" i="37"/>
  <c r="N811" i="37"/>
  <c r="M811" i="37"/>
  <c r="L811" i="37"/>
  <c r="K811" i="37"/>
  <c r="J811" i="37"/>
  <c r="I811" i="37"/>
  <c r="H811" i="37"/>
  <c r="G811" i="37"/>
  <c r="AA810" i="37"/>
  <c r="Z810" i="37"/>
  <c r="W810" i="37"/>
  <c r="V810" i="37"/>
  <c r="U810" i="37"/>
  <c r="T810" i="37"/>
  <c r="S810" i="37"/>
  <c r="R810" i="37"/>
  <c r="Q810" i="37"/>
  <c r="P810" i="37"/>
  <c r="O810" i="37"/>
  <c r="N810" i="37"/>
  <c r="M810" i="37"/>
  <c r="L810" i="37"/>
  <c r="K810" i="37"/>
  <c r="J810" i="37"/>
  <c r="I810" i="37"/>
  <c r="H810" i="37"/>
  <c r="G810" i="37"/>
  <c r="S809" i="37"/>
  <c r="R809" i="37"/>
  <c r="W808" i="37"/>
  <c r="V808" i="37"/>
  <c r="U808" i="37"/>
  <c r="T808" i="37"/>
  <c r="S808" i="37"/>
  <c r="R808" i="37"/>
  <c r="Q808" i="37"/>
  <c r="P808" i="37"/>
  <c r="O808" i="37"/>
  <c r="AA807" i="37"/>
  <c r="W807" i="37"/>
  <c r="V807" i="37"/>
  <c r="U807" i="37"/>
  <c r="T807" i="37"/>
  <c r="S807" i="37"/>
  <c r="R807" i="37"/>
  <c r="Q807" i="37"/>
  <c r="P807" i="37"/>
  <c r="O807" i="37"/>
  <c r="N807" i="37"/>
  <c r="M807" i="37"/>
  <c r="L807" i="37"/>
  <c r="K807" i="37"/>
  <c r="J807" i="37"/>
  <c r="I807" i="37"/>
  <c r="H807" i="37"/>
  <c r="G807" i="37"/>
  <c r="F807" i="37"/>
  <c r="E807" i="37"/>
  <c r="D807" i="37"/>
  <c r="C807" i="37"/>
  <c r="AA806" i="37"/>
  <c r="N806" i="37"/>
  <c r="M806" i="37"/>
  <c r="L806" i="37"/>
  <c r="K806" i="37"/>
  <c r="J806" i="37"/>
  <c r="I806" i="37"/>
  <c r="H806" i="37"/>
  <c r="G806" i="37"/>
  <c r="AA805" i="37"/>
  <c r="N805" i="37"/>
  <c r="M805" i="37"/>
  <c r="L805" i="37"/>
  <c r="K805" i="37"/>
  <c r="J805" i="37"/>
  <c r="I805" i="37"/>
  <c r="H805" i="37"/>
  <c r="G805" i="37"/>
  <c r="W804" i="37"/>
  <c r="V804" i="37"/>
  <c r="U804" i="37"/>
  <c r="T804" i="37"/>
  <c r="S804" i="37"/>
  <c r="R804" i="37"/>
  <c r="Q804" i="37"/>
  <c r="P804" i="37"/>
  <c r="O804" i="37"/>
  <c r="N804" i="37"/>
  <c r="M804" i="37"/>
  <c r="L804" i="37"/>
  <c r="K804" i="37"/>
  <c r="J804" i="37"/>
  <c r="I804" i="37"/>
  <c r="H804" i="37"/>
  <c r="G804" i="37"/>
  <c r="AA803" i="37"/>
  <c r="Z803" i="37"/>
  <c r="W803" i="37"/>
  <c r="V803" i="37"/>
  <c r="U803" i="37"/>
  <c r="T803" i="37"/>
  <c r="S803" i="37"/>
  <c r="R803" i="37"/>
  <c r="Q803" i="37"/>
  <c r="P803" i="37"/>
  <c r="O803" i="37"/>
  <c r="N803" i="37"/>
  <c r="M803" i="37"/>
  <c r="L803" i="37"/>
  <c r="K803" i="37"/>
  <c r="J803" i="37"/>
  <c r="I803" i="37"/>
  <c r="H803" i="37"/>
  <c r="G803" i="37"/>
  <c r="AA802" i="37"/>
  <c r="W802" i="37"/>
  <c r="V802" i="37"/>
  <c r="U802" i="37"/>
  <c r="T802" i="37"/>
  <c r="S802" i="37"/>
  <c r="R802" i="37"/>
  <c r="Q802" i="37"/>
  <c r="P802" i="37"/>
  <c r="O802" i="37"/>
  <c r="N802" i="37"/>
  <c r="M802" i="37"/>
  <c r="L802" i="37"/>
  <c r="K802" i="37"/>
  <c r="J802" i="37"/>
  <c r="I802" i="37"/>
  <c r="H802" i="37"/>
  <c r="G802" i="37"/>
  <c r="AA801" i="37"/>
  <c r="N801" i="37"/>
  <c r="M801" i="37"/>
  <c r="L801" i="37"/>
  <c r="K801" i="37"/>
  <c r="J801" i="37"/>
  <c r="I801" i="37"/>
  <c r="H801" i="37"/>
  <c r="G801" i="37"/>
  <c r="AA800" i="37"/>
  <c r="Z800" i="37"/>
  <c r="W800" i="37"/>
  <c r="V800" i="37"/>
  <c r="U800" i="37"/>
  <c r="T800" i="37"/>
  <c r="S800" i="37"/>
  <c r="R800" i="37"/>
  <c r="Q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C800" i="37"/>
  <c r="Z799" i="37"/>
  <c r="W799" i="37"/>
  <c r="V799" i="37"/>
  <c r="U799" i="37"/>
  <c r="T799" i="37"/>
  <c r="S799" i="37"/>
  <c r="R799" i="37"/>
  <c r="Q799" i="37"/>
  <c r="P799" i="37"/>
  <c r="O799" i="37"/>
  <c r="N799" i="37"/>
  <c r="M799" i="37"/>
  <c r="L799" i="37"/>
  <c r="K799" i="37"/>
  <c r="J799" i="37"/>
  <c r="I799" i="37"/>
  <c r="H799" i="37"/>
  <c r="G799" i="37"/>
  <c r="AA798" i="37"/>
  <c r="Z798" i="37"/>
  <c r="W798" i="37"/>
  <c r="V798" i="37"/>
  <c r="U798" i="37"/>
  <c r="T798" i="37"/>
  <c r="S798" i="37"/>
  <c r="R798" i="37"/>
  <c r="Q798" i="37"/>
  <c r="P798" i="37"/>
  <c r="O798" i="37"/>
  <c r="N798" i="37"/>
  <c r="M798" i="37"/>
  <c r="L798" i="37"/>
  <c r="K798" i="37"/>
  <c r="J798" i="37"/>
  <c r="I798" i="37"/>
  <c r="H798" i="37"/>
  <c r="G798" i="37"/>
  <c r="AA797" i="37"/>
  <c r="Z797" i="37"/>
  <c r="W797" i="37"/>
  <c r="V797" i="37"/>
  <c r="U797" i="37"/>
  <c r="T797" i="37"/>
  <c r="S797" i="37"/>
  <c r="R797" i="37"/>
  <c r="Q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W795" i="37"/>
  <c r="V795" i="37"/>
  <c r="U795" i="37"/>
  <c r="T795" i="37"/>
  <c r="S795" i="37"/>
  <c r="R795" i="37"/>
  <c r="Q795" i="37"/>
  <c r="P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W794" i="37"/>
  <c r="V794" i="37"/>
  <c r="U794" i="37"/>
  <c r="T794" i="37"/>
  <c r="S794" i="37"/>
  <c r="R794" i="37"/>
  <c r="Q794" i="37"/>
  <c r="P794" i="37"/>
  <c r="O794" i="37"/>
  <c r="N794" i="37"/>
  <c r="M794" i="37"/>
  <c r="L794" i="37"/>
  <c r="K794" i="37"/>
  <c r="J794" i="37"/>
  <c r="I794" i="37"/>
  <c r="H794" i="37"/>
  <c r="G794" i="37"/>
  <c r="F794" i="37"/>
  <c r="E794" i="37"/>
  <c r="D794" i="37"/>
  <c r="C794" i="37"/>
  <c r="W793" i="37"/>
  <c r="V793" i="37"/>
  <c r="U793" i="37"/>
  <c r="T793" i="37"/>
  <c r="S793" i="37"/>
  <c r="R793" i="37"/>
  <c r="Q793" i="37"/>
  <c r="P793" i="37"/>
  <c r="O793" i="37"/>
  <c r="N793" i="37"/>
  <c r="M793" i="37"/>
  <c r="L793" i="37"/>
  <c r="K793" i="37"/>
  <c r="J793" i="37"/>
  <c r="I793" i="37"/>
  <c r="H793" i="37"/>
  <c r="G793" i="37"/>
  <c r="AA792" i="37"/>
  <c r="W792" i="37"/>
  <c r="V792" i="37"/>
  <c r="U792" i="37"/>
  <c r="T792" i="37"/>
  <c r="S792" i="37"/>
  <c r="R792" i="37"/>
  <c r="Q792" i="37"/>
  <c r="P792" i="37"/>
  <c r="O792" i="37"/>
  <c r="N792" i="37"/>
  <c r="M792" i="37"/>
  <c r="L792" i="37"/>
  <c r="K792" i="37"/>
  <c r="J792" i="37"/>
  <c r="I792" i="37"/>
  <c r="H792" i="37"/>
  <c r="G792" i="37"/>
  <c r="AA791" i="37"/>
  <c r="N791" i="37"/>
  <c r="M791" i="37"/>
  <c r="L791" i="37"/>
  <c r="K791" i="37"/>
  <c r="J791" i="37"/>
  <c r="I791" i="37"/>
  <c r="H791" i="37"/>
  <c r="G791" i="37"/>
  <c r="AA790" i="37"/>
  <c r="Z790" i="37"/>
  <c r="W790" i="37"/>
  <c r="V790" i="37"/>
  <c r="U790" i="37"/>
  <c r="T790" i="37"/>
  <c r="S790" i="37"/>
  <c r="R790" i="37"/>
  <c r="Q790" i="37"/>
  <c r="P790" i="37"/>
  <c r="O790" i="37"/>
  <c r="N790" i="37"/>
  <c r="M790" i="37"/>
  <c r="L790" i="37"/>
  <c r="K790" i="37"/>
  <c r="J790" i="37"/>
  <c r="I790" i="37"/>
  <c r="H790" i="37"/>
  <c r="G790" i="37"/>
  <c r="AA789" i="37"/>
  <c r="W789" i="37"/>
  <c r="V789" i="37"/>
  <c r="U789" i="37"/>
  <c r="T789" i="37"/>
  <c r="S789" i="37"/>
  <c r="R789" i="37"/>
  <c r="Q789" i="37"/>
  <c r="P789" i="37"/>
  <c r="O789" i="37"/>
  <c r="N789" i="37"/>
  <c r="M789" i="37"/>
  <c r="L789" i="37"/>
  <c r="K789" i="37"/>
  <c r="J789" i="37"/>
  <c r="I789" i="37"/>
  <c r="H789" i="37"/>
  <c r="G789" i="37"/>
  <c r="AA788" i="37"/>
  <c r="W788" i="37"/>
  <c r="V788" i="37"/>
  <c r="U788" i="37"/>
  <c r="T788" i="37"/>
  <c r="S788" i="37"/>
  <c r="R788" i="37"/>
  <c r="Q788" i="37"/>
  <c r="P788" i="37"/>
  <c r="O788" i="37"/>
  <c r="N788" i="37"/>
  <c r="M788" i="37"/>
  <c r="L788" i="37"/>
  <c r="K788" i="37"/>
  <c r="J788" i="37"/>
  <c r="I788" i="37"/>
  <c r="H788" i="37"/>
  <c r="G788" i="37"/>
  <c r="F788" i="37"/>
  <c r="AA787" i="37"/>
  <c r="Z787" i="37"/>
  <c r="W787" i="37"/>
  <c r="V787" i="37"/>
  <c r="U787" i="37"/>
  <c r="T787" i="37"/>
  <c r="S787" i="37"/>
  <c r="R787" i="37"/>
  <c r="Q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C787" i="37"/>
  <c r="AA786" i="37"/>
  <c r="W786" i="37"/>
  <c r="V786" i="37"/>
  <c r="U786" i="37"/>
  <c r="T786" i="37"/>
  <c r="S786" i="37"/>
  <c r="R786" i="37"/>
  <c r="Q786" i="37"/>
  <c r="P786" i="37"/>
  <c r="O786" i="37"/>
  <c r="N786" i="37"/>
  <c r="M786" i="37"/>
  <c r="L786" i="37"/>
  <c r="K786" i="37"/>
  <c r="J786" i="37"/>
  <c r="I786" i="37"/>
  <c r="H786" i="37"/>
  <c r="G786" i="37"/>
  <c r="Z785" i="37"/>
  <c r="W785" i="37"/>
  <c r="V785" i="37"/>
  <c r="U785" i="37"/>
  <c r="T785" i="37"/>
  <c r="S785" i="37"/>
  <c r="R785" i="37"/>
  <c r="Q785" i="37"/>
  <c r="P785" i="37"/>
  <c r="O785" i="37"/>
  <c r="N785" i="37"/>
  <c r="M785" i="37"/>
  <c r="L785" i="37"/>
  <c r="K785" i="37"/>
  <c r="J785" i="37"/>
  <c r="I785" i="37"/>
  <c r="H785" i="37"/>
  <c r="G785" i="37"/>
  <c r="AA784" i="37"/>
  <c r="W784" i="37"/>
  <c r="V784" i="37"/>
  <c r="U784" i="37"/>
  <c r="T784" i="37"/>
  <c r="S784" i="37"/>
  <c r="R784" i="37"/>
  <c r="Q784" i="37"/>
  <c r="P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AA783" i="37"/>
  <c r="W783" i="37"/>
  <c r="V783" i="37"/>
  <c r="U783" i="37"/>
  <c r="T783" i="37"/>
  <c r="S783" i="37"/>
  <c r="R783" i="37"/>
  <c r="Q783" i="37"/>
  <c r="P783" i="37"/>
  <c r="O783" i="37"/>
  <c r="N783" i="37"/>
  <c r="M783" i="37"/>
  <c r="L783" i="37"/>
  <c r="K783" i="37"/>
  <c r="J783" i="37"/>
  <c r="I783" i="37"/>
  <c r="H783" i="37"/>
  <c r="G783" i="37"/>
  <c r="AA782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AA781" i="37"/>
  <c r="W781" i="37"/>
  <c r="V781" i="37"/>
  <c r="U781" i="37"/>
  <c r="T781" i="37"/>
  <c r="S781" i="37"/>
  <c r="R781" i="37"/>
  <c r="Q781" i="37"/>
  <c r="P781" i="37"/>
  <c r="O781" i="37"/>
  <c r="N781" i="37"/>
  <c r="M781" i="37"/>
  <c r="L781" i="37"/>
  <c r="K781" i="37"/>
  <c r="J781" i="37"/>
  <c r="I781" i="37"/>
  <c r="H781" i="37"/>
  <c r="G781" i="37"/>
  <c r="AA780" i="37"/>
  <c r="W780" i="37"/>
  <c r="V780" i="37"/>
  <c r="U780" i="37"/>
  <c r="T780" i="37"/>
  <c r="S780" i="37"/>
  <c r="R780" i="37"/>
  <c r="Q780" i="37"/>
  <c r="P780" i="37"/>
  <c r="O780" i="37"/>
  <c r="N780" i="37"/>
  <c r="M780" i="37"/>
  <c r="L780" i="37"/>
  <c r="K780" i="37"/>
  <c r="J780" i="37"/>
  <c r="I780" i="37"/>
  <c r="H780" i="37"/>
  <c r="G780" i="37"/>
  <c r="AA779" i="37"/>
  <c r="W779" i="37"/>
  <c r="V779" i="37"/>
  <c r="U779" i="37"/>
  <c r="T779" i="37"/>
  <c r="S779" i="37"/>
  <c r="R779" i="37"/>
  <c r="Q779" i="37"/>
  <c r="P779" i="37"/>
  <c r="O779" i="37"/>
  <c r="N779" i="37"/>
  <c r="M779" i="37"/>
  <c r="L779" i="37"/>
  <c r="K779" i="37"/>
  <c r="J779" i="37"/>
  <c r="I779" i="37"/>
  <c r="H779" i="37"/>
  <c r="G779" i="37"/>
  <c r="AA778" i="37"/>
  <c r="W778" i="37"/>
  <c r="V778" i="37"/>
  <c r="U778" i="37"/>
  <c r="T778" i="37"/>
  <c r="S778" i="37"/>
  <c r="R778" i="37"/>
  <c r="Q778" i="37"/>
  <c r="P778" i="37"/>
  <c r="O778" i="37"/>
  <c r="N778" i="37"/>
  <c r="M778" i="37"/>
  <c r="L778" i="37"/>
  <c r="K778" i="37"/>
  <c r="J778" i="37"/>
  <c r="I778" i="37"/>
  <c r="H778" i="37"/>
  <c r="G778" i="37"/>
  <c r="F778" i="37"/>
  <c r="AA777" i="37"/>
  <c r="W777" i="37"/>
  <c r="V777" i="37"/>
  <c r="U777" i="37"/>
  <c r="T777" i="37"/>
  <c r="S777" i="37"/>
  <c r="R777" i="37"/>
  <c r="Q777" i="37"/>
  <c r="P777" i="37"/>
  <c r="O777" i="37"/>
  <c r="N777" i="37"/>
  <c r="M777" i="37"/>
  <c r="L777" i="37"/>
  <c r="K777" i="37"/>
  <c r="J777" i="37"/>
  <c r="I777" i="37"/>
  <c r="H777" i="37"/>
  <c r="G777" i="37"/>
  <c r="AA776" i="37"/>
  <c r="W776" i="37"/>
  <c r="V776" i="37"/>
  <c r="U776" i="37"/>
  <c r="T776" i="37"/>
  <c r="S776" i="37"/>
  <c r="R776" i="37"/>
  <c r="Q776" i="37"/>
  <c r="P776" i="37"/>
  <c r="O776" i="37"/>
  <c r="N776" i="37"/>
  <c r="M776" i="37"/>
  <c r="L776" i="37"/>
  <c r="K776" i="37"/>
  <c r="J776" i="37"/>
  <c r="I776" i="37"/>
  <c r="H776" i="37"/>
  <c r="G776" i="37"/>
  <c r="AA775" i="37"/>
  <c r="W775" i="37"/>
  <c r="V775" i="37"/>
  <c r="U775" i="37"/>
  <c r="T775" i="37"/>
  <c r="S775" i="37"/>
  <c r="R775" i="37"/>
  <c r="Q775" i="37"/>
  <c r="P775" i="37"/>
  <c r="O775" i="37"/>
  <c r="N775" i="37"/>
  <c r="M775" i="37"/>
  <c r="L775" i="37"/>
  <c r="K775" i="37"/>
  <c r="J775" i="37"/>
  <c r="I775" i="37"/>
  <c r="H775" i="37"/>
  <c r="G775" i="37"/>
  <c r="AA774" i="37"/>
  <c r="W774" i="37"/>
  <c r="V774" i="37"/>
  <c r="U774" i="37"/>
  <c r="T774" i="37"/>
  <c r="S774" i="37"/>
  <c r="R774" i="37"/>
  <c r="Q774" i="37"/>
  <c r="P774" i="37"/>
  <c r="O774" i="37"/>
  <c r="N774" i="37"/>
  <c r="M774" i="37"/>
  <c r="L774" i="37"/>
  <c r="K774" i="37"/>
  <c r="J774" i="37"/>
  <c r="I774" i="37"/>
  <c r="H774" i="37"/>
  <c r="G774" i="37"/>
  <c r="W773" i="37"/>
  <c r="V773" i="37"/>
  <c r="U773" i="37"/>
  <c r="T773" i="37"/>
  <c r="S773" i="37"/>
  <c r="R773" i="37"/>
  <c r="Q773" i="37"/>
  <c r="P773" i="37"/>
  <c r="O773" i="37"/>
  <c r="N773" i="37"/>
  <c r="M773" i="37"/>
  <c r="L773" i="37"/>
  <c r="K773" i="37"/>
  <c r="J773" i="37"/>
  <c r="I773" i="37"/>
  <c r="H773" i="37"/>
  <c r="G773" i="37"/>
  <c r="AA772" i="37"/>
  <c r="Z772" i="37"/>
  <c r="W772" i="37"/>
  <c r="V772" i="37"/>
  <c r="U772" i="37"/>
  <c r="T772" i="37"/>
  <c r="S772" i="37"/>
  <c r="R772" i="37"/>
  <c r="Q772" i="37"/>
  <c r="P772" i="37"/>
  <c r="O772" i="37"/>
  <c r="N772" i="37"/>
  <c r="M772" i="37"/>
  <c r="L772" i="37"/>
  <c r="K772" i="37"/>
  <c r="J772" i="37"/>
  <c r="I772" i="37"/>
  <c r="H772" i="37"/>
  <c r="G772" i="37"/>
  <c r="AA771" i="37"/>
  <c r="Z771" i="37"/>
  <c r="W771" i="37"/>
  <c r="V771" i="37"/>
  <c r="U771" i="37"/>
  <c r="T771" i="37"/>
  <c r="S771" i="37"/>
  <c r="R771" i="37"/>
  <c r="Q771" i="37"/>
  <c r="P771" i="37"/>
  <c r="O771" i="37"/>
  <c r="N771" i="37"/>
  <c r="M771" i="37"/>
  <c r="L771" i="37"/>
  <c r="K771" i="37"/>
  <c r="J771" i="37"/>
  <c r="I771" i="37"/>
  <c r="H771" i="37"/>
  <c r="G771" i="37"/>
  <c r="AA770" i="37"/>
  <c r="N770" i="37"/>
  <c r="M770" i="37"/>
  <c r="L770" i="37"/>
  <c r="K770" i="37"/>
  <c r="J770" i="37"/>
  <c r="I770" i="37"/>
  <c r="H770" i="37"/>
  <c r="G770" i="37"/>
  <c r="AA769" i="37"/>
  <c r="W769" i="37"/>
  <c r="V769" i="37"/>
  <c r="U769" i="37"/>
  <c r="T769" i="37"/>
  <c r="S769" i="37"/>
  <c r="R769" i="37"/>
  <c r="Q769" i="37"/>
  <c r="P769" i="37"/>
  <c r="O769" i="37"/>
  <c r="N769" i="37"/>
  <c r="M769" i="37"/>
  <c r="L769" i="37"/>
  <c r="K769" i="37"/>
  <c r="J769" i="37"/>
  <c r="I769" i="37"/>
  <c r="H769" i="37"/>
  <c r="G769" i="37"/>
  <c r="AA768" i="37"/>
  <c r="W768" i="37"/>
  <c r="V768" i="37"/>
  <c r="U768" i="37"/>
  <c r="T768" i="37"/>
  <c r="S768" i="37"/>
  <c r="R768" i="37"/>
  <c r="Q768" i="37"/>
  <c r="P768" i="37"/>
  <c r="O768" i="37"/>
  <c r="N768" i="37"/>
  <c r="M768" i="37"/>
  <c r="L768" i="37"/>
  <c r="K768" i="37"/>
  <c r="J768" i="37"/>
  <c r="I768" i="37"/>
  <c r="H768" i="37"/>
  <c r="G768" i="37"/>
  <c r="AA767" i="37"/>
  <c r="W767" i="37"/>
  <c r="V767" i="37"/>
  <c r="U767" i="37"/>
  <c r="T767" i="37"/>
  <c r="S767" i="37"/>
  <c r="R767" i="37"/>
  <c r="Q767" i="37"/>
  <c r="P767" i="37"/>
  <c r="O767" i="37"/>
  <c r="N767" i="37"/>
  <c r="M767" i="37"/>
  <c r="L767" i="37"/>
  <c r="K767" i="37"/>
  <c r="J767" i="37"/>
  <c r="I767" i="37"/>
  <c r="H767" i="37"/>
  <c r="G767" i="37"/>
  <c r="AA766" i="37"/>
  <c r="W766" i="37"/>
  <c r="V766" i="37"/>
  <c r="U766" i="37"/>
  <c r="T766" i="37"/>
  <c r="S766" i="37"/>
  <c r="R766" i="37"/>
  <c r="Q766" i="37"/>
  <c r="P766" i="37"/>
  <c r="O766" i="37"/>
  <c r="N766" i="37"/>
  <c r="M766" i="37"/>
  <c r="L766" i="37"/>
  <c r="K766" i="37"/>
  <c r="J766" i="37"/>
  <c r="I766" i="37"/>
  <c r="H766" i="37"/>
  <c r="G766" i="37"/>
  <c r="F766" i="37"/>
  <c r="E766" i="37"/>
  <c r="D766" i="37"/>
  <c r="C766" i="37"/>
  <c r="AA765" i="37"/>
  <c r="Z765" i="37"/>
  <c r="W765" i="37"/>
  <c r="V765" i="37"/>
  <c r="U765" i="37"/>
  <c r="T765" i="37"/>
  <c r="S765" i="37"/>
  <c r="R765" i="37"/>
  <c r="Q765" i="37"/>
  <c r="P765" i="37"/>
  <c r="O765" i="37"/>
  <c r="N765" i="37"/>
  <c r="M765" i="37"/>
  <c r="L765" i="37"/>
  <c r="K765" i="37"/>
  <c r="J765" i="37"/>
  <c r="I765" i="37"/>
  <c r="H765" i="37"/>
  <c r="G765" i="37"/>
  <c r="AA764" i="37"/>
  <c r="Z764" i="37"/>
  <c r="W764" i="37"/>
  <c r="V764" i="37"/>
  <c r="U764" i="37"/>
  <c r="T764" i="37"/>
  <c r="S764" i="37"/>
  <c r="R764" i="37"/>
  <c r="Q764" i="37"/>
  <c r="P764" i="37"/>
  <c r="O764" i="37"/>
  <c r="N764" i="37"/>
  <c r="M764" i="37"/>
  <c r="L764" i="37"/>
  <c r="K764" i="37"/>
  <c r="J764" i="37"/>
  <c r="I764" i="37"/>
  <c r="H764" i="37"/>
  <c r="G764" i="37"/>
  <c r="AA763" i="37"/>
  <c r="W763" i="37"/>
  <c r="V763" i="37"/>
  <c r="U763" i="37"/>
  <c r="T763" i="37"/>
  <c r="S763" i="37"/>
  <c r="R763" i="37"/>
  <c r="Q763" i="37"/>
  <c r="P763" i="37"/>
  <c r="O763" i="37"/>
  <c r="N763" i="37"/>
  <c r="M763" i="37"/>
  <c r="L763" i="37"/>
  <c r="K763" i="37"/>
  <c r="J763" i="37"/>
  <c r="I763" i="37"/>
  <c r="H763" i="37"/>
  <c r="G763" i="37"/>
  <c r="AA762" i="37"/>
  <c r="W762" i="37"/>
  <c r="V762" i="37"/>
  <c r="U762" i="37"/>
  <c r="T762" i="37"/>
  <c r="S762" i="37"/>
  <c r="R762" i="37"/>
  <c r="Q762" i="37"/>
  <c r="P762" i="37"/>
  <c r="O762" i="37"/>
  <c r="N762" i="37"/>
  <c r="M762" i="37"/>
  <c r="L762" i="37"/>
  <c r="K762" i="37"/>
  <c r="J762" i="37"/>
  <c r="I762" i="37"/>
  <c r="H762" i="37"/>
  <c r="G762" i="37"/>
  <c r="AA761" i="37"/>
  <c r="W761" i="37"/>
  <c r="V761" i="37"/>
  <c r="U761" i="37"/>
  <c r="T761" i="37"/>
  <c r="S761" i="37"/>
  <c r="R761" i="37"/>
  <c r="Q761" i="37"/>
  <c r="P761" i="37"/>
  <c r="O761" i="37"/>
  <c r="N761" i="37"/>
  <c r="M761" i="37"/>
  <c r="L761" i="37"/>
  <c r="K761" i="37"/>
  <c r="J761" i="37"/>
  <c r="I761" i="37"/>
  <c r="H761" i="37"/>
  <c r="G761" i="37"/>
  <c r="AA760" i="37"/>
  <c r="W760" i="37"/>
  <c r="V760" i="37"/>
  <c r="U760" i="37"/>
  <c r="T760" i="37"/>
  <c r="S760" i="37"/>
  <c r="R760" i="37"/>
  <c r="Q760" i="37"/>
  <c r="P760" i="37"/>
  <c r="O760" i="37"/>
  <c r="N760" i="37"/>
  <c r="M760" i="37"/>
  <c r="L760" i="37"/>
  <c r="K760" i="37"/>
  <c r="J760" i="37"/>
  <c r="I760" i="37"/>
  <c r="H760" i="37"/>
  <c r="G760" i="37"/>
  <c r="Z759" i="37"/>
  <c r="N759" i="37"/>
  <c r="M759" i="37"/>
  <c r="L759" i="37"/>
  <c r="K759" i="37"/>
  <c r="J759" i="37"/>
  <c r="I759" i="37"/>
  <c r="H759" i="37"/>
  <c r="G759" i="37"/>
  <c r="F759" i="37"/>
  <c r="E759" i="37"/>
  <c r="D759" i="37"/>
  <c r="C759" i="37"/>
  <c r="Z758" i="37"/>
  <c r="N758" i="37"/>
  <c r="M758" i="37"/>
  <c r="L758" i="37"/>
  <c r="K758" i="37"/>
  <c r="J758" i="37"/>
  <c r="I758" i="37"/>
  <c r="H758" i="37"/>
  <c r="G758" i="37"/>
  <c r="F758" i="37"/>
  <c r="E758" i="37"/>
  <c r="D758" i="37"/>
  <c r="AA757" i="37"/>
  <c r="Z757" i="37"/>
  <c r="W757" i="37"/>
  <c r="V757" i="37"/>
  <c r="U757" i="37"/>
  <c r="T757" i="37"/>
  <c r="S757" i="37"/>
  <c r="R757" i="37"/>
  <c r="Q757" i="37"/>
  <c r="P757" i="37"/>
  <c r="O757" i="37"/>
  <c r="N757" i="37"/>
  <c r="M757" i="37"/>
  <c r="L757" i="37"/>
  <c r="K757" i="37"/>
  <c r="J757" i="37"/>
  <c r="I757" i="37"/>
  <c r="H757" i="37"/>
  <c r="G757" i="37"/>
  <c r="F757" i="37"/>
  <c r="E757" i="37"/>
  <c r="D757" i="37"/>
  <c r="C757" i="37"/>
  <c r="Z755" i="37"/>
  <c r="N755" i="37"/>
  <c r="M755" i="37"/>
  <c r="L755" i="37"/>
  <c r="K755" i="37"/>
  <c r="J755" i="37"/>
  <c r="I755" i="37"/>
  <c r="H755" i="37"/>
  <c r="G755" i="37"/>
  <c r="F755" i="37"/>
  <c r="E755" i="37"/>
  <c r="D755" i="37"/>
  <c r="C755" i="37"/>
  <c r="AA753" i="37"/>
  <c r="U753" i="37"/>
  <c r="N753" i="37"/>
  <c r="M753" i="37"/>
  <c r="L753" i="37"/>
  <c r="K753" i="37"/>
  <c r="J753" i="37"/>
  <c r="I753" i="37"/>
  <c r="H753" i="37"/>
  <c r="G753" i="37"/>
  <c r="AA752" i="37"/>
  <c r="W752" i="37"/>
  <c r="V752" i="37"/>
  <c r="U752" i="37"/>
  <c r="T752" i="37"/>
  <c r="S752" i="37"/>
  <c r="R752" i="37"/>
  <c r="Q752" i="37"/>
  <c r="P752" i="37"/>
  <c r="O752" i="37"/>
  <c r="N752" i="37"/>
  <c r="M752" i="37"/>
  <c r="L752" i="37"/>
  <c r="K752" i="37"/>
  <c r="J752" i="37"/>
  <c r="I752" i="37"/>
  <c r="H752" i="37"/>
  <c r="G752" i="37"/>
  <c r="AA751" i="37"/>
  <c r="Z751" i="37"/>
  <c r="W751" i="37"/>
  <c r="V751" i="37"/>
  <c r="U751" i="37"/>
  <c r="T751" i="37"/>
  <c r="S751" i="37"/>
  <c r="R751" i="37"/>
  <c r="Q751" i="37"/>
  <c r="P751" i="37"/>
  <c r="O751" i="37"/>
  <c r="N751" i="37"/>
  <c r="M751" i="37"/>
  <c r="L751" i="37"/>
  <c r="K751" i="37"/>
  <c r="J751" i="37"/>
  <c r="I751" i="37"/>
  <c r="H751" i="37"/>
  <c r="G751" i="37"/>
  <c r="AA750" i="37"/>
  <c r="Z750" i="37"/>
  <c r="W750" i="37"/>
  <c r="V750" i="37"/>
  <c r="U750" i="37"/>
  <c r="T750" i="37"/>
  <c r="S750" i="37"/>
  <c r="R750" i="37"/>
  <c r="Q750" i="37"/>
  <c r="P750" i="37"/>
  <c r="O750" i="37"/>
  <c r="N750" i="37"/>
  <c r="M750" i="37"/>
  <c r="L750" i="37"/>
  <c r="K750" i="37"/>
  <c r="J750" i="37"/>
  <c r="I750" i="37"/>
  <c r="H750" i="37"/>
  <c r="G750" i="37"/>
  <c r="U749" i="37"/>
  <c r="W748" i="37"/>
  <c r="V748" i="37"/>
  <c r="U748" i="37"/>
  <c r="T748" i="37"/>
  <c r="S748" i="37"/>
  <c r="R748" i="37"/>
  <c r="Q748" i="37"/>
  <c r="P748" i="37"/>
  <c r="O748" i="37"/>
  <c r="AA747" i="37"/>
  <c r="W747" i="37"/>
  <c r="V747" i="37"/>
  <c r="U747" i="37"/>
  <c r="T747" i="37"/>
  <c r="S747" i="37"/>
  <c r="R747" i="37"/>
  <c r="Q747" i="37"/>
  <c r="P747" i="37"/>
  <c r="O747" i="37"/>
  <c r="AA746" i="37"/>
  <c r="W746" i="37"/>
  <c r="V746" i="37"/>
  <c r="U746" i="37"/>
  <c r="T746" i="37"/>
  <c r="S746" i="37"/>
  <c r="R746" i="37"/>
  <c r="Q746" i="37"/>
  <c r="P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AA745" i="37"/>
  <c r="W745" i="37"/>
  <c r="V745" i="37"/>
  <c r="U745" i="37"/>
  <c r="T745" i="37"/>
  <c r="S745" i="37"/>
  <c r="R745" i="37"/>
  <c r="Q745" i="37"/>
  <c r="P745" i="37"/>
  <c r="O745" i="37"/>
  <c r="N745" i="37"/>
  <c r="M745" i="37"/>
  <c r="L745" i="37"/>
  <c r="K745" i="37"/>
  <c r="J745" i="37"/>
  <c r="I745" i="37"/>
  <c r="H745" i="37"/>
  <c r="G745" i="37"/>
  <c r="F745" i="37"/>
  <c r="E745" i="37"/>
  <c r="D745" i="37"/>
  <c r="C745" i="37"/>
  <c r="U744" i="37"/>
  <c r="N744" i="37"/>
  <c r="M744" i="37"/>
  <c r="L744" i="37"/>
  <c r="K744" i="37"/>
  <c r="J744" i="37"/>
  <c r="I744" i="37"/>
  <c r="H744" i="37"/>
  <c r="G744" i="37"/>
  <c r="AA743" i="37"/>
  <c r="U743" i="37"/>
  <c r="N743" i="37"/>
  <c r="M743" i="37"/>
  <c r="L743" i="37"/>
  <c r="K743" i="37"/>
  <c r="J743" i="37"/>
  <c r="I743" i="37"/>
  <c r="H743" i="37"/>
  <c r="G743" i="37"/>
  <c r="AA742" i="37"/>
  <c r="W742" i="37"/>
  <c r="V742" i="37"/>
  <c r="U742" i="37"/>
  <c r="T742" i="37"/>
  <c r="S742" i="37"/>
  <c r="R742" i="37"/>
  <c r="Q742" i="37"/>
  <c r="P742" i="37"/>
  <c r="O742" i="37"/>
  <c r="N742" i="37"/>
  <c r="M742" i="37"/>
  <c r="L742" i="37"/>
  <c r="K742" i="37"/>
  <c r="J742" i="37"/>
  <c r="I742" i="37"/>
  <c r="H742" i="37"/>
  <c r="G742" i="37"/>
  <c r="AA741" i="37"/>
  <c r="W741" i="37"/>
  <c r="V741" i="37"/>
  <c r="U741" i="37"/>
  <c r="T741" i="37"/>
  <c r="S741" i="37"/>
  <c r="R741" i="37"/>
  <c r="Q741" i="37"/>
  <c r="P741" i="37"/>
  <c r="O741" i="37"/>
  <c r="N741" i="37"/>
  <c r="M741" i="37"/>
  <c r="L741" i="37"/>
  <c r="K741" i="37"/>
  <c r="J741" i="37"/>
  <c r="I741" i="37"/>
  <c r="H741" i="37"/>
  <c r="G741" i="37"/>
  <c r="AA740" i="37"/>
  <c r="W740" i="37"/>
  <c r="V740" i="37"/>
  <c r="U740" i="37"/>
  <c r="T740" i="37"/>
  <c r="S740" i="37"/>
  <c r="R740" i="37"/>
  <c r="Q740" i="37"/>
  <c r="P740" i="37"/>
  <c r="O740" i="37"/>
  <c r="N740" i="37"/>
  <c r="M740" i="37"/>
  <c r="L740" i="37"/>
  <c r="K740" i="37"/>
  <c r="J740" i="37"/>
  <c r="I740" i="37"/>
  <c r="H740" i="37"/>
  <c r="G740" i="37"/>
  <c r="AA739" i="37"/>
  <c r="U739" i="37"/>
  <c r="N739" i="37"/>
  <c r="M739" i="37"/>
  <c r="L739" i="37"/>
  <c r="K739" i="37"/>
  <c r="J739" i="37"/>
  <c r="I739" i="37"/>
  <c r="H739" i="37"/>
  <c r="G739" i="37"/>
  <c r="AA738" i="37"/>
  <c r="W738" i="37"/>
  <c r="V738" i="37"/>
  <c r="U738" i="37"/>
  <c r="T738" i="37"/>
  <c r="S738" i="37"/>
  <c r="R738" i="37"/>
  <c r="Q738" i="37"/>
  <c r="P738" i="37"/>
  <c r="O738" i="37"/>
  <c r="N738" i="37"/>
  <c r="M738" i="37"/>
  <c r="L738" i="37"/>
  <c r="K738" i="37"/>
  <c r="J738" i="37"/>
  <c r="I738" i="37"/>
  <c r="H738" i="37"/>
  <c r="G738" i="37"/>
  <c r="AA737" i="37"/>
  <c r="W737" i="37"/>
  <c r="V737" i="37"/>
  <c r="U737" i="37"/>
  <c r="T737" i="37"/>
  <c r="S737" i="37"/>
  <c r="R737" i="37"/>
  <c r="Q737" i="37"/>
  <c r="P737" i="37"/>
  <c r="O737" i="37"/>
  <c r="N737" i="37"/>
  <c r="M737" i="37"/>
  <c r="L737" i="37"/>
  <c r="K737" i="37"/>
  <c r="J737" i="37"/>
  <c r="I737" i="37"/>
  <c r="H737" i="37"/>
  <c r="G737" i="37"/>
  <c r="W736" i="37"/>
  <c r="V736" i="37"/>
  <c r="U736" i="37"/>
  <c r="T736" i="37"/>
  <c r="S736" i="37"/>
  <c r="R736" i="37"/>
  <c r="Q736" i="37"/>
  <c r="P736" i="37"/>
  <c r="O736" i="37"/>
  <c r="N736" i="37"/>
  <c r="M736" i="37"/>
  <c r="L736" i="37"/>
  <c r="K736" i="37"/>
  <c r="J736" i="37"/>
  <c r="I736" i="37"/>
  <c r="H736" i="37"/>
  <c r="G736" i="37"/>
  <c r="W735" i="37"/>
  <c r="V735" i="37"/>
  <c r="U735" i="37"/>
  <c r="T735" i="37"/>
  <c r="S735" i="37"/>
  <c r="R735" i="37"/>
  <c r="Q735" i="37"/>
  <c r="P735" i="37"/>
  <c r="O735" i="37"/>
  <c r="N735" i="37"/>
  <c r="M735" i="37"/>
  <c r="L735" i="37"/>
  <c r="K735" i="37"/>
  <c r="J735" i="37"/>
  <c r="I735" i="37"/>
  <c r="H735" i="37"/>
  <c r="G735" i="37"/>
  <c r="W734" i="37"/>
  <c r="V734" i="37"/>
  <c r="U734" i="37"/>
  <c r="T734" i="37"/>
  <c r="S734" i="37"/>
  <c r="R734" i="37"/>
  <c r="Q734" i="37"/>
  <c r="P734" i="37"/>
  <c r="O734" i="37"/>
  <c r="N734" i="37"/>
  <c r="M734" i="37"/>
  <c r="L734" i="37"/>
  <c r="K734" i="37"/>
  <c r="J734" i="37"/>
  <c r="I734" i="37"/>
  <c r="H734" i="37"/>
  <c r="G734" i="37"/>
  <c r="W733" i="37"/>
  <c r="V733" i="37"/>
  <c r="U733" i="37"/>
  <c r="T733" i="37"/>
  <c r="S733" i="37"/>
  <c r="R733" i="37"/>
  <c r="Q733" i="37"/>
  <c r="P733" i="37"/>
  <c r="O733" i="37"/>
  <c r="N733" i="37"/>
  <c r="M733" i="37"/>
  <c r="L733" i="37"/>
  <c r="K733" i="37"/>
  <c r="J733" i="37"/>
  <c r="I733" i="37"/>
  <c r="H733" i="37"/>
  <c r="G733" i="37"/>
  <c r="AA732" i="37"/>
  <c r="W732" i="37"/>
  <c r="V732" i="37"/>
  <c r="U732" i="37"/>
  <c r="T732" i="37"/>
  <c r="S732" i="37"/>
  <c r="R732" i="37"/>
  <c r="Q732" i="37"/>
  <c r="P732" i="37"/>
  <c r="O732" i="37"/>
  <c r="N732" i="37"/>
  <c r="M732" i="37"/>
  <c r="L732" i="37"/>
  <c r="K732" i="37"/>
  <c r="J732" i="37"/>
  <c r="I732" i="37"/>
  <c r="H732" i="37"/>
  <c r="G732" i="37"/>
  <c r="AA731" i="37"/>
  <c r="W731" i="37"/>
  <c r="V731" i="37"/>
  <c r="U731" i="37"/>
  <c r="T731" i="37"/>
  <c r="S731" i="37"/>
  <c r="R731" i="37"/>
  <c r="Q731" i="37"/>
  <c r="P731" i="37"/>
  <c r="O731" i="37"/>
  <c r="N731" i="37"/>
  <c r="M731" i="37"/>
  <c r="L731" i="37"/>
  <c r="K731" i="37"/>
  <c r="J731" i="37"/>
  <c r="I731" i="37"/>
  <c r="H731" i="37"/>
  <c r="G731" i="37"/>
  <c r="AA730" i="37"/>
  <c r="W730" i="37"/>
  <c r="V730" i="37"/>
  <c r="U730" i="37"/>
  <c r="T730" i="37"/>
  <c r="S730" i="37"/>
  <c r="R730" i="37"/>
  <c r="Q730" i="37"/>
  <c r="P730" i="37"/>
  <c r="O730" i="37"/>
  <c r="N730" i="37"/>
  <c r="M730" i="37"/>
  <c r="L730" i="37"/>
  <c r="K730" i="37"/>
  <c r="J730" i="37"/>
  <c r="I730" i="37"/>
  <c r="H730" i="37"/>
  <c r="G730" i="37"/>
  <c r="AA729" i="37"/>
  <c r="N729" i="37"/>
  <c r="M729" i="37"/>
  <c r="L729" i="37"/>
  <c r="K729" i="37"/>
  <c r="J729" i="37"/>
  <c r="I729" i="37"/>
  <c r="H729" i="37"/>
  <c r="G729" i="37"/>
  <c r="AA728" i="37"/>
  <c r="W728" i="37"/>
  <c r="V728" i="37"/>
  <c r="U728" i="37"/>
  <c r="T728" i="37"/>
  <c r="S728" i="37"/>
  <c r="R728" i="37"/>
  <c r="Q728" i="37"/>
  <c r="P728" i="37"/>
  <c r="O728" i="37"/>
  <c r="N728" i="37"/>
  <c r="M728" i="37"/>
  <c r="L728" i="37"/>
  <c r="K728" i="37"/>
  <c r="J728" i="37"/>
  <c r="I728" i="37"/>
  <c r="H728" i="37"/>
  <c r="G728" i="37"/>
  <c r="AA727" i="37"/>
  <c r="W727" i="37"/>
  <c r="V727" i="37"/>
  <c r="U727" i="37"/>
  <c r="T727" i="37"/>
  <c r="S727" i="37"/>
  <c r="R727" i="37"/>
  <c r="Q727" i="37"/>
  <c r="P727" i="37"/>
  <c r="O727" i="37"/>
  <c r="N727" i="37"/>
  <c r="M727" i="37"/>
  <c r="L727" i="37"/>
  <c r="K727" i="37"/>
  <c r="J727" i="37"/>
  <c r="I727" i="37"/>
  <c r="H727" i="37"/>
  <c r="G727" i="37"/>
  <c r="AA726" i="37"/>
  <c r="W726" i="37"/>
  <c r="V726" i="37"/>
  <c r="U726" i="37"/>
  <c r="T726" i="37"/>
  <c r="S726" i="37"/>
  <c r="R726" i="37"/>
  <c r="Q726" i="37"/>
  <c r="P726" i="37"/>
  <c r="O726" i="37"/>
  <c r="N726" i="37"/>
  <c r="M726" i="37"/>
  <c r="L726" i="37"/>
  <c r="K726" i="37"/>
  <c r="J726" i="37"/>
  <c r="I726" i="37"/>
  <c r="H726" i="37"/>
  <c r="G726" i="37"/>
  <c r="AA725" i="37"/>
  <c r="W725" i="37"/>
  <c r="V725" i="37"/>
  <c r="U725" i="37"/>
  <c r="T725" i="37"/>
  <c r="S725" i="37"/>
  <c r="R725" i="37"/>
  <c r="Q725" i="37"/>
  <c r="P725" i="37"/>
  <c r="O725" i="37"/>
  <c r="N725" i="37"/>
  <c r="M725" i="37"/>
  <c r="L725" i="37"/>
  <c r="K725" i="37"/>
  <c r="J725" i="37"/>
  <c r="I725" i="37"/>
  <c r="H725" i="37"/>
  <c r="G725" i="37"/>
  <c r="AA724" i="37"/>
  <c r="Z724" i="37"/>
  <c r="W724" i="37"/>
  <c r="V724" i="37"/>
  <c r="U724" i="37"/>
  <c r="T724" i="37"/>
  <c r="S724" i="37"/>
  <c r="R724" i="37"/>
  <c r="Q724" i="37"/>
  <c r="P724" i="37"/>
  <c r="O724" i="37"/>
  <c r="N724" i="37"/>
  <c r="M724" i="37"/>
  <c r="L724" i="37"/>
  <c r="K724" i="37"/>
  <c r="J724" i="37"/>
  <c r="I724" i="37"/>
  <c r="H724" i="37"/>
  <c r="G724" i="37"/>
  <c r="AA723" i="37"/>
  <c r="W723" i="37"/>
  <c r="V723" i="37"/>
  <c r="U723" i="37"/>
  <c r="T723" i="37"/>
  <c r="S723" i="37"/>
  <c r="R723" i="37"/>
  <c r="Q723" i="37"/>
  <c r="P723" i="37"/>
  <c r="O723" i="37"/>
  <c r="N723" i="37"/>
  <c r="M723" i="37"/>
  <c r="L723" i="37"/>
  <c r="K723" i="37"/>
  <c r="J723" i="37"/>
  <c r="I723" i="37"/>
  <c r="H723" i="37"/>
  <c r="G723" i="37"/>
  <c r="AA722" i="37"/>
  <c r="W722" i="37"/>
  <c r="V722" i="37"/>
  <c r="U722" i="37"/>
  <c r="T722" i="37"/>
  <c r="S722" i="37"/>
  <c r="R722" i="37"/>
  <c r="Q722" i="37"/>
  <c r="P722" i="37"/>
  <c r="O722" i="37"/>
  <c r="N722" i="37"/>
  <c r="M722" i="37"/>
  <c r="L722" i="37"/>
  <c r="K722" i="37"/>
  <c r="J722" i="37"/>
  <c r="I722" i="37"/>
  <c r="H722" i="37"/>
  <c r="G722" i="37"/>
  <c r="AA721" i="37"/>
  <c r="W721" i="37"/>
  <c r="V721" i="37"/>
  <c r="U721" i="37"/>
  <c r="T721" i="37"/>
  <c r="S721" i="37"/>
  <c r="R721" i="37"/>
  <c r="Q721" i="37"/>
  <c r="P721" i="37"/>
  <c r="O721" i="37"/>
  <c r="N721" i="37"/>
  <c r="M721" i="37"/>
  <c r="L721" i="37"/>
  <c r="K721" i="37"/>
  <c r="J721" i="37"/>
  <c r="I721" i="37"/>
  <c r="H721" i="37"/>
  <c r="G721" i="37"/>
  <c r="AA720" i="37"/>
  <c r="W720" i="37"/>
  <c r="V720" i="37"/>
  <c r="U720" i="37"/>
  <c r="T720" i="37"/>
  <c r="S720" i="37"/>
  <c r="R720" i="37"/>
  <c r="Q720" i="37"/>
  <c r="P720" i="37"/>
  <c r="O720" i="37"/>
  <c r="N720" i="37"/>
  <c r="M720" i="37"/>
  <c r="L720" i="37"/>
  <c r="K720" i="37"/>
  <c r="J720" i="37"/>
  <c r="I720" i="37"/>
  <c r="H720" i="37"/>
  <c r="G720" i="37"/>
  <c r="N719" i="37"/>
  <c r="M719" i="37"/>
  <c r="L719" i="37"/>
  <c r="K719" i="37"/>
  <c r="J719" i="37"/>
  <c r="I719" i="37"/>
  <c r="H719" i="37"/>
  <c r="G719" i="37"/>
  <c r="F719" i="37"/>
  <c r="E719" i="37"/>
  <c r="D719" i="37"/>
  <c r="C719" i="37"/>
  <c r="W718" i="37"/>
  <c r="V718" i="37"/>
  <c r="U718" i="37"/>
  <c r="T718" i="37"/>
  <c r="S718" i="37"/>
  <c r="R718" i="37"/>
  <c r="Q718" i="37"/>
  <c r="P718" i="37"/>
  <c r="O718" i="37"/>
  <c r="N718" i="37"/>
  <c r="M718" i="37"/>
  <c r="L718" i="37"/>
  <c r="K718" i="37"/>
  <c r="J718" i="37"/>
  <c r="I718" i="37"/>
  <c r="H718" i="37"/>
  <c r="G718" i="37"/>
  <c r="AA717" i="37"/>
  <c r="W717" i="37"/>
  <c r="V717" i="37"/>
  <c r="U717" i="37"/>
  <c r="T717" i="37"/>
  <c r="S717" i="37"/>
  <c r="R717" i="37"/>
  <c r="Q717" i="37"/>
  <c r="P717" i="37"/>
  <c r="O717" i="37"/>
  <c r="N717" i="37"/>
  <c r="M717" i="37"/>
  <c r="L717" i="37"/>
  <c r="K717" i="37"/>
  <c r="J717" i="37"/>
  <c r="I717" i="37"/>
  <c r="H717" i="37"/>
  <c r="G717" i="37"/>
  <c r="AA716" i="37"/>
  <c r="W716" i="37"/>
  <c r="V716" i="37"/>
  <c r="U716" i="37"/>
  <c r="T716" i="37"/>
  <c r="S716" i="37"/>
  <c r="R716" i="37"/>
  <c r="Q716" i="37"/>
  <c r="P716" i="37"/>
  <c r="O716" i="37"/>
  <c r="N716" i="37"/>
  <c r="M716" i="37"/>
  <c r="L716" i="37"/>
  <c r="K716" i="37"/>
  <c r="J716" i="37"/>
  <c r="I716" i="37"/>
  <c r="H716" i="37"/>
  <c r="G716" i="37"/>
  <c r="AA715" i="37"/>
  <c r="W715" i="37"/>
  <c r="V715" i="37"/>
  <c r="U715" i="37"/>
  <c r="T715" i="37"/>
  <c r="S715" i="37"/>
  <c r="R715" i="37"/>
  <c r="Q715" i="37"/>
  <c r="P715" i="37"/>
  <c r="O715" i="37"/>
  <c r="N715" i="37"/>
  <c r="M715" i="37"/>
  <c r="L715" i="37"/>
  <c r="K715" i="37"/>
  <c r="J715" i="37"/>
  <c r="I715" i="37"/>
  <c r="H715" i="37"/>
  <c r="G715" i="37"/>
  <c r="F715" i="37"/>
  <c r="AA714" i="37"/>
  <c r="W714" i="37"/>
  <c r="V714" i="37"/>
  <c r="U714" i="37"/>
  <c r="T714" i="37"/>
  <c r="S714" i="37"/>
  <c r="R714" i="37"/>
  <c r="Q714" i="37"/>
  <c r="P714" i="37"/>
  <c r="O714" i="37"/>
  <c r="N714" i="37"/>
  <c r="M714" i="37"/>
  <c r="L714" i="37"/>
  <c r="K714" i="37"/>
  <c r="J714" i="37"/>
  <c r="I714" i="37"/>
  <c r="H714" i="37"/>
  <c r="G714" i="37"/>
  <c r="AA713" i="37"/>
  <c r="W713" i="37"/>
  <c r="V713" i="37"/>
  <c r="U713" i="37"/>
  <c r="T713" i="37"/>
  <c r="S713" i="37"/>
  <c r="R713" i="37"/>
  <c r="Q713" i="37"/>
  <c r="P713" i="37"/>
  <c r="O713" i="37"/>
  <c r="N713" i="37"/>
  <c r="M713" i="37"/>
  <c r="L713" i="37"/>
  <c r="K713" i="37"/>
  <c r="J713" i="37"/>
  <c r="I713" i="37"/>
  <c r="H713" i="37"/>
  <c r="G713" i="37"/>
  <c r="AA712" i="37"/>
  <c r="W712" i="37"/>
  <c r="V712" i="37"/>
  <c r="U712" i="37"/>
  <c r="T712" i="37"/>
  <c r="S712" i="37"/>
  <c r="R712" i="37"/>
  <c r="Q712" i="37"/>
  <c r="P712" i="37"/>
  <c r="O712" i="37"/>
  <c r="N712" i="37"/>
  <c r="M712" i="37"/>
  <c r="L712" i="37"/>
  <c r="K712" i="37"/>
  <c r="J712" i="37"/>
  <c r="I712" i="37"/>
  <c r="H712" i="37"/>
  <c r="G712" i="37"/>
  <c r="AA711" i="37"/>
  <c r="W711" i="37"/>
  <c r="V711" i="37"/>
  <c r="U711" i="37"/>
  <c r="T711" i="37"/>
  <c r="S711" i="37"/>
  <c r="R711" i="37"/>
  <c r="Q711" i="37"/>
  <c r="P711" i="37"/>
  <c r="O711" i="37"/>
  <c r="N711" i="37"/>
  <c r="M711" i="37"/>
  <c r="L711" i="37"/>
  <c r="K711" i="37"/>
  <c r="J711" i="37"/>
  <c r="I711" i="37"/>
  <c r="H711" i="37"/>
  <c r="G711" i="37"/>
  <c r="W710" i="37"/>
  <c r="V710" i="37"/>
  <c r="U710" i="37"/>
  <c r="T710" i="37"/>
  <c r="S710" i="37"/>
  <c r="R710" i="37"/>
  <c r="Q710" i="37"/>
  <c r="P710" i="37"/>
  <c r="O710" i="37"/>
  <c r="N710" i="37"/>
  <c r="M710" i="37"/>
  <c r="L710" i="37"/>
  <c r="K710" i="37"/>
  <c r="J710" i="37"/>
  <c r="I710" i="37"/>
  <c r="H710" i="37"/>
  <c r="G710" i="37"/>
  <c r="AA709" i="37"/>
  <c r="Z709" i="37"/>
  <c r="W709" i="37"/>
  <c r="V709" i="37"/>
  <c r="U709" i="37"/>
  <c r="T709" i="37"/>
  <c r="S709" i="37"/>
  <c r="R709" i="37"/>
  <c r="Q709" i="37"/>
  <c r="P709" i="37"/>
  <c r="O709" i="37"/>
  <c r="N709" i="37"/>
  <c r="M709" i="37"/>
  <c r="L709" i="37"/>
  <c r="K709" i="37"/>
  <c r="J709" i="37"/>
  <c r="I709" i="37"/>
  <c r="H709" i="37"/>
  <c r="G709" i="37"/>
  <c r="AA708" i="37"/>
  <c r="Z708" i="37"/>
  <c r="W708" i="37"/>
  <c r="V708" i="37"/>
  <c r="U708" i="37"/>
  <c r="T708" i="37"/>
  <c r="S708" i="37"/>
  <c r="R708" i="37"/>
  <c r="Q708" i="37"/>
  <c r="P708" i="37"/>
  <c r="O708" i="37"/>
  <c r="N708" i="37"/>
  <c r="M708" i="37"/>
  <c r="L708" i="37"/>
  <c r="K708" i="37"/>
  <c r="J708" i="37"/>
  <c r="I708" i="37"/>
  <c r="H708" i="37"/>
  <c r="G708" i="37"/>
  <c r="AA707" i="37"/>
  <c r="U707" i="37"/>
  <c r="N707" i="37"/>
  <c r="M707" i="37"/>
  <c r="L707" i="37"/>
  <c r="K707" i="37"/>
  <c r="J707" i="37"/>
  <c r="I707" i="37"/>
  <c r="H707" i="37"/>
  <c r="G707" i="37"/>
  <c r="AA706" i="37"/>
  <c r="W706" i="37"/>
  <c r="V706" i="37"/>
  <c r="U706" i="37"/>
  <c r="T706" i="37"/>
  <c r="S706" i="37"/>
  <c r="R706" i="37"/>
  <c r="Q706" i="37"/>
  <c r="P706" i="37"/>
  <c r="O706" i="37"/>
  <c r="N706" i="37"/>
  <c r="M706" i="37"/>
  <c r="L706" i="37"/>
  <c r="K706" i="37"/>
  <c r="J706" i="37"/>
  <c r="I706" i="37"/>
  <c r="H706" i="37"/>
  <c r="G706" i="37"/>
  <c r="AA705" i="37"/>
  <c r="W705" i="37"/>
  <c r="V705" i="37"/>
  <c r="U705" i="37"/>
  <c r="T705" i="37"/>
  <c r="S705" i="37"/>
  <c r="R705" i="37"/>
  <c r="Q705" i="37"/>
  <c r="P705" i="37"/>
  <c r="O705" i="37"/>
  <c r="N705" i="37"/>
  <c r="M705" i="37"/>
  <c r="L705" i="37"/>
  <c r="K705" i="37"/>
  <c r="J705" i="37"/>
  <c r="I705" i="37"/>
  <c r="H705" i="37"/>
  <c r="G705" i="37"/>
  <c r="AA704" i="37"/>
  <c r="W704" i="37"/>
  <c r="V704" i="37"/>
  <c r="U704" i="37"/>
  <c r="T704" i="37"/>
  <c r="S704" i="37"/>
  <c r="R704" i="37"/>
  <c r="Q704" i="37"/>
  <c r="P704" i="37"/>
  <c r="O704" i="37"/>
  <c r="N704" i="37"/>
  <c r="M704" i="37"/>
  <c r="L704" i="37"/>
  <c r="K704" i="37"/>
  <c r="J704" i="37"/>
  <c r="I704" i="37"/>
  <c r="H704" i="37"/>
  <c r="G704" i="37"/>
  <c r="AA703" i="37"/>
  <c r="W703" i="37"/>
  <c r="V703" i="37"/>
  <c r="U703" i="37"/>
  <c r="T703" i="37"/>
  <c r="S703" i="37"/>
  <c r="R703" i="37"/>
  <c r="Q703" i="37"/>
  <c r="P703" i="37"/>
  <c r="O703" i="37"/>
  <c r="N703" i="37"/>
  <c r="M703" i="37"/>
  <c r="L703" i="37"/>
  <c r="K703" i="37"/>
  <c r="J703" i="37"/>
  <c r="I703" i="37"/>
  <c r="H703" i="37"/>
  <c r="G703" i="37"/>
  <c r="F703" i="37"/>
  <c r="E703" i="37"/>
  <c r="D703" i="37"/>
  <c r="C703" i="37"/>
  <c r="AA702" i="37"/>
  <c r="Z702" i="37"/>
  <c r="W702" i="37"/>
  <c r="V702" i="37"/>
  <c r="U702" i="37"/>
  <c r="T702" i="37"/>
  <c r="S702" i="37"/>
  <c r="R702" i="37"/>
  <c r="Q702" i="37"/>
  <c r="P702" i="37"/>
  <c r="O702" i="37"/>
  <c r="N702" i="37"/>
  <c r="M702" i="37"/>
  <c r="L702" i="37"/>
  <c r="K702" i="37"/>
  <c r="J702" i="37"/>
  <c r="I702" i="37"/>
  <c r="H702" i="37"/>
  <c r="G702" i="37"/>
  <c r="AA701" i="37"/>
  <c r="Z701" i="37"/>
  <c r="W701" i="37"/>
  <c r="V701" i="37"/>
  <c r="U701" i="37"/>
  <c r="T701" i="37"/>
  <c r="S701" i="37"/>
  <c r="R701" i="37"/>
  <c r="Q701" i="37"/>
  <c r="P701" i="37"/>
  <c r="O701" i="37"/>
  <c r="N701" i="37"/>
  <c r="M701" i="37"/>
  <c r="L701" i="37"/>
  <c r="K701" i="37"/>
  <c r="J701" i="37"/>
  <c r="I701" i="37"/>
  <c r="H701" i="37"/>
  <c r="G701" i="37"/>
  <c r="AA700" i="37"/>
  <c r="W700" i="37"/>
  <c r="V700" i="37"/>
  <c r="U700" i="37"/>
  <c r="T700" i="37"/>
  <c r="S700" i="37"/>
  <c r="R700" i="37"/>
  <c r="Q700" i="37"/>
  <c r="P700" i="37"/>
  <c r="O700" i="37"/>
  <c r="N700" i="37"/>
  <c r="M700" i="37"/>
  <c r="L700" i="37"/>
  <c r="K700" i="37"/>
  <c r="J700" i="37"/>
  <c r="I700" i="37"/>
  <c r="H700" i="37"/>
  <c r="G700" i="37"/>
  <c r="AA699" i="37"/>
  <c r="W699" i="37"/>
  <c r="V699" i="37"/>
  <c r="U699" i="37"/>
  <c r="T699" i="37"/>
  <c r="S699" i="37"/>
  <c r="R699" i="37"/>
  <c r="Q699" i="37"/>
  <c r="P699" i="37"/>
  <c r="O699" i="37"/>
  <c r="N699" i="37"/>
  <c r="M699" i="37"/>
  <c r="L699" i="37"/>
  <c r="K699" i="37"/>
  <c r="J699" i="37"/>
  <c r="I699" i="37"/>
  <c r="H699" i="37"/>
  <c r="G699" i="37"/>
  <c r="AA698" i="37"/>
  <c r="W698" i="37"/>
  <c r="V698" i="37"/>
  <c r="U698" i="37"/>
  <c r="T698" i="37"/>
  <c r="S698" i="37"/>
  <c r="R698" i="37"/>
  <c r="Q698" i="37"/>
  <c r="P698" i="37"/>
  <c r="O698" i="37"/>
  <c r="N698" i="37"/>
  <c r="M698" i="37"/>
  <c r="L698" i="37"/>
  <c r="K698" i="37"/>
  <c r="J698" i="37"/>
  <c r="I698" i="37"/>
  <c r="H698" i="37"/>
  <c r="G698" i="37"/>
  <c r="AA697" i="37"/>
  <c r="W697" i="37"/>
  <c r="V697" i="37"/>
  <c r="U697" i="37"/>
  <c r="T697" i="37"/>
  <c r="S697" i="37"/>
  <c r="R697" i="37"/>
  <c r="Q697" i="37"/>
  <c r="P697" i="37"/>
  <c r="O697" i="37"/>
  <c r="N697" i="37"/>
  <c r="M697" i="37"/>
  <c r="L697" i="37"/>
  <c r="K697" i="37"/>
  <c r="J697" i="37"/>
  <c r="I697" i="37"/>
  <c r="H697" i="37"/>
  <c r="G697" i="37"/>
  <c r="Z696" i="37"/>
  <c r="U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Z695" i="37"/>
  <c r="U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AA694" i="37"/>
  <c r="Z694" i="37"/>
  <c r="W694" i="37"/>
  <c r="V694" i="37"/>
  <c r="U694" i="37"/>
  <c r="T694" i="37"/>
  <c r="S694" i="37"/>
  <c r="R694" i="37"/>
  <c r="Q694" i="37"/>
  <c r="P694" i="37"/>
  <c r="O694" i="37"/>
  <c r="N694" i="37"/>
  <c r="M694" i="37"/>
  <c r="L694" i="37"/>
  <c r="K694" i="37"/>
  <c r="J694" i="37"/>
  <c r="I694" i="37"/>
  <c r="H694" i="37"/>
  <c r="G694" i="37"/>
  <c r="F694" i="37"/>
  <c r="E694" i="37"/>
  <c r="D694" i="37"/>
  <c r="C694" i="37"/>
  <c r="U693" i="37"/>
  <c r="Z692" i="37"/>
  <c r="U692" i="37"/>
  <c r="N692" i="37"/>
  <c r="M692" i="37"/>
  <c r="L692" i="37"/>
  <c r="K692" i="37"/>
  <c r="J692" i="37"/>
  <c r="I692" i="37"/>
  <c r="H692" i="37"/>
  <c r="G692" i="37"/>
  <c r="F692" i="37"/>
  <c r="E692" i="37"/>
  <c r="D692" i="37"/>
  <c r="C692" i="37"/>
  <c r="AA690" i="37"/>
  <c r="Z690" i="37"/>
  <c r="U690" i="37"/>
  <c r="N690" i="37"/>
  <c r="M690" i="37"/>
  <c r="L690" i="37"/>
  <c r="K690" i="37"/>
  <c r="J690" i="37"/>
  <c r="I690" i="37"/>
  <c r="H690" i="37"/>
  <c r="G690" i="37"/>
  <c r="AA689" i="37"/>
  <c r="W689" i="37"/>
  <c r="V689" i="37"/>
  <c r="U689" i="37"/>
  <c r="T689" i="37"/>
  <c r="S689" i="37"/>
  <c r="R689" i="37"/>
  <c r="Q689" i="37"/>
  <c r="P689" i="37"/>
  <c r="O689" i="37"/>
  <c r="N689" i="37"/>
  <c r="M689" i="37"/>
  <c r="L689" i="37"/>
  <c r="K689" i="37"/>
  <c r="J689" i="37"/>
  <c r="I689" i="37"/>
  <c r="H689" i="37"/>
  <c r="G689" i="37"/>
  <c r="W688" i="37"/>
  <c r="V688" i="37"/>
  <c r="U688" i="37"/>
  <c r="T688" i="37"/>
  <c r="S688" i="37"/>
  <c r="R688" i="37"/>
  <c r="Q688" i="37"/>
  <c r="P688" i="37"/>
  <c r="O688" i="37"/>
  <c r="N688" i="37"/>
  <c r="M688" i="37"/>
  <c r="L688" i="37"/>
  <c r="K688" i="37"/>
  <c r="J688" i="37"/>
  <c r="I688" i="37"/>
  <c r="H688" i="37"/>
  <c r="G688" i="37"/>
  <c r="U687" i="37"/>
  <c r="S687" i="37"/>
  <c r="R687" i="37"/>
  <c r="AA686" i="37"/>
  <c r="U686" i="37"/>
  <c r="S686" i="37"/>
  <c r="R686" i="37"/>
  <c r="W685" i="37"/>
  <c r="V685" i="37"/>
  <c r="U685" i="37"/>
  <c r="T685" i="37"/>
  <c r="S685" i="37"/>
  <c r="R685" i="37"/>
  <c r="Q685" i="37"/>
  <c r="P685" i="37"/>
  <c r="O685" i="37"/>
  <c r="U684" i="37"/>
  <c r="N684" i="37"/>
  <c r="M684" i="37"/>
  <c r="L684" i="37"/>
  <c r="K684" i="37"/>
  <c r="J684" i="37"/>
  <c r="I684" i="37"/>
  <c r="H684" i="37"/>
  <c r="G684" i="37"/>
  <c r="AA683" i="37"/>
  <c r="U683" i="37"/>
  <c r="N683" i="37"/>
  <c r="M683" i="37"/>
  <c r="L683" i="37"/>
  <c r="K683" i="37"/>
  <c r="J683" i="37"/>
  <c r="I683" i="37"/>
  <c r="H683" i="37"/>
  <c r="G683" i="37"/>
  <c r="AA682" i="37"/>
  <c r="W682" i="37"/>
  <c r="V682" i="37"/>
  <c r="U682" i="37"/>
  <c r="T682" i="37"/>
  <c r="S682" i="37"/>
  <c r="R682" i="37"/>
  <c r="Q682" i="37"/>
  <c r="P682" i="37"/>
  <c r="O682" i="37"/>
  <c r="N682" i="37"/>
  <c r="M682" i="37"/>
  <c r="L682" i="37"/>
  <c r="K682" i="37"/>
  <c r="J682" i="37"/>
  <c r="I682" i="37"/>
  <c r="H682" i="37"/>
  <c r="G682" i="37"/>
  <c r="AA681" i="37"/>
  <c r="W681" i="37"/>
  <c r="V681" i="37"/>
  <c r="U681" i="37"/>
  <c r="T681" i="37"/>
  <c r="S681" i="37"/>
  <c r="R681" i="37"/>
  <c r="Q681" i="37"/>
  <c r="P681" i="37"/>
  <c r="O681" i="37"/>
  <c r="N681" i="37"/>
  <c r="M681" i="37"/>
  <c r="L681" i="37"/>
  <c r="K681" i="37"/>
  <c r="J681" i="37"/>
  <c r="I681" i="37"/>
  <c r="H681" i="37"/>
  <c r="G681" i="37"/>
  <c r="W680" i="37"/>
  <c r="V680" i="37"/>
  <c r="U680" i="37"/>
  <c r="T680" i="37"/>
  <c r="S680" i="37"/>
  <c r="R680" i="37"/>
  <c r="Q680" i="37"/>
  <c r="P680" i="37"/>
  <c r="O680" i="37"/>
  <c r="N680" i="37"/>
  <c r="M680" i="37"/>
  <c r="L680" i="37"/>
  <c r="K680" i="37"/>
  <c r="J680" i="37"/>
  <c r="I680" i="37"/>
  <c r="H680" i="37"/>
  <c r="G680" i="37"/>
  <c r="AA679" i="37"/>
  <c r="Z679" i="37"/>
  <c r="U679" i="37"/>
  <c r="N679" i="37"/>
  <c r="M679" i="37"/>
  <c r="L679" i="37"/>
  <c r="K679" i="37"/>
  <c r="J679" i="37"/>
  <c r="I679" i="37"/>
  <c r="H679" i="37"/>
  <c r="G679" i="37"/>
  <c r="AA678" i="37"/>
  <c r="Z678" i="37"/>
  <c r="W678" i="37"/>
  <c r="V678" i="37"/>
  <c r="U678" i="37"/>
  <c r="T678" i="37"/>
  <c r="S678" i="37"/>
  <c r="R678" i="37"/>
  <c r="Q678" i="37"/>
  <c r="P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A677" i="37"/>
  <c r="W677" i="37"/>
  <c r="V677" i="37"/>
  <c r="U677" i="37"/>
  <c r="T677" i="37"/>
  <c r="S677" i="37"/>
  <c r="R677" i="37"/>
  <c r="Q677" i="37"/>
  <c r="P677" i="37"/>
  <c r="O677" i="37"/>
  <c r="N677" i="37"/>
  <c r="M677" i="37"/>
  <c r="L677" i="37"/>
  <c r="K677" i="37"/>
  <c r="J677" i="37"/>
  <c r="I677" i="37"/>
  <c r="H677" i="37"/>
  <c r="G677" i="37"/>
  <c r="F677" i="37"/>
  <c r="E677" i="37"/>
  <c r="D677" i="37"/>
  <c r="AA676" i="37"/>
  <c r="Z676" i="37"/>
  <c r="W676" i="37"/>
  <c r="V676" i="37"/>
  <c r="U676" i="37"/>
  <c r="T676" i="37"/>
  <c r="S676" i="37"/>
  <c r="R676" i="37"/>
  <c r="Q676" i="37"/>
  <c r="P676" i="37"/>
  <c r="O676" i="37"/>
  <c r="N676" i="37"/>
  <c r="M676" i="37"/>
  <c r="L676" i="37"/>
  <c r="K676" i="37"/>
  <c r="J676" i="37"/>
  <c r="I676" i="37"/>
  <c r="H676" i="37"/>
  <c r="G676" i="37"/>
  <c r="AA675" i="37"/>
  <c r="Z675" i="37"/>
  <c r="W675" i="37"/>
  <c r="V675" i="37"/>
  <c r="U675" i="37"/>
  <c r="T675" i="37"/>
  <c r="S675" i="37"/>
  <c r="R675" i="37"/>
  <c r="Q675" i="37"/>
  <c r="P675" i="37"/>
  <c r="O675" i="37"/>
  <c r="N675" i="37"/>
  <c r="M675" i="37"/>
  <c r="L675" i="37"/>
  <c r="K675" i="37"/>
  <c r="J675" i="37"/>
  <c r="I675" i="37"/>
  <c r="H675" i="37"/>
  <c r="G675" i="37"/>
  <c r="F675" i="37"/>
  <c r="AA674" i="37"/>
  <c r="Z674" i="37"/>
  <c r="W674" i="37"/>
  <c r="V674" i="37"/>
  <c r="U674" i="37"/>
  <c r="T674" i="37"/>
  <c r="S674" i="37"/>
  <c r="R674" i="37"/>
  <c r="Q674" i="37"/>
  <c r="P674" i="37"/>
  <c r="O674" i="37"/>
  <c r="N674" i="37"/>
  <c r="M674" i="37"/>
  <c r="L674" i="37"/>
  <c r="K674" i="37"/>
  <c r="J674" i="37"/>
  <c r="I674" i="37"/>
  <c r="H674" i="37"/>
  <c r="G674" i="37"/>
  <c r="F674" i="37"/>
  <c r="AA673" i="37"/>
  <c r="Z673" i="37"/>
  <c r="W673" i="37"/>
  <c r="V673" i="37"/>
  <c r="U673" i="37"/>
  <c r="T673" i="37"/>
  <c r="S673" i="37"/>
  <c r="R673" i="37"/>
  <c r="Q673" i="37"/>
  <c r="P673" i="37"/>
  <c r="O673" i="37"/>
  <c r="N673" i="37"/>
  <c r="M673" i="37"/>
  <c r="L673" i="37"/>
  <c r="K673" i="37"/>
  <c r="J673" i="37"/>
  <c r="I673" i="37"/>
  <c r="H673" i="37"/>
  <c r="G673" i="37"/>
  <c r="F673" i="37"/>
  <c r="W672" i="37"/>
  <c r="V672" i="37"/>
  <c r="U672" i="37"/>
  <c r="T672" i="37"/>
  <c r="S672" i="37"/>
  <c r="R672" i="37"/>
  <c r="Q672" i="37"/>
  <c r="P672" i="37"/>
  <c r="O672" i="37"/>
  <c r="N672" i="37"/>
  <c r="M672" i="37"/>
  <c r="L672" i="37"/>
  <c r="K672" i="37"/>
  <c r="J672" i="37"/>
  <c r="I672" i="37"/>
  <c r="H672" i="37"/>
  <c r="G672" i="37"/>
  <c r="F672" i="37"/>
  <c r="W671" i="37"/>
  <c r="V671" i="37"/>
  <c r="U671" i="37"/>
  <c r="T671" i="37"/>
  <c r="S671" i="37"/>
  <c r="R671" i="37"/>
  <c r="Q671" i="37"/>
  <c r="P671" i="37"/>
  <c r="O671" i="37"/>
  <c r="N671" i="37"/>
  <c r="M671" i="37"/>
  <c r="L671" i="37"/>
  <c r="K671" i="37"/>
  <c r="J671" i="37"/>
  <c r="I671" i="37"/>
  <c r="H671" i="37"/>
  <c r="G671" i="37"/>
  <c r="W670" i="37"/>
  <c r="V670" i="37"/>
  <c r="U670" i="37"/>
  <c r="T670" i="37"/>
  <c r="S670" i="37"/>
  <c r="R670" i="37"/>
  <c r="Q670" i="37"/>
  <c r="P670" i="37"/>
  <c r="O670" i="37"/>
  <c r="N670" i="37"/>
  <c r="M670" i="37"/>
  <c r="L670" i="37"/>
  <c r="K670" i="37"/>
  <c r="J670" i="37"/>
  <c r="I670" i="37"/>
  <c r="H670" i="37"/>
  <c r="G670" i="37"/>
  <c r="N669" i="37"/>
  <c r="M669" i="37"/>
  <c r="L669" i="37"/>
  <c r="K669" i="37"/>
  <c r="J669" i="37"/>
  <c r="I669" i="37"/>
  <c r="H669" i="37"/>
  <c r="G669" i="37"/>
  <c r="AA668" i="37"/>
  <c r="Z668" i="37"/>
  <c r="W668" i="37"/>
  <c r="V668" i="37"/>
  <c r="U668" i="37"/>
  <c r="T668" i="37"/>
  <c r="S668" i="37"/>
  <c r="R668" i="37"/>
  <c r="Q668" i="37"/>
  <c r="P668" i="37"/>
  <c r="O668" i="37"/>
  <c r="N668" i="37"/>
  <c r="M668" i="37"/>
  <c r="L668" i="37"/>
  <c r="K668" i="37"/>
  <c r="J668" i="37"/>
  <c r="I668" i="37"/>
  <c r="H668" i="37"/>
  <c r="G668" i="37"/>
  <c r="AA667" i="37"/>
  <c r="Z667" i="37"/>
  <c r="W667" i="37"/>
  <c r="V667" i="37"/>
  <c r="U667" i="37"/>
  <c r="T667" i="37"/>
  <c r="S667" i="37"/>
  <c r="R667" i="37"/>
  <c r="Q667" i="37"/>
  <c r="P667" i="37"/>
  <c r="O667" i="37"/>
  <c r="N667" i="37"/>
  <c r="M667" i="37"/>
  <c r="L667" i="37"/>
  <c r="K667" i="37"/>
  <c r="J667" i="37"/>
  <c r="I667" i="37"/>
  <c r="H667" i="37"/>
  <c r="G667" i="37"/>
  <c r="F667" i="37"/>
  <c r="AA666" i="37"/>
  <c r="Z666" i="37"/>
  <c r="W666" i="37"/>
  <c r="V666" i="37"/>
  <c r="U666" i="37"/>
  <c r="T666" i="37"/>
  <c r="S666" i="37"/>
  <c r="R666" i="37"/>
  <c r="Q666" i="37"/>
  <c r="P666" i="37"/>
  <c r="O666" i="37"/>
  <c r="N666" i="37"/>
  <c r="M666" i="37"/>
  <c r="L666" i="37"/>
  <c r="K666" i="37"/>
  <c r="J666" i="37"/>
  <c r="I666" i="37"/>
  <c r="H666" i="37"/>
  <c r="G666" i="37"/>
  <c r="F666" i="37"/>
  <c r="AA665" i="37"/>
  <c r="Z665" i="37"/>
  <c r="W665" i="37"/>
  <c r="V665" i="37"/>
  <c r="U665" i="37"/>
  <c r="T665" i="37"/>
  <c r="S665" i="37"/>
  <c r="R665" i="37"/>
  <c r="Q665" i="37"/>
  <c r="P665" i="37"/>
  <c r="O665" i="37"/>
  <c r="N665" i="37"/>
  <c r="M665" i="37"/>
  <c r="L665" i="37"/>
  <c r="K665" i="37"/>
  <c r="J665" i="37"/>
  <c r="I665" i="37"/>
  <c r="H665" i="37"/>
  <c r="G665" i="37"/>
  <c r="F665" i="37"/>
  <c r="AA664" i="37"/>
  <c r="Z664" i="37"/>
  <c r="W664" i="37"/>
  <c r="V664" i="37"/>
  <c r="U664" i="37"/>
  <c r="T664" i="37"/>
  <c r="S664" i="37"/>
  <c r="R664" i="37"/>
  <c r="Q664" i="37"/>
  <c r="P664" i="37"/>
  <c r="O664" i="37"/>
  <c r="N664" i="37"/>
  <c r="M664" i="37"/>
  <c r="L664" i="37"/>
  <c r="K664" i="37"/>
  <c r="J664" i="37"/>
  <c r="I664" i="37"/>
  <c r="H664" i="37"/>
  <c r="G664" i="37"/>
  <c r="F664" i="37"/>
  <c r="E664" i="37"/>
  <c r="D664" i="37"/>
  <c r="AA663" i="37"/>
  <c r="Z663" i="37"/>
  <c r="W663" i="37"/>
  <c r="V663" i="37"/>
  <c r="U663" i="37"/>
  <c r="T663" i="37"/>
  <c r="S663" i="37"/>
  <c r="R663" i="37"/>
  <c r="Q663" i="37"/>
  <c r="P663" i="37"/>
  <c r="O663" i="37"/>
  <c r="N663" i="37"/>
  <c r="M663" i="37"/>
  <c r="L663" i="37"/>
  <c r="K663" i="37"/>
  <c r="J663" i="37"/>
  <c r="I663" i="37"/>
  <c r="H663" i="37"/>
  <c r="G663" i="37"/>
  <c r="F663" i="37"/>
  <c r="AA662" i="37"/>
  <c r="W662" i="37"/>
  <c r="V662" i="37"/>
  <c r="U662" i="37"/>
  <c r="T662" i="37"/>
  <c r="S662" i="37"/>
  <c r="R662" i="37"/>
  <c r="Q662" i="37"/>
  <c r="P662" i="37"/>
  <c r="O662" i="37"/>
  <c r="N662" i="37"/>
  <c r="M662" i="37"/>
  <c r="L662" i="37"/>
  <c r="K662" i="37"/>
  <c r="J662" i="37"/>
  <c r="I662" i="37"/>
  <c r="H662" i="37"/>
  <c r="G662" i="37"/>
  <c r="F662" i="37"/>
  <c r="E662" i="37"/>
  <c r="D662" i="37"/>
  <c r="AA661" i="37"/>
  <c r="Z661" i="37"/>
  <c r="W661" i="37"/>
  <c r="V661" i="37"/>
  <c r="U661" i="37"/>
  <c r="T661" i="37"/>
  <c r="S661" i="37"/>
  <c r="R661" i="37"/>
  <c r="Q661" i="37"/>
  <c r="P661" i="37"/>
  <c r="O661" i="37"/>
  <c r="N661" i="37"/>
  <c r="M661" i="37"/>
  <c r="L661" i="37"/>
  <c r="K661" i="37"/>
  <c r="J661" i="37"/>
  <c r="I661" i="37"/>
  <c r="H661" i="37"/>
  <c r="G661" i="37"/>
  <c r="F661" i="37"/>
  <c r="AA660" i="37"/>
  <c r="N660" i="37"/>
  <c r="M660" i="37"/>
  <c r="L660" i="37"/>
  <c r="K660" i="37"/>
  <c r="J660" i="37"/>
  <c r="I660" i="37"/>
  <c r="H660" i="37"/>
  <c r="G660" i="37"/>
  <c r="F660" i="37"/>
  <c r="E660" i="37"/>
  <c r="D660" i="37"/>
  <c r="C660" i="37"/>
  <c r="AA659" i="37"/>
  <c r="W659" i="37"/>
  <c r="V659" i="37"/>
  <c r="U659" i="37"/>
  <c r="T659" i="37"/>
  <c r="S659" i="37"/>
  <c r="R659" i="37"/>
  <c r="Q659" i="37"/>
  <c r="P659" i="37"/>
  <c r="O659" i="37"/>
  <c r="N659" i="37"/>
  <c r="M659" i="37"/>
  <c r="L659" i="37"/>
  <c r="K659" i="37"/>
  <c r="J659" i="37"/>
  <c r="I659" i="37"/>
  <c r="H659" i="37"/>
  <c r="G659" i="37"/>
  <c r="AA658" i="37"/>
  <c r="W658" i="37"/>
  <c r="V658" i="37"/>
  <c r="U658" i="37"/>
  <c r="T658" i="37"/>
  <c r="S658" i="37"/>
  <c r="R658" i="37"/>
  <c r="Q658" i="37"/>
  <c r="P658" i="37"/>
  <c r="O658" i="37"/>
  <c r="N658" i="37"/>
  <c r="M658" i="37"/>
  <c r="L658" i="37"/>
  <c r="K658" i="37"/>
  <c r="J658" i="37"/>
  <c r="I658" i="37"/>
  <c r="H658" i="37"/>
  <c r="G658" i="37"/>
  <c r="AA657" i="37"/>
  <c r="W657" i="37"/>
  <c r="V657" i="37"/>
  <c r="U657" i="37"/>
  <c r="T657" i="37"/>
  <c r="S657" i="37"/>
  <c r="R657" i="37"/>
  <c r="Q657" i="37"/>
  <c r="P657" i="37"/>
  <c r="O657" i="37"/>
  <c r="N657" i="37"/>
  <c r="M657" i="37"/>
  <c r="L657" i="37"/>
  <c r="K657" i="37"/>
  <c r="J657" i="37"/>
  <c r="I657" i="37"/>
  <c r="H657" i="37"/>
  <c r="G657" i="37"/>
  <c r="W656" i="37"/>
  <c r="V656" i="37"/>
  <c r="U656" i="37"/>
  <c r="T656" i="37"/>
  <c r="S656" i="37"/>
  <c r="R656" i="37"/>
  <c r="Q656" i="37"/>
  <c r="P656" i="37"/>
  <c r="O656" i="37"/>
  <c r="N656" i="37"/>
  <c r="M656" i="37"/>
  <c r="L656" i="37"/>
  <c r="K656" i="37"/>
  <c r="J656" i="37"/>
  <c r="I656" i="37"/>
  <c r="H656" i="37"/>
  <c r="G656" i="37"/>
  <c r="F656" i="37"/>
  <c r="AA655" i="37"/>
  <c r="U655" i="37"/>
  <c r="N655" i="37"/>
  <c r="M655" i="37"/>
  <c r="L655" i="37"/>
  <c r="K655" i="37"/>
  <c r="J655" i="37"/>
  <c r="I655" i="37"/>
  <c r="H655" i="37"/>
  <c r="G655" i="37"/>
  <c r="AA654" i="37"/>
  <c r="W654" i="37"/>
  <c r="V654" i="37"/>
  <c r="U654" i="37"/>
  <c r="T654" i="37"/>
  <c r="S654" i="37"/>
  <c r="R654" i="37"/>
  <c r="Q654" i="37"/>
  <c r="P654" i="37"/>
  <c r="O654" i="37"/>
  <c r="N654" i="37"/>
  <c r="M654" i="37"/>
  <c r="L654" i="37"/>
  <c r="K654" i="37"/>
  <c r="J654" i="37"/>
  <c r="I654" i="37"/>
  <c r="H654" i="37"/>
  <c r="G654" i="37"/>
  <c r="AA653" i="37"/>
  <c r="W653" i="37"/>
  <c r="V653" i="37"/>
  <c r="U653" i="37"/>
  <c r="T653" i="37"/>
  <c r="S653" i="37"/>
  <c r="R653" i="37"/>
  <c r="Q653" i="37"/>
  <c r="P653" i="37"/>
  <c r="O653" i="37"/>
  <c r="N653" i="37"/>
  <c r="M653" i="37"/>
  <c r="L653" i="37"/>
  <c r="K653" i="37"/>
  <c r="J653" i="37"/>
  <c r="I653" i="37"/>
  <c r="H653" i="37"/>
  <c r="G653" i="37"/>
  <c r="AA652" i="37"/>
  <c r="Z652" i="37"/>
  <c r="W652" i="37"/>
  <c r="V652" i="37"/>
  <c r="U652" i="37"/>
  <c r="T652" i="37"/>
  <c r="S652" i="37"/>
  <c r="R652" i="37"/>
  <c r="Q652" i="37"/>
  <c r="P652" i="37"/>
  <c r="O652" i="37"/>
  <c r="N652" i="37"/>
  <c r="M652" i="37"/>
  <c r="L652" i="37"/>
  <c r="K652" i="37"/>
  <c r="J652" i="37"/>
  <c r="I652" i="37"/>
  <c r="H652" i="37"/>
  <c r="G652" i="37"/>
  <c r="AA651" i="37"/>
  <c r="W651" i="37"/>
  <c r="V651" i="37"/>
  <c r="U651" i="37"/>
  <c r="T651" i="37"/>
  <c r="S651" i="37"/>
  <c r="R651" i="37"/>
  <c r="Q651" i="37"/>
  <c r="P651" i="37"/>
  <c r="O651" i="37"/>
  <c r="N651" i="37"/>
  <c r="M651" i="37"/>
  <c r="L651" i="37"/>
  <c r="K651" i="37"/>
  <c r="J651" i="37"/>
  <c r="I651" i="37"/>
  <c r="H651" i="37"/>
  <c r="G651" i="37"/>
  <c r="F651" i="37"/>
  <c r="E651" i="37"/>
  <c r="D651" i="37"/>
  <c r="AA650" i="37"/>
  <c r="W650" i="37"/>
  <c r="V650" i="37"/>
  <c r="U650" i="37"/>
  <c r="T650" i="37"/>
  <c r="S650" i="37"/>
  <c r="R650" i="37"/>
  <c r="Q650" i="37"/>
  <c r="P650" i="37"/>
  <c r="O650" i="37"/>
  <c r="N650" i="37"/>
  <c r="M650" i="37"/>
  <c r="L650" i="37"/>
  <c r="K650" i="37"/>
  <c r="J650" i="37"/>
  <c r="I650" i="37"/>
  <c r="H650" i="37"/>
  <c r="G650" i="37"/>
  <c r="W649" i="37"/>
  <c r="V649" i="37"/>
  <c r="U649" i="37"/>
  <c r="T649" i="37"/>
  <c r="S649" i="37"/>
  <c r="R649" i="37"/>
  <c r="Q649" i="37"/>
  <c r="P649" i="37"/>
  <c r="O649" i="37"/>
  <c r="N649" i="37"/>
  <c r="M649" i="37"/>
  <c r="L649" i="37"/>
  <c r="K649" i="37"/>
  <c r="J649" i="37"/>
  <c r="I649" i="37"/>
  <c r="H649" i="37"/>
  <c r="G649" i="37"/>
  <c r="AA648" i="37"/>
  <c r="Z648" i="37"/>
  <c r="U648" i="37"/>
  <c r="N648" i="37"/>
  <c r="M648" i="37"/>
  <c r="L648" i="37"/>
  <c r="K648" i="37"/>
  <c r="J648" i="37"/>
  <c r="I648" i="37"/>
  <c r="H648" i="37"/>
  <c r="G648" i="37"/>
  <c r="AA647" i="37"/>
  <c r="Z647" i="37"/>
  <c r="W647" i="37"/>
  <c r="V647" i="37"/>
  <c r="U647" i="37"/>
  <c r="T647" i="37"/>
  <c r="S647" i="37"/>
  <c r="R647" i="37"/>
  <c r="Q647" i="37"/>
  <c r="P647" i="37"/>
  <c r="O647" i="37"/>
  <c r="N647" i="37"/>
  <c r="M647" i="37"/>
  <c r="L647" i="37"/>
  <c r="K647" i="37"/>
  <c r="J647" i="37"/>
  <c r="I647" i="37"/>
  <c r="H647" i="37"/>
  <c r="G647" i="37"/>
  <c r="AA646" i="37"/>
  <c r="W646" i="37"/>
  <c r="V646" i="37"/>
  <c r="U646" i="37"/>
  <c r="T646" i="37"/>
  <c r="S646" i="37"/>
  <c r="R646" i="37"/>
  <c r="Q646" i="37"/>
  <c r="P646" i="37"/>
  <c r="O646" i="37"/>
  <c r="N646" i="37"/>
  <c r="M646" i="37"/>
  <c r="L646" i="37"/>
  <c r="K646" i="37"/>
  <c r="J646" i="37"/>
  <c r="I646" i="37"/>
  <c r="H646" i="37"/>
  <c r="G646" i="37"/>
  <c r="AA645" i="37"/>
  <c r="W645" i="37"/>
  <c r="V645" i="37"/>
  <c r="U645" i="37"/>
  <c r="T645" i="37"/>
  <c r="S645" i="37"/>
  <c r="R645" i="37"/>
  <c r="Q645" i="37"/>
  <c r="P645" i="37"/>
  <c r="O645" i="37"/>
  <c r="N645" i="37"/>
  <c r="M645" i="37"/>
  <c r="L645" i="37"/>
  <c r="K645" i="37"/>
  <c r="J645" i="37"/>
  <c r="I645" i="37"/>
  <c r="H645" i="37"/>
  <c r="G645" i="37"/>
  <c r="AA644" i="37"/>
  <c r="W644" i="37"/>
  <c r="V644" i="37"/>
  <c r="U644" i="37"/>
  <c r="T644" i="37"/>
  <c r="S644" i="37"/>
  <c r="R644" i="37"/>
  <c r="Q644" i="37"/>
  <c r="P644" i="37"/>
  <c r="O644" i="37"/>
  <c r="N644" i="37"/>
  <c r="M644" i="37"/>
  <c r="L644" i="37"/>
  <c r="K644" i="37"/>
  <c r="J644" i="37"/>
  <c r="I644" i="37"/>
  <c r="H644" i="37"/>
  <c r="G644" i="37"/>
  <c r="AA643" i="37"/>
  <c r="W643" i="37"/>
  <c r="V643" i="37"/>
  <c r="U643" i="37"/>
  <c r="T643" i="37"/>
  <c r="S643" i="37"/>
  <c r="R643" i="37"/>
  <c r="Q643" i="37"/>
  <c r="P643" i="37"/>
  <c r="O643" i="37"/>
  <c r="N643" i="37"/>
  <c r="M643" i="37"/>
  <c r="L643" i="37"/>
  <c r="K643" i="37"/>
  <c r="J643" i="37"/>
  <c r="I643" i="37"/>
  <c r="H643" i="37"/>
  <c r="G643" i="37"/>
  <c r="AA642" i="37"/>
  <c r="W642" i="37"/>
  <c r="V642" i="37"/>
  <c r="U642" i="37"/>
  <c r="T642" i="37"/>
  <c r="S642" i="37"/>
  <c r="R642" i="37"/>
  <c r="Q642" i="37"/>
  <c r="P642" i="37"/>
  <c r="O642" i="37"/>
  <c r="N642" i="37"/>
  <c r="M642" i="37"/>
  <c r="L642" i="37"/>
  <c r="K642" i="37"/>
  <c r="J642" i="37"/>
  <c r="I642" i="37"/>
  <c r="H642" i="37"/>
  <c r="G642" i="37"/>
  <c r="AA641" i="37"/>
  <c r="W641" i="37"/>
  <c r="V641" i="37"/>
  <c r="U641" i="37"/>
  <c r="T641" i="37"/>
  <c r="S641" i="37"/>
  <c r="R641" i="37"/>
  <c r="Q641" i="37"/>
  <c r="P641" i="37"/>
  <c r="O641" i="37"/>
  <c r="N641" i="37"/>
  <c r="M641" i="37"/>
  <c r="L641" i="37"/>
  <c r="K641" i="37"/>
  <c r="J641" i="37"/>
  <c r="I641" i="37"/>
  <c r="H641" i="37"/>
  <c r="G641" i="37"/>
  <c r="AA640" i="37"/>
  <c r="W640" i="37"/>
  <c r="V640" i="37"/>
  <c r="U640" i="37"/>
  <c r="T640" i="37"/>
  <c r="S640" i="37"/>
  <c r="R640" i="37"/>
  <c r="Q640" i="37"/>
  <c r="P640" i="37"/>
  <c r="O640" i="37"/>
  <c r="N640" i="37"/>
  <c r="M640" i="37"/>
  <c r="L640" i="37"/>
  <c r="K640" i="37"/>
  <c r="J640" i="37"/>
  <c r="I640" i="37"/>
  <c r="H640" i="37"/>
  <c r="G640" i="37"/>
  <c r="AA639" i="37"/>
  <c r="Z639" i="37"/>
  <c r="W639" i="37"/>
  <c r="V639" i="37"/>
  <c r="U639" i="37"/>
  <c r="T639" i="37"/>
  <c r="S639" i="37"/>
  <c r="R639" i="37"/>
  <c r="Q639" i="37"/>
  <c r="P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A638" i="37"/>
  <c r="W638" i="37"/>
  <c r="V638" i="37"/>
  <c r="U638" i="37"/>
  <c r="T638" i="37"/>
  <c r="S638" i="37"/>
  <c r="R638" i="37"/>
  <c r="Q638" i="37"/>
  <c r="P638" i="37"/>
  <c r="O638" i="37"/>
  <c r="N638" i="37"/>
  <c r="M638" i="37"/>
  <c r="L638" i="37"/>
  <c r="K638" i="37"/>
  <c r="J638" i="37"/>
  <c r="I638" i="37"/>
  <c r="H638" i="37"/>
  <c r="G638" i="37"/>
  <c r="Z637" i="37"/>
  <c r="U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Z636" i="37"/>
  <c r="U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AA635" i="37"/>
  <c r="Z635" i="37"/>
  <c r="W635" i="37"/>
  <c r="V635" i="37"/>
  <c r="U635" i="37"/>
  <c r="T635" i="37"/>
  <c r="S635" i="37"/>
  <c r="R635" i="37"/>
  <c r="Q635" i="37"/>
  <c r="P635" i="37"/>
  <c r="O635" i="37"/>
  <c r="N635" i="37"/>
  <c r="M635" i="37"/>
  <c r="L635" i="37"/>
  <c r="K635" i="37"/>
  <c r="J635" i="37"/>
  <c r="I635" i="37"/>
  <c r="H635" i="37"/>
  <c r="G635" i="37"/>
  <c r="F635" i="37"/>
  <c r="E635" i="37"/>
  <c r="D635" i="37"/>
  <c r="C635" i="37"/>
  <c r="U634" i="37"/>
  <c r="Z633" i="37"/>
  <c r="U633" i="37"/>
  <c r="N633" i="37"/>
  <c r="M633" i="37"/>
  <c r="L633" i="37"/>
  <c r="K633" i="37"/>
  <c r="J633" i="37"/>
  <c r="I633" i="37"/>
  <c r="H633" i="37"/>
  <c r="G633" i="37"/>
  <c r="F633" i="37"/>
  <c r="E633" i="37"/>
  <c r="D633" i="37"/>
  <c r="C633" i="37"/>
  <c r="AA631" i="37"/>
  <c r="Z631" i="37"/>
  <c r="N631" i="37"/>
  <c r="M631" i="37"/>
  <c r="L631" i="37"/>
  <c r="K631" i="37"/>
  <c r="J631" i="37"/>
  <c r="I631" i="37"/>
  <c r="H631" i="37"/>
  <c r="G631" i="37"/>
  <c r="AA630" i="37"/>
  <c r="W630" i="37"/>
  <c r="V630" i="37"/>
  <c r="U630" i="37"/>
  <c r="T630" i="37"/>
  <c r="S630" i="37"/>
  <c r="R630" i="37"/>
  <c r="Q630" i="37"/>
  <c r="P630" i="37"/>
  <c r="O630" i="37"/>
  <c r="N630" i="37"/>
  <c r="M630" i="37"/>
  <c r="L630" i="37"/>
  <c r="K630" i="37"/>
  <c r="J630" i="37"/>
  <c r="I630" i="37"/>
  <c r="H630" i="37"/>
  <c r="G630" i="37"/>
  <c r="W629" i="37"/>
  <c r="V629" i="37"/>
  <c r="U629" i="37"/>
  <c r="T629" i="37"/>
  <c r="S629" i="37"/>
  <c r="R629" i="37"/>
  <c r="Q629" i="37"/>
  <c r="P629" i="37"/>
  <c r="O629" i="37"/>
  <c r="N629" i="37"/>
  <c r="M629" i="37"/>
  <c r="L629" i="37"/>
  <c r="K629" i="37"/>
  <c r="J629" i="37"/>
  <c r="I629" i="37"/>
  <c r="H629" i="37"/>
  <c r="G629" i="37"/>
  <c r="AA627" i="37"/>
  <c r="AA626" i="37"/>
  <c r="W626" i="37"/>
  <c r="V626" i="37"/>
  <c r="U626" i="37"/>
  <c r="T626" i="37"/>
  <c r="S626" i="37"/>
  <c r="R626" i="37"/>
  <c r="Q626" i="37"/>
  <c r="P626" i="37"/>
  <c r="O626" i="37"/>
  <c r="W625" i="37"/>
  <c r="V625" i="37"/>
  <c r="U625" i="37"/>
  <c r="T625" i="37"/>
  <c r="S625" i="37"/>
  <c r="R625" i="37"/>
  <c r="Q625" i="37"/>
  <c r="P625" i="37"/>
  <c r="O625" i="37"/>
  <c r="N624" i="37"/>
  <c r="M624" i="37"/>
  <c r="L624" i="37"/>
  <c r="K624" i="37"/>
  <c r="J624" i="37"/>
  <c r="I624" i="37"/>
  <c r="H624" i="37"/>
  <c r="G624" i="37"/>
  <c r="AA623" i="37"/>
  <c r="N623" i="37"/>
  <c r="M623" i="37"/>
  <c r="L623" i="37"/>
  <c r="K623" i="37"/>
  <c r="J623" i="37"/>
  <c r="I623" i="37"/>
  <c r="H623" i="37"/>
  <c r="G623" i="37"/>
  <c r="AA622" i="37"/>
  <c r="W622" i="37"/>
  <c r="V622" i="37"/>
  <c r="U622" i="37"/>
  <c r="T622" i="37"/>
  <c r="S622" i="37"/>
  <c r="R622" i="37"/>
  <c r="Q622" i="37"/>
  <c r="P622" i="37"/>
  <c r="O622" i="37"/>
  <c r="N622" i="37"/>
  <c r="M622" i="37"/>
  <c r="L622" i="37"/>
  <c r="K622" i="37"/>
  <c r="J622" i="37"/>
  <c r="I622" i="37"/>
  <c r="H622" i="37"/>
  <c r="G622" i="37"/>
  <c r="AA621" i="37"/>
  <c r="W621" i="37"/>
  <c r="V621" i="37"/>
  <c r="U621" i="37"/>
  <c r="T621" i="37"/>
  <c r="S621" i="37"/>
  <c r="R621" i="37"/>
  <c r="Q621" i="37"/>
  <c r="P621" i="37"/>
  <c r="O621" i="37"/>
  <c r="N621" i="37"/>
  <c r="M621" i="37"/>
  <c r="L621" i="37"/>
  <c r="K621" i="37"/>
  <c r="J621" i="37"/>
  <c r="I621" i="37"/>
  <c r="H621" i="37"/>
  <c r="G621" i="37"/>
  <c r="W620" i="37"/>
  <c r="V620" i="37"/>
  <c r="U620" i="37"/>
  <c r="T620" i="37"/>
  <c r="S620" i="37"/>
  <c r="R620" i="37"/>
  <c r="Q620" i="37"/>
  <c r="P620" i="37"/>
  <c r="O620" i="37"/>
  <c r="N620" i="37"/>
  <c r="M620" i="37"/>
  <c r="L620" i="37"/>
  <c r="K620" i="37"/>
  <c r="J620" i="37"/>
  <c r="I620" i="37"/>
  <c r="H620" i="37"/>
  <c r="G620" i="37"/>
  <c r="AA619" i="37"/>
  <c r="N619" i="37"/>
  <c r="M619" i="37"/>
  <c r="L619" i="37"/>
  <c r="K619" i="37"/>
  <c r="J619" i="37"/>
  <c r="I619" i="37"/>
  <c r="H619" i="37"/>
  <c r="G619" i="37"/>
  <c r="AA618" i="37"/>
  <c r="W618" i="37"/>
  <c r="V618" i="37"/>
  <c r="U618" i="37"/>
  <c r="T618" i="37"/>
  <c r="S618" i="37"/>
  <c r="R618" i="37"/>
  <c r="Q618" i="37"/>
  <c r="P618" i="37"/>
  <c r="O618" i="37"/>
  <c r="N618" i="37"/>
  <c r="M618" i="37"/>
  <c r="L618" i="37"/>
  <c r="K618" i="37"/>
  <c r="J618" i="37"/>
  <c r="I618" i="37"/>
  <c r="H618" i="37"/>
  <c r="G618" i="37"/>
  <c r="AA617" i="37"/>
  <c r="W617" i="37"/>
  <c r="V617" i="37"/>
  <c r="U617" i="37"/>
  <c r="T617" i="37"/>
  <c r="S617" i="37"/>
  <c r="R617" i="37"/>
  <c r="Q617" i="37"/>
  <c r="P617" i="37"/>
  <c r="O617" i="37"/>
  <c r="N617" i="37"/>
  <c r="M617" i="37"/>
  <c r="L617" i="37"/>
  <c r="K617" i="37"/>
  <c r="J617" i="37"/>
  <c r="I617" i="37"/>
  <c r="H617" i="37"/>
  <c r="G617" i="37"/>
  <c r="AA616" i="37"/>
  <c r="Z616" i="37"/>
  <c r="W616" i="37"/>
  <c r="V616" i="37"/>
  <c r="U616" i="37"/>
  <c r="T616" i="37"/>
  <c r="S616" i="37"/>
  <c r="R616" i="37"/>
  <c r="Q616" i="37"/>
  <c r="P616" i="37"/>
  <c r="O616" i="37"/>
  <c r="N616" i="37"/>
  <c r="M616" i="37"/>
  <c r="L616" i="37"/>
  <c r="K616" i="37"/>
  <c r="J616" i="37"/>
  <c r="I616" i="37"/>
  <c r="H616" i="37"/>
  <c r="G616" i="37"/>
  <c r="AA615" i="37"/>
  <c r="Z615" i="37"/>
  <c r="W615" i="37"/>
  <c r="V615" i="37"/>
  <c r="U615" i="37"/>
  <c r="T615" i="37"/>
  <c r="S615" i="37"/>
  <c r="R615" i="37"/>
  <c r="Q615" i="37"/>
  <c r="P615" i="37"/>
  <c r="O615" i="37"/>
  <c r="N615" i="37"/>
  <c r="M615" i="37"/>
  <c r="L615" i="37"/>
  <c r="K615" i="37"/>
  <c r="J615" i="37"/>
  <c r="I615" i="37"/>
  <c r="H615" i="37"/>
  <c r="G615" i="37"/>
  <c r="E615" i="37"/>
  <c r="W613" i="37"/>
  <c r="V613" i="37"/>
  <c r="U613" i="37"/>
  <c r="T613" i="37"/>
  <c r="S613" i="37"/>
  <c r="R613" i="37"/>
  <c r="Q613" i="37"/>
  <c r="P613" i="37"/>
  <c r="O613" i="37"/>
  <c r="N613" i="37"/>
  <c r="M613" i="37"/>
  <c r="L613" i="37"/>
  <c r="K613" i="37"/>
  <c r="J613" i="37"/>
  <c r="I613" i="37"/>
  <c r="H613" i="37"/>
  <c r="G613" i="37"/>
  <c r="F613" i="37"/>
  <c r="W612" i="37"/>
  <c r="V612" i="37"/>
  <c r="U612" i="37"/>
  <c r="T612" i="37"/>
  <c r="S612" i="37"/>
  <c r="R612" i="37"/>
  <c r="Q612" i="37"/>
  <c r="P612" i="37"/>
  <c r="O612" i="37"/>
  <c r="N612" i="37"/>
  <c r="M612" i="37"/>
  <c r="L612" i="37"/>
  <c r="K612" i="37"/>
  <c r="J612" i="37"/>
  <c r="I612" i="37"/>
  <c r="H612" i="37"/>
  <c r="G612" i="37"/>
  <c r="W611" i="37"/>
  <c r="V611" i="37"/>
  <c r="U611" i="37"/>
  <c r="T611" i="37"/>
  <c r="S611" i="37"/>
  <c r="R611" i="37"/>
  <c r="Q611" i="37"/>
  <c r="P611" i="37"/>
  <c r="O611" i="37"/>
  <c r="N611" i="37"/>
  <c r="M611" i="37"/>
  <c r="L611" i="37"/>
  <c r="K611" i="37"/>
  <c r="J611" i="37"/>
  <c r="I611" i="37"/>
  <c r="H611" i="37"/>
  <c r="G611" i="37"/>
  <c r="N610" i="37"/>
  <c r="M610" i="37"/>
  <c r="L610" i="37"/>
  <c r="K610" i="37"/>
  <c r="J610" i="37"/>
  <c r="I610" i="37"/>
  <c r="H610" i="37"/>
  <c r="G610" i="37"/>
  <c r="AA609" i="37"/>
  <c r="Z609" i="37"/>
  <c r="W609" i="37"/>
  <c r="V609" i="37"/>
  <c r="U609" i="37"/>
  <c r="T609" i="37"/>
  <c r="S609" i="37"/>
  <c r="R609" i="37"/>
  <c r="Q609" i="37"/>
  <c r="P609" i="37"/>
  <c r="O609" i="37"/>
  <c r="N609" i="37"/>
  <c r="M609" i="37"/>
  <c r="L609" i="37"/>
  <c r="K609" i="37"/>
  <c r="J609" i="37"/>
  <c r="I609" i="37"/>
  <c r="H609" i="37"/>
  <c r="G609" i="37"/>
  <c r="AA608" i="37"/>
  <c r="Z608" i="37"/>
  <c r="W608" i="37"/>
  <c r="V608" i="37"/>
  <c r="U608" i="37"/>
  <c r="T608" i="37"/>
  <c r="S608" i="37"/>
  <c r="R608" i="37"/>
  <c r="Q608" i="37"/>
  <c r="P608" i="37"/>
  <c r="O608" i="37"/>
  <c r="N608" i="37"/>
  <c r="M608" i="37"/>
  <c r="L608" i="37"/>
  <c r="K608" i="37"/>
  <c r="J608" i="37"/>
  <c r="I608" i="37"/>
  <c r="H608" i="37"/>
  <c r="G608" i="37"/>
  <c r="F608" i="37"/>
  <c r="AA607" i="37"/>
  <c r="W607" i="37"/>
  <c r="V607" i="37"/>
  <c r="U607" i="37"/>
  <c r="T607" i="37"/>
  <c r="S607" i="37"/>
  <c r="R607" i="37"/>
  <c r="Q607" i="37"/>
  <c r="P607" i="37"/>
  <c r="O607" i="37"/>
  <c r="N607" i="37"/>
  <c r="M607" i="37"/>
  <c r="L607" i="37"/>
  <c r="K607" i="37"/>
  <c r="J607" i="37"/>
  <c r="I607" i="37"/>
  <c r="H607" i="37"/>
  <c r="G607" i="37"/>
  <c r="F607" i="37"/>
  <c r="Z606" i="37"/>
  <c r="W606" i="37"/>
  <c r="V606" i="37"/>
  <c r="U606" i="37"/>
  <c r="T606" i="37"/>
  <c r="S606" i="37"/>
  <c r="R606" i="37"/>
  <c r="Q606" i="37"/>
  <c r="P606" i="37"/>
  <c r="O606" i="37"/>
  <c r="N606" i="37"/>
  <c r="M606" i="37"/>
  <c r="L606" i="37"/>
  <c r="K606" i="37"/>
  <c r="J606" i="37"/>
  <c r="I606" i="37"/>
  <c r="H606" i="37"/>
  <c r="G606" i="37"/>
  <c r="F606" i="37"/>
  <c r="AA605" i="37"/>
  <c r="Z605" i="37"/>
  <c r="N605" i="37"/>
  <c r="M605" i="37"/>
  <c r="L605" i="37"/>
  <c r="K605" i="37"/>
  <c r="J605" i="37"/>
  <c r="I605" i="37"/>
  <c r="H605" i="37"/>
  <c r="G605" i="37"/>
  <c r="F605" i="37"/>
  <c r="AA604" i="37"/>
  <c r="W604" i="37"/>
  <c r="V604" i="37"/>
  <c r="U604" i="37"/>
  <c r="T604" i="37"/>
  <c r="S604" i="37"/>
  <c r="R604" i="37"/>
  <c r="Q604" i="37"/>
  <c r="P604" i="37"/>
  <c r="O604" i="37"/>
  <c r="N604" i="37"/>
  <c r="M604" i="37"/>
  <c r="L604" i="37"/>
  <c r="K604" i="37"/>
  <c r="J604" i="37"/>
  <c r="I604" i="37"/>
  <c r="H604" i="37"/>
  <c r="G604" i="37"/>
  <c r="F604" i="37"/>
  <c r="E604" i="37"/>
  <c r="D604" i="37"/>
  <c r="AA603" i="37"/>
  <c r="Z603" i="37"/>
  <c r="W603" i="37"/>
  <c r="V603" i="37"/>
  <c r="U603" i="37"/>
  <c r="T603" i="37"/>
  <c r="S603" i="37"/>
  <c r="R603" i="37"/>
  <c r="Q603" i="37"/>
  <c r="P603" i="37"/>
  <c r="O603" i="37"/>
  <c r="N603" i="37"/>
  <c r="M603" i="37"/>
  <c r="L603" i="37"/>
  <c r="K603" i="37"/>
  <c r="J603" i="37"/>
  <c r="I603" i="37"/>
  <c r="H603" i="37"/>
  <c r="G603" i="37"/>
  <c r="F603" i="37"/>
  <c r="AA602" i="37"/>
  <c r="W602" i="37"/>
  <c r="V602" i="37"/>
  <c r="U602" i="37"/>
  <c r="T602" i="37"/>
  <c r="S602" i="37"/>
  <c r="R602" i="37"/>
  <c r="Q602" i="37"/>
  <c r="P602" i="37"/>
  <c r="O602" i="37"/>
  <c r="N602" i="37"/>
  <c r="M602" i="37"/>
  <c r="L602" i="37"/>
  <c r="K602" i="37"/>
  <c r="J602" i="37"/>
  <c r="I602" i="37"/>
  <c r="H602" i="37"/>
  <c r="G602" i="37"/>
  <c r="F602" i="37"/>
  <c r="E602" i="37"/>
  <c r="D602" i="37"/>
  <c r="AA601" i="37"/>
  <c r="Z601" i="37"/>
  <c r="W601" i="37"/>
  <c r="V601" i="37"/>
  <c r="U601" i="37"/>
  <c r="T601" i="37"/>
  <c r="S601" i="37"/>
  <c r="R601" i="37"/>
  <c r="Q601" i="37"/>
  <c r="P601" i="37"/>
  <c r="O601" i="37"/>
  <c r="N601" i="37"/>
  <c r="M601" i="37"/>
  <c r="L601" i="37"/>
  <c r="K601" i="37"/>
  <c r="J601" i="37"/>
  <c r="I601" i="37"/>
  <c r="H601" i="37"/>
  <c r="G601" i="37"/>
  <c r="AA600" i="37"/>
  <c r="N600" i="37"/>
  <c r="M600" i="37"/>
  <c r="L600" i="37"/>
  <c r="K600" i="37"/>
  <c r="J600" i="37"/>
  <c r="I600" i="37"/>
  <c r="H600" i="37"/>
  <c r="G600" i="37"/>
  <c r="F600" i="37"/>
  <c r="E600" i="37"/>
  <c r="D600" i="37"/>
  <c r="C600" i="37"/>
  <c r="AA599" i="37"/>
  <c r="W599" i="37"/>
  <c r="V599" i="37"/>
  <c r="U599" i="37"/>
  <c r="T599" i="37"/>
  <c r="S599" i="37"/>
  <c r="R599" i="37"/>
  <c r="Q599" i="37"/>
  <c r="P599" i="37"/>
  <c r="O599" i="37"/>
  <c r="N599" i="37"/>
  <c r="M599" i="37"/>
  <c r="L599" i="37"/>
  <c r="K599" i="37"/>
  <c r="J599" i="37"/>
  <c r="I599" i="37"/>
  <c r="H599" i="37"/>
  <c r="G599" i="37"/>
  <c r="AA598" i="37"/>
  <c r="W598" i="37"/>
  <c r="V598" i="37"/>
  <c r="U598" i="37"/>
  <c r="T598" i="37"/>
  <c r="S598" i="37"/>
  <c r="R598" i="37"/>
  <c r="Q598" i="37"/>
  <c r="P598" i="37"/>
  <c r="O598" i="37"/>
  <c r="N598" i="37"/>
  <c r="M598" i="37"/>
  <c r="L598" i="37"/>
  <c r="K598" i="37"/>
  <c r="J598" i="37"/>
  <c r="I598" i="37"/>
  <c r="H598" i="37"/>
  <c r="G598" i="37"/>
  <c r="AA597" i="37"/>
  <c r="W597" i="37"/>
  <c r="V597" i="37"/>
  <c r="U597" i="37"/>
  <c r="T597" i="37"/>
  <c r="S597" i="37"/>
  <c r="R597" i="37"/>
  <c r="Q597" i="37"/>
  <c r="P597" i="37"/>
  <c r="O597" i="37"/>
  <c r="N597" i="37"/>
  <c r="M597" i="37"/>
  <c r="L597" i="37"/>
  <c r="K597" i="37"/>
  <c r="J597" i="37"/>
  <c r="I597" i="37"/>
  <c r="H597" i="37"/>
  <c r="G597" i="37"/>
  <c r="AA596" i="37"/>
  <c r="W596" i="37"/>
  <c r="V596" i="37"/>
  <c r="U596" i="37"/>
  <c r="T596" i="37"/>
  <c r="S596" i="37"/>
  <c r="R596" i="37"/>
  <c r="Q596" i="37"/>
  <c r="P596" i="37"/>
  <c r="O596" i="37"/>
  <c r="N596" i="37"/>
  <c r="M596" i="37"/>
  <c r="L596" i="37"/>
  <c r="K596" i="37"/>
  <c r="J596" i="37"/>
  <c r="I596" i="37"/>
  <c r="H596" i="37"/>
  <c r="G596" i="37"/>
  <c r="F596" i="37"/>
  <c r="AA595" i="37"/>
  <c r="W595" i="37"/>
  <c r="V595" i="37"/>
  <c r="U595" i="37"/>
  <c r="T595" i="37"/>
  <c r="S595" i="37"/>
  <c r="R595" i="37"/>
  <c r="Q595" i="37"/>
  <c r="P595" i="37"/>
  <c r="O595" i="37"/>
  <c r="N595" i="37"/>
  <c r="M595" i="37"/>
  <c r="L595" i="37"/>
  <c r="K595" i="37"/>
  <c r="J595" i="37"/>
  <c r="I595" i="37"/>
  <c r="H595" i="37"/>
  <c r="G595" i="37"/>
  <c r="AA594" i="37"/>
  <c r="W594" i="37"/>
  <c r="V594" i="37"/>
  <c r="U594" i="37"/>
  <c r="T594" i="37"/>
  <c r="S594" i="37"/>
  <c r="R594" i="37"/>
  <c r="Q594" i="37"/>
  <c r="P594" i="37"/>
  <c r="O594" i="37"/>
  <c r="N594" i="37"/>
  <c r="M594" i="37"/>
  <c r="L594" i="37"/>
  <c r="K594" i="37"/>
  <c r="J594" i="37"/>
  <c r="I594" i="37"/>
  <c r="H594" i="37"/>
  <c r="G594" i="37"/>
  <c r="AA593" i="37"/>
  <c r="W593" i="37"/>
  <c r="V593" i="37"/>
  <c r="U593" i="37"/>
  <c r="T593" i="37"/>
  <c r="S593" i="37"/>
  <c r="R593" i="37"/>
  <c r="Q593" i="37"/>
  <c r="P593" i="37"/>
  <c r="O593" i="37"/>
  <c r="N593" i="37"/>
  <c r="M593" i="37"/>
  <c r="L593" i="37"/>
  <c r="K593" i="37"/>
  <c r="J593" i="37"/>
  <c r="I593" i="37"/>
  <c r="H593" i="37"/>
  <c r="G593" i="37"/>
  <c r="AA592" i="37"/>
  <c r="W592" i="37"/>
  <c r="V592" i="37"/>
  <c r="U592" i="37"/>
  <c r="T592" i="37"/>
  <c r="S592" i="37"/>
  <c r="R592" i="37"/>
  <c r="Q592" i="37"/>
  <c r="P592" i="37"/>
  <c r="O592" i="37"/>
  <c r="N592" i="37"/>
  <c r="M592" i="37"/>
  <c r="L592" i="37"/>
  <c r="K592" i="37"/>
  <c r="J592" i="37"/>
  <c r="I592" i="37"/>
  <c r="H592" i="37"/>
  <c r="G592" i="37"/>
  <c r="AA591" i="37"/>
  <c r="W591" i="37"/>
  <c r="V591" i="37"/>
  <c r="U591" i="37"/>
  <c r="T591" i="37"/>
  <c r="S591" i="37"/>
  <c r="R591" i="37"/>
  <c r="Q591" i="37"/>
  <c r="P591" i="37"/>
  <c r="O591" i="37"/>
  <c r="N591" i="37"/>
  <c r="M591" i="37"/>
  <c r="L591" i="37"/>
  <c r="K591" i="37"/>
  <c r="J591" i="37"/>
  <c r="I591" i="37"/>
  <c r="H591" i="37"/>
  <c r="G591" i="37"/>
  <c r="AA590" i="37"/>
  <c r="W590" i="37"/>
  <c r="V590" i="37"/>
  <c r="U590" i="37"/>
  <c r="T590" i="37"/>
  <c r="S590" i="37"/>
  <c r="R590" i="37"/>
  <c r="Q590" i="37"/>
  <c r="P590" i="37"/>
  <c r="O590" i="37"/>
  <c r="N590" i="37"/>
  <c r="M590" i="37"/>
  <c r="L590" i="37"/>
  <c r="K590" i="37"/>
  <c r="J590" i="37"/>
  <c r="I590" i="37"/>
  <c r="H590" i="37"/>
  <c r="G590" i="37"/>
  <c r="AA589" i="37"/>
  <c r="W589" i="37"/>
  <c r="V589" i="37"/>
  <c r="U589" i="37"/>
  <c r="T589" i="37"/>
  <c r="S589" i="37"/>
  <c r="R589" i="37"/>
  <c r="Q589" i="37"/>
  <c r="P589" i="37"/>
  <c r="O589" i="37"/>
  <c r="N589" i="37"/>
  <c r="M589" i="37"/>
  <c r="L589" i="37"/>
  <c r="K589" i="37"/>
  <c r="J589" i="37"/>
  <c r="I589" i="37"/>
  <c r="H589" i="37"/>
  <c r="G589" i="37"/>
  <c r="AA588" i="37"/>
  <c r="W588" i="37"/>
  <c r="V588" i="37"/>
  <c r="U588" i="37"/>
  <c r="T588" i="37"/>
  <c r="S588" i="37"/>
  <c r="R588" i="37"/>
  <c r="Q588" i="37"/>
  <c r="P588" i="37"/>
  <c r="O588" i="37"/>
  <c r="N588" i="37"/>
  <c r="M588" i="37"/>
  <c r="L588" i="37"/>
  <c r="K588" i="37"/>
  <c r="J588" i="37"/>
  <c r="I588" i="37"/>
  <c r="H588" i="37"/>
  <c r="G588" i="37"/>
  <c r="W587" i="37"/>
  <c r="V587" i="37"/>
  <c r="U587" i="37"/>
  <c r="T587" i="37"/>
  <c r="S587" i="37"/>
  <c r="R587" i="37"/>
  <c r="Q587" i="37"/>
  <c r="P587" i="37"/>
  <c r="O587" i="37"/>
  <c r="N587" i="37"/>
  <c r="M587" i="37"/>
  <c r="L587" i="37"/>
  <c r="K587" i="37"/>
  <c r="J587" i="37"/>
  <c r="I587" i="37"/>
  <c r="H587" i="37"/>
  <c r="G587" i="37"/>
  <c r="AA586" i="37"/>
  <c r="Z586" i="37"/>
  <c r="N586" i="37"/>
  <c r="M586" i="37"/>
  <c r="L586" i="37"/>
  <c r="K586" i="37"/>
  <c r="J586" i="37"/>
  <c r="I586" i="37"/>
  <c r="H586" i="37"/>
  <c r="G586" i="37"/>
  <c r="AA585" i="37"/>
  <c r="Z585" i="37"/>
  <c r="W585" i="37"/>
  <c r="V585" i="37"/>
  <c r="U585" i="37"/>
  <c r="T585" i="37"/>
  <c r="S585" i="37"/>
  <c r="R585" i="37"/>
  <c r="Q585" i="37"/>
  <c r="P585" i="37"/>
  <c r="O585" i="37"/>
  <c r="N585" i="37"/>
  <c r="M585" i="37"/>
  <c r="L585" i="37"/>
  <c r="K585" i="37"/>
  <c r="J585" i="37"/>
  <c r="I585" i="37"/>
  <c r="H585" i="37"/>
  <c r="G585" i="37"/>
  <c r="AA584" i="37"/>
  <c r="W584" i="37"/>
  <c r="V584" i="37"/>
  <c r="U584" i="37"/>
  <c r="T584" i="37"/>
  <c r="S584" i="37"/>
  <c r="R584" i="37"/>
  <c r="Q584" i="37"/>
  <c r="P584" i="37"/>
  <c r="O584" i="37"/>
  <c r="N584" i="37"/>
  <c r="M584" i="37"/>
  <c r="L584" i="37"/>
  <c r="K584" i="37"/>
  <c r="J584" i="37"/>
  <c r="I584" i="37"/>
  <c r="H584" i="37"/>
  <c r="G584" i="37"/>
  <c r="AA583" i="37"/>
  <c r="W583" i="37"/>
  <c r="V583" i="37"/>
  <c r="U583" i="37"/>
  <c r="T583" i="37"/>
  <c r="S583" i="37"/>
  <c r="R583" i="37"/>
  <c r="Q583" i="37"/>
  <c r="P583" i="37"/>
  <c r="O583" i="37"/>
  <c r="N583" i="37"/>
  <c r="M583" i="37"/>
  <c r="L583" i="37"/>
  <c r="K583" i="37"/>
  <c r="J583" i="37"/>
  <c r="I583" i="37"/>
  <c r="H583" i="37"/>
  <c r="G583" i="37"/>
  <c r="AA582" i="37"/>
  <c r="W582" i="37"/>
  <c r="V582" i="37"/>
  <c r="U582" i="37"/>
  <c r="T582" i="37"/>
  <c r="S582" i="37"/>
  <c r="R582" i="37"/>
  <c r="Q582" i="37"/>
  <c r="P582" i="37"/>
  <c r="O582" i="37"/>
  <c r="N582" i="37"/>
  <c r="M582" i="37"/>
  <c r="L582" i="37"/>
  <c r="K582" i="37"/>
  <c r="J582" i="37"/>
  <c r="I582" i="37"/>
  <c r="H582" i="37"/>
  <c r="G582" i="37"/>
  <c r="AA581" i="37"/>
  <c r="W581" i="37"/>
  <c r="V581" i="37"/>
  <c r="U581" i="37"/>
  <c r="T581" i="37"/>
  <c r="S581" i="37"/>
  <c r="R581" i="37"/>
  <c r="Q581" i="37"/>
  <c r="P581" i="37"/>
  <c r="O581" i="37"/>
  <c r="N581" i="37"/>
  <c r="M581" i="37"/>
  <c r="L581" i="37"/>
  <c r="K581" i="37"/>
  <c r="J581" i="37"/>
  <c r="I581" i="37"/>
  <c r="H581" i="37"/>
  <c r="G581" i="37"/>
  <c r="AA580" i="37"/>
  <c r="W580" i="37"/>
  <c r="V580" i="37"/>
  <c r="U580" i="37"/>
  <c r="T580" i="37"/>
  <c r="S580" i="37"/>
  <c r="R580" i="37"/>
  <c r="Q580" i="37"/>
  <c r="P580" i="37"/>
  <c r="O580" i="37"/>
  <c r="N580" i="37"/>
  <c r="M580" i="37"/>
  <c r="L580" i="37"/>
  <c r="K580" i="37"/>
  <c r="J580" i="37"/>
  <c r="I580" i="37"/>
  <c r="H580" i="37"/>
  <c r="G580" i="37"/>
  <c r="AA579" i="37"/>
  <c r="W579" i="37"/>
  <c r="V579" i="37"/>
  <c r="U579" i="37"/>
  <c r="T579" i="37"/>
  <c r="S579" i="37"/>
  <c r="R579" i="37"/>
  <c r="Q579" i="37"/>
  <c r="P579" i="37"/>
  <c r="O579" i="37"/>
  <c r="N579" i="37"/>
  <c r="M579" i="37"/>
  <c r="L579" i="37"/>
  <c r="K579" i="37"/>
  <c r="J579" i="37"/>
  <c r="I579" i="37"/>
  <c r="H579" i="37"/>
  <c r="G579" i="37"/>
  <c r="AA578" i="37"/>
  <c r="W578" i="37"/>
  <c r="V578" i="37"/>
  <c r="U578" i="37"/>
  <c r="T578" i="37"/>
  <c r="S578" i="37"/>
  <c r="R578" i="37"/>
  <c r="Q578" i="37"/>
  <c r="P578" i="37"/>
  <c r="O578" i="37"/>
  <c r="N578" i="37"/>
  <c r="M578" i="37"/>
  <c r="L578" i="37"/>
  <c r="K578" i="37"/>
  <c r="J578" i="37"/>
  <c r="I578" i="37"/>
  <c r="H578" i="37"/>
  <c r="G578" i="37"/>
  <c r="AA577" i="37"/>
  <c r="W577" i="37"/>
  <c r="V577" i="37"/>
  <c r="U577" i="37"/>
  <c r="T577" i="37"/>
  <c r="S577" i="37"/>
  <c r="R577" i="37"/>
  <c r="Q577" i="37"/>
  <c r="P577" i="37"/>
  <c r="O577" i="37"/>
  <c r="N577" i="37"/>
  <c r="M577" i="37"/>
  <c r="L577" i="37"/>
  <c r="K577" i="37"/>
  <c r="J577" i="37"/>
  <c r="I577" i="37"/>
  <c r="H577" i="37"/>
  <c r="G577" i="37"/>
  <c r="AA576" i="37"/>
  <c r="W576" i="37"/>
  <c r="V576" i="37"/>
  <c r="U576" i="37"/>
  <c r="T576" i="37"/>
  <c r="S576" i="37"/>
  <c r="R576" i="37"/>
  <c r="Q576" i="37"/>
  <c r="P576" i="37"/>
  <c r="O576" i="37"/>
  <c r="N576" i="37"/>
  <c r="M576" i="37"/>
  <c r="L576" i="37"/>
  <c r="K576" i="37"/>
  <c r="J576" i="37"/>
  <c r="I576" i="37"/>
  <c r="H576" i="37"/>
  <c r="G576" i="37"/>
  <c r="Z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Z574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Z572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AA570" i="37"/>
  <c r="U570" i="37"/>
  <c r="N570" i="37"/>
  <c r="M570" i="37"/>
  <c r="L570" i="37"/>
  <c r="K570" i="37"/>
  <c r="J570" i="37"/>
  <c r="I570" i="37"/>
  <c r="H570" i="37"/>
  <c r="G570" i="37"/>
  <c r="W569" i="37"/>
  <c r="V569" i="37"/>
  <c r="U569" i="37"/>
  <c r="T569" i="37"/>
  <c r="S569" i="37"/>
  <c r="R569" i="37"/>
  <c r="Q569" i="37"/>
  <c r="P569" i="37"/>
  <c r="O569" i="37"/>
  <c r="N569" i="37"/>
  <c r="M569" i="37"/>
  <c r="L569" i="37"/>
  <c r="K569" i="37"/>
  <c r="J569" i="37"/>
  <c r="I569" i="37"/>
  <c r="H569" i="37"/>
  <c r="G569" i="37"/>
  <c r="W568" i="37"/>
  <c r="V568" i="37"/>
  <c r="U568" i="37"/>
  <c r="T568" i="37"/>
  <c r="S568" i="37"/>
  <c r="R568" i="37"/>
  <c r="Q568" i="37"/>
  <c r="P568" i="37"/>
  <c r="O568" i="37"/>
  <c r="N568" i="37"/>
  <c r="M568" i="37"/>
  <c r="L568" i="37"/>
  <c r="K568" i="37"/>
  <c r="J568" i="37"/>
  <c r="I568" i="37"/>
  <c r="H568" i="37"/>
  <c r="G568" i="37"/>
  <c r="W567" i="37"/>
  <c r="V567" i="37"/>
  <c r="U567" i="37"/>
  <c r="T567" i="37"/>
  <c r="S567" i="37"/>
  <c r="R567" i="37"/>
  <c r="Q567" i="37"/>
  <c r="P567" i="37"/>
  <c r="O567" i="37"/>
  <c r="N567" i="37"/>
  <c r="M567" i="37"/>
  <c r="L567" i="37"/>
  <c r="K567" i="37"/>
  <c r="J567" i="37"/>
  <c r="I567" i="37"/>
  <c r="H567" i="37"/>
  <c r="G567" i="37"/>
  <c r="AA566" i="37"/>
  <c r="Z566" i="37"/>
  <c r="U566" i="37"/>
  <c r="U565" i="37"/>
  <c r="S565" i="37"/>
  <c r="R565" i="37"/>
  <c r="U564" i="37"/>
  <c r="S564" i="37"/>
  <c r="R564" i="37"/>
  <c r="AA563" i="37"/>
  <c r="W563" i="37"/>
  <c r="V563" i="37"/>
  <c r="U563" i="37"/>
  <c r="T563" i="37"/>
  <c r="S563" i="37"/>
  <c r="R563" i="37"/>
  <c r="Q563" i="37"/>
  <c r="P563" i="37"/>
  <c r="O563" i="37"/>
  <c r="N563" i="37"/>
  <c r="M563" i="37"/>
  <c r="L563" i="37"/>
  <c r="K563" i="37"/>
  <c r="J563" i="37"/>
  <c r="I563" i="37"/>
  <c r="H563" i="37"/>
  <c r="G563" i="37"/>
  <c r="F563" i="37"/>
  <c r="E563" i="37"/>
  <c r="D563" i="37"/>
  <c r="C563" i="37"/>
  <c r="AA562" i="37"/>
  <c r="U562" i="37"/>
  <c r="N562" i="37"/>
  <c r="M562" i="37"/>
  <c r="L562" i="37"/>
  <c r="K562" i="37"/>
  <c r="J562" i="37"/>
  <c r="I562" i="37"/>
  <c r="H562" i="37"/>
  <c r="G562" i="37"/>
  <c r="AA561" i="37"/>
  <c r="U561" i="37"/>
  <c r="N561" i="37"/>
  <c r="M561" i="37"/>
  <c r="L561" i="37"/>
  <c r="K561" i="37"/>
  <c r="J561" i="37"/>
  <c r="I561" i="37"/>
  <c r="H561" i="37"/>
  <c r="G561" i="37"/>
  <c r="Y560" i="37"/>
  <c r="X560" i="37"/>
  <c r="W560" i="37"/>
  <c r="V560" i="37"/>
  <c r="U560" i="37"/>
  <c r="T560" i="37"/>
  <c r="S560" i="37"/>
  <c r="R560" i="37"/>
  <c r="Q560" i="37"/>
  <c r="P560" i="37"/>
  <c r="O560" i="37"/>
  <c r="N560" i="37"/>
  <c r="M560" i="37"/>
  <c r="L560" i="37"/>
  <c r="K560" i="37"/>
  <c r="J560" i="37"/>
  <c r="I560" i="37"/>
  <c r="H560" i="37"/>
  <c r="G560" i="37"/>
  <c r="AA559" i="37"/>
  <c r="W559" i="37"/>
  <c r="V559" i="37"/>
  <c r="U559" i="37"/>
  <c r="T559" i="37"/>
  <c r="S559" i="37"/>
  <c r="R559" i="37"/>
  <c r="Q559" i="37"/>
  <c r="P559" i="37"/>
  <c r="O559" i="37"/>
  <c r="N559" i="37"/>
  <c r="M559" i="37"/>
  <c r="L559" i="37"/>
  <c r="K559" i="37"/>
  <c r="J559" i="37"/>
  <c r="I559" i="37"/>
  <c r="H559" i="37"/>
  <c r="G559" i="37"/>
  <c r="AA558" i="37"/>
  <c r="W558" i="37"/>
  <c r="V558" i="37"/>
  <c r="U558" i="37"/>
  <c r="T558" i="37"/>
  <c r="S558" i="37"/>
  <c r="R558" i="37"/>
  <c r="Q558" i="37"/>
  <c r="P558" i="37"/>
  <c r="O558" i="37"/>
  <c r="N558" i="37"/>
  <c r="M558" i="37"/>
  <c r="L558" i="37"/>
  <c r="K558" i="37"/>
  <c r="J558" i="37"/>
  <c r="I558" i="37"/>
  <c r="H558" i="37"/>
  <c r="G558" i="37"/>
  <c r="AA557" i="37"/>
  <c r="N557" i="37"/>
  <c r="M557" i="37"/>
  <c r="L557" i="37"/>
  <c r="K557" i="37"/>
  <c r="J557" i="37"/>
  <c r="I557" i="37"/>
  <c r="H557" i="37"/>
  <c r="G557" i="37"/>
  <c r="AA556" i="37"/>
  <c r="W556" i="37"/>
  <c r="V556" i="37"/>
  <c r="U556" i="37"/>
  <c r="T556" i="37"/>
  <c r="S556" i="37"/>
  <c r="R556" i="37"/>
  <c r="Q556" i="37"/>
  <c r="P556" i="37"/>
  <c r="O556" i="37"/>
  <c r="N556" i="37"/>
  <c r="M556" i="37"/>
  <c r="L556" i="37"/>
  <c r="K556" i="37"/>
  <c r="J556" i="37"/>
  <c r="I556" i="37"/>
  <c r="H556" i="37"/>
  <c r="G556" i="37"/>
  <c r="AA555" i="37"/>
  <c r="W555" i="37"/>
  <c r="V555" i="37"/>
  <c r="U555" i="37"/>
  <c r="T555" i="37"/>
  <c r="S555" i="37"/>
  <c r="R555" i="37"/>
  <c r="Q555" i="37"/>
  <c r="P555" i="37"/>
  <c r="O555" i="37"/>
  <c r="N555" i="37"/>
  <c r="M555" i="37"/>
  <c r="L555" i="37"/>
  <c r="K555" i="37"/>
  <c r="J555" i="37"/>
  <c r="I555" i="37"/>
  <c r="H555" i="37"/>
  <c r="G555" i="37"/>
  <c r="W554" i="37"/>
  <c r="V554" i="37"/>
  <c r="U554" i="37"/>
  <c r="T554" i="37"/>
  <c r="S554" i="37"/>
  <c r="R554" i="37"/>
  <c r="Q554" i="37"/>
  <c r="P554" i="37"/>
  <c r="O554" i="37"/>
  <c r="N554" i="37"/>
  <c r="M554" i="37"/>
  <c r="L554" i="37"/>
  <c r="K554" i="37"/>
  <c r="J554" i="37"/>
  <c r="I554" i="37"/>
  <c r="H554" i="37"/>
  <c r="G554" i="37"/>
  <c r="AA553" i="37"/>
  <c r="W553" i="37"/>
  <c r="V553" i="37"/>
  <c r="U553" i="37"/>
  <c r="T553" i="37"/>
  <c r="S553" i="37"/>
  <c r="R553" i="37"/>
  <c r="Q553" i="37"/>
  <c r="P553" i="37"/>
  <c r="O553" i="37"/>
  <c r="N553" i="37"/>
  <c r="M553" i="37"/>
  <c r="L553" i="37"/>
  <c r="K553" i="37"/>
  <c r="J553" i="37"/>
  <c r="I553" i="37"/>
  <c r="H553" i="37"/>
  <c r="G553" i="37"/>
  <c r="W552" i="37"/>
  <c r="V552" i="37"/>
  <c r="U552" i="37"/>
  <c r="T552" i="37"/>
  <c r="S552" i="37"/>
  <c r="R552" i="37"/>
  <c r="Q552" i="37"/>
  <c r="P552" i="37"/>
  <c r="O552" i="37"/>
  <c r="N552" i="37"/>
  <c r="M552" i="37"/>
  <c r="L552" i="37"/>
  <c r="K552" i="37"/>
  <c r="J552" i="37"/>
  <c r="I552" i="37"/>
  <c r="H552" i="37"/>
  <c r="G552" i="37"/>
  <c r="U551" i="37"/>
  <c r="N551" i="37"/>
  <c r="M551" i="37"/>
  <c r="L551" i="37"/>
  <c r="K551" i="37"/>
  <c r="J551" i="37"/>
  <c r="I551" i="37"/>
  <c r="H551" i="37"/>
  <c r="G551" i="37"/>
  <c r="W550" i="37"/>
  <c r="V550" i="37"/>
  <c r="U550" i="37"/>
  <c r="T550" i="37"/>
  <c r="S550" i="37"/>
  <c r="R550" i="37"/>
  <c r="Q550" i="37"/>
  <c r="P550" i="37"/>
  <c r="O550" i="37"/>
  <c r="N550" i="37"/>
  <c r="M550" i="37"/>
  <c r="L550" i="37"/>
  <c r="K550" i="37"/>
  <c r="J550" i="37"/>
  <c r="I550" i="37"/>
  <c r="H550" i="37"/>
  <c r="G550" i="37"/>
  <c r="W549" i="37"/>
  <c r="V549" i="37"/>
  <c r="U549" i="37"/>
  <c r="T549" i="37"/>
  <c r="S549" i="37"/>
  <c r="R549" i="37"/>
  <c r="Q549" i="37"/>
  <c r="P549" i="37"/>
  <c r="O549" i="37"/>
  <c r="N549" i="37"/>
  <c r="M549" i="37"/>
  <c r="L549" i="37"/>
  <c r="K549" i="37"/>
  <c r="J549" i="37"/>
  <c r="I549" i="37"/>
  <c r="H549" i="37"/>
  <c r="G549" i="37"/>
  <c r="AA548" i="37"/>
  <c r="W548" i="37"/>
  <c r="V548" i="37"/>
  <c r="U548" i="37"/>
  <c r="T548" i="37"/>
  <c r="S548" i="37"/>
  <c r="R548" i="37"/>
  <c r="Q548" i="37"/>
  <c r="P548" i="37"/>
  <c r="O548" i="37"/>
  <c r="N548" i="37"/>
  <c r="M548" i="37"/>
  <c r="L548" i="37"/>
  <c r="K548" i="37"/>
  <c r="J548" i="37"/>
  <c r="I548" i="37"/>
  <c r="H548" i="37"/>
  <c r="G548" i="37"/>
  <c r="AA547" i="37"/>
  <c r="N547" i="37"/>
  <c r="M547" i="37"/>
  <c r="L547" i="37"/>
  <c r="K547" i="37"/>
  <c r="J547" i="37"/>
  <c r="I547" i="37"/>
  <c r="H547" i="37"/>
  <c r="G547" i="37"/>
  <c r="AA546" i="37"/>
  <c r="W546" i="37"/>
  <c r="V546" i="37"/>
  <c r="U546" i="37"/>
  <c r="T546" i="37"/>
  <c r="S546" i="37"/>
  <c r="R546" i="37"/>
  <c r="Q546" i="37"/>
  <c r="P546" i="37"/>
  <c r="O546" i="37"/>
  <c r="N546" i="37"/>
  <c r="M546" i="37"/>
  <c r="L546" i="37"/>
  <c r="K546" i="37"/>
  <c r="J546" i="37"/>
  <c r="I546" i="37"/>
  <c r="H546" i="37"/>
  <c r="G546" i="37"/>
  <c r="AA545" i="37"/>
  <c r="W545" i="37"/>
  <c r="V545" i="37"/>
  <c r="U545" i="37"/>
  <c r="T545" i="37"/>
  <c r="S545" i="37"/>
  <c r="R545" i="37"/>
  <c r="Q545" i="37"/>
  <c r="P545" i="37"/>
  <c r="O545" i="37"/>
  <c r="N545" i="37"/>
  <c r="M545" i="37"/>
  <c r="L545" i="37"/>
  <c r="K545" i="37"/>
  <c r="J545" i="37"/>
  <c r="I545" i="37"/>
  <c r="H545" i="37"/>
  <c r="G545" i="37"/>
  <c r="AA544" i="37"/>
  <c r="W544" i="37"/>
  <c r="V544" i="37"/>
  <c r="U544" i="37"/>
  <c r="T544" i="37"/>
  <c r="S544" i="37"/>
  <c r="R544" i="37"/>
  <c r="Q544" i="37"/>
  <c r="P544" i="37"/>
  <c r="O544" i="37"/>
  <c r="N544" i="37"/>
  <c r="M544" i="37"/>
  <c r="L544" i="37"/>
  <c r="K544" i="37"/>
  <c r="J544" i="37"/>
  <c r="I544" i="37"/>
  <c r="H544" i="37"/>
  <c r="G544" i="37"/>
  <c r="AA543" i="37"/>
  <c r="W543" i="37"/>
  <c r="V543" i="37"/>
  <c r="U543" i="37"/>
  <c r="T543" i="37"/>
  <c r="S543" i="37"/>
  <c r="R543" i="37"/>
  <c r="Q543" i="37"/>
  <c r="P543" i="37"/>
  <c r="O543" i="37"/>
  <c r="N543" i="37"/>
  <c r="M543" i="37"/>
  <c r="L543" i="37"/>
  <c r="K543" i="37"/>
  <c r="J543" i="37"/>
  <c r="I543" i="37"/>
  <c r="H543" i="37"/>
  <c r="G543" i="37"/>
  <c r="AA542" i="37"/>
  <c r="W542" i="37"/>
  <c r="V542" i="37"/>
  <c r="U542" i="37"/>
  <c r="T542" i="37"/>
  <c r="S542" i="37"/>
  <c r="R542" i="37"/>
  <c r="Q542" i="37"/>
  <c r="P542" i="37"/>
  <c r="O542" i="37"/>
  <c r="N542" i="37"/>
  <c r="M542" i="37"/>
  <c r="L542" i="37"/>
  <c r="K542" i="37"/>
  <c r="J542" i="37"/>
  <c r="I542" i="37"/>
  <c r="H542" i="37"/>
  <c r="G542" i="37"/>
  <c r="AA541" i="37"/>
  <c r="Z541" i="37"/>
  <c r="W541" i="37"/>
  <c r="V541" i="37"/>
  <c r="U541" i="37"/>
  <c r="T541" i="37"/>
  <c r="S541" i="37"/>
  <c r="R541" i="37"/>
  <c r="Q541" i="37"/>
  <c r="P541" i="37"/>
  <c r="O541" i="37"/>
  <c r="N541" i="37"/>
  <c r="M541" i="37"/>
  <c r="L541" i="37"/>
  <c r="K541" i="37"/>
  <c r="J541" i="37"/>
  <c r="I541" i="37"/>
  <c r="H541" i="37"/>
  <c r="G541" i="37"/>
  <c r="AA540" i="37"/>
  <c r="W540" i="37"/>
  <c r="V540" i="37"/>
  <c r="U540" i="37"/>
  <c r="T540" i="37"/>
  <c r="S540" i="37"/>
  <c r="R540" i="37"/>
  <c r="Q540" i="37"/>
  <c r="P540" i="37"/>
  <c r="O540" i="37"/>
  <c r="N540" i="37"/>
  <c r="M540" i="37"/>
  <c r="L540" i="37"/>
  <c r="K540" i="37"/>
  <c r="J540" i="37"/>
  <c r="I540" i="37"/>
  <c r="H540" i="37"/>
  <c r="G540" i="37"/>
  <c r="AA539" i="37"/>
  <c r="W539" i="37"/>
  <c r="V539" i="37"/>
  <c r="U539" i="37"/>
  <c r="T539" i="37"/>
  <c r="S539" i="37"/>
  <c r="R539" i="37"/>
  <c r="Q539" i="37"/>
  <c r="P539" i="37"/>
  <c r="O539" i="37"/>
  <c r="N539" i="37"/>
  <c r="M539" i="37"/>
  <c r="L539" i="37"/>
  <c r="K539" i="37"/>
  <c r="J539" i="37"/>
  <c r="I539" i="37"/>
  <c r="H539" i="37"/>
  <c r="G539" i="37"/>
  <c r="AA538" i="37"/>
  <c r="N538" i="37"/>
  <c r="M538" i="37"/>
  <c r="L538" i="37"/>
  <c r="K538" i="37"/>
  <c r="J538" i="37"/>
  <c r="I538" i="37"/>
  <c r="H538" i="37"/>
  <c r="G538" i="37"/>
  <c r="F538" i="37"/>
  <c r="E538" i="37"/>
  <c r="D538" i="37"/>
  <c r="C538" i="37"/>
  <c r="AA537" i="37"/>
  <c r="W537" i="37"/>
  <c r="V537" i="37"/>
  <c r="U537" i="37"/>
  <c r="T537" i="37"/>
  <c r="S537" i="37"/>
  <c r="R537" i="37"/>
  <c r="Q537" i="37"/>
  <c r="P537" i="37"/>
  <c r="O537" i="37"/>
  <c r="N537" i="37"/>
  <c r="M537" i="37"/>
  <c r="L537" i="37"/>
  <c r="K537" i="37"/>
  <c r="J537" i="37"/>
  <c r="I537" i="37"/>
  <c r="H537" i="37"/>
  <c r="G537" i="37"/>
  <c r="AA536" i="37"/>
  <c r="W536" i="37"/>
  <c r="V536" i="37"/>
  <c r="U536" i="37"/>
  <c r="T536" i="37"/>
  <c r="S536" i="37"/>
  <c r="R536" i="37"/>
  <c r="Q536" i="37"/>
  <c r="P536" i="37"/>
  <c r="O536" i="37"/>
  <c r="N536" i="37"/>
  <c r="M536" i="37"/>
  <c r="L536" i="37"/>
  <c r="K536" i="37"/>
  <c r="J536" i="37"/>
  <c r="I536" i="37"/>
  <c r="H536" i="37"/>
  <c r="G536" i="37"/>
  <c r="AA535" i="37"/>
  <c r="W535" i="37"/>
  <c r="V535" i="37"/>
  <c r="U535" i="37"/>
  <c r="T535" i="37"/>
  <c r="S535" i="37"/>
  <c r="R535" i="37"/>
  <c r="Q535" i="37"/>
  <c r="P535" i="37"/>
  <c r="O535" i="37"/>
  <c r="N535" i="37"/>
  <c r="M535" i="37"/>
  <c r="L535" i="37"/>
  <c r="K535" i="37"/>
  <c r="J535" i="37"/>
  <c r="I535" i="37"/>
  <c r="H535" i="37"/>
  <c r="G535" i="37"/>
  <c r="AA534" i="37"/>
  <c r="W534" i="37"/>
  <c r="V534" i="37"/>
  <c r="U534" i="37"/>
  <c r="T534" i="37"/>
  <c r="S534" i="37"/>
  <c r="R534" i="37"/>
  <c r="Q534" i="37"/>
  <c r="P534" i="37"/>
  <c r="O534" i="37"/>
  <c r="N534" i="37"/>
  <c r="M534" i="37"/>
  <c r="L534" i="37"/>
  <c r="K534" i="37"/>
  <c r="J534" i="37"/>
  <c r="I534" i="37"/>
  <c r="H534" i="37"/>
  <c r="G534" i="37"/>
  <c r="F534" i="37"/>
  <c r="AA533" i="37"/>
  <c r="W533" i="37"/>
  <c r="V533" i="37"/>
  <c r="U533" i="37"/>
  <c r="T533" i="37"/>
  <c r="S533" i="37"/>
  <c r="R533" i="37"/>
  <c r="Q533" i="37"/>
  <c r="P533" i="37"/>
  <c r="O533" i="37"/>
  <c r="N533" i="37"/>
  <c r="M533" i="37"/>
  <c r="L533" i="37"/>
  <c r="K533" i="37"/>
  <c r="J533" i="37"/>
  <c r="I533" i="37"/>
  <c r="H533" i="37"/>
  <c r="G533" i="37"/>
  <c r="AA532" i="37"/>
  <c r="W532" i="37"/>
  <c r="V532" i="37"/>
  <c r="U532" i="37"/>
  <c r="T532" i="37"/>
  <c r="S532" i="37"/>
  <c r="R532" i="37"/>
  <c r="Q532" i="37"/>
  <c r="P532" i="37"/>
  <c r="O532" i="37"/>
  <c r="N532" i="37"/>
  <c r="M532" i="37"/>
  <c r="L532" i="37"/>
  <c r="K532" i="37"/>
  <c r="J532" i="37"/>
  <c r="I532" i="37"/>
  <c r="H532" i="37"/>
  <c r="G532" i="37"/>
  <c r="AA531" i="37"/>
  <c r="W531" i="37"/>
  <c r="V531" i="37"/>
  <c r="U531" i="37"/>
  <c r="T531" i="37"/>
  <c r="S531" i="37"/>
  <c r="R531" i="37"/>
  <c r="Q531" i="37"/>
  <c r="P531" i="37"/>
  <c r="O531" i="37"/>
  <c r="N531" i="37"/>
  <c r="M531" i="37"/>
  <c r="L531" i="37"/>
  <c r="K531" i="37"/>
  <c r="J531" i="37"/>
  <c r="I531" i="37"/>
  <c r="H531" i="37"/>
  <c r="G531" i="37"/>
  <c r="AA530" i="37"/>
  <c r="W530" i="37"/>
  <c r="V530" i="37"/>
  <c r="U530" i="37"/>
  <c r="T530" i="37"/>
  <c r="S530" i="37"/>
  <c r="R530" i="37"/>
  <c r="Q530" i="37"/>
  <c r="P530" i="37"/>
  <c r="O530" i="37"/>
  <c r="N530" i="37"/>
  <c r="M530" i="37"/>
  <c r="L530" i="37"/>
  <c r="K530" i="37"/>
  <c r="J530" i="37"/>
  <c r="I530" i="37"/>
  <c r="H530" i="37"/>
  <c r="G530" i="37"/>
  <c r="W529" i="37"/>
  <c r="V529" i="37"/>
  <c r="U529" i="37"/>
  <c r="T529" i="37"/>
  <c r="S529" i="37"/>
  <c r="R529" i="37"/>
  <c r="Q529" i="37"/>
  <c r="P529" i="37"/>
  <c r="O529" i="37"/>
  <c r="N529" i="37"/>
  <c r="M529" i="37"/>
  <c r="L529" i="37"/>
  <c r="K529" i="37"/>
  <c r="J529" i="37"/>
  <c r="I529" i="37"/>
  <c r="H529" i="37"/>
  <c r="G529" i="37"/>
  <c r="AA528" i="37"/>
  <c r="Z528" i="37"/>
  <c r="W528" i="37"/>
  <c r="V528" i="37"/>
  <c r="U528" i="37"/>
  <c r="T528" i="37"/>
  <c r="S528" i="37"/>
  <c r="R528" i="37"/>
  <c r="Q528" i="37"/>
  <c r="P528" i="37"/>
  <c r="O528" i="37"/>
  <c r="N528" i="37"/>
  <c r="M528" i="37"/>
  <c r="L528" i="37"/>
  <c r="K528" i="37"/>
  <c r="J528" i="37"/>
  <c r="I528" i="37"/>
  <c r="H528" i="37"/>
  <c r="G528" i="37"/>
  <c r="AA527" i="37"/>
  <c r="Z527" i="37"/>
  <c r="W527" i="37"/>
  <c r="V527" i="37"/>
  <c r="U527" i="37"/>
  <c r="T527" i="37"/>
  <c r="S527" i="37"/>
  <c r="R527" i="37"/>
  <c r="Q527" i="37"/>
  <c r="P527" i="37"/>
  <c r="O527" i="37"/>
  <c r="N527" i="37"/>
  <c r="M527" i="37"/>
  <c r="L527" i="37"/>
  <c r="K527" i="37"/>
  <c r="J527" i="37"/>
  <c r="I527" i="37"/>
  <c r="H527" i="37"/>
  <c r="G527" i="37"/>
  <c r="AA526" i="37"/>
  <c r="U526" i="37"/>
  <c r="N526" i="37"/>
  <c r="M526" i="37"/>
  <c r="L526" i="37"/>
  <c r="K526" i="37"/>
  <c r="J526" i="37"/>
  <c r="I526" i="37"/>
  <c r="H526" i="37"/>
  <c r="G526" i="37"/>
  <c r="AA525" i="37"/>
  <c r="W525" i="37"/>
  <c r="V525" i="37"/>
  <c r="U525" i="37"/>
  <c r="T525" i="37"/>
  <c r="S525" i="37"/>
  <c r="R525" i="37"/>
  <c r="Q525" i="37"/>
  <c r="P525" i="37"/>
  <c r="O525" i="37"/>
  <c r="N525" i="37"/>
  <c r="M525" i="37"/>
  <c r="L525" i="37"/>
  <c r="K525" i="37"/>
  <c r="J525" i="37"/>
  <c r="I525" i="37"/>
  <c r="H525" i="37"/>
  <c r="G525" i="37"/>
  <c r="AA524" i="37"/>
  <c r="W524" i="37"/>
  <c r="V524" i="37"/>
  <c r="U524" i="37"/>
  <c r="T524" i="37"/>
  <c r="S524" i="37"/>
  <c r="R524" i="37"/>
  <c r="Q524" i="37"/>
  <c r="P524" i="37"/>
  <c r="O524" i="37"/>
  <c r="N524" i="37"/>
  <c r="M524" i="37"/>
  <c r="L524" i="37"/>
  <c r="K524" i="37"/>
  <c r="J524" i="37"/>
  <c r="I524" i="37"/>
  <c r="H524" i="37"/>
  <c r="G524" i="37"/>
  <c r="AA523" i="37"/>
  <c r="W523" i="37"/>
  <c r="V523" i="37"/>
  <c r="U523" i="37"/>
  <c r="T523" i="37"/>
  <c r="S523" i="37"/>
  <c r="R523" i="37"/>
  <c r="Q523" i="37"/>
  <c r="P523" i="37"/>
  <c r="O523" i="37"/>
  <c r="N523" i="37"/>
  <c r="M523" i="37"/>
  <c r="L523" i="37"/>
  <c r="K523" i="37"/>
  <c r="J523" i="37"/>
  <c r="I523" i="37"/>
  <c r="H523" i="37"/>
  <c r="G523" i="37"/>
  <c r="AA522" i="37"/>
  <c r="W522" i="37"/>
  <c r="V522" i="37"/>
  <c r="U522" i="37"/>
  <c r="T522" i="37"/>
  <c r="S522" i="37"/>
  <c r="R522" i="37"/>
  <c r="Q522" i="37"/>
  <c r="P522" i="37"/>
  <c r="O522" i="37"/>
  <c r="N522" i="37"/>
  <c r="M522" i="37"/>
  <c r="L522" i="37"/>
  <c r="K522" i="37"/>
  <c r="J522" i="37"/>
  <c r="I522" i="37"/>
  <c r="H522" i="37"/>
  <c r="G522" i="37"/>
  <c r="F522" i="37"/>
  <c r="E522" i="37"/>
  <c r="D522" i="37"/>
  <c r="C522" i="37"/>
  <c r="AA521" i="37"/>
  <c r="Z521" i="37"/>
  <c r="W521" i="37"/>
  <c r="V521" i="37"/>
  <c r="U521" i="37"/>
  <c r="T521" i="37"/>
  <c r="S521" i="37"/>
  <c r="R521" i="37"/>
  <c r="Q521" i="37"/>
  <c r="P521" i="37"/>
  <c r="O521" i="37"/>
  <c r="N521" i="37"/>
  <c r="M521" i="37"/>
  <c r="L521" i="37"/>
  <c r="K521" i="37"/>
  <c r="J521" i="37"/>
  <c r="I521" i="37"/>
  <c r="H521" i="37"/>
  <c r="G521" i="37"/>
  <c r="AA520" i="37"/>
  <c r="Z520" i="37"/>
  <c r="W520" i="37"/>
  <c r="V520" i="37"/>
  <c r="U520" i="37"/>
  <c r="T520" i="37"/>
  <c r="S520" i="37"/>
  <c r="R520" i="37"/>
  <c r="Q520" i="37"/>
  <c r="P520" i="37"/>
  <c r="O520" i="37"/>
  <c r="N520" i="37"/>
  <c r="M520" i="37"/>
  <c r="L520" i="37"/>
  <c r="K520" i="37"/>
  <c r="J520" i="37"/>
  <c r="I520" i="37"/>
  <c r="H520" i="37"/>
  <c r="G520" i="37"/>
  <c r="AA519" i="37"/>
  <c r="W519" i="37"/>
  <c r="V519" i="37"/>
  <c r="U519" i="37"/>
  <c r="T519" i="37"/>
  <c r="S519" i="37"/>
  <c r="R519" i="37"/>
  <c r="Q519" i="37"/>
  <c r="P519" i="37"/>
  <c r="O519" i="37"/>
  <c r="N519" i="37"/>
  <c r="M519" i="37"/>
  <c r="L519" i="37"/>
  <c r="K519" i="37"/>
  <c r="J519" i="37"/>
  <c r="I519" i="37"/>
  <c r="H519" i="37"/>
  <c r="G519" i="37"/>
  <c r="AA518" i="37"/>
  <c r="W518" i="37"/>
  <c r="V518" i="37"/>
  <c r="U518" i="37"/>
  <c r="T518" i="37"/>
  <c r="S518" i="37"/>
  <c r="R518" i="37"/>
  <c r="Q518" i="37"/>
  <c r="P518" i="37"/>
  <c r="O518" i="37"/>
  <c r="N518" i="37"/>
  <c r="M518" i="37"/>
  <c r="L518" i="37"/>
  <c r="K518" i="37"/>
  <c r="J518" i="37"/>
  <c r="I518" i="37"/>
  <c r="H518" i="37"/>
  <c r="G518" i="37"/>
  <c r="AA517" i="37"/>
  <c r="W517" i="37"/>
  <c r="V517" i="37"/>
  <c r="U517" i="37"/>
  <c r="T517" i="37"/>
  <c r="S517" i="37"/>
  <c r="R517" i="37"/>
  <c r="Q517" i="37"/>
  <c r="P517" i="37"/>
  <c r="O517" i="37"/>
  <c r="N517" i="37"/>
  <c r="M517" i="37"/>
  <c r="L517" i="37"/>
  <c r="K517" i="37"/>
  <c r="J517" i="37"/>
  <c r="I517" i="37"/>
  <c r="H517" i="37"/>
  <c r="G517" i="37"/>
  <c r="AA516" i="37"/>
  <c r="W516" i="37"/>
  <c r="V516" i="37"/>
  <c r="U516" i="37"/>
  <c r="T516" i="37"/>
  <c r="S516" i="37"/>
  <c r="R516" i="37"/>
  <c r="Q516" i="37"/>
  <c r="P516" i="37"/>
  <c r="O516" i="37"/>
  <c r="N516" i="37"/>
  <c r="M516" i="37"/>
  <c r="L516" i="37"/>
  <c r="K516" i="37"/>
  <c r="J516" i="37"/>
  <c r="I516" i="37"/>
  <c r="H516" i="37"/>
  <c r="G516" i="37"/>
  <c r="Z515" i="37"/>
  <c r="U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Z514" i="37"/>
  <c r="U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AA513" i="37"/>
  <c r="Z513" i="37"/>
  <c r="W513" i="37"/>
  <c r="V513" i="37"/>
  <c r="U513" i="37"/>
  <c r="T513" i="37"/>
  <c r="S513" i="37"/>
  <c r="R513" i="37"/>
  <c r="Q513" i="37"/>
  <c r="P513" i="37"/>
  <c r="O513" i="37"/>
  <c r="N513" i="37"/>
  <c r="M513" i="37"/>
  <c r="L513" i="37"/>
  <c r="K513" i="37"/>
  <c r="J513" i="37"/>
  <c r="I513" i="37"/>
  <c r="H513" i="37"/>
  <c r="G513" i="37"/>
  <c r="F513" i="37"/>
  <c r="E513" i="37"/>
  <c r="D513" i="37"/>
  <c r="C513" i="37"/>
  <c r="U512" i="37"/>
  <c r="Z511" i="37"/>
  <c r="U511" i="37"/>
  <c r="N511" i="37"/>
  <c r="M511" i="37"/>
  <c r="L511" i="37"/>
  <c r="K511" i="37"/>
  <c r="J511" i="37"/>
  <c r="I511" i="37"/>
  <c r="H511" i="37"/>
  <c r="G511" i="37"/>
  <c r="F511" i="37"/>
  <c r="E511" i="37"/>
  <c r="D511" i="37"/>
  <c r="C511" i="37"/>
  <c r="AA509" i="37"/>
  <c r="Z509" i="37"/>
  <c r="AA504" i="37"/>
  <c r="AA503" i="37"/>
  <c r="W503" i="37"/>
  <c r="V503" i="37"/>
  <c r="U503" i="37"/>
  <c r="T503" i="37"/>
  <c r="S503" i="37"/>
  <c r="R503" i="37"/>
  <c r="Q503" i="37"/>
  <c r="P503" i="37"/>
  <c r="O503" i="37"/>
  <c r="AA502" i="37"/>
  <c r="Z502" i="37"/>
  <c r="W502" i="37"/>
  <c r="V502" i="37"/>
  <c r="U502" i="37"/>
  <c r="T502" i="37"/>
  <c r="S502" i="37"/>
  <c r="R502" i="37"/>
  <c r="Q502" i="37"/>
  <c r="P502" i="37"/>
  <c r="O502" i="37"/>
  <c r="W501" i="37"/>
  <c r="V501" i="37"/>
  <c r="U501" i="37"/>
  <c r="T501" i="37"/>
  <c r="S501" i="37"/>
  <c r="R501" i="37"/>
  <c r="Q501" i="37"/>
  <c r="P501" i="37"/>
  <c r="O501" i="37"/>
  <c r="N501" i="37"/>
  <c r="M501" i="37"/>
  <c r="L501" i="37"/>
  <c r="K501" i="37"/>
  <c r="J501" i="37"/>
  <c r="I501" i="37"/>
  <c r="H501" i="37"/>
  <c r="G501" i="37"/>
  <c r="F501" i="37"/>
  <c r="E501" i="37"/>
  <c r="D501" i="37"/>
  <c r="C501" i="37"/>
  <c r="N500" i="37"/>
  <c r="M500" i="37"/>
  <c r="L500" i="37"/>
  <c r="K500" i="37"/>
  <c r="J500" i="37"/>
  <c r="I500" i="37"/>
  <c r="H500" i="37"/>
  <c r="G500" i="37"/>
  <c r="AA499" i="37"/>
  <c r="N499" i="37"/>
  <c r="M499" i="37"/>
  <c r="L499" i="37"/>
  <c r="K499" i="37"/>
  <c r="J499" i="37"/>
  <c r="I499" i="37"/>
  <c r="H499" i="37"/>
  <c r="G499" i="37"/>
  <c r="AA498" i="37"/>
  <c r="W498" i="37"/>
  <c r="V498" i="37"/>
  <c r="U498" i="37"/>
  <c r="T498" i="37"/>
  <c r="S498" i="37"/>
  <c r="R498" i="37"/>
  <c r="Q498" i="37"/>
  <c r="P498" i="37"/>
  <c r="O498" i="37"/>
  <c r="N498" i="37"/>
  <c r="M498" i="37"/>
  <c r="L498" i="37"/>
  <c r="K498" i="37"/>
  <c r="J498" i="37"/>
  <c r="I498" i="37"/>
  <c r="H498" i="37"/>
  <c r="G498" i="37"/>
  <c r="AA497" i="37"/>
  <c r="W497" i="37"/>
  <c r="V497" i="37"/>
  <c r="U497" i="37"/>
  <c r="T497" i="37"/>
  <c r="S497" i="37"/>
  <c r="R497" i="37"/>
  <c r="Q497" i="37"/>
  <c r="P497" i="37"/>
  <c r="O497" i="37"/>
  <c r="N497" i="37"/>
  <c r="M497" i="37"/>
  <c r="L497" i="37"/>
  <c r="K497" i="37"/>
  <c r="J497" i="37"/>
  <c r="I497" i="37"/>
  <c r="H497" i="37"/>
  <c r="G497" i="37"/>
  <c r="W496" i="37"/>
  <c r="V496" i="37"/>
  <c r="U496" i="37"/>
  <c r="T496" i="37"/>
  <c r="S496" i="37"/>
  <c r="R496" i="37"/>
  <c r="Q496" i="37"/>
  <c r="P496" i="37"/>
  <c r="O496" i="37"/>
  <c r="N496" i="37"/>
  <c r="M496" i="37"/>
  <c r="L496" i="37"/>
  <c r="K496" i="37"/>
  <c r="J496" i="37"/>
  <c r="I496" i="37"/>
  <c r="H496" i="37"/>
  <c r="G496" i="37"/>
  <c r="AA495" i="37"/>
  <c r="N495" i="37"/>
  <c r="M495" i="37"/>
  <c r="L495" i="37"/>
  <c r="K495" i="37"/>
  <c r="J495" i="37"/>
  <c r="I495" i="37"/>
  <c r="H495" i="37"/>
  <c r="G495" i="37"/>
  <c r="AA494" i="37"/>
  <c r="W494" i="37"/>
  <c r="V494" i="37"/>
  <c r="U494" i="37"/>
  <c r="T494" i="37"/>
  <c r="S494" i="37"/>
  <c r="R494" i="37"/>
  <c r="Q494" i="37"/>
  <c r="P494" i="37"/>
  <c r="O494" i="37"/>
  <c r="N494" i="37"/>
  <c r="M494" i="37"/>
  <c r="L494" i="37"/>
  <c r="K494" i="37"/>
  <c r="J494" i="37"/>
  <c r="I494" i="37"/>
  <c r="H494" i="37"/>
  <c r="G494" i="37"/>
  <c r="AA493" i="37"/>
  <c r="W493" i="37"/>
  <c r="V493" i="37"/>
  <c r="U493" i="37"/>
  <c r="T493" i="37"/>
  <c r="S493" i="37"/>
  <c r="R493" i="37"/>
  <c r="Q493" i="37"/>
  <c r="P493" i="37"/>
  <c r="O493" i="37"/>
  <c r="N493" i="37"/>
  <c r="M493" i="37"/>
  <c r="L493" i="37"/>
  <c r="K493" i="37"/>
  <c r="J493" i="37"/>
  <c r="I493" i="37"/>
  <c r="H493" i="37"/>
  <c r="G493" i="37"/>
  <c r="F493" i="37"/>
  <c r="AA492" i="37"/>
  <c r="W492" i="37"/>
  <c r="V492" i="37"/>
  <c r="U492" i="37"/>
  <c r="T492" i="37"/>
  <c r="S492" i="37"/>
  <c r="R492" i="37"/>
  <c r="Q492" i="37"/>
  <c r="P492" i="37"/>
  <c r="O492" i="37"/>
  <c r="N492" i="37"/>
  <c r="M492" i="37"/>
  <c r="L492" i="37"/>
  <c r="K492" i="37"/>
  <c r="J492" i="37"/>
  <c r="I492" i="37"/>
  <c r="H492" i="37"/>
  <c r="G492" i="37"/>
  <c r="Z491" i="37"/>
  <c r="W491" i="37"/>
  <c r="V491" i="37"/>
  <c r="U491" i="37"/>
  <c r="T491" i="37"/>
  <c r="S491" i="37"/>
  <c r="R491" i="37"/>
  <c r="Q491" i="37"/>
  <c r="P491" i="37"/>
  <c r="O491" i="37"/>
  <c r="N491" i="37"/>
  <c r="M491" i="37"/>
  <c r="L491" i="37"/>
  <c r="K491" i="37"/>
  <c r="J491" i="37"/>
  <c r="I491" i="37"/>
  <c r="H491" i="37"/>
  <c r="G491" i="37"/>
  <c r="F491" i="37"/>
  <c r="AA490" i="37"/>
  <c r="Z490" i="37"/>
  <c r="N490" i="37"/>
  <c r="M490" i="37"/>
  <c r="L490" i="37"/>
  <c r="K490" i="37"/>
  <c r="J490" i="37"/>
  <c r="I490" i="37"/>
  <c r="H490" i="37"/>
  <c r="G490" i="37"/>
  <c r="F490" i="37"/>
  <c r="AA489" i="37"/>
  <c r="Z489" i="37"/>
  <c r="W489" i="37"/>
  <c r="V489" i="37"/>
  <c r="U489" i="37"/>
  <c r="T489" i="37"/>
  <c r="S489" i="37"/>
  <c r="R489" i="37"/>
  <c r="Q489" i="37"/>
  <c r="P489" i="37"/>
  <c r="O489" i="37"/>
  <c r="N489" i="37"/>
  <c r="M489" i="37"/>
  <c r="L489" i="37"/>
  <c r="K489" i="37"/>
  <c r="J489" i="37"/>
  <c r="I489" i="37"/>
  <c r="H489" i="37"/>
  <c r="G489" i="37"/>
  <c r="F489" i="37"/>
  <c r="W488" i="37"/>
  <c r="V488" i="37"/>
  <c r="U488" i="37"/>
  <c r="T488" i="37"/>
  <c r="S488" i="37"/>
  <c r="R488" i="37"/>
  <c r="Q488" i="37"/>
  <c r="P488" i="37"/>
  <c r="O488" i="37"/>
  <c r="N488" i="37"/>
  <c r="M488" i="37"/>
  <c r="L488" i="37"/>
  <c r="K488" i="37"/>
  <c r="J488" i="37"/>
  <c r="I488" i="37"/>
  <c r="H488" i="37"/>
  <c r="G488" i="37"/>
  <c r="F488" i="37"/>
  <c r="W487" i="37"/>
  <c r="V487" i="37"/>
  <c r="U487" i="37"/>
  <c r="T487" i="37"/>
  <c r="S487" i="37"/>
  <c r="R487" i="37"/>
  <c r="Q487" i="37"/>
  <c r="P487" i="37"/>
  <c r="O487" i="37"/>
  <c r="N487" i="37"/>
  <c r="M487" i="37"/>
  <c r="L487" i="37"/>
  <c r="K487" i="37"/>
  <c r="J487" i="37"/>
  <c r="I487" i="37"/>
  <c r="H487" i="37"/>
  <c r="G487" i="37"/>
  <c r="W486" i="37"/>
  <c r="V486" i="37"/>
  <c r="U486" i="37"/>
  <c r="T486" i="37"/>
  <c r="S486" i="37"/>
  <c r="R486" i="37"/>
  <c r="Q486" i="37"/>
  <c r="P486" i="37"/>
  <c r="O486" i="37"/>
  <c r="N486" i="37"/>
  <c r="M486" i="37"/>
  <c r="L486" i="37"/>
  <c r="K486" i="37"/>
  <c r="J486" i="37"/>
  <c r="I486" i="37"/>
  <c r="H486" i="37"/>
  <c r="G486" i="37"/>
  <c r="N485" i="37"/>
  <c r="M485" i="37"/>
  <c r="L485" i="37"/>
  <c r="K485" i="37"/>
  <c r="J485" i="37"/>
  <c r="I485" i="37"/>
  <c r="H485" i="37"/>
  <c r="G485" i="37"/>
  <c r="AA484" i="37"/>
  <c r="Z484" i="37"/>
  <c r="W484" i="37"/>
  <c r="V484" i="37"/>
  <c r="U484" i="37"/>
  <c r="T484" i="37"/>
  <c r="S484" i="37"/>
  <c r="R484" i="37"/>
  <c r="Q484" i="37"/>
  <c r="P484" i="37"/>
  <c r="O484" i="37"/>
  <c r="N484" i="37"/>
  <c r="M484" i="37"/>
  <c r="L484" i="37"/>
  <c r="K484" i="37"/>
  <c r="J484" i="37"/>
  <c r="I484" i="37"/>
  <c r="H484" i="37"/>
  <c r="G484" i="37"/>
  <c r="AA483" i="37"/>
  <c r="Z483" i="37"/>
  <c r="W483" i="37"/>
  <c r="V483" i="37"/>
  <c r="U483" i="37"/>
  <c r="T483" i="37"/>
  <c r="S483" i="37"/>
  <c r="R483" i="37"/>
  <c r="Q483" i="37"/>
  <c r="P483" i="37"/>
  <c r="O483" i="37"/>
  <c r="N483" i="37"/>
  <c r="M483" i="37"/>
  <c r="L483" i="37"/>
  <c r="K483" i="37"/>
  <c r="J483" i="37"/>
  <c r="I483" i="37"/>
  <c r="H483" i="37"/>
  <c r="G483" i="37"/>
  <c r="F483" i="37"/>
  <c r="AA482" i="37"/>
  <c r="W482" i="37"/>
  <c r="V482" i="37"/>
  <c r="U482" i="37"/>
  <c r="T482" i="37"/>
  <c r="S482" i="37"/>
  <c r="R482" i="37"/>
  <c r="Q482" i="37"/>
  <c r="P482" i="37"/>
  <c r="O482" i="37"/>
  <c r="N482" i="37"/>
  <c r="M482" i="37"/>
  <c r="L482" i="37"/>
  <c r="K482" i="37"/>
  <c r="J482" i="37"/>
  <c r="I482" i="37"/>
  <c r="H482" i="37"/>
  <c r="G482" i="37"/>
  <c r="F482" i="37"/>
  <c r="AA481" i="37"/>
  <c r="W481" i="37"/>
  <c r="V481" i="37"/>
  <c r="U481" i="37"/>
  <c r="T481" i="37"/>
  <c r="S481" i="37"/>
  <c r="R481" i="37"/>
  <c r="Q481" i="37"/>
  <c r="P481" i="37"/>
  <c r="O481" i="37"/>
  <c r="N481" i="37"/>
  <c r="M481" i="37"/>
  <c r="L481" i="37"/>
  <c r="K481" i="37"/>
  <c r="J481" i="37"/>
  <c r="I481" i="37"/>
  <c r="H481" i="37"/>
  <c r="G481" i="37"/>
  <c r="F481" i="37"/>
  <c r="AA480" i="37"/>
  <c r="W480" i="37"/>
  <c r="V480" i="37"/>
  <c r="U480" i="37"/>
  <c r="T480" i="37"/>
  <c r="S480" i="37"/>
  <c r="R480" i="37"/>
  <c r="Q480" i="37"/>
  <c r="P480" i="37"/>
  <c r="O480" i="37"/>
  <c r="N480" i="37"/>
  <c r="M480" i="37"/>
  <c r="L480" i="37"/>
  <c r="K480" i="37"/>
  <c r="J480" i="37"/>
  <c r="I480" i="37"/>
  <c r="H480" i="37"/>
  <c r="G480" i="37"/>
  <c r="F480" i="37"/>
  <c r="AA479" i="37"/>
  <c r="W479" i="37"/>
  <c r="V479" i="37"/>
  <c r="U479" i="37"/>
  <c r="T479" i="37"/>
  <c r="S479" i="37"/>
  <c r="R479" i="37"/>
  <c r="Q479" i="37"/>
  <c r="P479" i="37"/>
  <c r="O479" i="37"/>
  <c r="N479" i="37"/>
  <c r="M479" i="37"/>
  <c r="L479" i="37"/>
  <c r="K479" i="37"/>
  <c r="J479" i="37"/>
  <c r="I479" i="37"/>
  <c r="H479" i="37"/>
  <c r="G479" i="37"/>
  <c r="F479" i="37"/>
  <c r="AA478" i="37"/>
  <c r="W478" i="37"/>
  <c r="V478" i="37"/>
  <c r="U478" i="37"/>
  <c r="T478" i="37"/>
  <c r="S478" i="37"/>
  <c r="R478" i="37"/>
  <c r="Q478" i="37"/>
  <c r="P478" i="37"/>
  <c r="O478" i="37"/>
  <c r="N478" i="37"/>
  <c r="M478" i="37"/>
  <c r="L478" i="37"/>
  <c r="K478" i="37"/>
  <c r="J478" i="37"/>
  <c r="I478" i="37"/>
  <c r="H478" i="37"/>
  <c r="G478" i="37"/>
  <c r="F478" i="37"/>
  <c r="AA477" i="37"/>
  <c r="Z477" i="37"/>
  <c r="W477" i="37"/>
  <c r="V477" i="37"/>
  <c r="U477" i="37"/>
  <c r="T477" i="37"/>
  <c r="S477" i="37"/>
  <c r="R477" i="37"/>
  <c r="Q477" i="37"/>
  <c r="P477" i="37"/>
  <c r="O477" i="37"/>
  <c r="N477" i="37"/>
  <c r="M477" i="37"/>
  <c r="L477" i="37"/>
  <c r="K477" i="37"/>
  <c r="J477" i="37"/>
  <c r="I477" i="37"/>
  <c r="H477" i="37"/>
  <c r="G477" i="37"/>
  <c r="AA476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AA475" i="37"/>
  <c r="W475" i="37"/>
  <c r="V475" i="37"/>
  <c r="U475" i="37"/>
  <c r="T475" i="37"/>
  <c r="S475" i="37"/>
  <c r="R475" i="37"/>
  <c r="Q475" i="37"/>
  <c r="P475" i="37"/>
  <c r="O475" i="37"/>
  <c r="N475" i="37"/>
  <c r="M475" i="37"/>
  <c r="L475" i="37"/>
  <c r="K475" i="37"/>
  <c r="J475" i="37"/>
  <c r="I475" i="37"/>
  <c r="H475" i="37"/>
  <c r="G475" i="37"/>
  <c r="AA474" i="37"/>
  <c r="W474" i="37"/>
  <c r="V474" i="37"/>
  <c r="U474" i="37"/>
  <c r="T474" i="37"/>
  <c r="S474" i="37"/>
  <c r="R474" i="37"/>
  <c r="Q474" i="37"/>
  <c r="P474" i="37"/>
  <c r="O474" i="37"/>
  <c r="N474" i="37"/>
  <c r="M474" i="37"/>
  <c r="L474" i="37"/>
  <c r="K474" i="37"/>
  <c r="J474" i="37"/>
  <c r="I474" i="37"/>
  <c r="H474" i="37"/>
  <c r="G474" i="37"/>
  <c r="AA473" i="37"/>
  <c r="W473" i="37"/>
  <c r="V473" i="37"/>
  <c r="U473" i="37"/>
  <c r="T473" i="37"/>
  <c r="S473" i="37"/>
  <c r="R473" i="37"/>
  <c r="Q473" i="37"/>
  <c r="P473" i="37"/>
  <c r="O473" i="37"/>
  <c r="N473" i="37"/>
  <c r="M473" i="37"/>
  <c r="L473" i="37"/>
  <c r="K473" i="37"/>
  <c r="J473" i="37"/>
  <c r="I473" i="37"/>
  <c r="H473" i="37"/>
  <c r="G473" i="37"/>
  <c r="AA472" i="37"/>
  <c r="W472" i="37"/>
  <c r="V472" i="37"/>
  <c r="U472" i="37"/>
  <c r="T472" i="37"/>
  <c r="S472" i="37"/>
  <c r="R472" i="37"/>
  <c r="Q472" i="37"/>
  <c r="P472" i="37"/>
  <c r="O472" i="37"/>
  <c r="N472" i="37"/>
  <c r="M472" i="37"/>
  <c r="L472" i="37"/>
  <c r="K472" i="37"/>
  <c r="J472" i="37"/>
  <c r="I472" i="37"/>
  <c r="H472" i="37"/>
  <c r="G472" i="37"/>
  <c r="F472" i="37"/>
  <c r="AA471" i="37"/>
  <c r="W471" i="37"/>
  <c r="V471" i="37"/>
  <c r="U471" i="37"/>
  <c r="T471" i="37"/>
  <c r="S471" i="37"/>
  <c r="R471" i="37"/>
  <c r="Q471" i="37"/>
  <c r="P471" i="37"/>
  <c r="O471" i="37"/>
  <c r="N471" i="37"/>
  <c r="M471" i="37"/>
  <c r="L471" i="37"/>
  <c r="K471" i="37"/>
  <c r="J471" i="37"/>
  <c r="I471" i="37"/>
  <c r="H471" i="37"/>
  <c r="G471" i="37"/>
  <c r="AA470" i="37"/>
  <c r="W470" i="37"/>
  <c r="V470" i="37"/>
  <c r="U470" i="37"/>
  <c r="T470" i="37"/>
  <c r="S470" i="37"/>
  <c r="R470" i="37"/>
  <c r="Q470" i="37"/>
  <c r="P470" i="37"/>
  <c r="O470" i="37"/>
  <c r="N470" i="37"/>
  <c r="M470" i="37"/>
  <c r="L470" i="37"/>
  <c r="K470" i="37"/>
  <c r="J470" i="37"/>
  <c r="I470" i="37"/>
  <c r="H470" i="37"/>
  <c r="G470" i="37"/>
  <c r="AA469" i="37"/>
  <c r="W469" i="37"/>
  <c r="V469" i="37"/>
  <c r="U469" i="37"/>
  <c r="T469" i="37"/>
  <c r="S469" i="37"/>
  <c r="R469" i="37"/>
  <c r="Q469" i="37"/>
  <c r="P469" i="37"/>
  <c r="O469" i="37"/>
  <c r="N469" i="37"/>
  <c r="M469" i="37"/>
  <c r="L469" i="37"/>
  <c r="K469" i="37"/>
  <c r="J469" i="37"/>
  <c r="I469" i="37"/>
  <c r="H469" i="37"/>
  <c r="G469" i="37"/>
  <c r="AA468" i="37"/>
  <c r="W468" i="37"/>
  <c r="V468" i="37"/>
  <c r="U468" i="37"/>
  <c r="T468" i="37"/>
  <c r="S468" i="37"/>
  <c r="R468" i="37"/>
  <c r="Q468" i="37"/>
  <c r="P468" i="37"/>
  <c r="O468" i="37"/>
  <c r="N468" i="37"/>
  <c r="M468" i="37"/>
  <c r="L468" i="37"/>
  <c r="K468" i="37"/>
  <c r="J468" i="37"/>
  <c r="I468" i="37"/>
  <c r="H468" i="37"/>
  <c r="G468" i="37"/>
  <c r="AA467" i="37"/>
  <c r="W467" i="37"/>
  <c r="V467" i="37"/>
  <c r="U467" i="37"/>
  <c r="T467" i="37"/>
  <c r="S467" i="37"/>
  <c r="R467" i="37"/>
  <c r="Q467" i="37"/>
  <c r="P467" i="37"/>
  <c r="O467" i="37"/>
  <c r="N467" i="37"/>
  <c r="M467" i="37"/>
  <c r="L467" i="37"/>
  <c r="K467" i="37"/>
  <c r="J467" i="37"/>
  <c r="I467" i="37"/>
  <c r="H467" i="37"/>
  <c r="G467" i="37"/>
  <c r="F467" i="37"/>
  <c r="AA466" i="37"/>
  <c r="W466" i="37"/>
  <c r="V466" i="37"/>
  <c r="U466" i="37"/>
  <c r="T466" i="37"/>
  <c r="S466" i="37"/>
  <c r="R466" i="37"/>
  <c r="Q466" i="37"/>
  <c r="P466" i="37"/>
  <c r="O466" i="37"/>
  <c r="N466" i="37"/>
  <c r="M466" i="37"/>
  <c r="L466" i="37"/>
  <c r="K466" i="37"/>
  <c r="J466" i="37"/>
  <c r="I466" i="37"/>
  <c r="H466" i="37"/>
  <c r="G466" i="37"/>
  <c r="W465" i="37"/>
  <c r="V465" i="37"/>
  <c r="U465" i="37"/>
  <c r="T465" i="37"/>
  <c r="S465" i="37"/>
  <c r="R465" i="37"/>
  <c r="Q465" i="37"/>
  <c r="P465" i="37"/>
  <c r="O465" i="37"/>
  <c r="N465" i="37"/>
  <c r="M465" i="37"/>
  <c r="L465" i="37"/>
  <c r="K465" i="37"/>
  <c r="J465" i="37"/>
  <c r="I465" i="37"/>
  <c r="H465" i="37"/>
  <c r="G465" i="37"/>
  <c r="AA464" i="37"/>
  <c r="Z464" i="37"/>
  <c r="N464" i="37"/>
  <c r="M464" i="37"/>
  <c r="L464" i="37"/>
  <c r="K464" i="37"/>
  <c r="J464" i="37"/>
  <c r="I464" i="37"/>
  <c r="H464" i="37"/>
  <c r="G464" i="37"/>
  <c r="AA463" i="37"/>
  <c r="Z463" i="37"/>
  <c r="N463" i="37"/>
  <c r="M463" i="37"/>
  <c r="L463" i="37"/>
  <c r="K463" i="37"/>
  <c r="J463" i="37"/>
  <c r="I463" i="37"/>
  <c r="H463" i="37"/>
  <c r="G463" i="37"/>
  <c r="N462" i="37"/>
  <c r="M462" i="37"/>
  <c r="L462" i="37"/>
  <c r="K462" i="37"/>
  <c r="J462" i="37"/>
  <c r="I462" i="37"/>
  <c r="H462" i="37"/>
  <c r="G462" i="37"/>
  <c r="W461" i="37"/>
  <c r="V461" i="37"/>
  <c r="U461" i="37"/>
  <c r="T461" i="37"/>
  <c r="S461" i="37"/>
  <c r="R461" i="37"/>
  <c r="Q461" i="37"/>
  <c r="P461" i="37"/>
  <c r="O461" i="37"/>
  <c r="N461" i="37"/>
  <c r="M461" i="37"/>
  <c r="L461" i="37"/>
  <c r="K461" i="37"/>
  <c r="J461" i="37"/>
  <c r="I461" i="37"/>
  <c r="H461" i="37"/>
  <c r="G461" i="37"/>
  <c r="AA460" i="37"/>
  <c r="W460" i="37"/>
  <c r="V460" i="37"/>
  <c r="U460" i="37"/>
  <c r="T460" i="37"/>
  <c r="S460" i="37"/>
  <c r="R460" i="37"/>
  <c r="Q460" i="37"/>
  <c r="P460" i="37"/>
  <c r="O460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N458" i="37"/>
  <c r="M458" i="37"/>
  <c r="L458" i="37"/>
  <c r="K458" i="37"/>
  <c r="J458" i="37"/>
  <c r="I458" i="37"/>
  <c r="H458" i="37"/>
  <c r="G458" i="37"/>
  <c r="W457" i="37"/>
  <c r="V457" i="37"/>
  <c r="U457" i="37"/>
  <c r="T457" i="37"/>
  <c r="S457" i="37"/>
  <c r="R457" i="37"/>
  <c r="Q457" i="37"/>
  <c r="P457" i="37"/>
  <c r="O457" i="37"/>
  <c r="N457" i="37"/>
  <c r="M457" i="37"/>
  <c r="L457" i="37"/>
  <c r="K457" i="37"/>
  <c r="J457" i="37"/>
  <c r="I457" i="37"/>
  <c r="H457" i="37"/>
  <c r="G457" i="37"/>
  <c r="W456" i="37"/>
  <c r="V456" i="37"/>
  <c r="U456" i="37"/>
  <c r="T456" i="37"/>
  <c r="S456" i="37"/>
  <c r="R456" i="37"/>
  <c r="Q456" i="37"/>
  <c r="P456" i="37"/>
  <c r="O456" i="37"/>
  <c r="N456" i="37"/>
  <c r="M456" i="37"/>
  <c r="L456" i="37"/>
  <c r="K456" i="37"/>
  <c r="J456" i="37"/>
  <c r="I456" i="37"/>
  <c r="H456" i="37"/>
  <c r="G456" i="37"/>
  <c r="W455" i="37"/>
  <c r="V455" i="37"/>
  <c r="U455" i="37"/>
  <c r="T455" i="37"/>
  <c r="S455" i="37"/>
  <c r="R455" i="37"/>
  <c r="Q455" i="37"/>
  <c r="P455" i="37"/>
  <c r="O455" i="37"/>
  <c r="N455" i="37"/>
  <c r="M455" i="37"/>
  <c r="L455" i="37"/>
  <c r="K455" i="37"/>
  <c r="J455" i="37"/>
  <c r="I455" i="37"/>
  <c r="H455" i="37"/>
  <c r="G455" i="37"/>
  <c r="F455" i="37"/>
  <c r="W454" i="37"/>
  <c r="V454" i="37"/>
  <c r="U454" i="37"/>
  <c r="T454" i="37"/>
  <c r="S454" i="37"/>
  <c r="R454" i="37"/>
  <c r="Q454" i="37"/>
  <c r="P454" i="37"/>
  <c r="O454" i="37"/>
  <c r="N454" i="37"/>
  <c r="M454" i="37"/>
  <c r="L454" i="37"/>
  <c r="K454" i="37"/>
  <c r="J454" i="37"/>
  <c r="I454" i="37"/>
  <c r="H454" i="37"/>
  <c r="G454" i="37"/>
  <c r="Z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Z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A451" i="37"/>
  <c r="Z451" i="37"/>
  <c r="W451" i="37"/>
  <c r="V451" i="37"/>
  <c r="U451" i="37"/>
  <c r="T451" i="37"/>
  <c r="S451" i="37"/>
  <c r="R451" i="37"/>
  <c r="Q451" i="37"/>
  <c r="P451" i="37"/>
  <c r="O451" i="37"/>
  <c r="N451" i="37"/>
  <c r="M451" i="37"/>
  <c r="L451" i="37"/>
  <c r="K451" i="37"/>
  <c r="J451" i="37"/>
  <c r="I451" i="37"/>
  <c r="H451" i="37"/>
  <c r="G451" i="37"/>
  <c r="F451" i="37"/>
  <c r="E451" i="37"/>
  <c r="D451" i="37"/>
  <c r="C451" i="37"/>
  <c r="Z449" i="37"/>
  <c r="N449" i="37"/>
  <c r="M449" i="37"/>
  <c r="L449" i="37"/>
  <c r="K449" i="37"/>
  <c r="J449" i="37"/>
  <c r="I449" i="37"/>
  <c r="H449" i="37"/>
  <c r="G449" i="37"/>
  <c r="F449" i="37"/>
  <c r="E449" i="37"/>
  <c r="D449" i="37"/>
  <c r="C449" i="37"/>
  <c r="Z448" i="37"/>
  <c r="AA447" i="37"/>
  <c r="N447" i="37"/>
  <c r="M447" i="37"/>
  <c r="L447" i="37"/>
  <c r="K447" i="37"/>
  <c r="J447" i="37"/>
  <c r="I447" i="37"/>
  <c r="H447" i="37"/>
  <c r="G447" i="37"/>
  <c r="W446" i="37"/>
  <c r="V446" i="37"/>
  <c r="U446" i="37"/>
  <c r="T446" i="37"/>
  <c r="S446" i="37"/>
  <c r="R446" i="37"/>
  <c r="Q446" i="37"/>
  <c r="P446" i="37"/>
  <c r="O446" i="37"/>
  <c r="N446" i="37"/>
  <c r="M446" i="37"/>
  <c r="L446" i="37"/>
  <c r="K446" i="37"/>
  <c r="J446" i="37"/>
  <c r="I446" i="37"/>
  <c r="H446" i="37"/>
  <c r="G446" i="37"/>
  <c r="AA445" i="37"/>
  <c r="W445" i="37"/>
  <c r="V445" i="37"/>
  <c r="U445" i="37"/>
  <c r="T445" i="37"/>
  <c r="S445" i="37"/>
  <c r="R445" i="37"/>
  <c r="Q445" i="37"/>
  <c r="P445" i="37"/>
  <c r="O445" i="37"/>
  <c r="N445" i="37"/>
  <c r="M445" i="37"/>
  <c r="L445" i="37"/>
  <c r="K445" i="37"/>
  <c r="J445" i="37"/>
  <c r="I445" i="37"/>
  <c r="H445" i="37"/>
  <c r="G445" i="37"/>
  <c r="AA444" i="37"/>
  <c r="W444" i="37"/>
  <c r="V444" i="37"/>
  <c r="U444" i="37"/>
  <c r="T444" i="37"/>
  <c r="S444" i="37"/>
  <c r="R444" i="37"/>
  <c r="Q444" i="37"/>
  <c r="P444" i="37"/>
  <c r="O444" i="37"/>
  <c r="N444" i="37"/>
  <c r="M444" i="37"/>
  <c r="L444" i="37"/>
  <c r="K444" i="37"/>
  <c r="J444" i="37"/>
  <c r="I444" i="37"/>
  <c r="H444" i="37"/>
  <c r="G444" i="37"/>
  <c r="S443" i="37"/>
  <c r="R443" i="37"/>
  <c r="W442" i="37"/>
  <c r="V442" i="37"/>
  <c r="U442" i="37"/>
  <c r="T442" i="37"/>
  <c r="S442" i="37"/>
  <c r="R442" i="37"/>
  <c r="Q442" i="37"/>
  <c r="P442" i="37"/>
  <c r="O442" i="37"/>
  <c r="AA441" i="37"/>
  <c r="W441" i="37"/>
  <c r="V441" i="37"/>
  <c r="U441" i="37"/>
  <c r="T441" i="37"/>
  <c r="S441" i="37"/>
  <c r="R441" i="37"/>
  <c r="Q441" i="37"/>
  <c r="P441" i="37"/>
  <c r="O441" i="37"/>
  <c r="AA440" i="37"/>
  <c r="N440" i="37"/>
  <c r="M440" i="37"/>
  <c r="L440" i="37"/>
  <c r="K440" i="37"/>
  <c r="J440" i="37"/>
  <c r="I440" i="37"/>
  <c r="H440" i="37"/>
  <c r="G440" i="37"/>
  <c r="AA439" i="37"/>
  <c r="N439" i="37"/>
  <c r="M439" i="37"/>
  <c r="L439" i="37"/>
  <c r="K439" i="37"/>
  <c r="J439" i="37"/>
  <c r="I439" i="37"/>
  <c r="H439" i="37"/>
  <c r="G439" i="37"/>
  <c r="W438" i="37"/>
  <c r="V438" i="37"/>
  <c r="U438" i="37"/>
  <c r="T438" i="37"/>
  <c r="S438" i="37"/>
  <c r="R438" i="37"/>
  <c r="Q438" i="37"/>
  <c r="P438" i="37"/>
  <c r="O438" i="37"/>
  <c r="N438" i="37"/>
  <c r="M438" i="37"/>
  <c r="L438" i="37"/>
  <c r="K438" i="37"/>
  <c r="J438" i="37"/>
  <c r="I438" i="37"/>
  <c r="H438" i="37"/>
  <c r="G438" i="37"/>
  <c r="AA437" i="37"/>
  <c r="W437" i="37"/>
  <c r="V437" i="37"/>
  <c r="U437" i="37"/>
  <c r="T437" i="37"/>
  <c r="S437" i="37"/>
  <c r="R437" i="37"/>
  <c r="Q437" i="37"/>
  <c r="P437" i="37"/>
  <c r="O437" i="37"/>
  <c r="N437" i="37"/>
  <c r="M437" i="37"/>
  <c r="L437" i="37"/>
  <c r="K437" i="37"/>
  <c r="J437" i="37"/>
  <c r="I437" i="37"/>
  <c r="H437" i="37"/>
  <c r="G437" i="37"/>
  <c r="AA436" i="37"/>
  <c r="Z436" i="37"/>
  <c r="W436" i="37"/>
  <c r="V436" i="37"/>
  <c r="U436" i="37"/>
  <c r="T436" i="37"/>
  <c r="S436" i="37"/>
  <c r="R436" i="37"/>
  <c r="Q436" i="37"/>
  <c r="P436" i="37"/>
  <c r="O436" i="37"/>
  <c r="N436" i="37"/>
  <c r="M436" i="37"/>
  <c r="L436" i="37"/>
  <c r="K436" i="37"/>
  <c r="J436" i="37"/>
  <c r="I436" i="37"/>
  <c r="H436" i="37"/>
  <c r="G436" i="37"/>
  <c r="AA435" i="37"/>
  <c r="AA434" i="37"/>
  <c r="W434" i="37"/>
  <c r="V434" i="37"/>
  <c r="U434" i="37"/>
  <c r="T434" i="37"/>
  <c r="S434" i="37"/>
  <c r="R434" i="37"/>
  <c r="Q434" i="37"/>
  <c r="P434" i="37"/>
  <c r="O434" i="37"/>
  <c r="N434" i="37"/>
  <c r="M434" i="37"/>
  <c r="L434" i="37"/>
  <c r="K434" i="37"/>
  <c r="J434" i="37"/>
  <c r="I434" i="37"/>
  <c r="H434" i="37"/>
  <c r="G434" i="37"/>
  <c r="AA433" i="37"/>
  <c r="W433" i="37"/>
  <c r="V433" i="37"/>
  <c r="U433" i="37"/>
  <c r="T433" i="37"/>
  <c r="S433" i="37"/>
  <c r="R433" i="37"/>
  <c r="Q433" i="37"/>
  <c r="P433" i="37"/>
  <c r="O433" i="37"/>
  <c r="N433" i="37"/>
  <c r="M433" i="37"/>
  <c r="L433" i="37"/>
  <c r="K433" i="37"/>
  <c r="J433" i="37"/>
  <c r="I433" i="37"/>
  <c r="H433" i="37"/>
  <c r="G433" i="37"/>
  <c r="F433" i="37"/>
  <c r="E433" i="37"/>
  <c r="D433" i="37"/>
  <c r="C433" i="37"/>
  <c r="AA432" i="37"/>
  <c r="W432" i="37"/>
  <c r="V432" i="37"/>
  <c r="U432" i="37"/>
  <c r="T432" i="37"/>
  <c r="S432" i="37"/>
  <c r="R432" i="37"/>
  <c r="Q432" i="37"/>
  <c r="P432" i="37"/>
  <c r="O432" i="37"/>
  <c r="N432" i="37"/>
  <c r="M432" i="37"/>
  <c r="L432" i="37"/>
  <c r="K432" i="37"/>
  <c r="J432" i="37"/>
  <c r="I432" i="37"/>
  <c r="H432" i="37"/>
  <c r="G432" i="37"/>
  <c r="AA431" i="37"/>
  <c r="W431" i="37"/>
  <c r="V431" i="37"/>
  <c r="U431" i="37"/>
  <c r="T431" i="37"/>
  <c r="S431" i="37"/>
  <c r="R431" i="37"/>
  <c r="Q431" i="37"/>
  <c r="P431" i="37"/>
  <c r="O431" i="37"/>
  <c r="N431" i="37"/>
  <c r="M431" i="37"/>
  <c r="L431" i="37"/>
  <c r="K431" i="37"/>
  <c r="J431" i="37"/>
  <c r="I431" i="37"/>
  <c r="H431" i="37"/>
  <c r="G431" i="37"/>
  <c r="W430" i="37"/>
  <c r="V430" i="37"/>
  <c r="U430" i="37"/>
  <c r="T430" i="37"/>
  <c r="S430" i="37"/>
  <c r="R430" i="37"/>
  <c r="Q430" i="37"/>
  <c r="P430" i="37"/>
  <c r="O430" i="37"/>
  <c r="N430" i="37"/>
  <c r="M430" i="37"/>
  <c r="L430" i="37"/>
  <c r="K430" i="37"/>
  <c r="J430" i="37"/>
  <c r="I430" i="37"/>
  <c r="H430" i="37"/>
  <c r="G430" i="37"/>
  <c r="W429" i="37"/>
  <c r="V429" i="37"/>
  <c r="U429" i="37"/>
  <c r="T429" i="37"/>
  <c r="S429" i="37"/>
  <c r="R429" i="37"/>
  <c r="Q429" i="37"/>
  <c r="P429" i="37"/>
  <c r="O429" i="37"/>
  <c r="N429" i="37"/>
  <c r="M429" i="37"/>
  <c r="L429" i="37"/>
  <c r="K429" i="37"/>
  <c r="J429" i="37"/>
  <c r="I429" i="37"/>
  <c r="H429" i="37"/>
  <c r="G429" i="37"/>
  <c r="W428" i="37"/>
  <c r="V428" i="37"/>
  <c r="U428" i="37"/>
  <c r="T428" i="37"/>
  <c r="S428" i="37"/>
  <c r="R428" i="37"/>
  <c r="Q428" i="37"/>
  <c r="P428" i="37"/>
  <c r="O428" i="37"/>
  <c r="N428" i="37"/>
  <c r="M428" i="37"/>
  <c r="L428" i="37"/>
  <c r="K428" i="37"/>
  <c r="J428" i="37"/>
  <c r="I428" i="37"/>
  <c r="H428" i="37"/>
  <c r="G428" i="37"/>
  <c r="W427" i="37"/>
  <c r="V427" i="37"/>
  <c r="U427" i="37"/>
  <c r="T427" i="37"/>
  <c r="S427" i="37"/>
  <c r="R427" i="37"/>
  <c r="Q427" i="37"/>
  <c r="P427" i="37"/>
  <c r="O427" i="37"/>
  <c r="N427" i="37"/>
  <c r="M427" i="37"/>
  <c r="L427" i="37"/>
  <c r="K427" i="37"/>
  <c r="J427" i="37"/>
  <c r="I427" i="37"/>
  <c r="H427" i="37"/>
  <c r="G427" i="37"/>
  <c r="AA426" i="37"/>
  <c r="W426" i="37"/>
  <c r="V426" i="37"/>
  <c r="U426" i="37"/>
  <c r="T426" i="37"/>
  <c r="S426" i="37"/>
  <c r="R426" i="37"/>
  <c r="Q426" i="37"/>
  <c r="P426" i="37"/>
  <c r="O426" i="37"/>
  <c r="N426" i="37"/>
  <c r="M426" i="37"/>
  <c r="L426" i="37"/>
  <c r="K426" i="37"/>
  <c r="J426" i="37"/>
  <c r="I426" i="37"/>
  <c r="H426" i="37"/>
  <c r="G426" i="37"/>
  <c r="AA425" i="37"/>
  <c r="N425" i="37"/>
  <c r="M425" i="37"/>
  <c r="L425" i="37"/>
  <c r="K425" i="37"/>
  <c r="J425" i="37"/>
  <c r="I425" i="37"/>
  <c r="H425" i="37"/>
  <c r="G425" i="37"/>
  <c r="AA424" i="37"/>
  <c r="W424" i="37"/>
  <c r="V424" i="37"/>
  <c r="U424" i="37"/>
  <c r="T424" i="37"/>
  <c r="S424" i="37"/>
  <c r="R424" i="37"/>
  <c r="Q424" i="37"/>
  <c r="P424" i="37"/>
  <c r="O424" i="37"/>
  <c r="N424" i="37"/>
  <c r="M424" i="37"/>
  <c r="L424" i="37"/>
  <c r="K424" i="37"/>
  <c r="J424" i="37"/>
  <c r="I424" i="37"/>
  <c r="H424" i="37"/>
  <c r="G424" i="37"/>
  <c r="AA423" i="37"/>
  <c r="W423" i="37"/>
  <c r="V423" i="37"/>
  <c r="U423" i="37"/>
  <c r="T423" i="37"/>
  <c r="S423" i="37"/>
  <c r="R423" i="37"/>
  <c r="Q423" i="37"/>
  <c r="P423" i="37"/>
  <c r="O423" i="37"/>
  <c r="N423" i="37"/>
  <c r="M423" i="37"/>
  <c r="L423" i="37"/>
  <c r="K423" i="37"/>
  <c r="J423" i="37"/>
  <c r="I423" i="37"/>
  <c r="H423" i="37"/>
  <c r="G423" i="37"/>
  <c r="AA422" i="37"/>
  <c r="W422" i="37"/>
  <c r="V422" i="37"/>
  <c r="U422" i="37"/>
  <c r="T422" i="37"/>
  <c r="S422" i="37"/>
  <c r="R422" i="37"/>
  <c r="Q422" i="37"/>
  <c r="P422" i="37"/>
  <c r="O422" i="37"/>
  <c r="N422" i="37"/>
  <c r="M422" i="37"/>
  <c r="L422" i="37"/>
  <c r="K422" i="37"/>
  <c r="J422" i="37"/>
  <c r="I422" i="37"/>
  <c r="H422" i="37"/>
  <c r="G422" i="37"/>
  <c r="AA421" i="37"/>
  <c r="W421" i="37"/>
  <c r="V421" i="37"/>
  <c r="U421" i="37"/>
  <c r="T421" i="37"/>
  <c r="S421" i="37"/>
  <c r="R421" i="37"/>
  <c r="Q421" i="37"/>
  <c r="P421" i="37"/>
  <c r="O421" i="37"/>
  <c r="N421" i="37"/>
  <c r="M421" i="37"/>
  <c r="L421" i="37"/>
  <c r="K421" i="37"/>
  <c r="J421" i="37"/>
  <c r="I421" i="37"/>
  <c r="H421" i="37"/>
  <c r="G421" i="37"/>
  <c r="AA420" i="37"/>
  <c r="Z420" i="37"/>
  <c r="W420" i="37"/>
  <c r="V420" i="37"/>
  <c r="U420" i="37"/>
  <c r="T420" i="37"/>
  <c r="S420" i="37"/>
  <c r="R420" i="37"/>
  <c r="Q420" i="37"/>
  <c r="P420" i="37"/>
  <c r="O420" i="37"/>
  <c r="N420" i="37"/>
  <c r="M420" i="37"/>
  <c r="L420" i="37"/>
  <c r="K420" i="37"/>
  <c r="J420" i="37"/>
  <c r="I420" i="37"/>
  <c r="H420" i="37"/>
  <c r="G420" i="37"/>
  <c r="AA419" i="37"/>
  <c r="Z419" i="37"/>
  <c r="W419" i="37"/>
  <c r="V419" i="37"/>
  <c r="U419" i="37"/>
  <c r="T419" i="37"/>
  <c r="S419" i="37"/>
  <c r="R419" i="37"/>
  <c r="Q419" i="37"/>
  <c r="P419" i="37"/>
  <c r="O419" i="37"/>
  <c r="N419" i="37"/>
  <c r="M419" i="37"/>
  <c r="L419" i="37"/>
  <c r="K419" i="37"/>
  <c r="J419" i="37"/>
  <c r="I419" i="37"/>
  <c r="H419" i="37"/>
  <c r="G419" i="37"/>
  <c r="AA418" i="37"/>
  <c r="W418" i="37"/>
  <c r="V418" i="37"/>
  <c r="U418" i="37"/>
  <c r="T418" i="37"/>
  <c r="S418" i="37"/>
  <c r="R418" i="37"/>
  <c r="Q418" i="37"/>
  <c r="P418" i="37"/>
  <c r="O418" i="37"/>
  <c r="N418" i="37"/>
  <c r="M418" i="37"/>
  <c r="L418" i="37"/>
  <c r="K418" i="37"/>
  <c r="J418" i="37"/>
  <c r="I418" i="37"/>
  <c r="H418" i="37"/>
  <c r="G418" i="37"/>
  <c r="D418" i="37"/>
  <c r="C418" i="37"/>
  <c r="AA417" i="37"/>
  <c r="W417" i="37"/>
  <c r="V417" i="37"/>
  <c r="U417" i="37"/>
  <c r="T417" i="37"/>
  <c r="S417" i="37"/>
  <c r="R417" i="37"/>
  <c r="Q417" i="37"/>
  <c r="P417" i="37"/>
  <c r="O417" i="37"/>
  <c r="N417" i="37"/>
  <c r="M417" i="37"/>
  <c r="L417" i="37"/>
  <c r="K417" i="37"/>
  <c r="J417" i="37"/>
  <c r="I417" i="37"/>
  <c r="H417" i="37"/>
  <c r="G417" i="37"/>
  <c r="AA416" i="37"/>
  <c r="N416" i="37"/>
  <c r="M416" i="37"/>
  <c r="L416" i="37"/>
  <c r="K416" i="37"/>
  <c r="J416" i="37"/>
  <c r="I416" i="37"/>
  <c r="H416" i="37"/>
  <c r="G416" i="37"/>
  <c r="F416" i="37"/>
  <c r="E416" i="37"/>
  <c r="D416" i="37"/>
  <c r="C416" i="37"/>
  <c r="AA415" i="37"/>
  <c r="W415" i="37"/>
  <c r="V415" i="37"/>
  <c r="U415" i="37"/>
  <c r="T415" i="37"/>
  <c r="S415" i="37"/>
  <c r="R415" i="37"/>
  <c r="Q415" i="37"/>
  <c r="P415" i="37"/>
  <c r="O415" i="37"/>
  <c r="N415" i="37"/>
  <c r="M415" i="37"/>
  <c r="L415" i="37"/>
  <c r="K415" i="37"/>
  <c r="J415" i="37"/>
  <c r="I415" i="37"/>
  <c r="H415" i="37"/>
  <c r="G415" i="37"/>
  <c r="AA414" i="37"/>
  <c r="W414" i="37"/>
  <c r="V414" i="37"/>
  <c r="U414" i="37"/>
  <c r="T414" i="37"/>
  <c r="S414" i="37"/>
  <c r="R414" i="37"/>
  <c r="Q414" i="37"/>
  <c r="P414" i="37"/>
  <c r="O414" i="37"/>
  <c r="N414" i="37"/>
  <c r="M414" i="37"/>
  <c r="L414" i="37"/>
  <c r="K414" i="37"/>
  <c r="J414" i="37"/>
  <c r="I414" i="37"/>
  <c r="H414" i="37"/>
  <c r="G414" i="37"/>
  <c r="AA413" i="37"/>
  <c r="W413" i="37"/>
  <c r="V413" i="37"/>
  <c r="U413" i="37"/>
  <c r="T413" i="37"/>
  <c r="S413" i="37"/>
  <c r="R413" i="37"/>
  <c r="Q413" i="37"/>
  <c r="P413" i="37"/>
  <c r="O413" i="37"/>
  <c r="N413" i="37"/>
  <c r="M413" i="37"/>
  <c r="L413" i="37"/>
  <c r="K413" i="37"/>
  <c r="J413" i="37"/>
  <c r="I413" i="37"/>
  <c r="H413" i="37"/>
  <c r="G413" i="37"/>
  <c r="AA412" i="37"/>
  <c r="W412" i="37"/>
  <c r="V412" i="37"/>
  <c r="U412" i="37"/>
  <c r="T412" i="37"/>
  <c r="S412" i="37"/>
  <c r="R412" i="37"/>
  <c r="Q412" i="37"/>
  <c r="P412" i="37"/>
  <c r="O412" i="37"/>
  <c r="N412" i="37"/>
  <c r="M412" i="37"/>
  <c r="L412" i="37"/>
  <c r="K412" i="37"/>
  <c r="J412" i="37"/>
  <c r="I412" i="37"/>
  <c r="H412" i="37"/>
  <c r="G412" i="37"/>
  <c r="F412" i="37"/>
  <c r="AA411" i="37"/>
  <c r="W411" i="37"/>
  <c r="V411" i="37"/>
  <c r="U411" i="37"/>
  <c r="T411" i="37"/>
  <c r="S411" i="37"/>
  <c r="R411" i="37"/>
  <c r="Q411" i="37"/>
  <c r="P411" i="37"/>
  <c r="O411" i="37"/>
  <c r="N411" i="37"/>
  <c r="M411" i="37"/>
  <c r="L411" i="37"/>
  <c r="K411" i="37"/>
  <c r="J411" i="37"/>
  <c r="I411" i="37"/>
  <c r="H411" i="37"/>
  <c r="G411" i="37"/>
  <c r="AA410" i="37"/>
  <c r="W410" i="37"/>
  <c r="V410" i="37"/>
  <c r="U410" i="37"/>
  <c r="T410" i="37"/>
  <c r="S410" i="37"/>
  <c r="R410" i="37"/>
  <c r="Q410" i="37"/>
  <c r="P410" i="37"/>
  <c r="O410" i="37"/>
  <c r="N410" i="37"/>
  <c r="M410" i="37"/>
  <c r="L410" i="37"/>
  <c r="K410" i="37"/>
  <c r="J410" i="37"/>
  <c r="I410" i="37"/>
  <c r="H410" i="37"/>
  <c r="G410" i="37"/>
  <c r="AA409" i="37"/>
  <c r="W409" i="37"/>
  <c r="V409" i="37"/>
  <c r="U409" i="37"/>
  <c r="T409" i="37"/>
  <c r="S409" i="37"/>
  <c r="R409" i="37"/>
  <c r="Q409" i="37"/>
  <c r="P409" i="37"/>
  <c r="O409" i="37"/>
  <c r="N409" i="37"/>
  <c r="M409" i="37"/>
  <c r="L409" i="37"/>
  <c r="K409" i="37"/>
  <c r="J409" i="37"/>
  <c r="I409" i="37"/>
  <c r="H409" i="37"/>
  <c r="G409" i="37"/>
  <c r="AA408" i="37"/>
  <c r="W408" i="37"/>
  <c r="V408" i="37"/>
  <c r="U408" i="37"/>
  <c r="T408" i="37"/>
  <c r="S408" i="37"/>
  <c r="R408" i="37"/>
  <c r="Q408" i="37"/>
  <c r="P408" i="37"/>
  <c r="O408" i="37"/>
  <c r="N408" i="37"/>
  <c r="M408" i="37"/>
  <c r="L408" i="37"/>
  <c r="K408" i="37"/>
  <c r="J408" i="37"/>
  <c r="I408" i="37"/>
  <c r="H408" i="37"/>
  <c r="G408" i="37"/>
  <c r="W407" i="37"/>
  <c r="V407" i="37"/>
  <c r="U407" i="37"/>
  <c r="T407" i="37"/>
  <c r="S407" i="37"/>
  <c r="R407" i="37"/>
  <c r="Q407" i="37"/>
  <c r="P407" i="37"/>
  <c r="O407" i="37"/>
  <c r="N407" i="37"/>
  <c r="M407" i="37"/>
  <c r="L407" i="37"/>
  <c r="K407" i="37"/>
  <c r="J407" i="37"/>
  <c r="I407" i="37"/>
  <c r="H407" i="37"/>
  <c r="G407" i="37"/>
  <c r="AA406" i="37"/>
  <c r="Z406" i="37"/>
  <c r="W406" i="37"/>
  <c r="V406" i="37"/>
  <c r="U406" i="37"/>
  <c r="T406" i="37"/>
  <c r="S406" i="37"/>
  <c r="R406" i="37"/>
  <c r="Q406" i="37"/>
  <c r="P406" i="37"/>
  <c r="O406" i="37"/>
  <c r="N406" i="37"/>
  <c r="M406" i="37"/>
  <c r="L406" i="37"/>
  <c r="K406" i="37"/>
  <c r="J406" i="37"/>
  <c r="I406" i="37"/>
  <c r="H406" i="37"/>
  <c r="G406" i="37"/>
  <c r="AA405" i="37"/>
  <c r="Z405" i="37"/>
  <c r="W405" i="37"/>
  <c r="V405" i="37"/>
  <c r="U405" i="37"/>
  <c r="T405" i="37"/>
  <c r="S405" i="37"/>
  <c r="R405" i="37"/>
  <c r="Q405" i="37"/>
  <c r="P405" i="37"/>
  <c r="O405" i="37"/>
  <c r="N405" i="37"/>
  <c r="M405" i="37"/>
  <c r="L405" i="37"/>
  <c r="K405" i="37"/>
  <c r="J405" i="37"/>
  <c r="I405" i="37"/>
  <c r="H405" i="37"/>
  <c r="G405" i="37"/>
  <c r="AA404" i="37"/>
  <c r="N404" i="37"/>
  <c r="M404" i="37"/>
  <c r="L404" i="37"/>
  <c r="K404" i="37"/>
  <c r="J404" i="37"/>
  <c r="I404" i="37"/>
  <c r="H404" i="37"/>
  <c r="G404" i="37"/>
  <c r="AA403" i="37"/>
  <c r="W403" i="37"/>
  <c r="V403" i="37"/>
  <c r="U403" i="37"/>
  <c r="T403" i="37"/>
  <c r="S403" i="37"/>
  <c r="R403" i="37"/>
  <c r="Q403" i="37"/>
  <c r="P403" i="37"/>
  <c r="O403" i="37"/>
  <c r="N403" i="37"/>
  <c r="M403" i="37"/>
  <c r="L403" i="37"/>
  <c r="K403" i="37"/>
  <c r="J403" i="37"/>
  <c r="I403" i="37"/>
  <c r="H403" i="37"/>
  <c r="G403" i="37"/>
  <c r="AA402" i="37"/>
  <c r="W402" i="37"/>
  <c r="V402" i="37"/>
  <c r="U402" i="37"/>
  <c r="T402" i="37"/>
  <c r="S402" i="37"/>
  <c r="R402" i="37"/>
  <c r="Q402" i="37"/>
  <c r="P402" i="37"/>
  <c r="O402" i="37"/>
  <c r="N402" i="37"/>
  <c r="M402" i="37"/>
  <c r="L402" i="37"/>
  <c r="K402" i="37"/>
  <c r="J402" i="37"/>
  <c r="I402" i="37"/>
  <c r="H402" i="37"/>
  <c r="G402" i="37"/>
  <c r="AA401" i="37"/>
  <c r="W401" i="37"/>
  <c r="V401" i="37"/>
  <c r="U401" i="37"/>
  <c r="T401" i="37"/>
  <c r="S401" i="37"/>
  <c r="R401" i="37"/>
  <c r="Q401" i="37"/>
  <c r="P401" i="37"/>
  <c r="O401" i="37"/>
  <c r="N401" i="37"/>
  <c r="M401" i="37"/>
  <c r="L401" i="37"/>
  <c r="K401" i="37"/>
  <c r="J401" i="37"/>
  <c r="I401" i="37"/>
  <c r="H401" i="37"/>
  <c r="G401" i="37"/>
  <c r="AA400" i="37"/>
  <c r="W400" i="37"/>
  <c r="V400" i="37"/>
  <c r="U400" i="37"/>
  <c r="T400" i="37"/>
  <c r="S400" i="37"/>
  <c r="R400" i="37"/>
  <c r="Q400" i="37"/>
  <c r="P400" i="37"/>
  <c r="O400" i="37"/>
  <c r="N400" i="37"/>
  <c r="M400" i="37"/>
  <c r="L400" i="37"/>
  <c r="K400" i="37"/>
  <c r="J400" i="37"/>
  <c r="I400" i="37"/>
  <c r="H400" i="37"/>
  <c r="G400" i="37"/>
  <c r="F400" i="37"/>
  <c r="E400" i="37"/>
  <c r="D400" i="37"/>
  <c r="C400" i="37"/>
  <c r="AA399" i="37"/>
  <c r="Z399" i="37"/>
  <c r="W399" i="37"/>
  <c r="V399" i="37"/>
  <c r="U399" i="37"/>
  <c r="T399" i="37"/>
  <c r="S399" i="37"/>
  <c r="R399" i="37"/>
  <c r="Q399" i="37"/>
  <c r="P399" i="37"/>
  <c r="O399" i="37"/>
  <c r="N399" i="37"/>
  <c r="M399" i="37"/>
  <c r="L399" i="37"/>
  <c r="K399" i="37"/>
  <c r="J399" i="37"/>
  <c r="I399" i="37"/>
  <c r="H399" i="37"/>
  <c r="G399" i="37"/>
  <c r="AA398" i="37"/>
  <c r="Z398" i="37"/>
  <c r="W398" i="37"/>
  <c r="V398" i="37"/>
  <c r="U398" i="37"/>
  <c r="T398" i="37"/>
  <c r="S398" i="37"/>
  <c r="R398" i="37"/>
  <c r="Q398" i="37"/>
  <c r="P398" i="37"/>
  <c r="O398" i="37"/>
  <c r="N398" i="37"/>
  <c r="M398" i="37"/>
  <c r="L398" i="37"/>
  <c r="K398" i="37"/>
  <c r="J398" i="37"/>
  <c r="I398" i="37"/>
  <c r="H398" i="37"/>
  <c r="G398" i="37"/>
  <c r="AA397" i="37"/>
  <c r="W397" i="37"/>
  <c r="V397" i="37"/>
  <c r="U397" i="37"/>
  <c r="T397" i="37"/>
  <c r="S397" i="37"/>
  <c r="R397" i="37"/>
  <c r="Q397" i="37"/>
  <c r="P397" i="37"/>
  <c r="O397" i="37"/>
  <c r="N397" i="37"/>
  <c r="M397" i="37"/>
  <c r="L397" i="37"/>
  <c r="K397" i="37"/>
  <c r="J397" i="37"/>
  <c r="I397" i="37"/>
  <c r="H397" i="37"/>
  <c r="G397" i="37"/>
  <c r="AA396" i="37"/>
  <c r="W396" i="37"/>
  <c r="V396" i="37"/>
  <c r="U396" i="37"/>
  <c r="T396" i="37"/>
  <c r="S396" i="37"/>
  <c r="R396" i="37"/>
  <c r="Q396" i="37"/>
  <c r="P396" i="37"/>
  <c r="O396" i="37"/>
  <c r="N396" i="37"/>
  <c r="M396" i="37"/>
  <c r="L396" i="37"/>
  <c r="K396" i="37"/>
  <c r="J396" i="37"/>
  <c r="I396" i="37"/>
  <c r="H396" i="37"/>
  <c r="G396" i="37"/>
  <c r="AA395" i="37"/>
  <c r="W395" i="37"/>
  <c r="V395" i="37"/>
  <c r="U395" i="37"/>
  <c r="T395" i="37"/>
  <c r="S395" i="37"/>
  <c r="R395" i="37"/>
  <c r="Q395" i="37"/>
  <c r="P395" i="37"/>
  <c r="O395" i="37"/>
  <c r="N395" i="37"/>
  <c r="M395" i="37"/>
  <c r="L395" i="37"/>
  <c r="K395" i="37"/>
  <c r="J395" i="37"/>
  <c r="I395" i="37"/>
  <c r="H395" i="37"/>
  <c r="G395" i="37"/>
  <c r="AA394" i="37"/>
  <c r="W394" i="37"/>
  <c r="V394" i="37"/>
  <c r="U394" i="37"/>
  <c r="T394" i="37"/>
  <c r="S394" i="37"/>
  <c r="R394" i="37"/>
  <c r="Q394" i="37"/>
  <c r="P394" i="37"/>
  <c r="O394" i="37"/>
  <c r="N394" i="37"/>
  <c r="M394" i="37"/>
  <c r="L394" i="37"/>
  <c r="K394" i="37"/>
  <c r="J394" i="37"/>
  <c r="I394" i="37"/>
  <c r="H394" i="37"/>
  <c r="G394" i="37"/>
  <c r="Z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Z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A391" i="37"/>
  <c r="Z391" i="37"/>
  <c r="W391" i="37"/>
  <c r="V391" i="37"/>
  <c r="U391" i="37"/>
  <c r="T391" i="37"/>
  <c r="S391" i="37"/>
  <c r="R391" i="37"/>
  <c r="Q391" i="37"/>
  <c r="P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Z389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AA387" i="37"/>
  <c r="N387" i="37"/>
  <c r="M387" i="37"/>
  <c r="L387" i="37"/>
  <c r="K387" i="37"/>
  <c r="J387" i="37"/>
  <c r="I387" i="37"/>
  <c r="H387" i="37"/>
  <c r="G387" i="37"/>
  <c r="W386" i="37"/>
  <c r="V386" i="37"/>
  <c r="U386" i="37"/>
  <c r="T386" i="37"/>
  <c r="S386" i="37"/>
  <c r="R386" i="37"/>
  <c r="Q386" i="37"/>
  <c r="P386" i="37"/>
  <c r="O386" i="37"/>
  <c r="N386" i="37"/>
  <c r="M386" i="37"/>
  <c r="L386" i="37"/>
  <c r="K386" i="37"/>
  <c r="J386" i="37"/>
  <c r="I386" i="37"/>
  <c r="H386" i="37"/>
  <c r="G386" i="37"/>
  <c r="W385" i="37"/>
  <c r="V385" i="37"/>
  <c r="U385" i="37"/>
  <c r="T385" i="37"/>
  <c r="S385" i="37"/>
  <c r="R385" i="37"/>
  <c r="Q385" i="37"/>
  <c r="P385" i="37"/>
  <c r="O385" i="37"/>
  <c r="N385" i="37"/>
  <c r="M385" i="37"/>
  <c r="L385" i="37"/>
  <c r="K385" i="37"/>
  <c r="J385" i="37"/>
  <c r="I385" i="37"/>
  <c r="H385" i="37"/>
  <c r="G385" i="37"/>
  <c r="AA384" i="37"/>
  <c r="W384" i="37"/>
  <c r="V384" i="37"/>
  <c r="U384" i="37"/>
  <c r="T384" i="37"/>
  <c r="S384" i="37"/>
  <c r="R384" i="37"/>
  <c r="Q384" i="37"/>
  <c r="P384" i="37"/>
  <c r="O384" i="37"/>
  <c r="N384" i="37"/>
  <c r="M384" i="37"/>
  <c r="L384" i="37"/>
  <c r="K384" i="37"/>
  <c r="J384" i="37"/>
  <c r="I384" i="37"/>
  <c r="H384" i="37"/>
  <c r="G384" i="37"/>
  <c r="AA383" i="37"/>
  <c r="W381" i="37"/>
  <c r="V381" i="37"/>
  <c r="U381" i="37"/>
  <c r="T381" i="37"/>
  <c r="S381" i="37"/>
  <c r="R381" i="37"/>
  <c r="Q381" i="37"/>
  <c r="P381" i="37"/>
  <c r="O381" i="37"/>
  <c r="AA380" i="37"/>
  <c r="W380" i="37"/>
  <c r="V380" i="37"/>
  <c r="U380" i="37"/>
  <c r="T380" i="37"/>
  <c r="S380" i="37"/>
  <c r="R380" i="37"/>
  <c r="Q380" i="37"/>
  <c r="P380" i="37"/>
  <c r="O380" i="37"/>
  <c r="AA379" i="37"/>
  <c r="N379" i="37"/>
  <c r="M379" i="37"/>
  <c r="L379" i="37"/>
  <c r="K379" i="37"/>
  <c r="J379" i="37"/>
  <c r="I379" i="37"/>
  <c r="H379" i="37"/>
  <c r="G379" i="37"/>
  <c r="AA378" i="37"/>
  <c r="N378" i="37"/>
  <c r="M378" i="37"/>
  <c r="L378" i="37"/>
  <c r="K378" i="37"/>
  <c r="J378" i="37"/>
  <c r="I378" i="37"/>
  <c r="H378" i="37"/>
  <c r="G378" i="37"/>
  <c r="W377" i="37"/>
  <c r="V377" i="37"/>
  <c r="U377" i="37"/>
  <c r="T377" i="37"/>
  <c r="S377" i="37"/>
  <c r="R377" i="37"/>
  <c r="Q377" i="37"/>
  <c r="P377" i="37"/>
  <c r="O377" i="37"/>
  <c r="N377" i="37"/>
  <c r="M377" i="37"/>
  <c r="L377" i="37"/>
  <c r="K377" i="37"/>
  <c r="J377" i="37"/>
  <c r="I377" i="37"/>
  <c r="H377" i="37"/>
  <c r="G377" i="37"/>
  <c r="AA376" i="37"/>
  <c r="W376" i="37"/>
  <c r="V376" i="37"/>
  <c r="U376" i="37"/>
  <c r="T376" i="37"/>
  <c r="S376" i="37"/>
  <c r="R376" i="37"/>
  <c r="Q376" i="37"/>
  <c r="P376" i="37"/>
  <c r="O376" i="37"/>
  <c r="N376" i="37"/>
  <c r="M376" i="37"/>
  <c r="L376" i="37"/>
  <c r="K376" i="37"/>
  <c r="J376" i="37"/>
  <c r="I376" i="37"/>
  <c r="H376" i="37"/>
  <c r="G376" i="37"/>
  <c r="AA375" i="37"/>
  <c r="W375" i="37"/>
  <c r="V375" i="37"/>
  <c r="U375" i="37"/>
  <c r="T375" i="37"/>
  <c r="S375" i="37"/>
  <c r="R375" i="37"/>
  <c r="Q375" i="37"/>
  <c r="P375" i="37"/>
  <c r="O375" i="37"/>
  <c r="N375" i="37"/>
  <c r="M375" i="37"/>
  <c r="L375" i="37"/>
  <c r="K375" i="37"/>
  <c r="J375" i="37"/>
  <c r="I375" i="37"/>
  <c r="H375" i="37"/>
  <c r="G375" i="37"/>
  <c r="AA374" i="37"/>
  <c r="N374" i="37"/>
  <c r="M374" i="37"/>
  <c r="L374" i="37"/>
  <c r="K374" i="37"/>
  <c r="J374" i="37"/>
  <c r="I374" i="37"/>
  <c r="H374" i="37"/>
  <c r="G374" i="37"/>
  <c r="AA373" i="37"/>
  <c r="Z373" i="37"/>
  <c r="W373" i="37"/>
  <c r="V373" i="37"/>
  <c r="U373" i="37"/>
  <c r="T373" i="37"/>
  <c r="S373" i="37"/>
  <c r="R373" i="37"/>
  <c r="Q373" i="37"/>
  <c r="P373" i="37"/>
  <c r="O373" i="37"/>
  <c r="N373" i="37"/>
  <c r="M373" i="37"/>
  <c r="L373" i="37"/>
  <c r="K373" i="37"/>
  <c r="J373" i="37"/>
  <c r="I373" i="37"/>
  <c r="H373" i="37"/>
  <c r="G373" i="37"/>
  <c r="AA372" i="37"/>
  <c r="Z372" i="37"/>
  <c r="W372" i="37"/>
  <c r="V372" i="37"/>
  <c r="U372" i="37"/>
  <c r="T372" i="37"/>
  <c r="S372" i="37"/>
  <c r="R372" i="37"/>
  <c r="Q372" i="37"/>
  <c r="P372" i="37"/>
  <c r="O372" i="37"/>
  <c r="N372" i="37"/>
  <c r="M372" i="37"/>
  <c r="L372" i="37"/>
  <c r="K372" i="37"/>
  <c r="J372" i="37"/>
  <c r="I372" i="37"/>
  <c r="H372" i="37"/>
  <c r="G372" i="37"/>
  <c r="AA371" i="37"/>
  <c r="W371" i="37"/>
  <c r="V371" i="37"/>
  <c r="U371" i="37"/>
  <c r="T371" i="37"/>
  <c r="S371" i="37"/>
  <c r="R371" i="37"/>
  <c r="Q371" i="37"/>
  <c r="P371" i="37"/>
  <c r="O371" i="37"/>
  <c r="N371" i="37"/>
  <c r="M371" i="37"/>
  <c r="L371" i="37"/>
  <c r="K371" i="37"/>
  <c r="J371" i="37"/>
  <c r="I371" i="37"/>
  <c r="H371" i="37"/>
  <c r="G371" i="37"/>
  <c r="AA370" i="37"/>
  <c r="W370" i="37"/>
  <c r="V370" i="37"/>
  <c r="U370" i="37"/>
  <c r="T370" i="37"/>
  <c r="S370" i="37"/>
  <c r="R370" i="37"/>
  <c r="Q370" i="37"/>
  <c r="P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W369" i="37"/>
  <c r="V369" i="37"/>
  <c r="U369" i="37"/>
  <c r="T369" i="37"/>
  <c r="S369" i="37"/>
  <c r="R369" i="37"/>
  <c r="Q369" i="37"/>
  <c r="P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W368" i="37"/>
  <c r="V368" i="37"/>
  <c r="U368" i="37"/>
  <c r="T368" i="37"/>
  <c r="S368" i="37"/>
  <c r="R368" i="37"/>
  <c r="Q368" i="37"/>
  <c r="P368" i="37"/>
  <c r="O368" i="37"/>
  <c r="N368" i="37"/>
  <c r="M368" i="37"/>
  <c r="L368" i="37"/>
  <c r="K368" i="37"/>
  <c r="J368" i="37"/>
  <c r="I368" i="37"/>
  <c r="H368" i="37"/>
  <c r="G368" i="37"/>
  <c r="W367" i="37"/>
  <c r="V367" i="37"/>
  <c r="U367" i="37"/>
  <c r="T367" i="37"/>
  <c r="S367" i="37"/>
  <c r="R367" i="37"/>
  <c r="Q367" i="37"/>
  <c r="P367" i="37"/>
  <c r="O367" i="37"/>
  <c r="N367" i="37"/>
  <c r="M367" i="37"/>
  <c r="L367" i="37"/>
  <c r="K367" i="37"/>
  <c r="J367" i="37"/>
  <c r="I367" i="37"/>
  <c r="H367" i="37"/>
  <c r="G367" i="37"/>
  <c r="W366" i="37"/>
  <c r="V366" i="37"/>
  <c r="U366" i="37"/>
  <c r="T366" i="37"/>
  <c r="S366" i="37"/>
  <c r="R366" i="37"/>
  <c r="Q366" i="37"/>
  <c r="P366" i="37"/>
  <c r="O366" i="37"/>
  <c r="N366" i="37"/>
  <c r="M366" i="37"/>
  <c r="L366" i="37"/>
  <c r="K366" i="37"/>
  <c r="J366" i="37"/>
  <c r="I366" i="37"/>
  <c r="H366" i="37"/>
  <c r="G366" i="37"/>
  <c r="F366" i="37"/>
  <c r="AA365" i="37"/>
  <c r="Z365" i="37"/>
  <c r="W365" i="37"/>
  <c r="V365" i="37"/>
  <c r="U365" i="37"/>
  <c r="T365" i="37"/>
  <c r="S365" i="37"/>
  <c r="R365" i="37"/>
  <c r="Q365" i="37"/>
  <c r="P365" i="37"/>
  <c r="O365" i="37"/>
  <c r="N365" i="37"/>
  <c r="M365" i="37"/>
  <c r="L365" i="37"/>
  <c r="K365" i="37"/>
  <c r="J365" i="37"/>
  <c r="I365" i="37"/>
  <c r="H365" i="37"/>
  <c r="G365" i="37"/>
  <c r="Z364" i="37"/>
  <c r="N364" i="37"/>
  <c r="M364" i="37"/>
  <c r="L364" i="37"/>
  <c r="K364" i="37"/>
  <c r="J364" i="37"/>
  <c r="I364" i="37"/>
  <c r="H364" i="37"/>
  <c r="G364" i="37"/>
  <c r="AA363" i="37"/>
  <c r="Z363" i="37"/>
  <c r="W363" i="37"/>
  <c r="V363" i="37"/>
  <c r="U363" i="37"/>
  <c r="T363" i="37"/>
  <c r="S363" i="37"/>
  <c r="R363" i="37"/>
  <c r="Q363" i="37"/>
  <c r="P363" i="37"/>
  <c r="O363" i="37"/>
  <c r="N363" i="37"/>
  <c r="M363" i="37"/>
  <c r="L363" i="37"/>
  <c r="K363" i="37"/>
  <c r="J363" i="37"/>
  <c r="I363" i="37"/>
  <c r="H363" i="37"/>
  <c r="G363" i="37"/>
  <c r="AA362" i="37"/>
  <c r="W362" i="37"/>
  <c r="V362" i="37"/>
  <c r="U362" i="37"/>
  <c r="T362" i="37"/>
  <c r="S362" i="37"/>
  <c r="R362" i="37"/>
  <c r="Q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A361" i="37"/>
  <c r="N361" i="37"/>
  <c r="M361" i="37"/>
  <c r="L361" i="37"/>
  <c r="K361" i="37"/>
  <c r="J361" i="37"/>
  <c r="I361" i="37"/>
  <c r="H361" i="37"/>
  <c r="G361" i="37"/>
  <c r="F361" i="37"/>
  <c r="E361" i="37"/>
  <c r="D361" i="37"/>
  <c r="AA360" i="37"/>
  <c r="Z360" i="37"/>
  <c r="W360" i="37"/>
  <c r="V360" i="37"/>
  <c r="U360" i="37"/>
  <c r="T360" i="37"/>
  <c r="S360" i="37"/>
  <c r="R360" i="37"/>
  <c r="Q360" i="37"/>
  <c r="P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A359" i="37"/>
  <c r="W359" i="37"/>
  <c r="V359" i="37"/>
  <c r="U359" i="37"/>
  <c r="T359" i="37"/>
  <c r="S359" i="37"/>
  <c r="R359" i="37"/>
  <c r="Q359" i="37"/>
  <c r="P359" i="37"/>
  <c r="O359" i="37"/>
  <c r="N359" i="37"/>
  <c r="M359" i="37"/>
  <c r="L359" i="37"/>
  <c r="K359" i="37"/>
  <c r="J359" i="37"/>
  <c r="I359" i="37"/>
  <c r="H359" i="37"/>
  <c r="G359" i="37"/>
  <c r="F359" i="37"/>
  <c r="Z358" i="37"/>
  <c r="W358" i="37"/>
  <c r="V358" i="37"/>
  <c r="U358" i="37"/>
  <c r="T358" i="37"/>
  <c r="S358" i="37"/>
  <c r="R358" i="37"/>
  <c r="Q358" i="37"/>
  <c r="P358" i="37"/>
  <c r="O358" i="37"/>
  <c r="N358" i="37"/>
  <c r="M358" i="37"/>
  <c r="L358" i="37"/>
  <c r="K358" i="37"/>
  <c r="J358" i="37"/>
  <c r="I358" i="37"/>
  <c r="H358" i="37"/>
  <c r="G358" i="37"/>
  <c r="F358" i="37"/>
  <c r="AA357" i="37"/>
  <c r="W357" i="37"/>
  <c r="V357" i="37"/>
  <c r="U357" i="37"/>
  <c r="T357" i="37"/>
  <c r="S357" i="37"/>
  <c r="R357" i="37"/>
  <c r="Q357" i="37"/>
  <c r="P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A356" i="37"/>
  <c r="W356" i="37"/>
  <c r="V356" i="37"/>
  <c r="U356" i="37"/>
  <c r="T356" i="37"/>
  <c r="S356" i="37"/>
  <c r="R356" i="37"/>
  <c r="Q356" i="37"/>
  <c r="P356" i="37"/>
  <c r="O356" i="37"/>
  <c r="N356" i="37"/>
  <c r="M356" i="37"/>
  <c r="L356" i="37"/>
  <c r="K356" i="37"/>
  <c r="J356" i="37"/>
  <c r="I356" i="37"/>
  <c r="H356" i="37"/>
  <c r="G356" i="37"/>
  <c r="AA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A354" i="37"/>
  <c r="W354" i="37"/>
  <c r="V354" i="37"/>
  <c r="U354" i="37"/>
  <c r="T354" i="37"/>
  <c r="S354" i="37"/>
  <c r="R354" i="37"/>
  <c r="Q354" i="37"/>
  <c r="P354" i="37"/>
  <c r="O354" i="37"/>
  <c r="N354" i="37"/>
  <c r="M354" i="37"/>
  <c r="L354" i="37"/>
  <c r="K354" i="37"/>
  <c r="J354" i="37"/>
  <c r="I354" i="37"/>
  <c r="H354" i="37"/>
  <c r="G354" i="37"/>
  <c r="AA353" i="37"/>
  <c r="W353" i="37"/>
  <c r="V353" i="37"/>
  <c r="U353" i="37"/>
  <c r="T353" i="37"/>
  <c r="S353" i="37"/>
  <c r="R353" i="37"/>
  <c r="Q353" i="37"/>
  <c r="P353" i="37"/>
  <c r="O353" i="37"/>
  <c r="N353" i="37"/>
  <c r="M353" i="37"/>
  <c r="L353" i="37"/>
  <c r="K353" i="37"/>
  <c r="J353" i="37"/>
  <c r="I353" i="37"/>
  <c r="H353" i="37"/>
  <c r="G353" i="37"/>
  <c r="AA352" i="37"/>
  <c r="W352" i="37"/>
  <c r="V352" i="37"/>
  <c r="U352" i="37"/>
  <c r="T352" i="37"/>
  <c r="S352" i="37"/>
  <c r="R352" i="37"/>
  <c r="Q352" i="37"/>
  <c r="P352" i="37"/>
  <c r="O352" i="37"/>
  <c r="N352" i="37"/>
  <c r="M352" i="37"/>
  <c r="L352" i="37"/>
  <c r="K352" i="37"/>
  <c r="J352" i="37"/>
  <c r="I352" i="37"/>
  <c r="H352" i="37"/>
  <c r="G352" i="37"/>
  <c r="AA351" i="37"/>
  <c r="W351" i="37"/>
  <c r="V351" i="37"/>
  <c r="U351" i="37"/>
  <c r="T351" i="37"/>
  <c r="S351" i="37"/>
  <c r="R351" i="37"/>
  <c r="Q351" i="37"/>
  <c r="P351" i="37"/>
  <c r="O351" i="37"/>
  <c r="N351" i="37"/>
  <c r="M351" i="37"/>
  <c r="L351" i="37"/>
  <c r="K351" i="37"/>
  <c r="J351" i="37"/>
  <c r="I351" i="37"/>
  <c r="H351" i="37"/>
  <c r="G351" i="37"/>
  <c r="F351" i="37"/>
  <c r="AA350" i="37"/>
  <c r="W350" i="37"/>
  <c r="V350" i="37"/>
  <c r="U350" i="37"/>
  <c r="T350" i="37"/>
  <c r="S350" i="37"/>
  <c r="R350" i="37"/>
  <c r="Q350" i="37"/>
  <c r="P350" i="37"/>
  <c r="O350" i="37"/>
  <c r="N350" i="37"/>
  <c r="M350" i="37"/>
  <c r="L350" i="37"/>
  <c r="K350" i="37"/>
  <c r="J350" i="37"/>
  <c r="I350" i="37"/>
  <c r="H350" i="37"/>
  <c r="G350" i="37"/>
  <c r="AA349" i="37"/>
  <c r="Z349" i="37"/>
  <c r="W349" i="37"/>
  <c r="V349" i="37"/>
  <c r="U349" i="37"/>
  <c r="T349" i="37"/>
  <c r="S349" i="37"/>
  <c r="R349" i="37"/>
  <c r="Q349" i="37"/>
  <c r="P349" i="37"/>
  <c r="O349" i="37"/>
  <c r="N349" i="37"/>
  <c r="M349" i="37"/>
  <c r="L349" i="37"/>
  <c r="K349" i="37"/>
  <c r="J349" i="37"/>
  <c r="I349" i="37"/>
  <c r="H349" i="37"/>
  <c r="G349" i="37"/>
  <c r="AA348" i="37"/>
  <c r="W348" i="37"/>
  <c r="V348" i="37"/>
  <c r="U348" i="37"/>
  <c r="T348" i="37"/>
  <c r="S348" i="37"/>
  <c r="R348" i="37"/>
  <c r="Q348" i="37"/>
  <c r="P348" i="37"/>
  <c r="O348" i="37"/>
  <c r="N348" i="37"/>
  <c r="M348" i="37"/>
  <c r="L348" i="37"/>
  <c r="K348" i="37"/>
  <c r="J348" i="37"/>
  <c r="I348" i="37"/>
  <c r="H348" i="37"/>
  <c r="G348" i="37"/>
  <c r="AA347" i="37"/>
  <c r="W347" i="37"/>
  <c r="V347" i="37"/>
  <c r="U347" i="37"/>
  <c r="T347" i="37"/>
  <c r="S347" i="37"/>
  <c r="R347" i="37"/>
  <c r="Q347" i="37"/>
  <c r="P347" i="37"/>
  <c r="O347" i="37"/>
  <c r="N347" i="37"/>
  <c r="M347" i="37"/>
  <c r="L347" i="37"/>
  <c r="K347" i="37"/>
  <c r="J347" i="37"/>
  <c r="I347" i="37"/>
  <c r="H347" i="37"/>
  <c r="G347" i="37"/>
  <c r="W346" i="37"/>
  <c r="V346" i="37"/>
  <c r="U346" i="37"/>
  <c r="T346" i="37"/>
  <c r="S346" i="37"/>
  <c r="R346" i="37"/>
  <c r="Q346" i="37"/>
  <c r="P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A345" i="37"/>
  <c r="Z345" i="37"/>
  <c r="W345" i="37"/>
  <c r="V345" i="37"/>
  <c r="U345" i="37"/>
  <c r="T345" i="37"/>
  <c r="S345" i="37"/>
  <c r="R345" i="37"/>
  <c r="Q345" i="37"/>
  <c r="P345" i="37"/>
  <c r="O345" i="37"/>
  <c r="N345" i="37"/>
  <c r="M345" i="37"/>
  <c r="L345" i="37"/>
  <c r="K345" i="37"/>
  <c r="J345" i="37"/>
  <c r="I345" i="37"/>
  <c r="H345" i="37"/>
  <c r="G345" i="37"/>
  <c r="AA344" i="37"/>
  <c r="Z344" i="37"/>
  <c r="W344" i="37"/>
  <c r="V344" i="37"/>
  <c r="U344" i="37"/>
  <c r="T344" i="37"/>
  <c r="S344" i="37"/>
  <c r="R344" i="37"/>
  <c r="Q344" i="37"/>
  <c r="P344" i="37"/>
  <c r="O344" i="37"/>
  <c r="N344" i="37"/>
  <c r="M344" i="37"/>
  <c r="L344" i="37"/>
  <c r="K344" i="37"/>
  <c r="J344" i="37"/>
  <c r="I344" i="37"/>
  <c r="H344" i="37"/>
  <c r="G344" i="37"/>
  <c r="AA343" i="37"/>
  <c r="N343" i="37"/>
  <c r="M343" i="37"/>
  <c r="L343" i="37"/>
  <c r="K343" i="37"/>
  <c r="J343" i="37"/>
  <c r="I343" i="37"/>
  <c r="H343" i="37"/>
  <c r="G343" i="37"/>
  <c r="AA342" i="37"/>
  <c r="W342" i="37"/>
  <c r="V342" i="37"/>
  <c r="U342" i="37"/>
  <c r="T342" i="37"/>
  <c r="S342" i="37"/>
  <c r="R342" i="37"/>
  <c r="Q342" i="37"/>
  <c r="P342" i="37"/>
  <c r="O342" i="37"/>
  <c r="N342" i="37"/>
  <c r="M342" i="37"/>
  <c r="L342" i="37"/>
  <c r="K342" i="37"/>
  <c r="J342" i="37"/>
  <c r="I342" i="37"/>
  <c r="H342" i="37"/>
  <c r="G342" i="37"/>
  <c r="AA341" i="37"/>
  <c r="W341" i="37"/>
  <c r="V341" i="37"/>
  <c r="U341" i="37"/>
  <c r="T341" i="37"/>
  <c r="S341" i="37"/>
  <c r="R341" i="37"/>
  <c r="Q341" i="37"/>
  <c r="P341" i="37"/>
  <c r="O341" i="37"/>
  <c r="N341" i="37"/>
  <c r="M341" i="37"/>
  <c r="L341" i="37"/>
  <c r="K341" i="37"/>
  <c r="J341" i="37"/>
  <c r="I341" i="37"/>
  <c r="H341" i="37"/>
  <c r="G341" i="37"/>
  <c r="AA340" i="37"/>
  <c r="W340" i="37"/>
  <c r="V340" i="37"/>
  <c r="U340" i="37"/>
  <c r="T340" i="37"/>
  <c r="S340" i="37"/>
  <c r="R340" i="37"/>
  <c r="Q340" i="37"/>
  <c r="P340" i="37"/>
  <c r="O340" i="37"/>
  <c r="N340" i="37"/>
  <c r="M340" i="37"/>
  <c r="L340" i="37"/>
  <c r="K340" i="37"/>
  <c r="J340" i="37"/>
  <c r="I340" i="37"/>
  <c r="H340" i="37"/>
  <c r="G340" i="37"/>
  <c r="AA339" i="37"/>
  <c r="W339" i="37"/>
  <c r="V339" i="37"/>
  <c r="U339" i="37"/>
  <c r="T339" i="37"/>
  <c r="S339" i="37"/>
  <c r="R339" i="37"/>
  <c r="Q339" i="37"/>
  <c r="P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A338" i="37"/>
  <c r="Z338" i="37"/>
  <c r="W338" i="37"/>
  <c r="V338" i="37"/>
  <c r="U338" i="37"/>
  <c r="T338" i="37"/>
  <c r="S338" i="37"/>
  <c r="R338" i="37"/>
  <c r="Q338" i="37"/>
  <c r="P338" i="37"/>
  <c r="O338" i="37"/>
  <c r="N338" i="37"/>
  <c r="M338" i="37"/>
  <c r="L338" i="37"/>
  <c r="K338" i="37"/>
  <c r="J338" i="37"/>
  <c r="I338" i="37"/>
  <c r="H338" i="37"/>
  <c r="G338" i="37"/>
  <c r="AA337" i="37"/>
  <c r="Z337" i="37"/>
  <c r="W337" i="37"/>
  <c r="V337" i="37"/>
  <c r="U337" i="37"/>
  <c r="T337" i="37"/>
  <c r="S337" i="37"/>
  <c r="R337" i="37"/>
  <c r="Q337" i="37"/>
  <c r="P337" i="37"/>
  <c r="O337" i="37"/>
  <c r="N337" i="37"/>
  <c r="M337" i="37"/>
  <c r="L337" i="37"/>
  <c r="K337" i="37"/>
  <c r="J337" i="37"/>
  <c r="I337" i="37"/>
  <c r="H337" i="37"/>
  <c r="G337" i="37"/>
  <c r="AA336" i="37"/>
  <c r="W336" i="37"/>
  <c r="V336" i="37"/>
  <c r="U336" i="37"/>
  <c r="T336" i="37"/>
  <c r="S336" i="37"/>
  <c r="R336" i="37"/>
  <c r="Q336" i="37"/>
  <c r="P336" i="37"/>
  <c r="O336" i="37"/>
  <c r="N336" i="37"/>
  <c r="M336" i="37"/>
  <c r="L336" i="37"/>
  <c r="K336" i="37"/>
  <c r="J336" i="37"/>
  <c r="I336" i="37"/>
  <c r="H336" i="37"/>
  <c r="G336" i="37"/>
  <c r="AA335" i="37"/>
  <c r="W335" i="37"/>
  <c r="V335" i="37"/>
  <c r="U335" i="37"/>
  <c r="T335" i="37"/>
  <c r="S335" i="37"/>
  <c r="R335" i="37"/>
  <c r="Q335" i="37"/>
  <c r="P335" i="37"/>
  <c r="O335" i="37"/>
  <c r="N335" i="37"/>
  <c r="M335" i="37"/>
  <c r="L335" i="37"/>
  <c r="K335" i="37"/>
  <c r="J335" i="37"/>
  <c r="I335" i="37"/>
  <c r="H335" i="37"/>
  <c r="G335" i="37"/>
  <c r="AA334" i="37"/>
  <c r="Z334" i="37"/>
  <c r="W334" i="37"/>
  <c r="V334" i="37"/>
  <c r="U334" i="37"/>
  <c r="T334" i="37"/>
  <c r="S334" i="37"/>
  <c r="R334" i="37"/>
  <c r="Q334" i="37"/>
  <c r="P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A333" i="37"/>
  <c r="W333" i="37"/>
  <c r="V333" i="37"/>
  <c r="U333" i="37"/>
  <c r="T333" i="37"/>
  <c r="S333" i="37"/>
  <c r="R333" i="37"/>
  <c r="Q333" i="37"/>
  <c r="P333" i="37"/>
  <c r="O333" i="37"/>
  <c r="N333" i="37"/>
  <c r="M333" i="37"/>
  <c r="L333" i="37"/>
  <c r="K333" i="37"/>
  <c r="J333" i="37"/>
  <c r="I333" i="37"/>
  <c r="H333" i="37"/>
  <c r="G333" i="37"/>
  <c r="Z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Z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A330" i="37"/>
  <c r="Z330" i="37"/>
  <c r="W330" i="37"/>
  <c r="V330" i="37"/>
  <c r="U330" i="37"/>
  <c r="T330" i="37"/>
  <c r="S330" i="37"/>
  <c r="R330" i="37"/>
  <c r="Q330" i="37"/>
  <c r="P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Z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U326" i="37"/>
  <c r="N326" i="37"/>
  <c r="M326" i="37"/>
  <c r="L326" i="37"/>
  <c r="K326" i="37"/>
  <c r="J326" i="37"/>
  <c r="I326" i="37"/>
  <c r="H326" i="37"/>
  <c r="G326" i="37"/>
  <c r="U325" i="37"/>
  <c r="S325" i="37"/>
  <c r="R325" i="37"/>
  <c r="AA324" i="37"/>
  <c r="Z324" i="37"/>
  <c r="U324" i="37"/>
  <c r="S324" i="37"/>
  <c r="R324" i="37"/>
  <c r="U323" i="37"/>
  <c r="S323" i="37"/>
  <c r="R323" i="37"/>
  <c r="U322" i="37"/>
  <c r="S322" i="37"/>
  <c r="R322" i="37"/>
  <c r="W321" i="37"/>
  <c r="V321" i="37"/>
  <c r="U321" i="37"/>
  <c r="T321" i="37"/>
  <c r="S321" i="37"/>
  <c r="R321" i="37"/>
  <c r="Q321" i="37"/>
  <c r="P321" i="37"/>
  <c r="O321" i="37"/>
  <c r="AA320" i="37"/>
  <c r="W320" i="37"/>
  <c r="V320" i="37"/>
  <c r="U320" i="37"/>
  <c r="T320" i="37"/>
  <c r="S320" i="37"/>
  <c r="R320" i="37"/>
  <c r="Q320" i="37"/>
  <c r="P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A319" i="37"/>
  <c r="Z319" i="37"/>
  <c r="U319" i="37"/>
  <c r="N319" i="37"/>
  <c r="M319" i="37"/>
  <c r="L319" i="37"/>
  <c r="K319" i="37"/>
  <c r="J319" i="37"/>
  <c r="I319" i="37"/>
  <c r="H319" i="37"/>
  <c r="G319" i="37"/>
  <c r="U318" i="37"/>
  <c r="N318" i="37"/>
  <c r="M318" i="37"/>
  <c r="L318" i="37"/>
  <c r="K318" i="37"/>
  <c r="J318" i="37"/>
  <c r="I318" i="37"/>
  <c r="H318" i="37"/>
  <c r="G318" i="37"/>
  <c r="W317" i="37"/>
  <c r="V317" i="37"/>
  <c r="U317" i="37"/>
  <c r="T317" i="37"/>
  <c r="S317" i="37"/>
  <c r="R317" i="37"/>
  <c r="Q317" i="37"/>
  <c r="P317" i="37"/>
  <c r="O317" i="37"/>
  <c r="N317" i="37"/>
  <c r="M317" i="37"/>
  <c r="L317" i="37"/>
  <c r="K317" i="37"/>
  <c r="J317" i="37"/>
  <c r="I317" i="37"/>
  <c r="H317" i="37"/>
  <c r="G317" i="37"/>
  <c r="AA316" i="37"/>
  <c r="W316" i="37"/>
  <c r="V316" i="37"/>
  <c r="U316" i="37"/>
  <c r="T316" i="37"/>
  <c r="S316" i="37"/>
  <c r="R316" i="37"/>
  <c r="Q316" i="37"/>
  <c r="P316" i="37"/>
  <c r="O316" i="37"/>
  <c r="N316" i="37"/>
  <c r="M316" i="37"/>
  <c r="L316" i="37"/>
  <c r="K316" i="37"/>
  <c r="J316" i="37"/>
  <c r="I316" i="37"/>
  <c r="H316" i="37"/>
  <c r="G316" i="37"/>
  <c r="AA315" i="37"/>
  <c r="W315" i="37"/>
  <c r="V315" i="37"/>
  <c r="U315" i="37"/>
  <c r="T315" i="37"/>
  <c r="S315" i="37"/>
  <c r="R315" i="37"/>
  <c r="Q315" i="37"/>
  <c r="P315" i="37"/>
  <c r="O315" i="37"/>
  <c r="N315" i="37"/>
  <c r="M315" i="37"/>
  <c r="L315" i="37"/>
  <c r="K315" i="37"/>
  <c r="J315" i="37"/>
  <c r="I315" i="37"/>
  <c r="H315" i="37"/>
  <c r="G315" i="37"/>
  <c r="AA314" i="37"/>
  <c r="W314" i="37"/>
  <c r="V314" i="37"/>
  <c r="U314" i="37"/>
  <c r="T314" i="37"/>
  <c r="S314" i="37"/>
  <c r="R314" i="37"/>
  <c r="Q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A313" i="37"/>
  <c r="Z313" i="37"/>
  <c r="N313" i="37"/>
  <c r="M313" i="37"/>
  <c r="L313" i="37"/>
  <c r="K313" i="37"/>
  <c r="J313" i="37"/>
  <c r="I313" i="37"/>
  <c r="H313" i="37"/>
  <c r="G313" i="37"/>
  <c r="AA312" i="37"/>
  <c r="Z312" i="37"/>
  <c r="W312" i="37"/>
  <c r="V312" i="37"/>
  <c r="U312" i="37"/>
  <c r="T312" i="37"/>
  <c r="S312" i="37"/>
  <c r="R312" i="37"/>
  <c r="Q312" i="37"/>
  <c r="P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A311" i="37"/>
  <c r="W311" i="37"/>
  <c r="V311" i="37"/>
  <c r="U311" i="37"/>
  <c r="T311" i="37"/>
  <c r="S311" i="37"/>
  <c r="R311" i="37"/>
  <c r="Q311" i="37"/>
  <c r="P311" i="37"/>
  <c r="O311" i="37"/>
  <c r="N311" i="37"/>
  <c r="M311" i="37"/>
  <c r="L311" i="37"/>
  <c r="K311" i="37"/>
  <c r="J311" i="37"/>
  <c r="I311" i="37"/>
  <c r="H311" i="37"/>
  <c r="G311" i="37"/>
  <c r="AA310" i="37"/>
  <c r="Z310" i="37"/>
  <c r="W310" i="37"/>
  <c r="V310" i="37"/>
  <c r="U310" i="37"/>
  <c r="T310" i="37"/>
  <c r="S310" i="37"/>
  <c r="R310" i="37"/>
  <c r="Q310" i="37"/>
  <c r="P310" i="37"/>
  <c r="O310" i="37"/>
  <c r="N310" i="37"/>
  <c r="M310" i="37"/>
  <c r="L310" i="37"/>
  <c r="K310" i="37"/>
  <c r="J310" i="37"/>
  <c r="I310" i="37"/>
  <c r="H310" i="37"/>
  <c r="G310" i="37"/>
  <c r="F310" i="37"/>
  <c r="AA309" i="37"/>
  <c r="Z309" i="37"/>
  <c r="W309" i="37"/>
  <c r="V309" i="37"/>
  <c r="U309" i="37"/>
  <c r="T309" i="37"/>
  <c r="S309" i="37"/>
  <c r="R309" i="37"/>
  <c r="Q309" i="37"/>
  <c r="P309" i="37"/>
  <c r="O309" i="37"/>
  <c r="N309" i="37"/>
  <c r="M309" i="37"/>
  <c r="L309" i="37"/>
  <c r="K309" i="37"/>
  <c r="J309" i="37"/>
  <c r="I309" i="37"/>
  <c r="H309" i="37"/>
  <c r="G309" i="37"/>
  <c r="F309" i="37"/>
  <c r="AA308" i="37"/>
  <c r="W308" i="37"/>
  <c r="V308" i="37"/>
  <c r="U308" i="37"/>
  <c r="T308" i="37"/>
  <c r="S308" i="37"/>
  <c r="R308" i="37"/>
  <c r="Q308" i="37"/>
  <c r="P308" i="37"/>
  <c r="O308" i="37"/>
  <c r="N308" i="37"/>
  <c r="M308" i="37"/>
  <c r="L308" i="37"/>
  <c r="K308" i="37"/>
  <c r="J308" i="37"/>
  <c r="I308" i="37"/>
  <c r="H308" i="37"/>
  <c r="G308" i="37"/>
  <c r="F308" i="37"/>
  <c r="W307" i="37"/>
  <c r="V307" i="37"/>
  <c r="U307" i="37"/>
  <c r="T307" i="37"/>
  <c r="S307" i="37"/>
  <c r="R307" i="37"/>
  <c r="Q307" i="37"/>
  <c r="P307" i="37"/>
  <c r="O307" i="37"/>
  <c r="N307" i="37"/>
  <c r="M307" i="37"/>
  <c r="L307" i="37"/>
  <c r="K307" i="37"/>
  <c r="J307" i="37"/>
  <c r="I307" i="37"/>
  <c r="H307" i="37"/>
  <c r="G307" i="37"/>
  <c r="F307" i="37"/>
  <c r="W306" i="37"/>
  <c r="V306" i="37"/>
  <c r="U306" i="37"/>
  <c r="T306" i="37"/>
  <c r="S306" i="37"/>
  <c r="R306" i="37"/>
  <c r="Q306" i="37"/>
  <c r="P306" i="37"/>
  <c r="O306" i="37"/>
  <c r="N306" i="37"/>
  <c r="M306" i="37"/>
  <c r="L306" i="37"/>
  <c r="K306" i="37"/>
  <c r="J306" i="37"/>
  <c r="I306" i="37"/>
  <c r="H306" i="37"/>
  <c r="G306" i="37"/>
  <c r="W305" i="37"/>
  <c r="V305" i="37"/>
  <c r="U305" i="37"/>
  <c r="T305" i="37"/>
  <c r="S305" i="37"/>
  <c r="R305" i="37"/>
  <c r="Q305" i="37"/>
  <c r="P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A303" i="37"/>
  <c r="Z303" i="37"/>
  <c r="W303" i="37"/>
  <c r="V303" i="37"/>
  <c r="U303" i="37"/>
  <c r="T303" i="37"/>
  <c r="S303" i="37"/>
  <c r="R303" i="37"/>
  <c r="Q303" i="37"/>
  <c r="P303" i="37"/>
  <c r="O303" i="37"/>
  <c r="N303" i="37"/>
  <c r="M303" i="37"/>
  <c r="L303" i="37"/>
  <c r="K303" i="37"/>
  <c r="J303" i="37"/>
  <c r="I303" i="37"/>
  <c r="H303" i="37"/>
  <c r="G303" i="37"/>
  <c r="AA302" i="37"/>
  <c r="Z302" i="37"/>
  <c r="W302" i="37"/>
  <c r="V302" i="37"/>
  <c r="U302" i="37"/>
  <c r="T302" i="37"/>
  <c r="S302" i="37"/>
  <c r="R302" i="37"/>
  <c r="Q302" i="37"/>
  <c r="P302" i="37"/>
  <c r="O302" i="37"/>
  <c r="N302" i="37"/>
  <c r="M302" i="37"/>
  <c r="L302" i="37"/>
  <c r="K302" i="37"/>
  <c r="J302" i="37"/>
  <c r="I302" i="37"/>
  <c r="H302" i="37"/>
  <c r="G302" i="37"/>
  <c r="F302" i="37"/>
  <c r="Z301" i="37"/>
  <c r="U301" i="37"/>
  <c r="N301" i="37"/>
  <c r="M301" i="37"/>
  <c r="L301" i="37"/>
  <c r="K301" i="37"/>
  <c r="J301" i="37"/>
  <c r="I301" i="37"/>
  <c r="H301" i="37"/>
  <c r="G301" i="37"/>
  <c r="F301" i="37"/>
  <c r="AA300" i="37"/>
  <c r="W300" i="37"/>
  <c r="V300" i="37"/>
  <c r="U300" i="37"/>
  <c r="T300" i="37"/>
  <c r="S300" i="37"/>
  <c r="R300" i="37"/>
  <c r="Q300" i="37"/>
  <c r="P300" i="37"/>
  <c r="O300" i="37"/>
  <c r="N300" i="37"/>
  <c r="M300" i="37"/>
  <c r="L300" i="37"/>
  <c r="K300" i="37"/>
  <c r="J300" i="37"/>
  <c r="I300" i="37"/>
  <c r="H300" i="37"/>
  <c r="G300" i="37"/>
  <c r="F300" i="37"/>
  <c r="AA299" i="37"/>
  <c r="W299" i="37"/>
  <c r="V299" i="37"/>
  <c r="U299" i="37"/>
  <c r="T299" i="37"/>
  <c r="S299" i="37"/>
  <c r="R299" i="37"/>
  <c r="Q299" i="37"/>
  <c r="P299" i="37"/>
  <c r="O299" i="37"/>
  <c r="N299" i="37"/>
  <c r="M299" i="37"/>
  <c r="L299" i="37"/>
  <c r="K299" i="37"/>
  <c r="J299" i="37"/>
  <c r="I299" i="37"/>
  <c r="H299" i="37"/>
  <c r="G299" i="37"/>
  <c r="F299" i="37"/>
  <c r="AA298" i="37"/>
  <c r="W298" i="37"/>
  <c r="V298" i="37"/>
  <c r="U298" i="37"/>
  <c r="T298" i="37"/>
  <c r="S298" i="37"/>
  <c r="R298" i="37"/>
  <c r="Q298" i="37"/>
  <c r="P298" i="37"/>
  <c r="O298" i="37"/>
  <c r="N298" i="37"/>
  <c r="M298" i="37"/>
  <c r="L298" i="37"/>
  <c r="K298" i="37"/>
  <c r="J298" i="37"/>
  <c r="I298" i="37"/>
  <c r="H298" i="37"/>
  <c r="G298" i="37"/>
  <c r="F298" i="37"/>
  <c r="AA297" i="37"/>
  <c r="W297" i="37"/>
  <c r="V297" i="37"/>
  <c r="U297" i="37"/>
  <c r="T297" i="37"/>
  <c r="S297" i="37"/>
  <c r="R297" i="37"/>
  <c r="Q297" i="37"/>
  <c r="P297" i="37"/>
  <c r="O297" i="37"/>
  <c r="N297" i="37"/>
  <c r="M297" i="37"/>
  <c r="L297" i="37"/>
  <c r="K297" i="37"/>
  <c r="J297" i="37"/>
  <c r="I297" i="37"/>
  <c r="H297" i="37"/>
  <c r="G297" i="37"/>
  <c r="F297" i="37"/>
  <c r="AA296" i="37"/>
  <c r="W296" i="37"/>
  <c r="V296" i="37"/>
  <c r="U296" i="37"/>
  <c r="T296" i="37"/>
  <c r="S296" i="37"/>
  <c r="R296" i="37"/>
  <c r="Q296" i="37"/>
  <c r="P296" i="37"/>
  <c r="O296" i="37"/>
  <c r="N296" i="37"/>
  <c r="M296" i="37"/>
  <c r="L296" i="37"/>
  <c r="K296" i="37"/>
  <c r="J296" i="37"/>
  <c r="I296" i="37"/>
  <c r="H296" i="37"/>
  <c r="G296" i="37"/>
  <c r="F296" i="37"/>
  <c r="AA295" i="37"/>
  <c r="Z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A294" i="37"/>
  <c r="W294" i="37"/>
  <c r="V294" i="37"/>
  <c r="U294" i="37"/>
  <c r="T294" i="37"/>
  <c r="S294" i="37"/>
  <c r="R294" i="37"/>
  <c r="Q294" i="37"/>
  <c r="P294" i="37"/>
  <c r="O294" i="37"/>
  <c r="N294" i="37"/>
  <c r="M294" i="37"/>
  <c r="L294" i="37"/>
  <c r="K294" i="37"/>
  <c r="J294" i="37"/>
  <c r="I294" i="37"/>
  <c r="H294" i="37"/>
  <c r="G294" i="37"/>
  <c r="AA293" i="37"/>
  <c r="W293" i="37"/>
  <c r="V293" i="37"/>
  <c r="U293" i="37"/>
  <c r="T293" i="37"/>
  <c r="S293" i="37"/>
  <c r="R293" i="37"/>
  <c r="Q293" i="37"/>
  <c r="P293" i="37"/>
  <c r="O293" i="37"/>
  <c r="N293" i="37"/>
  <c r="M293" i="37"/>
  <c r="L293" i="37"/>
  <c r="K293" i="37"/>
  <c r="J293" i="37"/>
  <c r="I293" i="37"/>
  <c r="H293" i="37"/>
  <c r="G293" i="37"/>
  <c r="AA292" i="37"/>
  <c r="W292" i="37"/>
  <c r="V292" i="37"/>
  <c r="U292" i="37"/>
  <c r="T292" i="37"/>
  <c r="S292" i="37"/>
  <c r="R292" i="37"/>
  <c r="Q292" i="37"/>
  <c r="P292" i="37"/>
  <c r="O292" i="37"/>
  <c r="N292" i="37"/>
  <c r="M292" i="37"/>
  <c r="L292" i="37"/>
  <c r="K292" i="37"/>
  <c r="J292" i="37"/>
  <c r="I292" i="37"/>
  <c r="H292" i="37"/>
  <c r="G292" i="37"/>
  <c r="AA291" i="37"/>
  <c r="W291" i="37"/>
  <c r="V291" i="37"/>
  <c r="U291" i="37"/>
  <c r="T291" i="37"/>
  <c r="S291" i="37"/>
  <c r="R291" i="37"/>
  <c r="Q291" i="37"/>
  <c r="P291" i="37"/>
  <c r="O291" i="37"/>
  <c r="N291" i="37"/>
  <c r="M291" i="37"/>
  <c r="L291" i="37"/>
  <c r="K291" i="37"/>
  <c r="J291" i="37"/>
  <c r="I291" i="37"/>
  <c r="H291" i="37"/>
  <c r="G291" i="37"/>
  <c r="F291" i="37"/>
  <c r="AA290" i="37"/>
  <c r="W290" i="37"/>
  <c r="V290" i="37"/>
  <c r="U290" i="37"/>
  <c r="T290" i="37"/>
  <c r="S290" i="37"/>
  <c r="R290" i="37"/>
  <c r="Q290" i="37"/>
  <c r="P290" i="37"/>
  <c r="O290" i="37"/>
  <c r="N290" i="37"/>
  <c r="M290" i="37"/>
  <c r="L290" i="37"/>
  <c r="K290" i="37"/>
  <c r="J290" i="37"/>
  <c r="I290" i="37"/>
  <c r="H290" i="37"/>
  <c r="G290" i="37"/>
  <c r="AA289" i="37"/>
  <c r="W289" i="37"/>
  <c r="V289" i="37"/>
  <c r="U289" i="37"/>
  <c r="T289" i="37"/>
  <c r="S289" i="37"/>
  <c r="R289" i="37"/>
  <c r="Q289" i="37"/>
  <c r="P289" i="37"/>
  <c r="O289" i="37"/>
  <c r="N289" i="37"/>
  <c r="M289" i="37"/>
  <c r="L289" i="37"/>
  <c r="K289" i="37"/>
  <c r="J289" i="37"/>
  <c r="I289" i="37"/>
  <c r="H289" i="37"/>
  <c r="G289" i="37"/>
  <c r="AA288" i="37"/>
  <c r="W288" i="37"/>
  <c r="V288" i="37"/>
  <c r="U288" i="37"/>
  <c r="T288" i="37"/>
  <c r="S288" i="37"/>
  <c r="R288" i="37"/>
  <c r="Q288" i="37"/>
  <c r="P288" i="37"/>
  <c r="O288" i="37"/>
  <c r="N288" i="37"/>
  <c r="M288" i="37"/>
  <c r="L288" i="37"/>
  <c r="K288" i="37"/>
  <c r="J288" i="37"/>
  <c r="I288" i="37"/>
  <c r="H288" i="37"/>
  <c r="G288" i="37"/>
  <c r="AA287" i="37"/>
  <c r="W287" i="37"/>
  <c r="V287" i="37"/>
  <c r="U287" i="37"/>
  <c r="T287" i="37"/>
  <c r="S287" i="37"/>
  <c r="R287" i="37"/>
  <c r="Q287" i="37"/>
  <c r="P287" i="37"/>
  <c r="O287" i="37"/>
  <c r="N287" i="37"/>
  <c r="M287" i="37"/>
  <c r="L287" i="37"/>
  <c r="K287" i="37"/>
  <c r="J287" i="37"/>
  <c r="I287" i="37"/>
  <c r="H287" i="37"/>
  <c r="G287" i="37"/>
  <c r="AA286" i="37"/>
  <c r="W286" i="37"/>
  <c r="V286" i="37"/>
  <c r="U286" i="37"/>
  <c r="T286" i="37"/>
  <c r="S286" i="37"/>
  <c r="R286" i="37"/>
  <c r="Q286" i="37"/>
  <c r="P286" i="37"/>
  <c r="O286" i="37"/>
  <c r="N286" i="37"/>
  <c r="M286" i="37"/>
  <c r="L286" i="37"/>
  <c r="K286" i="37"/>
  <c r="J286" i="37"/>
  <c r="I286" i="37"/>
  <c r="H286" i="37"/>
  <c r="G286" i="37"/>
  <c r="F286" i="37"/>
  <c r="AA285" i="37"/>
  <c r="W285" i="37"/>
  <c r="V285" i="37"/>
  <c r="U285" i="37"/>
  <c r="T285" i="37"/>
  <c r="S285" i="37"/>
  <c r="R285" i="37"/>
  <c r="Q285" i="37"/>
  <c r="P285" i="37"/>
  <c r="O285" i="37"/>
  <c r="N285" i="37"/>
  <c r="M285" i="37"/>
  <c r="L285" i="37"/>
  <c r="K285" i="37"/>
  <c r="J285" i="37"/>
  <c r="I285" i="37"/>
  <c r="H285" i="37"/>
  <c r="G285" i="37"/>
  <c r="AA284" i="37"/>
  <c r="W284" i="37"/>
  <c r="V284" i="37"/>
  <c r="U284" i="37"/>
  <c r="T284" i="37"/>
  <c r="S284" i="37"/>
  <c r="R284" i="37"/>
  <c r="Q284" i="37"/>
  <c r="P284" i="37"/>
  <c r="O284" i="37"/>
  <c r="N284" i="37"/>
  <c r="M284" i="37"/>
  <c r="L284" i="37"/>
  <c r="K284" i="37"/>
  <c r="J284" i="37"/>
  <c r="I284" i="37"/>
  <c r="H284" i="37"/>
  <c r="G284" i="37"/>
  <c r="U283" i="37"/>
  <c r="N283" i="37"/>
  <c r="M283" i="37"/>
  <c r="L283" i="37"/>
  <c r="K283" i="37"/>
  <c r="J283" i="37"/>
  <c r="I283" i="37"/>
  <c r="H283" i="37"/>
  <c r="G283" i="37"/>
  <c r="AA282" i="37"/>
  <c r="Z282" i="37"/>
  <c r="W282" i="37"/>
  <c r="V282" i="37"/>
  <c r="U282" i="37"/>
  <c r="T282" i="37"/>
  <c r="S282" i="37"/>
  <c r="R282" i="37"/>
  <c r="Q282" i="37"/>
  <c r="P282" i="37"/>
  <c r="O282" i="37"/>
  <c r="N282" i="37"/>
  <c r="M282" i="37"/>
  <c r="L282" i="37"/>
  <c r="K282" i="37"/>
  <c r="J282" i="37"/>
  <c r="I282" i="37"/>
  <c r="H282" i="37"/>
  <c r="G282" i="37"/>
  <c r="AA281" i="37"/>
  <c r="Z281" i="37"/>
  <c r="W281" i="37"/>
  <c r="V281" i="37"/>
  <c r="U281" i="37"/>
  <c r="T281" i="37"/>
  <c r="S281" i="37"/>
  <c r="R281" i="37"/>
  <c r="Q281" i="37"/>
  <c r="P281" i="37"/>
  <c r="O281" i="37"/>
  <c r="N281" i="37"/>
  <c r="M281" i="37"/>
  <c r="L281" i="37"/>
  <c r="K281" i="37"/>
  <c r="J281" i="37"/>
  <c r="I281" i="37"/>
  <c r="H281" i="37"/>
  <c r="G281" i="37"/>
  <c r="AA280" i="37"/>
  <c r="W280" i="37"/>
  <c r="V280" i="37"/>
  <c r="U280" i="37"/>
  <c r="T280" i="37"/>
  <c r="S280" i="37"/>
  <c r="R280" i="37"/>
  <c r="Q280" i="37"/>
  <c r="P280" i="37"/>
  <c r="O280" i="37"/>
  <c r="N280" i="37"/>
  <c r="M280" i="37"/>
  <c r="L280" i="37"/>
  <c r="K280" i="37"/>
  <c r="J280" i="37"/>
  <c r="I280" i="37"/>
  <c r="H280" i="37"/>
  <c r="G280" i="37"/>
  <c r="AA279" i="37"/>
  <c r="W279" i="37"/>
  <c r="V279" i="37"/>
  <c r="U279" i="37"/>
  <c r="T279" i="37"/>
  <c r="S279" i="37"/>
  <c r="R279" i="37"/>
  <c r="Q279" i="37"/>
  <c r="P279" i="37"/>
  <c r="O279" i="37"/>
  <c r="N279" i="37"/>
  <c r="M279" i="37"/>
  <c r="L279" i="37"/>
  <c r="K279" i="37"/>
  <c r="J279" i="37"/>
  <c r="I279" i="37"/>
  <c r="H279" i="37"/>
  <c r="G279" i="37"/>
  <c r="AA278" i="37"/>
  <c r="W278" i="37"/>
  <c r="V278" i="37"/>
  <c r="U278" i="37"/>
  <c r="T278" i="37"/>
  <c r="S278" i="37"/>
  <c r="R278" i="37"/>
  <c r="Q278" i="37"/>
  <c r="P278" i="37"/>
  <c r="O278" i="37"/>
  <c r="N278" i="37"/>
  <c r="M278" i="37"/>
  <c r="L278" i="37"/>
  <c r="K278" i="37"/>
  <c r="J278" i="37"/>
  <c r="I278" i="37"/>
  <c r="H278" i="37"/>
  <c r="G278" i="37"/>
  <c r="AA277" i="37"/>
  <c r="W277" i="37"/>
  <c r="V277" i="37"/>
  <c r="U277" i="37"/>
  <c r="T277" i="37"/>
  <c r="S277" i="37"/>
  <c r="R277" i="37"/>
  <c r="Q277" i="37"/>
  <c r="P277" i="37"/>
  <c r="O277" i="37"/>
  <c r="N277" i="37"/>
  <c r="M277" i="37"/>
  <c r="L277" i="37"/>
  <c r="K277" i="37"/>
  <c r="J277" i="37"/>
  <c r="I277" i="37"/>
  <c r="H277" i="37"/>
  <c r="G277" i="37"/>
  <c r="AA276" i="37"/>
  <c r="Z276" i="37"/>
  <c r="W276" i="37"/>
  <c r="V276" i="37"/>
  <c r="U276" i="37"/>
  <c r="T276" i="37"/>
  <c r="S276" i="37"/>
  <c r="R276" i="37"/>
  <c r="Q276" i="37"/>
  <c r="P276" i="37"/>
  <c r="O276" i="37"/>
  <c r="N276" i="37"/>
  <c r="M276" i="37"/>
  <c r="L276" i="37"/>
  <c r="K276" i="37"/>
  <c r="J276" i="37"/>
  <c r="I276" i="37"/>
  <c r="H276" i="37"/>
  <c r="G276" i="37"/>
  <c r="AA275" i="37"/>
  <c r="W275" i="37"/>
  <c r="V275" i="37"/>
  <c r="U275" i="37"/>
  <c r="T275" i="37"/>
  <c r="S275" i="37"/>
  <c r="R275" i="37"/>
  <c r="Q275" i="37"/>
  <c r="P275" i="37"/>
  <c r="O275" i="37"/>
  <c r="N275" i="37"/>
  <c r="M275" i="37"/>
  <c r="L275" i="37"/>
  <c r="K275" i="37"/>
  <c r="J275" i="37"/>
  <c r="I275" i="37"/>
  <c r="H275" i="37"/>
  <c r="G275" i="37"/>
  <c r="AA274" i="37"/>
  <c r="W274" i="37"/>
  <c r="V274" i="37"/>
  <c r="U274" i="37"/>
  <c r="T274" i="37"/>
  <c r="S274" i="37"/>
  <c r="R274" i="37"/>
  <c r="Q274" i="37"/>
  <c r="P274" i="37"/>
  <c r="O274" i="37"/>
  <c r="N274" i="37"/>
  <c r="M274" i="37"/>
  <c r="L274" i="37"/>
  <c r="K274" i="37"/>
  <c r="J274" i="37"/>
  <c r="I274" i="37"/>
  <c r="H274" i="37"/>
  <c r="G274" i="37"/>
  <c r="F274" i="37"/>
  <c r="AA273" i="37"/>
  <c r="W273" i="37"/>
  <c r="V273" i="37"/>
  <c r="U273" i="37"/>
  <c r="T273" i="37"/>
  <c r="S273" i="37"/>
  <c r="R273" i="37"/>
  <c r="Q273" i="37"/>
  <c r="P273" i="37"/>
  <c r="O273" i="37"/>
  <c r="N273" i="37"/>
  <c r="M273" i="37"/>
  <c r="L273" i="37"/>
  <c r="K273" i="37"/>
  <c r="J273" i="37"/>
  <c r="I273" i="37"/>
  <c r="H273" i="37"/>
  <c r="G273" i="37"/>
  <c r="AA272" i="37"/>
  <c r="U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Z271" i="37"/>
  <c r="U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Z270" i="37"/>
  <c r="W270" i="37"/>
  <c r="V270" i="37"/>
  <c r="U270" i="37"/>
  <c r="T270" i="37"/>
  <c r="S270" i="37"/>
  <c r="R270" i="37"/>
  <c r="Q270" i="37"/>
  <c r="P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A269" i="37"/>
  <c r="Z269" i="37"/>
  <c r="U269" i="37"/>
  <c r="U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Z267" i="37"/>
  <c r="AA266" i="37"/>
  <c r="N266" i="37"/>
  <c r="M266" i="37"/>
  <c r="L266" i="37"/>
  <c r="K266" i="37"/>
  <c r="J266" i="37"/>
  <c r="I266" i="37"/>
  <c r="H266" i="37"/>
  <c r="G266" i="37"/>
  <c r="AA265" i="37"/>
  <c r="X265" i="37"/>
  <c r="W265" i="37"/>
  <c r="V265" i="37"/>
  <c r="U265" i="37"/>
  <c r="T265" i="37"/>
  <c r="S265" i="37"/>
  <c r="R265" i="37"/>
  <c r="Q265" i="37"/>
  <c r="P265" i="37"/>
  <c r="O265" i="37"/>
  <c r="N265" i="37"/>
  <c r="M265" i="37"/>
  <c r="L265" i="37"/>
  <c r="K265" i="37"/>
  <c r="J265" i="37"/>
  <c r="I265" i="37"/>
  <c r="H265" i="37"/>
  <c r="G265" i="37"/>
  <c r="AA264" i="37"/>
  <c r="X264" i="37"/>
  <c r="W264" i="37"/>
  <c r="V264" i="37"/>
  <c r="U264" i="37"/>
  <c r="T264" i="37"/>
  <c r="S264" i="37"/>
  <c r="R264" i="37"/>
  <c r="Q264" i="37"/>
  <c r="P264" i="37"/>
  <c r="O264" i="37"/>
  <c r="N264" i="37"/>
  <c r="M264" i="37"/>
  <c r="L264" i="37"/>
  <c r="K264" i="37"/>
  <c r="J264" i="37"/>
  <c r="I264" i="37"/>
  <c r="H264" i="37"/>
  <c r="G264" i="37"/>
  <c r="AA263" i="37"/>
  <c r="X263" i="37"/>
  <c r="W263" i="37"/>
  <c r="V263" i="37"/>
  <c r="U263" i="37"/>
  <c r="T263" i="37"/>
  <c r="S263" i="37"/>
  <c r="R263" i="37"/>
  <c r="Q263" i="37"/>
  <c r="P263" i="37"/>
  <c r="O263" i="37"/>
  <c r="N263" i="37"/>
  <c r="M263" i="37"/>
  <c r="L263" i="37"/>
  <c r="K263" i="37"/>
  <c r="J263" i="37"/>
  <c r="I263" i="37"/>
  <c r="H263" i="37"/>
  <c r="G263" i="37"/>
  <c r="X261" i="37"/>
  <c r="W261" i="37"/>
  <c r="V261" i="37"/>
  <c r="U261" i="37"/>
  <c r="T261" i="37"/>
  <c r="S261" i="37"/>
  <c r="R261" i="37"/>
  <c r="Q261" i="37"/>
  <c r="P261" i="37"/>
  <c r="O261" i="37"/>
  <c r="AA260" i="37"/>
  <c r="X260" i="37"/>
  <c r="W260" i="37"/>
  <c r="V260" i="37"/>
  <c r="U260" i="37"/>
  <c r="T260" i="37"/>
  <c r="S260" i="37"/>
  <c r="R260" i="37"/>
  <c r="Q260" i="37"/>
  <c r="P260" i="37"/>
  <c r="O260" i="37"/>
  <c r="AA259" i="37"/>
  <c r="N259" i="37"/>
  <c r="M259" i="37"/>
  <c r="L259" i="37"/>
  <c r="K259" i="37"/>
  <c r="J259" i="37"/>
  <c r="I259" i="37"/>
  <c r="H259" i="37"/>
  <c r="G259" i="37"/>
  <c r="AA258" i="37"/>
  <c r="N258" i="37"/>
  <c r="M258" i="37"/>
  <c r="L258" i="37"/>
  <c r="K258" i="37"/>
  <c r="J258" i="37"/>
  <c r="I258" i="37"/>
  <c r="H258" i="37"/>
  <c r="G258" i="37"/>
  <c r="AA257" i="37"/>
  <c r="X257" i="37"/>
  <c r="W257" i="37"/>
  <c r="V257" i="37"/>
  <c r="U257" i="37"/>
  <c r="T257" i="37"/>
  <c r="S257" i="37"/>
  <c r="R257" i="37"/>
  <c r="Q257" i="37"/>
  <c r="P257" i="37"/>
  <c r="O257" i="37"/>
  <c r="N257" i="37"/>
  <c r="M257" i="37"/>
  <c r="L257" i="37"/>
  <c r="K257" i="37"/>
  <c r="J257" i="37"/>
  <c r="I257" i="37"/>
  <c r="H257" i="37"/>
  <c r="G257" i="37"/>
  <c r="AA256" i="37"/>
  <c r="X256" i="37"/>
  <c r="W256" i="37"/>
  <c r="V256" i="37"/>
  <c r="U256" i="37"/>
  <c r="T256" i="37"/>
  <c r="S256" i="37"/>
  <c r="R256" i="37"/>
  <c r="Q256" i="37"/>
  <c r="P256" i="37"/>
  <c r="O256" i="37"/>
  <c r="N256" i="37"/>
  <c r="M256" i="37"/>
  <c r="L256" i="37"/>
  <c r="K256" i="37"/>
  <c r="J256" i="37"/>
  <c r="I256" i="37"/>
  <c r="H256" i="37"/>
  <c r="G256" i="37"/>
  <c r="AA255" i="37"/>
  <c r="X255" i="37"/>
  <c r="W255" i="37"/>
  <c r="V255" i="37"/>
  <c r="U255" i="37"/>
  <c r="T255" i="37"/>
  <c r="S255" i="37"/>
  <c r="R255" i="37"/>
  <c r="Q255" i="37"/>
  <c r="P255" i="37"/>
  <c r="O255" i="37"/>
  <c r="N255" i="37"/>
  <c r="M255" i="37"/>
  <c r="L255" i="37"/>
  <c r="K255" i="37"/>
  <c r="J255" i="37"/>
  <c r="I255" i="37"/>
  <c r="H255" i="37"/>
  <c r="G255" i="37"/>
  <c r="AA254" i="37"/>
  <c r="X254" i="37"/>
  <c r="W254" i="37"/>
  <c r="V254" i="37"/>
  <c r="U254" i="37"/>
  <c r="T254" i="37"/>
  <c r="S254" i="37"/>
  <c r="R254" i="37"/>
  <c r="Q254" i="37"/>
  <c r="P254" i="37"/>
  <c r="O254" i="37"/>
  <c r="N254" i="37"/>
  <c r="M254" i="37"/>
  <c r="L254" i="37"/>
  <c r="K254" i="37"/>
  <c r="J254" i="37"/>
  <c r="I254" i="37"/>
  <c r="H254" i="37"/>
  <c r="G254" i="37"/>
  <c r="AA253" i="37"/>
  <c r="X253" i="37"/>
  <c r="W253" i="37"/>
  <c r="V253" i="37"/>
  <c r="U253" i="37"/>
  <c r="T253" i="37"/>
  <c r="S253" i="37"/>
  <c r="R253" i="37"/>
  <c r="Q253" i="37"/>
  <c r="P253" i="37"/>
  <c r="O253" i="37"/>
  <c r="N253" i="37"/>
  <c r="M253" i="37"/>
  <c r="L253" i="37"/>
  <c r="K253" i="37"/>
  <c r="J253" i="37"/>
  <c r="I253" i="37"/>
  <c r="H253" i="37"/>
  <c r="G253" i="37"/>
  <c r="AA252" i="37"/>
  <c r="X252" i="37"/>
  <c r="W252" i="37"/>
  <c r="V252" i="37"/>
  <c r="U252" i="37"/>
  <c r="T252" i="37"/>
  <c r="S252" i="37"/>
  <c r="R252" i="37"/>
  <c r="Q252" i="37"/>
  <c r="P252" i="37"/>
  <c r="O252" i="37"/>
  <c r="N252" i="37"/>
  <c r="M252" i="37"/>
  <c r="L252" i="37"/>
  <c r="K252" i="37"/>
  <c r="J252" i="37"/>
  <c r="I252" i="37"/>
  <c r="H252" i="37"/>
  <c r="G252" i="37"/>
  <c r="AA251" i="37"/>
  <c r="X251" i="37"/>
  <c r="W251" i="37"/>
  <c r="V251" i="37"/>
  <c r="U251" i="37"/>
  <c r="T251" i="37"/>
  <c r="S251" i="37"/>
  <c r="R251" i="37"/>
  <c r="Q251" i="37"/>
  <c r="P251" i="37"/>
  <c r="O251" i="37"/>
  <c r="N251" i="37"/>
  <c r="M251" i="37"/>
  <c r="L251" i="37"/>
  <c r="K251" i="37"/>
  <c r="J251" i="37"/>
  <c r="I251" i="37"/>
  <c r="H251" i="37"/>
  <c r="G251" i="37"/>
  <c r="X250" i="37"/>
  <c r="W250" i="37"/>
  <c r="V250" i="37"/>
  <c r="U250" i="37"/>
  <c r="T250" i="37"/>
  <c r="S250" i="37"/>
  <c r="R250" i="37"/>
  <c r="Q250" i="37"/>
  <c r="P250" i="37"/>
  <c r="O250" i="37"/>
  <c r="N250" i="37"/>
  <c r="M250" i="37"/>
  <c r="L250" i="37"/>
  <c r="K250" i="37"/>
  <c r="J250" i="37"/>
  <c r="I250" i="37"/>
  <c r="H250" i="37"/>
  <c r="G250" i="37"/>
  <c r="X249" i="37"/>
  <c r="W249" i="37"/>
  <c r="V249" i="37"/>
  <c r="U249" i="37"/>
  <c r="T249" i="37"/>
  <c r="S249" i="37"/>
  <c r="R249" i="37"/>
  <c r="Q249" i="37"/>
  <c r="P249" i="37"/>
  <c r="O249" i="37"/>
  <c r="N249" i="37"/>
  <c r="M249" i="37"/>
  <c r="L249" i="37"/>
  <c r="K249" i="37"/>
  <c r="J249" i="37"/>
  <c r="I249" i="37"/>
  <c r="H249" i="37"/>
  <c r="G249" i="37"/>
  <c r="X248" i="37"/>
  <c r="W248" i="37"/>
  <c r="V248" i="37"/>
  <c r="U248" i="37"/>
  <c r="T248" i="37"/>
  <c r="S248" i="37"/>
  <c r="R248" i="37"/>
  <c r="Q248" i="37"/>
  <c r="P248" i="37"/>
  <c r="O248" i="37"/>
  <c r="N248" i="37"/>
  <c r="M248" i="37"/>
  <c r="L248" i="37"/>
  <c r="K248" i="37"/>
  <c r="J248" i="37"/>
  <c r="I248" i="37"/>
  <c r="H248" i="37"/>
  <c r="G248" i="37"/>
  <c r="X247" i="37"/>
  <c r="W247" i="37"/>
  <c r="V247" i="37"/>
  <c r="U247" i="37"/>
  <c r="T247" i="37"/>
  <c r="S247" i="37"/>
  <c r="R247" i="37"/>
  <c r="Q247" i="37"/>
  <c r="P247" i="37"/>
  <c r="O247" i="37"/>
  <c r="N247" i="37"/>
  <c r="M247" i="37"/>
  <c r="L247" i="37"/>
  <c r="K247" i="37"/>
  <c r="J247" i="37"/>
  <c r="I247" i="37"/>
  <c r="H247" i="37"/>
  <c r="G247" i="37"/>
  <c r="AA246" i="37"/>
  <c r="X246" i="37"/>
  <c r="W246" i="37"/>
  <c r="V246" i="37"/>
  <c r="U246" i="37"/>
  <c r="T246" i="37"/>
  <c r="S246" i="37"/>
  <c r="R246" i="37"/>
  <c r="Q246" i="37"/>
  <c r="P246" i="37"/>
  <c r="O246" i="37"/>
  <c r="N246" i="37"/>
  <c r="M246" i="37"/>
  <c r="L246" i="37"/>
  <c r="K246" i="37"/>
  <c r="J246" i="37"/>
  <c r="I246" i="37"/>
  <c r="H246" i="37"/>
  <c r="G246" i="37"/>
  <c r="AA245" i="37"/>
  <c r="N245" i="37"/>
  <c r="M245" i="37"/>
  <c r="L245" i="37"/>
  <c r="K245" i="37"/>
  <c r="J245" i="37"/>
  <c r="I245" i="37"/>
  <c r="H245" i="37"/>
  <c r="G245" i="37"/>
  <c r="AA244" i="37"/>
  <c r="X244" i="37"/>
  <c r="W244" i="37"/>
  <c r="V244" i="37"/>
  <c r="U244" i="37"/>
  <c r="T244" i="37"/>
  <c r="S244" i="37"/>
  <c r="R244" i="37"/>
  <c r="Q244" i="37"/>
  <c r="P244" i="37"/>
  <c r="O244" i="37"/>
  <c r="N244" i="37"/>
  <c r="M244" i="37"/>
  <c r="L244" i="37"/>
  <c r="K244" i="37"/>
  <c r="J244" i="37"/>
  <c r="I244" i="37"/>
  <c r="H244" i="37"/>
  <c r="G244" i="37"/>
  <c r="AA243" i="37"/>
  <c r="X243" i="37"/>
  <c r="W243" i="37"/>
  <c r="V243" i="37"/>
  <c r="U243" i="37"/>
  <c r="T243" i="37"/>
  <c r="S243" i="37"/>
  <c r="R243" i="37"/>
  <c r="Q243" i="37"/>
  <c r="P243" i="37"/>
  <c r="O243" i="37"/>
  <c r="N243" i="37"/>
  <c r="M243" i="37"/>
  <c r="L243" i="37"/>
  <c r="K243" i="37"/>
  <c r="J243" i="37"/>
  <c r="I243" i="37"/>
  <c r="H243" i="37"/>
  <c r="G243" i="37"/>
  <c r="AA242" i="37"/>
  <c r="X242" i="37"/>
  <c r="W242" i="37"/>
  <c r="V242" i="37"/>
  <c r="U242" i="37"/>
  <c r="T242" i="37"/>
  <c r="S242" i="37"/>
  <c r="R242" i="37"/>
  <c r="Q242" i="37"/>
  <c r="P242" i="37"/>
  <c r="O242" i="37"/>
  <c r="N242" i="37"/>
  <c r="M242" i="37"/>
  <c r="L242" i="37"/>
  <c r="K242" i="37"/>
  <c r="J242" i="37"/>
  <c r="I242" i="37"/>
  <c r="H242" i="37"/>
  <c r="G242" i="37"/>
  <c r="AA241" i="37"/>
  <c r="X241" i="37"/>
  <c r="W241" i="37"/>
  <c r="V241" i="37"/>
  <c r="U241" i="37"/>
  <c r="T241" i="37"/>
  <c r="S241" i="37"/>
  <c r="R241" i="37"/>
  <c r="Q241" i="37"/>
  <c r="P241" i="37"/>
  <c r="O241" i="37"/>
  <c r="N241" i="37"/>
  <c r="M241" i="37"/>
  <c r="L241" i="37"/>
  <c r="K241" i="37"/>
  <c r="J241" i="37"/>
  <c r="I241" i="37"/>
  <c r="H241" i="37"/>
  <c r="G241" i="37"/>
  <c r="AA240" i="37"/>
  <c r="Z240" i="37"/>
  <c r="X240" i="37"/>
  <c r="W240" i="37"/>
  <c r="V240" i="37"/>
  <c r="U240" i="37"/>
  <c r="T240" i="37"/>
  <c r="S240" i="37"/>
  <c r="R240" i="37"/>
  <c r="Q240" i="37"/>
  <c r="P240" i="37"/>
  <c r="O240" i="37"/>
  <c r="N240" i="37"/>
  <c r="M240" i="37"/>
  <c r="L240" i="37"/>
  <c r="K240" i="37"/>
  <c r="J240" i="37"/>
  <c r="I240" i="37"/>
  <c r="H240" i="37"/>
  <c r="G240" i="37"/>
  <c r="AA239" i="37"/>
  <c r="X239" i="37"/>
  <c r="W239" i="37"/>
  <c r="V239" i="37"/>
  <c r="U239" i="37"/>
  <c r="T239" i="37"/>
  <c r="S239" i="37"/>
  <c r="R239" i="37"/>
  <c r="Q239" i="37"/>
  <c r="P239" i="37"/>
  <c r="O239" i="37"/>
  <c r="N239" i="37"/>
  <c r="M239" i="37"/>
  <c r="L239" i="37"/>
  <c r="K239" i="37"/>
  <c r="J239" i="37"/>
  <c r="I239" i="37"/>
  <c r="H239" i="37"/>
  <c r="G239" i="37"/>
  <c r="AA238" i="37"/>
  <c r="X238" i="37"/>
  <c r="W238" i="37"/>
  <c r="V238" i="37"/>
  <c r="U238" i="37"/>
  <c r="T238" i="37"/>
  <c r="S238" i="37"/>
  <c r="R238" i="37"/>
  <c r="Q238" i="37"/>
  <c r="P238" i="37"/>
  <c r="O238" i="37"/>
  <c r="N238" i="37"/>
  <c r="M238" i="37"/>
  <c r="L238" i="37"/>
  <c r="K238" i="37"/>
  <c r="J238" i="37"/>
  <c r="I238" i="37"/>
  <c r="H238" i="37"/>
  <c r="G238" i="37"/>
  <c r="AA237" i="37"/>
  <c r="X237" i="37"/>
  <c r="W237" i="37"/>
  <c r="V237" i="37"/>
  <c r="U237" i="37"/>
  <c r="T237" i="37"/>
  <c r="S237" i="37"/>
  <c r="R237" i="37"/>
  <c r="Q237" i="37"/>
  <c r="P237" i="37"/>
  <c r="O237" i="37"/>
  <c r="N237" i="37"/>
  <c r="M237" i="37"/>
  <c r="L237" i="37"/>
  <c r="K237" i="37"/>
  <c r="J237" i="37"/>
  <c r="I237" i="37"/>
  <c r="H237" i="37"/>
  <c r="G237" i="37"/>
  <c r="AA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A235" i="37"/>
  <c r="X235" i="37"/>
  <c r="W235" i="37"/>
  <c r="V235" i="37"/>
  <c r="U235" i="37"/>
  <c r="T235" i="37"/>
  <c r="S235" i="37"/>
  <c r="R235" i="37"/>
  <c r="Q235" i="37"/>
  <c r="P235" i="37"/>
  <c r="O235" i="37"/>
  <c r="N235" i="37"/>
  <c r="M235" i="37"/>
  <c r="L235" i="37"/>
  <c r="K235" i="37"/>
  <c r="J235" i="37"/>
  <c r="I235" i="37"/>
  <c r="H235" i="37"/>
  <c r="G235" i="37"/>
  <c r="AA234" i="37"/>
  <c r="X234" i="37"/>
  <c r="W234" i="37"/>
  <c r="V234" i="37"/>
  <c r="U234" i="37"/>
  <c r="T234" i="37"/>
  <c r="S234" i="37"/>
  <c r="R234" i="37"/>
  <c r="Q234" i="37"/>
  <c r="P234" i="37"/>
  <c r="O234" i="37"/>
  <c r="N234" i="37"/>
  <c r="M234" i="37"/>
  <c r="L234" i="37"/>
  <c r="K234" i="37"/>
  <c r="J234" i="37"/>
  <c r="I234" i="37"/>
  <c r="H234" i="37"/>
  <c r="G234" i="37"/>
  <c r="AA233" i="37"/>
  <c r="X233" i="37"/>
  <c r="W233" i="37"/>
  <c r="V233" i="37"/>
  <c r="U233" i="37"/>
  <c r="T233" i="37"/>
  <c r="S233" i="37"/>
  <c r="R233" i="37"/>
  <c r="Q233" i="37"/>
  <c r="P233" i="37"/>
  <c r="O233" i="37"/>
  <c r="N233" i="37"/>
  <c r="M233" i="37"/>
  <c r="L233" i="37"/>
  <c r="K233" i="37"/>
  <c r="J233" i="37"/>
  <c r="I233" i="37"/>
  <c r="H233" i="37"/>
  <c r="G233" i="37"/>
  <c r="AA232" i="37"/>
  <c r="X232" i="37"/>
  <c r="W232" i="37"/>
  <c r="V232" i="37"/>
  <c r="U232" i="37"/>
  <c r="T232" i="37"/>
  <c r="S232" i="37"/>
  <c r="R232" i="37"/>
  <c r="Q232" i="37"/>
  <c r="P232" i="37"/>
  <c r="O232" i="37"/>
  <c r="N232" i="37"/>
  <c r="M232" i="37"/>
  <c r="L232" i="37"/>
  <c r="K232" i="37"/>
  <c r="J232" i="37"/>
  <c r="I232" i="37"/>
  <c r="H232" i="37"/>
  <c r="G232" i="37"/>
  <c r="AA231" i="37"/>
  <c r="X231" i="37"/>
  <c r="W231" i="37"/>
  <c r="V231" i="37"/>
  <c r="U231" i="37"/>
  <c r="T231" i="37"/>
  <c r="S231" i="37"/>
  <c r="R231" i="37"/>
  <c r="Q231" i="37"/>
  <c r="P231" i="37"/>
  <c r="O231" i="37"/>
  <c r="N231" i="37"/>
  <c r="M231" i="37"/>
  <c r="L231" i="37"/>
  <c r="K231" i="37"/>
  <c r="J231" i="37"/>
  <c r="I231" i="37"/>
  <c r="H231" i="37"/>
  <c r="G231" i="37"/>
  <c r="AA230" i="37"/>
  <c r="X230" i="37"/>
  <c r="W230" i="37"/>
  <c r="V230" i="37"/>
  <c r="U230" i="37"/>
  <c r="T230" i="37"/>
  <c r="S230" i="37"/>
  <c r="R230" i="37"/>
  <c r="Q230" i="37"/>
  <c r="P230" i="37"/>
  <c r="O230" i="37"/>
  <c r="N230" i="37"/>
  <c r="M230" i="37"/>
  <c r="L230" i="37"/>
  <c r="K230" i="37"/>
  <c r="J230" i="37"/>
  <c r="I230" i="37"/>
  <c r="H230" i="37"/>
  <c r="G230" i="37"/>
  <c r="AA229" i="37"/>
  <c r="X229" i="37"/>
  <c r="W229" i="37"/>
  <c r="V229" i="37"/>
  <c r="U229" i="37"/>
  <c r="T229" i="37"/>
  <c r="S229" i="37"/>
  <c r="R229" i="37"/>
  <c r="Q229" i="37"/>
  <c r="P229" i="37"/>
  <c r="O229" i="37"/>
  <c r="N229" i="37"/>
  <c r="M229" i="37"/>
  <c r="L229" i="37"/>
  <c r="K229" i="37"/>
  <c r="J229" i="37"/>
  <c r="I229" i="37"/>
  <c r="H229" i="37"/>
  <c r="G229" i="37"/>
  <c r="AA228" i="37"/>
  <c r="X228" i="37"/>
  <c r="W228" i="37"/>
  <c r="V228" i="37"/>
  <c r="U228" i="37"/>
  <c r="T228" i="37"/>
  <c r="S228" i="37"/>
  <c r="R228" i="37"/>
  <c r="Q228" i="37"/>
  <c r="P228" i="37"/>
  <c r="O228" i="37"/>
  <c r="N228" i="37"/>
  <c r="M228" i="37"/>
  <c r="L228" i="37"/>
  <c r="K228" i="37"/>
  <c r="J228" i="37"/>
  <c r="I228" i="37"/>
  <c r="H228" i="37"/>
  <c r="G228" i="37"/>
  <c r="X227" i="37"/>
  <c r="W227" i="37"/>
  <c r="V227" i="37"/>
  <c r="U227" i="37"/>
  <c r="T227" i="37"/>
  <c r="S227" i="37"/>
  <c r="R227" i="37"/>
  <c r="Q227" i="37"/>
  <c r="P227" i="37"/>
  <c r="O227" i="37"/>
  <c r="N227" i="37"/>
  <c r="M227" i="37"/>
  <c r="L227" i="37"/>
  <c r="K227" i="37"/>
  <c r="J227" i="37"/>
  <c r="I227" i="37"/>
  <c r="H227" i="37"/>
  <c r="G227" i="37"/>
  <c r="AA226" i="37"/>
  <c r="Z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AA225" i="37"/>
  <c r="Z225" i="37"/>
  <c r="X225" i="37"/>
  <c r="W225" i="37"/>
  <c r="V225" i="37"/>
  <c r="U225" i="37"/>
  <c r="T225" i="37"/>
  <c r="S225" i="37"/>
  <c r="R225" i="37"/>
  <c r="Q225" i="37"/>
  <c r="P225" i="37"/>
  <c r="O225" i="37"/>
  <c r="N225" i="37"/>
  <c r="M225" i="37"/>
  <c r="L225" i="37"/>
  <c r="K225" i="37"/>
  <c r="J225" i="37"/>
  <c r="I225" i="37"/>
  <c r="H225" i="37"/>
  <c r="G225" i="37"/>
  <c r="AA224" i="37"/>
  <c r="N224" i="37"/>
  <c r="M224" i="37"/>
  <c r="L224" i="37"/>
  <c r="K224" i="37"/>
  <c r="J224" i="37"/>
  <c r="I224" i="37"/>
  <c r="H224" i="37"/>
  <c r="G224" i="37"/>
  <c r="AA223" i="37"/>
  <c r="X223" i="37"/>
  <c r="W223" i="37"/>
  <c r="V223" i="37"/>
  <c r="U223" i="37"/>
  <c r="T223" i="37"/>
  <c r="S223" i="37"/>
  <c r="R223" i="37"/>
  <c r="Q223" i="37"/>
  <c r="P223" i="37"/>
  <c r="O223" i="37"/>
  <c r="N223" i="37"/>
  <c r="M223" i="37"/>
  <c r="L223" i="37"/>
  <c r="K223" i="37"/>
  <c r="J223" i="37"/>
  <c r="I223" i="37"/>
  <c r="H223" i="37"/>
  <c r="G223" i="37"/>
  <c r="AA222" i="37"/>
  <c r="X222" i="37"/>
  <c r="W222" i="37"/>
  <c r="V222" i="37"/>
  <c r="U222" i="37"/>
  <c r="T222" i="37"/>
  <c r="S222" i="37"/>
  <c r="R222" i="37"/>
  <c r="Q222" i="37"/>
  <c r="P222" i="37"/>
  <c r="O222" i="37"/>
  <c r="N222" i="37"/>
  <c r="M222" i="37"/>
  <c r="L222" i="37"/>
  <c r="K222" i="37"/>
  <c r="J222" i="37"/>
  <c r="I222" i="37"/>
  <c r="H222" i="37"/>
  <c r="G222" i="37"/>
  <c r="AA221" i="37"/>
  <c r="X221" i="37"/>
  <c r="W221" i="37"/>
  <c r="V221" i="37"/>
  <c r="U221" i="37"/>
  <c r="T221" i="37"/>
  <c r="S221" i="37"/>
  <c r="R221" i="37"/>
  <c r="Q221" i="37"/>
  <c r="P221" i="37"/>
  <c r="O221" i="37"/>
  <c r="N221" i="37"/>
  <c r="M221" i="37"/>
  <c r="L221" i="37"/>
  <c r="K221" i="37"/>
  <c r="J221" i="37"/>
  <c r="I221" i="37"/>
  <c r="H221" i="37"/>
  <c r="G221" i="37"/>
  <c r="AA220" i="37"/>
  <c r="X220" i="37"/>
  <c r="W220" i="37"/>
  <c r="V220" i="37"/>
  <c r="U220" i="37"/>
  <c r="T220" i="37"/>
  <c r="S220" i="37"/>
  <c r="R220" i="37"/>
  <c r="Q220" i="37"/>
  <c r="P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A219" i="37"/>
  <c r="Z219" i="37"/>
  <c r="X219" i="37"/>
  <c r="W219" i="37"/>
  <c r="V219" i="37"/>
  <c r="U219" i="37"/>
  <c r="T219" i="37"/>
  <c r="S219" i="37"/>
  <c r="R219" i="37"/>
  <c r="Q219" i="37"/>
  <c r="P219" i="37"/>
  <c r="O219" i="37"/>
  <c r="N219" i="37"/>
  <c r="M219" i="37"/>
  <c r="L219" i="37"/>
  <c r="K219" i="37"/>
  <c r="J219" i="37"/>
  <c r="I219" i="37"/>
  <c r="H219" i="37"/>
  <c r="G219" i="37"/>
  <c r="AA218" i="37"/>
  <c r="Z218" i="37"/>
  <c r="X218" i="37"/>
  <c r="W218" i="37"/>
  <c r="V218" i="37"/>
  <c r="U218" i="37"/>
  <c r="T218" i="37"/>
  <c r="S218" i="37"/>
  <c r="R218" i="37"/>
  <c r="Q218" i="37"/>
  <c r="P218" i="37"/>
  <c r="O218" i="37"/>
  <c r="N218" i="37"/>
  <c r="M218" i="37"/>
  <c r="L218" i="37"/>
  <c r="K218" i="37"/>
  <c r="J218" i="37"/>
  <c r="I218" i="37"/>
  <c r="H218" i="37"/>
  <c r="G218" i="37"/>
  <c r="AA217" i="37"/>
  <c r="X217" i="37"/>
  <c r="W217" i="37"/>
  <c r="V217" i="37"/>
  <c r="U217" i="37"/>
  <c r="T217" i="37"/>
  <c r="S217" i="37"/>
  <c r="R217" i="37"/>
  <c r="Q217" i="37"/>
  <c r="P217" i="37"/>
  <c r="O217" i="37"/>
  <c r="N217" i="37"/>
  <c r="M217" i="37"/>
  <c r="L217" i="37"/>
  <c r="K217" i="37"/>
  <c r="J217" i="37"/>
  <c r="I217" i="37"/>
  <c r="H217" i="37"/>
  <c r="G217" i="37"/>
  <c r="AA216" i="37"/>
  <c r="X216" i="37"/>
  <c r="W216" i="37"/>
  <c r="V216" i="37"/>
  <c r="U216" i="37"/>
  <c r="T216" i="37"/>
  <c r="S216" i="37"/>
  <c r="R216" i="37"/>
  <c r="Q216" i="37"/>
  <c r="P216" i="37"/>
  <c r="O216" i="37"/>
  <c r="N216" i="37"/>
  <c r="M216" i="37"/>
  <c r="L216" i="37"/>
  <c r="K216" i="37"/>
  <c r="J216" i="37"/>
  <c r="I216" i="37"/>
  <c r="H216" i="37"/>
  <c r="G216" i="37"/>
  <c r="AA215" i="37"/>
  <c r="X215" i="37"/>
  <c r="W215" i="37"/>
  <c r="V215" i="37"/>
  <c r="U215" i="37"/>
  <c r="T215" i="37"/>
  <c r="S215" i="37"/>
  <c r="R215" i="37"/>
  <c r="Q215" i="37"/>
  <c r="P215" i="37"/>
  <c r="O215" i="37"/>
  <c r="N215" i="37"/>
  <c r="M215" i="37"/>
  <c r="L215" i="37"/>
  <c r="K215" i="37"/>
  <c r="J215" i="37"/>
  <c r="I215" i="37"/>
  <c r="H215" i="37"/>
  <c r="G215" i="37"/>
  <c r="AA214" i="37"/>
  <c r="X214" i="37"/>
  <c r="W214" i="37"/>
  <c r="V214" i="37"/>
  <c r="U214" i="37"/>
  <c r="T214" i="37"/>
  <c r="S214" i="37"/>
  <c r="R214" i="37"/>
  <c r="Q214" i="37"/>
  <c r="P214" i="37"/>
  <c r="O214" i="37"/>
  <c r="N214" i="37"/>
  <c r="M214" i="37"/>
  <c r="L214" i="37"/>
  <c r="K214" i="37"/>
  <c r="J214" i="37"/>
  <c r="I214" i="37"/>
  <c r="H214" i="37"/>
  <c r="G214" i="37"/>
  <c r="Z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Z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Z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A208" i="37"/>
  <c r="N208" i="37"/>
  <c r="M208" i="37"/>
  <c r="L208" i="37"/>
  <c r="K208" i="37"/>
  <c r="J208" i="37"/>
  <c r="I208" i="37"/>
  <c r="H208" i="37"/>
  <c r="G208" i="37"/>
  <c r="W207" i="37"/>
  <c r="V207" i="37"/>
  <c r="U207" i="37"/>
  <c r="T207" i="37"/>
  <c r="S207" i="37"/>
  <c r="R207" i="37"/>
  <c r="Q207" i="37"/>
  <c r="P207" i="37"/>
  <c r="O207" i="37"/>
  <c r="N207" i="37"/>
  <c r="M207" i="37"/>
  <c r="L207" i="37"/>
  <c r="K207" i="37"/>
  <c r="J207" i="37"/>
  <c r="I207" i="37"/>
  <c r="H207" i="37"/>
  <c r="G207" i="37"/>
  <c r="AA206" i="37"/>
  <c r="W206" i="37"/>
  <c r="V206" i="37"/>
  <c r="U206" i="37"/>
  <c r="T206" i="37"/>
  <c r="S206" i="37"/>
  <c r="R206" i="37"/>
  <c r="Q206" i="37"/>
  <c r="P206" i="37"/>
  <c r="O206" i="37"/>
  <c r="N206" i="37"/>
  <c r="M206" i="37"/>
  <c r="L206" i="37"/>
  <c r="K206" i="37"/>
  <c r="J206" i="37"/>
  <c r="I206" i="37"/>
  <c r="H206" i="37"/>
  <c r="G206" i="37"/>
  <c r="AA205" i="37"/>
  <c r="W205" i="37"/>
  <c r="V205" i="37"/>
  <c r="U205" i="37"/>
  <c r="T205" i="37"/>
  <c r="S205" i="37"/>
  <c r="R205" i="37"/>
  <c r="Q205" i="37"/>
  <c r="P205" i="37"/>
  <c r="O205" i="37"/>
  <c r="N205" i="37"/>
  <c r="M205" i="37"/>
  <c r="L205" i="37"/>
  <c r="K205" i="37"/>
  <c r="J205" i="37"/>
  <c r="I205" i="37"/>
  <c r="H205" i="37"/>
  <c r="G205" i="37"/>
  <c r="AA204" i="37"/>
  <c r="Z204" i="37"/>
  <c r="W203" i="37"/>
  <c r="V203" i="37"/>
  <c r="U203" i="37"/>
  <c r="T203" i="37"/>
  <c r="S203" i="37"/>
  <c r="R203" i="37"/>
  <c r="Q203" i="37"/>
  <c r="P203" i="37"/>
  <c r="O203" i="37"/>
  <c r="W202" i="37"/>
  <c r="V202" i="37"/>
  <c r="U202" i="37"/>
  <c r="T202" i="37"/>
  <c r="S202" i="37"/>
  <c r="R202" i="37"/>
  <c r="Q202" i="37"/>
  <c r="P202" i="37"/>
  <c r="O202" i="37"/>
  <c r="AA201" i="37"/>
  <c r="W201" i="37"/>
  <c r="V201" i="37"/>
  <c r="U201" i="37"/>
  <c r="T201" i="37"/>
  <c r="S201" i="37"/>
  <c r="R201" i="37"/>
  <c r="Q201" i="37"/>
  <c r="P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A200" i="37"/>
  <c r="N200" i="37"/>
  <c r="M200" i="37"/>
  <c r="L200" i="37"/>
  <c r="K200" i="37"/>
  <c r="J200" i="37"/>
  <c r="I200" i="37"/>
  <c r="H200" i="37"/>
  <c r="G200" i="37"/>
  <c r="AA199" i="37"/>
  <c r="N199" i="37"/>
  <c r="M199" i="37"/>
  <c r="L199" i="37"/>
  <c r="K199" i="37"/>
  <c r="J199" i="37"/>
  <c r="I199" i="37"/>
  <c r="H199" i="37"/>
  <c r="G199" i="37"/>
  <c r="W198" i="37"/>
  <c r="V198" i="37"/>
  <c r="U198" i="37"/>
  <c r="T198" i="37"/>
  <c r="S198" i="37"/>
  <c r="R198" i="37"/>
  <c r="Q198" i="37"/>
  <c r="P198" i="37"/>
  <c r="O198" i="37"/>
  <c r="N198" i="37"/>
  <c r="M198" i="37"/>
  <c r="L198" i="37"/>
  <c r="K198" i="37"/>
  <c r="J198" i="37"/>
  <c r="I198" i="37"/>
  <c r="H198" i="37"/>
  <c r="G198" i="37"/>
  <c r="AA197" i="37"/>
  <c r="W197" i="37"/>
  <c r="V197" i="37"/>
  <c r="U197" i="37"/>
  <c r="T197" i="37"/>
  <c r="S197" i="37"/>
  <c r="R197" i="37"/>
  <c r="Q197" i="37"/>
  <c r="P197" i="37"/>
  <c r="O197" i="37"/>
  <c r="N197" i="37"/>
  <c r="M197" i="37"/>
  <c r="L197" i="37"/>
  <c r="K197" i="37"/>
  <c r="J197" i="37"/>
  <c r="I197" i="37"/>
  <c r="H197" i="37"/>
  <c r="G197" i="37"/>
  <c r="AA196" i="37"/>
  <c r="W196" i="37"/>
  <c r="V196" i="37"/>
  <c r="U196" i="37"/>
  <c r="T196" i="37"/>
  <c r="S196" i="37"/>
  <c r="R196" i="37"/>
  <c r="Q196" i="37"/>
  <c r="P196" i="37"/>
  <c r="O196" i="37"/>
  <c r="N196" i="37"/>
  <c r="M196" i="37"/>
  <c r="L196" i="37"/>
  <c r="K196" i="37"/>
  <c r="J196" i="37"/>
  <c r="I196" i="37"/>
  <c r="H196" i="37"/>
  <c r="G196" i="37"/>
  <c r="AA195" i="37"/>
  <c r="N195" i="37"/>
  <c r="M195" i="37"/>
  <c r="L195" i="37"/>
  <c r="K195" i="37"/>
  <c r="J195" i="37"/>
  <c r="I195" i="37"/>
  <c r="H195" i="37"/>
  <c r="G195" i="37"/>
  <c r="AA194" i="37"/>
  <c r="W194" i="37"/>
  <c r="V194" i="37"/>
  <c r="U194" i="37"/>
  <c r="T194" i="37"/>
  <c r="S194" i="37"/>
  <c r="R194" i="37"/>
  <c r="Q194" i="37"/>
  <c r="P194" i="37"/>
  <c r="O194" i="37"/>
  <c r="N194" i="37"/>
  <c r="M194" i="37"/>
  <c r="L194" i="37"/>
  <c r="K194" i="37"/>
  <c r="J194" i="37"/>
  <c r="I194" i="37"/>
  <c r="H194" i="37"/>
  <c r="G194" i="37"/>
  <c r="AA193" i="37"/>
  <c r="W193" i="37"/>
  <c r="V193" i="37"/>
  <c r="U193" i="37"/>
  <c r="T193" i="37"/>
  <c r="S193" i="37"/>
  <c r="R193" i="37"/>
  <c r="Q193" i="37"/>
  <c r="P193" i="37"/>
  <c r="O193" i="37"/>
  <c r="N193" i="37"/>
  <c r="M193" i="37"/>
  <c r="L193" i="37"/>
  <c r="K193" i="37"/>
  <c r="J193" i="37"/>
  <c r="I193" i="37"/>
  <c r="H193" i="37"/>
  <c r="G193" i="37"/>
  <c r="AA192" i="37"/>
  <c r="Z192" i="37"/>
  <c r="W192" i="37"/>
  <c r="V192" i="37"/>
  <c r="U192" i="37"/>
  <c r="T192" i="37"/>
  <c r="S192" i="37"/>
  <c r="R192" i="37"/>
  <c r="Q192" i="37"/>
  <c r="P192" i="37"/>
  <c r="O192" i="37"/>
  <c r="N192" i="37"/>
  <c r="M192" i="37"/>
  <c r="L192" i="37"/>
  <c r="K192" i="37"/>
  <c r="J192" i="37"/>
  <c r="I192" i="37"/>
  <c r="H192" i="37"/>
  <c r="G192" i="37"/>
  <c r="AA191" i="37"/>
  <c r="W191" i="37"/>
  <c r="V191" i="37"/>
  <c r="U191" i="37"/>
  <c r="T191" i="37"/>
  <c r="S191" i="37"/>
  <c r="R191" i="37"/>
  <c r="Q191" i="37"/>
  <c r="P191" i="37"/>
  <c r="O191" i="37"/>
  <c r="N191" i="37"/>
  <c r="M191" i="37"/>
  <c r="L191" i="37"/>
  <c r="K191" i="37"/>
  <c r="J191" i="37"/>
  <c r="I191" i="37"/>
  <c r="H191" i="37"/>
  <c r="G191" i="37"/>
  <c r="W190" i="37"/>
  <c r="V190" i="37"/>
  <c r="U190" i="37"/>
  <c r="T190" i="37"/>
  <c r="S190" i="37"/>
  <c r="R190" i="37"/>
  <c r="Q190" i="37"/>
  <c r="P190" i="37"/>
  <c r="O190" i="37"/>
  <c r="N190" i="37"/>
  <c r="M190" i="37"/>
  <c r="L190" i="37"/>
  <c r="K190" i="37"/>
  <c r="J190" i="37"/>
  <c r="I190" i="37"/>
  <c r="H190" i="37"/>
  <c r="G190" i="37"/>
  <c r="W189" i="37"/>
  <c r="V189" i="37"/>
  <c r="U189" i="37"/>
  <c r="T189" i="37"/>
  <c r="S189" i="37"/>
  <c r="R189" i="37"/>
  <c r="Q189" i="37"/>
  <c r="P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W188" i="37"/>
  <c r="V188" i="37"/>
  <c r="U188" i="37"/>
  <c r="T188" i="37"/>
  <c r="S188" i="37"/>
  <c r="R188" i="37"/>
  <c r="Q188" i="37"/>
  <c r="P188" i="37"/>
  <c r="O188" i="37"/>
  <c r="N188" i="37"/>
  <c r="M188" i="37"/>
  <c r="L188" i="37"/>
  <c r="K188" i="37"/>
  <c r="J188" i="37"/>
  <c r="I188" i="37"/>
  <c r="H188" i="37"/>
  <c r="G188" i="37"/>
  <c r="W187" i="37"/>
  <c r="V187" i="37"/>
  <c r="U187" i="37"/>
  <c r="T187" i="37"/>
  <c r="S187" i="37"/>
  <c r="R187" i="37"/>
  <c r="Q187" i="37"/>
  <c r="P187" i="37"/>
  <c r="O187" i="37"/>
  <c r="N187" i="37"/>
  <c r="M187" i="37"/>
  <c r="L187" i="37"/>
  <c r="K187" i="37"/>
  <c r="J187" i="37"/>
  <c r="I187" i="37"/>
  <c r="H187" i="37"/>
  <c r="G187" i="37"/>
  <c r="AA186" i="37"/>
  <c r="Z186" i="37"/>
  <c r="W186" i="37"/>
  <c r="V186" i="37"/>
  <c r="U186" i="37"/>
  <c r="T186" i="37"/>
  <c r="S186" i="37"/>
  <c r="R186" i="37"/>
  <c r="Q186" i="37"/>
  <c r="P186" i="37"/>
  <c r="O186" i="37"/>
  <c r="N186" i="37"/>
  <c r="M186" i="37"/>
  <c r="L186" i="37"/>
  <c r="K186" i="37"/>
  <c r="J186" i="37"/>
  <c r="I186" i="37"/>
  <c r="H186" i="37"/>
  <c r="G186" i="37"/>
  <c r="AA185" i="37"/>
  <c r="Z185" i="37"/>
  <c r="N185" i="37"/>
  <c r="M185" i="37"/>
  <c r="L185" i="37"/>
  <c r="K185" i="37"/>
  <c r="J185" i="37"/>
  <c r="I185" i="37"/>
  <c r="H185" i="37"/>
  <c r="G185" i="37"/>
  <c r="AA184" i="37"/>
  <c r="W184" i="37"/>
  <c r="V184" i="37"/>
  <c r="U184" i="37"/>
  <c r="T184" i="37"/>
  <c r="S184" i="37"/>
  <c r="R184" i="37"/>
  <c r="Q184" i="37"/>
  <c r="P184" i="37"/>
  <c r="O184" i="37"/>
  <c r="N184" i="37"/>
  <c r="M184" i="37"/>
  <c r="L184" i="37"/>
  <c r="K184" i="37"/>
  <c r="J184" i="37"/>
  <c r="I184" i="37"/>
  <c r="H184" i="37"/>
  <c r="G184" i="37"/>
  <c r="AA183" i="37"/>
  <c r="W183" i="37"/>
  <c r="V183" i="37"/>
  <c r="U183" i="37"/>
  <c r="T183" i="37"/>
  <c r="S183" i="37"/>
  <c r="R183" i="37"/>
  <c r="Q183" i="37"/>
  <c r="P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A182" i="37"/>
  <c r="W182" i="37"/>
  <c r="V182" i="37"/>
  <c r="U182" i="37"/>
  <c r="T182" i="37"/>
  <c r="S182" i="37"/>
  <c r="R182" i="37"/>
  <c r="Q182" i="37"/>
  <c r="P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A181" i="37"/>
  <c r="W181" i="37"/>
  <c r="V181" i="37"/>
  <c r="U181" i="37"/>
  <c r="T181" i="37"/>
  <c r="S181" i="37"/>
  <c r="R181" i="37"/>
  <c r="Q181" i="37"/>
  <c r="P181" i="37"/>
  <c r="O181" i="37"/>
  <c r="N181" i="37"/>
  <c r="M181" i="37"/>
  <c r="L181" i="37"/>
  <c r="K181" i="37"/>
  <c r="J181" i="37"/>
  <c r="I181" i="37"/>
  <c r="H181" i="37"/>
  <c r="G181" i="37"/>
  <c r="AA180" i="37"/>
  <c r="W180" i="37"/>
  <c r="V180" i="37"/>
  <c r="U180" i="37"/>
  <c r="T180" i="37"/>
  <c r="S180" i="37"/>
  <c r="R180" i="37"/>
  <c r="Q180" i="37"/>
  <c r="P180" i="37"/>
  <c r="O180" i="37"/>
  <c r="N180" i="37"/>
  <c r="M180" i="37"/>
  <c r="L180" i="37"/>
  <c r="K180" i="37"/>
  <c r="J180" i="37"/>
  <c r="I180" i="37"/>
  <c r="H180" i="37"/>
  <c r="G180" i="37"/>
  <c r="F180" i="37"/>
  <c r="Z179" i="37"/>
  <c r="W179" i="37"/>
  <c r="V179" i="37"/>
  <c r="U179" i="37"/>
  <c r="T179" i="37"/>
  <c r="S179" i="37"/>
  <c r="R179" i="37"/>
  <c r="Q179" i="37"/>
  <c r="P179" i="37"/>
  <c r="O179" i="37"/>
  <c r="N179" i="37"/>
  <c r="M179" i="37"/>
  <c r="L179" i="37"/>
  <c r="K179" i="37"/>
  <c r="J179" i="37"/>
  <c r="I179" i="37"/>
  <c r="H179" i="37"/>
  <c r="G179" i="37"/>
  <c r="AA178" i="37"/>
  <c r="W178" i="37"/>
  <c r="V178" i="37"/>
  <c r="U178" i="37"/>
  <c r="T178" i="37"/>
  <c r="S178" i="37"/>
  <c r="R178" i="37"/>
  <c r="Q178" i="37"/>
  <c r="P178" i="37"/>
  <c r="O178" i="37"/>
  <c r="N178" i="37"/>
  <c r="M178" i="37"/>
  <c r="L178" i="37"/>
  <c r="K178" i="37"/>
  <c r="J178" i="37"/>
  <c r="I178" i="37"/>
  <c r="H178" i="37"/>
  <c r="G178" i="37"/>
  <c r="F178" i="37"/>
  <c r="AA177" i="37"/>
  <c r="W177" i="37"/>
  <c r="V177" i="37"/>
  <c r="U177" i="37"/>
  <c r="T177" i="37"/>
  <c r="S177" i="37"/>
  <c r="R177" i="37"/>
  <c r="Q177" i="37"/>
  <c r="P177" i="37"/>
  <c r="O177" i="37"/>
  <c r="N177" i="37"/>
  <c r="M177" i="37"/>
  <c r="L177" i="37"/>
  <c r="K177" i="37"/>
  <c r="J177" i="37"/>
  <c r="I177" i="37"/>
  <c r="H177" i="37"/>
  <c r="G177" i="37"/>
  <c r="AA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A175" i="37"/>
  <c r="W175" i="37"/>
  <c r="V175" i="37"/>
  <c r="U175" i="37"/>
  <c r="T175" i="37"/>
  <c r="S175" i="37"/>
  <c r="R175" i="37"/>
  <c r="Q175" i="37"/>
  <c r="P175" i="37"/>
  <c r="O175" i="37"/>
  <c r="N175" i="37"/>
  <c r="M175" i="37"/>
  <c r="L175" i="37"/>
  <c r="K175" i="37"/>
  <c r="J175" i="37"/>
  <c r="I175" i="37"/>
  <c r="H175" i="37"/>
  <c r="G175" i="37"/>
  <c r="AA174" i="37"/>
  <c r="W174" i="37"/>
  <c r="V174" i="37"/>
  <c r="U174" i="37"/>
  <c r="T174" i="37"/>
  <c r="S174" i="37"/>
  <c r="R174" i="37"/>
  <c r="Q174" i="37"/>
  <c r="P174" i="37"/>
  <c r="O174" i="37"/>
  <c r="N174" i="37"/>
  <c r="M174" i="37"/>
  <c r="L174" i="37"/>
  <c r="K174" i="37"/>
  <c r="J174" i="37"/>
  <c r="I174" i="37"/>
  <c r="H174" i="37"/>
  <c r="G174" i="37"/>
  <c r="AA173" i="37"/>
  <c r="W173" i="37"/>
  <c r="V173" i="37"/>
  <c r="U173" i="37"/>
  <c r="T173" i="37"/>
  <c r="S173" i="37"/>
  <c r="R173" i="37"/>
  <c r="Q173" i="37"/>
  <c r="P173" i="37"/>
  <c r="O173" i="37"/>
  <c r="N173" i="37"/>
  <c r="M173" i="37"/>
  <c r="L173" i="37"/>
  <c r="K173" i="37"/>
  <c r="J173" i="37"/>
  <c r="I173" i="37"/>
  <c r="H173" i="37"/>
  <c r="G173" i="37"/>
  <c r="AA172" i="37"/>
  <c r="W172" i="37"/>
  <c r="V172" i="37"/>
  <c r="U172" i="37"/>
  <c r="T172" i="37"/>
  <c r="S172" i="37"/>
  <c r="R172" i="37"/>
  <c r="Q172" i="37"/>
  <c r="P172" i="37"/>
  <c r="O172" i="37"/>
  <c r="N172" i="37"/>
  <c r="M172" i="37"/>
  <c r="L172" i="37"/>
  <c r="K172" i="37"/>
  <c r="J172" i="37"/>
  <c r="I172" i="37"/>
  <c r="H172" i="37"/>
  <c r="G172" i="37"/>
  <c r="F172" i="37"/>
  <c r="AA171" i="37"/>
  <c r="W171" i="37"/>
  <c r="V171" i="37"/>
  <c r="U171" i="37"/>
  <c r="T171" i="37"/>
  <c r="S171" i="37"/>
  <c r="R171" i="37"/>
  <c r="Q171" i="37"/>
  <c r="P171" i="37"/>
  <c r="O171" i="37"/>
  <c r="N171" i="37"/>
  <c r="M171" i="37"/>
  <c r="L171" i="37"/>
  <c r="K171" i="37"/>
  <c r="J171" i="37"/>
  <c r="I171" i="37"/>
  <c r="H171" i="37"/>
  <c r="G171" i="37"/>
  <c r="AA170" i="37"/>
  <c r="Z170" i="37"/>
  <c r="W170" i="37"/>
  <c r="V170" i="37"/>
  <c r="U170" i="37"/>
  <c r="T170" i="37"/>
  <c r="S170" i="37"/>
  <c r="R170" i="37"/>
  <c r="Q170" i="37"/>
  <c r="P170" i="37"/>
  <c r="O170" i="37"/>
  <c r="N170" i="37"/>
  <c r="M170" i="37"/>
  <c r="L170" i="37"/>
  <c r="K170" i="37"/>
  <c r="J170" i="37"/>
  <c r="I170" i="37"/>
  <c r="H170" i="37"/>
  <c r="G170" i="37"/>
  <c r="AA169" i="37"/>
  <c r="W169" i="37"/>
  <c r="V169" i="37"/>
  <c r="U169" i="37"/>
  <c r="T169" i="37"/>
  <c r="S169" i="37"/>
  <c r="R169" i="37"/>
  <c r="Q169" i="37"/>
  <c r="P169" i="37"/>
  <c r="O169" i="37"/>
  <c r="N169" i="37"/>
  <c r="M169" i="37"/>
  <c r="L169" i="37"/>
  <c r="K169" i="37"/>
  <c r="J169" i="37"/>
  <c r="I169" i="37"/>
  <c r="H169" i="37"/>
  <c r="G169" i="37"/>
  <c r="AA168" i="37"/>
  <c r="W168" i="37"/>
  <c r="V168" i="37"/>
  <c r="U168" i="37"/>
  <c r="T168" i="37"/>
  <c r="S168" i="37"/>
  <c r="R168" i="37"/>
  <c r="Q168" i="37"/>
  <c r="P168" i="37"/>
  <c r="O168" i="37"/>
  <c r="N168" i="37"/>
  <c r="M168" i="37"/>
  <c r="L168" i="37"/>
  <c r="K168" i="37"/>
  <c r="J168" i="37"/>
  <c r="I168" i="37"/>
  <c r="H168" i="37"/>
  <c r="G168" i="37"/>
  <c r="W167" i="37"/>
  <c r="V167" i="37"/>
  <c r="U167" i="37"/>
  <c r="T167" i="37"/>
  <c r="S167" i="37"/>
  <c r="R167" i="37"/>
  <c r="Q167" i="37"/>
  <c r="P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A166" i="37"/>
  <c r="Z166" i="37"/>
  <c r="W166" i="37"/>
  <c r="V166" i="37"/>
  <c r="U166" i="37"/>
  <c r="T166" i="37"/>
  <c r="S166" i="37"/>
  <c r="R166" i="37"/>
  <c r="Q166" i="37"/>
  <c r="P166" i="37"/>
  <c r="O166" i="37"/>
  <c r="N166" i="37"/>
  <c r="M166" i="37"/>
  <c r="L166" i="37"/>
  <c r="K166" i="37"/>
  <c r="J166" i="37"/>
  <c r="I166" i="37"/>
  <c r="H166" i="37"/>
  <c r="G166" i="37"/>
  <c r="AA165" i="37"/>
  <c r="Z165" i="37"/>
  <c r="W165" i="37"/>
  <c r="V165" i="37"/>
  <c r="U165" i="37"/>
  <c r="T165" i="37"/>
  <c r="S165" i="37"/>
  <c r="R165" i="37"/>
  <c r="Q165" i="37"/>
  <c r="P165" i="37"/>
  <c r="O165" i="37"/>
  <c r="N165" i="37"/>
  <c r="M165" i="37"/>
  <c r="L165" i="37"/>
  <c r="K165" i="37"/>
  <c r="J165" i="37"/>
  <c r="I165" i="37"/>
  <c r="H165" i="37"/>
  <c r="G165" i="37"/>
  <c r="AA164" i="37"/>
  <c r="N164" i="37"/>
  <c r="M164" i="37"/>
  <c r="L164" i="37"/>
  <c r="K164" i="37"/>
  <c r="J164" i="37"/>
  <c r="I164" i="37"/>
  <c r="H164" i="37"/>
  <c r="G164" i="37"/>
  <c r="AA163" i="37"/>
  <c r="W163" i="37"/>
  <c r="V163" i="37"/>
  <c r="U163" i="37"/>
  <c r="T163" i="37"/>
  <c r="S163" i="37"/>
  <c r="R163" i="37"/>
  <c r="Q163" i="37"/>
  <c r="P163" i="37"/>
  <c r="O163" i="37"/>
  <c r="N163" i="37"/>
  <c r="M163" i="37"/>
  <c r="L163" i="37"/>
  <c r="K163" i="37"/>
  <c r="J163" i="37"/>
  <c r="I163" i="37"/>
  <c r="H163" i="37"/>
  <c r="G163" i="37"/>
  <c r="AA162" i="37"/>
  <c r="W162" i="37"/>
  <c r="V162" i="37"/>
  <c r="U162" i="37"/>
  <c r="T162" i="37"/>
  <c r="S162" i="37"/>
  <c r="R162" i="37"/>
  <c r="Q162" i="37"/>
  <c r="P162" i="37"/>
  <c r="O162" i="37"/>
  <c r="N162" i="37"/>
  <c r="M162" i="37"/>
  <c r="L162" i="37"/>
  <c r="K162" i="37"/>
  <c r="J162" i="37"/>
  <c r="I162" i="37"/>
  <c r="H162" i="37"/>
  <c r="G162" i="37"/>
  <c r="AA161" i="37"/>
  <c r="W161" i="37"/>
  <c r="V161" i="37"/>
  <c r="U161" i="37"/>
  <c r="T161" i="37"/>
  <c r="S161" i="37"/>
  <c r="R161" i="37"/>
  <c r="Q161" i="37"/>
  <c r="P161" i="37"/>
  <c r="O161" i="37"/>
  <c r="N161" i="37"/>
  <c r="M161" i="37"/>
  <c r="L161" i="37"/>
  <c r="K161" i="37"/>
  <c r="J161" i="37"/>
  <c r="I161" i="37"/>
  <c r="H161" i="37"/>
  <c r="G161" i="37"/>
  <c r="AA160" i="37"/>
  <c r="W160" i="37"/>
  <c r="V160" i="37"/>
  <c r="U160" i="37"/>
  <c r="T160" i="37"/>
  <c r="S160" i="37"/>
  <c r="R160" i="37"/>
  <c r="Q160" i="37"/>
  <c r="P160" i="37"/>
  <c r="O160" i="37"/>
  <c r="N160" i="37"/>
  <c r="M160" i="37"/>
  <c r="L160" i="37"/>
  <c r="K160" i="37"/>
  <c r="J160" i="37"/>
  <c r="I160" i="37"/>
  <c r="H160" i="37"/>
  <c r="G160" i="37"/>
  <c r="AA159" i="37"/>
  <c r="Z159" i="37"/>
  <c r="W159" i="37"/>
  <c r="V159" i="37"/>
  <c r="U159" i="37"/>
  <c r="T159" i="37"/>
  <c r="S159" i="37"/>
  <c r="R159" i="37"/>
  <c r="Q159" i="37"/>
  <c r="P159" i="37"/>
  <c r="O159" i="37"/>
  <c r="N159" i="37"/>
  <c r="M159" i="37"/>
  <c r="L159" i="37"/>
  <c r="K159" i="37"/>
  <c r="J159" i="37"/>
  <c r="I159" i="37"/>
  <c r="H159" i="37"/>
  <c r="G159" i="37"/>
  <c r="AA158" i="37"/>
  <c r="Z158" i="37"/>
  <c r="W158" i="37"/>
  <c r="V158" i="37"/>
  <c r="U158" i="37"/>
  <c r="T158" i="37"/>
  <c r="S158" i="37"/>
  <c r="R158" i="37"/>
  <c r="Q158" i="37"/>
  <c r="P158" i="37"/>
  <c r="O158" i="37"/>
  <c r="N158" i="37"/>
  <c r="M158" i="37"/>
  <c r="L158" i="37"/>
  <c r="K158" i="37"/>
  <c r="J158" i="37"/>
  <c r="I158" i="37"/>
  <c r="H158" i="37"/>
  <c r="G158" i="37"/>
  <c r="AA157" i="37"/>
  <c r="W157" i="37"/>
  <c r="V157" i="37"/>
  <c r="U157" i="37"/>
  <c r="T157" i="37"/>
  <c r="S157" i="37"/>
  <c r="R157" i="37"/>
  <c r="Q157" i="37"/>
  <c r="P157" i="37"/>
  <c r="O157" i="37"/>
  <c r="N157" i="37"/>
  <c r="M157" i="37"/>
  <c r="L157" i="37"/>
  <c r="K157" i="37"/>
  <c r="J157" i="37"/>
  <c r="I157" i="37"/>
  <c r="H157" i="37"/>
  <c r="G157" i="37"/>
  <c r="AA156" i="37"/>
  <c r="W156" i="37"/>
  <c r="V156" i="37"/>
  <c r="U156" i="37"/>
  <c r="T156" i="37"/>
  <c r="S156" i="37"/>
  <c r="R156" i="37"/>
  <c r="Q156" i="37"/>
  <c r="P156" i="37"/>
  <c r="O156" i="37"/>
  <c r="N156" i="37"/>
  <c r="M156" i="37"/>
  <c r="L156" i="37"/>
  <c r="K156" i="37"/>
  <c r="J156" i="37"/>
  <c r="I156" i="37"/>
  <c r="H156" i="37"/>
  <c r="G156" i="37"/>
  <c r="AA155" i="37"/>
  <c r="Z155" i="37"/>
  <c r="W155" i="37"/>
  <c r="V155" i="37"/>
  <c r="U155" i="37"/>
  <c r="T155" i="37"/>
  <c r="S155" i="37"/>
  <c r="R155" i="37"/>
  <c r="Q155" i="37"/>
  <c r="P155" i="37"/>
  <c r="O155" i="37"/>
  <c r="N155" i="37"/>
  <c r="M155" i="37"/>
  <c r="L155" i="37"/>
  <c r="K155" i="37"/>
  <c r="J155" i="37"/>
  <c r="I155" i="37"/>
  <c r="H155" i="37"/>
  <c r="F155" i="37"/>
  <c r="E155" i="37"/>
  <c r="D155" i="37"/>
  <c r="AA154" i="37"/>
  <c r="W154" i="37"/>
  <c r="V154" i="37"/>
  <c r="U154" i="37"/>
  <c r="T154" i="37"/>
  <c r="S154" i="37"/>
  <c r="R154" i="37"/>
  <c r="Q154" i="37"/>
  <c r="P154" i="37"/>
  <c r="O154" i="37"/>
  <c r="N154" i="37"/>
  <c r="M154" i="37"/>
  <c r="L154" i="37"/>
  <c r="K154" i="37"/>
  <c r="J154" i="37"/>
  <c r="I154" i="37"/>
  <c r="H154" i="37"/>
  <c r="G154" i="37"/>
  <c r="Z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Z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Z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A148" i="37"/>
  <c r="N148" i="37"/>
  <c r="M148" i="37"/>
  <c r="L148" i="37"/>
  <c r="K148" i="37"/>
  <c r="J148" i="37"/>
  <c r="I148" i="37"/>
  <c r="H148" i="37"/>
  <c r="G148" i="37"/>
  <c r="W147" i="37"/>
  <c r="V147" i="37"/>
  <c r="U147" i="37"/>
  <c r="T147" i="37"/>
  <c r="S147" i="37"/>
  <c r="R147" i="37"/>
  <c r="Q147" i="37"/>
  <c r="P147" i="37"/>
  <c r="O147" i="37"/>
  <c r="N147" i="37"/>
  <c r="M147" i="37"/>
  <c r="L147" i="37"/>
  <c r="K147" i="37"/>
  <c r="J147" i="37"/>
  <c r="I147" i="37"/>
  <c r="H147" i="37"/>
  <c r="G147" i="37"/>
  <c r="AA146" i="37"/>
  <c r="W146" i="37"/>
  <c r="V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G146" i="37"/>
  <c r="AA145" i="37"/>
  <c r="W145" i="37"/>
  <c r="V145" i="37"/>
  <c r="U145" i="37"/>
  <c r="T145" i="37"/>
  <c r="S145" i="37"/>
  <c r="R145" i="37"/>
  <c r="Q145" i="37"/>
  <c r="P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W143" i="37"/>
  <c r="V143" i="37"/>
  <c r="U143" i="37"/>
  <c r="T143" i="37"/>
  <c r="S143" i="37"/>
  <c r="R143" i="37"/>
  <c r="Q143" i="37"/>
  <c r="P143" i="37"/>
  <c r="O143" i="37"/>
  <c r="N143" i="37"/>
  <c r="M143" i="37"/>
  <c r="L143" i="37"/>
  <c r="K143" i="37"/>
  <c r="J143" i="37"/>
  <c r="I143" i="37"/>
  <c r="H143" i="37"/>
  <c r="G143" i="37"/>
  <c r="AA142" i="37"/>
  <c r="W142" i="37"/>
  <c r="V142" i="37"/>
  <c r="U142" i="37"/>
  <c r="T142" i="37"/>
  <c r="S142" i="37"/>
  <c r="R142" i="37"/>
  <c r="Q142" i="37"/>
  <c r="P142" i="37"/>
  <c r="O142" i="37"/>
  <c r="N142" i="37"/>
  <c r="M142" i="37"/>
  <c r="L142" i="37"/>
  <c r="K142" i="37"/>
  <c r="J142" i="37"/>
  <c r="I142" i="37"/>
  <c r="H142" i="37"/>
  <c r="G142" i="37"/>
  <c r="AA141" i="37"/>
  <c r="S141" i="37"/>
  <c r="R141" i="37"/>
  <c r="N141" i="37"/>
  <c r="M141" i="37"/>
  <c r="L141" i="37"/>
  <c r="K141" i="37"/>
  <c r="J141" i="37"/>
  <c r="I141" i="37"/>
  <c r="H141" i="37"/>
  <c r="G141" i="37"/>
  <c r="AA140" i="37"/>
  <c r="Z140" i="37"/>
  <c r="W139" i="37"/>
  <c r="V139" i="37"/>
  <c r="U139" i="37"/>
  <c r="T139" i="37"/>
  <c r="S139" i="37"/>
  <c r="R139" i="37"/>
  <c r="Q139" i="37"/>
  <c r="P139" i="37"/>
  <c r="O139" i="37"/>
  <c r="W138" i="37"/>
  <c r="V138" i="37"/>
  <c r="U138" i="37"/>
  <c r="T138" i="37"/>
  <c r="S138" i="37"/>
  <c r="R138" i="37"/>
  <c r="Q138" i="37"/>
  <c r="P138" i="37"/>
  <c r="O138" i="37"/>
  <c r="AA137" i="37"/>
  <c r="W137" i="37"/>
  <c r="V137" i="37"/>
  <c r="U137" i="37"/>
  <c r="T137" i="37"/>
  <c r="S137" i="37"/>
  <c r="R137" i="37"/>
  <c r="Q137" i="37"/>
  <c r="P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A136" i="37"/>
  <c r="N136" i="37"/>
  <c r="M136" i="37"/>
  <c r="L136" i="37"/>
  <c r="K136" i="37"/>
  <c r="J136" i="37"/>
  <c r="I136" i="37"/>
  <c r="H136" i="37"/>
  <c r="G136" i="37"/>
  <c r="AA135" i="37"/>
  <c r="N135" i="37"/>
  <c r="M135" i="37"/>
  <c r="L135" i="37"/>
  <c r="K135" i="37"/>
  <c r="J135" i="37"/>
  <c r="I135" i="37"/>
  <c r="H135" i="37"/>
  <c r="G135" i="37"/>
  <c r="W134" i="37"/>
  <c r="V134" i="37"/>
  <c r="U134" i="37"/>
  <c r="T134" i="37"/>
  <c r="S134" i="37"/>
  <c r="R134" i="37"/>
  <c r="Q134" i="37"/>
  <c r="P134" i="37"/>
  <c r="O134" i="37"/>
  <c r="N134" i="37"/>
  <c r="M134" i="37"/>
  <c r="L134" i="37"/>
  <c r="K134" i="37"/>
  <c r="J134" i="37"/>
  <c r="I134" i="37"/>
  <c r="H134" i="37"/>
  <c r="G134" i="37"/>
  <c r="W133" i="37"/>
  <c r="V133" i="37"/>
  <c r="U133" i="37"/>
  <c r="T133" i="37"/>
  <c r="S133" i="37"/>
  <c r="R133" i="37"/>
  <c r="Q133" i="37"/>
  <c r="P133" i="37"/>
  <c r="O133" i="37"/>
  <c r="N133" i="37"/>
  <c r="M133" i="37"/>
  <c r="L133" i="37"/>
  <c r="K133" i="37"/>
  <c r="J133" i="37"/>
  <c r="I133" i="37"/>
  <c r="H133" i="37"/>
  <c r="G133" i="37"/>
  <c r="AA132" i="37"/>
  <c r="W132" i="37"/>
  <c r="V132" i="37"/>
  <c r="U132" i="37"/>
  <c r="T132" i="37"/>
  <c r="S132" i="37"/>
  <c r="R132" i="37"/>
  <c r="Q132" i="37"/>
  <c r="P132" i="37"/>
  <c r="O132" i="37"/>
  <c r="N132" i="37"/>
  <c r="M132" i="37"/>
  <c r="L132" i="37"/>
  <c r="K132" i="37"/>
  <c r="J132" i="37"/>
  <c r="I132" i="37"/>
  <c r="H132" i="37"/>
  <c r="G132" i="37"/>
  <c r="AA131" i="37"/>
  <c r="N131" i="37"/>
  <c r="M131" i="37"/>
  <c r="L131" i="37"/>
  <c r="K131" i="37"/>
  <c r="J131" i="37"/>
  <c r="I131" i="37"/>
  <c r="H131" i="37"/>
  <c r="G131" i="37"/>
  <c r="F131" i="37"/>
  <c r="AA130" i="37"/>
  <c r="N130" i="37"/>
  <c r="M130" i="37"/>
  <c r="L130" i="37"/>
  <c r="K130" i="37"/>
  <c r="J130" i="37"/>
  <c r="I130" i="37"/>
  <c r="H130" i="37"/>
  <c r="G130" i="37"/>
  <c r="AA129" i="37"/>
  <c r="W129" i="37"/>
  <c r="V129" i="37"/>
  <c r="U129" i="37"/>
  <c r="T129" i="37"/>
  <c r="S129" i="37"/>
  <c r="R129" i="37"/>
  <c r="Q129" i="37"/>
  <c r="P129" i="37"/>
  <c r="O129" i="37"/>
  <c r="N129" i="37"/>
  <c r="M129" i="37"/>
  <c r="L129" i="37"/>
  <c r="K129" i="37"/>
  <c r="J129" i="37"/>
  <c r="I129" i="37"/>
  <c r="H129" i="37"/>
  <c r="G129" i="37"/>
  <c r="AA128" i="37"/>
  <c r="W128" i="37"/>
  <c r="V128" i="37"/>
  <c r="U128" i="37"/>
  <c r="T128" i="37"/>
  <c r="S128" i="37"/>
  <c r="R128" i="37"/>
  <c r="Q128" i="37"/>
  <c r="P128" i="37"/>
  <c r="O128" i="37"/>
  <c r="N128" i="37"/>
  <c r="M128" i="37"/>
  <c r="L128" i="37"/>
  <c r="K128" i="37"/>
  <c r="J128" i="37"/>
  <c r="I128" i="37"/>
  <c r="H128" i="37"/>
  <c r="G128" i="37"/>
  <c r="AA127" i="37"/>
  <c r="W127" i="37"/>
  <c r="V127" i="37"/>
  <c r="U127" i="37"/>
  <c r="T127" i="37"/>
  <c r="S127" i="37"/>
  <c r="R127" i="37"/>
  <c r="Q127" i="37"/>
  <c r="P127" i="37"/>
  <c r="O127" i="37"/>
  <c r="N127" i="37"/>
  <c r="M127" i="37"/>
  <c r="L127" i="37"/>
  <c r="K127" i="37"/>
  <c r="J127" i="37"/>
  <c r="I127" i="37"/>
  <c r="H127" i="37"/>
  <c r="G127" i="37"/>
  <c r="AA126" i="37"/>
  <c r="W126" i="37"/>
  <c r="V126" i="37"/>
  <c r="U126" i="37"/>
  <c r="T126" i="37"/>
  <c r="S126" i="37"/>
  <c r="R126" i="37"/>
  <c r="Q126" i="37"/>
  <c r="P126" i="37"/>
  <c r="O126" i="37"/>
  <c r="N126" i="37"/>
  <c r="M126" i="37"/>
  <c r="L126" i="37"/>
  <c r="K126" i="37"/>
  <c r="J126" i="37"/>
  <c r="I126" i="37"/>
  <c r="H126" i="37"/>
  <c r="G126" i="37"/>
  <c r="AA125" i="37"/>
  <c r="W125" i="37"/>
  <c r="V125" i="37"/>
  <c r="U125" i="37"/>
  <c r="T125" i="37"/>
  <c r="S125" i="37"/>
  <c r="R125" i="37"/>
  <c r="Q125" i="37"/>
  <c r="P125" i="37"/>
  <c r="O125" i="37"/>
  <c r="N125" i="37"/>
  <c r="M125" i="37"/>
  <c r="L125" i="37"/>
  <c r="K125" i="37"/>
  <c r="J125" i="37"/>
  <c r="I125" i="37"/>
  <c r="H125" i="37"/>
  <c r="G125" i="37"/>
  <c r="W124" i="37"/>
  <c r="V124" i="37"/>
  <c r="U124" i="37"/>
  <c r="T124" i="37"/>
  <c r="S124" i="37"/>
  <c r="R124" i="37"/>
  <c r="Q124" i="37"/>
  <c r="P124" i="37"/>
  <c r="O124" i="37"/>
  <c r="N124" i="37"/>
  <c r="M124" i="37"/>
  <c r="L124" i="37"/>
  <c r="K124" i="37"/>
  <c r="J124" i="37"/>
  <c r="I124" i="37"/>
  <c r="H124" i="37"/>
  <c r="G124" i="37"/>
  <c r="W123" i="37"/>
  <c r="V123" i="37"/>
  <c r="U123" i="37"/>
  <c r="T123" i="37"/>
  <c r="S123" i="37"/>
  <c r="R123" i="37"/>
  <c r="Q123" i="37"/>
  <c r="P123" i="37"/>
  <c r="O123" i="37"/>
  <c r="N123" i="37"/>
  <c r="M123" i="37"/>
  <c r="L123" i="37"/>
  <c r="K123" i="37"/>
  <c r="J123" i="37"/>
  <c r="I123" i="37"/>
  <c r="H123" i="37"/>
  <c r="G123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W121" i="37"/>
  <c r="V121" i="37"/>
  <c r="U121" i="37"/>
  <c r="T121" i="37"/>
  <c r="S121" i="37"/>
  <c r="R121" i="37"/>
  <c r="Q121" i="37"/>
  <c r="P121" i="37"/>
  <c r="O121" i="37"/>
  <c r="N121" i="37"/>
  <c r="M121" i="37"/>
  <c r="L121" i="37"/>
  <c r="K121" i="37"/>
  <c r="J121" i="37"/>
  <c r="I121" i="37"/>
  <c r="H121" i="37"/>
  <c r="G121" i="37"/>
  <c r="F121" i="37"/>
  <c r="W120" i="37"/>
  <c r="V120" i="37"/>
  <c r="U120" i="37"/>
  <c r="T120" i="37"/>
  <c r="S120" i="37"/>
  <c r="R120" i="37"/>
  <c r="Q120" i="37"/>
  <c r="P120" i="37"/>
  <c r="O120" i="37"/>
  <c r="N120" i="37"/>
  <c r="M120" i="37"/>
  <c r="L120" i="37"/>
  <c r="K120" i="37"/>
  <c r="J120" i="37"/>
  <c r="I120" i="37"/>
  <c r="H120" i="37"/>
  <c r="G120" i="37"/>
  <c r="AA119" i="37"/>
  <c r="N119" i="37"/>
  <c r="M119" i="37"/>
  <c r="L119" i="37"/>
  <c r="K119" i="37"/>
  <c r="J119" i="37"/>
  <c r="I119" i="37"/>
  <c r="H119" i="37"/>
  <c r="G119" i="37"/>
  <c r="AA118" i="37"/>
  <c r="Z118" i="37"/>
  <c r="W11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AA117" i="37"/>
  <c r="W117" i="37"/>
  <c r="V117" i="37"/>
  <c r="U117" i="37"/>
  <c r="T117" i="37"/>
  <c r="S117" i="37"/>
  <c r="R117" i="37"/>
  <c r="Q117" i="37"/>
  <c r="P117" i="37"/>
  <c r="O117" i="37"/>
  <c r="N117" i="37"/>
  <c r="M117" i="37"/>
  <c r="L117" i="37"/>
  <c r="K117" i="37"/>
  <c r="J117" i="37"/>
  <c r="I117" i="37"/>
  <c r="H117" i="37"/>
  <c r="G117" i="37"/>
  <c r="AA116" i="37"/>
  <c r="W116" i="37"/>
  <c r="V116" i="37"/>
  <c r="U116" i="37"/>
  <c r="T116" i="37"/>
  <c r="S116" i="37"/>
  <c r="R116" i="37"/>
  <c r="Q116" i="37"/>
  <c r="P116" i="37"/>
  <c r="O116" i="37"/>
  <c r="N116" i="37"/>
  <c r="M116" i="37"/>
  <c r="L116" i="37"/>
  <c r="K116" i="37"/>
  <c r="J116" i="37"/>
  <c r="I116" i="37"/>
  <c r="H116" i="37"/>
  <c r="G116" i="37"/>
  <c r="AA115" i="37"/>
  <c r="W115" i="37"/>
  <c r="V115" i="37"/>
  <c r="U115" i="37"/>
  <c r="T115" i="37"/>
  <c r="S115" i="37"/>
  <c r="R115" i="37"/>
  <c r="Q115" i="37"/>
  <c r="P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A114" i="37"/>
  <c r="W114" i="37"/>
  <c r="V114" i="37"/>
  <c r="U114" i="37"/>
  <c r="T114" i="37"/>
  <c r="S114" i="37"/>
  <c r="R114" i="37"/>
  <c r="Q114" i="37"/>
  <c r="P114" i="37"/>
  <c r="O114" i="37"/>
  <c r="N114" i="37"/>
  <c r="M114" i="37"/>
  <c r="L114" i="37"/>
  <c r="K114" i="37"/>
  <c r="J114" i="37"/>
  <c r="I114" i="37"/>
  <c r="H114" i="37"/>
  <c r="G114" i="37"/>
  <c r="AA113" i="37"/>
  <c r="W113" i="37"/>
  <c r="V113" i="37"/>
  <c r="U113" i="37"/>
  <c r="T113" i="37"/>
  <c r="S113" i="37"/>
  <c r="R113" i="37"/>
  <c r="Q113" i="37"/>
  <c r="P113" i="37"/>
  <c r="O113" i="37"/>
  <c r="N113" i="37"/>
  <c r="M113" i="37"/>
  <c r="L113" i="37"/>
  <c r="K113" i="37"/>
  <c r="J113" i="37"/>
  <c r="I113" i="37"/>
  <c r="H113" i="37"/>
  <c r="G113" i="37"/>
  <c r="AA112" i="37"/>
  <c r="W112" i="37"/>
  <c r="V112" i="37"/>
  <c r="U112" i="37"/>
  <c r="T112" i="37"/>
  <c r="S112" i="37"/>
  <c r="R112" i="37"/>
  <c r="Q112" i="37"/>
  <c r="P112" i="37"/>
  <c r="O112" i="37"/>
  <c r="N112" i="37"/>
  <c r="M112" i="37"/>
  <c r="L112" i="37"/>
  <c r="K112" i="37"/>
  <c r="J112" i="37"/>
  <c r="I112" i="37"/>
  <c r="H112" i="37"/>
  <c r="G112" i="37"/>
  <c r="AA111" i="37"/>
  <c r="W111" i="37"/>
  <c r="V111" i="37"/>
  <c r="U111" i="37"/>
  <c r="T111" i="37"/>
  <c r="S111" i="37"/>
  <c r="R111" i="37"/>
  <c r="Q111" i="37"/>
  <c r="P111" i="37"/>
  <c r="O111" i="37"/>
  <c r="N111" i="37"/>
  <c r="M111" i="37"/>
  <c r="L111" i="37"/>
  <c r="K111" i="37"/>
  <c r="J111" i="37"/>
  <c r="I111" i="37"/>
  <c r="H111" i="37"/>
  <c r="G111" i="37"/>
  <c r="AA110" i="37"/>
  <c r="Z110" i="37"/>
  <c r="W110" i="37"/>
  <c r="V110" i="37"/>
  <c r="U110" i="37"/>
  <c r="T110" i="37"/>
  <c r="S110" i="37"/>
  <c r="R110" i="37"/>
  <c r="Q110" i="37"/>
  <c r="P110" i="37"/>
  <c r="O110" i="37"/>
  <c r="N110" i="37"/>
  <c r="M110" i="37"/>
  <c r="L110" i="37"/>
  <c r="K110" i="37"/>
  <c r="J110" i="37"/>
  <c r="I110" i="37"/>
  <c r="H110" i="37"/>
  <c r="G110" i="37"/>
  <c r="AA109" i="37"/>
  <c r="W109" i="37"/>
  <c r="V109" i="37"/>
  <c r="U109" i="37"/>
  <c r="T109" i="37"/>
  <c r="S109" i="37"/>
  <c r="R109" i="37"/>
  <c r="Q109" i="37"/>
  <c r="P109" i="37"/>
  <c r="O109" i="37"/>
  <c r="N109" i="37"/>
  <c r="M109" i="37"/>
  <c r="L109" i="37"/>
  <c r="K109" i="37"/>
  <c r="J109" i="37"/>
  <c r="I109" i="37"/>
  <c r="H109" i="37"/>
  <c r="G109" i="37"/>
  <c r="AA108" i="37"/>
  <c r="W108" i="37"/>
  <c r="V108" i="37"/>
  <c r="U108" i="37"/>
  <c r="T108" i="37"/>
  <c r="S108" i="37"/>
  <c r="R108" i="37"/>
  <c r="Q108" i="37"/>
  <c r="P108" i="37"/>
  <c r="O108" i="37"/>
  <c r="N108" i="37"/>
  <c r="M108" i="37"/>
  <c r="L108" i="37"/>
  <c r="K108" i="37"/>
  <c r="J108" i="37"/>
  <c r="I108" i="37"/>
  <c r="H108" i="37"/>
  <c r="G108" i="37"/>
  <c r="AA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A106" i="37"/>
  <c r="W106" i="37"/>
  <c r="V106" i="37"/>
  <c r="U106" i="37"/>
  <c r="T106" i="37"/>
  <c r="S106" i="37"/>
  <c r="R106" i="37"/>
  <c r="Q106" i="37"/>
  <c r="P106" i="37"/>
  <c r="O106" i="37"/>
  <c r="N106" i="37"/>
  <c r="M106" i="37"/>
  <c r="L106" i="37"/>
  <c r="K106" i="37"/>
  <c r="J106" i="37"/>
  <c r="I106" i="37"/>
  <c r="H106" i="37"/>
  <c r="G106" i="37"/>
  <c r="AA105" i="37"/>
  <c r="W105" i="37"/>
  <c r="V105" i="37"/>
  <c r="U105" i="37"/>
  <c r="T105" i="37"/>
  <c r="S105" i="37"/>
  <c r="R105" i="37"/>
  <c r="Q105" i="37"/>
  <c r="P105" i="37"/>
  <c r="O105" i="37"/>
  <c r="N105" i="37"/>
  <c r="M105" i="37"/>
  <c r="L105" i="37"/>
  <c r="K105" i="37"/>
  <c r="J105" i="37"/>
  <c r="I105" i="37"/>
  <c r="H105" i="37"/>
  <c r="G105" i="37"/>
  <c r="AA104" i="37"/>
  <c r="W104" i="37"/>
  <c r="V104" i="37"/>
  <c r="U104" i="37"/>
  <c r="T104" i="37"/>
  <c r="S104" i="37"/>
  <c r="R104" i="37"/>
  <c r="Q104" i="37"/>
  <c r="P104" i="37"/>
  <c r="O104" i="37"/>
  <c r="N104" i="37"/>
  <c r="M104" i="37"/>
  <c r="L104" i="37"/>
  <c r="K104" i="37"/>
  <c r="J104" i="37"/>
  <c r="I104" i="37"/>
  <c r="H104" i="37"/>
  <c r="G104" i="37"/>
  <c r="AA103" i="37"/>
  <c r="W103" i="37"/>
  <c r="V103" i="37"/>
  <c r="U103" i="37"/>
  <c r="T103" i="37"/>
  <c r="S103" i="37"/>
  <c r="R103" i="37"/>
  <c r="Q103" i="37"/>
  <c r="P103" i="37"/>
  <c r="O103" i="37"/>
  <c r="N103" i="37"/>
  <c r="M103" i="37"/>
  <c r="L103" i="37"/>
  <c r="K103" i="37"/>
  <c r="J103" i="37"/>
  <c r="I103" i="37"/>
  <c r="H103" i="37"/>
  <c r="G103" i="37"/>
  <c r="F103" i="37"/>
  <c r="AA102" i="37"/>
  <c r="W102" i="37"/>
  <c r="V102" i="37"/>
  <c r="U102" i="37"/>
  <c r="T102" i="37"/>
  <c r="S102" i="37"/>
  <c r="R102" i="37"/>
  <c r="Q102" i="37"/>
  <c r="P102" i="37"/>
  <c r="O102" i="37"/>
  <c r="N102" i="37"/>
  <c r="M102" i="37"/>
  <c r="L102" i="37"/>
  <c r="K102" i="37"/>
  <c r="J102" i="37"/>
  <c r="I102" i="37"/>
  <c r="H102" i="37"/>
  <c r="G102" i="37"/>
  <c r="AA101" i="37"/>
  <c r="Z101" i="37"/>
  <c r="W101" i="37"/>
  <c r="V101" i="37"/>
  <c r="U101" i="37"/>
  <c r="T101" i="37"/>
  <c r="S101" i="37"/>
  <c r="R101" i="37"/>
  <c r="Q101" i="37"/>
  <c r="P101" i="37"/>
  <c r="O101" i="37"/>
  <c r="N101" i="37"/>
  <c r="M101" i="37"/>
  <c r="L101" i="37"/>
  <c r="K101" i="37"/>
  <c r="J101" i="37"/>
  <c r="I101" i="37"/>
  <c r="H101" i="37"/>
  <c r="G101" i="37"/>
  <c r="AA100" i="37"/>
  <c r="W100" i="37"/>
  <c r="V100" i="37"/>
  <c r="U100" i="37"/>
  <c r="T100" i="37"/>
  <c r="S100" i="37"/>
  <c r="R100" i="37"/>
  <c r="Q100" i="37"/>
  <c r="P100" i="37"/>
  <c r="O100" i="37"/>
  <c r="N100" i="37"/>
  <c r="M100" i="37"/>
  <c r="L100" i="37"/>
  <c r="K100" i="37"/>
  <c r="J100" i="37"/>
  <c r="I100" i="37"/>
  <c r="H100" i="37"/>
  <c r="G100" i="37"/>
  <c r="AA99" i="37"/>
  <c r="W99" i="37"/>
  <c r="V99" i="37"/>
  <c r="U99" i="37"/>
  <c r="T99" i="37"/>
  <c r="S99" i="37"/>
  <c r="R99" i="37"/>
  <c r="Q99" i="37"/>
  <c r="P99" i="37"/>
  <c r="O99" i="37"/>
  <c r="N99" i="37"/>
  <c r="M99" i="37"/>
  <c r="L99" i="37"/>
  <c r="K99" i="37"/>
  <c r="J99" i="37"/>
  <c r="I99" i="37"/>
  <c r="H99" i="37"/>
  <c r="G99" i="37"/>
  <c r="W98" i="37"/>
  <c r="V98" i="37"/>
  <c r="U98" i="37"/>
  <c r="T98" i="37"/>
  <c r="S98" i="37"/>
  <c r="R98" i="37"/>
  <c r="Q98" i="37"/>
  <c r="P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A97" i="37"/>
  <c r="Z97" i="37"/>
  <c r="W97" i="37"/>
  <c r="V97" i="37"/>
  <c r="U97" i="37"/>
  <c r="T97" i="37"/>
  <c r="S97" i="37"/>
  <c r="R97" i="37"/>
  <c r="Q97" i="37"/>
  <c r="P97" i="37"/>
  <c r="O97" i="37"/>
  <c r="N97" i="37"/>
  <c r="M97" i="37"/>
  <c r="L97" i="37"/>
  <c r="K97" i="37"/>
  <c r="J97" i="37"/>
  <c r="I97" i="37"/>
  <c r="H97" i="37"/>
  <c r="G97" i="37"/>
  <c r="W96" i="37"/>
  <c r="V96" i="37"/>
  <c r="U96" i="37"/>
  <c r="T96" i="37"/>
  <c r="S96" i="37"/>
  <c r="R96" i="37"/>
  <c r="Q96" i="37"/>
  <c r="P96" i="37"/>
  <c r="O96" i="37"/>
  <c r="N96" i="37"/>
  <c r="M96" i="37"/>
  <c r="L96" i="37"/>
  <c r="K96" i="37"/>
  <c r="J96" i="37"/>
  <c r="I96" i="37"/>
  <c r="H96" i="37"/>
  <c r="G96" i="37"/>
  <c r="AA95" i="37"/>
  <c r="Z95" i="37"/>
  <c r="N95" i="37"/>
  <c r="M95" i="37"/>
  <c r="L95" i="37"/>
  <c r="K95" i="37"/>
  <c r="J95" i="37"/>
  <c r="I95" i="37"/>
  <c r="H95" i="37"/>
  <c r="G95" i="37"/>
  <c r="AA94" i="37"/>
  <c r="Z94" i="37"/>
  <c r="W94" i="37"/>
  <c r="V94" i="37"/>
  <c r="U94" i="37"/>
  <c r="T94" i="37"/>
  <c r="S94" i="37"/>
  <c r="R94" i="37"/>
  <c r="Q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A93" i="37"/>
  <c r="W93" i="37"/>
  <c r="V93" i="37"/>
  <c r="U93" i="37"/>
  <c r="T93" i="37"/>
  <c r="S93" i="37"/>
  <c r="R93" i="37"/>
  <c r="Q93" i="37"/>
  <c r="P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A92" i="37"/>
  <c r="W92" i="37"/>
  <c r="V92" i="37"/>
  <c r="U92" i="37"/>
  <c r="T92" i="37"/>
  <c r="S92" i="37"/>
  <c r="R92" i="37"/>
  <c r="Q92" i="37"/>
  <c r="P92" i="37"/>
  <c r="O92" i="37"/>
  <c r="N92" i="37"/>
  <c r="M92" i="37"/>
  <c r="L92" i="37"/>
  <c r="K92" i="37"/>
  <c r="J92" i="37"/>
  <c r="I92" i="37"/>
  <c r="H92" i="37"/>
  <c r="G92" i="37"/>
  <c r="AA91" i="37"/>
  <c r="W91" i="37"/>
  <c r="V91" i="37"/>
  <c r="U91" i="37"/>
  <c r="T91" i="37"/>
  <c r="S91" i="37"/>
  <c r="R91" i="37"/>
  <c r="Q91" i="37"/>
  <c r="P91" i="37"/>
  <c r="O91" i="37"/>
  <c r="N91" i="37"/>
  <c r="M91" i="37"/>
  <c r="L91" i="37"/>
  <c r="K91" i="37"/>
  <c r="J91" i="37"/>
  <c r="I91" i="37"/>
  <c r="H91" i="37"/>
  <c r="G91" i="37"/>
  <c r="AA90" i="37"/>
  <c r="W90" i="37"/>
  <c r="V90" i="37"/>
  <c r="U90" i="37"/>
  <c r="T90" i="37"/>
  <c r="S90" i="37"/>
  <c r="R90" i="37"/>
  <c r="Q90" i="37"/>
  <c r="P90" i="37"/>
  <c r="O90" i="37"/>
  <c r="N90" i="37"/>
  <c r="M90" i="37"/>
  <c r="L90" i="37"/>
  <c r="K90" i="37"/>
  <c r="J90" i="37"/>
  <c r="I90" i="37"/>
  <c r="H90" i="37"/>
  <c r="G90" i="37"/>
  <c r="AA89" i="37"/>
  <c r="W89" i="37"/>
  <c r="V89" i="37"/>
  <c r="U89" i="37"/>
  <c r="T89" i="37"/>
  <c r="S89" i="37"/>
  <c r="R89" i="37"/>
  <c r="Q89" i="37"/>
  <c r="P89" i="37"/>
  <c r="O89" i="37"/>
  <c r="N89" i="37"/>
  <c r="M89" i="37"/>
  <c r="L89" i="37"/>
  <c r="K89" i="37"/>
  <c r="J89" i="37"/>
  <c r="I89" i="37"/>
  <c r="H89" i="37"/>
  <c r="G89" i="37"/>
  <c r="AA88" i="37"/>
  <c r="Z88" i="37"/>
  <c r="W88" i="37"/>
  <c r="V88" i="37"/>
  <c r="U88" i="37"/>
  <c r="T88" i="37"/>
  <c r="S88" i="37"/>
  <c r="R88" i="37"/>
  <c r="Q88" i="37"/>
  <c r="P88" i="37"/>
  <c r="O88" i="37"/>
  <c r="N88" i="37"/>
  <c r="M88" i="37"/>
  <c r="L88" i="37"/>
  <c r="K88" i="37"/>
  <c r="J88" i="37"/>
  <c r="I88" i="37"/>
  <c r="H88" i="37"/>
  <c r="G88" i="37"/>
  <c r="AA87" i="37"/>
  <c r="Z87" i="37"/>
  <c r="W87" i="37"/>
  <c r="V87" i="37"/>
  <c r="U87" i="37"/>
  <c r="T87" i="37"/>
  <c r="S87" i="37"/>
  <c r="R87" i="37"/>
  <c r="Q87" i="37"/>
  <c r="P87" i="37"/>
  <c r="O87" i="37"/>
  <c r="N87" i="37"/>
  <c r="M87" i="37"/>
  <c r="L87" i="37"/>
  <c r="K87" i="37"/>
  <c r="J87" i="37"/>
  <c r="I87" i="37"/>
  <c r="H87" i="37"/>
  <c r="G87" i="37"/>
  <c r="AA86" i="37"/>
  <c r="W86" i="37"/>
  <c r="V86" i="37"/>
  <c r="U86" i="37"/>
  <c r="T86" i="37"/>
  <c r="S86" i="37"/>
  <c r="R86" i="37"/>
  <c r="Q86" i="37"/>
  <c r="P86" i="37"/>
  <c r="O86" i="37"/>
  <c r="N86" i="37"/>
  <c r="M86" i="37"/>
  <c r="L86" i="37"/>
  <c r="K86" i="37"/>
  <c r="J86" i="37"/>
  <c r="I86" i="37"/>
  <c r="H86" i="37"/>
  <c r="G86" i="37"/>
  <c r="AA85" i="37"/>
  <c r="W85" i="37"/>
  <c r="V85" i="37"/>
  <c r="U85" i="37"/>
  <c r="T85" i="37"/>
  <c r="S85" i="37"/>
  <c r="R85" i="37"/>
  <c r="Q85" i="37"/>
  <c r="P85" i="37"/>
  <c r="O85" i="37"/>
  <c r="N85" i="37"/>
  <c r="M85" i="37"/>
  <c r="L85" i="37"/>
  <c r="K85" i="37"/>
  <c r="J85" i="37"/>
  <c r="I85" i="37"/>
  <c r="H85" i="37"/>
  <c r="G85" i="37"/>
  <c r="AA84" i="37"/>
  <c r="W84" i="37"/>
  <c r="V84" i="37"/>
  <c r="U84" i="37"/>
  <c r="T84" i="37"/>
  <c r="S84" i="37"/>
  <c r="R84" i="37"/>
  <c r="Q84" i="37"/>
  <c r="P84" i="37"/>
  <c r="O84" i="37"/>
  <c r="N84" i="37"/>
  <c r="M84" i="37"/>
  <c r="L84" i="37"/>
  <c r="K84" i="37"/>
  <c r="J84" i="37"/>
  <c r="I84" i="37"/>
  <c r="H84" i="37"/>
  <c r="G84" i="37"/>
  <c r="AA83" i="37"/>
  <c r="W83" i="37"/>
  <c r="V83" i="37"/>
  <c r="U83" i="37"/>
  <c r="T83" i="37"/>
  <c r="S83" i="37"/>
  <c r="R83" i="37"/>
  <c r="Q83" i="37"/>
  <c r="P83" i="37"/>
  <c r="O83" i="37"/>
  <c r="N83" i="37"/>
  <c r="M83" i="37"/>
  <c r="L83" i="37"/>
  <c r="K83" i="37"/>
  <c r="J83" i="37"/>
  <c r="I83" i="37"/>
  <c r="H83" i="37"/>
  <c r="G83" i="37"/>
  <c r="Z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Z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Z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A76" i="37"/>
  <c r="Z76" i="37"/>
  <c r="N76" i="37"/>
  <c r="M76" i="37"/>
  <c r="L76" i="37"/>
  <c r="K76" i="37"/>
  <c r="J76" i="37"/>
  <c r="I76" i="37"/>
  <c r="H76" i="37"/>
  <c r="G76" i="37"/>
  <c r="AA75" i="37"/>
  <c r="W75" i="37"/>
  <c r="V75" i="37"/>
  <c r="U75" i="37"/>
  <c r="T75" i="37"/>
  <c r="S75" i="37"/>
  <c r="R75" i="37"/>
  <c r="Q75" i="37"/>
  <c r="P75" i="37"/>
  <c r="O75" i="37"/>
  <c r="N75" i="37"/>
  <c r="M75" i="37"/>
  <c r="L75" i="37"/>
  <c r="K75" i="37"/>
  <c r="J75" i="37"/>
  <c r="I75" i="37"/>
  <c r="H75" i="37"/>
  <c r="G75" i="37"/>
  <c r="AA74" i="37"/>
  <c r="W74" i="37"/>
  <c r="V74" i="37"/>
  <c r="U74" i="37"/>
  <c r="T74" i="37"/>
  <c r="S74" i="37"/>
  <c r="R74" i="37"/>
  <c r="Q74" i="37"/>
  <c r="P74" i="37"/>
  <c r="O74" i="37"/>
  <c r="N74" i="37"/>
  <c r="M74" i="37"/>
  <c r="L74" i="37"/>
  <c r="K74" i="37"/>
  <c r="J74" i="37"/>
  <c r="I74" i="37"/>
  <c r="H74" i="37"/>
  <c r="G74" i="37"/>
  <c r="W73" i="37"/>
  <c r="V73" i="37"/>
  <c r="U73" i="37"/>
  <c r="T73" i="37"/>
  <c r="S73" i="37"/>
  <c r="R73" i="37"/>
  <c r="Q73" i="37"/>
  <c r="P73" i="37"/>
  <c r="O73" i="37"/>
  <c r="N73" i="37"/>
  <c r="M73" i="37"/>
  <c r="L73" i="37"/>
  <c r="K73" i="37"/>
  <c r="J73" i="37"/>
  <c r="I73" i="37"/>
  <c r="H73" i="37"/>
  <c r="G73" i="37"/>
  <c r="AA72" i="37"/>
  <c r="N72" i="37"/>
  <c r="M72" i="37"/>
  <c r="L72" i="37"/>
  <c r="K72" i="37"/>
  <c r="J72" i="37"/>
  <c r="I72" i="37"/>
  <c r="H72" i="37"/>
  <c r="G72" i="37"/>
  <c r="W71" i="37"/>
  <c r="V71" i="37"/>
  <c r="U71" i="37"/>
  <c r="T71" i="37"/>
  <c r="S71" i="37"/>
  <c r="R71" i="37"/>
  <c r="Q71" i="37"/>
  <c r="P71" i="37"/>
  <c r="O71" i="37"/>
  <c r="N71" i="37"/>
  <c r="M71" i="37"/>
  <c r="L71" i="37"/>
  <c r="K71" i="37"/>
  <c r="J71" i="37"/>
  <c r="I71" i="37"/>
  <c r="H71" i="37"/>
  <c r="G71" i="37"/>
  <c r="AA70" i="37"/>
  <c r="U70" i="37"/>
  <c r="T70" i="37"/>
  <c r="S70" i="37"/>
  <c r="R70" i="37"/>
  <c r="Q70" i="37"/>
  <c r="P70" i="37"/>
  <c r="O70" i="37"/>
  <c r="N70" i="37"/>
  <c r="M70" i="37"/>
  <c r="L70" i="37"/>
  <c r="K70" i="37"/>
  <c r="J70" i="37"/>
  <c r="I70" i="37"/>
  <c r="H70" i="37"/>
  <c r="G70" i="37"/>
  <c r="W69" i="37"/>
  <c r="V69" i="37"/>
  <c r="U69" i="37"/>
  <c r="T69" i="37"/>
  <c r="S69" i="37"/>
  <c r="R69" i="37"/>
  <c r="Q69" i="37"/>
  <c r="P69" i="37"/>
  <c r="O69" i="37"/>
  <c r="N69" i="37"/>
  <c r="M69" i="37"/>
  <c r="L69" i="37"/>
  <c r="K69" i="37"/>
  <c r="J69" i="37"/>
  <c r="I69" i="37"/>
  <c r="H69" i="37"/>
  <c r="G69" i="37"/>
  <c r="AA66" i="37"/>
  <c r="AA65" i="37"/>
  <c r="W65" i="37"/>
  <c r="V65" i="37"/>
  <c r="U65" i="37"/>
  <c r="T65" i="37"/>
  <c r="S65" i="37"/>
  <c r="R65" i="37"/>
  <c r="Q65" i="37"/>
  <c r="P65" i="37"/>
  <c r="O65" i="37"/>
  <c r="AA64" i="37"/>
  <c r="Z64" i="37"/>
  <c r="W64" i="37"/>
  <c r="V64" i="37"/>
  <c r="U64" i="37"/>
  <c r="T64" i="37"/>
  <c r="S64" i="37"/>
  <c r="R64" i="37"/>
  <c r="Q64" i="37"/>
  <c r="P64" i="37"/>
  <c r="O64" i="37"/>
  <c r="W63" i="37"/>
  <c r="V63" i="37"/>
  <c r="U63" i="37"/>
  <c r="T63" i="37"/>
  <c r="S63" i="37"/>
  <c r="R63" i="37"/>
  <c r="Q63" i="37"/>
  <c r="P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A61" i="37"/>
  <c r="N61" i="37"/>
  <c r="M61" i="37"/>
  <c r="L61" i="37"/>
  <c r="K61" i="37"/>
  <c r="J61" i="37"/>
  <c r="I61" i="37"/>
  <c r="H61" i="37"/>
  <c r="G61" i="37"/>
  <c r="AA60" i="37"/>
  <c r="W60" i="37"/>
  <c r="V60" i="37"/>
  <c r="U60" i="37"/>
  <c r="T60" i="37"/>
  <c r="S60" i="37"/>
  <c r="R60" i="37"/>
  <c r="Q60" i="37"/>
  <c r="P60" i="37"/>
  <c r="O60" i="37"/>
  <c r="N60" i="37"/>
  <c r="M60" i="37"/>
  <c r="L60" i="37"/>
  <c r="K60" i="37"/>
  <c r="J60" i="37"/>
  <c r="I60" i="37"/>
  <c r="H60" i="37"/>
  <c r="G60" i="37"/>
  <c r="AA59" i="37"/>
  <c r="W59" i="37"/>
  <c r="V59" i="37"/>
  <c r="U59" i="37"/>
  <c r="T59" i="37"/>
  <c r="S59" i="37"/>
  <c r="R59" i="37"/>
  <c r="Q59" i="37"/>
  <c r="P59" i="37"/>
  <c r="O59" i="37"/>
  <c r="N59" i="37"/>
  <c r="M59" i="37"/>
  <c r="L59" i="37"/>
  <c r="K59" i="37"/>
  <c r="J59" i="37"/>
  <c r="I59" i="37"/>
  <c r="H59" i="37"/>
  <c r="G59" i="37"/>
  <c r="W58" i="37"/>
  <c r="V58" i="37"/>
  <c r="U58" i="37"/>
  <c r="T58" i="37"/>
  <c r="S58" i="37"/>
  <c r="R58" i="37"/>
  <c r="Q58" i="37"/>
  <c r="P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A56" i="37"/>
  <c r="N56" i="37"/>
  <c r="M56" i="37"/>
  <c r="L56" i="37"/>
  <c r="K56" i="37"/>
  <c r="J56" i="37"/>
  <c r="I56" i="37"/>
  <c r="H56" i="37"/>
  <c r="G56" i="37"/>
  <c r="AA55" i="37"/>
  <c r="W55" i="37"/>
  <c r="V55" i="37"/>
  <c r="U55" i="37"/>
  <c r="T55" i="37"/>
  <c r="S55" i="37"/>
  <c r="R55" i="37"/>
  <c r="Q55" i="37"/>
  <c r="P55" i="37"/>
  <c r="O55" i="37"/>
  <c r="N55" i="37"/>
  <c r="M55" i="37"/>
  <c r="L55" i="37"/>
  <c r="K55" i="37"/>
  <c r="J55" i="37"/>
  <c r="I55" i="37"/>
  <c r="H55" i="37"/>
  <c r="G55" i="37"/>
  <c r="AA54" i="37"/>
  <c r="W54" i="37"/>
  <c r="V54" i="37"/>
  <c r="U54" i="37"/>
  <c r="T54" i="37"/>
  <c r="S54" i="37"/>
  <c r="R54" i="37"/>
  <c r="Q54" i="37"/>
  <c r="P54" i="37"/>
  <c r="O54" i="37"/>
  <c r="N54" i="37"/>
  <c r="M54" i="37"/>
  <c r="L54" i="37"/>
  <c r="K54" i="37"/>
  <c r="J54" i="37"/>
  <c r="I54" i="37"/>
  <c r="H54" i="37"/>
  <c r="G54" i="37"/>
  <c r="AA53" i="37"/>
  <c r="W53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AA52" i="37"/>
  <c r="W52" i="37"/>
  <c r="V52" i="37"/>
  <c r="U52" i="37"/>
  <c r="T52" i="37"/>
  <c r="S52" i="37"/>
  <c r="R52" i="37"/>
  <c r="Q52" i="37"/>
  <c r="P52" i="37"/>
  <c r="O52" i="37"/>
  <c r="N52" i="37"/>
  <c r="M52" i="37"/>
  <c r="L52" i="37"/>
  <c r="K52" i="37"/>
  <c r="J52" i="37"/>
  <c r="I52" i="37"/>
  <c r="H52" i="37"/>
  <c r="G52" i="37"/>
  <c r="AA51" i="37"/>
  <c r="W51" i="37"/>
  <c r="V51" i="37"/>
  <c r="U51" i="37"/>
  <c r="T51" i="37"/>
  <c r="S51" i="37"/>
  <c r="R51" i="37"/>
  <c r="Q51" i="37"/>
  <c r="P51" i="37"/>
  <c r="O51" i="37"/>
  <c r="N51" i="37"/>
  <c r="M51" i="37"/>
  <c r="L51" i="37"/>
  <c r="K51" i="37"/>
  <c r="J51" i="37"/>
  <c r="I51" i="37"/>
  <c r="H51" i="37"/>
  <c r="G51" i="37"/>
  <c r="AA50" i="37"/>
  <c r="W50" i="37"/>
  <c r="V50" i="37"/>
  <c r="U50" i="37"/>
  <c r="T50" i="37"/>
  <c r="S50" i="37"/>
  <c r="R50" i="37"/>
  <c r="Q50" i="37"/>
  <c r="P50" i="37"/>
  <c r="O50" i="37"/>
  <c r="N50" i="37"/>
  <c r="M50" i="37"/>
  <c r="L50" i="37"/>
  <c r="K50" i="37"/>
  <c r="J50" i="37"/>
  <c r="I50" i="37"/>
  <c r="H50" i="37"/>
  <c r="G50" i="37"/>
  <c r="AA49" i="37"/>
  <c r="W49" i="37"/>
  <c r="V49" i="37"/>
  <c r="U49" i="37"/>
  <c r="T49" i="37"/>
  <c r="S49" i="37"/>
  <c r="R49" i="37"/>
  <c r="Q49" i="37"/>
  <c r="P49" i="37"/>
  <c r="O49" i="37"/>
  <c r="N49" i="37"/>
  <c r="M49" i="37"/>
  <c r="L49" i="37"/>
  <c r="K49" i="37"/>
  <c r="J49" i="37"/>
  <c r="I49" i="37"/>
  <c r="H49" i="37"/>
  <c r="G49" i="37"/>
  <c r="W48" i="37"/>
  <c r="V48" i="37"/>
  <c r="U48" i="37"/>
  <c r="T48" i="37"/>
  <c r="S48" i="37"/>
  <c r="R48" i="37"/>
  <c r="Q48" i="37"/>
  <c r="P48" i="37"/>
  <c r="O48" i="37"/>
  <c r="N48" i="37"/>
  <c r="M48" i="37"/>
  <c r="L48" i="37"/>
  <c r="K48" i="37"/>
  <c r="J48" i="37"/>
  <c r="I48" i="37"/>
  <c r="H48" i="37"/>
  <c r="G48" i="37"/>
  <c r="W47" i="37"/>
  <c r="V47" i="37"/>
  <c r="U47" i="37"/>
  <c r="T47" i="37"/>
  <c r="S47" i="37"/>
  <c r="R47" i="37"/>
  <c r="Q47" i="37"/>
  <c r="P47" i="37"/>
  <c r="O47" i="37"/>
  <c r="N47" i="37"/>
  <c r="M47" i="37"/>
  <c r="L47" i="37"/>
  <c r="K47" i="37"/>
  <c r="J47" i="37"/>
  <c r="I47" i="37"/>
  <c r="H47" i="37"/>
  <c r="G47" i="37"/>
  <c r="F47" i="37"/>
  <c r="W46" i="37"/>
  <c r="V46" i="37"/>
  <c r="U46" i="37"/>
  <c r="T46" i="37"/>
  <c r="S46" i="37"/>
  <c r="R46" i="37"/>
  <c r="Q46" i="37"/>
  <c r="P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W44" i="37"/>
  <c r="V44" i="37"/>
  <c r="U44" i="37"/>
  <c r="T44" i="37"/>
  <c r="S44" i="37"/>
  <c r="R44" i="37"/>
  <c r="Q44" i="37"/>
  <c r="P44" i="37"/>
  <c r="O44" i="37"/>
  <c r="N44" i="37"/>
  <c r="M44" i="37"/>
  <c r="L44" i="37"/>
  <c r="K44" i="37"/>
  <c r="J44" i="37"/>
  <c r="I44" i="37"/>
  <c r="H44" i="37"/>
  <c r="G44" i="37"/>
  <c r="AA43" i="37"/>
  <c r="W43" i="37"/>
  <c r="V43" i="37"/>
  <c r="U43" i="37"/>
  <c r="T43" i="37"/>
  <c r="S43" i="37"/>
  <c r="R43" i="37"/>
  <c r="Q43" i="37"/>
  <c r="P43" i="37"/>
  <c r="O43" i="37"/>
  <c r="N43" i="37"/>
  <c r="M43" i="37"/>
  <c r="L43" i="37"/>
  <c r="K43" i="37"/>
  <c r="J43" i="37"/>
  <c r="I43" i="37"/>
  <c r="H43" i="37"/>
  <c r="G43" i="37"/>
  <c r="AA42" i="37"/>
  <c r="W42" i="37"/>
  <c r="V42" i="37"/>
  <c r="U42" i="37"/>
  <c r="T42" i="37"/>
  <c r="S42" i="37"/>
  <c r="R42" i="37"/>
  <c r="Q42" i="37"/>
  <c r="P42" i="37"/>
  <c r="O42" i="37"/>
  <c r="N42" i="37"/>
  <c r="M42" i="37"/>
  <c r="L42" i="37"/>
  <c r="K42" i="37"/>
  <c r="J42" i="37"/>
  <c r="I42" i="37"/>
  <c r="H42" i="37"/>
  <c r="G42" i="37"/>
  <c r="AA41" i="37"/>
  <c r="W41" i="37"/>
  <c r="V41" i="37"/>
  <c r="U41" i="37"/>
  <c r="T41" i="37"/>
  <c r="S41" i="37"/>
  <c r="R41" i="37"/>
  <c r="Q41" i="37"/>
  <c r="P41" i="37"/>
  <c r="O41" i="37"/>
  <c r="N41" i="37"/>
  <c r="M41" i="37"/>
  <c r="L41" i="37"/>
  <c r="K41" i="37"/>
  <c r="J41" i="37"/>
  <c r="I41" i="37"/>
  <c r="H41" i="37"/>
  <c r="G41" i="37"/>
  <c r="F41" i="37"/>
  <c r="AA40" i="37"/>
  <c r="W40" i="37"/>
  <c r="V40" i="37"/>
  <c r="U40" i="37"/>
  <c r="T40" i="37"/>
  <c r="S40" i="37"/>
  <c r="R40" i="37"/>
  <c r="Q40" i="37"/>
  <c r="P40" i="37"/>
  <c r="O40" i="37"/>
  <c r="N40" i="37"/>
  <c r="M40" i="37"/>
  <c r="L40" i="37"/>
  <c r="K40" i="37"/>
  <c r="J40" i="37"/>
  <c r="I40" i="37"/>
  <c r="H40" i="37"/>
  <c r="G40" i="37"/>
  <c r="AA39" i="37"/>
  <c r="W39" i="37"/>
  <c r="V39" i="37"/>
  <c r="U39" i="37"/>
  <c r="T39" i="37"/>
  <c r="S39" i="37"/>
  <c r="R39" i="37"/>
  <c r="Q39" i="37"/>
  <c r="P39" i="37"/>
  <c r="O39" i="37"/>
  <c r="N39" i="37"/>
  <c r="M39" i="37"/>
  <c r="L39" i="37"/>
  <c r="K39" i="37"/>
  <c r="J39" i="37"/>
  <c r="I39" i="37"/>
  <c r="H39" i="37"/>
  <c r="G39" i="37"/>
  <c r="AA38" i="37"/>
  <c r="W38" i="37"/>
  <c r="V38" i="37"/>
  <c r="U38" i="37"/>
  <c r="T38" i="37"/>
  <c r="S38" i="37"/>
  <c r="R38" i="37"/>
  <c r="Q38" i="37"/>
  <c r="P38" i="37"/>
  <c r="O38" i="37"/>
  <c r="N38" i="37"/>
  <c r="M38" i="37"/>
  <c r="L38" i="37"/>
  <c r="K38" i="37"/>
  <c r="J38" i="37"/>
  <c r="I38" i="37"/>
  <c r="H38" i="37"/>
  <c r="G38" i="37"/>
  <c r="AA37" i="37"/>
  <c r="W37" i="37"/>
  <c r="V37" i="37"/>
  <c r="U37" i="37"/>
  <c r="T37" i="37"/>
  <c r="S37" i="37"/>
  <c r="R37" i="37"/>
  <c r="Q37" i="37"/>
  <c r="P37" i="37"/>
  <c r="O37" i="37"/>
  <c r="N37" i="37"/>
  <c r="M37" i="37"/>
  <c r="L37" i="37"/>
  <c r="K37" i="37"/>
  <c r="J37" i="37"/>
  <c r="I37" i="37"/>
  <c r="H37" i="37"/>
  <c r="G37" i="37"/>
  <c r="AA36" i="37"/>
  <c r="W36" i="37"/>
  <c r="V36" i="37"/>
  <c r="U36" i="37"/>
  <c r="T36" i="37"/>
  <c r="S36" i="37"/>
  <c r="R36" i="37"/>
  <c r="Q36" i="37"/>
  <c r="P36" i="37"/>
  <c r="O36" i="37"/>
  <c r="N36" i="37"/>
  <c r="M36" i="37"/>
  <c r="L36" i="37"/>
  <c r="K36" i="37"/>
  <c r="J36" i="37"/>
  <c r="I36" i="37"/>
  <c r="H36" i="37"/>
  <c r="G36" i="37"/>
  <c r="W35" i="37"/>
  <c r="V35" i="37"/>
  <c r="U35" i="37"/>
  <c r="T35" i="37"/>
  <c r="S35" i="37"/>
  <c r="R35" i="37"/>
  <c r="Q35" i="37"/>
  <c r="P35" i="37"/>
  <c r="O35" i="37"/>
  <c r="N35" i="37"/>
  <c r="M35" i="37"/>
  <c r="L35" i="37"/>
  <c r="K35" i="37"/>
  <c r="J35" i="37"/>
  <c r="I35" i="37"/>
  <c r="H35" i="37"/>
  <c r="G35" i="37"/>
  <c r="AA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A33" i="37"/>
  <c r="W33" i="37"/>
  <c r="V33" i="37"/>
  <c r="U33" i="37"/>
  <c r="T33" i="37"/>
  <c r="S33" i="37"/>
  <c r="R33" i="37"/>
  <c r="Q33" i="37"/>
  <c r="P33" i="37"/>
  <c r="O33" i="37"/>
  <c r="N33" i="37"/>
  <c r="M33" i="37"/>
  <c r="L33" i="37"/>
  <c r="K33" i="37"/>
  <c r="J33" i="37"/>
  <c r="I33" i="37"/>
  <c r="H33" i="37"/>
  <c r="G33" i="37"/>
  <c r="AA32" i="37"/>
  <c r="W32" i="37"/>
  <c r="V32" i="37"/>
  <c r="U32" i="37"/>
  <c r="T32" i="37"/>
  <c r="S32" i="37"/>
  <c r="R32" i="37"/>
  <c r="Q32" i="37"/>
  <c r="P32" i="37"/>
  <c r="O32" i="37"/>
  <c r="N32" i="37"/>
  <c r="M32" i="37"/>
  <c r="L32" i="37"/>
  <c r="K32" i="37"/>
  <c r="J32" i="37"/>
  <c r="I32" i="37"/>
  <c r="H32" i="37"/>
  <c r="G32" i="37"/>
  <c r="AA31" i="37"/>
  <c r="W31" i="37"/>
  <c r="V31" i="37"/>
  <c r="U31" i="37"/>
  <c r="T31" i="37"/>
  <c r="S31" i="37"/>
  <c r="R31" i="37"/>
  <c r="Q31" i="37"/>
  <c r="P31" i="37"/>
  <c r="O31" i="37"/>
  <c r="N31" i="37"/>
  <c r="M31" i="37"/>
  <c r="L31" i="37"/>
  <c r="K31" i="37"/>
  <c r="J31" i="37"/>
  <c r="I31" i="37"/>
  <c r="H31" i="37"/>
  <c r="G31" i="37"/>
  <c r="F31" i="37"/>
  <c r="AA30" i="37"/>
  <c r="W30" i="37"/>
  <c r="V30" i="37"/>
  <c r="U30" i="37"/>
  <c r="T30" i="37"/>
  <c r="S30" i="37"/>
  <c r="R30" i="37"/>
  <c r="Q30" i="37"/>
  <c r="P30" i="37"/>
  <c r="O30" i="37"/>
  <c r="N30" i="37"/>
  <c r="M30" i="37"/>
  <c r="L30" i="37"/>
  <c r="K30" i="37"/>
  <c r="J30" i="37"/>
  <c r="I30" i="37"/>
  <c r="H30" i="37"/>
  <c r="G30" i="37"/>
  <c r="AA29" i="37"/>
  <c r="W29" i="37"/>
  <c r="V29" i="37"/>
  <c r="U29" i="37"/>
  <c r="T29" i="37"/>
  <c r="S29" i="37"/>
  <c r="R29" i="37"/>
  <c r="Q29" i="37"/>
  <c r="P29" i="37"/>
  <c r="O29" i="37"/>
  <c r="N29" i="37"/>
  <c r="M29" i="37"/>
  <c r="L29" i="37"/>
  <c r="K29" i="37"/>
  <c r="J29" i="37"/>
  <c r="I29" i="37"/>
  <c r="H29" i="37"/>
  <c r="G29" i="37"/>
  <c r="AA28" i="37"/>
  <c r="W28" i="37"/>
  <c r="V28" i="37"/>
  <c r="U28" i="37"/>
  <c r="T28" i="37"/>
  <c r="S28" i="37"/>
  <c r="R28" i="37"/>
  <c r="Q28" i="37"/>
  <c r="P28" i="37"/>
  <c r="O28" i="37"/>
  <c r="N28" i="37"/>
  <c r="M28" i="37"/>
  <c r="L28" i="37"/>
  <c r="K28" i="37"/>
  <c r="J28" i="37"/>
  <c r="I28" i="37"/>
  <c r="H28" i="37"/>
  <c r="G28" i="37"/>
  <c r="AA27" i="37"/>
  <c r="Z27" i="37"/>
  <c r="W27" i="37"/>
  <c r="V27" i="37"/>
  <c r="U27" i="37"/>
  <c r="T27" i="37"/>
  <c r="S27" i="37"/>
  <c r="R27" i="37"/>
  <c r="Q27" i="37"/>
  <c r="P27" i="37"/>
  <c r="O27" i="37"/>
  <c r="N27" i="37"/>
  <c r="M27" i="37"/>
  <c r="L27" i="37"/>
  <c r="K27" i="37"/>
  <c r="J27" i="37"/>
  <c r="I27" i="37"/>
  <c r="H27" i="37"/>
  <c r="G27" i="37"/>
  <c r="AA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A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AA23" i="37"/>
  <c r="Z23" i="37"/>
  <c r="N23" i="37"/>
  <c r="M23" i="37"/>
  <c r="L23" i="37"/>
  <c r="K23" i="37"/>
  <c r="J23" i="37"/>
  <c r="I23" i="37"/>
  <c r="H23" i="37"/>
  <c r="G23" i="37"/>
  <c r="AA22" i="37"/>
  <c r="Z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AA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AA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AA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AA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AA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AA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AA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AA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AA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K13" i="37"/>
  <c r="J13" i="37"/>
  <c r="I13" i="37"/>
  <c r="H13" i="37"/>
  <c r="G13" i="37"/>
  <c r="Z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W142" i="57"/>
  <c r="W933" i="37" s="1"/>
  <c r="V142" i="57"/>
  <c r="V933" i="37" s="1"/>
  <c r="U142" i="57"/>
  <c r="U933" i="37" s="1"/>
  <c r="S142" i="57"/>
  <c r="S933" i="37" s="1"/>
  <c r="R142" i="57"/>
  <c r="R933" i="37" s="1"/>
  <c r="O142" i="57"/>
  <c r="O933" i="37" s="1"/>
  <c r="E142" i="57"/>
  <c r="E933" i="37" s="1"/>
  <c r="E141" i="57"/>
  <c r="C141" i="57"/>
  <c r="C932" i="37" s="1"/>
  <c r="C140" i="57"/>
  <c r="C931" i="37" s="1"/>
  <c r="W138" i="57"/>
  <c r="W929" i="37" s="1"/>
  <c r="V138" i="57"/>
  <c r="V929" i="37" s="1"/>
  <c r="U138" i="57"/>
  <c r="U929" i="37" s="1"/>
  <c r="S138" i="57"/>
  <c r="S929" i="37" s="1"/>
  <c r="R138" i="57"/>
  <c r="R929" i="37" s="1"/>
  <c r="O138" i="57"/>
  <c r="O929" i="37" s="1"/>
  <c r="AA930" i="37"/>
  <c r="W136" i="57"/>
  <c r="W927" i="37" s="1"/>
  <c r="V136" i="57"/>
  <c r="V927" i="37" s="1"/>
  <c r="U136" i="57"/>
  <c r="U927" i="37" s="1"/>
  <c r="T136" i="57"/>
  <c r="T927" i="37" s="1"/>
  <c r="S136" i="57"/>
  <c r="S927" i="37" s="1"/>
  <c r="R136" i="57"/>
  <c r="R927" i="37" s="1"/>
  <c r="Q136" i="57"/>
  <c r="Q927" i="37" s="1"/>
  <c r="P136" i="57"/>
  <c r="P927" i="37" s="1"/>
  <c r="O136" i="57"/>
  <c r="O927" i="37" s="1"/>
  <c r="AA928" i="37"/>
  <c r="W134" i="57"/>
  <c r="W925" i="37" s="1"/>
  <c r="V134" i="57"/>
  <c r="V925" i="37" s="1"/>
  <c r="U134" i="57"/>
  <c r="U925" i="37" s="1"/>
  <c r="S134" i="57"/>
  <c r="S925" i="37" s="1"/>
  <c r="R134" i="57"/>
  <c r="R925" i="37" s="1"/>
  <c r="O134" i="57"/>
  <c r="O925" i="37" s="1"/>
  <c r="AA924" i="37"/>
  <c r="W130" i="57"/>
  <c r="W921" i="37" s="1"/>
  <c r="V130" i="57"/>
  <c r="V921" i="37" s="1"/>
  <c r="U130" i="57"/>
  <c r="U921" i="37" s="1"/>
  <c r="S130" i="57"/>
  <c r="S921" i="37" s="1"/>
  <c r="R130" i="57"/>
  <c r="R921" i="37" s="1"/>
  <c r="O130" i="57"/>
  <c r="O921" i="37" s="1"/>
  <c r="Z923" i="37"/>
  <c r="E129" i="57"/>
  <c r="E920" i="37" s="1"/>
  <c r="C129" i="57"/>
  <c r="C920" i="37" s="1"/>
  <c r="Z922" i="37"/>
  <c r="F128" i="57"/>
  <c r="F919" i="37" s="1"/>
  <c r="E128" i="57"/>
  <c r="E919" i="37" s="1"/>
  <c r="D128" i="57"/>
  <c r="D919" i="37" s="1"/>
  <c r="C128" i="57"/>
  <c r="C919" i="37" s="1"/>
  <c r="Z921" i="37"/>
  <c r="E127" i="57"/>
  <c r="E918" i="37" s="1"/>
  <c r="C127" i="57"/>
  <c r="C918" i="37" s="1"/>
  <c r="Z920" i="37"/>
  <c r="F126" i="57"/>
  <c r="F917" i="37" s="1"/>
  <c r="E126" i="57"/>
  <c r="E917" i="37" s="1"/>
  <c r="D126" i="57"/>
  <c r="D917" i="37" s="1"/>
  <c r="C126" i="57"/>
  <c r="C917" i="37" s="1"/>
  <c r="Z919" i="37"/>
  <c r="F125" i="57"/>
  <c r="F916" i="37" s="1"/>
  <c r="E125" i="57"/>
  <c r="E916" i="37" s="1"/>
  <c r="D125" i="57"/>
  <c r="D916" i="37" s="1"/>
  <c r="C125" i="57"/>
  <c r="C916" i="37" s="1"/>
  <c r="Z918" i="37"/>
  <c r="F124" i="57"/>
  <c r="F915" i="37" s="1"/>
  <c r="E124" i="57"/>
  <c r="E915" i="37" s="1"/>
  <c r="D124" i="57"/>
  <c r="D915" i="37" s="1"/>
  <c r="C124" i="57"/>
  <c r="C915" i="37" s="1"/>
  <c r="Z917" i="37"/>
  <c r="F123" i="57"/>
  <c r="F914" i="37" s="1"/>
  <c r="E123" i="57"/>
  <c r="E914" i="37" s="1"/>
  <c r="D123" i="57"/>
  <c r="D914" i="37" s="1"/>
  <c r="C123" i="57"/>
  <c r="C914" i="37" s="1"/>
  <c r="F122" i="57"/>
  <c r="F913" i="37" s="1"/>
  <c r="E122" i="57"/>
  <c r="E913" i="37" s="1"/>
  <c r="D122" i="57"/>
  <c r="D913" i="37" s="1"/>
  <c r="C122" i="57"/>
  <c r="C913" i="37" s="1"/>
  <c r="F121" i="57"/>
  <c r="F912" i="37" s="1"/>
  <c r="E121" i="57"/>
  <c r="E912" i="37" s="1"/>
  <c r="C121" i="57"/>
  <c r="C912" i="37" s="1"/>
  <c r="W120" i="57"/>
  <c r="W911" i="37" s="1"/>
  <c r="V120" i="57"/>
  <c r="V911" i="37" s="1"/>
  <c r="U120" i="57"/>
  <c r="U911" i="37" s="1"/>
  <c r="S120" i="57"/>
  <c r="S911" i="37" s="1"/>
  <c r="R120" i="57"/>
  <c r="R911" i="37" s="1"/>
  <c r="O120" i="57"/>
  <c r="O911" i="37" s="1"/>
  <c r="E119" i="57"/>
  <c r="E910" i="37" s="1"/>
  <c r="C119" i="57"/>
  <c r="C910" i="37" s="1"/>
  <c r="Z912" i="37"/>
  <c r="F118" i="57"/>
  <c r="F909" i="37" s="1"/>
  <c r="E118" i="57"/>
  <c r="E909" i="37" s="1"/>
  <c r="D118" i="57"/>
  <c r="D909" i="37" s="1"/>
  <c r="C118" i="57"/>
  <c r="C909" i="37" s="1"/>
  <c r="Z911" i="37"/>
  <c r="F117" i="57"/>
  <c r="F908" i="37" s="1"/>
  <c r="E117" i="57"/>
  <c r="E908" i="37" s="1"/>
  <c r="D117" i="57"/>
  <c r="D908" i="37" s="1"/>
  <c r="C117" i="57"/>
  <c r="C908" i="37" s="1"/>
  <c r="Z910" i="37"/>
  <c r="F116" i="57"/>
  <c r="F907" i="37" s="1"/>
  <c r="E116" i="57"/>
  <c r="E907" i="37" s="1"/>
  <c r="D116" i="57"/>
  <c r="D907" i="37" s="1"/>
  <c r="C116" i="57"/>
  <c r="C907" i="37" s="1"/>
  <c r="Z909" i="37"/>
  <c r="F115" i="57"/>
  <c r="F906" i="37" s="1"/>
  <c r="E115" i="57"/>
  <c r="E906" i="37" s="1"/>
  <c r="D115" i="57"/>
  <c r="D906" i="37" s="1"/>
  <c r="C115" i="57"/>
  <c r="C906" i="37" s="1"/>
  <c r="Z908" i="37"/>
  <c r="F114" i="57"/>
  <c r="F905" i="37" s="1"/>
  <c r="E114" i="57"/>
  <c r="E905" i="37" s="1"/>
  <c r="D114" i="57"/>
  <c r="D905" i="37" s="1"/>
  <c r="C114" i="57"/>
  <c r="C905" i="37" s="1"/>
  <c r="Z907" i="37"/>
  <c r="F113" i="57"/>
  <c r="F904" i="37" s="1"/>
  <c r="E113" i="57"/>
  <c r="E904" i="37" s="1"/>
  <c r="D113" i="57"/>
  <c r="D904" i="37" s="1"/>
  <c r="C113" i="57"/>
  <c r="C904" i="37" s="1"/>
  <c r="Z906" i="37"/>
  <c r="W111" i="57"/>
  <c r="W902" i="37" s="1"/>
  <c r="V111" i="57"/>
  <c r="V902" i="37" s="1"/>
  <c r="U111" i="57"/>
  <c r="U902" i="37" s="1"/>
  <c r="S111" i="57"/>
  <c r="S902" i="37" s="1"/>
  <c r="R111" i="57"/>
  <c r="R902" i="37" s="1"/>
  <c r="O111" i="57"/>
  <c r="O902" i="37" s="1"/>
  <c r="Z904" i="37"/>
  <c r="E110" i="57"/>
  <c r="E901" i="37" s="1"/>
  <c r="C110" i="57"/>
  <c r="C901" i="37" s="1"/>
  <c r="Z903" i="37"/>
  <c r="E109" i="57"/>
  <c r="E900" i="37" s="1"/>
  <c r="C109" i="57"/>
  <c r="C900" i="37" s="1"/>
  <c r="Z902" i="37"/>
  <c r="E108" i="57"/>
  <c r="E899" i="37" s="1"/>
  <c r="C108" i="57"/>
  <c r="C899" i="37" s="1"/>
  <c r="Z901" i="37"/>
  <c r="F107" i="57"/>
  <c r="F898" i="37" s="1"/>
  <c r="E107" i="57"/>
  <c r="E898" i="37" s="1"/>
  <c r="D107" i="57"/>
  <c r="D898" i="37" s="1"/>
  <c r="C107" i="57"/>
  <c r="C898" i="37" s="1"/>
  <c r="Z900" i="37"/>
  <c r="E106" i="57"/>
  <c r="E897" i="37" s="1"/>
  <c r="C106" i="57"/>
  <c r="C897" i="37" s="1"/>
  <c r="Z898" i="37"/>
  <c r="E104" i="57"/>
  <c r="E895" i="37" s="1"/>
  <c r="C104" i="57"/>
  <c r="C895" i="37" s="1"/>
  <c r="Z897" i="37"/>
  <c r="E103" i="57"/>
  <c r="E894" i="37" s="1"/>
  <c r="C103" i="57"/>
  <c r="C894" i="37" s="1"/>
  <c r="Z896" i="37"/>
  <c r="F102" i="57"/>
  <c r="F893" i="37" s="1"/>
  <c r="E102" i="57"/>
  <c r="E893" i="37" s="1"/>
  <c r="D102" i="57"/>
  <c r="D893" i="37" s="1"/>
  <c r="C102" i="57"/>
  <c r="C893" i="37" s="1"/>
  <c r="Z895" i="37"/>
  <c r="E101" i="57"/>
  <c r="E892" i="37" s="1"/>
  <c r="C101" i="57"/>
  <c r="C892" i="37" s="1"/>
  <c r="AA893" i="37"/>
  <c r="W99" i="57"/>
  <c r="W890" i="37" s="1"/>
  <c r="V99" i="57"/>
  <c r="V890" i="37" s="1"/>
  <c r="U99" i="57"/>
  <c r="U890" i="37" s="1"/>
  <c r="S99" i="57"/>
  <c r="S890" i="37" s="1"/>
  <c r="R99" i="57"/>
  <c r="R890" i="37" s="1"/>
  <c r="P99" i="57"/>
  <c r="P890" i="37" s="1"/>
  <c r="O99" i="57"/>
  <c r="O890" i="37" s="1"/>
  <c r="Z890" i="37"/>
  <c r="E98" i="57"/>
  <c r="E889" i="37" s="1"/>
  <c r="C98" i="57"/>
  <c r="C889" i="37" s="1"/>
  <c r="E97" i="57"/>
  <c r="E888" i="37" s="1"/>
  <c r="C97" i="57"/>
  <c r="C888" i="37" s="1"/>
  <c r="Z888" i="37"/>
  <c r="E96" i="57"/>
  <c r="E887" i="37" s="1"/>
  <c r="C96" i="57"/>
  <c r="C887" i="37" s="1"/>
  <c r="Z887" i="37"/>
  <c r="E94" i="57"/>
  <c r="E885" i="37" s="1"/>
  <c r="C94" i="57"/>
  <c r="C885" i="37" s="1"/>
  <c r="Z886" i="37"/>
  <c r="E93" i="57"/>
  <c r="E884" i="37" s="1"/>
  <c r="C93" i="57"/>
  <c r="C884" i="37" s="1"/>
  <c r="E92" i="57"/>
  <c r="E883" i="37" s="1"/>
  <c r="D92" i="57"/>
  <c r="D883" i="37" s="1"/>
  <c r="C92" i="57"/>
  <c r="C883" i="37" s="1"/>
  <c r="Z882" i="37"/>
  <c r="E91" i="57"/>
  <c r="E882" i="37" s="1"/>
  <c r="C91" i="57"/>
  <c r="C882" i="37" s="1"/>
  <c r="Z881" i="37"/>
  <c r="F90" i="57"/>
  <c r="F881" i="37" s="1"/>
  <c r="E90" i="57"/>
  <c r="E881" i="37" s="1"/>
  <c r="D90" i="57"/>
  <c r="D881" i="37" s="1"/>
  <c r="C90" i="57"/>
  <c r="C881" i="37" s="1"/>
  <c r="AA879" i="37"/>
  <c r="W88" i="57"/>
  <c r="W879" i="37" s="1"/>
  <c r="V88" i="57"/>
  <c r="V879" i="37" s="1"/>
  <c r="U88" i="57"/>
  <c r="U879" i="37" s="1"/>
  <c r="S88" i="57"/>
  <c r="S879" i="37" s="1"/>
  <c r="R88" i="57"/>
  <c r="R879" i="37" s="1"/>
  <c r="O88" i="57"/>
  <c r="O879" i="37" s="1"/>
  <c r="AA878" i="37"/>
  <c r="W87" i="57"/>
  <c r="W878" i="37" s="1"/>
  <c r="V87" i="57"/>
  <c r="V878" i="37" s="1"/>
  <c r="U87" i="57"/>
  <c r="U878" i="37" s="1"/>
  <c r="S87" i="57"/>
  <c r="S878" i="37" s="1"/>
  <c r="R87" i="57"/>
  <c r="R878" i="37" s="1"/>
  <c r="O87" i="57"/>
  <c r="O878" i="37" s="1"/>
  <c r="AA876" i="37"/>
  <c r="Z876" i="37"/>
  <c r="W85" i="57"/>
  <c r="W876" i="37" s="1"/>
  <c r="V85" i="57"/>
  <c r="V876" i="37" s="1"/>
  <c r="U85" i="57"/>
  <c r="U876" i="37" s="1"/>
  <c r="S85" i="57"/>
  <c r="S876" i="37" s="1"/>
  <c r="R85" i="57"/>
  <c r="R876" i="37" s="1"/>
  <c r="O85" i="57"/>
  <c r="O876" i="37" s="1"/>
  <c r="Q82" i="57"/>
  <c r="P82" i="57"/>
  <c r="D81" i="57"/>
  <c r="Z932" i="37"/>
  <c r="D140" i="57"/>
  <c r="D931" i="37" s="1"/>
  <c r="C139" i="57"/>
  <c r="C930" i="37" s="1"/>
  <c r="Q78" i="57"/>
  <c r="P78" i="57"/>
  <c r="Z931" i="37"/>
  <c r="K77" i="57"/>
  <c r="K137" i="57" s="1"/>
  <c r="K928" i="37" s="1"/>
  <c r="E77" i="57"/>
  <c r="E137" i="57" s="1"/>
  <c r="E928" i="37" s="1"/>
  <c r="C77" i="57"/>
  <c r="C137" i="57" s="1"/>
  <c r="C928" i="37" s="1"/>
  <c r="I76" i="57"/>
  <c r="H76" i="57"/>
  <c r="D76" i="57"/>
  <c r="D77" i="57" s="1"/>
  <c r="F77" i="57" s="1"/>
  <c r="Z930" i="37"/>
  <c r="K74" i="57"/>
  <c r="E74" i="57"/>
  <c r="C74" i="57"/>
  <c r="C78" i="57" s="1"/>
  <c r="C138" i="57" s="1"/>
  <c r="C929" i="37" s="1"/>
  <c r="I73" i="57"/>
  <c r="M73" i="57" s="1"/>
  <c r="N73" i="57" s="1"/>
  <c r="H73" i="57"/>
  <c r="D73" i="57"/>
  <c r="F73" i="57" s="1"/>
  <c r="I72" i="57"/>
  <c r="H72" i="57"/>
  <c r="D72" i="57"/>
  <c r="W70" i="57"/>
  <c r="W83" i="57" s="1"/>
  <c r="W84" i="57" s="1"/>
  <c r="W875" i="37" s="1"/>
  <c r="V70" i="57"/>
  <c r="V135" i="57" s="1"/>
  <c r="V926" i="37" s="1"/>
  <c r="U70" i="57"/>
  <c r="S70" i="57"/>
  <c r="S83" i="57" s="1"/>
  <c r="S84" i="57" s="1"/>
  <c r="S875" i="37" s="1"/>
  <c r="R70" i="57"/>
  <c r="R83" i="57" s="1"/>
  <c r="R84" i="57" s="1"/>
  <c r="R875" i="37" s="1"/>
  <c r="O70" i="57"/>
  <c r="O83" i="57" s="1"/>
  <c r="O84" i="57" s="1"/>
  <c r="O875" i="37" s="1"/>
  <c r="Z928" i="37"/>
  <c r="Q69" i="57"/>
  <c r="Q134" i="57" s="1"/>
  <c r="Q925" i="37" s="1"/>
  <c r="P69" i="57"/>
  <c r="P134" i="57" s="1"/>
  <c r="P925" i="37" s="1"/>
  <c r="E69" i="57"/>
  <c r="C69" i="57"/>
  <c r="C134" i="57" s="1"/>
  <c r="C925" i="37" s="1"/>
  <c r="E68" i="57"/>
  <c r="C68" i="57"/>
  <c r="C133" i="57" s="1"/>
  <c r="C924" i="37" s="1"/>
  <c r="D65" i="57"/>
  <c r="Z924" i="37"/>
  <c r="Q64" i="57"/>
  <c r="Q130" i="57" s="1"/>
  <c r="Q921" i="37" s="1"/>
  <c r="P64" i="57"/>
  <c r="P130" i="57" s="1"/>
  <c r="P921" i="37" s="1"/>
  <c r="E130" i="57"/>
  <c r="E921" i="37" s="1"/>
  <c r="C130" i="57"/>
  <c r="C921" i="37" s="1"/>
  <c r="D63" i="57"/>
  <c r="D129" i="57" s="1"/>
  <c r="D920" i="37" s="1"/>
  <c r="D61" i="57"/>
  <c r="D54" i="57"/>
  <c r="D120" i="57" s="1"/>
  <c r="D911" i="37" s="1"/>
  <c r="Q54" i="57"/>
  <c r="Q120" i="57" s="1"/>
  <c r="Q911" i="37" s="1"/>
  <c r="P54" i="57"/>
  <c r="P120" i="57" s="1"/>
  <c r="P911" i="37" s="1"/>
  <c r="E54" i="57"/>
  <c r="F54" i="57" s="1"/>
  <c r="F120" i="57" s="1"/>
  <c r="F911" i="37" s="1"/>
  <c r="C54" i="57"/>
  <c r="C46" i="57" s="1"/>
  <c r="C112" i="57" s="1"/>
  <c r="C903" i="37" s="1"/>
  <c r="Q45" i="57"/>
  <c r="P45" i="57"/>
  <c r="P111" i="57" s="1"/>
  <c r="P902" i="37" s="1"/>
  <c r="D44" i="57"/>
  <c r="D110" i="57" s="1"/>
  <c r="D901" i="37" s="1"/>
  <c r="D43" i="57"/>
  <c r="F43" i="57" s="1"/>
  <c r="F109" i="57" s="1"/>
  <c r="F900" i="37" s="1"/>
  <c r="D42" i="57"/>
  <c r="D108" i="57" s="1"/>
  <c r="D899" i="37" s="1"/>
  <c r="D40" i="57"/>
  <c r="D106" i="57" s="1"/>
  <c r="D897" i="37" s="1"/>
  <c r="Z899" i="37"/>
  <c r="E39" i="57"/>
  <c r="E105" i="57" s="1"/>
  <c r="E896" i="37" s="1"/>
  <c r="C39" i="57"/>
  <c r="C105" i="57" s="1"/>
  <c r="C896" i="37" s="1"/>
  <c r="D38" i="57"/>
  <c r="D104" i="57" s="1"/>
  <c r="D895" i="37" s="1"/>
  <c r="D37" i="57"/>
  <c r="F37" i="57" s="1"/>
  <c r="F103" i="57" s="1"/>
  <c r="F894" i="37" s="1"/>
  <c r="D35" i="57"/>
  <c r="D101" i="57" s="1"/>
  <c r="D892" i="37" s="1"/>
  <c r="Z894" i="37"/>
  <c r="E34" i="57"/>
  <c r="C34" i="57"/>
  <c r="C100" i="57" s="1"/>
  <c r="C891" i="37" s="1"/>
  <c r="Q33" i="57"/>
  <c r="Q99" i="57" s="1"/>
  <c r="Q890" i="37" s="1"/>
  <c r="D32" i="57"/>
  <c r="Z927" i="37"/>
  <c r="F30" i="57"/>
  <c r="F96" i="57" s="1"/>
  <c r="F887" i="37" s="1"/>
  <c r="D94" i="57"/>
  <c r="D885" i="37" s="1"/>
  <c r="F27" i="57"/>
  <c r="F93" i="57" s="1"/>
  <c r="F884" i="37" s="1"/>
  <c r="F26" i="57"/>
  <c r="F92" i="57" s="1"/>
  <c r="F883" i="37" s="1"/>
  <c r="D25" i="57"/>
  <c r="E23" i="57"/>
  <c r="C23" i="57"/>
  <c r="C89" i="57" s="1"/>
  <c r="C880" i="37" s="1"/>
  <c r="Q22" i="57"/>
  <c r="Q88" i="57" s="1"/>
  <c r="Q879" i="37" s="1"/>
  <c r="P22" i="57"/>
  <c r="P88" i="57" s="1"/>
  <c r="P879" i="37" s="1"/>
  <c r="Q21" i="57"/>
  <c r="Q87" i="57" s="1"/>
  <c r="Q878" i="37" s="1"/>
  <c r="P87" i="57"/>
  <c r="P878" i="37" s="1"/>
  <c r="Q19" i="57"/>
  <c r="P19" i="57"/>
  <c r="K19" i="57"/>
  <c r="K85" i="57" s="1"/>
  <c r="K876" i="37" s="1"/>
  <c r="E19" i="57"/>
  <c r="E85" i="57" s="1"/>
  <c r="E876" i="37" s="1"/>
  <c r="C19" i="57"/>
  <c r="C85" i="57" s="1"/>
  <c r="C876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Y136" i="46"/>
  <c r="X136" i="46"/>
  <c r="W136" i="46"/>
  <c r="X266" i="37" s="1"/>
  <c r="V136" i="46"/>
  <c r="V266" i="37" s="1"/>
  <c r="U136" i="46"/>
  <c r="U266" i="37" s="1"/>
  <c r="S136" i="46"/>
  <c r="S266" i="37" s="1"/>
  <c r="R136" i="46"/>
  <c r="R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Y132" i="46"/>
  <c r="W132" i="46"/>
  <c r="V132" i="46"/>
  <c r="V262" i="37" s="1"/>
  <c r="U132" i="46"/>
  <c r="U262" i="37" s="1"/>
  <c r="S132" i="46"/>
  <c r="S262" i="37" s="1"/>
  <c r="R132" i="46"/>
  <c r="R262" i="37" s="1"/>
  <c r="O132" i="46"/>
  <c r="O262" i="37" s="1"/>
  <c r="Y128" i="46"/>
  <c r="AA261" i="37" s="1"/>
  <c r="W128" i="46"/>
  <c r="V128" i="46"/>
  <c r="V258" i="37" s="1"/>
  <c r="U128" i="46"/>
  <c r="U258" i="37" s="1"/>
  <c r="S128" i="46"/>
  <c r="S258" i="37" s="1"/>
  <c r="R128" i="46"/>
  <c r="R258" i="37" s="1"/>
  <c r="O128" i="46"/>
  <c r="O258" i="37" s="1"/>
  <c r="Z257" i="37"/>
  <c r="F124" i="46"/>
  <c r="F254" i="37" s="1"/>
  <c r="E124" i="46"/>
  <c r="E254" i="37" s="1"/>
  <c r="D124" i="46"/>
  <c r="D254" i="37" s="1"/>
  <c r="C124" i="46"/>
  <c r="C254" i="37" s="1"/>
  <c r="Z256" i="37"/>
  <c r="F123" i="46"/>
  <c r="F253" i="37" s="1"/>
  <c r="E123" i="46"/>
  <c r="E253" i="37" s="1"/>
  <c r="D123" i="46"/>
  <c r="D253" i="37" s="1"/>
  <c r="C123" i="46"/>
  <c r="C253" i="37" s="1"/>
  <c r="Z255" i="37"/>
  <c r="E122" i="46"/>
  <c r="E252" i="37" s="1"/>
  <c r="D122" i="46"/>
  <c r="D252" i="37" s="1"/>
  <c r="C122" i="46"/>
  <c r="C252" i="37" s="1"/>
  <c r="Z254" i="37"/>
  <c r="F121" i="46"/>
  <c r="F251" i="37" s="1"/>
  <c r="E121" i="46"/>
  <c r="E251" i="37" s="1"/>
  <c r="D121" i="46"/>
  <c r="D251" i="37" s="1"/>
  <c r="C121" i="46"/>
  <c r="C251" i="37" s="1"/>
  <c r="Z253" i="37"/>
  <c r="F120" i="46"/>
  <c r="F250" i="37" s="1"/>
  <c r="E120" i="46"/>
  <c r="E250" i="37" s="1"/>
  <c r="D120" i="46"/>
  <c r="D250" i="37" s="1"/>
  <c r="C120" i="46"/>
  <c r="C250" i="37" s="1"/>
  <c r="Z252" i="37"/>
  <c r="F119" i="46"/>
  <c r="F249" i="37" s="1"/>
  <c r="E119" i="46"/>
  <c r="E249" i="37" s="1"/>
  <c r="D119" i="46"/>
  <c r="D249" i="37" s="1"/>
  <c r="C119" i="46"/>
  <c r="C249" i="37" s="1"/>
  <c r="Z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W115" i="46"/>
  <c r="V115" i="46"/>
  <c r="V245" i="37" s="1"/>
  <c r="U115" i="46"/>
  <c r="U245" i="37" s="1"/>
  <c r="S115" i="46"/>
  <c r="S245" i="37" s="1"/>
  <c r="R115" i="46"/>
  <c r="R245" i="37" s="1"/>
  <c r="O115" i="46"/>
  <c r="O245" i="37" s="1"/>
  <c r="F115" i="46"/>
  <c r="F245" i="37" s="1"/>
  <c r="E114" i="46"/>
  <c r="E244" i="37" s="1"/>
  <c r="C114" i="46"/>
  <c r="C244" i="37" s="1"/>
  <c r="Z246" i="37"/>
  <c r="F113" i="46"/>
  <c r="F243" i="37" s="1"/>
  <c r="E113" i="46"/>
  <c r="E243" i="37" s="1"/>
  <c r="D113" i="46"/>
  <c r="D243" i="37" s="1"/>
  <c r="C113" i="46"/>
  <c r="C243" i="37" s="1"/>
  <c r="Z245" i="37"/>
  <c r="F112" i="46"/>
  <c r="F242" i="37" s="1"/>
  <c r="E112" i="46"/>
  <c r="E242" i="37" s="1"/>
  <c r="D112" i="46"/>
  <c r="D242" i="37" s="1"/>
  <c r="C112" i="46"/>
  <c r="C242" i="37" s="1"/>
  <c r="Z244" i="37"/>
  <c r="F111" i="46"/>
  <c r="F241" i="37" s="1"/>
  <c r="E111" i="46"/>
  <c r="E241" i="37" s="1"/>
  <c r="D111" i="46"/>
  <c r="D241" i="37" s="1"/>
  <c r="C111" i="46"/>
  <c r="C241" i="37" s="1"/>
  <c r="Z243" i="37"/>
  <c r="F110" i="46"/>
  <c r="F240" i="37" s="1"/>
  <c r="E110" i="46"/>
  <c r="E240" i="37" s="1"/>
  <c r="D110" i="46"/>
  <c r="D240" i="37" s="1"/>
  <c r="C110" i="46"/>
  <c r="C240" i="37" s="1"/>
  <c r="Z242" i="37"/>
  <c r="F109" i="46"/>
  <c r="F239" i="37" s="1"/>
  <c r="E109" i="46"/>
  <c r="E239" i="37" s="1"/>
  <c r="D109" i="46"/>
  <c r="D239" i="37" s="1"/>
  <c r="C109" i="46"/>
  <c r="C239" i="37" s="1"/>
  <c r="Z241" i="37"/>
  <c r="F108" i="46"/>
  <c r="F238" i="37" s="1"/>
  <c r="E108" i="46"/>
  <c r="E238" i="37" s="1"/>
  <c r="D108" i="46"/>
  <c r="D238" i="37" s="1"/>
  <c r="C108" i="46"/>
  <c r="C238" i="37" s="1"/>
  <c r="Z239" i="37"/>
  <c r="W106" i="46"/>
  <c r="V106" i="46"/>
  <c r="V236" i="37" s="1"/>
  <c r="U106" i="46"/>
  <c r="U236" i="37" s="1"/>
  <c r="S106" i="46"/>
  <c r="S236" i="37" s="1"/>
  <c r="R106" i="46"/>
  <c r="R236" i="37" s="1"/>
  <c r="O106" i="46"/>
  <c r="O236" i="37" s="1"/>
  <c r="Z238" i="37"/>
  <c r="E105" i="46"/>
  <c r="E235" i="37" s="1"/>
  <c r="C105" i="46"/>
  <c r="C235" i="37" s="1"/>
  <c r="Z237" i="37"/>
  <c r="E104" i="46"/>
  <c r="E234" i="37" s="1"/>
  <c r="C104" i="46"/>
  <c r="C234" i="37" s="1"/>
  <c r="Z236" i="37"/>
  <c r="E103" i="46"/>
  <c r="E233" i="37" s="1"/>
  <c r="C103" i="46"/>
  <c r="C233" i="37" s="1"/>
  <c r="Z235" i="37"/>
  <c r="F102" i="46"/>
  <c r="F232" i="37" s="1"/>
  <c r="E102" i="46"/>
  <c r="E232" i="37" s="1"/>
  <c r="D102" i="46"/>
  <c r="D232" i="37" s="1"/>
  <c r="C102" i="46"/>
  <c r="C232" i="37" s="1"/>
  <c r="Z234" i="37"/>
  <c r="E101" i="46"/>
  <c r="E231" i="37" s="1"/>
  <c r="C101" i="46"/>
  <c r="C231" i="37" s="1"/>
  <c r="Z232" i="37"/>
  <c r="E99" i="46"/>
  <c r="E229" i="37" s="1"/>
  <c r="C99" i="46"/>
  <c r="C229" i="37" s="1"/>
  <c r="Z231" i="37"/>
  <c r="F98" i="46"/>
  <c r="F228" i="37" s="1"/>
  <c r="E98" i="46"/>
  <c r="E228" i="37" s="1"/>
  <c r="D98" i="46"/>
  <c r="D228" i="37" s="1"/>
  <c r="C98" i="46"/>
  <c r="C228" i="37" s="1"/>
  <c r="Z230" i="37"/>
  <c r="F97" i="46"/>
  <c r="F227" i="37" s="1"/>
  <c r="E97" i="46"/>
  <c r="E227" i="37" s="1"/>
  <c r="D97" i="46"/>
  <c r="D227" i="37" s="1"/>
  <c r="C97" i="46"/>
  <c r="C227" i="37" s="1"/>
  <c r="Z229" i="37"/>
  <c r="E96" i="46"/>
  <c r="E226" i="37" s="1"/>
  <c r="C96" i="46"/>
  <c r="C226" i="37" s="1"/>
  <c r="Y94" i="46"/>
  <c r="AA227" i="37" s="1"/>
  <c r="W94" i="46"/>
  <c r="V94" i="46"/>
  <c r="V224" i="37" s="1"/>
  <c r="U94" i="46"/>
  <c r="U224" i="37" s="1"/>
  <c r="S94" i="46"/>
  <c r="S224" i="37" s="1"/>
  <c r="R94" i="46"/>
  <c r="R224" i="37" s="1"/>
  <c r="O94" i="46"/>
  <c r="O224" i="37" s="1"/>
  <c r="Z224" i="37"/>
  <c r="E93" i="46"/>
  <c r="E223" i="37" s="1"/>
  <c r="C93" i="46"/>
  <c r="C223" i="37" s="1"/>
  <c r="E92" i="46"/>
  <c r="E222" i="37" s="1"/>
  <c r="C92" i="46"/>
  <c r="C222" i="37" s="1"/>
  <c r="Z222" i="37"/>
  <c r="E91" i="46"/>
  <c r="E221" i="37" s="1"/>
  <c r="D91" i="46"/>
  <c r="D221" i="37" s="1"/>
  <c r="C91" i="46"/>
  <c r="C221" i="37" s="1"/>
  <c r="Z221" i="37"/>
  <c r="E89" i="46"/>
  <c r="E219" i="37" s="1"/>
  <c r="C89" i="46"/>
  <c r="C219" i="37" s="1"/>
  <c r="Z220" i="37"/>
  <c r="E88" i="46"/>
  <c r="E218" i="37" s="1"/>
  <c r="C88" i="46"/>
  <c r="C218" i="37" s="1"/>
  <c r="E87" i="46"/>
  <c r="E217" i="37" s="1"/>
  <c r="D87" i="46"/>
  <c r="D217" i="37" s="1"/>
  <c r="C87" i="46"/>
  <c r="C217" i="37" s="1"/>
  <c r="Z216" i="37"/>
  <c r="E86" i="46"/>
  <c r="E216" i="37" s="1"/>
  <c r="C86" i="46"/>
  <c r="C216" i="37" s="1"/>
  <c r="Z215" i="37"/>
  <c r="F85" i="46"/>
  <c r="F215" i="37" s="1"/>
  <c r="E85" i="46"/>
  <c r="E215" i="37" s="1"/>
  <c r="D85" i="46"/>
  <c r="D215" i="37" s="1"/>
  <c r="C85" i="46"/>
  <c r="C215" i="37" s="1"/>
  <c r="Y83" i="46"/>
  <c r="AA213" i="37" s="1"/>
  <c r="W83" i="46"/>
  <c r="V83" i="46"/>
  <c r="V213" i="37" s="1"/>
  <c r="U83" i="46"/>
  <c r="U213" i="37" s="1"/>
  <c r="S83" i="46"/>
  <c r="S213" i="37" s="1"/>
  <c r="R83" i="46"/>
  <c r="R213" i="37" s="1"/>
  <c r="O83" i="46"/>
  <c r="O213" i="37" s="1"/>
  <c r="Y82" i="46"/>
  <c r="AA212" i="37" s="1"/>
  <c r="W82" i="46"/>
  <c r="V82" i="46"/>
  <c r="V212" i="37" s="1"/>
  <c r="U82" i="46"/>
  <c r="U212" i="37" s="1"/>
  <c r="S82" i="46"/>
  <c r="S212" i="37" s="1"/>
  <c r="R82" i="46"/>
  <c r="R212" i="37" s="1"/>
  <c r="O82" i="46"/>
  <c r="O212" i="37" s="1"/>
  <c r="Y81" i="46"/>
  <c r="AA211" i="37" s="1"/>
  <c r="Z211" i="37"/>
  <c r="W81" i="46"/>
  <c r="V81" i="46"/>
  <c r="V211" i="37" s="1"/>
  <c r="U81" i="46"/>
  <c r="U211" i="37" s="1"/>
  <c r="S81" i="46"/>
  <c r="S211" i="37" s="1"/>
  <c r="R81" i="46"/>
  <c r="R211" i="37" s="1"/>
  <c r="O81" i="46"/>
  <c r="O211" i="37" s="1"/>
  <c r="Q78" i="46"/>
  <c r="P78" i="46"/>
  <c r="Z266" i="37"/>
  <c r="E134" i="46"/>
  <c r="E264" i="37" s="1"/>
  <c r="D76" i="46"/>
  <c r="D134" i="46" s="1"/>
  <c r="D264" i="37" s="1"/>
  <c r="Z265" i="37"/>
  <c r="C133" i="46"/>
  <c r="C263" i="37" s="1"/>
  <c r="Q74" i="46"/>
  <c r="P74" i="46"/>
  <c r="Z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Z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Y66" i="46"/>
  <c r="W66" i="46"/>
  <c r="W129" i="46" s="1"/>
  <c r="V66" i="46"/>
  <c r="V129" i="46" s="1"/>
  <c r="V259" i="37" s="1"/>
  <c r="U66" i="46"/>
  <c r="U79" i="46" s="1"/>
  <c r="U80" i="46" s="1"/>
  <c r="U210" i="37" s="1"/>
  <c r="S66" i="46"/>
  <c r="S129" i="46" s="1"/>
  <c r="S259" i="37" s="1"/>
  <c r="R66" i="46"/>
  <c r="R129" i="46" s="1"/>
  <c r="R259" i="37" s="1"/>
  <c r="O66" i="46"/>
  <c r="O129" i="46" s="1"/>
  <c r="O259" i="37" s="1"/>
  <c r="Z261" i="37"/>
  <c r="Q65" i="46"/>
  <c r="Q128" i="46" s="1"/>
  <c r="Q258" i="37" s="1"/>
  <c r="P65" i="46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Q58" i="46"/>
  <c r="T58" i="46" s="1"/>
  <c r="P58" i="46"/>
  <c r="D116" i="46"/>
  <c r="D246" i="37" s="1"/>
  <c r="Q52" i="46"/>
  <c r="Q115" i="46" s="1"/>
  <c r="Q245" i="37" s="1"/>
  <c r="P52" i="46"/>
  <c r="P115" i="46" s="1"/>
  <c r="P245" i="37" s="1"/>
  <c r="E52" i="46"/>
  <c r="E44" i="46" s="1"/>
  <c r="D52" i="46"/>
  <c r="D115" i="46" s="1"/>
  <c r="D245" i="37" s="1"/>
  <c r="C52" i="46"/>
  <c r="C44" i="46" s="1"/>
  <c r="C107" i="46" s="1"/>
  <c r="C237" i="37" s="1"/>
  <c r="Q43" i="46"/>
  <c r="Q106" i="46" s="1"/>
  <c r="Q236" i="37" s="1"/>
  <c r="P43" i="46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Z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Z228" i="37"/>
  <c r="E32" i="46"/>
  <c r="E95" i="46" s="1"/>
  <c r="E225" i="37" s="1"/>
  <c r="D32" i="46"/>
  <c r="C32" i="46"/>
  <c r="C95" i="46" s="1"/>
  <c r="C225" i="37" s="1"/>
  <c r="Z227" i="37"/>
  <c r="Q31" i="46"/>
  <c r="Q94" i="46" s="1"/>
  <c r="Q224" i="37" s="1"/>
  <c r="P31" i="46"/>
  <c r="P94" i="46" s="1"/>
  <c r="P224" i="37" s="1"/>
  <c r="D30" i="46"/>
  <c r="Z223" i="37"/>
  <c r="F28" i="46"/>
  <c r="F91" i="46" s="1"/>
  <c r="F221" i="37" s="1"/>
  <c r="F26" i="46"/>
  <c r="F89" i="46" s="1"/>
  <c r="F219" i="37" s="1"/>
  <c r="F25" i="46"/>
  <c r="F88" i="46" s="1"/>
  <c r="F218" i="37" s="1"/>
  <c r="Z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Q20" i="46"/>
  <c r="Q83" i="46" s="1"/>
  <c r="Q213" i="37" s="1"/>
  <c r="P20" i="46"/>
  <c r="P83" i="46" s="1"/>
  <c r="P213" i="37" s="1"/>
  <c r="Q19" i="46"/>
  <c r="Q82" i="46" s="1"/>
  <c r="Q212" i="37" s="1"/>
  <c r="Q17" i="46"/>
  <c r="P17" i="46"/>
  <c r="K17" i="46"/>
  <c r="K81" i="46" s="1"/>
  <c r="E17" i="46"/>
  <c r="E81" i="46" s="1"/>
  <c r="E211" i="37" s="1"/>
  <c r="C17" i="46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B2323" i="157"/>
  <c r="Z2323" i="157"/>
  <c r="W1051" i="37" s="1"/>
  <c r="Y2323" i="157"/>
  <c r="V1051" i="37" s="1"/>
  <c r="V2323" i="157"/>
  <c r="S1051" i="37" s="1"/>
  <c r="U2323" i="157"/>
  <c r="R1051" i="37" s="1"/>
  <c r="R2323" i="157"/>
  <c r="H2323" i="157"/>
  <c r="E1051" i="37" s="1"/>
  <c r="H2322" i="157"/>
  <c r="E1050" i="37" s="1"/>
  <c r="F2322" i="157"/>
  <c r="F2321" i="157"/>
  <c r="AB2319" i="157"/>
  <c r="AA1050" i="37" s="1"/>
  <c r="Z2319" i="157"/>
  <c r="W1047" i="37" s="1"/>
  <c r="Y2319" i="157"/>
  <c r="V1047" i="37" s="1"/>
  <c r="V2319" i="157"/>
  <c r="S1047" i="37" s="1"/>
  <c r="U2319" i="157"/>
  <c r="R1047" i="37" s="1"/>
  <c r="R2319" i="157"/>
  <c r="AB2315" i="157"/>
  <c r="AA1046" i="37" s="1"/>
  <c r="Z2315" i="157"/>
  <c r="W1043" i="37" s="1"/>
  <c r="Y2315" i="157"/>
  <c r="V1043" i="37" s="1"/>
  <c r="V2315" i="157"/>
  <c r="S1043" i="37" s="1"/>
  <c r="U2315" i="157"/>
  <c r="R1043" i="37" s="1"/>
  <c r="R2315" i="157"/>
  <c r="Z1042" i="37"/>
  <c r="I2311" i="157"/>
  <c r="F1039" i="37" s="1"/>
  <c r="H2311" i="157"/>
  <c r="E1039" i="37" s="1"/>
  <c r="G2311" i="157"/>
  <c r="D1039" i="37" s="1"/>
  <c r="F2311" i="157"/>
  <c r="Z1041" i="37"/>
  <c r="I2310" i="157"/>
  <c r="F1038" i="37" s="1"/>
  <c r="H2310" i="157"/>
  <c r="E1038" i="37" s="1"/>
  <c r="G2310" i="157"/>
  <c r="D1038" i="37" s="1"/>
  <c r="F2310" i="157"/>
  <c r="Z1040" i="37"/>
  <c r="H2309" i="157"/>
  <c r="E1037" i="37" s="1"/>
  <c r="F2309" i="157"/>
  <c r="Z1039" i="37"/>
  <c r="I2308" i="157"/>
  <c r="F1036" i="37" s="1"/>
  <c r="H2308" i="157"/>
  <c r="E1036" i="37" s="1"/>
  <c r="G2308" i="157"/>
  <c r="D1036" i="37" s="1"/>
  <c r="F2308" i="157"/>
  <c r="Z1038" i="37"/>
  <c r="I2307" i="157"/>
  <c r="F1035" i="37" s="1"/>
  <c r="H2307" i="157"/>
  <c r="E1035" i="37" s="1"/>
  <c r="G2307" i="157"/>
  <c r="D1035" i="37" s="1"/>
  <c r="F2307" i="157"/>
  <c r="Z1037" i="37"/>
  <c r="I2306" i="157"/>
  <c r="F1034" i="37" s="1"/>
  <c r="H2306" i="157"/>
  <c r="E1034" i="37" s="1"/>
  <c r="G2306" i="157"/>
  <c r="D1034" i="37" s="1"/>
  <c r="F2306" i="157"/>
  <c r="Z1036" i="37"/>
  <c r="I2305" i="157"/>
  <c r="F1033" i="37" s="1"/>
  <c r="H2305" i="157"/>
  <c r="E1033" i="37" s="1"/>
  <c r="G2305" i="157"/>
  <c r="D1033" i="37" s="1"/>
  <c r="F2305" i="157"/>
  <c r="I2304" i="157"/>
  <c r="F1032" i="37" s="1"/>
  <c r="H2304" i="157"/>
  <c r="E1032" i="37" s="1"/>
  <c r="G2304" i="157"/>
  <c r="D1032" i="37" s="1"/>
  <c r="F2304" i="157"/>
  <c r="H2303" i="157"/>
  <c r="E1031" i="37" s="1"/>
  <c r="F2303" i="157"/>
  <c r="Z2302" i="157"/>
  <c r="W1030" i="37" s="1"/>
  <c r="Y2302" i="157"/>
  <c r="V1030" i="37" s="1"/>
  <c r="X2302" i="157"/>
  <c r="U1030" i="37" s="1"/>
  <c r="V2302" i="157"/>
  <c r="S1030" i="37" s="1"/>
  <c r="U2302" i="157"/>
  <c r="R1030" i="37" s="1"/>
  <c r="R2302" i="157"/>
  <c r="H2301" i="157"/>
  <c r="E1029" i="37" s="1"/>
  <c r="F2301" i="157"/>
  <c r="Z1031" i="37"/>
  <c r="I2300" i="157"/>
  <c r="F1028" i="37" s="1"/>
  <c r="H2300" i="157"/>
  <c r="E1028" i="37" s="1"/>
  <c r="G2300" i="157"/>
  <c r="D1028" i="37" s="1"/>
  <c r="F2300" i="157"/>
  <c r="AB2299" i="157"/>
  <c r="AA1030" i="37" s="1"/>
  <c r="Z1030" i="37"/>
  <c r="Z2299" i="157"/>
  <c r="W1027" i="37" s="1"/>
  <c r="Y2299" i="157"/>
  <c r="V1027" i="37" s="1"/>
  <c r="V2299" i="157"/>
  <c r="S1027" i="37" s="1"/>
  <c r="U2299" i="157"/>
  <c r="R1027" i="37" s="1"/>
  <c r="R2299" i="157"/>
  <c r="I2299" i="157"/>
  <c r="F1027" i="37" s="1"/>
  <c r="H2299" i="157"/>
  <c r="E1027" i="37" s="1"/>
  <c r="G2299" i="157"/>
  <c r="D1027" i="37" s="1"/>
  <c r="F2299" i="157"/>
  <c r="Z1029" i="37"/>
  <c r="I2298" i="157"/>
  <c r="F1026" i="37" s="1"/>
  <c r="H2298" i="157"/>
  <c r="E1026" i="37" s="1"/>
  <c r="G2298" i="157"/>
  <c r="D1026" i="37" s="1"/>
  <c r="F2298" i="157"/>
  <c r="Z1028" i="37"/>
  <c r="I2297" i="157"/>
  <c r="F1025" i="37" s="1"/>
  <c r="H2297" i="157"/>
  <c r="E1025" i="37" s="1"/>
  <c r="G2297" i="157"/>
  <c r="D1025" i="37" s="1"/>
  <c r="F2297" i="157"/>
  <c r="Z1027" i="37"/>
  <c r="I2296" i="157"/>
  <c r="F1024" i="37" s="1"/>
  <c r="H2296" i="157"/>
  <c r="E1024" i="37" s="1"/>
  <c r="G2296" i="157"/>
  <c r="D1024" i="37" s="1"/>
  <c r="F2296" i="157"/>
  <c r="Z1026" i="37"/>
  <c r="I2295" i="157"/>
  <c r="F1023" i="37" s="1"/>
  <c r="H2295" i="157"/>
  <c r="E1023" i="37" s="1"/>
  <c r="G2295" i="157"/>
  <c r="D1023" i="37" s="1"/>
  <c r="F2295" i="157"/>
  <c r="Z1025" i="37"/>
  <c r="Z2293" i="157"/>
  <c r="W1021" i="37" s="1"/>
  <c r="Y2293" i="157"/>
  <c r="V1021" i="37" s="1"/>
  <c r="X2293" i="157"/>
  <c r="U1021" i="37" s="1"/>
  <c r="V2293" i="157"/>
  <c r="S1021" i="37" s="1"/>
  <c r="U2293" i="157"/>
  <c r="R1021" i="37" s="1"/>
  <c r="R2293" i="157"/>
  <c r="Z1023" i="37"/>
  <c r="H2292" i="157"/>
  <c r="E1020" i="37" s="1"/>
  <c r="F2292" i="157"/>
  <c r="Z1022" i="37"/>
  <c r="H2291" i="157"/>
  <c r="E1019" i="37" s="1"/>
  <c r="F2291" i="157"/>
  <c r="Z1021" i="37"/>
  <c r="H2290" i="157"/>
  <c r="E1018" i="37" s="1"/>
  <c r="F2290" i="157"/>
  <c r="Z1020" i="37"/>
  <c r="H2289" i="157"/>
  <c r="E1017" i="37" s="1"/>
  <c r="G2289" i="157"/>
  <c r="D1017" i="37" s="1"/>
  <c r="F2289" i="157"/>
  <c r="Z1019" i="37"/>
  <c r="H2288" i="157"/>
  <c r="E1016" i="37" s="1"/>
  <c r="F2288" i="157"/>
  <c r="Z1017" i="37"/>
  <c r="H2286" i="157"/>
  <c r="E1014" i="37" s="1"/>
  <c r="F2286" i="157"/>
  <c r="Z1016" i="37"/>
  <c r="I2285" i="157"/>
  <c r="F1013" i="37" s="1"/>
  <c r="H2285" i="157"/>
  <c r="E1013" i="37" s="1"/>
  <c r="G2285" i="157"/>
  <c r="D1013" i="37" s="1"/>
  <c r="F2285" i="157"/>
  <c r="Z1015" i="37"/>
  <c r="I2284" i="157"/>
  <c r="F1012" i="37" s="1"/>
  <c r="H2284" i="157"/>
  <c r="E1012" i="37" s="1"/>
  <c r="G2284" i="157"/>
  <c r="D1012" i="37" s="1"/>
  <c r="F2284" i="157"/>
  <c r="Z1014" i="37"/>
  <c r="H2283" i="157"/>
  <c r="E1011" i="37" s="1"/>
  <c r="F2283" i="157"/>
  <c r="AB2281" i="157"/>
  <c r="AA1012" i="37" s="1"/>
  <c r="Z2281" i="157"/>
  <c r="W1009" i="37" s="1"/>
  <c r="Y2281" i="157"/>
  <c r="V1009" i="37" s="1"/>
  <c r="V2281" i="157"/>
  <c r="S1009" i="37" s="1"/>
  <c r="U2281" i="157"/>
  <c r="R1009" i="37" s="1"/>
  <c r="S2281" i="157"/>
  <c r="P1009" i="37" s="1"/>
  <c r="R2281" i="157"/>
  <c r="Z1009" i="37"/>
  <c r="H2280" i="157"/>
  <c r="E1008" i="37" s="1"/>
  <c r="F2280" i="157"/>
  <c r="Z1007" i="37"/>
  <c r="I2278" i="157"/>
  <c r="F1006" i="37" s="1"/>
  <c r="H2278" i="157"/>
  <c r="E1006" i="37" s="1"/>
  <c r="F2278" i="157"/>
  <c r="Z1006" i="37"/>
  <c r="H2276" i="157"/>
  <c r="E1004" i="37" s="1"/>
  <c r="F2276" i="157"/>
  <c r="Z1005" i="37"/>
  <c r="H2275" i="157"/>
  <c r="E1003" i="37" s="1"/>
  <c r="F2275" i="157"/>
  <c r="Z1001" i="37"/>
  <c r="H2273" i="157"/>
  <c r="E1001" i="37" s="1"/>
  <c r="F2273" i="157"/>
  <c r="Z1000" i="37"/>
  <c r="I2272" i="157"/>
  <c r="F1000" i="37" s="1"/>
  <c r="H2272" i="157"/>
  <c r="E1000" i="37" s="1"/>
  <c r="G2272" i="157"/>
  <c r="D1000" i="37" s="1"/>
  <c r="F2272" i="157"/>
  <c r="AB2270" i="157"/>
  <c r="AA998" i="37" s="1"/>
  <c r="Z2270" i="157"/>
  <c r="W998" i="37" s="1"/>
  <c r="Y2270" i="157"/>
  <c r="V998" i="37" s="1"/>
  <c r="V2270" i="157"/>
  <c r="S998" i="37" s="1"/>
  <c r="U2270" i="157"/>
  <c r="R998" i="37" s="1"/>
  <c r="R2270" i="157"/>
  <c r="AB2269" i="157"/>
  <c r="AA997" i="37" s="1"/>
  <c r="Z2269" i="157"/>
  <c r="W997" i="37" s="1"/>
  <c r="Y2269" i="157"/>
  <c r="V997" i="37" s="1"/>
  <c r="V2269" i="157"/>
  <c r="S997" i="37" s="1"/>
  <c r="U2269" i="157"/>
  <c r="R997" i="37" s="1"/>
  <c r="R2269" i="157"/>
  <c r="AB2268" i="157"/>
  <c r="AA996" i="37" s="1"/>
  <c r="Z2268" i="157"/>
  <c r="W996" i="37" s="1"/>
  <c r="Y2268" i="157"/>
  <c r="V996" i="37" s="1"/>
  <c r="W2268" i="157"/>
  <c r="T996" i="37" s="1"/>
  <c r="V2268" i="157"/>
  <c r="S996" i="37" s="1"/>
  <c r="U2268" i="157"/>
  <c r="R996" i="37" s="1"/>
  <c r="T2268" i="157"/>
  <c r="Q996" i="37" s="1"/>
  <c r="S2268" i="157"/>
  <c r="P996" i="37" s="1"/>
  <c r="R2268" i="157"/>
  <c r="AB2267" i="157"/>
  <c r="AA995" i="37" s="1"/>
  <c r="Z2267" i="157"/>
  <c r="W995" i="37" s="1"/>
  <c r="Y2267" i="157"/>
  <c r="V995" i="37" s="1"/>
  <c r="V2267" i="157"/>
  <c r="S995" i="37" s="1"/>
  <c r="U2267" i="157"/>
  <c r="R995" i="37" s="1"/>
  <c r="R2267" i="157"/>
  <c r="T2264" i="157"/>
  <c r="T2323" i="157" s="1"/>
  <c r="Q1051" i="37" s="1"/>
  <c r="S2264" i="157"/>
  <c r="H2321" i="157"/>
  <c r="E1049" i="37" s="1"/>
  <c r="G2262" i="157"/>
  <c r="F2320" i="157"/>
  <c r="T2260" i="157"/>
  <c r="T2319" i="157" s="1"/>
  <c r="Q1047" i="37" s="1"/>
  <c r="S2260" i="157"/>
  <c r="Z1049" i="37"/>
  <c r="N2259" i="157"/>
  <c r="J2259" i="157"/>
  <c r="H2259" i="157"/>
  <c r="H2318" i="157" s="1"/>
  <c r="E1046" i="37" s="1"/>
  <c r="F2259" i="157"/>
  <c r="L2258" i="157"/>
  <c r="P2258" i="157" s="1"/>
  <c r="Q2258" i="157" s="1"/>
  <c r="K2258" i="157"/>
  <c r="G2258" i="157"/>
  <c r="L2257" i="157"/>
  <c r="K2257" i="157"/>
  <c r="K2259" i="157" s="1"/>
  <c r="G2257" i="157"/>
  <c r="Z1048" i="37"/>
  <c r="N2255" i="157"/>
  <c r="H2255" i="157"/>
  <c r="F2255" i="157"/>
  <c r="L2254" i="157"/>
  <c r="L2255" i="157" s="1"/>
  <c r="L2317" i="157" s="1"/>
  <c r="I1045" i="37" s="1"/>
  <c r="K2254" i="157"/>
  <c r="G2254" i="157"/>
  <c r="AB2252" i="157"/>
  <c r="Z2252" i="157"/>
  <c r="Z2265" i="157" s="1"/>
  <c r="Z2266" i="157" s="1"/>
  <c r="W994" i="37" s="1"/>
  <c r="Y2252" i="157"/>
  <c r="Y2265" i="157" s="1"/>
  <c r="Y2266" i="157" s="1"/>
  <c r="V994" i="37" s="1"/>
  <c r="X2252" i="157"/>
  <c r="V2252" i="157"/>
  <c r="V2316" i="157" s="1"/>
  <c r="S1044" i="37" s="1"/>
  <c r="U2252" i="157"/>
  <c r="U2265" i="157" s="1"/>
  <c r="U2266" i="157" s="1"/>
  <c r="R994" i="37" s="1"/>
  <c r="R2252" i="157"/>
  <c r="Z1046" i="37"/>
  <c r="T2251" i="157"/>
  <c r="S2251" i="157"/>
  <c r="S2315" i="157" s="1"/>
  <c r="P1043" i="37" s="1"/>
  <c r="H2251" i="157"/>
  <c r="F2251" i="157"/>
  <c r="G2245" i="157"/>
  <c r="T2243" i="157"/>
  <c r="S2243" i="157"/>
  <c r="S2299" i="157" s="1"/>
  <c r="P1027" i="37" s="1"/>
  <c r="G2239" i="157"/>
  <c r="T2238" i="157"/>
  <c r="T2302" i="157" s="1"/>
  <c r="Q1030" i="37" s="1"/>
  <c r="S2238" i="157"/>
  <c r="S2302" i="157" s="1"/>
  <c r="P1030" i="37" s="1"/>
  <c r="H2238" i="157"/>
  <c r="F2238" i="157"/>
  <c r="G2237" i="157"/>
  <c r="T2229" i="157"/>
  <c r="T2293" i="157" s="1"/>
  <c r="Q1021" i="37" s="1"/>
  <c r="S2229" i="157"/>
  <c r="S2293" i="157" s="1"/>
  <c r="P1021" i="37" s="1"/>
  <c r="G2229" i="157"/>
  <c r="G2228" i="157"/>
  <c r="G2227" i="157"/>
  <c r="G2226" i="157"/>
  <c r="G2224" i="157"/>
  <c r="Z1018" i="37"/>
  <c r="H2223" i="157"/>
  <c r="H2287" i="157" s="1"/>
  <c r="E1015" i="37" s="1"/>
  <c r="F2223" i="157"/>
  <c r="G2222" i="157"/>
  <c r="G2219" i="157"/>
  <c r="Z1013" i="37"/>
  <c r="H2218" i="157"/>
  <c r="H2282" i="157" s="1"/>
  <c r="E1010" i="37" s="1"/>
  <c r="F2218" i="157"/>
  <c r="T2217" i="157"/>
  <c r="T2281" i="157" s="1"/>
  <c r="Q1009" i="37" s="1"/>
  <c r="G2216" i="157"/>
  <c r="Z1008" i="37"/>
  <c r="G2278" i="157"/>
  <c r="D1006" i="37" s="1"/>
  <c r="G2276" i="157"/>
  <c r="D1004" i="37" s="1"/>
  <c r="G2275" i="157"/>
  <c r="D1003" i="37" s="1"/>
  <c r="Z1002" i="37"/>
  <c r="G2209" i="157"/>
  <c r="H2207" i="157"/>
  <c r="T2206" i="157"/>
  <c r="T2270" i="157" s="1"/>
  <c r="Q998" i="37" s="1"/>
  <c r="S2206" i="157"/>
  <c r="S2270" i="157" s="1"/>
  <c r="P998" i="37" s="1"/>
  <c r="T2205" i="157"/>
  <c r="T2269" i="157" s="1"/>
  <c r="Q997" i="37" s="1"/>
  <c r="S2269" i="157"/>
  <c r="P997" i="37" s="1"/>
  <c r="Z995" i="37"/>
  <c r="T2203" i="157"/>
  <c r="T2267" i="157" s="1"/>
  <c r="Q995" i="37" s="1"/>
  <c r="S2203" i="157"/>
  <c r="N2203" i="157"/>
  <c r="N2267" i="157" s="1"/>
  <c r="H2203" i="157"/>
  <c r="H2267" i="157" s="1"/>
  <c r="E995" i="37" s="1"/>
  <c r="F2203" i="157"/>
  <c r="P2202" i="157"/>
  <c r="Q2202" i="157" s="1"/>
  <c r="K2202" i="157"/>
  <c r="G2202" i="157"/>
  <c r="P2201" i="157"/>
  <c r="Q2201" i="157" s="1"/>
  <c r="K2201" i="157"/>
  <c r="G2201" i="157"/>
  <c r="P2200" i="157"/>
  <c r="Q2200" i="157" s="1"/>
  <c r="K2200" i="157"/>
  <c r="G2200" i="157"/>
  <c r="P2199" i="157"/>
  <c r="Q2199" i="157" s="1"/>
  <c r="K2199" i="157"/>
  <c r="G2199" i="157"/>
  <c r="P2198" i="157"/>
  <c r="Q2198" i="157" s="1"/>
  <c r="K2198" i="157"/>
  <c r="G2198" i="157"/>
  <c r="K2197" i="157"/>
  <c r="G2197" i="157"/>
  <c r="AB2193" i="157"/>
  <c r="Z2193" i="157"/>
  <c r="W992" i="37" s="1"/>
  <c r="Y2193" i="157"/>
  <c r="V992" i="37" s="1"/>
  <c r="X2193" i="157"/>
  <c r="U992" i="37" s="1"/>
  <c r="V2193" i="157"/>
  <c r="S992" i="37" s="1"/>
  <c r="U2193" i="157"/>
  <c r="R992" i="37" s="1"/>
  <c r="R2193" i="157"/>
  <c r="H2193" i="157"/>
  <c r="E992" i="37" s="1"/>
  <c r="H2192" i="157"/>
  <c r="E991" i="37" s="1"/>
  <c r="F2192" i="157"/>
  <c r="F2191" i="157"/>
  <c r="AB2189" i="157"/>
  <c r="AA991" i="37" s="1"/>
  <c r="Z991" i="37"/>
  <c r="Z2189" i="157"/>
  <c r="W988" i="37" s="1"/>
  <c r="Y2189" i="157"/>
  <c r="V988" i="37" s="1"/>
  <c r="X2189" i="157"/>
  <c r="U988" i="37" s="1"/>
  <c r="R2189" i="157"/>
  <c r="AB2186" i="157"/>
  <c r="AA988" i="37" s="1"/>
  <c r="AB2185" i="157"/>
  <c r="AA987" i="37" s="1"/>
  <c r="Z2185" i="157"/>
  <c r="W984" i="37" s="1"/>
  <c r="Y2185" i="157"/>
  <c r="V984" i="37" s="1"/>
  <c r="X2185" i="157"/>
  <c r="U984" i="37" s="1"/>
  <c r="V2185" i="157"/>
  <c r="S984" i="37" s="1"/>
  <c r="U2185" i="157"/>
  <c r="R984" i="37" s="1"/>
  <c r="R2185" i="157"/>
  <c r="AB2181" i="157"/>
  <c r="AA983" i="37" s="1"/>
  <c r="Z2181" i="157"/>
  <c r="W980" i="37" s="1"/>
  <c r="Y2181" i="157"/>
  <c r="V980" i="37" s="1"/>
  <c r="X2181" i="157"/>
  <c r="U980" i="37" s="1"/>
  <c r="V2181" i="157"/>
  <c r="S980" i="37" s="1"/>
  <c r="U2181" i="157"/>
  <c r="R980" i="37" s="1"/>
  <c r="R2181" i="157"/>
  <c r="AB2180" i="157"/>
  <c r="AA982" i="37" s="1"/>
  <c r="Z982" i="37"/>
  <c r="Z2180" i="157"/>
  <c r="W979" i="37" s="1"/>
  <c r="Y2180" i="157"/>
  <c r="V979" i="37" s="1"/>
  <c r="X2180" i="157"/>
  <c r="U979" i="37" s="1"/>
  <c r="V2180" i="157"/>
  <c r="S979" i="37" s="1"/>
  <c r="U2180" i="157"/>
  <c r="R979" i="37" s="1"/>
  <c r="R2180" i="157"/>
  <c r="I2180" i="157"/>
  <c r="F979" i="37" s="1"/>
  <c r="H2180" i="157"/>
  <c r="E979" i="37" s="1"/>
  <c r="G2180" i="157"/>
  <c r="D979" i="37" s="1"/>
  <c r="F2180" i="157"/>
  <c r="Z981" i="37"/>
  <c r="I2179" i="157"/>
  <c r="F978" i="37" s="1"/>
  <c r="H2179" i="157"/>
  <c r="E978" i="37" s="1"/>
  <c r="G2179" i="157"/>
  <c r="D978" i="37" s="1"/>
  <c r="F2179" i="157"/>
  <c r="Z980" i="37"/>
  <c r="H2178" i="157"/>
  <c r="E977" i="37" s="1"/>
  <c r="F2178" i="157"/>
  <c r="Z979" i="37"/>
  <c r="I2177" i="157"/>
  <c r="F976" i="37" s="1"/>
  <c r="H2177" i="157"/>
  <c r="E976" i="37" s="1"/>
  <c r="G2177" i="157"/>
  <c r="D976" i="37" s="1"/>
  <c r="F2177" i="157"/>
  <c r="Z978" i="37"/>
  <c r="I2176" i="157"/>
  <c r="F975" i="37" s="1"/>
  <c r="H2176" i="157"/>
  <c r="E975" i="37" s="1"/>
  <c r="G2176" i="157"/>
  <c r="D975" i="37" s="1"/>
  <c r="F2176" i="157"/>
  <c r="Z977" i="37"/>
  <c r="I2175" i="157"/>
  <c r="F974" i="37" s="1"/>
  <c r="H2175" i="157"/>
  <c r="E974" i="37" s="1"/>
  <c r="G2175" i="157"/>
  <c r="D974" i="37" s="1"/>
  <c r="F2175" i="157"/>
  <c r="Z976" i="37"/>
  <c r="I2174" i="157"/>
  <c r="F973" i="37" s="1"/>
  <c r="H2174" i="157"/>
  <c r="E973" i="37" s="1"/>
  <c r="G2174" i="157"/>
  <c r="D973" i="37" s="1"/>
  <c r="F2174" i="157"/>
  <c r="I2173" i="157"/>
  <c r="F972" i="37" s="1"/>
  <c r="H2173" i="157"/>
  <c r="E972" i="37" s="1"/>
  <c r="G2173" i="157"/>
  <c r="D972" i="37" s="1"/>
  <c r="F2173" i="157"/>
  <c r="H2172" i="157"/>
  <c r="E971" i="37" s="1"/>
  <c r="F2172" i="157"/>
  <c r="Z2171" i="157"/>
  <c r="W970" i="37" s="1"/>
  <c r="Y2171" i="157"/>
  <c r="V970" i="37" s="1"/>
  <c r="X2171" i="157"/>
  <c r="U970" i="37" s="1"/>
  <c r="V2171" i="157"/>
  <c r="S970" i="37" s="1"/>
  <c r="U2171" i="157"/>
  <c r="R970" i="37" s="1"/>
  <c r="R2171" i="157"/>
  <c r="H2170" i="157"/>
  <c r="E969" i="37" s="1"/>
  <c r="F2170" i="157"/>
  <c r="Z971" i="37"/>
  <c r="I2169" i="157"/>
  <c r="F968" i="37" s="1"/>
  <c r="H2169" i="157"/>
  <c r="E968" i="37" s="1"/>
  <c r="G2169" i="157"/>
  <c r="D968" i="37" s="1"/>
  <c r="F2169" i="157"/>
  <c r="Z970" i="37"/>
  <c r="I2168" i="157"/>
  <c r="F967" i="37" s="1"/>
  <c r="H2168" i="157"/>
  <c r="E967" i="37" s="1"/>
  <c r="G2168" i="157"/>
  <c r="D967" i="37" s="1"/>
  <c r="F2168" i="157"/>
  <c r="Z969" i="37"/>
  <c r="I2167" i="157"/>
  <c r="F966" i="37" s="1"/>
  <c r="H2167" i="157"/>
  <c r="E966" i="37" s="1"/>
  <c r="G2167" i="157"/>
  <c r="D966" i="37" s="1"/>
  <c r="F2167" i="157"/>
  <c r="Z968" i="37"/>
  <c r="I2166" i="157"/>
  <c r="F965" i="37" s="1"/>
  <c r="H2166" i="157"/>
  <c r="E965" i="37" s="1"/>
  <c r="G2166" i="157"/>
  <c r="D965" i="37" s="1"/>
  <c r="F2166" i="157"/>
  <c r="Z967" i="37"/>
  <c r="I2165" i="157"/>
  <c r="F964" i="37" s="1"/>
  <c r="H2165" i="157"/>
  <c r="E964" i="37" s="1"/>
  <c r="G2165" i="157"/>
  <c r="D964" i="37" s="1"/>
  <c r="F2165" i="157"/>
  <c r="Z966" i="37"/>
  <c r="I2164" i="157"/>
  <c r="F963" i="37" s="1"/>
  <c r="H2164" i="157"/>
  <c r="E963" i="37" s="1"/>
  <c r="G2164" i="157"/>
  <c r="D963" i="37" s="1"/>
  <c r="F2164" i="157"/>
  <c r="Z965" i="37"/>
  <c r="Z2162" i="157"/>
  <c r="W961" i="37" s="1"/>
  <c r="Y2162" i="157"/>
  <c r="V961" i="37" s="1"/>
  <c r="X2162" i="157"/>
  <c r="U961" i="37" s="1"/>
  <c r="V2162" i="157"/>
  <c r="S961" i="37" s="1"/>
  <c r="U2162" i="157"/>
  <c r="R961" i="37" s="1"/>
  <c r="R2162" i="157"/>
  <c r="Z963" i="37"/>
  <c r="H2161" i="157"/>
  <c r="E960" i="37" s="1"/>
  <c r="F2161" i="157"/>
  <c r="Z962" i="37"/>
  <c r="H2160" i="157"/>
  <c r="E959" i="37" s="1"/>
  <c r="F2160" i="157"/>
  <c r="Z961" i="37"/>
  <c r="H2159" i="157"/>
  <c r="E958" i="37" s="1"/>
  <c r="F2159" i="157"/>
  <c r="Z960" i="37"/>
  <c r="H2158" i="157"/>
  <c r="E957" i="37" s="1"/>
  <c r="G2158" i="157"/>
  <c r="D957" i="37" s="1"/>
  <c r="F2158" i="157"/>
  <c r="Z959" i="37"/>
  <c r="H2157" i="157"/>
  <c r="E956" i="37" s="1"/>
  <c r="F2157" i="157"/>
  <c r="Z957" i="37"/>
  <c r="H2155" i="157"/>
  <c r="E954" i="37" s="1"/>
  <c r="F2155" i="157"/>
  <c r="Z956" i="37"/>
  <c r="H2154" i="157"/>
  <c r="E953" i="37" s="1"/>
  <c r="F2154" i="157"/>
  <c r="Z955" i="37"/>
  <c r="I2153" i="157"/>
  <c r="F952" i="37" s="1"/>
  <c r="H2153" i="157"/>
  <c r="E952" i="37" s="1"/>
  <c r="G2153" i="157"/>
  <c r="D952" i="37" s="1"/>
  <c r="F2153" i="157"/>
  <c r="Z954" i="37"/>
  <c r="H2152" i="157"/>
  <c r="E951" i="37" s="1"/>
  <c r="F2152" i="157"/>
  <c r="AB2150" i="157"/>
  <c r="AA952" i="37" s="1"/>
  <c r="Z2150" i="157"/>
  <c r="W949" i="37" s="1"/>
  <c r="Y2150" i="157"/>
  <c r="V949" i="37" s="1"/>
  <c r="X2150" i="157"/>
  <c r="U949" i="37" s="1"/>
  <c r="V2150" i="157"/>
  <c r="S949" i="37" s="1"/>
  <c r="U2150" i="157"/>
  <c r="R949" i="37" s="1"/>
  <c r="R2150" i="157"/>
  <c r="Z949" i="37"/>
  <c r="H2149" i="157"/>
  <c r="E948" i="37" s="1"/>
  <c r="F2149" i="157"/>
  <c r="Z947" i="37"/>
  <c r="H2147" i="157"/>
  <c r="E946" i="37" s="1"/>
  <c r="F2147" i="157"/>
  <c r="Z946" i="37"/>
  <c r="H2145" i="157"/>
  <c r="E944" i="37" s="1"/>
  <c r="F2145" i="157"/>
  <c r="Z945" i="37"/>
  <c r="H2144" i="157"/>
  <c r="E943" i="37" s="1"/>
  <c r="F2144" i="157"/>
  <c r="Z941" i="37"/>
  <c r="H2142" i="157"/>
  <c r="E941" i="37" s="1"/>
  <c r="F2142" i="157"/>
  <c r="Z940" i="37"/>
  <c r="I2141" i="157"/>
  <c r="F940" i="37" s="1"/>
  <c r="H2141" i="157"/>
  <c r="E940" i="37" s="1"/>
  <c r="F2141" i="157"/>
  <c r="AB2139" i="157"/>
  <c r="AA938" i="37" s="1"/>
  <c r="Z2139" i="157"/>
  <c r="W938" i="37" s="1"/>
  <c r="Y2139" i="157"/>
  <c r="V938" i="37" s="1"/>
  <c r="X2139" i="157"/>
  <c r="U938" i="37" s="1"/>
  <c r="V2139" i="157"/>
  <c r="S938" i="37" s="1"/>
  <c r="U2139" i="157"/>
  <c r="R938" i="37" s="1"/>
  <c r="R2139" i="157"/>
  <c r="AB2138" i="157"/>
  <c r="AA937" i="37" s="1"/>
  <c r="Z2138" i="157"/>
  <c r="W937" i="37" s="1"/>
  <c r="Y2138" i="157"/>
  <c r="V937" i="37" s="1"/>
  <c r="X2138" i="157"/>
  <c r="U937" i="37" s="1"/>
  <c r="V2138" i="157"/>
  <c r="S937" i="37" s="1"/>
  <c r="U2138" i="157"/>
  <c r="R937" i="37" s="1"/>
  <c r="R2138" i="157"/>
  <c r="AB2137" i="157"/>
  <c r="AA936" i="37" s="1"/>
  <c r="Z936" i="37"/>
  <c r="Z2137" i="157"/>
  <c r="W936" i="37" s="1"/>
  <c r="Y2137" i="157"/>
  <c r="V936" i="37" s="1"/>
  <c r="X2137" i="157"/>
  <c r="U936" i="37" s="1"/>
  <c r="V2137" i="157"/>
  <c r="S936" i="37" s="1"/>
  <c r="U2137" i="157"/>
  <c r="R936" i="37" s="1"/>
  <c r="R2137" i="157"/>
  <c r="AB2135" i="157"/>
  <c r="AB2136" i="157" s="1"/>
  <c r="AA935" i="37" s="1"/>
  <c r="T2134" i="157"/>
  <c r="S2134" i="157"/>
  <c r="H2191" i="157"/>
  <c r="E990" i="37" s="1"/>
  <c r="G2132" i="157"/>
  <c r="F2190" i="157"/>
  <c r="T2130" i="157"/>
  <c r="T2189" i="157" s="1"/>
  <c r="Q988" i="37" s="1"/>
  <c r="S2130" i="157"/>
  <c r="Z990" i="37"/>
  <c r="N2129" i="157"/>
  <c r="N2188" i="157" s="1"/>
  <c r="J2129" i="157"/>
  <c r="H2129" i="157"/>
  <c r="H2188" i="157" s="1"/>
  <c r="F2129" i="157"/>
  <c r="L2128" i="157"/>
  <c r="K2128" i="157"/>
  <c r="G2128" i="157"/>
  <c r="L2127" i="157"/>
  <c r="K2127" i="157"/>
  <c r="K2129" i="157" s="1"/>
  <c r="G2127" i="157"/>
  <c r="Z989" i="37"/>
  <c r="N2125" i="157"/>
  <c r="H2125" i="157"/>
  <c r="H2187" i="157" s="1"/>
  <c r="E986" i="37" s="1"/>
  <c r="F2125" i="157"/>
  <c r="L2124" i="157"/>
  <c r="P2124" i="157" s="1"/>
  <c r="Q2124" i="157" s="1"/>
  <c r="K2124" i="157"/>
  <c r="G2124" i="157"/>
  <c r="L2123" i="157"/>
  <c r="P2123" i="157" s="1"/>
  <c r="Q2123" i="157" s="1"/>
  <c r="K2123" i="157"/>
  <c r="G2123" i="157"/>
  <c r="L2122" i="157"/>
  <c r="K2122" i="157"/>
  <c r="G2122" i="157"/>
  <c r="Z2120" i="157"/>
  <c r="Z2186" i="157" s="1"/>
  <c r="W985" i="37" s="1"/>
  <c r="Y2120" i="157"/>
  <c r="Y2186" i="157" s="1"/>
  <c r="V985" i="37" s="1"/>
  <c r="X2120" i="157"/>
  <c r="V2120" i="157"/>
  <c r="V2186" i="157" s="1"/>
  <c r="S985" i="37" s="1"/>
  <c r="U2120" i="157"/>
  <c r="U2186" i="157" s="1"/>
  <c r="R985" i="37" s="1"/>
  <c r="R2120" i="157"/>
  <c r="Z987" i="37"/>
  <c r="T2119" i="157"/>
  <c r="T2185" i="157" s="1"/>
  <c r="Q984" i="37" s="1"/>
  <c r="S2119" i="157"/>
  <c r="S2185" i="157" s="1"/>
  <c r="P984" i="37" s="1"/>
  <c r="H2119" i="157"/>
  <c r="F2119" i="157"/>
  <c r="G2115" i="157"/>
  <c r="G2114" i="157"/>
  <c r="G2113" i="157"/>
  <c r="Z983" i="37"/>
  <c r="T2112" i="157"/>
  <c r="S2112" i="157"/>
  <c r="S2181" i="157" s="1"/>
  <c r="P980" i="37" s="1"/>
  <c r="H2112" i="157"/>
  <c r="H2181" i="157" s="1"/>
  <c r="E980" i="37" s="1"/>
  <c r="F2112" i="157"/>
  <c r="I2178" i="157"/>
  <c r="F977" i="37" s="1"/>
  <c r="G2103" i="157"/>
  <c r="T2102" i="157"/>
  <c r="T2171" i="157" s="1"/>
  <c r="Q970" i="37" s="1"/>
  <c r="S2102" i="157"/>
  <c r="S2171" i="157" s="1"/>
  <c r="P970" i="37" s="1"/>
  <c r="H2102" i="157"/>
  <c r="H2094" i="157" s="1"/>
  <c r="G2102" i="157"/>
  <c r="G2171" i="157" s="1"/>
  <c r="D970" i="37" s="1"/>
  <c r="F2102" i="157"/>
  <c r="G2101" i="157"/>
  <c r="T2099" i="157"/>
  <c r="T2180" i="157" s="1"/>
  <c r="Q979" i="37" s="1"/>
  <c r="S2099" i="157"/>
  <c r="S2180" i="157" s="1"/>
  <c r="P979" i="37" s="1"/>
  <c r="T2093" i="157"/>
  <c r="T2162" i="157" s="1"/>
  <c r="Q961" i="37" s="1"/>
  <c r="S2093" i="157"/>
  <c r="S2162" i="157" s="1"/>
  <c r="P961" i="37" s="1"/>
  <c r="G2093" i="157"/>
  <c r="G2092" i="157"/>
  <c r="G2091" i="157"/>
  <c r="G2090" i="157"/>
  <c r="G2088" i="157"/>
  <c r="Z958" i="37"/>
  <c r="H2087" i="157"/>
  <c r="H2156" i="157" s="1"/>
  <c r="E955" i="37" s="1"/>
  <c r="F2087" i="157"/>
  <c r="G2086" i="157"/>
  <c r="G2085" i="157"/>
  <c r="G2083" i="157"/>
  <c r="Z953" i="37"/>
  <c r="H2082" i="157"/>
  <c r="H2151" i="157" s="1"/>
  <c r="E950" i="37" s="1"/>
  <c r="F2082" i="157"/>
  <c r="T2081" i="157"/>
  <c r="T2150" i="157" s="1"/>
  <c r="Q949" i="37" s="1"/>
  <c r="S2081" i="157"/>
  <c r="S2150" i="157" s="1"/>
  <c r="P949" i="37" s="1"/>
  <c r="G2080" i="157"/>
  <c r="Z948" i="37"/>
  <c r="G2078" i="157"/>
  <c r="G2076" i="157"/>
  <c r="G2075" i="157"/>
  <c r="Z942" i="37"/>
  <c r="G2073" i="157"/>
  <c r="G2072" i="157"/>
  <c r="T2070" i="157"/>
  <c r="T2139" i="157" s="1"/>
  <c r="Q938" i="37" s="1"/>
  <c r="S2070" i="157"/>
  <c r="T2069" i="157"/>
  <c r="T2138" i="157" s="1"/>
  <c r="Q937" i="37" s="1"/>
  <c r="S2138" i="157"/>
  <c r="P937" i="37" s="1"/>
  <c r="T2067" i="157"/>
  <c r="S2067" i="157"/>
  <c r="S2137" i="157" s="1"/>
  <c r="P936" i="37" s="1"/>
  <c r="N2067" i="157"/>
  <c r="H2067" i="157"/>
  <c r="F2067" i="157"/>
  <c r="L2066" i="157"/>
  <c r="K2066" i="157"/>
  <c r="I2066" i="157"/>
  <c r="L2065" i="157"/>
  <c r="K2065" i="157"/>
  <c r="I2065" i="157"/>
  <c r="L2064" i="157"/>
  <c r="K2064" i="157"/>
  <c r="I2064" i="157"/>
  <c r="L2063" i="157"/>
  <c r="K2063" i="157"/>
  <c r="I2063" i="157"/>
  <c r="L2062" i="157"/>
  <c r="K2062" i="157"/>
  <c r="I2062" i="157"/>
  <c r="L2061" i="157"/>
  <c r="K2061" i="157"/>
  <c r="I2061" i="157"/>
  <c r="L2060" i="157"/>
  <c r="K2060" i="157"/>
  <c r="G2060" i="157"/>
  <c r="AB2056" i="157"/>
  <c r="Z2056" i="157"/>
  <c r="W873" i="37" s="1"/>
  <c r="Y2056" i="157"/>
  <c r="V873" i="37" s="1"/>
  <c r="X2056" i="157"/>
  <c r="U873" i="37" s="1"/>
  <c r="V2056" i="157"/>
  <c r="S873" i="37" s="1"/>
  <c r="U2056" i="157"/>
  <c r="R873" i="37" s="1"/>
  <c r="R2056" i="157"/>
  <c r="H2056" i="157"/>
  <c r="E873" i="37" s="1"/>
  <c r="H2055" i="157"/>
  <c r="F2055" i="157"/>
  <c r="F2054" i="157"/>
  <c r="AB2052" i="157"/>
  <c r="AA872" i="37" s="1"/>
  <c r="Z2052" i="157"/>
  <c r="W869" i="37" s="1"/>
  <c r="Y2052" i="157"/>
  <c r="V869" i="37" s="1"/>
  <c r="X2052" i="157"/>
  <c r="U869" i="37" s="1"/>
  <c r="V2052" i="157"/>
  <c r="S869" i="37" s="1"/>
  <c r="U2052" i="157"/>
  <c r="R869" i="37" s="1"/>
  <c r="R2052" i="157"/>
  <c r="Z871" i="37"/>
  <c r="N2051" i="157"/>
  <c r="H2051" i="157"/>
  <c r="E868" i="37" s="1"/>
  <c r="F2051" i="157"/>
  <c r="AB2048" i="157"/>
  <c r="AA868" i="37" s="1"/>
  <c r="Z2048" i="157"/>
  <c r="W865" i="37" s="1"/>
  <c r="Y2048" i="157"/>
  <c r="V865" i="37" s="1"/>
  <c r="X2048" i="157"/>
  <c r="U865" i="37" s="1"/>
  <c r="V2048" i="157"/>
  <c r="S865" i="37" s="1"/>
  <c r="U2048" i="157"/>
  <c r="R865" i="37" s="1"/>
  <c r="R2048" i="157"/>
  <c r="AB2044" i="157"/>
  <c r="AA864" i="37" s="1"/>
  <c r="Z2044" i="157"/>
  <c r="W861" i="37" s="1"/>
  <c r="Y2044" i="157"/>
  <c r="V861" i="37" s="1"/>
  <c r="X2044" i="157"/>
  <c r="U861" i="37" s="1"/>
  <c r="V2044" i="157"/>
  <c r="S861" i="37" s="1"/>
  <c r="U2044" i="157"/>
  <c r="R861" i="37" s="1"/>
  <c r="R2044" i="157"/>
  <c r="AB2043" i="157"/>
  <c r="AA863" i="37" s="1"/>
  <c r="Z863" i="37"/>
  <c r="Z2043" i="157"/>
  <c r="W860" i="37" s="1"/>
  <c r="Y2043" i="157"/>
  <c r="V860" i="37" s="1"/>
  <c r="X2043" i="157"/>
  <c r="U860" i="37" s="1"/>
  <c r="V2043" i="157"/>
  <c r="S860" i="37" s="1"/>
  <c r="U2043" i="157"/>
  <c r="R860" i="37" s="1"/>
  <c r="R2043" i="157"/>
  <c r="H2043" i="157"/>
  <c r="E860" i="37" s="1"/>
  <c r="F2043" i="157"/>
  <c r="Z862" i="37"/>
  <c r="I2042" i="157"/>
  <c r="F859" i="37" s="1"/>
  <c r="H2042" i="157"/>
  <c r="E859" i="37" s="1"/>
  <c r="G2042" i="157"/>
  <c r="D859" i="37" s="1"/>
  <c r="F2042" i="157"/>
  <c r="Z861" i="37"/>
  <c r="H2041" i="157"/>
  <c r="E858" i="37" s="1"/>
  <c r="F2041" i="157"/>
  <c r="Z860" i="37"/>
  <c r="I2040" i="157"/>
  <c r="F857" i="37" s="1"/>
  <c r="H2040" i="157"/>
  <c r="E857" i="37" s="1"/>
  <c r="G2040" i="157"/>
  <c r="D857" i="37" s="1"/>
  <c r="F2040" i="157"/>
  <c r="Z859" i="37"/>
  <c r="I2039" i="157"/>
  <c r="F856" i="37" s="1"/>
  <c r="H2039" i="157"/>
  <c r="E856" i="37" s="1"/>
  <c r="G2039" i="157"/>
  <c r="D856" i="37" s="1"/>
  <c r="F2039" i="157"/>
  <c r="Z858" i="37"/>
  <c r="I2038" i="157"/>
  <c r="F855" i="37" s="1"/>
  <c r="H2038" i="157"/>
  <c r="E855" i="37" s="1"/>
  <c r="G2038" i="157"/>
  <c r="D855" i="37" s="1"/>
  <c r="F2038" i="157"/>
  <c r="Z857" i="37"/>
  <c r="I2037" i="157"/>
  <c r="F854" i="37" s="1"/>
  <c r="H2037" i="157"/>
  <c r="E854" i="37" s="1"/>
  <c r="G2037" i="157"/>
  <c r="D854" i="37" s="1"/>
  <c r="F2037" i="157"/>
  <c r="I2036" i="157"/>
  <c r="F853" i="37" s="1"/>
  <c r="H2036" i="157"/>
  <c r="E853" i="37" s="1"/>
  <c r="G2036" i="157"/>
  <c r="D853" i="37" s="1"/>
  <c r="F2036" i="157"/>
  <c r="H2035" i="157"/>
  <c r="E852" i="37" s="1"/>
  <c r="F2035" i="157"/>
  <c r="Z2034" i="157"/>
  <c r="W851" i="37" s="1"/>
  <c r="Y2034" i="157"/>
  <c r="V851" i="37" s="1"/>
  <c r="X2034" i="157"/>
  <c r="U851" i="37" s="1"/>
  <c r="V2034" i="157"/>
  <c r="S851" i="37" s="1"/>
  <c r="U2034" i="157"/>
  <c r="R851" i="37" s="1"/>
  <c r="R2034" i="157"/>
  <c r="H2033" i="157"/>
  <c r="E850" i="37" s="1"/>
  <c r="F2033" i="157"/>
  <c r="Z852" i="37"/>
  <c r="I2032" i="157"/>
  <c r="F849" i="37" s="1"/>
  <c r="H2032" i="157"/>
  <c r="E849" i="37" s="1"/>
  <c r="G2032" i="157"/>
  <c r="D849" i="37" s="1"/>
  <c r="F2032" i="157"/>
  <c r="Z851" i="37"/>
  <c r="I2031" i="157"/>
  <c r="F848" i="37" s="1"/>
  <c r="H2031" i="157"/>
  <c r="E848" i="37" s="1"/>
  <c r="G2031" i="157"/>
  <c r="D848" i="37" s="1"/>
  <c r="F2031" i="157"/>
  <c r="Z850" i="37"/>
  <c r="I2030" i="157"/>
  <c r="F847" i="37" s="1"/>
  <c r="H2030" i="157"/>
  <c r="E847" i="37" s="1"/>
  <c r="G2030" i="157"/>
  <c r="D847" i="37" s="1"/>
  <c r="F2030" i="157"/>
  <c r="Z849" i="37"/>
  <c r="I2029" i="157"/>
  <c r="F846" i="37" s="1"/>
  <c r="H2029" i="157"/>
  <c r="E846" i="37" s="1"/>
  <c r="G2029" i="157"/>
  <c r="D846" i="37" s="1"/>
  <c r="F2029" i="157"/>
  <c r="Z848" i="37"/>
  <c r="I2028" i="157"/>
  <c r="F845" i="37" s="1"/>
  <c r="H2028" i="157"/>
  <c r="E845" i="37" s="1"/>
  <c r="G2028" i="157"/>
  <c r="D845" i="37" s="1"/>
  <c r="F2028" i="157"/>
  <c r="Z847" i="37"/>
  <c r="I2027" i="157"/>
  <c r="F844" i="37" s="1"/>
  <c r="H2027" i="157"/>
  <c r="E844" i="37" s="1"/>
  <c r="G2027" i="157"/>
  <c r="D844" i="37" s="1"/>
  <c r="F2027" i="157"/>
  <c r="Z846" i="37"/>
  <c r="Z2025" i="157"/>
  <c r="W842" i="37" s="1"/>
  <c r="Y2025" i="157"/>
  <c r="V842" i="37" s="1"/>
  <c r="X2025" i="157"/>
  <c r="U842" i="37" s="1"/>
  <c r="V2025" i="157"/>
  <c r="S842" i="37" s="1"/>
  <c r="U2025" i="157"/>
  <c r="R842" i="37" s="1"/>
  <c r="R2025" i="157"/>
  <c r="Z844" i="37"/>
  <c r="H2024" i="157"/>
  <c r="E841" i="37" s="1"/>
  <c r="F2024" i="157"/>
  <c r="Z843" i="37"/>
  <c r="H2023" i="157"/>
  <c r="E840" i="37" s="1"/>
  <c r="F2023" i="157"/>
  <c r="Z842" i="37"/>
  <c r="H2022" i="157"/>
  <c r="E839" i="37" s="1"/>
  <c r="F2022" i="157"/>
  <c r="Z841" i="37"/>
  <c r="H2021" i="157"/>
  <c r="E838" i="37" s="1"/>
  <c r="G2021" i="157"/>
  <c r="D838" i="37" s="1"/>
  <c r="F2021" i="157"/>
  <c r="Z840" i="37"/>
  <c r="H2020" i="157"/>
  <c r="E837" i="37" s="1"/>
  <c r="F2020" i="157"/>
  <c r="Z838" i="37"/>
  <c r="H2018" i="157"/>
  <c r="E835" i="37" s="1"/>
  <c r="F2018" i="157"/>
  <c r="Z837" i="37"/>
  <c r="H2017" i="157"/>
  <c r="E834" i="37" s="1"/>
  <c r="F2017" i="157"/>
  <c r="Z836" i="37"/>
  <c r="I2016" i="157"/>
  <c r="F833" i="37" s="1"/>
  <c r="H2016" i="157"/>
  <c r="E833" i="37" s="1"/>
  <c r="G2016" i="157"/>
  <c r="D833" i="37" s="1"/>
  <c r="F2016" i="157"/>
  <c r="Z835" i="37"/>
  <c r="H2015" i="157"/>
  <c r="E832" i="37" s="1"/>
  <c r="F2015" i="157"/>
  <c r="AB2013" i="157"/>
  <c r="AA833" i="37" s="1"/>
  <c r="Z2013" i="157"/>
  <c r="W830" i="37" s="1"/>
  <c r="Y2013" i="157"/>
  <c r="V830" i="37" s="1"/>
  <c r="X2013" i="157"/>
  <c r="U830" i="37" s="1"/>
  <c r="V2013" i="157"/>
  <c r="S830" i="37" s="1"/>
  <c r="U2013" i="157"/>
  <c r="R830" i="37" s="1"/>
  <c r="S2013" i="157"/>
  <c r="P830" i="37" s="1"/>
  <c r="R2013" i="157"/>
  <c r="Z830" i="37"/>
  <c r="H2012" i="157"/>
  <c r="E829" i="37" s="1"/>
  <c r="F2012" i="157"/>
  <c r="Z828" i="37"/>
  <c r="H2010" i="157"/>
  <c r="E827" i="37" s="1"/>
  <c r="F2010" i="157"/>
  <c r="Z827" i="37"/>
  <c r="H2008" i="157"/>
  <c r="E825" i="37" s="1"/>
  <c r="F2008" i="157"/>
  <c r="Z826" i="37"/>
  <c r="H2007" i="157"/>
  <c r="E824" i="37" s="1"/>
  <c r="F2007" i="157"/>
  <c r="Z822" i="37"/>
  <c r="H2005" i="157"/>
  <c r="E822" i="37" s="1"/>
  <c r="F2005" i="157"/>
  <c r="Z821" i="37"/>
  <c r="I2004" i="157"/>
  <c r="F821" i="37" s="1"/>
  <c r="H2004" i="157"/>
  <c r="E821" i="37" s="1"/>
  <c r="G2004" i="157"/>
  <c r="D821" i="37" s="1"/>
  <c r="F2004" i="157"/>
  <c r="AB2002" i="157"/>
  <c r="AA819" i="37" s="1"/>
  <c r="Z2002" i="157"/>
  <c r="W819" i="37" s="1"/>
  <c r="Y2002" i="157"/>
  <c r="V819" i="37" s="1"/>
  <c r="X2002" i="157"/>
  <c r="U819" i="37" s="1"/>
  <c r="V2002" i="157"/>
  <c r="S819" i="37" s="1"/>
  <c r="U2002" i="157"/>
  <c r="R819" i="37" s="1"/>
  <c r="R2002" i="157"/>
  <c r="AB2001" i="157"/>
  <c r="AA818" i="37" s="1"/>
  <c r="Z2001" i="157"/>
  <c r="W818" i="37" s="1"/>
  <c r="Y2001" i="157"/>
  <c r="V818" i="37" s="1"/>
  <c r="X2001" i="157"/>
  <c r="U818" i="37" s="1"/>
  <c r="V2001" i="157"/>
  <c r="S818" i="37" s="1"/>
  <c r="U2001" i="157"/>
  <c r="R818" i="37" s="1"/>
  <c r="R2001" i="157"/>
  <c r="AB1999" i="157"/>
  <c r="AA816" i="37" s="1"/>
  <c r="Z1999" i="157"/>
  <c r="W816" i="37" s="1"/>
  <c r="Y1999" i="157"/>
  <c r="V816" i="37" s="1"/>
  <c r="X1999" i="157"/>
  <c r="U816" i="37" s="1"/>
  <c r="V1999" i="157"/>
  <c r="S816" i="37" s="1"/>
  <c r="U1999" i="157"/>
  <c r="R816" i="37" s="1"/>
  <c r="R1999" i="157"/>
  <c r="T1996" i="157"/>
  <c r="S1996" i="157"/>
  <c r="G1994" i="157"/>
  <c r="T1992" i="157"/>
  <c r="S1992" i="157"/>
  <c r="N1991" i="157"/>
  <c r="H1991" i="157"/>
  <c r="F1991" i="157"/>
  <c r="L1990" i="157"/>
  <c r="K1990" i="157"/>
  <c r="K1991" i="157" s="1"/>
  <c r="G1990" i="157"/>
  <c r="Z870" i="37"/>
  <c r="N1988" i="157"/>
  <c r="H1988" i="157"/>
  <c r="H2050" i="157" s="1"/>
  <c r="F1988" i="157"/>
  <c r="L1987" i="157"/>
  <c r="P1987" i="157" s="1"/>
  <c r="Q1987" i="157" s="1"/>
  <c r="K1987" i="157"/>
  <c r="G1987" i="157"/>
  <c r="L1986" i="157"/>
  <c r="P1986" i="157" s="1"/>
  <c r="Q1986" i="157" s="1"/>
  <c r="K1986" i="157"/>
  <c r="G1986" i="157"/>
  <c r="L1985" i="157"/>
  <c r="K1985" i="157"/>
  <c r="G1985" i="157"/>
  <c r="AB1983" i="157"/>
  <c r="Z1983" i="157"/>
  <c r="Z1997" i="157" s="1"/>
  <c r="Z1998" i="157" s="1"/>
  <c r="W815" i="37" s="1"/>
  <c r="Y1983" i="157"/>
  <c r="X1983" i="157"/>
  <c r="X2049" i="157" s="1"/>
  <c r="U866" i="37" s="1"/>
  <c r="V1983" i="157"/>
  <c r="V2049" i="157" s="1"/>
  <c r="S866" i="37" s="1"/>
  <c r="U1983" i="157"/>
  <c r="R1983" i="157"/>
  <c r="Z868" i="37"/>
  <c r="T1982" i="157"/>
  <c r="T2048" i="157" s="1"/>
  <c r="Q865" i="37" s="1"/>
  <c r="S1982" i="157"/>
  <c r="S2048" i="157" s="1"/>
  <c r="P865" i="37" s="1"/>
  <c r="H1982" i="157"/>
  <c r="F1982" i="157"/>
  <c r="G1977" i="157"/>
  <c r="G1976" i="157"/>
  <c r="Z864" i="37"/>
  <c r="T1975" i="157"/>
  <c r="T2044" i="157" s="1"/>
  <c r="Q861" i="37" s="1"/>
  <c r="S1975" i="157"/>
  <c r="H2044" i="157"/>
  <c r="E861" i="37" s="1"/>
  <c r="F2044" i="157"/>
  <c r="G1974" i="157"/>
  <c r="T1973" i="157"/>
  <c r="S1973" i="157"/>
  <c r="S2043" i="157" s="1"/>
  <c r="P860" i="37" s="1"/>
  <c r="G1972" i="157"/>
  <c r="G1966" i="157"/>
  <c r="T1965" i="157"/>
  <c r="T2034" i="157" s="1"/>
  <c r="Q851" i="37" s="1"/>
  <c r="S1965" i="157"/>
  <c r="H1965" i="157"/>
  <c r="F1965" i="157"/>
  <c r="G1964" i="157"/>
  <c r="T1956" i="157"/>
  <c r="S1956" i="157"/>
  <c r="S2025" i="157" s="1"/>
  <c r="P842" i="37" s="1"/>
  <c r="G1956" i="157"/>
  <c r="G1955" i="157"/>
  <c r="G1954" i="157"/>
  <c r="G1953" i="157"/>
  <c r="G1951" i="157"/>
  <c r="Z839" i="37"/>
  <c r="H1950" i="157"/>
  <c r="H2019" i="157" s="1"/>
  <c r="E836" i="37" s="1"/>
  <c r="F1950" i="157"/>
  <c r="G1949" i="157"/>
  <c r="G1948" i="157"/>
  <c r="G1946" i="157"/>
  <c r="H1945" i="157"/>
  <c r="F1945" i="157"/>
  <c r="T1944" i="157"/>
  <c r="G1943" i="157"/>
  <c r="Z829" i="37"/>
  <c r="G2010" i="157"/>
  <c r="D827" i="37" s="1"/>
  <c r="G2007" i="157"/>
  <c r="D824" i="37" s="1"/>
  <c r="Z823" i="37"/>
  <c r="G1936" i="157"/>
  <c r="H1934" i="157"/>
  <c r="T1933" i="157"/>
  <c r="S1933" i="157"/>
  <c r="S2002" i="157" s="1"/>
  <c r="P819" i="37" s="1"/>
  <c r="T1932" i="157"/>
  <c r="T2001" i="157" s="1"/>
  <c r="Q818" i="37" s="1"/>
  <c r="S2001" i="157"/>
  <c r="P818" i="37" s="1"/>
  <c r="Z816" i="37"/>
  <c r="T1930" i="157"/>
  <c r="T1999" i="157" s="1"/>
  <c r="Q816" i="37" s="1"/>
  <c r="S1930" i="157"/>
  <c r="N1930" i="157"/>
  <c r="H1930" i="157"/>
  <c r="H1999" i="157" s="1"/>
  <c r="F1930" i="157"/>
  <c r="L1929" i="157"/>
  <c r="K1929" i="157"/>
  <c r="I1929" i="157"/>
  <c r="L1928" i="157"/>
  <c r="K1928" i="157"/>
  <c r="I1928" i="157"/>
  <c r="L1927" i="157"/>
  <c r="K1927" i="157"/>
  <c r="I1927" i="157"/>
  <c r="L1926" i="157"/>
  <c r="K1926" i="157"/>
  <c r="I1926" i="157"/>
  <c r="L1925" i="157"/>
  <c r="K1925" i="157"/>
  <c r="I1925" i="157"/>
  <c r="L1924" i="157"/>
  <c r="K1924" i="157"/>
  <c r="I1924" i="157"/>
  <c r="L1923" i="157"/>
  <c r="K1923" i="157"/>
  <c r="I1923" i="157"/>
  <c r="L1922" i="157"/>
  <c r="K1922" i="157"/>
  <c r="I1922" i="157"/>
  <c r="L1921" i="157"/>
  <c r="M1921" i="157" s="1"/>
  <c r="K1921" i="157"/>
  <c r="G1921" i="157"/>
  <c r="AB1917" i="157"/>
  <c r="Z1917" i="157"/>
  <c r="W813" i="37" s="1"/>
  <c r="Y1917" i="157"/>
  <c r="V813" i="37" s="1"/>
  <c r="X1917" i="157"/>
  <c r="U813" i="37" s="1"/>
  <c r="V1917" i="157"/>
  <c r="S813" i="37" s="1"/>
  <c r="U1917" i="157"/>
  <c r="R813" i="37" s="1"/>
  <c r="R1917" i="157"/>
  <c r="H1917" i="157"/>
  <c r="E813" i="37" s="1"/>
  <c r="H1916" i="157"/>
  <c r="E812" i="37" s="1"/>
  <c r="F1916" i="157"/>
  <c r="F1915" i="157"/>
  <c r="AB1913" i="157"/>
  <c r="AA812" i="37" s="1"/>
  <c r="Z1913" i="157"/>
  <c r="W809" i="37" s="1"/>
  <c r="Y1913" i="157"/>
  <c r="V809" i="37" s="1"/>
  <c r="X1913" i="157"/>
  <c r="U809" i="37" s="1"/>
  <c r="R1913" i="157"/>
  <c r="AB1909" i="157"/>
  <c r="AA808" i="37" s="1"/>
  <c r="Z1909" i="157"/>
  <c r="W805" i="37" s="1"/>
  <c r="Y1909" i="157"/>
  <c r="V805" i="37" s="1"/>
  <c r="X1909" i="157"/>
  <c r="U805" i="37" s="1"/>
  <c r="V1909" i="157"/>
  <c r="S805" i="37" s="1"/>
  <c r="U1909" i="157"/>
  <c r="R805" i="37" s="1"/>
  <c r="R1909" i="157"/>
  <c r="AB1905" i="157"/>
  <c r="AA804" i="37" s="1"/>
  <c r="Z1905" i="157"/>
  <c r="W801" i="37" s="1"/>
  <c r="Y1905" i="157"/>
  <c r="V801" i="37" s="1"/>
  <c r="X1905" i="157"/>
  <c r="U801" i="37" s="1"/>
  <c r="R1905" i="157"/>
  <c r="Z802" i="37"/>
  <c r="I1903" i="157"/>
  <c r="F799" i="37" s="1"/>
  <c r="H1903" i="157"/>
  <c r="E799" i="37" s="1"/>
  <c r="F1903" i="157"/>
  <c r="Z801" i="37"/>
  <c r="H1902" i="157"/>
  <c r="E798" i="37" s="1"/>
  <c r="F1902" i="157"/>
  <c r="AB1900" i="157"/>
  <c r="AA799" i="37" s="1"/>
  <c r="Z1900" i="157"/>
  <c r="W796" i="37" s="1"/>
  <c r="Y1900" i="157"/>
  <c r="V796" i="37" s="1"/>
  <c r="X1900" i="157"/>
  <c r="U796" i="37" s="1"/>
  <c r="V1900" i="157"/>
  <c r="S796" i="37" s="1"/>
  <c r="U1900" i="157"/>
  <c r="R796" i="37" s="1"/>
  <c r="R1900" i="157"/>
  <c r="I1897" i="157"/>
  <c r="F793" i="37" s="1"/>
  <c r="H1897" i="157"/>
  <c r="E793" i="37" s="1"/>
  <c r="G1897" i="157"/>
  <c r="D793" i="37" s="1"/>
  <c r="F1897" i="157"/>
  <c r="H1896" i="157"/>
  <c r="E792" i="37" s="1"/>
  <c r="F1896" i="157"/>
  <c r="Z1895" i="157"/>
  <c r="W791" i="37" s="1"/>
  <c r="Y1895" i="157"/>
  <c r="V791" i="37" s="1"/>
  <c r="X1895" i="157"/>
  <c r="U791" i="37" s="1"/>
  <c r="V1895" i="157"/>
  <c r="S791" i="37" s="1"/>
  <c r="U1895" i="157"/>
  <c r="R791" i="37" s="1"/>
  <c r="R1895" i="157"/>
  <c r="H1894" i="157"/>
  <c r="E790" i="37" s="1"/>
  <c r="F1894" i="157"/>
  <c r="Z792" i="37"/>
  <c r="H1893" i="157"/>
  <c r="E789" i="37" s="1"/>
  <c r="F1893" i="157"/>
  <c r="Z791" i="37"/>
  <c r="H1892" i="157"/>
  <c r="E788" i="37" s="1"/>
  <c r="G1892" i="157"/>
  <c r="D788" i="37" s="1"/>
  <c r="F1892" i="157"/>
  <c r="Z789" i="37"/>
  <c r="H1890" i="157"/>
  <c r="E786" i="37" s="1"/>
  <c r="F1890" i="157"/>
  <c r="AB1886" i="157"/>
  <c r="AA785" i="37" s="1"/>
  <c r="Z1886" i="157"/>
  <c r="W782" i="37" s="1"/>
  <c r="Y1886" i="157"/>
  <c r="V782" i="37" s="1"/>
  <c r="X1886" i="157"/>
  <c r="U782" i="37" s="1"/>
  <c r="R1886" i="157"/>
  <c r="Z784" i="37"/>
  <c r="H1885" i="157"/>
  <c r="E781" i="37" s="1"/>
  <c r="F1885" i="157"/>
  <c r="Z783" i="37"/>
  <c r="H1884" i="157"/>
  <c r="E780" i="37" s="1"/>
  <c r="F1884" i="157"/>
  <c r="Z782" i="37"/>
  <c r="H1883" i="157"/>
  <c r="E779" i="37" s="1"/>
  <c r="F1883" i="157"/>
  <c r="Z781" i="37"/>
  <c r="H1882" i="157"/>
  <c r="E778" i="37" s="1"/>
  <c r="G1882" i="157"/>
  <c r="D778" i="37" s="1"/>
  <c r="F1882" i="157"/>
  <c r="Z780" i="37"/>
  <c r="H1881" i="157"/>
  <c r="E777" i="37" s="1"/>
  <c r="F1881" i="157"/>
  <c r="Z778" i="37"/>
  <c r="H1879" i="157"/>
  <c r="E775" i="37" s="1"/>
  <c r="F1879" i="157"/>
  <c r="Z777" i="37"/>
  <c r="I1878" i="157"/>
  <c r="F774" i="37" s="1"/>
  <c r="H1878" i="157"/>
  <c r="E774" i="37" s="1"/>
  <c r="G1878" i="157"/>
  <c r="D774" i="37" s="1"/>
  <c r="F1878" i="157"/>
  <c r="Z776" i="37"/>
  <c r="I1877" i="157"/>
  <c r="F773" i="37" s="1"/>
  <c r="H1877" i="157"/>
  <c r="E773" i="37" s="1"/>
  <c r="G1877" i="157"/>
  <c r="D773" i="37" s="1"/>
  <c r="F1877" i="157"/>
  <c r="Z775" i="37"/>
  <c r="H1876" i="157"/>
  <c r="E772" i="37" s="1"/>
  <c r="F1876" i="157"/>
  <c r="AB1874" i="157"/>
  <c r="AA773" i="37" s="1"/>
  <c r="Z1874" i="157"/>
  <c r="W770" i="37" s="1"/>
  <c r="Y1874" i="157"/>
  <c r="V770" i="37" s="1"/>
  <c r="X1874" i="157"/>
  <c r="U770" i="37" s="1"/>
  <c r="V1874" i="157"/>
  <c r="S770" i="37" s="1"/>
  <c r="U1874" i="157"/>
  <c r="R770" i="37" s="1"/>
  <c r="R1874" i="157"/>
  <c r="Z770" i="37"/>
  <c r="H1873" i="157"/>
  <c r="E769" i="37" s="1"/>
  <c r="F1873" i="157"/>
  <c r="Z768" i="37"/>
  <c r="H1871" i="157"/>
  <c r="E767" i="37" s="1"/>
  <c r="F1871" i="157"/>
  <c r="Z767" i="37"/>
  <c r="H1869" i="157"/>
  <c r="E765" i="37" s="1"/>
  <c r="F1869" i="157"/>
  <c r="Z766" i="37"/>
  <c r="H1868" i="157"/>
  <c r="E764" i="37" s="1"/>
  <c r="F1868" i="157"/>
  <c r="Z762" i="37"/>
  <c r="H1866" i="157"/>
  <c r="E762" i="37" s="1"/>
  <c r="F1866" i="157"/>
  <c r="Z761" i="37"/>
  <c r="I1865" i="157"/>
  <c r="F761" i="37" s="1"/>
  <c r="H1865" i="157"/>
  <c r="E761" i="37" s="1"/>
  <c r="G1865" i="157"/>
  <c r="D761" i="37" s="1"/>
  <c r="F1865" i="157"/>
  <c r="AB1863" i="157"/>
  <c r="AA759" i="37" s="1"/>
  <c r="Z1863" i="157"/>
  <c r="W759" i="37" s="1"/>
  <c r="Y1863" i="157"/>
  <c r="V759" i="37" s="1"/>
  <c r="X1863" i="157"/>
  <c r="U759" i="37" s="1"/>
  <c r="V1863" i="157"/>
  <c r="S759" i="37" s="1"/>
  <c r="U1863" i="157"/>
  <c r="R759" i="37" s="1"/>
  <c r="R1863" i="157"/>
  <c r="AB1862" i="157"/>
  <c r="AA758" i="37" s="1"/>
  <c r="Z1862" i="157"/>
  <c r="W758" i="37" s="1"/>
  <c r="Y1862" i="157"/>
  <c r="V758" i="37" s="1"/>
  <c r="X1862" i="157"/>
  <c r="U758" i="37" s="1"/>
  <c r="V1862" i="157"/>
  <c r="S758" i="37" s="1"/>
  <c r="U1862" i="157"/>
  <c r="R758" i="37" s="1"/>
  <c r="R1862" i="157"/>
  <c r="F1862" i="157"/>
  <c r="AB1860" i="157"/>
  <c r="AA756" i="37" s="1"/>
  <c r="Z1860" i="157"/>
  <c r="W756" i="37" s="1"/>
  <c r="Y1860" i="157"/>
  <c r="V756" i="37" s="1"/>
  <c r="X1860" i="157"/>
  <c r="U756" i="37" s="1"/>
  <c r="V1860" i="157"/>
  <c r="S756" i="37" s="1"/>
  <c r="U1860" i="157"/>
  <c r="R756" i="37" s="1"/>
  <c r="R1860" i="157"/>
  <c r="AB1858" i="157"/>
  <c r="Z1858" i="157"/>
  <c r="Y1858" i="157"/>
  <c r="V1858" i="157"/>
  <c r="U1858" i="157"/>
  <c r="R1858" i="157"/>
  <c r="G1854" i="157"/>
  <c r="G1852" i="157"/>
  <c r="H1851" i="157"/>
  <c r="F1851" i="157"/>
  <c r="T1849" i="157"/>
  <c r="S1849" i="157"/>
  <c r="S1858" i="157" s="1"/>
  <c r="AB1845" i="157"/>
  <c r="Z1845" i="157"/>
  <c r="Z1846" i="157" s="1"/>
  <c r="Y1845" i="157"/>
  <c r="Y1846" i="157" s="1"/>
  <c r="V1845" i="157"/>
  <c r="V1846" i="157" s="1"/>
  <c r="U1845" i="157"/>
  <c r="U1846" i="157" s="1"/>
  <c r="R1845" i="157"/>
  <c r="G1841" i="157"/>
  <c r="G1839" i="157"/>
  <c r="H1838" i="157"/>
  <c r="H1837" i="157" s="1"/>
  <c r="F1838" i="157"/>
  <c r="T1836" i="157"/>
  <c r="T1845" i="157" s="1"/>
  <c r="S1836" i="157"/>
  <c r="S1845" i="157" s="1"/>
  <c r="S1846" i="157" s="1"/>
  <c r="T1832" i="157"/>
  <c r="S1832" i="157"/>
  <c r="I1832" i="157"/>
  <c r="I1831" i="157"/>
  <c r="H1915" i="157"/>
  <c r="G1830" i="157"/>
  <c r="F1914" i="157"/>
  <c r="T1828" i="157"/>
  <c r="S1828" i="157"/>
  <c r="S1913" i="157" s="1"/>
  <c r="P809" i="37" s="1"/>
  <c r="Z811" i="37"/>
  <c r="N1912" i="157"/>
  <c r="H1912" i="157"/>
  <c r="L1825" i="157"/>
  <c r="K1825" i="157"/>
  <c r="AB1822" i="157"/>
  <c r="Z1822" i="157"/>
  <c r="Z1833" i="157" s="1"/>
  <c r="Y1822" i="157"/>
  <c r="Y1833" i="157" s="1"/>
  <c r="X1822" i="157"/>
  <c r="X1910" i="157" s="1"/>
  <c r="U806" i="37" s="1"/>
  <c r="R1822" i="157"/>
  <c r="Z808" i="37"/>
  <c r="T1821" i="157"/>
  <c r="T1909" i="157" s="1"/>
  <c r="Q805" i="37" s="1"/>
  <c r="S1821" i="157"/>
  <c r="S1909" i="157" s="1"/>
  <c r="P805" i="37" s="1"/>
  <c r="H1821" i="157"/>
  <c r="F1821" i="157"/>
  <c r="Z804" i="37"/>
  <c r="V1808" i="157"/>
  <c r="U1808" i="157"/>
  <c r="U1905" i="157" s="1"/>
  <c r="R801" i="37" s="1"/>
  <c r="S1808" i="157"/>
  <c r="S1905" i="157" s="1"/>
  <c r="P801" i="37" s="1"/>
  <c r="H1808" i="157"/>
  <c r="F1808" i="157"/>
  <c r="G1806" i="157"/>
  <c r="G1805" i="157"/>
  <c r="T1804" i="157"/>
  <c r="S1804" i="157"/>
  <c r="S1900" i="157" s="1"/>
  <c r="P796" i="37" s="1"/>
  <c r="G1799" i="157"/>
  <c r="T1798" i="157"/>
  <c r="T1895" i="157" s="1"/>
  <c r="Q791" i="37" s="1"/>
  <c r="S1798" i="157"/>
  <c r="S1895" i="157" s="1"/>
  <c r="P791" i="37" s="1"/>
  <c r="H1798" i="157"/>
  <c r="H1790" i="157" s="1"/>
  <c r="F1798" i="157"/>
  <c r="G1797" i="157"/>
  <c r="V1789" i="157"/>
  <c r="V1886" i="157" s="1"/>
  <c r="S782" i="37" s="1"/>
  <c r="U1789" i="157"/>
  <c r="U1886" i="157" s="1"/>
  <c r="R782" i="37" s="1"/>
  <c r="S1789" i="157"/>
  <c r="G1789" i="157"/>
  <c r="G1788" i="157"/>
  <c r="G1787" i="157"/>
  <c r="G1786" i="157"/>
  <c r="G1784" i="157"/>
  <c r="Z779" i="37"/>
  <c r="H1783" i="157"/>
  <c r="H1880" i="157" s="1"/>
  <c r="E776" i="37" s="1"/>
  <c r="F1783" i="157"/>
  <c r="G1782" i="157"/>
  <c r="G1779" i="157"/>
  <c r="Z774" i="37"/>
  <c r="H1778" i="157"/>
  <c r="H1875" i="157" s="1"/>
  <c r="E771" i="37" s="1"/>
  <c r="F1778" i="157"/>
  <c r="T1777" i="157"/>
  <c r="T1874" i="157" s="1"/>
  <c r="Q770" i="37" s="1"/>
  <c r="S1777" i="157"/>
  <c r="S1874" i="157" s="1"/>
  <c r="P770" i="37" s="1"/>
  <c r="G1776" i="157"/>
  <c r="Z769" i="37"/>
  <c r="I1774" i="157"/>
  <c r="I1871" i="157" s="1"/>
  <c r="F767" i="37" s="1"/>
  <c r="G1869" i="157"/>
  <c r="D765" i="37" s="1"/>
  <c r="G1868" i="157"/>
  <c r="D764" i="37" s="1"/>
  <c r="Z763" i="37"/>
  <c r="G1769" i="157"/>
  <c r="T1766" i="157"/>
  <c r="T1863" i="157" s="1"/>
  <c r="Q759" i="37" s="1"/>
  <c r="S1766" i="157"/>
  <c r="S1863" i="157" s="1"/>
  <c r="P759" i="37" s="1"/>
  <c r="T1765" i="157"/>
  <c r="T1862" i="157" s="1"/>
  <c r="Q758" i="37" s="1"/>
  <c r="Z756" i="37"/>
  <c r="T1763" i="157"/>
  <c r="T1860" i="157" s="1"/>
  <c r="Q756" i="37" s="1"/>
  <c r="S1763" i="157"/>
  <c r="N1763" i="157"/>
  <c r="N1860" i="157" s="1"/>
  <c r="H1763" i="157"/>
  <c r="H1860" i="157" s="1"/>
  <c r="F1763" i="157"/>
  <c r="L1762" i="157"/>
  <c r="K1762" i="157"/>
  <c r="I1762" i="157"/>
  <c r="L1761" i="157"/>
  <c r="K1761" i="157"/>
  <c r="I1761" i="157"/>
  <c r="L1760" i="157"/>
  <c r="K1760" i="157"/>
  <c r="I1760" i="157"/>
  <c r="L1759" i="157"/>
  <c r="K1759" i="157"/>
  <c r="I1759" i="157"/>
  <c r="L1758" i="157"/>
  <c r="K1758" i="157"/>
  <c r="I1758" i="157"/>
  <c r="L1757" i="157"/>
  <c r="K1757" i="157"/>
  <c r="I1757" i="157"/>
  <c r="L1756" i="157"/>
  <c r="K1756" i="157"/>
  <c r="I1756" i="157"/>
  <c r="L1755" i="157"/>
  <c r="K1755" i="157"/>
  <c r="I1755" i="157"/>
  <c r="L1754" i="157"/>
  <c r="K1754" i="157"/>
  <c r="G1754" i="157"/>
  <c r="G1763" i="157" s="1"/>
  <c r="L1753" i="157"/>
  <c r="M1753" i="157" s="1"/>
  <c r="K1753" i="157"/>
  <c r="AB1749" i="157"/>
  <c r="Z1749" i="157"/>
  <c r="W753" i="37" s="1"/>
  <c r="Y1749" i="157"/>
  <c r="V753" i="37" s="1"/>
  <c r="V1749" i="157"/>
  <c r="S753" i="37" s="1"/>
  <c r="U1749" i="157"/>
  <c r="R753" i="37" s="1"/>
  <c r="R1749" i="157"/>
  <c r="H1749" i="157"/>
  <c r="E753" i="37" s="1"/>
  <c r="H1748" i="157"/>
  <c r="E752" i="37" s="1"/>
  <c r="F1748" i="157"/>
  <c r="F1747" i="157"/>
  <c r="AB1745" i="157"/>
  <c r="Z1745" i="157"/>
  <c r="W749" i="37" s="1"/>
  <c r="Y1745" i="157"/>
  <c r="V749" i="37" s="1"/>
  <c r="V1745" i="157"/>
  <c r="S749" i="37" s="1"/>
  <c r="U1745" i="157"/>
  <c r="R749" i="37" s="1"/>
  <c r="R1745" i="157"/>
  <c r="AB1739" i="157"/>
  <c r="AA748" i="37" s="1"/>
  <c r="Z1739" i="157"/>
  <c r="W743" i="37" s="1"/>
  <c r="Y1739" i="157"/>
  <c r="V743" i="37" s="1"/>
  <c r="V1739" i="157"/>
  <c r="S743" i="37" s="1"/>
  <c r="U1739" i="157"/>
  <c r="R743" i="37" s="1"/>
  <c r="R1739" i="157"/>
  <c r="AB1735" i="157"/>
  <c r="AA744" i="37" s="1"/>
  <c r="Z1735" i="157"/>
  <c r="W739" i="37" s="1"/>
  <c r="Y1735" i="157"/>
  <c r="V739" i="37" s="1"/>
  <c r="V1735" i="157"/>
  <c r="S739" i="37" s="1"/>
  <c r="U1735" i="157"/>
  <c r="R739" i="37" s="1"/>
  <c r="R1735" i="157"/>
  <c r="Z743" i="37"/>
  <c r="I1734" i="157"/>
  <c r="F738" i="37" s="1"/>
  <c r="H1734" i="157"/>
  <c r="E738" i="37" s="1"/>
  <c r="G1734" i="157"/>
  <c r="D738" i="37" s="1"/>
  <c r="F1734" i="157"/>
  <c r="Z742" i="37"/>
  <c r="I1733" i="157"/>
  <c r="F737" i="37" s="1"/>
  <c r="H1733" i="157"/>
  <c r="E737" i="37" s="1"/>
  <c r="G1733" i="157"/>
  <c r="D737" i="37" s="1"/>
  <c r="F1733" i="157"/>
  <c r="Z741" i="37"/>
  <c r="H1732" i="157"/>
  <c r="E736" i="37" s="1"/>
  <c r="F1732" i="157"/>
  <c r="Z740" i="37"/>
  <c r="I1731" i="157"/>
  <c r="F735" i="37" s="1"/>
  <c r="H1731" i="157"/>
  <c r="E735" i="37" s="1"/>
  <c r="G1731" i="157"/>
  <c r="D735" i="37" s="1"/>
  <c r="F1731" i="157"/>
  <c r="Z739" i="37"/>
  <c r="I1730" i="157"/>
  <c r="F734" i="37" s="1"/>
  <c r="H1730" i="157"/>
  <c r="E734" i="37" s="1"/>
  <c r="G1730" i="157"/>
  <c r="D734" i="37" s="1"/>
  <c r="F1730" i="157"/>
  <c r="Z738" i="37"/>
  <c r="I1729" i="157"/>
  <c r="F733" i="37" s="1"/>
  <c r="H1729" i="157"/>
  <c r="E733" i="37" s="1"/>
  <c r="G1729" i="157"/>
  <c r="D733" i="37" s="1"/>
  <c r="F1729" i="157"/>
  <c r="Z737" i="37"/>
  <c r="I1728" i="157"/>
  <c r="F732" i="37" s="1"/>
  <c r="H1728" i="157"/>
  <c r="E732" i="37" s="1"/>
  <c r="G1728" i="157"/>
  <c r="D732" i="37" s="1"/>
  <c r="F1728" i="157"/>
  <c r="I1727" i="157"/>
  <c r="F731" i="37" s="1"/>
  <c r="H1727" i="157"/>
  <c r="E731" i="37" s="1"/>
  <c r="G1727" i="157"/>
  <c r="D731" i="37" s="1"/>
  <c r="F1727" i="157"/>
  <c r="H1726" i="157"/>
  <c r="E730" i="37" s="1"/>
  <c r="F1726" i="157"/>
  <c r="Z1725" i="157"/>
  <c r="W729" i="37" s="1"/>
  <c r="Y1725" i="157"/>
  <c r="V729" i="37" s="1"/>
  <c r="X1725" i="157"/>
  <c r="U729" i="37" s="1"/>
  <c r="V1725" i="157"/>
  <c r="S729" i="37" s="1"/>
  <c r="U1725" i="157"/>
  <c r="R729" i="37" s="1"/>
  <c r="R1725" i="157"/>
  <c r="H1724" i="157"/>
  <c r="E728" i="37" s="1"/>
  <c r="F1724" i="157"/>
  <c r="Z732" i="37"/>
  <c r="I1723" i="157"/>
  <c r="F727" i="37" s="1"/>
  <c r="H1723" i="157"/>
  <c r="E727" i="37" s="1"/>
  <c r="G1723" i="157"/>
  <c r="D727" i="37" s="1"/>
  <c r="F1723" i="157"/>
  <c r="Z731" i="37"/>
  <c r="I1722" i="157"/>
  <c r="F726" i="37" s="1"/>
  <c r="H1722" i="157"/>
  <c r="E726" i="37" s="1"/>
  <c r="G1722" i="157"/>
  <c r="D726" i="37" s="1"/>
  <c r="F1722" i="157"/>
  <c r="Z730" i="37"/>
  <c r="I1721" i="157"/>
  <c r="F725" i="37" s="1"/>
  <c r="H1721" i="157"/>
  <c r="E725" i="37" s="1"/>
  <c r="F1721" i="157"/>
  <c r="Z729" i="37"/>
  <c r="I1720" i="157"/>
  <c r="F724" i="37" s="1"/>
  <c r="H1720" i="157"/>
  <c r="E724" i="37" s="1"/>
  <c r="G1720" i="157"/>
  <c r="D724" i="37" s="1"/>
  <c r="F1720" i="157"/>
  <c r="Z728" i="37"/>
  <c r="I1719" i="157"/>
  <c r="F723" i="37" s="1"/>
  <c r="H1719" i="157"/>
  <c r="E723" i="37" s="1"/>
  <c r="G1719" i="157"/>
  <c r="D723" i="37" s="1"/>
  <c r="F1719" i="157"/>
  <c r="Z726" i="37"/>
  <c r="I1717" i="157"/>
  <c r="F721" i="37" s="1"/>
  <c r="H1717" i="157"/>
  <c r="E721" i="37" s="1"/>
  <c r="G1717" i="157"/>
  <c r="D721" i="37" s="1"/>
  <c r="F1717" i="157"/>
  <c r="Z725" i="37"/>
  <c r="Z1715" i="157"/>
  <c r="W719" i="37" s="1"/>
  <c r="Y1715" i="157"/>
  <c r="V719" i="37" s="1"/>
  <c r="X1715" i="157"/>
  <c r="U719" i="37" s="1"/>
  <c r="V1715" i="157"/>
  <c r="S719" i="37" s="1"/>
  <c r="U1715" i="157"/>
  <c r="R719" i="37" s="1"/>
  <c r="R1715" i="157"/>
  <c r="Z723" i="37"/>
  <c r="H1714" i="157"/>
  <c r="E718" i="37" s="1"/>
  <c r="F1714" i="157"/>
  <c r="Z722" i="37"/>
  <c r="H1713" i="157"/>
  <c r="E717" i="37" s="1"/>
  <c r="F1713" i="157"/>
  <c r="Z721" i="37"/>
  <c r="H1712" i="157"/>
  <c r="E716" i="37" s="1"/>
  <c r="F1712" i="157"/>
  <c r="Z720" i="37"/>
  <c r="H1711" i="157"/>
  <c r="E715" i="37" s="1"/>
  <c r="G1711" i="157"/>
  <c r="D715" i="37" s="1"/>
  <c r="F1711" i="157"/>
  <c r="Z717" i="37"/>
  <c r="H1710" i="157"/>
  <c r="E714" i="37" s="1"/>
  <c r="F1710" i="157"/>
  <c r="Z715" i="37"/>
  <c r="H1708" i="157"/>
  <c r="E712" i="37" s="1"/>
  <c r="F1708" i="157"/>
  <c r="Z714" i="37"/>
  <c r="H1707" i="157"/>
  <c r="E711" i="37" s="1"/>
  <c r="F1707" i="157"/>
  <c r="Z713" i="37"/>
  <c r="I1706" i="157"/>
  <c r="F710" i="37" s="1"/>
  <c r="H1706" i="157"/>
  <c r="E710" i="37" s="1"/>
  <c r="G1706" i="157"/>
  <c r="D710" i="37" s="1"/>
  <c r="F1706" i="157"/>
  <c r="Z712" i="37"/>
  <c r="H1705" i="157"/>
  <c r="E709" i="37" s="1"/>
  <c r="F1705" i="157"/>
  <c r="AB1703" i="157"/>
  <c r="AA710" i="37" s="1"/>
  <c r="Z1703" i="157"/>
  <c r="W707" i="37" s="1"/>
  <c r="Y1703" i="157"/>
  <c r="V707" i="37" s="1"/>
  <c r="V1703" i="157"/>
  <c r="S707" i="37" s="1"/>
  <c r="U1703" i="157"/>
  <c r="R707" i="37" s="1"/>
  <c r="R1703" i="157"/>
  <c r="Z707" i="37"/>
  <c r="H1702" i="157"/>
  <c r="E706" i="37" s="1"/>
  <c r="F1702" i="157"/>
  <c r="Z705" i="37"/>
  <c r="H1700" i="157"/>
  <c r="E704" i="37" s="1"/>
  <c r="F1700" i="157"/>
  <c r="Z704" i="37"/>
  <c r="H1698" i="157"/>
  <c r="E702" i="37" s="1"/>
  <c r="F1698" i="157"/>
  <c r="Z703" i="37"/>
  <c r="H1697" i="157"/>
  <c r="E701" i="37" s="1"/>
  <c r="F1697" i="157"/>
  <c r="Z699" i="37"/>
  <c r="H1695" i="157"/>
  <c r="E699" i="37" s="1"/>
  <c r="F1695" i="157"/>
  <c r="Z698" i="37"/>
  <c r="I1694" i="157"/>
  <c r="F698" i="37" s="1"/>
  <c r="H1694" i="157"/>
  <c r="E698" i="37" s="1"/>
  <c r="G1694" i="157"/>
  <c r="D698" i="37" s="1"/>
  <c r="F1694" i="157"/>
  <c r="AB1692" i="157"/>
  <c r="AA696" i="37" s="1"/>
  <c r="Z1692" i="157"/>
  <c r="W696" i="37" s="1"/>
  <c r="Y1692" i="157"/>
  <c r="V696" i="37" s="1"/>
  <c r="V1692" i="157"/>
  <c r="S696" i="37" s="1"/>
  <c r="U1692" i="157"/>
  <c r="R696" i="37" s="1"/>
  <c r="R1692" i="157"/>
  <c r="AB1691" i="157"/>
  <c r="AA695" i="37" s="1"/>
  <c r="Z1691" i="157"/>
  <c r="W695" i="37" s="1"/>
  <c r="Y1691" i="157"/>
  <c r="V695" i="37" s="1"/>
  <c r="V1691" i="157"/>
  <c r="S695" i="37" s="1"/>
  <c r="U1691" i="157"/>
  <c r="R695" i="37" s="1"/>
  <c r="R1691" i="157"/>
  <c r="AB1689" i="157"/>
  <c r="AA693" i="37" s="1"/>
  <c r="Z693" i="37"/>
  <c r="Z1689" i="157"/>
  <c r="W693" i="37" s="1"/>
  <c r="Y1689" i="157"/>
  <c r="V693" i="37" s="1"/>
  <c r="V1689" i="157"/>
  <c r="S693" i="37" s="1"/>
  <c r="U1689" i="157"/>
  <c r="R693" i="37" s="1"/>
  <c r="R1689" i="157"/>
  <c r="T1686" i="157"/>
  <c r="S1686" i="157"/>
  <c r="G1685" i="157"/>
  <c r="G1684" i="157"/>
  <c r="F1746" i="157"/>
  <c r="T1682" i="157"/>
  <c r="S1682" i="157"/>
  <c r="S1745" i="157" s="1"/>
  <c r="P749" i="37" s="1"/>
  <c r="Z753" i="37"/>
  <c r="N1681" i="157"/>
  <c r="N1744" i="157" s="1"/>
  <c r="K748" i="37" s="1"/>
  <c r="H1681" i="157"/>
  <c r="H1744" i="157" s="1"/>
  <c r="E748" i="37" s="1"/>
  <c r="F1681" i="157"/>
  <c r="L1680" i="157"/>
  <c r="M1680" i="157" s="1"/>
  <c r="K1680" i="157"/>
  <c r="G1680" i="157"/>
  <c r="Z752" i="37"/>
  <c r="N1678" i="157"/>
  <c r="H1678" i="157"/>
  <c r="H1743" i="157" s="1"/>
  <c r="E747" i="37" s="1"/>
  <c r="F1678" i="157"/>
  <c r="L1677" i="157"/>
  <c r="P1677" i="157" s="1"/>
  <c r="Q1677" i="157" s="1"/>
  <c r="K1677" i="157"/>
  <c r="G1677" i="157"/>
  <c r="L1676" i="157"/>
  <c r="P1676" i="157" s="1"/>
  <c r="Q1676" i="157" s="1"/>
  <c r="K1676" i="157"/>
  <c r="G1676" i="157"/>
  <c r="L1675" i="157"/>
  <c r="P1675" i="157" s="1"/>
  <c r="Q1675" i="157" s="1"/>
  <c r="K1675" i="157"/>
  <c r="G1675" i="157"/>
  <c r="L1674" i="157"/>
  <c r="K1674" i="157"/>
  <c r="G1674" i="157"/>
  <c r="AB1672" i="157"/>
  <c r="Z1672" i="157"/>
  <c r="Z1740" i="157" s="1"/>
  <c r="W744" i="37" s="1"/>
  <c r="Y1672" i="157"/>
  <c r="Y1687" i="157" s="1"/>
  <c r="Y1688" i="157" s="1"/>
  <c r="V692" i="37" s="1"/>
  <c r="X1672" i="157"/>
  <c r="V1672" i="157"/>
  <c r="V1687" i="157" s="1"/>
  <c r="V1688" i="157" s="1"/>
  <c r="S692" i="37" s="1"/>
  <c r="U1672" i="157"/>
  <c r="U1740" i="157" s="1"/>
  <c r="R744" i="37" s="1"/>
  <c r="R1672" i="157"/>
  <c r="Z748" i="37"/>
  <c r="T1671" i="157"/>
  <c r="T1739" i="157" s="1"/>
  <c r="Q743" i="37" s="1"/>
  <c r="S1671" i="157"/>
  <c r="S1739" i="157" s="1"/>
  <c r="P743" i="37" s="1"/>
  <c r="H1671" i="157"/>
  <c r="F1671" i="157"/>
  <c r="G1667" i="157"/>
  <c r="G1666" i="157"/>
  <c r="G1665" i="157"/>
  <c r="G1664" i="157"/>
  <c r="G1663" i="157"/>
  <c r="T1662" i="157"/>
  <c r="S1662" i="157"/>
  <c r="G1662" i="157"/>
  <c r="Z744" i="37"/>
  <c r="T1661" i="157"/>
  <c r="T1735" i="157" s="1"/>
  <c r="Q739" i="37" s="1"/>
  <c r="S1661" i="157"/>
  <c r="S1735" i="157" s="1"/>
  <c r="P739" i="37" s="1"/>
  <c r="H1661" i="157"/>
  <c r="H1735" i="157" s="1"/>
  <c r="E739" i="37" s="1"/>
  <c r="F1661" i="157"/>
  <c r="G1658" i="157"/>
  <c r="G1652" i="157"/>
  <c r="T1651" i="157"/>
  <c r="T1725" i="157" s="1"/>
  <c r="Q729" i="37" s="1"/>
  <c r="S1651" i="157"/>
  <c r="S1725" i="157" s="1"/>
  <c r="P729" i="37" s="1"/>
  <c r="H1651" i="157"/>
  <c r="H1725" i="157" s="1"/>
  <c r="E729" i="37" s="1"/>
  <c r="F1651" i="157"/>
  <c r="G1650" i="157"/>
  <c r="G1647" i="157"/>
  <c r="Z727" i="37"/>
  <c r="H1718" i="157"/>
  <c r="E722" i="37" s="1"/>
  <c r="F1718" i="157"/>
  <c r="T1641" i="157"/>
  <c r="S1641" i="157"/>
  <c r="S1715" i="157" s="1"/>
  <c r="P719" i="37" s="1"/>
  <c r="G1641" i="157"/>
  <c r="G1640" i="157"/>
  <c r="T1639" i="157"/>
  <c r="S1639" i="157"/>
  <c r="G1639" i="157"/>
  <c r="G1638" i="157"/>
  <c r="G1636" i="157"/>
  <c r="Z716" i="37"/>
  <c r="H1635" i="157"/>
  <c r="F1635" i="157"/>
  <c r="G1634" i="157"/>
  <c r="G1633" i="157"/>
  <c r="G1631" i="157"/>
  <c r="Z711" i="37"/>
  <c r="H1630" i="157"/>
  <c r="H1704" i="157" s="1"/>
  <c r="E708" i="37" s="1"/>
  <c r="F1630" i="157"/>
  <c r="T1629" i="157"/>
  <c r="S1629" i="157"/>
  <c r="S1703" i="157" s="1"/>
  <c r="P707" i="37" s="1"/>
  <c r="G1628" i="157"/>
  <c r="Z706" i="37"/>
  <c r="G1626" i="157"/>
  <c r="I1624" i="157"/>
  <c r="I1698" i="157" s="1"/>
  <c r="F702" i="37" s="1"/>
  <c r="G1697" i="157"/>
  <c r="D701" i="37" s="1"/>
  <c r="Z700" i="37"/>
  <c r="G1621" i="157"/>
  <c r="T1618" i="157"/>
  <c r="S1618" i="157"/>
  <c r="S1692" i="157" s="1"/>
  <c r="P696" i="37" s="1"/>
  <c r="T1617" i="157"/>
  <c r="T1691" i="157" s="1"/>
  <c r="Q695" i="37" s="1"/>
  <c r="S1691" i="157"/>
  <c r="P695" i="37" s="1"/>
  <c r="T1615" i="157"/>
  <c r="T1689" i="157" s="1"/>
  <c r="Q693" i="37" s="1"/>
  <c r="S1615" i="157"/>
  <c r="N1615" i="157"/>
  <c r="N1689" i="157" s="1"/>
  <c r="H1615" i="157"/>
  <c r="H1689" i="157" s="1"/>
  <c r="F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I1609" i="157"/>
  <c r="L1608" i="157"/>
  <c r="K1608" i="157"/>
  <c r="I1608" i="157"/>
  <c r="L1607" i="157"/>
  <c r="K1607" i="157"/>
  <c r="I1607" i="157"/>
  <c r="L1606" i="157"/>
  <c r="K1606" i="157"/>
  <c r="I1606" i="157"/>
  <c r="L1605" i="157"/>
  <c r="M1605" i="157" s="1"/>
  <c r="K1605" i="157"/>
  <c r="G1605" i="157"/>
  <c r="AB1601" i="157"/>
  <c r="Z1601" i="157"/>
  <c r="W570" i="37" s="1"/>
  <c r="Y1601" i="157"/>
  <c r="V570" i="37" s="1"/>
  <c r="V1601" i="157"/>
  <c r="S570" i="37" s="1"/>
  <c r="U1601" i="157"/>
  <c r="R570" i="37" s="1"/>
  <c r="R1601" i="157"/>
  <c r="H1601" i="157"/>
  <c r="E570" i="37" s="1"/>
  <c r="H1600" i="157"/>
  <c r="E569" i="37" s="1"/>
  <c r="F1600" i="157"/>
  <c r="F1599" i="157"/>
  <c r="AB1597" i="157"/>
  <c r="AA569" i="37" s="1"/>
  <c r="Z1597" i="157"/>
  <c r="W566" i="37" s="1"/>
  <c r="Y1597" i="157"/>
  <c r="V566" i="37" s="1"/>
  <c r="V1597" i="157"/>
  <c r="S566" i="37" s="1"/>
  <c r="U1597" i="157"/>
  <c r="R566" i="37" s="1"/>
  <c r="R1597" i="157"/>
  <c r="AB1596" i="157"/>
  <c r="AA568" i="37" s="1"/>
  <c r="Z1596" i="157"/>
  <c r="W565" i="37" s="1"/>
  <c r="Y1596" i="157"/>
  <c r="V565" i="37" s="1"/>
  <c r="W1596" i="157"/>
  <c r="T565" i="37" s="1"/>
  <c r="T1596" i="157"/>
  <c r="Q565" i="37" s="1"/>
  <c r="S1596" i="157"/>
  <c r="P565" i="37" s="1"/>
  <c r="R1596" i="157"/>
  <c r="AB1595" i="157"/>
  <c r="AA567" i="37" s="1"/>
  <c r="Z1595" i="157"/>
  <c r="W564" i="37" s="1"/>
  <c r="Y1595" i="157"/>
  <c r="V564" i="37" s="1"/>
  <c r="W1595" i="157"/>
  <c r="T564" i="37" s="1"/>
  <c r="T1595" i="157"/>
  <c r="Q564" i="37" s="1"/>
  <c r="S1595" i="157"/>
  <c r="P564" i="37" s="1"/>
  <c r="R1595" i="157"/>
  <c r="AB1592" i="157"/>
  <c r="AA564" i="37" s="1"/>
  <c r="Z1592" i="157"/>
  <c r="W561" i="37" s="1"/>
  <c r="Y1592" i="157"/>
  <c r="V561" i="37" s="1"/>
  <c r="V1592" i="157"/>
  <c r="S561" i="37" s="1"/>
  <c r="U1592" i="157"/>
  <c r="R561" i="37" s="1"/>
  <c r="R1592" i="157"/>
  <c r="Z1588" i="157"/>
  <c r="W557" i="37" s="1"/>
  <c r="Y1588" i="157"/>
  <c r="V557" i="37" s="1"/>
  <c r="X1588" i="157"/>
  <c r="U557" i="37" s="1"/>
  <c r="V1588" i="157"/>
  <c r="S557" i="37" s="1"/>
  <c r="U1588" i="157"/>
  <c r="R557" i="37" s="1"/>
  <c r="R1588" i="157"/>
  <c r="I1588" i="157"/>
  <c r="F557" i="37" s="1"/>
  <c r="Z559" i="37"/>
  <c r="I1587" i="157"/>
  <c r="F556" i="37" s="1"/>
  <c r="H1587" i="157"/>
  <c r="E556" i="37" s="1"/>
  <c r="G1587" i="157"/>
  <c r="D556" i="37" s="1"/>
  <c r="F1587" i="157"/>
  <c r="Z558" i="37"/>
  <c r="I1586" i="157"/>
  <c r="F555" i="37" s="1"/>
  <c r="H1586" i="157"/>
  <c r="E555" i="37" s="1"/>
  <c r="G1586" i="157"/>
  <c r="D555" i="37" s="1"/>
  <c r="F1586" i="157"/>
  <c r="Z557" i="37"/>
  <c r="H1585" i="157"/>
  <c r="E554" i="37" s="1"/>
  <c r="F1585" i="157"/>
  <c r="Z556" i="37"/>
  <c r="I1584" i="157"/>
  <c r="F553" i="37" s="1"/>
  <c r="H1584" i="157"/>
  <c r="E553" i="37" s="1"/>
  <c r="G1584" i="157"/>
  <c r="D553" i="37" s="1"/>
  <c r="F1584" i="157"/>
  <c r="Z555" i="37"/>
  <c r="I1583" i="157"/>
  <c r="F552" i="37" s="1"/>
  <c r="H1583" i="157"/>
  <c r="E552" i="37" s="1"/>
  <c r="G1583" i="157"/>
  <c r="D552" i="37" s="1"/>
  <c r="F1583" i="157"/>
  <c r="AB1582" i="157"/>
  <c r="AA554" i="37" s="1"/>
  <c r="Z554" i="37"/>
  <c r="Z1582" i="157"/>
  <c r="W551" i="37" s="1"/>
  <c r="Y1582" i="157"/>
  <c r="V551" i="37" s="1"/>
  <c r="V1582" i="157"/>
  <c r="S551" i="37" s="1"/>
  <c r="U1582" i="157"/>
  <c r="R551" i="37" s="1"/>
  <c r="R1582" i="157"/>
  <c r="I1582" i="157"/>
  <c r="F551" i="37" s="1"/>
  <c r="H1582" i="157"/>
  <c r="E551" i="37" s="1"/>
  <c r="G1582" i="157"/>
  <c r="D551" i="37" s="1"/>
  <c r="F1582" i="157"/>
  <c r="Z553" i="37"/>
  <c r="I1581" i="157"/>
  <c r="F550" i="37" s="1"/>
  <c r="H1581" i="157"/>
  <c r="E550" i="37" s="1"/>
  <c r="G1581" i="157"/>
  <c r="D550" i="37" s="1"/>
  <c r="F1581" i="157"/>
  <c r="I1580" i="157"/>
  <c r="F549" i="37" s="1"/>
  <c r="H1580" i="157"/>
  <c r="E549" i="37" s="1"/>
  <c r="G1580" i="157"/>
  <c r="D549" i="37" s="1"/>
  <c r="F1580" i="157"/>
  <c r="H1579" i="157"/>
  <c r="E548" i="37" s="1"/>
  <c r="F1579" i="157"/>
  <c r="Z1578" i="157"/>
  <c r="W547" i="37" s="1"/>
  <c r="Y1578" i="157"/>
  <c r="V547" i="37" s="1"/>
  <c r="X1578" i="157"/>
  <c r="U547" i="37" s="1"/>
  <c r="V1578" i="157"/>
  <c r="S547" i="37" s="1"/>
  <c r="U1578" i="157"/>
  <c r="R547" i="37" s="1"/>
  <c r="R1578" i="157"/>
  <c r="H1577" i="157"/>
  <c r="E546" i="37" s="1"/>
  <c r="F1577" i="157"/>
  <c r="Z548" i="37"/>
  <c r="I1576" i="157"/>
  <c r="F545" i="37" s="1"/>
  <c r="H1576" i="157"/>
  <c r="E545" i="37" s="1"/>
  <c r="G1576" i="157"/>
  <c r="D545" i="37" s="1"/>
  <c r="F1576" i="157"/>
  <c r="Z547" i="37"/>
  <c r="I1575" i="157"/>
  <c r="F544" i="37" s="1"/>
  <c r="H1575" i="157"/>
  <c r="E544" i="37" s="1"/>
  <c r="G1575" i="157"/>
  <c r="D544" i="37" s="1"/>
  <c r="F1575" i="157"/>
  <c r="Z546" i="37"/>
  <c r="I1574" i="157"/>
  <c r="F543" i="37" s="1"/>
  <c r="H1574" i="157"/>
  <c r="E543" i="37" s="1"/>
  <c r="G1574" i="157"/>
  <c r="D543" i="37" s="1"/>
  <c r="F1574" i="157"/>
  <c r="Z545" i="37"/>
  <c r="I1573" i="157"/>
  <c r="F542" i="37" s="1"/>
  <c r="H1573" i="157"/>
  <c r="E542" i="37" s="1"/>
  <c r="G1573" i="157"/>
  <c r="D542" i="37" s="1"/>
  <c r="F1573" i="157"/>
  <c r="Z544" i="37"/>
  <c r="I1572" i="157"/>
  <c r="F541" i="37" s="1"/>
  <c r="H1572" i="157"/>
  <c r="E541" i="37" s="1"/>
  <c r="G1572" i="157"/>
  <c r="D541" i="37" s="1"/>
  <c r="F1572" i="157"/>
  <c r="Z543" i="37"/>
  <c r="I1571" i="157"/>
  <c r="F540" i="37" s="1"/>
  <c r="H1571" i="157"/>
  <c r="E540" i="37" s="1"/>
  <c r="G1571" i="157"/>
  <c r="D540" i="37" s="1"/>
  <c r="F1571" i="157"/>
  <c r="Z542" i="37"/>
  <c r="Z1569" i="157"/>
  <c r="W538" i="37" s="1"/>
  <c r="Y1569" i="157"/>
  <c r="V538" i="37" s="1"/>
  <c r="X1569" i="157"/>
  <c r="U538" i="37" s="1"/>
  <c r="V1569" i="157"/>
  <c r="S538" i="37" s="1"/>
  <c r="U1569" i="157"/>
  <c r="R538" i="37" s="1"/>
  <c r="R1569" i="157"/>
  <c r="Z540" i="37"/>
  <c r="H1568" i="157"/>
  <c r="E537" i="37" s="1"/>
  <c r="F1568" i="157"/>
  <c r="Z539" i="37"/>
  <c r="H1567" i="157"/>
  <c r="E536" i="37" s="1"/>
  <c r="F1567" i="157"/>
  <c r="Z538" i="37"/>
  <c r="H1566" i="157"/>
  <c r="E535" i="37" s="1"/>
  <c r="F1566" i="157"/>
  <c r="Z537" i="37"/>
  <c r="H1565" i="157"/>
  <c r="E534" i="37" s="1"/>
  <c r="G1565" i="157"/>
  <c r="D534" i="37" s="1"/>
  <c r="F1565" i="157"/>
  <c r="Z536" i="37"/>
  <c r="H1564" i="157"/>
  <c r="E533" i="37" s="1"/>
  <c r="F1564" i="157"/>
  <c r="Z534" i="37"/>
  <c r="H1562" i="157"/>
  <c r="E531" i="37" s="1"/>
  <c r="F1562" i="157"/>
  <c r="Z533" i="37"/>
  <c r="H1561" i="157"/>
  <c r="E530" i="37" s="1"/>
  <c r="F1561" i="157"/>
  <c r="Z532" i="37"/>
  <c r="I1560" i="157"/>
  <c r="F529" i="37" s="1"/>
  <c r="H1560" i="157"/>
  <c r="E529" i="37" s="1"/>
  <c r="G1560" i="157"/>
  <c r="D529" i="37" s="1"/>
  <c r="F1560" i="157"/>
  <c r="Z531" i="37"/>
  <c r="H1559" i="157"/>
  <c r="E528" i="37" s="1"/>
  <c r="F1559" i="157"/>
  <c r="AB1557" i="157"/>
  <c r="AA529" i="37" s="1"/>
  <c r="Z1557" i="157"/>
  <c r="W526" i="37" s="1"/>
  <c r="Y1557" i="157"/>
  <c r="V526" i="37" s="1"/>
  <c r="V1557" i="157"/>
  <c r="S526" i="37" s="1"/>
  <c r="U1557" i="157"/>
  <c r="R526" i="37" s="1"/>
  <c r="R1557" i="157"/>
  <c r="Z526" i="37"/>
  <c r="H1556" i="157"/>
  <c r="E525" i="37" s="1"/>
  <c r="F1556" i="157"/>
  <c r="Z524" i="37"/>
  <c r="H1554" i="157"/>
  <c r="E523" i="37" s="1"/>
  <c r="F1554" i="157"/>
  <c r="Z523" i="37"/>
  <c r="H1552" i="157"/>
  <c r="E521" i="37" s="1"/>
  <c r="F1552" i="157"/>
  <c r="Z522" i="37"/>
  <c r="H1551" i="157"/>
  <c r="E520" i="37" s="1"/>
  <c r="F1551" i="157"/>
  <c r="Z518" i="37"/>
  <c r="H1549" i="157"/>
  <c r="E518" i="37" s="1"/>
  <c r="F1549" i="157"/>
  <c r="Z517" i="37"/>
  <c r="I1548" i="157"/>
  <c r="F517" i="37" s="1"/>
  <c r="H1548" i="157"/>
  <c r="E517" i="37" s="1"/>
  <c r="G1548" i="157"/>
  <c r="D517" i="37" s="1"/>
  <c r="F1548" i="157"/>
  <c r="AB1546" i="157"/>
  <c r="AA515" i="37" s="1"/>
  <c r="Z1546" i="157"/>
  <c r="W515" i="37" s="1"/>
  <c r="Y1546" i="157"/>
  <c r="V515" i="37" s="1"/>
  <c r="V1546" i="157"/>
  <c r="S515" i="37" s="1"/>
  <c r="U1546" i="157"/>
  <c r="R515" i="37" s="1"/>
  <c r="R1546" i="157"/>
  <c r="AB1545" i="157"/>
  <c r="AA514" i="37" s="1"/>
  <c r="Z1545" i="157"/>
  <c r="W514" i="37" s="1"/>
  <c r="Y1545" i="157"/>
  <c r="V514" i="37" s="1"/>
  <c r="V1545" i="157"/>
  <c r="S514" i="37" s="1"/>
  <c r="U1545" i="157"/>
  <c r="R514" i="37" s="1"/>
  <c r="R1545" i="157"/>
  <c r="AB1543" i="157"/>
  <c r="AA512" i="37" s="1"/>
  <c r="Z1543" i="157"/>
  <c r="W512" i="37" s="1"/>
  <c r="Y1543" i="157"/>
  <c r="V512" i="37" s="1"/>
  <c r="V1543" i="157"/>
  <c r="S512" i="37" s="1"/>
  <c r="U1543" i="157"/>
  <c r="R512" i="37" s="1"/>
  <c r="R1543" i="157"/>
  <c r="T1540" i="157"/>
  <c r="S1540" i="157"/>
  <c r="G1539" i="157"/>
  <c r="H1599" i="157"/>
  <c r="H1598" i="157"/>
  <c r="F1598" i="157"/>
  <c r="T1536" i="157"/>
  <c r="T1597" i="157" s="1"/>
  <c r="Q566" i="37" s="1"/>
  <c r="S1536" i="157"/>
  <c r="S1597" i="157" s="1"/>
  <c r="P566" i="37" s="1"/>
  <c r="N1535" i="157"/>
  <c r="N1596" i="157" s="1"/>
  <c r="H1596" i="157"/>
  <c r="F1535" i="157"/>
  <c r="L1534" i="157"/>
  <c r="M1534" i="157" s="1"/>
  <c r="O1534" i="157" s="1"/>
  <c r="K1534" i="157"/>
  <c r="L1533" i="157"/>
  <c r="P1533" i="157" s="1"/>
  <c r="Q1533" i="157" s="1"/>
  <c r="K1533" i="157"/>
  <c r="G1533" i="157"/>
  <c r="L1532" i="157"/>
  <c r="P1532" i="157" s="1"/>
  <c r="K1532" i="157"/>
  <c r="G1532" i="157"/>
  <c r="Z567" i="37"/>
  <c r="N1530" i="157"/>
  <c r="N1595" i="157" s="1"/>
  <c r="H1530" i="157"/>
  <c r="F1530" i="157"/>
  <c r="L1529" i="157"/>
  <c r="M1529" i="157" s="1"/>
  <c r="O1529" i="157" s="1"/>
  <c r="K1529" i="157"/>
  <c r="G1529" i="157"/>
  <c r="L1528" i="157"/>
  <c r="M1528" i="157" s="1"/>
  <c r="O1528" i="157" s="1"/>
  <c r="K1528" i="157"/>
  <c r="G1528" i="157"/>
  <c r="L1527" i="157"/>
  <c r="M1527" i="157" s="1"/>
  <c r="K1527" i="157"/>
  <c r="G1527" i="157"/>
  <c r="AB1525" i="157"/>
  <c r="Z1525" i="157"/>
  <c r="Z1593" i="157" s="1"/>
  <c r="W562" i="37" s="1"/>
  <c r="Y1525" i="157"/>
  <c r="Y1593" i="157" s="1"/>
  <c r="V562" i="37" s="1"/>
  <c r="X1525" i="157"/>
  <c r="V1525" i="157"/>
  <c r="V1541" i="157" s="1"/>
  <c r="V1542" i="157" s="1"/>
  <c r="S511" i="37" s="1"/>
  <c r="U1525" i="157"/>
  <c r="U1593" i="157" s="1"/>
  <c r="R562" i="37" s="1"/>
  <c r="R1525" i="157"/>
  <c r="Z564" i="37"/>
  <c r="T1524" i="157"/>
  <c r="S1524" i="157"/>
  <c r="S1592" i="157" s="1"/>
  <c r="P561" i="37" s="1"/>
  <c r="H1524" i="157"/>
  <c r="F1524" i="157"/>
  <c r="T1518" i="157"/>
  <c r="T1588" i="157" s="1"/>
  <c r="Q557" i="37" s="1"/>
  <c r="S1518" i="157"/>
  <c r="S1588" i="157" s="1"/>
  <c r="P557" i="37" s="1"/>
  <c r="H1518" i="157"/>
  <c r="H1588" i="157" s="1"/>
  <c r="E557" i="37" s="1"/>
  <c r="F1518" i="157"/>
  <c r="G1515" i="157"/>
  <c r="G1509" i="157"/>
  <c r="G1508" i="157" s="1"/>
  <c r="G1578" i="157" s="1"/>
  <c r="D547" i="37" s="1"/>
  <c r="T1508" i="157"/>
  <c r="S1508" i="157"/>
  <c r="S1578" i="157" s="1"/>
  <c r="P547" i="37" s="1"/>
  <c r="H1508" i="157"/>
  <c r="H1578" i="157" s="1"/>
  <c r="E547" i="37" s="1"/>
  <c r="F1508" i="157"/>
  <c r="G1507" i="157"/>
  <c r="T1505" i="157"/>
  <c r="T1582" i="157" s="1"/>
  <c r="Q551" i="37" s="1"/>
  <c r="S1505" i="157"/>
  <c r="S1582" i="157" s="1"/>
  <c r="P551" i="37" s="1"/>
  <c r="T1499" i="157"/>
  <c r="S1499" i="157"/>
  <c r="S1569" i="157" s="1"/>
  <c r="P538" i="37" s="1"/>
  <c r="G1499" i="157"/>
  <c r="G1498" i="157"/>
  <c r="G1497" i="157"/>
  <c r="G1496" i="157"/>
  <c r="G1494" i="157"/>
  <c r="Z535" i="37"/>
  <c r="H1493" i="157"/>
  <c r="H1563" i="157" s="1"/>
  <c r="E532" i="37" s="1"/>
  <c r="F1493" i="157"/>
  <c r="G1492" i="157"/>
  <c r="G1491" i="157"/>
  <c r="G1489" i="157"/>
  <c r="Z530" i="37"/>
  <c r="H1488" i="157"/>
  <c r="H1558" i="157" s="1"/>
  <c r="E527" i="37" s="1"/>
  <c r="F1488" i="157"/>
  <c r="T1487" i="157"/>
  <c r="T1557" i="157" s="1"/>
  <c r="Q526" i="37" s="1"/>
  <c r="S1487" i="157"/>
  <c r="S1557" i="157" s="1"/>
  <c r="P526" i="37" s="1"/>
  <c r="G1486" i="157"/>
  <c r="Z525" i="37"/>
  <c r="G1484" i="157"/>
  <c r="G1552" i="157"/>
  <c r="D521" i="37" s="1"/>
  <c r="G1551" i="157"/>
  <c r="D520" i="37" s="1"/>
  <c r="G1479" i="157"/>
  <c r="T1476" i="157"/>
  <c r="T1546" i="157" s="1"/>
  <c r="Q515" i="37" s="1"/>
  <c r="S1476" i="157"/>
  <c r="S1546" i="157" s="1"/>
  <c r="P515" i="37" s="1"/>
  <c r="T1475" i="157"/>
  <c r="S1545" i="157"/>
  <c r="P514" i="37" s="1"/>
  <c r="Z512" i="37"/>
  <c r="T1473" i="157"/>
  <c r="T1543" i="157" s="1"/>
  <c r="Q512" i="37" s="1"/>
  <c r="S1473" i="157"/>
  <c r="S1543" i="157" s="1"/>
  <c r="P512" i="37" s="1"/>
  <c r="N1473" i="157"/>
  <c r="H1473" i="157"/>
  <c r="H1543" i="157" s="1"/>
  <c r="F1473" i="157"/>
  <c r="L1472" i="157"/>
  <c r="P1472" i="157" s="1"/>
  <c r="Q1472" i="157" s="1"/>
  <c r="K1472" i="157"/>
  <c r="G1472" i="157"/>
  <c r="L1471" i="157"/>
  <c r="P1471" i="157" s="1"/>
  <c r="Q1471" i="157" s="1"/>
  <c r="K1471" i="157"/>
  <c r="G1471" i="157"/>
  <c r="L1470" i="157"/>
  <c r="P1470" i="157" s="1"/>
  <c r="Q1470" i="157" s="1"/>
  <c r="K1470" i="157"/>
  <c r="G1470" i="157"/>
  <c r="L1469" i="157"/>
  <c r="K1469" i="157"/>
  <c r="G1469" i="157"/>
  <c r="AB1465" i="157"/>
  <c r="Z1465" i="157"/>
  <c r="W447" i="37" s="1"/>
  <c r="Y1465" i="157"/>
  <c r="V447" i="37" s="1"/>
  <c r="X1465" i="157"/>
  <c r="U447" i="37" s="1"/>
  <c r="V1465" i="157"/>
  <c r="S447" i="37" s="1"/>
  <c r="U1465" i="157"/>
  <c r="R447" i="37" s="1"/>
  <c r="R1465" i="157"/>
  <c r="H1465" i="157"/>
  <c r="E447" i="37" s="1"/>
  <c r="H1464" i="157"/>
  <c r="E446" i="37" s="1"/>
  <c r="F1464" i="157"/>
  <c r="F1463" i="157"/>
  <c r="AB1461" i="157"/>
  <c r="AA446" i="37" s="1"/>
  <c r="Z446" i="37"/>
  <c r="Z1461" i="157"/>
  <c r="W443" i="37" s="1"/>
  <c r="Y1461" i="157"/>
  <c r="V443" i="37" s="1"/>
  <c r="X1461" i="157"/>
  <c r="U443" i="37" s="1"/>
  <c r="R1461" i="157"/>
  <c r="AB1457" i="157"/>
  <c r="AA442" i="37" s="1"/>
  <c r="Z1457" i="157"/>
  <c r="W439" i="37" s="1"/>
  <c r="Y1457" i="157"/>
  <c r="V439" i="37" s="1"/>
  <c r="X1457" i="157"/>
  <c r="U439" i="37" s="1"/>
  <c r="V1457" i="157"/>
  <c r="S439" i="37" s="1"/>
  <c r="U1457" i="157"/>
  <c r="R439" i="37" s="1"/>
  <c r="R1457" i="157"/>
  <c r="Z1453" i="157"/>
  <c r="W435" i="37" s="1"/>
  <c r="Y1453" i="157"/>
  <c r="V435" i="37" s="1"/>
  <c r="X1453" i="157"/>
  <c r="U435" i="37" s="1"/>
  <c r="V1453" i="157"/>
  <c r="S435" i="37" s="1"/>
  <c r="U1453" i="157"/>
  <c r="R435" i="37" s="1"/>
  <c r="R1453" i="157"/>
  <c r="Q1453" i="157"/>
  <c r="N435" i="37" s="1"/>
  <c r="P1453" i="157"/>
  <c r="M435" i="37" s="1"/>
  <c r="O1453" i="157"/>
  <c r="L435" i="37" s="1"/>
  <c r="N1453" i="157"/>
  <c r="K435" i="37" s="1"/>
  <c r="M1453" i="157"/>
  <c r="J435" i="37" s="1"/>
  <c r="L1453" i="157"/>
  <c r="I435" i="37" s="1"/>
  <c r="K1453" i="157"/>
  <c r="H435" i="37" s="1"/>
  <c r="J1453" i="157"/>
  <c r="G435" i="37" s="1"/>
  <c r="Z437" i="37"/>
  <c r="H1452" i="157"/>
  <c r="E434" i="37" s="1"/>
  <c r="F1452" i="157"/>
  <c r="Z435" i="37"/>
  <c r="I1450" i="157"/>
  <c r="F432" i="37" s="1"/>
  <c r="H1450" i="157"/>
  <c r="E432" i="37" s="1"/>
  <c r="F1450" i="157"/>
  <c r="Z434" i="37"/>
  <c r="F431" i="37"/>
  <c r="E431" i="37"/>
  <c r="D431" i="37"/>
  <c r="C431" i="37"/>
  <c r="Z433" i="37"/>
  <c r="F430" i="37"/>
  <c r="E430" i="37"/>
  <c r="D430" i="37"/>
  <c r="C430" i="37"/>
  <c r="Z432" i="37"/>
  <c r="F429" i="37"/>
  <c r="E429" i="37"/>
  <c r="D429" i="37"/>
  <c r="C429" i="37"/>
  <c r="Z431" i="37"/>
  <c r="F428" i="37"/>
  <c r="E428" i="37"/>
  <c r="D428" i="37"/>
  <c r="C428" i="37"/>
  <c r="I1445" i="157"/>
  <c r="F427" i="37" s="1"/>
  <c r="H1445" i="157"/>
  <c r="E427" i="37" s="1"/>
  <c r="G1445" i="157"/>
  <c r="D427" i="37" s="1"/>
  <c r="F1445" i="157"/>
  <c r="H1444" i="157"/>
  <c r="E426" i="37" s="1"/>
  <c r="F1444" i="157"/>
  <c r="Z1443" i="157"/>
  <c r="W425" i="37" s="1"/>
  <c r="Y1443" i="157"/>
  <c r="V425" i="37" s="1"/>
  <c r="X1443" i="157"/>
  <c r="U425" i="37" s="1"/>
  <c r="V1443" i="157"/>
  <c r="S425" i="37" s="1"/>
  <c r="U1443" i="157"/>
  <c r="R425" i="37" s="1"/>
  <c r="R1443" i="157"/>
  <c r="H1442" i="157"/>
  <c r="E424" i="37" s="1"/>
  <c r="F1442" i="157"/>
  <c r="Z426" i="37"/>
  <c r="I1441" i="157"/>
  <c r="F423" i="37" s="1"/>
  <c r="H1441" i="157"/>
  <c r="E423" i="37" s="1"/>
  <c r="G1441" i="157"/>
  <c r="D423" i="37" s="1"/>
  <c r="F1441" i="157"/>
  <c r="Z425" i="37"/>
  <c r="I1440" i="157"/>
  <c r="F422" i="37" s="1"/>
  <c r="E422" i="37"/>
  <c r="D422" i="37"/>
  <c r="C422" i="37"/>
  <c r="Z424" i="37"/>
  <c r="I1439" i="157"/>
  <c r="F421" i="37" s="1"/>
  <c r="E421" i="37"/>
  <c r="D421" i="37"/>
  <c r="C421" i="37"/>
  <c r="Z423" i="37"/>
  <c r="I1438" i="157"/>
  <c r="F420" i="37" s="1"/>
  <c r="E420" i="37"/>
  <c r="D420" i="37"/>
  <c r="C420" i="37"/>
  <c r="Z422" i="37"/>
  <c r="I1437" i="157"/>
  <c r="F419" i="37" s="1"/>
  <c r="E419" i="37"/>
  <c r="D419" i="37"/>
  <c r="C419" i="37"/>
  <c r="Z421" i="37"/>
  <c r="Z1434" i="157"/>
  <c r="W416" i="37" s="1"/>
  <c r="Y1434" i="157"/>
  <c r="V416" i="37" s="1"/>
  <c r="X1434" i="157"/>
  <c r="U416" i="37" s="1"/>
  <c r="V1434" i="157"/>
  <c r="S416" i="37" s="1"/>
  <c r="U1434" i="157"/>
  <c r="R416" i="37" s="1"/>
  <c r="R1434" i="157"/>
  <c r="Z418" i="37"/>
  <c r="H1433" i="157"/>
  <c r="E415" i="37" s="1"/>
  <c r="F1433" i="157"/>
  <c r="Z417" i="37"/>
  <c r="H1432" i="157"/>
  <c r="E414" i="37" s="1"/>
  <c r="F1432" i="157"/>
  <c r="Z416" i="37"/>
  <c r="H1431" i="157"/>
  <c r="E413" i="37" s="1"/>
  <c r="F1431" i="157"/>
  <c r="Z415" i="37"/>
  <c r="H1430" i="157"/>
  <c r="E412" i="37" s="1"/>
  <c r="G1430" i="157"/>
  <c r="D412" i="37" s="1"/>
  <c r="F1430" i="157"/>
  <c r="Z414" i="37"/>
  <c r="H1429" i="157"/>
  <c r="E411" i="37" s="1"/>
  <c r="F1429" i="157"/>
  <c r="Z412" i="37"/>
  <c r="H1427" i="157"/>
  <c r="E409" i="37" s="1"/>
  <c r="F1427" i="157"/>
  <c r="Z411" i="37"/>
  <c r="H1426" i="157"/>
  <c r="E408" i="37" s="1"/>
  <c r="F1426" i="157"/>
  <c r="Z410" i="37"/>
  <c r="I1425" i="157"/>
  <c r="F407" i="37" s="1"/>
  <c r="H1425" i="157"/>
  <c r="E407" i="37" s="1"/>
  <c r="G1425" i="157"/>
  <c r="D407" i="37" s="1"/>
  <c r="F1425" i="157"/>
  <c r="Z409" i="37"/>
  <c r="H1424" i="157"/>
  <c r="E406" i="37" s="1"/>
  <c r="F1424" i="157"/>
  <c r="AB1422" i="157"/>
  <c r="AA407" i="37" s="1"/>
  <c r="Z1422" i="157"/>
  <c r="W404" i="37" s="1"/>
  <c r="Y1422" i="157"/>
  <c r="V404" i="37" s="1"/>
  <c r="X1422" i="157"/>
  <c r="U404" i="37" s="1"/>
  <c r="V1422" i="157"/>
  <c r="S404" i="37" s="1"/>
  <c r="U1422" i="157"/>
  <c r="R404" i="37" s="1"/>
  <c r="R1422" i="157"/>
  <c r="Z404" i="37"/>
  <c r="H1421" i="157"/>
  <c r="E403" i="37" s="1"/>
  <c r="F1421" i="157"/>
  <c r="Z402" i="37"/>
  <c r="H1419" i="157"/>
  <c r="E401" i="37" s="1"/>
  <c r="F1419" i="157"/>
  <c r="Z401" i="37"/>
  <c r="H1417" i="157"/>
  <c r="E399" i="37" s="1"/>
  <c r="F1417" i="157"/>
  <c r="Z400" i="37"/>
  <c r="H1416" i="157"/>
  <c r="E398" i="37" s="1"/>
  <c r="F1416" i="157"/>
  <c r="Z396" i="37"/>
  <c r="H1414" i="157"/>
  <c r="E396" i="37" s="1"/>
  <c r="F1414" i="157"/>
  <c r="Z395" i="37"/>
  <c r="I1413" i="157"/>
  <c r="F395" i="37" s="1"/>
  <c r="H1413" i="157"/>
  <c r="E395" i="37" s="1"/>
  <c r="G1413" i="157"/>
  <c r="D395" i="37" s="1"/>
  <c r="F1413" i="157"/>
  <c r="AB1411" i="157"/>
  <c r="AA393" i="37" s="1"/>
  <c r="Z1411" i="157"/>
  <c r="W393" i="37" s="1"/>
  <c r="Y1411" i="157"/>
  <c r="V393" i="37" s="1"/>
  <c r="X1411" i="157"/>
  <c r="U393" i="37" s="1"/>
  <c r="V1411" i="157"/>
  <c r="S393" i="37" s="1"/>
  <c r="U1411" i="157"/>
  <c r="R393" i="37" s="1"/>
  <c r="R1411" i="157"/>
  <c r="AB1410" i="157"/>
  <c r="AA392" i="37" s="1"/>
  <c r="Z1410" i="157"/>
  <c r="W392" i="37" s="1"/>
  <c r="Y1410" i="157"/>
  <c r="V392" i="37" s="1"/>
  <c r="X1410" i="157"/>
  <c r="U392" i="37" s="1"/>
  <c r="V1410" i="157"/>
  <c r="S392" i="37" s="1"/>
  <c r="U1410" i="157"/>
  <c r="R392" i="37" s="1"/>
  <c r="R1410" i="157"/>
  <c r="AB1408" i="157"/>
  <c r="AA390" i="37" s="1"/>
  <c r="Z390" i="37"/>
  <c r="Z1408" i="157"/>
  <c r="W390" i="37" s="1"/>
  <c r="Y1408" i="157"/>
  <c r="V390" i="37" s="1"/>
  <c r="X1408" i="157"/>
  <c r="U390" i="37" s="1"/>
  <c r="V1408" i="157"/>
  <c r="S390" i="37" s="1"/>
  <c r="U1408" i="157"/>
  <c r="R390" i="37" s="1"/>
  <c r="R1408" i="157"/>
  <c r="T1405" i="157"/>
  <c r="S1405" i="157"/>
  <c r="H1463" i="157"/>
  <c r="G1463" i="157"/>
  <c r="D445" i="37" s="1"/>
  <c r="F1462" i="157"/>
  <c r="T1401" i="157"/>
  <c r="T1461" i="157" s="1"/>
  <c r="Q443" i="37" s="1"/>
  <c r="S1401" i="157"/>
  <c r="Z445" i="37"/>
  <c r="N1400" i="157"/>
  <c r="H1400" i="157"/>
  <c r="H1460" i="157" s="1"/>
  <c r="E442" i="37" s="1"/>
  <c r="F1400" i="157"/>
  <c r="L1399" i="157"/>
  <c r="P1399" i="157" s="1"/>
  <c r="Q1399" i="157" s="1"/>
  <c r="K1399" i="157"/>
  <c r="G1399" i="157"/>
  <c r="L1398" i="157"/>
  <c r="P1398" i="157" s="1"/>
  <c r="Q1398" i="157" s="1"/>
  <c r="K1398" i="157"/>
  <c r="G1398" i="157"/>
  <c r="L1397" i="157"/>
  <c r="M1397" i="157" s="1"/>
  <c r="O1397" i="157" s="1"/>
  <c r="K1397" i="157"/>
  <c r="G1397" i="157"/>
  <c r="Z444" i="37"/>
  <c r="N1395" i="157"/>
  <c r="H1395" i="157"/>
  <c r="H1459" i="157" s="1"/>
  <c r="F1395" i="157"/>
  <c r="L1394" i="157"/>
  <c r="P1394" i="157" s="1"/>
  <c r="Q1394" i="157" s="1"/>
  <c r="K1394" i="157"/>
  <c r="G1394" i="157"/>
  <c r="L1393" i="157"/>
  <c r="P1393" i="157" s="1"/>
  <c r="Q1393" i="157" s="1"/>
  <c r="K1393" i="157"/>
  <c r="G1393" i="157"/>
  <c r="L1392" i="157"/>
  <c r="P1392" i="157" s="1"/>
  <c r="Q1392" i="157" s="1"/>
  <c r="K1392" i="157"/>
  <c r="G1392" i="157"/>
  <c r="L1391" i="157"/>
  <c r="K1391" i="157"/>
  <c r="G1391" i="157"/>
  <c r="AB1389" i="157"/>
  <c r="Z1389" i="157"/>
  <c r="Y1389" i="157"/>
  <c r="X1389" i="157"/>
  <c r="X1458" i="157" s="1"/>
  <c r="U440" i="37" s="1"/>
  <c r="V1389" i="157"/>
  <c r="U1389" i="157"/>
  <c r="R1389" i="157"/>
  <c r="Z442" i="37"/>
  <c r="T1388" i="157"/>
  <c r="T1457" i="157" s="1"/>
  <c r="Q439" i="37" s="1"/>
  <c r="S1388" i="157"/>
  <c r="H1388" i="157"/>
  <c r="F1388" i="157"/>
  <c r="T1382" i="157"/>
  <c r="T1453" i="157" s="1"/>
  <c r="Q435" i="37" s="1"/>
  <c r="S1382" i="157"/>
  <c r="S1453" i="157" s="1"/>
  <c r="P435" i="37" s="1"/>
  <c r="H1382" i="157"/>
  <c r="F1382" i="157"/>
  <c r="G1381" i="157"/>
  <c r="G1379" i="157"/>
  <c r="T1377" i="157"/>
  <c r="S1377" i="157"/>
  <c r="G1373" i="157"/>
  <c r="T1372" i="157"/>
  <c r="T1443" i="157" s="1"/>
  <c r="Q425" i="37" s="1"/>
  <c r="S1372" i="157"/>
  <c r="S1443" i="157" s="1"/>
  <c r="P425" i="37" s="1"/>
  <c r="H1372" i="157"/>
  <c r="H1364" i="157" s="1"/>
  <c r="G1372" i="157"/>
  <c r="G1443" i="157" s="1"/>
  <c r="D425" i="37" s="1"/>
  <c r="F1372" i="157"/>
  <c r="G1371" i="157"/>
  <c r="T1363" i="157"/>
  <c r="T1434" i="157" s="1"/>
  <c r="Q416" i="37" s="1"/>
  <c r="S1363" i="157"/>
  <c r="S1434" i="157" s="1"/>
  <c r="P416" i="37" s="1"/>
  <c r="G1363" i="157"/>
  <c r="G1362" i="157"/>
  <c r="G1361" i="157"/>
  <c r="G1360" i="157"/>
  <c r="G1358" i="157"/>
  <c r="Z413" i="37"/>
  <c r="H1357" i="157"/>
  <c r="H1428" i="157" s="1"/>
  <c r="E410" i="37" s="1"/>
  <c r="F1357" i="157"/>
  <c r="G1356" i="157"/>
  <c r="G1355" i="157"/>
  <c r="G1353" i="157"/>
  <c r="Z408" i="37"/>
  <c r="H1352" i="157"/>
  <c r="H1423" i="157" s="1"/>
  <c r="E405" i="37" s="1"/>
  <c r="F1352" i="157"/>
  <c r="T1351" i="157"/>
  <c r="T1422" i="157" s="1"/>
  <c r="Q404" i="37" s="1"/>
  <c r="S1351" i="157"/>
  <c r="G1350" i="157"/>
  <c r="Z403" i="37"/>
  <c r="G1419" i="157"/>
  <c r="D401" i="37" s="1"/>
  <c r="G1417" i="157"/>
  <c r="D399" i="37" s="1"/>
  <c r="G1416" i="157"/>
  <c r="D398" i="37" s="1"/>
  <c r="Z397" i="37"/>
  <c r="G1343" i="157"/>
  <c r="T1340" i="157"/>
  <c r="S1340" i="157"/>
  <c r="T1339" i="157"/>
  <c r="T1410" i="157" s="1"/>
  <c r="Q392" i="37" s="1"/>
  <c r="S1410" i="157"/>
  <c r="P392" i="37" s="1"/>
  <c r="T1337" i="157"/>
  <c r="S1337" i="157"/>
  <c r="S1408" i="157" s="1"/>
  <c r="P390" i="37" s="1"/>
  <c r="N1337" i="157"/>
  <c r="N1408" i="157" s="1"/>
  <c r="H1337" i="157"/>
  <c r="F1337" i="157"/>
  <c r="L1336" i="157"/>
  <c r="K1336" i="157"/>
  <c r="I1336" i="157"/>
  <c r="L1335" i="157"/>
  <c r="K1335" i="157"/>
  <c r="I1335" i="157"/>
  <c r="L1334" i="157"/>
  <c r="M1334" i="157" s="1"/>
  <c r="K1334" i="157"/>
  <c r="I1334" i="157"/>
  <c r="L1333" i="157"/>
  <c r="K1333" i="157"/>
  <c r="I1333" i="157"/>
  <c r="L1332" i="157"/>
  <c r="K1332" i="157"/>
  <c r="I1332" i="157"/>
  <c r="L1331" i="157"/>
  <c r="K1331" i="157"/>
  <c r="I1331" i="157"/>
  <c r="L1330" i="157"/>
  <c r="M1330" i="157" s="1"/>
  <c r="K1330" i="157"/>
  <c r="I1330" i="157"/>
  <c r="L1329" i="157"/>
  <c r="K1329" i="157"/>
  <c r="G1337" i="157"/>
  <c r="G1408" i="157" s="1"/>
  <c r="D390" i="37" s="1"/>
  <c r="AB1325" i="157"/>
  <c r="Z1325" i="157"/>
  <c r="W387" i="37" s="1"/>
  <c r="Y1325" i="157"/>
  <c r="V387" i="37" s="1"/>
  <c r="X1325" i="157"/>
  <c r="U387" i="37" s="1"/>
  <c r="V1325" i="157"/>
  <c r="S387" i="37" s="1"/>
  <c r="U1325" i="157"/>
  <c r="R387" i="37" s="1"/>
  <c r="R1325" i="157"/>
  <c r="H1325" i="157"/>
  <c r="E387" i="37" s="1"/>
  <c r="H1324" i="157"/>
  <c r="F1324" i="157"/>
  <c r="F1323" i="157"/>
  <c r="AB1321" i="157"/>
  <c r="AA386" i="37" s="1"/>
  <c r="Z386" i="37"/>
  <c r="Z1321" i="157"/>
  <c r="W383" i="37" s="1"/>
  <c r="Y1321" i="157"/>
  <c r="V383" i="37" s="1"/>
  <c r="X1321" i="157"/>
  <c r="U383" i="37" s="1"/>
  <c r="V1321" i="157"/>
  <c r="S383" i="37" s="1"/>
  <c r="U1321" i="157"/>
  <c r="R383" i="37" s="1"/>
  <c r="S1321" i="157"/>
  <c r="P383" i="37" s="1"/>
  <c r="R1321" i="157"/>
  <c r="N1321" i="157"/>
  <c r="K383" i="37" s="1"/>
  <c r="H1321" i="157"/>
  <c r="F1321" i="157"/>
  <c r="AB1320" i="157"/>
  <c r="AA385" i="37" s="1"/>
  <c r="Z1320" i="157"/>
  <c r="W382" i="37" s="1"/>
  <c r="Y1320" i="157"/>
  <c r="V382" i="37" s="1"/>
  <c r="X1320" i="157"/>
  <c r="U382" i="37" s="1"/>
  <c r="V1320" i="157"/>
  <c r="S382" i="37" s="1"/>
  <c r="U1320" i="157"/>
  <c r="R382" i="37" s="1"/>
  <c r="R1320" i="157"/>
  <c r="AB1316" i="157"/>
  <c r="AA381" i="37" s="1"/>
  <c r="Z1316" i="157"/>
  <c r="W378" i="37" s="1"/>
  <c r="Y1316" i="157"/>
  <c r="V378" i="37" s="1"/>
  <c r="X1316" i="157"/>
  <c r="U378" i="37" s="1"/>
  <c r="V1316" i="157"/>
  <c r="S378" i="37" s="1"/>
  <c r="U1316" i="157"/>
  <c r="R378" i="37" s="1"/>
  <c r="R1316" i="157"/>
  <c r="AB1312" i="157"/>
  <c r="AA377" i="37" s="1"/>
  <c r="Z1312" i="157"/>
  <c r="W374" i="37" s="1"/>
  <c r="Y1312" i="157"/>
  <c r="V374" i="37" s="1"/>
  <c r="X1312" i="157"/>
  <c r="U374" i="37" s="1"/>
  <c r="V1312" i="157"/>
  <c r="S374" i="37" s="1"/>
  <c r="U1312" i="157"/>
  <c r="R374" i="37" s="1"/>
  <c r="R1312" i="157"/>
  <c r="Z376" i="37"/>
  <c r="H1311" i="157"/>
  <c r="E373" i="37" s="1"/>
  <c r="F1311" i="157"/>
  <c r="Z375" i="37"/>
  <c r="H1310" i="157"/>
  <c r="E372" i="37" s="1"/>
  <c r="F1310" i="157"/>
  <c r="Z374" i="37"/>
  <c r="H1309" i="157"/>
  <c r="E371" i="37" s="1"/>
  <c r="F1309" i="157"/>
  <c r="F1308" i="157"/>
  <c r="F1307" i="157"/>
  <c r="Z371" i="37"/>
  <c r="H1306" i="157"/>
  <c r="E368" i="37" s="1"/>
  <c r="F1306" i="157"/>
  <c r="H1304" i="157"/>
  <c r="E366" i="37" s="1"/>
  <c r="G1304" i="157"/>
  <c r="D366" i="37" s="1"/>
  <c r="F1304" i="157"/>
  <c r="H1303" i="157"/>
  <c r="E365" i="37" s="1"/>
  <c r="F1303" i="157"/>
  <c r="Z1302" i="157"/>
  <c r="W364" i="37" s="1"/>
  <c r="Y1302" i="157"/>
  <c r="V364" i="37" s="1"/>
  <c r="X1302" i="157"/>
  <c r="U364" i="37" s="1"/>
  <c r="V1302" i="157"/>
  <c r="S364" i="37" s="1"/>
  <c r="U1302" i="157"/>
  <c r="R364" i="37" s="1"/>
  <c r="R1302" i="157"/>
  <c r="H1301" i="157"/>
  <c r="E363" i="37" s="1"/>
  <c r="F1301" i="157"/>
  <c r="F1300" i="157"/>
  <c r="AB1299" i="157"/>
  <c r="AA364" i="37" s="1"/>
  <c r="Z1299" i="157"/>
  <c r="W361" i="37" s="1"/>
  <c r="Y1299" i="157"/>
  <c r="V361" i="37" s="1"/>
  <c r="X1299" i="157"/>
  <c r="U361" i="37" s="1"/>
  <c r="V1299" i="157"/>
  <c r="S361" i="37" s="1"/>
  <c r="U1299" i="157"/>
  <c r="R361" i="37" s="1"/>
  <c r="R1299" i="157"/>
  <c r="F1299" i="157"/>
  <c r="F1298" i="157"/>
  <c r="Z362" i="37"/>
  <c r="H1297" i="157"/>
  <c r="E359" i="37" s="1"/>
  <c r="F1297" i="157"/>
  <c r="Z361" i="37"/>
  <c r="H1296" i="157"/>
  <c r="E358" i="37" s="1"/>
  <c r="F1295" i="157"/>
  <c r="AB1293" i="157"/>
  <c r="AA358" i="37" s="1"/>
  <c r="Z1293" i="157"/>
  <c r="W355" i="37" s="1"/>
  <c r="Y1293" i="157"/>
  <c r="V355" i="37" s="1"/>
  <c r="X1293" i="157"/>
  <c r="U355" i="37" s="1"/>
  <c r="V1293" i="157"/>
  <c r="S355" i="37" s="1"/>
  <c r="U1293" i="157"/>
  <c r="R355" i="37" s="1"/>
  <c r="R1293" i="157"/>
  <c r="Z357" i="37"/>
  <c r="H1292" i="157"/>
  <c r="E354" i="37" s="1"/>
  <c r="F1292" i="157"/>
  <c r="Z356" i="37"/>
  <c r="H1291" i="157"/>
  <c r="E353" i="37" s="1"/>
  <c r="F1291" i="157"/>
  <c r="Z355" i="37"/>
  <c r="H1290" i="157"/>
  <c r="E352" i="37" s="1"/>
  <c r="F1290" i="157"/>
  <c r="Z354" i="37"/>
  <c r="H1289" i="157"/>
  <c r="E351" i="37" s="1"/>
  <c r="G1289" i="157"/>
  <c r="D351" i="37" s="1"/>
  <c r="F1289" i="157"/>
  <c r="Z353" i="37"/>
  <c r="H1288" i="157"/>
  <c r="E350" i="37" s="1"/>
  <c r="F1288" i="157"/>
  <c r="Z351" i="37"/>
  <c r="H1286" i="157"/>
  <c r="E348" i="37" s="1"/>
  <c r="F1286" i="157"/>
  <c r="Z350" i="37"/>
  <c r="H1285" i="157"/>
  <c r="E347" i="37" s="1"/>
  <c r="F1285" i="157"/>
  <c r="F1284" i="157"/>
  <c r="Z348" i="37"/>
  <c r="H1283" i="157"/>
  <c r="E345" i="37" s="1"/>
  <c r="F1283" i="157"/>
  <c r="AB1281" i="157"/>
  <c r="AA346" i="37" s="1"/>
  <c r="Z1281" i="157"/>
  <c r="W343" i="37" s="1"/>
  <c r="Y1281" i="157"/>
  <c r="V343" i="37" s="1"/>
  <c r="X1281" i="157"/>
  <c r="U343" i="37" s="1"/>
  <c r="V1281" i="157"/>
  <c r="S343" i="37" s="1"/>
  <c r="U1281" i="157"/>
  <c r="R343" i="37" s="1"/>
  <c r="S1281" i="157"/>
  <c r="P343" i="37" s="1"/>
  <c r="R1281" i="157"/>
  <c r="Z343" i="37"/>
  <c r="H1280" i="157"/>
  <c r="E342" i="37" s="1"/>
  <c r="F1280" i="157"/>
  <c r="Z341" i="37"/>
  <c r="H1278" i="157"/>
  <c r="E340" i="37" s="1"/>
  <c r="F1278" i="157"/>
  <c r="Z340" i="37"/>
  <c r="H1276" i="157"/>
  <c r="E338" i="37" s="1"/>
  <c r="F1276" i="157"/>
  <c r="Z339" i="37"/>
  <c r="H1275" i="157"/>
  <c r="E337" i="37" s="1"/>
  <c r="F1275" i="157"/>
  <c r="Z335" i="37"/>
  <c r="H1273" i="157"/>
  <c r="E335" i="37" s="1"/>
  <c r="F1273" i="157"/>
  <c r="F1272" i="157"/>
  <c r="AB1270" i="157"/>
  <c r="AA332" i="37" s="1"/>
  <c r="Z1270" i="157"/>
  <c r="W332" i="37" s="1"/>
  <c r="Y1270" i="157"/>
  <c r="V332" i="37" s="1"/>
  <c r="X1270" i="157"/>
  <c r="U332" i="37" s="1"/>
  <c r="V1270" i="157"/>
  <c r="S332" i="37" s="1"/>
  <c r="U1270" i="157"/>
  <c r="R332" i="37" s="1"/>
  <c r="R1270" i="157"/>
  <c r="AB1269" i="157"/>
  <c r="AA331" i="37" s="1"/>
  <c r="Z1269" i="157"/>
  <c r="W331" i="37" s="1"/>
  <c r="Y1269" i="157"/>
  <c r="V331" i="37" s="1"/>
  <c r="X1269" i="157"/>
  <c r="U331" i="37" s="1"/>
  <c r="V1269" i="157"/>
  <c r="S331" i="37" s="1"/>
  <c r="U1269" i="157"/>
  <c r="R331" i="37" s="1"/>
  <c r="R1269" i="157"/>
  <c r="AB1267" i="157"/>
  <c r="AA329" i="37" s="1"/>
  <c r="Z1267" i="157"/>
  <c r="W329" i="37" s="1"/>
  <c r="Y1267" i="157"/>
  <c r="V329" i="37" s="1"/>
  <c r="X1267" i="157"/>
  <c r="U329" i="37" s="1"/>
  <c r="V1267" i="157"/>
  <c r="S329" i="37" s="1"/>
  <c r="U1267" i="157"/>
  <c r="R329" i="37" s="1"/>
  <c r="R1267" i="157"/>
  <c r="T1263" i="157"/>
  <c r="S1263" i="157"/>
  <c r="Z385" i="37"/>
  <c r="N1262" i="157"/>
  <c r="N1263" i="157" s="1"/>
  <c r="H1262" i="157"/>
  <c r="H1263" i="157" s="1"/>
  <c r="F1262" i="157"/>
  <c r="L1261" i="157"/>
  <c r="M1261" i="157" s="1"/>
  <c r="O1261" i="157" s="1"/>
  <c r="K1261" i="157"/>
  <c r="G1261" i="157"/>
  <c r="L1260" i="157"/>
  <c r="M1260" i="157" s="1"/>
  <c r="O1260" i="157" s="1"/>
  <c r="K1260" i="157"/>
  <c r="G1260" i="157"/>
  <c r="T1259" i="157"/>
  <c r="T1321" i="157" s="1"/>
  <c r="Q383" i="37" s="1"/>
  <c r="L1259" i="157"/>
  <c r="L1321" i="157" s="1"/>
  <c r="K1259" i="157"/>
  <c r="G1259" i="157"/>
  <c r="AB1256" i="157"/>
  <c r="Z1256" i="157"/>
  <c r="Z1264" i="157" s="1"/>
  <c r="Y1256" i="157"/>
  <c r="X1256" i="157"/>
  <c r="X1264" i="157" s="1"/>
  <c r="V1256" i="157"/>
  <c r="U1256" i="157"/>
  <c r="U1264" i="157" s="1"/>
  <c r="R1256" i="157"/>
  <c r="T1255" i="157"/>
  <c r="S1255" i="157"/>
  <c r="H1255" i="157"/>
  <c r="F1255" i="157"/>
  <c r="G1251" i="157"/>
  <c r="G1250" i="157"/>
  <c r="G1249" i="157"/>
  <c r="G1248" i="157"/>
  <c r="T1247" i="157"/>
  <c r="S1247" i="157"/>
  <c r="H1247" i="157"/>
  <c r="F1247" i="157"/>
  <c r="T1246" i="157"/>
  <c r="S1246" i="157"/>
  <c r="G1246" i="157"/>
  <c r="G1244" i="157"/>
  <c r="G1241" i="157"/>
  <c r="Z370" i="37"/>
  <c r="F1305" i="157"/>
  <c r="G1238" i="157"/>
  <c r="T1237" i="157"/>
  <c r="S1237" i="157"/>
  <c r="H1237" i="157"/>
  <c r="H1229" i="157" s="1"/>
  <c r="F1237" i="157"/>
  <c r="G1236" i="157"/>
  <c r="G1232" i="157"/>
  <c r="F1296" i="157"/>
  <c r="T1228" i="157"/>
  <c r="S1228" i="157"/>
  <c r="G1224" i="157"/>
  <c r="H1223" i="157"/>
  <c r="F1223" i="157"/>
  <c r="G1219" i="157"/>
  <c r="H1218" i="157"/>
  <c r="F1218" i="157"/>
  <c r="T1217" i="157"/>
  <c r="G1216" i="157"/>
  <c r="G1212" i="157"/>
  <c r="F1207" i="157"/>
  <c r="G1209" i="157"/>
  <c r="T1206" i="157"/>
  <c r="Z329" i="37"/>
  <c r="T1204" i="157"/>
  <c r="S1204" i="157"/>
  <c r="N1204" i="157"/>
  <c r="H1204" i="157"/>
  <c r="F1204" i="157"/>
  <c r="T1203" i="157"/>
  <c r="S1203" i="157"/>
  <c r="L1203" i="157"/>
  <c r="M1203" i="157" s="1"/>
  <c r="O1203" i="157" s="1"/>
  <c r="K1203" i="157"/>
  <c r="G1203" i="157"/>
  <c r="T1202" i="157"/>
  <c r="S1202" i="157"/>
  <c r="L1202" i="157"/>
  <c r="P1202" i="157" s="1"/>
  <c r="Q1202" i="157" s="1"/>
  <c r="K1202" i="157"/>
  <c r="G1202" i="157"/>
  <c r="L1201" i="157"/>
  <c r="P1201" i="157" s="1"/>
  <c r="Q1201" i="157" s="1"/>
  <c r="K1201" i="157"/>
  <c r="G1201" i="157"/>
  <c r="T1197" i="157"/>
  <c r="S1197" i="157"/>
  <c r="H1323" i="157"/>
  <c r="G1323" i="157"/>
  <c r="D385" i="37" s="1"/>
  <c r="F1322" i="157"/>
  <c r="T1193" i="157"/>
  <c r="S1193" i="157"/>
  <c r="N1192" i="157"/>
  <c r="H1192" i="157"/>
  <c r="F1192" i="157"/>
  <c r="L1191" i="157"/>
  <c r="P1191" i="157" s="1"/>
  <c r="Q1191" i="157" s="1"/>
  <c r="K1191" i="157"/>
  <c r="G1191" i="157"/>
  <c r="L1190" i="157"/>
  <c r="K1190" i="157"/>
  <c r="G1190" i="157"/>
  <c r="Z383" i="37"/>
  <c r="N1188" i="157"/>
  <c r="N1318" i="157" s="1"/>
  <c r="H1188" i="157"/>
  <c r="F1188" i="157"/>
  <c r="L1187" i="157"/>
  <c r="P1187" i="157" s="1"/>
  <c r="Q1187" i="157" s="1"/>
  <c r="K1187" i="157"/>
  <c r="G1187" i="157"/>
  <c r="L1186" i="157"/>
  <c r="P1186" i="157" s="1"/>
  <c r="Q1186" i="157" s="1"/>
  <c r="K1186" i="157"/>
  <c r="G1186" i="157"/>
  <c r="AB1184" i="157"/>
  <c r="Z1184" i="157"/>
  <c r="Z1198" i="157" s="1"/>
  <c r="Y1184" i="157"/>
  <c r="Y1198" i="157" s="1"/>
  <c r="X1184" i="157"/>
  <c r="X1198" i="157" s="1"/>
  <c r="V1184" i="157"/>
  <c r="V1198" i="157" s="1"/>
  <c r="U1184" i="157"/>
  <c r="U1198" i="157" s="1"/>
  <c r="R1184" i="157"/>
  <c r="T1183" i="157"/>
  <c r="S1183" i="157"/>
  <c r="H1183" i="157"/>
  <c r="F1183" i="157"/>
  <c r="H1182" i="157"/>
  <c r="I1179" i="157"/>
  <c r="I1178" i="157"/>
  <c r="I1177" i="157"/>
  <c r="I1176" i="157"/>
  <c r="I1175" i="157"/>
  <c r="I1174" i="157"/>
  <c r="I1172" i="157"/>
  <c r="T1171" i="157"/>
  <c r="S1171" i="157"/>
  <c r="H1171" i="157"/>
  <c r="F1171" i="157"/>
  <c r="G1170" i="157"/>
  <c r="G1169" i="157"/>
  <c r="G1168" i="157"/>
  <c r="G1162" i="157"/>
  <c r="T1161" i="157"/>
  <c r="S1161" i="157"/>
  <c r="H1161" i="157"/>
  <c r="H1153" i="157" s="1"/>
  <c r="F1161" i="157"/>
  <c r="G1160" i="157"/>
  <c r="T1159" i="157"/>
  <c r="S1159" i="157"/>
  <c r="T1152" i="157"/>
  <c r="S1152" i="157"/>
  <c r="G1152" i="157"/>
  <c r="G1151" i="157"/>
  <c r="G1150" i="157"/>
  <c r="G1149" i="157"/>
  <c r="G1147" i="157"/>
  <c r="H1146" i="157"/>
  <c r="F1146" i="157"/>
  <c r="G1145" i="157"/>
  <c r="G1144" i="157"/>
  <c r="G1142" i="157"/>
  <c r="H1141" i="157"/>
  <c r="F1141" i="157"/>
  <c r="T1140" i="157"/>
  <c r="W1140" i="157" s="1"/>
  <c r="G1139" i="157"/>
  <c r="F1279" i="157"/>
  <c r="G1137" i="157"/>
  <c r="G1135" i="157"/>
  <c r="G1134" i="157"/>
  <c r="I1133" i="157"/>
  <c r="G1132" i="157"/>
  <c r="H1130" i="157"/>
  <c r="F1130" i="157"/>
  <c r="T1129" i="157"/>
  <c r="S1129" i="157"/>
  <c r="S1270" i="157" s="1"/>
  <c r="P332" i="37" s="1"/>
  <c r="T1128" i="157"/>
  <c r="T1126" i="157"/>
  <c r="S1126" i="157"/>
  <c r="N1126" i="157"/>
  <c r="H1126" i="157"/>
  <c r="F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O1120" i="157" s="1"/>
  <c r="K1120" i="157"/>
  <c r="G1120" i="157"/>
  <c r="L1119" i="157"/>
  <c r="M1119" i="157" s="1"/>
  <c r="O1119" i="157" s="1"/>
  <c r="K1119" i="157"/>
  <c r="G1119" i="157"/>
  <c r="L1118" i="157"/>
  <c r="M1118" i="157" s="1"/>
  <c r="O1118" i="157" s="1"/>
  <c r="K1118" i="157"/>
  <c r="G1118" i="157"/>
  <c r="L1117" i="157"/>
  <c r="M1117" i="157" s="1"/>
  <c r="O1117" i="157" s="1"/>
  <c r="K1117" i="157"/>
  <c r="G1117" i="157"/>
  <c r="L1116" i="157"/>
  <c r="M1116" i="157" s="1"/>
  <c r="O1116" i="157" s="1"/>
  <c r="K1116" i="157"/>
  <c r="G1116" i="157"/>
  <c r="L1115" i="157"/>
  <c r="M1115" i="157" s="1"/>
  <c r="O1115" i="157" s="1"/>
  <c r="K1115" i="157"/>
  <c r="G1115" i="157"/>
  <c r="L1114" i="157"/>
  <c r="M1114" i="157" s="1"/>
  <c r="K1114" i="157"/>
  <c r="G1114" i="157"/>
  <c r="AB1110" i="157"/>
  <c r="Z1110" i="157"/>
  <c r="W208" i="37" s="1"/>
  <c r="Y1110" i="157"/>
  <c r="V208" i="37" s="1"/>
  <c r="X1110" i="157"/>
  <c r="U208" i="37" s="1"/>
  <c r="V1110" i="157"/>
  <c r="S208" i="37" s="1"/>
  <c r="U1110" i="157"/>
  <c r="R208" i="37" s="1"/>
  <c r="R1110" i="157"/>
  <c r="H1110" i="157"/>
  <c r="E208" i="37" s="1"/>
  <c r="F1110" i="157"/>
  <c r="H1109" i="157"/>
  <c r="F1109" i="157"/>
  <c r="AB1106" i="157"/>
  <c r="AA207" i="37" s="1"/>
  <c r="Z1106" i="157"/>
  <c r="W204" i="37" s="1"/>
  <c r="Y1106" i="157"/>
  <c r="V204" i="37" s="1"/>
  <c r="X1106" i="157"/>
  <c r="U204" i="37" s="1"/>
  <c r="V1106" i="157"/>
  <c r="S204" i="37" s="1"/>
  <c r="U1106" i="157"/>
  <c r="R204" i="37" s="1"/>
  <c r="R1106" i="157"/>
  <c r="AB1101" i="157"/>
  <c r="AA202" i="37" s="1"/>
  <c r="Z1101" i="157"/>
  <c r="W199" i="37" s="1"/>
  <c r="Y1101" i="157"/>
  <c r="V199" i="37" s="1"/>
  <c r="X1101" i="157"/>
  <c r="U199" i="37" s="1"/>
  <c r="V1101" i="157"/>
  <c r="S199" i="37" s="1"/>
  <c r="U1101" i="157"/>
  <c r="R199" i="37" s="1"/>
  <c r="R1101" i="157"/>
  <c r="AB1097" i="157"/>
  <c r="AA198" i="37" s="1"/>
  <c r="Z1097" i="157"/>
  <c r="W195" i="37" s="1"/>
  <c r="Y1097" i="157"/>
  <c r="V195" i="37" s="1"/>
  <c r="X1097" i="157"/>
  <c r="U195" i="37" s="1"/>
  <c r="V1097" i="157"/>
  <c r="S195" i="37" s="1"/>
  <c r="U1097" i="157"/>
  <c r="R195" i="37" s="1"/>
  <c r="R1097" i="157"/>
  <c r="Z197" i="37"/>
  <c r="H1096" i="157"/>
  <c r="F1096" i="157"/>
  <c r="Z196" i="37"/>
  <c r="H1095" i="157"/>
  <c r="E193" i="37" s="1"/>
  <c r="F1095" i="157"/>
  <c r="Z195" i="37"/>
  <c r="H1094" i="157"/>
  <c r="E192" i="37" s="1"/>
  <c r="F1094" i="157"/>
  <c r="Z194" i="37"/>
  <c r="E191" i="37"/>
  <c r="F1093" i="157"/>
  <c r="I1089" i="157"/>
  <c r="F187" i="37" s="1"/>
  <c r="H1089" i="157"/>
  <c r="E187" i="37" s="1"/>
  <c r="G1089" i="157"/>
  <c r="D187" i="37" s="1"/>
  <c r="F1089" i="157"/>
  <c r="H1088" i="157"/>
  <c r="E186" i="37" s="1"/>
  <c r="F1088" i="157"/>
  <c r="Z1087" i="157"/>
  <c r="W185" i="37" s="1"/>
  <c r="Y1087" i="157"/>
  <c r="V185" i="37" s="1"/>
  <c r="X1087" i="157"/>
  <c r="U185" i="37" s="1"/>
  <c r="V1087" i="157"/>
  <c r="S185" i="37" s="1"/>
  <c r="U1087" i="157"/>
  <c r="R185" i="37" s="1"/>
  <c r="R1087" i="157"/>
  <c r="H1086" i="157"/>
  <c r="E184" i="37" s="1"/>
  <c r="F1086" i="157"/>
  <c r="Z184" i="37"/>
  <c r="H1083" i="157"/>
  <c r="E181" i="37" s="1"/>
  <c r="F1083" i="157"/>
  <c r="Z183" i="37"/>
  <c r="H1082" i="157"/>
  <c r="E180" i="37" s="1"/>
  <c r="G1082" i="157"/>
  <c r="D180" i="37" s="1"/>
  <c r="F1082" i="157"/>
  <c r="Z181" i="37"/>
  <c r="H1080" i="157"/>
  <c r="E178" i="37" s="1"/>
  <c r="G1080" i="157"/>
  <c r="D178" i="37" s="1"/>
  <c r="F1080" i="157"/>
  <c r="AB1078" i="157"/>
  <c r="AA179" i="37" s="1"/>
  <c r="Z1078" i="157"/>
  <c r="W176" i="37" s="1"/>
  <c r="Y1078" i="157"/>
  <c r="V176" i="37" s="1"/>
  <c r="X1078" i="157"/>
  <c r="U176" i="37" s="1"/>
  <c r="V1078" i="157"/>
  <c r="S176" i="37" s="1"/>
  <c r="U1078" i="157"/>
  <c r="R176" i="37" s="1"/>
  <c r="R1078" i="157"/>
  <c r="Z178" i="37"/>
  <c r="H1077" i="157"/>
  <c r="F1077" i="157"/>
  <c r="Z177" i="37"/>
  <c r="H1076" i="157"/>
  <c r="E174" i="37" s="1"/>
  <c r="F1076" i="157"/>
  <c r="Z176" i="37"/>
  <c r="H1075" i="157"/>
  <c r="E173" i="37" s="1"/>
  <c r="F1075" i="157"/>
  <c r="Z175" i="37"/>
  <c r="H1074" i="157"/>
  <c r="E172" i="37" s="1"/>
  <c r="G1074" i="157"/>
  <c r="D172" i="37" s="1"/>
  <c r="F1074" i="157"/>
  <c r="Z174" i="37"/>
  <c r="H1073" i="157"/>
  <c r="E171" i="37" s="1"/>
  <c r="F1073" i="157"/>
  <c r="Z172" i="37"/>
  <c r="H1071" i="157"/>
  <c r="E169" i="37" s="1"/>
  <c r="F1071" i="157"/>
  <c r="Z171" i="37"/>
  <c r="H1070" i="157"/>
  <c r="E168" i="37" s="1"/>
  <c r="F1070" i="157"/>
  <c r="F1069" i="157"/>
  <c r="Z169" i="37"/>
  <c r="H1068" i="157"/>
  <c r="F1068" i="157"/>
  <c r="AB1066" i="157"/>
  <c r="AA167" i="37" s="1"/>
  <c r="Z1066" i="157"/>
  <c r="W164" i="37" s="1"/>
  <c r="Y1066" i="157"/>
  <c r="V164" i="37" s="1"/>
  <c r="X1066" i="157"/>
  <c r="U164" i="37" s="1"/>
  <c r="V1066" i="157"/>
  <c r="S164" i="37" s="1"/>
  <c r="U1066" i="157"/>
  <c r="R164" i="37" s="1"/>
  <c r="S1066" i="157"/>
  <c r="P164" i="37" s="1"/>
  <c r="R1066" i="157"/>
  <c r="Z164" i="37"/>
  <c r="H1065" i="157"/>
  <c r="E163" i="37" s="1"/>
  <c r="F1065" i="157"/>
  <c r="Z162" i="37"/>
  <c r="H1063" i="157"/>
  <c r="E161" i="37" s="1"/>
  <c r="F1063" i="157"/>
  <c r="I1062" i="157"/>
  <c r="F160" i="37" s="1"/>
  <c r="H1062" i="157"/>
  <c r="E160" i="37" s="1"/>
  <c r="F1062" i="157"/>
  <c r="Z161" i="37"/>
  <c r="H1061" i="157"/>
  <c r="F1061" i="157"/>
  <c r="Z160" i="37"/>
  <c r="H1060" i="157"/>
  <c r="E158" i="37" s="1"/>
  <c r="F1060" i="157"/>
  <c r="H1059" i="157"/>
  <c r="E157" i="37" s="1"/>
  <c r="F1059" i="157"/>
  <c r="Z156" i="37"/>
  <c r="H1058" i="157"/>
  <c r="E156" i="37" s="1"/>
  <c r="F1058" i="157"/>
  <c r="F1057" i="157"/>
  <c r="AB1055" i="157"/>
  <c r="AA153" i="37" s="1"/>
  <c r="Z1055" i="157"/>
  <c r="W153" i="37" s="1"/>
  <c r="Y1055" i="157"/>
  <c r="V153" i="37" s="1"/>
  <c r="X1055" i="157"/>
  <c r="U153" i="37" s="1"/>
  <c r="V1055" i="157"/>
  <c r="S153" i="37" s="1"/>
  <c r="U1055" i="157"/>
  <c r="R153" i="37" s="1"/>
  <c r="R1055" i="157"/>
  <c r="AB1054" i="157"/>
  <c r="AA152" i="37" s="1"/>
  <c r="Z1054" i="157"/>
  <c r="W152" i="37" s="1"/>
  <c r="Y1054" i="157"/>
  <c r="V152" i="37" s="1"/>
  <c r="X1054" i="157"/>
  <c r="U152" i="37" s="1"/>
  <c r="V1054" i="157"/>
  <c r="S152" i="37" s="1"/>
  <c r="U1054" i="157"/>
  <c r="R152" i="37" s="1"/>
  <c r="R1054" i="157"/>
  <c r="AB1053" i="157"/>
  <c r="AA151" i="37" s="1"/>
  <c r="Z1053" i="157"/>
  <c r="W151" i="37" s="1"/>
  <c r="Y1053" i="157"/>
  <c r="V151" i="37" s="1"/>
  <c r="X1053" i="157"/>
  <c r="U151" i="37" s="1"/>
  <c r="V1053" i="157"/>
  <c r="S151" i="37" s="1"/>
  <c r="U1053" i="157"/>
  <c r="R151" i="37" s="1"/>
  <c r="R1053" i="157"/>
  <c r="AB1050" i="157"/>
  <c r="J1050" i="157"/>
  <c r="Z1049" i="157"/>
  <c r="Z1050" i="157" s="1"/>
  <c r="Y1049" i="157"/>
  <c r="Y1050" i="157" s="1"/>
  <c r="X1049" i="157"/>
  <c r="V1049" i="157"/>
  <c r="V1050" i="157" s="1"/>
  <c r="U1049" i="157"/>
  <c r="U1050" i="157" s="1"/>
  <c r="R1049" i="157"/>
  <c r="T1048" i="157"/>
  <c r="S1048" i="157"/>
  <c r="G1045" i="157"/>
  <c r="Z193" i="37"/>
  <c r="H1044" i="157"/>
  <c r="F1044" i="157"/>
  <c r="H1043" i="157"/>
  <c r="F1043" i="157"/>
  <c r="G1042" i="157"/>
  <c r="Z182" i="37"/>
  <c r="H1041" i="157"/>
  <c r="F1041" i="157"/>
  <c r="T1039" i="157"/>
  <c r="T1049" i="157" s="1"/>
  <c r="S1039" i="157"/>
  <c r="T1035" i="157"/>
  <c r="S1035" i="157"/>
  <c r="G1035" i="157"/>
  <c r="G1034" i="157"/>
  <c r="H1033" i="157"/>
  <c r="F1033" i="157"/>
  <c r="T1032" i="157"/>
  <c r="S1032" i="157"/>
  <c r="H1032" i="157"/>
  <c r="H1107" i="157" s="1"/>
  <c r="E205" i="37" s="1"/>
  <c r="F1032" i="157"/>
  <c r="T1031" i="157"/>
  <c r="T1106" i="157" s="1"/>
  <c r="Q204" i="37" s="1"/>
  <c r="S1031" i="157"/>
  <c r="Z206" i="37"/>
  <c r="N1030" i="157"/>
  <c r="H1030" i="157"/>
  <c r="H1105" i="157" s="1"/>
  <c r="E203" i="37" s="1"/>
  <c r="F1030" i="157"/>
  <c r="L1029" i="157"/>
  <c r="P1029" i="157" s="1"/>
  <c r="Q1029" i="157" s="1"/>
  <c r="K1029" i="157"/>
  <c r="G1029" i="157"/>
  <c r="L1028" i="157"/>
  <c r="K1028" i="157"/>
  <c r="G1028" i="157"/>
  <c r="L1027" i="157"/>
  <c r="K1027" i="157"/>
  <c r="G1027" i="157"/>
  <c r="Z205" i="37"/>
  <c r="N1025" i="157"/>
  <c r="N1104" i="157" s="1"/>
  <c r="K202" i="37" s="1"/>
  <c r="H1025" i="157"/>
  <c r="H1104" i="157" s="1"/>
  <c r="F1025" i="157"/>
  <c r="L1024" i="157"/>
  <c r="M1024" i="157" s="1"/>
  <c r="O1024" i="157" s="1"/>
  <c r="K1024" i="157"/>
  <c r="G1024" i="157"/>
  <c r="L1023" i="157"/>
  <c r="M1023" i="157" s="1"/>
  <c r="O1023" i="157" s="1"/>
  <c r="K1023" i="157"/>
  <c r="G1023" i="157"/>
  <c r="L1022" i="157"/>
  <c r="M1022" i="157" s="1"/>
  <c r="O1022" i="157" s="1"/>
  <c r="K1022" i="157"/>
  <c r="G1022" i="157"/>
  <c r="L1021" i="157"/>
  <c r="M1021" i="157" s="1"/>
  <c r="O1021" i="157" s="1"/>
  <c r="K1021" i="157"/>
  <c r="G1021" i="157"/>
  <c r="L1020" i="157"/>
  <c r="M1020" i="157" s="1"/>
  <c r="O1020" i="157" s="1"/>
  <c r="K1020" i="157"/>
  <c r="G1020" i="157"/>
  <c r="L1019" i="157"/>
  <c r="M1019" i="157" s="1"/>
  <c r="O1019" i="157" s="1"/>
  <c r="K1019" i="157"/>
  <c r="G1019" i="157"/>
  <c r="L1018" i="157"/>
  <c r="M1018" i="157" s="1"/>
  <c r="O1018" i="157" s="1"/>
  <c r="K1018" i="157"/>
  <c r="G1018" i="157"/>
  <c r="L1017" i="157"/>
  <c r="M1017" i="157" s="1"/>
  <c r="K1017" i="157"/>
  <c r="G1017" i="157"/>
  <c r="AB1015" i="157"/>
  <c r="Z1015" i="157"/>
  <c r="Y1015" i="157"/>
  <c r="X1015" i="157"/>
  <c r="X1036" i="157" s="1"/>
  <c r="X1052" i="157" s="1"/>
  <c r="U150" i="37" s="1"/>
  <c r="V1015" i="157"/>
  <c r="U1015" i="157"/>
  <c r="R1015" i="157"/>
  <c r="Z202" i="37"/>
  <c r="T1014" i="157"/>
  <c r="T1101" i="157" s="1"/>
  <c r="Q199" i="37" s="1"/>
  <c r="S1014" i="157"/>
  <c r="S1101" i="157" s="1"/>
  <c r="P199" i="37" s="1"/>
  <c r="H1014" i="157"/>
  <c r="F1014" i="157"/>
  <c r="G1010" i="157"/>
  <c r="G1009" i="157"/>
  <c r="G1008" i="157"/>
  <c r="G1007" i="157"/>
  <c r="G1006" i="157"/>
  <c r="Z198" i="37"/>
  <c r="T1005" i="157"/>
  <c r="T1097" i="157" s="1"/>
  <c r="Q195" i="37" s="1"/>
  <c r="S1005" i="157"/>
  <c r="S1097" i="157" s="1"/>
  <c r="P195" i="37" s="1"/>
  <c r="H1005" i="157"/>
  <c r="H1097" i="157" s="1"/>
  <c r="F1005" i="157"/>
  <c r="G1004" i="157"/>
  <c r="G1003" i="157"/>
  <c r="G1002" i="157"/>
  <c r="G1001" i="157"/>
  <c r="G1000" i="157" s="1"/>
  <c r="G998" i="157" s="1"/>
  <c r="H1000" i="157"/>
  <c r="H998" i="157" s="1"/>
  <c r="F1000" i="157"/>
  <c r="G996" i="157"/>
  <c r="T995" i="157"/>
  <c r="T1087" i="157" s="1"/>
  <c r="Q185" i="37" s="1"/>
  <c r="S995" i="157"/>
  <c r="S1087" i="157" s="1"/>
  <c r="P185" i="37" s="1"/>
  <c r="H995" i="157"/>
  <c r="H1087" i="157" s="1"/>
  <c r="E185" i="37" s="1"/>
  <c r="G995" i="157"/>
  <c r="G1087" i="157" s="1"/>
  <c r="D185" i="37" s="1"/>
  <c r="F995" i="157"/>
  <c r="G994" i="157"/>
  <c r="G991" i="157"/>
  <c r="H989" i="157"/>
  <c r="F989" i="157"/>
  <c r="T986" i="157"/>
  <c r="S986" i="157"/>
  <c r="G986" i="157"/>
  <c r="G985" i="157"/>
  <c r="G984" i="157"/>
  <c r="G983" i="157"/>
  <c r="G981" i="157"/>
  <c r="Z173" i="37"/>
  <c r="H980" i="157"/>
  <c r="H1072" i="157" s="1"/>
  <c r="F980" i="157"/>
  <c r="G979" i="157"/>
  <c r="G978" i="157"/>
  <c r="G976" i="157"/>
  <c r="Z168" i="37"/>
  <c r="H975" i="157"/>
  <c r="F975" i="157"/>
  <c r="T974" i="157"/>
  <c r="G973" i="157"/>
  <c r="H972" i="157"/>
  <c r="F972" i="157"/>
  <c r="G971" i="157"/>
  <c r="G970" i="157"/>
  <c r="G969" i="157"/>
  <c r="G968" i="157"/>
  <c r="Z157" i="37"/>
  <c r="G967" i="157"/>
  <c r="G966" i="157"/>
  <c r="H964" i="157"/>
  <c r="F964" i="157"/>
  <c r="T963" i="157"/>
  <c r="T1055" i="157" s="1"/>
  <c r="Q153" i="37" s="1"/>
  <c r="S963" i="157"/>
  <c r="S1055" i="157" s="1"/>
  <c r="P153" i="37" s="1"/>
  <c r="T962" i="157"/>
  <c r="T1054" i="157" s="1"/>
  <c r="Q152" i="37" s="1"/>
  <c r="S1054" i="157"/>
  <c r="P152" i="37" s="1"/>
  <c r="Z151" i="37"/>
  <c r="T960" i="157"/>
  <c r="T1053" i="157" s="1"/>
  <c r="Q151" i="37" s="1"/>
  <c r="S960" i="157"/>
  <c r="N960" i="157"/>
  <c r="H960" i="157"/>
  <c r="H1053" i="157" s="1"/>
  <c r="F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O953" i="157" s="1"/>
  <c r="K953" i="157"/>
  <c r="G953" i="157"/>
  <c r="L952" i="157"/>
  <c r="M952" i="157" s="1"/>
  <c r="O952" i="157" s="1"/>
  <c r="K952" i="157"/>
  <c r="G952" i="157"/>
  <c r="L951" i="157"/>
  <c r="M951" i="157" s="1"/>
  <c r="O951" i="157" s="1"/>
  <c r="K951" i="157"/>
  <c r="G951" i="157"/>
  <c r="L950" i="157"/>
  <c r="M950" i="157" s="1"/>
  <c r="O950" i="157" s="1"/>
  <c r="K950" i="157"/>
  <c r="G950" i="157"/>
  <c r="L949" i="157"/>
  <c r="M949" i="157" s="1"/>
  <c r="K949" i="157"/>
  <c r="G949" i="157"/>
  <c r="AB944" i="157"/>
  <c r="Z944" i="157"/>
  <c r="W148" i="37" s="1"/>
  <c r="Y944" i="157"/>
  <c r="V148" i="37" s="1"/>
  <c r="X944" i="157"/>
  <c r="U148" i="37" s="1"/>
  <c r="V944" i="157"/>
  <c r="S148" i="37" s="1"/>
  <c r="U944" i="157"/>
  <c r="R148" i="37" s="1"/>
  <c r="R944" i="157"/>
  <c r="H944" i="157"/>
  <c r="E148" i="37" s="1"/>
  <c r="F944" i="157"/>
  <c r="H943" i="157"/>
  <c r="E147" i="37" s="1"/>
  <c r="F943" i="157"/>
  <c r="Z146" i="37"/>
  <c r="H939" i="157"/>
  <c r="E143" i="37" s="1"/>
  <c r="F939" i="157"/>
  <c r="Z145" i="37"/>
  <c r="H938" i="157"/>
  <c r="E142" i="37" s="1"/>
  <c r="F938" i="157"/>
  <c r="AB937" i="157"/>
  <c r="AA144" i="37" s="1"/>
  <c r="Z144" i="37"/>
  <c r="Z937" i="157"/>
  <c r="W141" i="37" s="1"/>
  <c r="Y937" i="157"/>
  <c r="V141" i="37" s="1"/>
  <c r="X937" i="157"/>
  <c r="U141" i="37" s="1"/>
  <c r="S937" i="157"/>
  <c r="P141" i="37" s="1"/>
  <c r="R937" i="157"/>
  <c r="H937" i="157"/>
  <c r="E141" i="37" s="1"/>
  <c r="F937" i="157"/>
  <c r="AB936" i="157"/>
  <c r="AA143" i="37" s="1"/>
  <c r="Z936" i="157"/>
  <c r="W140" i="37" s="1"/>
  <c r="Y936" i="157"/>
  <c r="V140" i="37" s="1"/>
  <c r="X936" i="157"/>
  <c r="U140" i="37" s="1"/>
  <c r="V936" i="157"/>
  <c r="S140" i="37" s="1"/>
  <c r="U936" i="157"/>
  <c r="R140" i="37" s="1"/>
  <c r="R936" i="157"/>
  <c r="AB931" i="157"/>
  <c r="AA138" i="37" s="1"/>
  <c r="Z931" i="157"/>
  <c r="W135" i="37" s="1"/>
  <c r="Y931" i="157"/>
  <c r="V135" i="37" s="1"/>
  <c r="X931" i="157"/>
  <c r="U135" i="37" s="1"/>
  <c r="V931" i="157"/>
  <c r="S135" i="37" s="1"/>
  <c r="U931" i="157"/>
  <c r="R135" i="37" s="1"/>
  <c r="R931" i="157"/>
  <c r="AB927" i="157"/>
  <c r="AA134" i="37" s="1"/>
  <c r="Z927" i="157"/>
  <c r="W131" i="37" s="1"/>
  <c r="Y927" i="157"/>
  <c r="V131" i="37" s="1"/>
  <c r="X927" i="157"/>
  <c r="U131" i="37" s="1"/>
  <c r="V927" i="157"/>
  <c r="S131" i="37" s="1"/>
  <c r="U927" i="157"/>
  <c r="R131" i="37" s="1"/>
  <c r="T927" i="157"/>
  <c r="Q131" i="37" s="1"/>
  <c r="S927" i="157"/>
  <c r="P131" i="37" s="1"/>
  <c r="R927" i="157"/>
  <c r="AB926" i="157"/>
  <c r="AA133" i="37" s="1"/>
  <c r="Z926" i="157"/>
  <c r="W130" i="37" s="1"/>
  <c r="Y926" i="157"/>
  <c r="V130" i="37" s="1"/>
  <c r="X926" i="157"/>
  <c r="U130" i="37" s="1"/>
  <c r="R926" i="157"/>
  <c r="Z132" i="37"/>
  <c r="H925" i="157"/>
  <c r="E129" i="37" s="1"/>
  <c r="F925" i="157"/>
  <c r="Z131" i="37"/>
  <c r="H924" i="157"/>
  <c r="E128" i="37" s="1"/>
  <c r="F924" i="157"/>
  <c r="Z130" i="37"/>
  <c r="H923" i="157"/>
  <c r="E127" i="37" s="1"/>
  <c r="F923" i="157"/>
  <c r="Z129" i="37"/>
  <c r="H922" i="157"/>
  <c r="E126" i="37" s="1"/>
  <c r="F922" i="157"/>
  <c r="Z128" i="37"/>
  <c r="H921" i="157"/>
  <c r="E125" i="37" s="1"/>
  <c r="F921" i="157"/>
  <c r="Z126" i="37"/>
  <c r="H919" i="157"/>
  <c r="E123" i="37" s="1"/>
  <c r="F919" i="157"/>
  <c r="H917" i="157"/>
  <c r="E121" i="37" s="1"/>
  <c r="G917" i="157"/>
  <c r="D121" i="37" s="1"/>
  <c r="F917" i="157"/>
  <c r="H916" i="157"/>
  <c r="E120" i="37" s="1"/>
  <c r="F916" i="157"/>
  <c r="Z915" i="157"/>
  <c r="W119" i="37" s="1"/>
  <c r="Y915" i="157"/>
  <c r="V119" i="37" s="1"/>
  <c r="X915" i="157"/>
  <c r="U119" i="37" s="1"/>
  <c r="R915" i="157"/>
  <c r="H914" i="157"/>
  <c r="E118" i="37" s="1"/>
  <c r="F914" i="157"/>
  <c r="H913" i="157"/>
  <c r="E117" i="37" s="1"/>
  <c r="F913" i="157"/>
  <c r="Z119" i="37"/>
  <c r="H912" i="157"/>
  <c r="E116" i="37" s="1"/>
  <c r="F912" i="157"/>
  <c r="Z117" i="37"/>
  <c r="Z1199" i="37" s="1"/>
  <c r="H910" i="157"/>
  <c r="E114" i="37" s="1"/>
  <c r="E1199" i="37" s="1"/>
  <c r="F910" i="157"/>
  <c r="Z116" i="37"/>
  <c r="H909" i="157"/>
  <c r="E113" i="37" s="1"/>
  <c r="F909" i="157"/>
  <c r="Z115" i="37"/>
  <c r="H908" i="157"/>
  <c r="E112" i="37" s="1"/>
  <c r="F908" i="157"/>
  <c r="Z114" i="37"/>
  <c r="H907" i="157"/>
  <c r="E111" i="37" s="1"/>
  <c r="F907" i="157"/>
  <c r="Z112" i="37"/>
  <c r="H905" i="157"/>
  <c r="E109" i="37" s="1"/>
  <c r="F905" i="157"/>
  <c r="Z903" i="157"/>
  <c r="W107" i="37" s="1"/>
  <c r="Y903" i="157"/>
  <c r="V107" i="37" s="1"/>
  <c r="X903" i="157"/>
  <c r="U107" i="37" s="1"/>
  <c r="U903" i="157"/>
  <c r="R107" i="37" s="1"/>
  <c r="R903" i="157"/>
  <c r="Z109" i="37"/>
  <c r="H902" i="157"/>
  <c r="E106" i="37" s="1"/>
  <c r="F902" i="157"/>
  <c r="Z108" i="37"/>
  <c r="H901" i="157"/>
  <c r="E105" i="37" s="1"/>
  <c r="F901" i="157"/>
  <c r="Z107" i="37"/>
  <c r="H900" i="157"/>
  <c r="E104" i="37" s="1"/>
  <c r="F900" i="157"/>
  <c r="Z106" i="37"/>
  <c r="H899" i="157"/>
  <c r="E103" i="37" s="1"/>
  <c r="G899" i="157"/>
  <c r="D103" i="37" s="1"/>
  <c r="F899" i="157"/>
  <c r="Z105" i="37"/>
  <c r="H898" i="157"/>
  <c r="E102" i="37" s="1"/>
  <c r="F898" i="157"/>
  <c r="Z103" i="37"/>
  <c r="H896" i="157"/>
  <c r="E100" i="37" s="1"/>
  <c r="F896" i="157"/>
  <c r="Z102" i="37"/>
  <c r="H895" i="157"/>
  <c r="E99" i="37" s="1"/>
  <c r="F895" i="157"/>
  <c r="Z100" i="37"/>
  <c r="H893" i="157"/>
  <c r="E97" i="37" s="1"/>
  <c r="F893" i="157"/>
  <c r="AB891" i="157"/>
  <c r="AA98" i="37" s="1"/>
  <c r="Z891" i="157"/>
  <c r="W95" i="37" s="1"/>
  <c r="Y891" i="157"/>
  <c r="V95" i="37" s="1"/>
  <c r="X891" i="157"/>
  <c r="U95" i="37" s="1"/>
  <c r="V891" i="157"/>
  <c r="S95" i="37" s="1"/>
  <c r="U891" i="157"/>
  <c r="R95" i="37" s="1"/>
  <c r="R891" i="157"/>
  <c r="AB889" i="157"/>
  <c r="AA96" i="37" s="1"/>
  <c r="Z96" i="37"/>
  <c r="Z93" i="37"/>
  <c r="H888" i="157"/>
  <c r="E92" i="37" s="1"/>
  <c r="F888" i="157"/>
  <c r="Z91" i="37"/>
  <c r="H886" i="157"/>
  <c r="E90" i="37" s="1"/>
  <c r="F886" i="157"/>
  <c r="H885" i="157"/>
  <c r="E89" i="37" s="1"/>
  <c r="F885" i="157"/>
  <c r="Z90" i="37"/>
  <c r="H884" i="157"/>
  <c r="E88" i="37" s="1"/>
  <c r="F884" i="157"/>
  <c r="Z89" i="37"/>
  <c r="H883" i="157"/>
  <c r="E87" i="37" s="1"/>
  <c r="F883" i="157"/>
  <c r="H882" i="157"/>
  <c r="E86" i="37" s="1"/>
  <c r="F882" i="157"/>
  <c r="C86" i="37" s="1"/>
  <c r="Z85" i="37"/>
  <c r="H881" i="157"/>
  <c r="E85" i="37" s="1"/>
  <c r="F881" i="157"/>
  <c r="C85" i="37" s="1"/>
  <c r="Z84" i="37"/>
  <c r="H880" i="157"/>
  <c r="E84" i="37" s="1"/>
  <c r="F880" i="157"/>
  <c r="AB878" i="157"/>
  <c r="AA82" i="37" s="1"/>
  <c r="Z878" i="157"/>
  <c r="W82" i="37" s="1"/>
  <c r="Y878" i="157"/>
  <c r="V82" i="37" s="1"/>
  <c r="X878" i="157"/>
  <c r="U82" i="37" s="1"/>
  <c r="V878" i="157"/>
  <c r="S82" i="37" s="1"/>
  <c r="U878" i="157"/>
  <c r="R82" i="37" s="1"/>
  <c r="R878" i="157"/>
  <c r="AB877" i="157"/>
  <c r="AA81" i="37" s="1"/>
  <c r="Z877" i="157"/>
  <c r="W81" i="37" s="1"/>
  <c r="Y877" i="157"/>
  <c r="V81" i="37" s="1"/>
  <c r="X877" i="157"/>
  <c r="U81" i="37" s="1"/>
  <c r="V877" i="157"/>
  <c r="S81" i="37" s="1"/>
  <c r="U877" i="157"/>
  <c r="R81" i="37" s="1"/>
  <c r="R877" i="157"/>
  <c r="AB876" i="157"/>
  <c r="AA80" i="37" s="1"/>
  <c r="Z80" i="37"/>
  <c r="Z876" i="157"/>
  <c r="W80" i="37" s="1"/>
  <c r="Y876" i="157"/>
  <c r="V80" i="37" s="1"/>
  <c r="X876" i="157"/>
  <c r="U80" i="37" s="1"/>
  <c r="V876" i="157"/>
  <c r="S80" i="37" s="1"/>
  <c r="U876" i="157"/>
  <c r="R80" i="37" s="1"/>
  <c r="R876" i="157"/>
  <c r="H876" i="157"/>
  <c r="E80" i="37" s="1"/>
  <c r="F876" i="157"/>
  <c r="AB875" i="157"/>
  <c r="AA79" i="37" s="1"/>
  <c r="Z875" i="157"/>
  <c r="W79" i="37" s="1"/>
  <c r="Y875" i="157"/>
  <c r="V79" i="37" s="1"/>
  <c r="X875" i="157"/>
  <c r="U79" i="37" s="1"/>
  <c r="V875" i="157"/>
  <c r="S79" i="37" s="1"/>
  <c r="U875" i="157"/>
  <c r="R79" i="37" s="1"/>
  <c r="R875" i="157"/>
  <c r="R872" i="157"/>
  <c r="AB871" i="157"/>
  <c r="AB940" i="157" s="1"/>
  <c r="AA147" i="37" s="1"/>
  <c r="Z871" i="157"/>
  <c r="Z940" i="157" s="1"/>
  <c r="W144" i="37" s="1"/>
  <c r="Y871" i="157"/>
  <c r="Y940" i="157" s="1"/>
  <c r="V144" i="37" s="1"/>
  <c r="X871" i="157"/>
  <c r="X940" i="157" s="1"/>
  <c r="U144" i="37" s="1"/>
  <c r="V871" i="157"/>
  <c r="V940" i="157" s="1"/>
  <c r="S144" i="37" s="1"/>
  <c r="U871" i="157"/>
  <c r="U940" i="157" s="1"/>
  <c r="R144" i="37" s="1"/>
  <c r="S871" i="157"/>
  <c r="H871" i="157"/>
  <c r="F871" i="157"/>
  <c r="G870" i="157"/>
  <c r="G869" i="157"/>
  <c r="G868" i="157"/>
  <c r="AB866" i="157"/>
  <c r="Z866" i="157"/>
  <c r="Y866" i="157"/>
  <c r="V866" i="157"/>
  <c r="U866" i="157"/>
  <c r="R866" i="157"/>
  <c r="X865" i="157"/>
  <c r="V865" i="157"/>
  <c r="U865" i="157"/>
  <c r="R865" i="157"/>
  <c r="G864" i="157"/>
  <c r="G863" i="157"/>
  <c r="T862" i="157"/>
  <c r="S862" i="157"/>
  <c r="H862" i="157"/>
  <c r="F862" i="157"/>
  <c r="T861" i="157"/>
  <c r="S861" i="157"/>
  <c r="N860" i="157"/>
  <c r="H860" i="157"/>
  <c r="F860" i="157"/>
  <c r="L859" i="157"/>
  <c r="M859" i="157" s="1"/>
  <c r="K859" i="157"/>
  <c r="G859" i="157"/>
  <c r="N857" i="157"/>
  <c r="H857" i="157"/>
  <c r="F857" i="157"/>
  <c r="L856" i="157"/>
  <c r="L857" i="157" s="1"/>
  <c r="K856" i="157"/>
  <c r="G856" i="157"/>
  <c r="T852" i="157"/>
  <c r="W852" i="157" s="1"/>
  <c r="T851" i="157"/>
  <c r="S851" i="157"/>
  <c r="N850" i="157"/>
  <c r="H850" i="157"/>
  <c r="H851" i="157" s="1"/>
  <c r="F850" i="157"/>
  <c r="T849" i="157"/>
  <c r="W849" i="157" s="1"/>
  <c r="L849" i="157"/>
  <c r="L850" i="157" s="1"/>
  <c r="K849" i="157"/>
  <c r="G849" i="157"/>
  <c r="AB845" i="157"/>
  <c r="Z845" i="157"/>
  <c r="Z853" i="157" s="1"/>
  <c r="Y845" i="157"/>
  <c r="Y853" i="157" s="1"/>
  <c r="X845" i="157"/>
  <c r="V845" i="157"/>
  <c r="V853" i="157" s="1"/>
  <c r="U845" i="157"/>
  <c r="U853" i="157" s="1"/>
  <c r="R845" i="157"/>
  <c r="T844" i="157"/>
  <c r="S844" i="157"/>
  <c r="H844" i="157"/>
  <c r="F844" i="157"/>
  <c r="G840" i="157"/>
  <c r="G839" i="157"/>
  <c r="T838" i="157"/>
  <c r="S838" i="157"/>
  <c r="H838" i="157"/>
  <c r="F838" i="157"/>
  <c r="T837" i="157"/>
  <c r="S837" i="157"/>
  <c r="G835" i="157"/>
  <c r="H833" i="157"/>
  <c r="H831" i="157" s="1"/>
  <c r="G833" i="157"/>
  <c r="F833" i="157"/>
  <c r="G829" i="157"/>
  <c r="T828" i="157"/>
  <c r="S828" i="157"/>
  <c r="H828" i="157"/>
  <c r="F828" i="157"/>
  <c r="G827" i="157"/>
  <c r="G823" i="157"/>
  <c r="H821" i="157"/>
  <c r="F821" i="157"/>
  <c r="T818" i="157"/>
  <c r="S818" i="157"/>
  <c r="G817" i="157"/>
  <c r="G816" i="157"/>
  <c r="G814" i="157"/>
  <c r="H813" i="157"/>
  <c r="F813" i="157"/>
  <c r="G809" i="157"/>
  <c r="H808" i="157"/>
  <c r="F808" i="157"/>
  <c r="T807" i="157"/>
  <c r="W807" i="157" s="1"/>
  <c r="G806" i="157"/>
  <c r="Z92" i="37"/>
  <c r="H805" i="157"/>
  <c r="F805" i="157"/>
  <c r="G804" i="157"/>
  <c r="G803" i="157"/>
  <c r="I803" i="157" s="1"/>
  <c r="G802" i="157"/>
  <c r="G801" i="157"/>
  <c r="Z86" i="37"/>
  <c r="G800" i="157"/>
  <c r="G799" i="157"/>
  <c r="H797" i="157"/>
  <c r="F797" i="157"/>
  <c r="T796" i="157"/>
  <c r="S794" i="157"/>
  <c r="N794" i="157"/>
  <c r="H794" i="157"/>
  <c r="F794" i="157"/>
  <c r="L793" i="157"/>
  <c r="K793" i="157"/>
  <c r="G793" i="157"/>
  <c r="AB790" i="157"/>
  <c r="T789" i="157"/>
  <c r="W789" i="157" s="1"/>
  <c r="T788" i="157"/>
  <c r="S788" i="157"/>
  <c r="N787" i="157"/>
  <c r="H787" i="157"/>
  <c r="F787" i="157"/>
  <c r="L786" i="157"/>
  <c r="P786" i="157" s="1"/>
  <c r="P787" i="157" s="1"/>
  <c r="K786" i="157"/>
  <c r="G786" i="157"/>
  <c r="N784" i="157"/>
  <c r="H784" i="157"/>
  <c r="F784" i="157"/>
  <c r="L783" i="157"/>
  <c r="P783" i="157" s="1"/>
  <c r="Q783" i="157" s="1"/>
  <c r="K783" i="157"/>
  <c r="G783" i="157"/>
  <c r="L782" i="157"/>
  <c r="P782" i="157" s="1"/>
  <c r="Q782" i="157" s="1"/>
  <c r="K782" i="157"/>
  <c r="G782" i="157"/>
  <c r="L781" i="157"/>
  <c r="K781" i="157"/>
  <c r="G781" i="157"/>
  <c r="Z778" i="157"/>
  <c r="Z790" i="157" s="1"/>
  <c r="Y778" i="157"/>
  <c r="Y790" i="157" s="1"/>
  <c r="X778" i="157"/>
  <c r="X790" i="157" s="1"/>
  <c r="V778" i="157"/>
  <c r="V790" i="157" s="1"/>
  <c r="U778" i="157"/>
  <c r="U790" i="157" s="1"/>
  <c r="R778" i="157"/>
  <c r="T777" i="157"/>
  <c r="S777" i="157"/>
  <c r="H777" i="157"/>
  <c r="F777" i="157"/>
  <c r="T774" i="157"/>
  <c r="S774" i="157"/>
  <c r="G773" i="157"/>
  <c r="G772" i="157"/>
  <c r="G771" i="157"/>
  <c r="T770" i="157"/>
  <c r="S770" i="157"/>
  <c r="H770" i="157"/>
  <c r="F770" i="157"/>
  <c r="G769" i="157"/>
  <c r="G767" i="157"/>
  <c r="G766" i="157"/>
  <c r="H765" i="157"/>
  <c r="H763" i="157" s="1"/>
  <c r="F765" i="157"/>
  <c r="G761" i="157"/>
  <c r="T760" i="157"/>
  <c r="S760" i="157"/>
  <c r="H760" i="157"/>
  <c r="G760" i="157"/>
  <c r="F760" i="157"/>
  <c r="G759" i="157"/>
  <c r="G755" i="157"/>
  <c r="H753" i="157"/>
  <c r="F753" i="157"/>
  <c r="T750" i="157"/>
  <c r="S750" i="157"/>
  <c r="G750" i="157"/>
  <c r="G749" i="157"/>
  <c r="G748" i="157"/>
  <c r="G746" i="157"/>
  <c r="H745" i="157"/>
  <c r="F745" i="157"/>
  <c r="G741" i="157"/>
  <c r="H740" i="157"/>
  <c r="F740" i="157"/>
  <c r="T739" i="157"/>
  <c r="S739" i="157"/>
  <c r="G738" i="157"/>
  <c r="H737" i="157"/>
  <c r="F737" i="157"/>
  <c r="G736" i="157"/>
  <c r="G735" i="157"/>
  <c r="I735" i="157" s="1"/>
  <c r="G734" i="157"/>
  <c r="G732" i="157"/>
  <c r="G731" i="157"/>
  <c r="H729" i="157"/>
  <c r="F729" i="157"/>
  <c r="T728" i="157"/>
  <c r="T726" i="157"/>
  <c r="S726" i="157"/>
  <c r="G726" i="157"/>
  <c r="T725" i="157"/>
  <c r="S725" i="157"/>
  <c r="N725" i="157"/>
  <c r="H725" i="157"/>
  <c r="F725" i="157"/>
  <c r="L724" i="157"/>
  <c r="K724" i="157"/>
  <c r="G724" i="157"/>
  <c r="L723" i="157"/>
  <c r="P723" i="157" s="1"/>
  <c r="Q723" i="157" s="1"/>
  <c r="K723" i="157"/>
  <c r="G723" i="157"/>
  <c r="L722" i="157"/>
  <c r="K722" i="157"/>
  <c r="G722" i="157"/>
  <c r="L721" i="157"/>
  <c r="P721" i="157" s="1"/>
  <c r="Q721" i="157" s="1"/>
  <c r="K721" i="157"/>
  <c r="G721" i="157"/>
  <c r="L720" i="157"/>
  <c r="K720" i="157"/>
  <c r="G720" i="157"/>
  <c r="AB716" i="157"/>
  <c r="Z716" i="157"/>
  <c r="Y716" i="157"/>
  <c r="V716" i="157"/>
  <c r="U716" i="157"/>
  <c r="R716" i="157"/>
  <c r="T715" i="157"/>
  <c r="S715" i="157"/>
  <c r="G714" i="157"/>
  <c r="H713" i="157"/>
  <c r="H942" i="157" s="1"/>
  <c r="F713" i="157"/>
  <c r="H712" i="157"/>
  <c r="H941" i="157" s="1"/>
  <c r="F712" i="157"/>
  <c r="AB709" i="157"/>
  <c r="Z708" i="157"/>
  <c r="Z709" i="157" s="1"/>
  <c r="Y708" i="157"/>
  <c r="Y709" i="157" s="1"/>
  <c r="V708" i="157"/>
  <c r="V709" i="157" s="1"/>
  <c r="U708" i="157"/>
  <c r="U709" i="157" s="1"/>
  <c r="R708" i="157"/>
  <c r="G705" i="157"/>
  <c r="G704" i="157"/>
  <c r="H703" i="157"/>
  <c r="F703" i="157"/>
  <c r="G701" i="157"/>
  <c r="H700" i="157"/>
  <c r="F700" i="157"/>
  <c r="T698" i="157"/>
  <c r="T708" i="157" s="1"/>
  <c r="S698" i="157"/>
  <c r="S708" i="157" s="1"/>
  <c r="AB696" i="157"/>
  <c r="Z695" i="157"/>
  <c r="Z696" i="157" s="1"/>
  <c r="Y695" i="157"/>
  <c r="Y696" i="157" s="1"/>
  <c r="V695" i="157"/>
  <c r="V696" i="157" s="1"/>
  <c r="U695" i="157"/>
  <c r="U696" i="157" s="1"/>
  <c r="R695" i="157"/>
  <c r="G691" i="157"/>
  <c r="H690" i="157"/>
  <c r="F690" i="157"/>
  <c r="H689" i="157"/>
  <c r="H694" i="157" s="1"/>
  <c r="F689" i="157"/>
  <c r="G688" i="157"/>
  <c r="H687" i="157"/>
  <c r="F687" i="157"/>
  <c r="T685" i="157"/>
  <c r="S685" i="157"/>
  <c r="S695" i="157" s="1"/>
  <c r="AB681" i="157"/>
  <c r="AB682" i="157" s="1"/>
  <c r="Z681" i="157"/>
  <c r="Z682" i="157" s="1"/>
  <c r="Y681" i="157"/>
  <c r="Y682" i="157" s="1"/>
  <c r="V681" i="157"/>
  <c r="V682" i="157" s="1"/>
  <c r="U681" i="157"/>
  <c r="U682" i="157" s="1"/>
  <c r="R681" i="157"/>
  <c r="G678" i="157"/>
  <c r="G677" i="157"/>
  <c r="H676" i="157"/>
  <c r="F676" i="157"/>
  <c r="G674" i="157"/>
  <c r="H673" i="157"/>
  <c r="H672" i="157" s="1"/>
  <c r="H679" i="157" s="1"/>
  <c r="F673" i="157"/>
  <c r="T671" i="157"/>
  <c r="T681" i="157" s="1"/>
  <c r="S671" i="157"/>
  <c r="S681" i="157" s="1"/>
  <c r="AB668" i="157"/>
  <c r="Z667" i="157"/>
  <c r="Z668" i="157" s="1"/>
  <c r="Y667" i="157"/>
  <c r="Y668" i="157" s="1"/>
  <c r="V667" i="157"/>
  <c r="V668" i="157" s="1"/>
  <c r="U667" i="157"/>
  <c r="U668" i="157" s="1"/>
  <c r="R667" i="157"/>
  <c r="G663" i="157"/>
  <c r="H662" i="157"/>
  <c r="F662" i="157"/>
  <c r="H661" i="157"/>
  <c r="H666" i="157" s="1"/>
  <c r="F661" i="157"/>
  <c r="G660" i="157"/>
  <c r="H659" i="157"/>
  <c r="F659" i="157"/>
  <c r="T657" i="157"/>
  <c r="T667" i="157" s="1"/>
  <c r="S657" i="157"/>
  <c r="S667" i="157" s="1"/>
  <c r="T653" i="157"/>
  <c r="S653" i="157"/>
  <c r="N653" i="157"/>
  <c r="N654" i="157" s="1"/>
  <c r="J653" i="157"/>
  <c r="H653" i="157"/>
  <c r="F653" i="157"/>
  <c r="T652" i="157"/>
  <c r="W652" i="157" s="1"/>
  <c r="L652" i="157"/>
  <c r="M652" i="157" s="1"/>
  <c r="O652" i="157" s="1"/>
  <c r="K652" i="157"/>
  <c r="G652" i="157"/>
  <c r="L651" i="157"/>
  <c r="K651" i="157"/>
  <c r="G651" i="157"/>
  <c r="AB648" i="157"/>
  <c r="Z648" i="157"/>
  <c r="Z654" i="157" s="1"/>
  <c r="Y648" i="157"/>
  <c r="Y654" i="157" s="1"/>
  <c r="X648" i="157"/>
  <c r="X654" i="157" s="1"/>
  <c r="V648" i="157"/>
  <c r="V654" i="157" s="1"/>
  <c r="U648" i="157"/>
  <c r="U654" i="157" s="1"/>
  <c r="R648" i="157"/>
  <c r="T647" i="157"/>
  <c r="S647" i="157"/>
  <c r="H647" i="157"/>
  <c r="F647" i="157"/>
  <c r="G643" i="157"/>
  <c r="T642" i="157"/>
  <c r="S642" i="157"/>
  <c r="H642" i="157"/>
  <c r="F642" i="157"/>
  <c r="G639" i="157"/>
  <c r="T636" i="157"/>
  <c r="S636" i="157"/>
  <c r="G633" i="157"/>
  <c r="T632" i="157"/>
  <c r="S632" i="157"/>
  <c r="H632" i="157"/>
  <c r="F632" i="157"/>
  <c r="G631" i="157"/>
  <c r="H623" i="157"/>
  <c r="T622" i="157"/>
  <c r="S622" i="157"/>
  <c r="G618" i="157"/>
  <c r="H617" i="157"/>
  <c r="F617" i="157"/>
  <c r="G613" i="157"/>
  <c r="H612" i="157"/>
  <c r="F612" i="157"/>
  <c r="T611" i="157"/>
  <c r="S611" i="157"/>
  <c r="G610" i="157"/>
  <c r="H609" i="157"/>
  <c r="F609" i="157"/>
  <c r="G608" i="157"/>
  <c r="G607" i="157"/>
  <c r="G606" i="157"/>
  <c r="G605" i="157"/>
  <c r="G604" i="157"/>
  <c r="G603" i="157"/>
  <c r="H601" i="157"/>
  <c r="F601" i="157"/>
  <c r="T600" i="157"/>
  <c r="AB596" i="157"/>
  <c r="Z595" i="157"/>
  <c r="Z596" i="157" s="1"/>
  <c r="Y595" i="157"/>
  <c r="Y596" i="157" s="1"/>
  <c r="U595" i="157"/>
  <c r="U596" i="157" s="1"/>
  <c r="R595" i="157"/>
  <c r="S594" i="157"/>
  <c r="H594" i="157"/>
  <c r="F594" i="157"/>
  <c r="S593" i="157"/>
  <c r="S592" i="157"/>
  <c r="S591" i="157"/>
  <c r="S590" i="157"/>
  <c r="G590" i="157"/>
  <c r="S589" i="157"/>
  <c r="G589" i="157"/>
  <c r="T588" i="157"/>
  <c r="S588" i="157"/>
  <c r="G588" i="157"/>
  <c r="S587" i="157"/>
  <c r="G587" i="157"/>
  <c r="T586" i="157"/>
  <c r="S586" i="157"/>
  <c r="G586" i="157"/>
  <c r="T585" i="157"/>
  <c r="S585" i="157"/>
  <c r="G585" i="157"/>
  <c r="S584" i="157"/>
  <c r="G584" i="157"/>
  <c r="S583" i="157"/>
  <c r="G583" i="157"/>
  <c r="S582" i="157"/>
  <c r="G582" i="157"/>
  <c r="S581" i="157"/>
  <c r="G581" i="157"/>
  <c r="T580" i="157"/>
  <c r="S580" i="157"/>
  <c r="G580" i="157"/>
  <c r="T579" i="157"/>
  <c r="S579" i="157"/>
  <c r="G579" i="157"/>
  <c r="S578" i="157"/>
  <c r="G578" i="157"/>
  <c r="S577" i="157"/>
  <c r="G577" i="157"/>
  <c r="S576" i="157"/>
  <c r="G576" i="157"/>
  <c r="S575" i="157"/>
  <c r="G575" i="157"/>
  <c r="S574" i="157"/>
  <c r="G574" i="157"/>
  <c r="S573" i="157"/>
  <c r="G573" i="157"/>
  <c r="S572" i="157"/>
  <c r="G572" i="157"/>
  <c r="S571" i="157"/>
  <c r="G571" i="157"/>
  <c r="S570" i="157"/>
  <c r="G570" i="157"/>
  <c r="S569" i="157"/>
  <c r="G569" i="157"/>
  <c r="S568" i="157"/>
  <c r="G568" i="157"/>
  <c r="S567" i="157"/>
  <c r="G567" i="157"/>
  <c r="S566" i="157"/>
  <c r="G566" i="157"/>
  <c r="S565" i="157"/>
  <c r="G565" i="157"/>
  <c r="S564" i="157"/>
  <c r="G564" i="157"/>
  <c r="S563" i="157"/>
  <c r="G563" i="157"/>
  <c r="S562" i="157"/>
  <c r="G562" i="157"/>
  <c r="S561" i="157"/>
  <c r="G561" i="157"/>
  <c r="S560" i="157"/>
  <c r="G560" i="157"/>
  <c r="S559" i="157"/>
  <c r="G559" i="157"/>
  <c r="S558" i="157"/>
  <c r="G558" i="157"/>
  <c r="S557" i="157"/>
  <c r="G557" i="157"/>
  <c r="S556" i="157"/>
  <c r="G556" i="157"/>
  <c r="S555" i="157"/>
  <c r="G555" i="157"/>
  <c r="S554" i="157"/>
  <c r="G554" i="157"/>
  <c r="S553" i="157"/>
  <c r="G553" i="157"/>
  <c r="S552" i="157"/>
  <c r="G552" i="157"/>
  <c r="S551" i="157"/>
  <c r="G551" i="157"/>
  <c r="S550" i="157"/>
  <c r="G550" i="157"/>
  <c r="V549" i="157"/>
  <c r="T549" i="157" s="1"/>
  <c r="S549" i="157"/>
  <c r="H549" i="157"/>
  <c r="F549" i="157"/>
  <c r="S548" i="157"/>
  <c r="S547" i="157"/>
  <c r="S546" i="157"/>
  <c r="S545" i="157"/>
  <c r="G545" i="157"/>
  <c r="S544" i="157"/>
  <c r="H544" i="157"/>
  <c r="F544" i="157"/>
  <c r="S543" i="157"/>
  <c r="G543" i="157"/>
  <c r="S542" i="157"/>
  <c r="S541" i="157"/>
  <c r="G541" i="157"/>
  <c r="S540" i="157"/>
  <c r="S539" i="157"/>
  <c r="G539" i="157"/>
  <c r="S538" i="157"/>
  <c r="G538" i="157"/>
  <c r="S537" i="157"/>
  <c r="G537" i="157"/>
  <c r="S536" i="157"/>
  <c r="G536" i="157"/>
  <c r="S535" i="157"/>
  <c r="H535" i="157"/>
  <c r="H533" i="157" s="1"/>
  <c r="F535" i="157"/>
  <c r="S534" i="157"/>
  <c r="G534" i="157"/>
  <c r="S533" i="157"/>
  <c r="T532" i="157"/>
  <c r="S532" i="157"/>
  <c r="S531" i="157"/>
  <c r="S530" i="157"/>
  <c r="S529" i="157"/>
  <c r="AB528" i="157"/>
  <c r="T527" i="157"/>
  <c r="S527" i="157"/>
  <c r="T526" i="157"/>
  <c r="S526" i="157"/>
  <c r="S525" i="157"/>
  <c r="N525" i="157"/>
  <c r="H525" i="157"/>
  <c r="F525" i="157"/>
  <c r="S524" i="157"/>
  <c r="L524" i="157"/>
  <c r="P524" i="157" s="1"/>
  <c r="Q524" i="157" s="1"/>
  <c r="K524" i="157"/>
  <c r="G524" i="157"/>
  <c r="S523" i="157"/>
  <c r="L523" i="157"/>
  <c r="L525" i="157" s="1"/>
  <c r="K523" i="157"/>
  <c r="G523" i="157"/>
  <c r="S522" i="157"/>
  <c r="S521" i="157"/>
  <c r="N521" i="157"/>
  <c r="H521" i="157"/>
  <c r="F521" i="157"/>
  <c r="S520" i="157"/>
  <c r="L520" i="157"/>
  <c r="M520" i="157" s="1"/>
  <c r="K520" i="157"/>
  <c r="G520" i="157"/>
  <c r="S519" i="157"/>
  <c r="S518" i="157"/>
  <c r="Z517" i="157"/>
  <c r="Z528" i="157" s="1"/>
  <c r="Y517" i="157"/>
  <c r="Y528" i="157" s="1"/>
  <c r="X517" i="157"/>
  <c r="X528" i="157" s="1"/>
  <c r="R517" i="157"/>
  <c r="T516" i="157"/>
  <c r="S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V502" i="157"/>
  <c r="V517" i="157" s="1"/>
  <c r="V528" i="157" s="1"/>
  <c r="U502" i="157"/>
  <c r="S502" i="157"/>
  <c r="H502" i="157"/>
  <c r="F502" i="157"/>
  <c r="G501" i="157"/>
  <c r="G500" i="157"/>
  <c r="G499" i="157"/>
  <c r="T498" i="157"/>
  <c r="S498" i="157"/>
  <c r="G496" i="157"/>
  <c r="H495" i="157"/>
  <c r="F495" i="157"/>
  <c r="T486" i="157"/>
  <c r="S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T466" i="157"/>
  <c r="T464" i="157"/>
  <c r="S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M461" i="157" s="1"/>
  <c r="O461" i="157" s="1"/>
  <c r="K461" i="157"/>
  <c r="G461" i="157"/>
  <c r="L460" i="157"/>
  <c r="P460" i="157" s="1"/>
  <c r="Q460" i="157" s="1"/>
  <c r="K460" i="157"/>
  <c r="G460" i="157"/>
  <c r="L459" i="157"/>
  <c r="P459" i="157" s="1"/>
  <c r="Q459" i="157" s="1"/>
  <c r="K459" i="157"/>
  <c r="G459" i="157"/>
  <c r="L458" i="157"/>
  <c r="K458" i="157"/>
  <c r="G458" i="157"/>
  <c r="T452" i="157"/>
  <c r="S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B445" i="157"/>
  <c r="Z445" i="157"/>
  <c r="Z454" i="157" s="1"/>
  <c r="Y445" i="157"/>
  <c r="Y454" i="157" s="1"/>
  <c r="X445" i="157"/>
  <c r="X454" i="157" s="1"/>
  <c r="U445" i="157"/>
  <c r="U454" i="157" s="1"/>
  <c r="R445" i="157"/>
  <c r="S444" i="157"/>
  <c r="H444" i="157"/>
  <c r="G444" i="157"/>
  <c r="F444" i="157"/>
  <c r="T443" i="157"/>
  <c r="S443" i="157"/>
  <c r="H443" i="157"/>
  <c r="G443" i="157"/>
  <c r="F443" i="157"/>
  <c r="W440" i="157"/>
  <c r="W927" i="157" s="1"/>
  <c r="T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V424" i="157"/>
  <c r="V445" i="157" s="1"/>
  <c r="V454" i="157" s="1"/>
  <c r="S424" i="157"/>
  <c r="H424" i="157"/>
  <c r="F424" i="157"/>
  <c r="G419" i="157"/>
  <c r="G416" i="157"/>
  <c r="H415" i="157"/>
  <c r="H413" i="157" s="1"/>
  <c r="F415" i="157"/>
  <c r="T412" i="157"/>
  <c r="S412" i="157"/>
  <c r="T410" i="157"/>
  <c r="S410" i="157"/>
  <c r="G410" i="157"/>
  <c r="T409" i="157"/>
  <c r="S409" i="157"/>
  <c r="N409" i="157"/>
  <c r="H409" i="157"/>
  <c r="F409" i="157"/>
  <c r="L408" i="157"/>
  <c r="K408" i="157"/>
  <c r="G408" i="157"/>
  <c r="L407" i="157"/>
  <c r="K407" i="157"/>
  <c r="G407" i="157"/>
  <c r="T402" i="157"/>
  <c r="W402" i="157" s="1"/>
  <c r="T401" i="157"/>
  <c r="S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B396" i="157"/>
  <c r="Z396" i="157"/>
  <c r="Z403" i="157" s="1"/>
  <c r="Y396" i="157"/>
  <c r="Y403" i="157" s="1"/>
  <c r="X396" i="157"/>
  <c r="X403" i="157" s="1"/>
  <c r="V396" i="157"/>
  <c r="V403" i="157" s="1"/>
  <c r="U396" i="157"/>
  <c r="U403" i="157" s="1"/>
  <c r="R396" i="157"/>
  <c r="T395" i="157"/>
  <c r="S395" i="157"/>
  <c r="H395" i="157"/>
  <c r="F395" i="157"/>
  <c r="T394" i="157"/>
  <c r="S394" i="157"/>
  <c r="T388" i="157"/>
  <c r="S388" i="157"/>
  <c r="G386" i="157"/>
  <c r="T385" i="157"/>
  <c r="S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T370" i="157"/>
  <c r="S370" i="157"/>
  <c r="T368" i="157"/>
  <c r="S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T360" i="157"/>
  <c r="W360" i="157" s="1"/>
  <c r="T359" i="157"/>
  <c r="S359" i="157"/>
  <c r="N358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L345" i="157"/>
  <c r="P345" i="157" s="1"/>
  <c r="Q345" i="157" s="1"/>
  <c r="K345" i="157"/>
  <c r="G345" i="157"/>
  <c r="L344" i="157"/>
  <c r="P344" i="157" s="1"/>
  <c r="K344" i="157"/>
  <c r="G344" i="157"/>
  <c r="AB342" i="157"/>
  <c r="Z342" i="157"/>
  <c r="Z361" i="157" s="1"/>
  <c r="Y342" i="157"/>
  <c r="Y361" i="157" s="1"/>
  <c r="X342" i="157"/>
  <c r="X361" i="157" s="1"/>
  <c r="R342" i="157"/>
  <c r="T341" i="157"/>
  <c r="S341" i="157"/>
  <c r="H341" i="157"/>
  <c r="F341" i="157"/>
  <c r="H337" i="157"/>
  <c r="F337" i="157"/>
  <c r="G336" i="157"/>
  <c r="G335" i="157"/>
  <c r="G334" i="157"/>
  <c r="G333" i="157"/>
  <c r="G331" i="157"/>
  <c r="G330" i="157"/>
  <c r="T329" i="157"/>
  <c r="S329" i="157"/>
  <c r="G329" i="157"/>
  <c r="G327" i="157"/>
  <c r="G325" i="157"/>
  <c r="G323" i="157"/>
  <c r="G320" i="157"/>
  <c r="V319" i="157"/>
  <c r="V342" i="157" s="1"/>
  <c r="V361" i="157" s="1"/>
  <c r="U319" i="157"/>
  <c r="S319" i="157"/>
  <c r="H319" i="157"/>
  <c r="F319" i="157"/>
  <c r="G318" i="157"/>
  <c r="G317" i="157"/>
  <c r="G316" i="157"/>
  <c r="G313" i="157"/>
  <c r="H312" i="157"/>
  <c r="F312" i="157"/>
  <c r="G310" i="157"/>
  <c r="T309" i="157"/>
  <c r="S309" i="157"/>
  <c r="H309" i="157"/>
  <c r="G309" i="157"/>
  <c r="F309" i="157"/>
  <c r="G308" i="157"/>
  <c r="G307" i="157"/>
  <c r="G303" i="157"/>
  <c r="H302" i="157"/>
  <c r="F302" i="157"/>
  <c r="T299" i="157"/>
  <c r="S299" i="157"/>
  <c r="G298" i="157"/>
  <c r="G297" i="157"/>
  <c r="G295" i="157"/>
  <c r="H294" i="157"/>
  <c r="F294" i="157"/>
  <c r="G290" i="157"/>
  <c r="H289" i="157"/>
  <c r="F289" i="157"/>
  <c r="T288" i="157"/>
  <c r="S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T277" i="157"/>
  <c r="T275" i="157"/>
  <c r="S275" i="157"/>
  <c r="G275" i="157"/>
  <c r="T274" i="157"/>
  <c r="S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P268" i="157" s="1"/>
  <c r="Q268" i="157" s="1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P263" i="157" s="1"/>
  <c r="Q263" i="157" s="1"/>
  <c r="K263" i="157"/>
  <c r="I263" i="157"/>
  <c r="L262" i="157"/>
  <c r="K262" i="157"/>
  <c r="L261" i="157"/>
  <c r="P261" i="157" s="1"/>
  <c r="Q261" i="157" s="1"/>
  <c r="K261" i="157"/>
  <c r="I261" i="157"/>
  <c r="L260" i="157"/>
  <c r="P260" i="157" s="1"/>
  <c r="Q260" i="157" s="1"/>
  <c r="K260" i="157"/>
  <c r="I260" i="157"/>
  <c r="L259" i="157"/>
  <c r="K259" i="157"/>
  <c r="L258" i="157"/>
  <c r="K258" i="157"/>
  <c r="G258" i="157"/>
  <c r="T253" i="157"/>
  <c r="W253" i="157" s="1"/>
  <c r="T252" i="157"/>
  <c r="S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B240" i="157"/>
  <c r="Z240" i="157"/>
  <c r="Z254" i="157" s="1"/>
  <c r="Y240" i="157"/>
  <c r="Y254" i="157" s="1"/>
  <c r="X240" i="157"/>
  <c r="X254" i="157" s="1"/>
  <c r="U240" i="157"/>
  <c r="U254" i="157" s="1"/>
  <c r="R240" i="157"/>
  <c r="T239" i="157"/>
  <c r="S239" i="157"/>
  <c r="H239" i="157"/>
  <c r="F239" i="157"/>
  <c r="G235" i="157"/>
  <c r="G234" i="157"/>
  <c r="G233" i="157"/>
  <c r="G231" i="157"/>
  <c r="V230" i="157"/>
  <c r="T230" i="157" s="1"/>
  <c r="S230" i="157"/>
  <c r="H230" i="157"/>
  <c r="F230" i="157"/>
  <c r="G229" i="157"/>
  <c r="G227" i="157"/>
  <c r="G221" i="157"/>
  <c r="V220" i="157"/>
  <c r="T220" i="157" s="1"/>
  <c r="S220" i="157"/>
  <c r="H220" i="157"/>
  <c r="H211" i="157" s="1"/>
  <c r="F220" i="157"/>
  <c r="G219" i="157"/>
  <c r="V210" i="157"/>
  <c r="S210" i="157"/>
  <c r="G209" i="157"/>
  <c r="G205" i="157"/>
  <c r="H204" i="157"/>
  <c r="F204" i="157"/>
  <c r="G200" i="157"/>
  <c r="H199" i="157"/>
  <c r="F199" i="157"/>
  <c r="T198" i="157"/>
  <c r="S198" i="157"/>
  <c r="G197" i="157"/>
  <c r="H196" i="157"/>
  <c r="F196" i="157"/>
  <c r="G195" i="157"/>
  <c r="G194" i="157"/>
  <c r="G193" i="157"/>
  <c r="G192" i="157"/>
  <c r="G191" i="157"/>
  <c r="G190" i="157"/>
  <c r="H188" i="157"/>
  <c r="F188" i="157"/>
  <c r="T187" i="157"/>
  <c r="S187" i="157"/>
  <c r="T186" i="157"/>
  <c r="T184" i="157"/>
  <c r="S184" i="157"/>
  <c r="N184" i="157"/>
  <c r="H184" i="157"/>
  <c r="F184" i="157"/>
  <c r="L183" i="157"/>
  <c r="P183" i="157" s="1"/>
  <c r="Q183" i="157" s="1"/>
  <c r="K183" i="157"/>
  <c r="G183" i="157"/>
  <c r="L182" i="157"/>
  <c r="K182" i="157"/>
  <c r="G182" i="157"/>
  <c r="L181" i="157"/>
  <c r="M181" i="157" s="1"/>
  <c r="K181" i="157"/>
  <c r="G181" i="157"/>
  <c r="L180" i="157"/>
  <c r="K180" i="157"/>
  <c r="G180" i="157"/>
  <c r="L179" i="157"/>
  <c r="M179" i="157" s="1"/>
  <c r="K179" i="157"/>
  <c r="G179" i="157"/>
  <c r="T174" i="157"/>
  <c r="S174" i="157"/>
  <c r="H174" i="157"/>
  <c r="F174" i="157"/>
  <c r="T173" i="157"/>
  <c r="T937" i="157" s="1"/>
  <c r="Q141" i="37" s="1"/>
  <c r="G173" i="157"/>
  <c r="G172" i="157"/>
  <c r="T171" i="157"/>
  <c r="S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B160" i="157"/>
  <c r="Z160" i="157"/>
  <c r="Z175" i="157" s="1"/>
  <c r="Y160" i="157"/>
  <c r="Y175" i="157" s="1"/>
  <c r="X160" i="157"/>
  <c r="X175" i="157" s="1"/>
  <c r="V160" i="157"/>
  <c r="V175" i="157" s="1"/>
  <c r="U160" i="157"/>
  <c r="U175" i="157" s="1"/>
  <c r="R160" i="157"/>
  <c r="T159" i="157"/>
  <c r="S159" i="157"/>
  <c r="H159" i="157"/>
  <c r="F159" i="157"/>
  <c r="G155" i="157"/>
  <c r="G154" i="157"/>
  <c r="G153" i="157"/>
  <c r="T152" i="157"/>
  <c r="S152" i="157"/>
  <c r="H152" i="157"/>
  <c r="F152" i="157"/>
  <c r="G151" i="157"/>
  <c r="G149" i="157"/>
  <c r="T148" i="157"/>
  <c r="S148" i="157"/>
  <c r="G148" i="157"/>
  <c r="H147" i="157"/>
  <c r="H145" i="157" s="1"/>
  <c r="F147" i="157"/>
  <c r="G143" i="157"/>
  <c r="T142" i="157"/>
  <c r="S142" i="157"/>
  <c r="H142" i="157"/>
  <c r="F142" i="157"/>
  <c r="G141" i="157"/>
  <c r="G137" i="157"/>
  <c r="H135" i="157"/>
  <c r="F135" i="157"/>
  <c r="T132" i="157"/>
  <c r="S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T120" i="157"/>
  <c r="S120" i="157"/>
  <c r="G119" i="157"/>
  <c r="H118" i="157"/>
  <c r="F118" i="157"/>
  <c r="G117" i="157"/>
  <c r="G116" i="157"/>
  <c r="I116" i="157" s="1"/>
  <c r="G115" i="157"/>
  <c r="G114" i="157"/>
  <c r="H110" i="157"/>
  <c r="F110" i="157"/>
  <c r="T109" i="157"/>
  <c r="S109" i="157"/>
  <c r="T108" i="157"/>
  <c r="T106" i="157"/>
  <c r="S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T98" i="157"/>
  <c r="W98" i="157" s="1"/>
  <c r="T97" i="157"/>
  <c r="S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B86" i="157"/>
  <c r="Z86" i="157"/>
  <c r="Z99" i="157" s="1"/>
  <c r="Y86" i="157"/>
  <c r="Y99" i="157" s="1"/>
  <c r="X86" i="157"/>
  <c r="X99" i="157" s="1"/>
  <c r="R86" i="157"/>
  <c r="R99" i="157" s="1"/>
  <c r="T85" i="157"/>
  <c r="S85" i="157"/>
  <c r="H85" i="157"/>
  <c r="F85" i="157"/>
  <c r="T83" i="157"/>
  <c r="S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V69" i="157"/>
  <c r="T69" i="157" s="1"/>
  <c r="U69" i="157"/>
  <c r="S69" i="157"/>
  <c r="H69" i="157"/>
  <c r="F69" i="157"/>
  <c r="G68" i="157"/>
  <c r="G66" i="157"/>
  <c r="G65" i="157"/>
  <c r="H64" i="157"/>
  <c r="H62" i="157" s="1"/>
  <c r="F64" i="157"/>
  <c r="G63" i="157"/>
  <c r="G60" i="157"/>
  <c r="V59" i="157"/>
  <c r="U59" i="157"/>
  <c r="S59" i="157"/>
  <c r="H59" i="157"/>
  <c r="F59" i="157"/>
  <c r="G58" i="157"/>
  <c r="G57" i="157"/>
  <c r="T55" i="157"/>
  <c r="S55" i="157"/>
  <c r="G53" i="157"/>
  <c r="H52" i="157"/>
  <c r="F52" i="157"/>
  <c r="T49" i="157"/>
  <c r="S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T38" i="157"/>
  <c r="S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T27" i="157"/>
  <c r="T26" i="157"/>
  <c r="T25" i="157"/>
  <c r="S25" i="157"/>
  <c r="G25" i="157"/>
  <c r="T24" i="157"/>
  <c r="S24" i="157"/>
  <c r="N24" i="157"/>
  <c r="H24" i="157"/>
  <c r="F24" i="157"/>
  <c r="L23" i="157"/>
  <c r="K23" i="157"/>
  <c r="G23" i="157"/>
  <c r="L22" i="157"/>
  <c r="K22" i="157"/>
  <c r="G22" i="157"/>
  <c r="L21" i="157"/>
  <c r="M21" i="157" s="1"/>
  <c r="O21" i="157" s="1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Y3349" i="156"/>
  <c r="W1111" i="37" s="1"/>
  <c r="X3349" i="156"/>
  <c r="V1111" i="37" s="1"/>
  <c r="W3349" i="156"/>
  <c r="U1111" i="37" s="1"/>
  <c r="U3349" i="156"/>
  <c r="S1111" i="37" s="1"/>
  <c r="T3349" i="156"/>
  <c r="R1111" i="37" s="1"/>
  <c r="Q3349" i="156"/>
  <c r="G3349" i="156"/>
  <c r="E3349" i="156"/>
  <c r="Y3348" i="156"/>
  <c r="W1110" i="37" s="1"/>
  <c r="X3348" i="156"/>
  <c r="V1110" i="37" s="1"/>
  <c r="W3348" i="156"/>
  <c r="U1110" i="37" s="1"/>
  <c r="R3348" i="156"/>
  <c r="P1110" i="37" s="1"/>
  <c r="Q3348" i="156"/>
  <c r="G3348" i="156"/>
  <c r="E1110" i="37" s="1"/>
  <c r="E3348" i="156"/>
  <c r="AA1110" i="37"/>
  <c r="Y3347" i="156"/>
  <c r="W1109" i="37" s="1"/>
  <c r="X3347" i="156"/>
  <c r="V1109" i="37" s="1"/>
  <c r="W3347" i="156"/>
  <c r="U1109" i="37" s="1"/>
  <c r="R3347" i="156"/>
  <c r="P1109" i="37" s="1"/>
  <c r="Q3347" i="156"/>
  <c r="AA1109" i="37"/>
  <c r="Y3346" i="156"/>
  <c r="W1108" i="37" s="1"/>
  <c r="X3346" i="156"/>
  <c r="V1108" i="37" s="1"/>
  <c r="W3346" i="156"/>
  <c r="U1108" i="37" s="1"/>
  <c r="R3346" i="156"/>
  <c r="P1108" i="37" s="1"/>
  <c r="Q3346" i="156"/>
  <c r="AA1108" i="37"/>
  <c r="Y3345" i="156"/>
  <c r="W1107" i="37" s="1"/>
  <c r="X3345" i="156"/>
  <c r="V1107" i="37" s="1"/>
  <c r="W3345" i="156"/>
  <c r="U1107" i="37" s="1"/>
  <c r="U3345" i="156"/>
  <c r="S1107" i="37" s="1"/>
  <c r="T3345" i="156"/>
  <c r="R1107" i="37" s="1"/>
  <c r="Q3345" i="156"/>
  <c r="AA1107" i="37"/>
  <c r="Y3344" i="156"/>
  <c r="W1106" i="37" s="1"/>
  <c r="X3344" i="156"/>
  <c r="V1106" i="37" s="1"/>
  <c r="W3344" i="156"/>
  <c r="U1106" i="37" s="1"/>
  <c r="V3344" i="156"/>
  <c r="T1106" i="37" s="1"/>
  <c r="S3344" i="156"/>
  <c r="Q1106" i="37" s="1"/>
  <c r="R3344" i="156"/>
  <c r="P1106" i="37" s="1"/>
  <c r="Q3344" i="156"/>
  <c r="AA1106" i="37"/>
  <c r="Y3343" i="156"/>
  <c r="W1105" i="37" s="1"/>
  <c r="X3343" i="156"/>
  <c r="V1105" i="37" s="1"/>
  <c r="W3343" i="156"/>
  <c r="U1105" i="37" s="1"/>
  <c r="V3343" i="156"/>
  <c r="T1105" i="37" s="1"/>
  <c r="S3343" i="156"/>
  <c r="Q1105" i="37" s="1"/>
  <c r="R3343" i="156"/>
  <c r="P1105" i="37" s="1"/>
  <c r="Q3343" i="156"/>
  <c r="AA1104" i="37"/>
  <c r="Y3341" i="156"/>
  <c r="W1103" i="37" s="1"/>
  <c r="X3341" i="156"/>
  <c r="V1103" i="37" s="1"/>
  <c r="W3341" i="156"/>
  <c r="U1103" i="37" s="1"/>
  <c r="U3341" i="156"/>
  <c r="S1103" i="37" s="1"/>
  <c r="T3341" i="156"/>
  <c r="R1103" i="37" s="1"/>
  <c r="Q3341" i="156"/>
  <c r="AA1100" i="37"/>
  <c r="Y3337" i="156"/>
  <c r="W1099" i="37" s="1"/>
  <c r="X3337" i="156"/>
  <c r="V1099" i="37" s="1"/>
  <c r="W3337" i="156"/>
  <c r="U1099" i="37" s="1"/>
  <c r="U3337" i="156"/>
  <c r="S1099" i="37" s="1"/>
  <c r="T3337" i="156"/>
  <c r="R1099" i="37" s="1"/>
  <c r="Q3337" i="156"/>
  <c r="E3336" i="156"/>
  <c r="E3335" i="156"/>
  <c r="Z1097" i="37"/>
  <c r="G3334" i="156"/>
  <c r="E1096" i="37" s="1"/>
  <c r="E3334" i="156"/>
  <c r="G3333" i="156"/>
  <c r="E1095" i="37" s="1"/>
  <c r="E3333" i="156"/>
  <c r="G3331" i="156"/>
  <c r="E1093" i="37" s="1"/>
  <c r="F3331" i="156"/>
  <c r="D1093" i="37" s="1"/>
  <c r="E3331" i="156"/>
  <c r="G3329" i="156"/>
  <c r="E1091" i="37" s="1"/>
  <c r="F3329" i="156"/>
  <c r="D1091" i="37" s="1"/>
  <c r="E3329" i="156"/>
  <c r="G3328" i="156"/>
  <c r="E1090" i="37" s="1"/>
  <c r="E3328" i="156"/>
  <c r="Y3327" i="156"/>
  <c r="W1089" i="37" s="1"/>
  <c r="X3327" i="156"/>
  <c r="V1089" i="37" s="1"/>
  <c r="W3327" i="156"/>
  <c r="U1089" i="37" s="1"/>
  <c r="U3327" i="156"/>
  <c r="S1089" i="37" s="1"/>
  <c r="T3327" i="156"/>
  <c r="R1089" i="37" s="1"/>
  <c r="Q3327" i="156"/>
  <c r="G3326" i="156"/>
  <c r="E1088" i="37" s="1"/>
  <c r="E3326" i="156"/>
  <c r="G3325" i="156"/>
  <c r="E1087" i="37" s="1"/>
  <c r="F3325" i="156"/>
  <c r="D1087" i="37" s="1"/>
  <c r="E3325" i="156"/>
  <c r="AA1087" i="37"/>
  <c r="Y3324" i="156"/>
  <c r="W1086" i="37" s="1"/>
  <c r="X3324" i="156"/>
  <c r="V1086" i="37" s="1"/>
  <c r="W3324" i="156"/>
  <c r="U1086" i="37" s="1"/>
  <c r="U3324" i="156"/>
  <c r="S1086" i="37" s="1"/>
  <c r="T3324" i="156"/>
  <c r="R1086" i="37" s="1"/>
  <c r="Q3324" i="156"/>
  <c r="G3324" i="156"/>
  <c r="E1086" i="37" s="1"/>
  <c r="F3324" i="156"/>
  <c r="D1086" i="37" s="1"/>
  <c r="E3324" i="156"/>
  <c r="G3323" i="156"/>
  <c r="E1085" i="37" s="1"/>
  <c r="E3323" i="156"/>
  <c r="E3322" i="156"/>
  <c r="E3320" i="156"/>
  <c r="Z1082" i="37"/>
  <c r="Y3318" i="156"/>
  <c r="W1080" i="37" s="1"/>
  <c r="X3318" i="156"/>
  <c r="V1080" i="37" s="1"/>
  <c r="W3318" i="156"/>
  <c r="U1080" i="37" s="1"/>
  <c r="U3318" i="156"/>
  <c r="S1080" i="37" s="1"/>
  <c r="T3318" i="156"/>
  <c r="R1080" i="37" s="1"/>
  <c r="Q3318" i="156"/>
  <c r="Z1080" i="37"/>
  <c r="G3317" i="156"/>
  <c r="E1079" i="37" s="1"/>
  <c r="E3317" i="156"/>
  <c r="Z1079" i="37"/>
  <c r="G3316" i="156"/>
  <c r="E1078" i="37" s="1"/>
  <c r="E3316" i="156"/>
  <c r="Z1078" i="37"/>
  <c r="G3315" i="156"/>
  <c r="E3315" i="156"/>
  <c r="Z1077" i="37"/>
  <c r="G3314" i="156"/>
  <c r="E1076" i="37" s="1"/>
  <c r="F3314" i="156"/>
  <c r="D1076" i="37" s="1"/>
  <c r="E3314" i="156"/>
  <c r="Z1076" i="37"/>
  <c r="G3313" i="156"/>
  <c r="E1075" i="37" s="1"/>
  <c r="E3313" i="156"/>
  <c r="Z1074" i="37"/>
  <c r="G3311" i="156"/>
  <c r="E1073" i="37" s="1"/>
  <c r="E3311" i="156"/>
  <c r="Z1073" i="37"/>
  <c r="G3310" i="156"/>
  <c r="E3310" i="156"/>
  <c r="Z1072" i="37"/>
  <c r="G3309" i="156"/>
  <c r="E1071" i="37" s="1"/>
  <c r="F3309" i="156"/>
  <c r="D1071" i="37" s="1"/>
  <c r="E3309" i="156"/>
  <c r="Z1071" i="37"/>
  <c r="G3308" i="156"/>
  <c r="E1070" i="37" s="1"/>
  <c r="E3308" i="156"/>
  <c r="AA1069" i="37"/>
  <c r="Y3306" i="156"/>
  <c r="W1068" i="37" s="1"/>
  <c r="X3306" i="156"/>
  <c r="V1068" i="37" s="1"/>
  <c r="W3306" i="156"/>
  <c r="U1068" i="37" s="1"/>
  <c r="U3306" i="156"/>
  <c r="S1068" i="37" s="1"/>
  <c r="T3306" i="156"/>
  <c r="R1068" i="37" s="1"/>
  <c r="Q3306" i="156"/>
  <c r="Z1066" i="37"/>
  <c r="G3305" i="156"/>
  <c r="E1067" i="37" s="1"/>
  <c r="E3305" i="156"/>
  <c r="Z1064" i="37"/>
  <c r="G3303" i="156"/>
  <c r="E3303" i="156"/>
  <c r="H3302" i="156"/>
  <c r="F1064" i="37" s="1"/>
  <c r="G3302" i="156"/>
  <c r="E1064" i="37" s="1"/>
  <c r="E3302" i="156"/>
  <c r="Z1063" i="37"/>
  <c r="G3301" i="156"/>
  <c r="E1063" i="37" s="1"/>
  <c r="E3301" i="156"/>
  <c r="Z1062" i="37"/>
  <c r="G3300" i="156"/>
  <c r="E1062" i="37" s="1"/>
  <c r="E3300" i="156"/>
  <c r="G3299" i="156"/>
  <c r="E1061" i="37" s="1"/>
  <c r="E3299" i="156"/>
  <c r="Z1060" i="37"/>
  <c r="G3298" i="156"/>
  <c r="E3298" i="156"/>
  <c r="Z1059" i="37"/>
  <c r="G3297" i="156"/>
  <c r="E1059" i="37" s="1"/>
  <c r="F3297" i="156"/>
  <c r="D1059" i="37" s="1"/>
  <c r="E3297" i="156"/>
  <c r="AA1057" i="37"/>
  <c r="Y3295" i="156"/>
  <c r="W1057" i="37" s="1"/>
  <c r="X3295" i="156"/>
  <c r="V1057" i="37" s="1"/>
  <c r="W3295" i="156"/>
  <c r="U1057" i="37" s="1"/>
  <c r="U3295" i="156"/>
  <c r="S1057" i="37" s="1"/>
  <c r="T3295" i="156"/>
  <c r="R1057" i="37" s="1"/>
  <c r="Q3295" i="156"/>
  <c r="AA1056" i="37"/>
  <c r="Y3294" i="156"/>
  <c r="W1056" i="37" s="1"/>
  <c r="X3294" i="156"/>
  <c r="V1056" i="37" s="1"/>
  <c r="W3294" i="156"/>
  <c r="U1056" i="37" s="1"/>
  <c r="U3294" i="156"/>
  <c r="S1056" i="37" s="1"/>
  <c r="T3294" i="156"/>
  <c r="R1056" i="37" s="1"/>
  <c r="Q3294" i="156"/>
  <c r="AA1054" i="37"/>
  <c r="Y3292" i="156"/>
  <c r="W1054" i="37" s="1"/>
  <c r="X3292" i="156"/>
  <c r="V1054" i="37" s="1"/>
  <c r="W3292" i="156"/>
  <c r="U1054" i="37" s="1"/>
  <c r="U3292" i="156"/>
  <c r="S1054" i="37" s="1"/>
  <c r="T3292" i="156"/>
  <c r="R1054" i="37" s="1"/>
  <c r="Q3292" i="156"/>
  <c r="S3289" i="156"/>
  <c r="R3289" i="156"/>
  <c r="F3289" i="156"/>
  <c r="S3288" i="156"/>
  <c r="S3348" i="156" s="1"/>
  <c r="Q1110" i="37" s="1"/>
  <c r="F3288" i="156"/>
  <c r="S3287" i="156"/>
  <c r="S3347" i="156" s="1"/>
  <c r="Q1109" i="37" s="1"/>
  <c r="G3287" i="156"/>
  <c r="E3287" i="156"/>
  <c r="S3286" i="156"/>
  <c r="S3346" i="156" s="1"/>
  <c r="Q1108" i="37" s="1"/>
  <c r="G3286" i="156"/>
  <c r="E3286" i="156"/>
  <c r="S3285" i="156"/>
  <c r="R3285" i="156"/>
  <c r="M3284" i="156"/>
  <c r="G3284" i="156"/>
  <c r="E3284" i="156"/>
  <c r="K3283" i="156"/>
  <c r="J3283" i="156"/>
  <c r="F3283" i="156"/>
  <c r="M3282" i="156"/>
  <c r="G3282" i="156"/>
  <c r="E3282" i="156"/>
  <c r="K3281" i="156"/>
  <c r="O3281" i="156" s="1"/>
  <c r="P3281" i="156" s="1"/>
  <c r="J3281" i="156"/>
  <c r="F3281" i="156"/>
  <c r="K3280" i="156"/>
  <c r="J3280" i="156"/>
  <c r="F3280" i="156"/>
  <c r="K3279" i="156"/>
  <c r="J3279" i="156"/>
  <c r="F3279" i="156"/>
  <c r="Y3277" i="156"/>
  <c r="Y3290" i="156" s="1"/>
  <c r="X3277" i="156"/>
  <c r="W3277" i="156"/>
  <c r="W3290" i="156" s="1"/>
  <c r="U3277" i="156"/>
  <c r="U3290" i="156" s="1"/>
  <c r="T3277" i="156"/>
  <c r="Q3277" i="156"/>
  <c r="S3276" i="156"/>
  <c r="R3276" i="156"/>
  <c r="G3276" i="156"/>
  <c r="E3276" i="156"/>
  <c r="F3270" i="156"/>
  <c r="F3269" i="156"/>
  <c r="F3268" i="156" s="1"/>
  <c r="S3268" i="156"/>
  <c r="R3268" i="156"/>
  <c r="G3268" i="156"/>
  <c r="G3332" i="156" s="1"/>
  <c r="E1094" i="37" s="1"/>
  <c r="E3268" i="156"/>
  <c r="E3266" i="156" s="1"/>
  <c r="F3264" i="156"/>
  <c r="S3263" i="156"/>
  <c r="R3263" i="156"/>
  <c r="G3263" i="156"/>
  <c r="F3263" i="156"/>
  <c r="E3263" i="156"/>
  <c r="F3262" i="156"/>
  <c r="F3259" i="156"/>
  <c r="G3257" i="156"/>
  <c r="G3321" i="156" s="1"/>
  <c r="E1083" i="37" s="1"/>
  <c r="E3257" i="156"/>
  <c r="E3321" i="156" s="1"/>
  <c r="S3254" i="156"/>
  <c r="R3254" i="156"/>
  <c r="F3254" i="156"/>
  <c r="F3253" i="156"/>
  <c r="F3252" i="156"/>
  <c r="F3251" i="156"/>
  <c r="F3249" i="156"/>
  <c r="G3248" i="156"/>
  <c r="E3248" i="156"/>
  <c r="F3247" i="156"/>
  <c r="F3246" i="156"/>
  <c r="F3244" i="156"/>
  <c r="G3243" i="156"/>
  <c r="E3243" i="156"/>
  <c r="S3242" i="156"/>
  <c r="R3242" i="156"/>
  <c r="F3241" i="156"/>
  <c r="G3240" i="156"/>
  <c r="E3240" i="156"/>
  <c r="F3239" i="156"/>
  <c r="F3238" i="156"/>
  <c r="F3237" i="156"/>
  <c r="F3236" i="156"/>
  <c r="F3235" i="156"/>
  <c r="F3234" i="156"/>
  <c r="G3232" i="156"/>
  <c r="E3232" i="156"/>
  <c r="S3231" i="156"/>
  <c r="R3231" i="156"/>
  <c r="S3230" i="156"/>
  <c r="R3229" i="156"/>
  <c r="S3228" i="156"/>
  <c r="R3228" i="156"/>
  <c r="M3228" i="156"/>
  <c r="G3228" i="156"/>
  <c r="E3228" i="156"/>
  <c r="K3227" i="156"/>
  <c r="O3227" i="156" s="1"/>
  <c r="P3227" i="156" s="1"/>
  <c r="J3227" i="156"/>
  <c r="F3227" i="156"/>
  <c r="K3226" i="156"/>
  <c r="L3226" i="156" s="1"/>
  <c r="N3226" i="156" s="1"/>
  <c r="J3226" i="156"/>
  <c r="F3226" i="156"/>
  <c r="K3225" i="156"/>
  <c r="O3225" i="156" s="1"/>
  <c r="P3225" i="156" s="1"/>
  <c r="J3225" i="156"/>
  <c r="F3225" i="156"/>
  <c r="K3224" i="156"/>
  <c r="O3224" i="156" s="1"/>
  <c r="P3224" i="156" s="1"/>
  <c r="J3224" i="156"/>
  <c r="F3224" i="156"/>
  <c r="K3223" i="156"/>
  <c r="J3223" i="156"/>
  <c r="H3223" i="156"/>
  <c r="S3219" i="156"/>
  <c r="R3219" i="156"/>
  <c r="F3219" i="156"/>
  <c r="F3218" i="156"/>
  <c r="H3218" i="156" s="1"/>
  <c r="G3217" i="156"/>
  <c r="E3217" i="156"/>
  <c r="G3216" i="156"/>
  <c r="E3216" i="156"/>
  <c r="S3215" i="156"/>
  <c r="R3215" i="156"/>
  <c r="M3214" i="156"/>
  <c r="G3214" i="156"/>
  <c r="E3214" i="156"/>
  <c r="K3213" i="156"/>
  <c r="L3213" i="156" s="1"/>
  <c r="N3213" i="156" s="1"/>
  <c r="J3213" i="156"/>
  <c r="F3213" i="156"/>
  <c r="V3212" i="156"/>
  <c r="K3212" i="156"/>
  <c r="J3212" i="156"/>
  <c r="F3212" i="156"/>
  <c r="K3211" i="156"/>
  <c r="J3211" i="156"/>
  <c r="F3211" i="156"/>
  <c r="M3210" i="156"/>
  <c r="G3210" i="156"/>
  <c r="E3210" i="156"/>
  <c r="K3209" i="156"/>
  <c r="L3209" i="156" s="1"/>
  <c r="J3209" i="156"/>
  <c r="F3209" i="156"/>
  <c r="Y3207" i="156"/>
  <c r="Y3220" i="156" s="1"/>
  <c r="X3207" i="156"/>
  <c r="X3220" i="156" s="1"/>
  <c r="W3207" i="156"/>
  <c r="W3220" i="156" s="1"/>
  <c r="U3207" i="156"/>
  <c r="U3220" i="156" s="1"/>
  <c r="T3207" i="156"/>
  <c r="T3220" i="156" s="1"/>
  <c r="Q3207" i="156"/>
  <c r="S3206" i="156"/>
  <c r="R3206" i="156"/>
  <c r="G3206" i="156"/>
  <c r="E3206" i="156"/>
  <c r="F3202" i="156"/>
  <c r="F3201" i="156"/>
  <c r="Z1100" i="37"/>
  <c r="S3200" i="156"/>
  <c r="R3200" i="156"/>
  <c r="G3200" i="156"/>
  <c r="E3200" i="156"/>
  <c r="F3197" i="156"/>
  <c r="F3191" i="156"/>
  <c r="F3190" i="156" s="1"/>
  <c r="S3190" i="156"/>
  <c r="R3190" i="156"/>
  <c r="G3190" i="156"/>
  <c r="G3182" i="156" s="1"/>
  <c r="E3190" i="156"/>
  <c r="F3189" i="156"/>
  <c r="S3188" i="156"/>
  <c r="R3188" i="156"/>
  <c r="S3181" i="156"/>
  <c r="R3181" i="156"/>
  <c r="F3181" i="156"/>
  <c r="F3180" i="156"/>
  <c r="F3179" i="156"/>
  <c r="F3178" i="156"/>
  <c r="F3176" i="156"/>
  <c r="G3175" i="156"/>
  <c r="E3175" i="156"/>
  <c r="F3174" i="156"/>
  <c r="H3174" i="156" s="1"/>
  <c r="F3171" i="156"/>
  <c r="G3170" i="156"/>
  <c r="E3170" i="156"/>
  <c r="S3169" i="156"/>
  <c r="R3169" i="156"/>
  <c r="F3168" i="156"/>
  <c r="G3167" i="156"/>
  <c r="E3167" i="156"/>
  <c r="F3167" i="156" s="1"/>
  <c r="F3166" i="156"/>
  <c r="F3165" i="156"/>
  <c r="F3164" i="156"/>
  <c r="F3163" i="156"/>
  <c r="H3163" i="156" s="1"/>
  <c r="F3162" i="156"/>
  <c r="F3161" i="156"/>
  <c r="G3159" i="156"/>
  <c r="E3159" i="156"/>
  <c r="S3158" i="156"/>
  <c r="R3158" i="156"/>
  <c r="S3157" i="156"/>
  <c r="Z1054" i="37"/>
  <c r="S3155" i="156"/>
  <c r="R3155" i="156"/>
  <c r="M3155" i="156"/>
  <c r="G3155" i="156"/>
  <c r="E3155" i="156"/>
  <c r="K3154" i="156"/>
  <c r="O3154" i="156" s="1"/>
  <c r="P3154" i="156" s="1"/>
  <c r="J3154" i="156"/>
  <c r="F3154" i="156"/>
  <c r="K3153" i="156"/>
  <c r="J3153" i="156"/>
  <c r="F3153" i="156"/>
  <c r="Y3149" i="156"/>
  <c r="W690" i="37" s="1"/>
  <c r="X3149" i="156"/>
  <c r="V690" i="37" s="1"/>
  <c r="U3149" i="156"/>
  <c r="S690" i="37" s="1"/>
  <c r="T3149" i="156"/>
  <c r="R690" i="37" s="1"/>
  <c r="Q3149" i="156"/>
  <c r="G3149" i="156"/>
  <c r="E690" i="37" s="1"/>
  <c r="E3149" i="156"/>
  <c r="G3148" i="156"/>
  <c r="E689" i="37" s="1"/>
  <c r="E3148" i="156"/>
  <c r="AA688" i="37"/>
  <c r="Y3146" i="156"/>
  <c r="W687" i="37" s="1"/>
  <c r="X3146" i="156"/>
  <c r="V687" i="37" s="1"/>
  <c r="Q3146" i="156"/>
  <c r="P3146" i="156"/>
  <c r="N687" i="37" s="1"/>
  <c r="O3146" i="156"/>
  <c r="M687" i="37" s="1"/>
  <c r="N3146" i="156"/>
  <c r="L687" i="37" s="1"/>
  <c r="M3146" i="156"/>
  <c r="K687" i="37" s="1"/>
  <c r="L3146" i="156"/>
  <c r="J687" i="37" s="1"/>
  <c r="K3146" i="156"/>
  <c r="I687" i="37" s="1"/>
  <c r="J3146" i="156"/>
  <c r="H687" i="37" s="1"/>
  <c r="I3146" i="156"/>
  <c r="G687" i="37" s="1"/>
  <c r="AA687" i="37"/>
  <c r="Y3145" i="156"/>
  <c r="W686" i="37" s="1"/>
  <c r="X3145" i="156"/>
  <c r="V686" i="37" s="1"/>
  <c r="Q3145" i="156"/>
  <c r="AA684" i="37"/>
  <c r="Y3142" i="156"/>
  <c r="W683" i="37" s="1"/>
  <c r="X3142" i="156"/>
  <c r="V683" i="37" s="1"/>
  <c r="U3142" i="156"/>
  <c r="S683" i="37" s="1"/>
  <c r="T3142" i="156"/>
  <c r="R683" i="37" s="1"/>
  <c r="Q3142" i="156"/>
  <c r="AA680" i="37"/>
  <c r="Y3138" i="156"/>
  <c r="W679" i="37" s="1"/>
  <c r="X3138" i="156"/>
  <c r="V679" i="37" s="1"/>
  <c r="U3138" i="156"/>
  <c r="S679" i="37" s="1"/>
  <c r="T3138" i="156"/>
  <c r="R679" i="37" s="1"/>
  <c r="Q3138" i="156"/>
  <c r="E3137" i="156"/>
  <c r="E3136" i="156"/>
  <c r="Z677" i="37"/>
  <c r="G3135" i="156"/>
  <c r="E3135" i="156"/>
  <c r="G3134" i="156"/>
  <c r="E675" i="37" s="1"/>
  <c r="E3134" i="156"/>
  <c r="G3132" i="156"/>
  <c r="E673" i="37" s="1"/>
  <c r="F3132" i="156"/>
  <c r="D673" i="37" s="1"/>
  <c r="E3132" i="156"/>
  <c r="H3130" i="156"/>
  <c r="F671" i="37" s="1"/>
  <c r="G3130" i="156"/>
  <c r="E671" i="37" s="1"/>
  <c r="F3130" i="156"/>
  <c r="D671" i="37" s="1"/>
  <c r="E3130" i="156"/>
  <c r="G3129" i="156"/>
  <c r="E670" i="37" s="1"/>
  <c r="E3129" i="156"/>
  <c r="Y3128" i="156"/>
  <c r="W669" i="37" s="1"/>
  <c r="X3128" i="156"/>
  <c r="V669" i="37" s="1"/>
  <c r="W3128" i="156"/>
  <c r="U669" i="37" s="1"/>
  <c r="U3128" i="156"/>
  <c r="S669" i="37" s="1"/>
  <c r="T3128" i="156"/>
  <c r="R669" i="37" s="1"/>
  <c r="Q3128" i="156"/>
  <c r="G3127" i="156"/>
  <c r="E668" i="37" s="1"/>
  <c r="E3127" i="156"/>
  <c r="G3126" i="156"/>
  <c r="E667" i="37" s="1"/>
  <c r="F3126" i="156"/>
  <c r="D667" i="37" s="1"/>
  <c r="E3126" i="156"/>
  <c r="G3125" i="156"/>
  <c r="E666" i="37" s="1"/>
  <c r="F3125" i="156"/>
  <c r="D666" i="37" s="1"/>
  <c r="E3125" i="156"/>
  <c r="G3124" i="156"/>
  <c r="E665" i="37" s="1"/>
  <c r="E3124" i="156"/>
  <c r="E3123" i="156"/>
  <c r="E3121" i="156"/>
  <c r="Z662" i="37"/>
  <c r="Y3119" i="156"/>
  <c r="W660" i="37" s="1"/>
  <c r="X3119" i="156"/>
  <c r="V660" i="37" s="1"/>
  <c r="W3119" i="156"/>
  <c r="U660" i="37" s="1"/>
  <c r="U3119" i="156"/>
  <c r="S660" i="37" s="1"/>
  <c r="T3119" i="156"/>
  <c r="R660" i="37" s="1"/>
  <c r="Q3119" i="156"/>
  <c r="Z660" i="37"/>
  <c r="G3118" i="156"/>
  <c r="E659" i="37" s="1"/>
  <c r="E3118" i="156"/>
  <c r="Z659" i="37"/>
  <c r="G3117" i="156"/>
  <c r="E3117" i="156"/>
  <c r="Z658" i="37"/>
  <c r="G3116" i="156"/>
  <c r="E657" i="37" s="1"/>
  <c r="E3116" i="156"/>
  <c r="Z657" i="37"/>
  <c r="G3115" i="156"/>
  <c r="E656" i="37" s="1"/>
  <c r="F3115" i="156"/>
  <c r="D656" i="37" s="1"/>
  <c r="E3115" i="156"/>
  <c r="AA656" i="37"/>
  <c r="Z656" i="37"/>
  <c r="Y3114" i="156"/>
  <c r="W655" i="37" s="1"/>
  <c r="X3114" i="156"/>
  <c r="V655" i="37" s="1"/>
  <c r="U3114" i="156"/>
  <c r="S655" i="37" s="1"/>
  <c r="T3114" i="156"/>
  <c r="R655" i="37" s="1"/>
  <c r="Q3114" i="156"/>
  <c r="G3114" i="156"/>
  <c r="E655" i="37" s="1"/>
  <c r="E3114" i="156"/>
  <c r="Z654" i="37"/>
  <c r="G3112" i="156"/>
  <c r="E653" i="37" s="1"/>
  <c r="E3112" i="156"/>
  <c r="Z653" i="37"/>
  <c r="G3111" i="156"/>
  <c r="E652" i="37" s="1"/>
  <c r="E3111" i="156"/>
  <c r="E3110" i="156"/>
  <c r="Z651" i="37"/>
  <c r="G3109" i="156"/>
  <c r="E3109" i="156"/>
  <c r="AA649" i="37"/>
  <c r="Y3107" i="156"/>
  <c r="W648" i="37" s="1"/>
  <c r="X3107" i="156"/>
  <c r="V648" i="37" s="1"/>
  <c r="U3107" i="156"/>
  <c r="S648" i="37" s="1"/>
  <c r="T3107" i="156"/>
  <c r="R648" i="37" s="1"/>
  <c r="Q3107" i="156"/>
  <c r="Z646" i="37"/>
  <c r="G3106" i="156"/>
  <c r="E3106" i="156"/>
  <c r="Z644" i="37"/>
  <c r="G3104" i="156"/>
  <c r="E645" i="37" s="1"/>
  <c r="E3104" i="156"/>
  <c r="G3103" i="156"/>
  <c r="E644" i="37" s="1"/>
  <c r="E3103" i="156"/>
  <c r="Z643" i="37"/>
  <c r="G3102" i="156"/>
  <c r="E643" i="37" s="1"/>
  <c r="E3102" i="156"/>
  <c r="Z642" i="37"/>
  <c r="G3101" i="156"/>
  <c r="E3101" i="156"/>
  <c r="G3100" i="156"/>
  <c r="E641" i="37" s="1"/>
  <c r="E3100" i="156"/>
  <c r="Z640" i="37"/>
  <c r="G3099" i="156"/>
  <c r="E640" i="37" s="1"/>
  <c r="E3099" i="156"/>
  <c r="E3098" i="156"/>
  <c r="AA637" i="37"/>
  <c r="Y3096" i="156"/>
  <c r="W637" i="37" s="1"/>
  <c r="X3096" i="156"/>
  <c r="V637" i="37" s="1"/>
  <c r="U3096" i="156"/>
  <c r="S637" i="37" s="1"/>
  <c r="T3096" i="156"/>
  <c r="R637" i="37" s="1"/>
  <c r="Q3096" i="156"/>
  <c r="AA636" i="37"/>
  <c r="Y3095" i="156"/>
  <c r="W636" i="37" s="1"/>
  <c r="X3095" i="156"/>
  <c r="V636" i="37" s="1"/>
  <c r="U3095" i="156"/>
  <c r="S636" i="37" s="1"/>
  <c r="T3095" i="156"/>
  <c r="R636" i="37" s="1"/>
  <c r="Q3095" i="156"/>
  <c r="AA634" i="37"/>
  <c r="Y3093" i="156"/>
  <c r="W634" i="37" s="1"/>
  <c r="X3093" i="156"/>
  <c r="V634" i="37" s="1"/>
  <c r="U3093" i="156"/>
  <c r="S634" i="37" s="1"/>
  <c r="T3093" i="156"/>
  <c r="R634" i="37" s="1"/>
  <c r="Q3093" i="156"/>
  <c r="S3090" i="156"/>
  <c r="R3090" i="156"/>
  <c r="F3090" i="156"/>
  <c r="F3089" i="156"/>
  <c r="G3088" i="156"/>
  <c r="G3147" i="156" s="1"/>
  <c r="E3088" i="156"/>
  <c r="S3087" i="156"/>
  <c r="S3146" i="156" s="1"/>
  <c r="Q687" i="37" s="1"/>
  <c r="R3087" i="156"/>
  <c r="G3087" i="156"/>
  <c r="G3146" i="156" s="1"/>
  <c r="E3087" i="156"/>
  <c r="S3086" i="156"/>
  <c r="R3086" i="156"/>
  <c r="Z686" i="37"/>
  <c r="M3085" i="156"/>
  <c r="M3144" i="156" s="1"/>
  <c r="K685" i="37" s="1"/>
  <c r="G3085" i="156"/>
  <c r="G3144" i="156" s="1"/>
  <c r="E3085" i="156"/>
  <c r="K3084" i="156"/>
  <c r="L3084" i="156" s="1"/>
  <c r="N3084" i="156" s="1"/>
  <c r="J3084" i="156"/>
  <c r="F3084" i="156"/>
  <c r="K3083" i="156"/>
  <c r="L3083" i="156" s="1"/>
  <c r="N3083" i="156" s="1"/>
  <c r="J3083" i="156"/>
  <c r="F3083" i="156"/>
  <c r="K3082" i="156"/>
  <c r="O3082" i="156" s="1"/>
  <c r="J3082" i="156"/>
  <c r="F3082" i="156"/>
  <c r="AA633" i="37"/>
  <c r="Y3080" i="156"/>
  <c r="Y3143" i="156" s="1"/>
  <c r="W684" i="37" s="1"/>
  <c r="X3080" i="156"/>
  <c r="X3143" i="156" s="1"/>
  <c r="V684" i="37" s="1"/>
  <c r="W3080" i="156"/>
  <c r="U3080" i="156"/>
  <c r="U3143" i="156" s="1"/>
  <c r="S684" i="37" s="1"/>
  <c r="T3080" i="156"/>
  <c r="T3143" i="156" s="1"/>
  <c r="R684" i="37" s="1"/>
  <c r="Q3080" i="156"/>
  <c r="Z684" i="37"/>
  <c r="S3079" i="156"/>
  <c r="S3142" i="156" s="1"/>
  <c r="Q683" i="37" s="1"/>
  <c r="R3079" i="156"/>
  <c r="R3142" i="156" s="1"/>
  <c r="P683" i="37" s="1"/>
  <c r="G3079" i="156"/>
  <c r="G3142" i="156" s="1"/>
  <c r="E3079" i="156"/>
  <c r="F3075" i="156"/>
  <c r="H3075" i="156" s="1"/>
  <c r="F3074" i="156"/>
  <c r="F3073" i="156"/>
  <c r="H3073" i="156" s="1"/>
  <c r="Z680" i="37"/>
  <c r="S3072" i="156"/>
  <c r="S3138" i="156" s="1"/>
  <c r="Q679" i="37" s="1"/>
  <c r="R3072" i="156"/>
  <c r="R3138" i="156" s="1"/>
  <c r="P679" i="37" s="1"/>
  <c r="G3072" i="156"/>
  <c r="E3072" i="156"/>
  <c r="F3069" i="156"/>
  <c r="S3068" i="156"/>
  <c r="S3114" i="156" s="1"/>
  <c r="Q655" i="37" s="1"/>
  <c r="R3068" i="156"/>
  <c r="R3114" i="156" s="1"/>
  <c r="P655" i="37" s="1"/>
  <c r="F3068" i="156"/>
  <c r="G3067" i="156"/>
  <c r="G3133" i="156" s="1"/>
  <c r="E674" i="37" s="1"/>
  <c r="E3067" i="156"/>
  <c r="F3063" i="156"/>
  <c r="S3062" i="156"/>
  <c r="S3128" i="156" s="1"/>
  <c r="Q669" i="37" s="1"/>
  <c r="R3062" i="156"/>
  <c r="R3128" i="156" s="1"/>
  <c r="P669" i="37" s="1"/>
  <c r="G3062" i="156"/>
  <c r="G3128" i="156" s="1"/>
  <c r="E669" i="37" s="1"/>
  <c r="E3062" i="156"/>
  <c r="F3061" i="156"/>
  <c r="F3058" i="156"/>
  <c r="G3056" i="156"/>
  <c r="G3122" i="156" s="1"/>
  <c r="E663" i="37" s="1"/>
  <c r="E3056" i="156"/>
  <c r="S3053" i="156"/>
  <c r="S3119" i="156" s="1"/>
  <c r="Q660" i="37" s="1"/>
  <c r="R3053" i="156"/>
  <c r="R3119" i="156" s="1"/>
  <c r="P660" i="37" s="1"/>
  <c r="F3052" i="156"/>
  <c r="F3051" i="156"/>
  <c r="F3050" i="156"/>
  <c r="F3048" i="156"/>
  <c r="Z655" i="37"/>
  <c r="G3047" i="156"/>
  <c r="G3113" i="156" s="1"/>
  <c r="E3047" i="156"/>
  <c r="F3046" i="156"/>
  <c r="F3045" i="156"/>
  <c r="F3043" i="156"/>
  <c r="G3042" i="156"/>
  <c r="E3042" i="156"/>
  <c r="S3041" i="156"/>
  <c r="S3107" i="156" s="1"/>
  <c r="Q648" i="37" s="1"/>
  <c r="R3041" i="156"/>
  <c r="R3107" i="156" s="1"/>
  <c r="P648" i="37" s="1"/>
  <c r="F3040" i="156"/>
  <c r="G3039" i="156"/>
  <c r="E3039" i="156"/>
  <c r="F3038" i="156"/>
  <c r="F3037" i="156"/>
  <c r="F3036" i="156"/>
  <c r="F3035" i="156"/>
  <c r="Z681" i="37"/>
  <c r="F3034" i="156"/>
  <c r="F3033" i="156"/>
  <c r="G3031" i="156"/>
  <c r="E3031" i="156"/>
  <c r="S3030" i="156"/>
  <c r="R3030" i="156"/>
  <c r="R3096" i="156" s="1"/>
  <c r="P637" i="37" s="1"/>
  <c r="S3029" i="156"/>
  <c r="R3095" i="156"/>
  <c r="P636" i="37" s="1"/>
  <c r="Z634" i="37"/>
  <c r="S3027" i="156"/>
  <c r="R3027" i="156"/>
  <c r="M3027" i="156"/>
  <c r="G3027" i="156"/>
  <c r="G3093" i="156" s="1"/>
  <c r="E3027" i="156"/>
  <c r="K3026" i="156"/>
  <c r="J3026" i="156"/>
  <c r="F3026" i="156"/>
  <c r="K3025" i="156"/>
  <c r="J3025" i="156"/>
  <c r="F3025" i="156"/>
  <c r="K3024" i="156"/>
  <c r="J3024" i="156"/>
  <c r="F3024" i="156"/>
  <c r="K3023" i="156"/>
  <c r="J3023" i="156"/>
  <c r="F3023" i="156"/>
  <c r="K3022" i="156"/>
  <c r="J3022" i="156"/>
  <c r="F3022" i="156"/>
  <c r="K3021" i="156"/>
  <c r="J3021" i="156"/>
  <c r="F3021" i="156"/>
  <c r="K3020" i="156"/>
  <c r="J3020" i="156"/>
  <c r="F3020" i="156"/>
  <c r="K3019" i="156"/>
  <c r="J3019" i="156"/>
  <c r="F3019" i="156"/>
  <c r="K3018" i="156"/>
  <c r="J3018" i="156"/>
  <c r="F3018" i="156"/>
  <c r="Y3015" i="156"/>
  <c r="W631" i="37" s="1"/>
  <c r="X3015" i="156"/>
  <c r="V631" i="37" s="1"/>
  <c r="W3015" i="156"/>
  <c r="U631" i="37" s="1"/>
  <c r="U3015" i="156"/>
  <c r="S631" i="37" s="1"/>
  <c r="T3015" i="156"/>
  <c r="R631" i="37" s="1"/>
  <c r="Q3015" i="156"/>
  <c r="G3015" i="156"/>
  <c r="E631" i="37" s="1"/>
  <c r="E3015" i="156"/>
  <c r="G3014" i="156"/>
  <c r="E630" i="37" s="1"/>
  <c r="E3014" i="156"/>
  <c r="AA629" i="37"/>
  <c r="Y3012" i="156"/>
  <c r="W628" i="37" s="1"/>
  <c r="X3012" i="156"/>
  <c r="V628" i="37" s="1"/>
  <c r="W3012" i="156"/>
  <c r="U628" i="37" s="1"/>
  <c r="U3012" i="156"/>
  <c r="S628" i="37" s="1"/>
  <c r="T3012" i="156"/>
  <c r="R628" i="37" s="1"/>
  <c r="Q3012" i="156"/>
  <c r="P3012" i="156"/>
  <c r="N628" i="37" s="1"/>
  <c r="O3012" i="156"/>
  <c r="M628" i="37" s="1"/>
  <c r="N3012" i="156"/>
  <c r="L628" i="37" s="1"/>
  <c r="M3012" i="156"/>
  <c r="K628" i="37" s="1"/>
  <c r="L3012" i="156"/>
  <c r="J628" i="37" s="1"/>
  <c r="K3012" i="156"/>
  <c r="I628" i="37" s="1"/>
  <c r="J3012" i="156"/>
  <c r="H628" i="37" s="1"/>
  <c r="I3012" i="156"/>
  <c r="G628" i="37" s="1"/>
  <c r="AA628" i="37"/>
  <c r="Y3011" i="156"/>
  <c r="W627" i="37" s="1"/>
  <c r="X3011" i="156"/>
  <c r="V627" i="37" s="1"/>
  <c r="W3011" i="156"/>
  <c r="U627" i="37" s="1"/>
  <c r="U3011" i="156"/>
  <c r="S627" i="37" s="1"/>
  <c r="T3011" i="156"/>
  <c r="R627" i="37" s="1"/>
  <c r="Q3011" i="156"/>
  <c r="AA624" i="37"/>
  <c r="Y3007" i="156"/>
  <c r="W623" i="37" s="1"/>
  <c r="X3007" i="156"/>
  <c r="V623" i="37" s="1"/>
  <c r="W3007" i="156"/>
  <c r="U623" i="37" s="1"/>
  <c r="U3007" i="156"/>
  <c r="S623" i="37" s="1"/>
  <c r="T3007" i="156"/>
  <c r="R623" i="37" s="1"/>
  <c r="Q3007" i="156"/>
  <c r="AA620" i="37"/>
  <c r="Y3003" i="156"/>
  <c r="W619" i="37" s="1"/>
  <c r="X3003" i="156"/>
  <c r="V619" i="37" s="1"/>
  <c r="W3003" i="156"/>
  <c r="U619" i="37" s="1"/>
  <c r="U3003" i="156"/>
  <c r="S619" i="37" s="1"/>
  <c r="T3003" i="156"/>
  <c r="R619" i="37" s="1"/>
  <c r="Q3003" i="156"/>
  <c r="Z619" i="37"/>
  <c r="G3002" i="156"/>
  <c r="E618" i="37" s="1"/>
  <c r="E3002" i="156"/>
  <c r="Z618" i="37"/>
  <c r="G3001" i="156"/>
  <c r="E3001" i="156"/>
  <c r="Z617" i="37"/>
  <c r="G3000" i="156"/>
  <c r="E616" i="37" s="1"/>
  <c r="E3000" i="156"/>
  <c r="E2999" i="156"/>
  <c r="H2996" i="156"/>
  <c r="F612" i="37" s="1"/>
  <c r="G2996" i="156"/>
  <c r="E612" i="37" s="1"/>
  <c r="F2996" i="156"/>
  <c r="D612" i="37" s="1"/>
  <c r="E2996" i="156"/>
  <c r="G2995" i="156"/>
  <c r="E611" i="37" s="1"/>
  <c r="E2995" i="156"/>
  <c r="Y2994" i="156"/>
  <c r="W610" i="37" s="1"/>
  <c r="X2994" i="156"/>
  <c r="V610" i="37" s="1"/>
  <c r="W2994" i="156"/>
  <c r="U610" i="37" s="1"/>
  <c r="U2994" i="156"/>
  <c r="S610" i="37" s="1"/>
  <c r="T2994" i="156"/>
  <c r="R610" i="37" s="1"/>
  <c r="Q2994" i="156"/>
  <c r="G2993" i="156"/>
  <c r="E609" i="37" s="1"/>
  <c r="E2993" i="156"/>
  <c r="G2992" i="156"/>
  <c r="E608" i="37" s="1"/>
  <c r="F2992" i="156"/>
  <c r="D608" i="37" s="1"/>
  <c r="E2992" i="156"/>
  <c r="G2991" i="156"/>
  <c r="E607" i="37" s="1"/>
  <c r="F2991" i="156"/>
  <c r="D607" i="37" s="1"/>
  <c r="E2991" i="156"/>
  <c r="Z607" i="37"/>
  <c r="G2990" i="156"/>
  <c r="E606" i="37" s="1"/>
  <c r="E2990" i="156"/>
  <c r="AA606" i="37"/>
  <c r="Y2989" i="156"/>
  <c r="W605" i="37" s="1"/>
  <c r="X2989" i="156"/>
  <c r="V605" i="37" s="1"/>
  <c r="W2989" i="156"/>
  <c r="U605" i="37" s="1"/>
  <c r="U2989" i="156"/>
  <c r="S605" i="37" s="1"/>
  <c r="T2989" i="156"/>
  <c r="R605" i="37" s="1"/>
  <c r="Q2989" i="156"/>
  <c r="G2989" i="156"/>
  <c r="E605" i="37" s="1"/>
  <c r="E2989" i="156"/>
  <c r="E2988" i="156"/>
  <c r="Z604" i="37"/>
  <c r="E2986" i="156"/>
  <c r="Z602" i="37"/>
  <c r="Y2984" i="156"/>
  <c r="W600" i="37" s="1"/>
  <c r="X2984" i="156"/>
  <c r="V600" i="37" s="1"/>
  <c r="W2984" i="156"/>
  <c r="U600" i="37" s="1"/>
  <c r="U2984" i="156"/>
  <c r="S600" i="37" s="1"/>
  <c r="T2984" i="156"/>
  <c r="R600" i="37" s="1"/>
  <c r="Q2984" i="156"/>
  <c r="Z600" i="37"/>
  <c r="G2983" i="156"/>
  <c r="E599" i="37" s="1"/>
  <c r="E2983" i="156"/>
  <c r="Z599" i="37"/>
  <c r="G2982" i="156"/>
  <c r="E598" i="37" s="1"/>
  <c r="E2982" i="156"/>
  <c r="Z598" i="37"/>
  <c r="G2981" i="156"/>
  <c r="E2981" i="156"/>
  <c r="Z597" i="37"/>
  <c r="G2980" i="156"/>
  <c r="E596" i="37" s="1"/>
  <c r="E1188" i="37" s="1"/>
  <c r="F2980" i="156"/>
  <c r="D596" i="37" s="1"/>
  <c r="D1188" i="37" s="1"/>
  <c r="E2980" i="156"/>
  <c r="Z596" i="37"/>
  <c r="Z1188" i="37" s="1"/>
  <c r="G2979" i="156"/>
  <c r="E595" i="37" s="1"/>
  <c r="E2979" i="156"/>
  <c r="Z595" i="37"/>
  <c r="G2978" i="156"/>
  <c r="E594" i="37" s="1"/>
  <c r="E2978" i="156"/>
  <c r="Z593" i="37"/>
  <c r="Z1184" i="37" s="1"/>
  <c r="H2976" i="156"/>
  <c r="F592" i="37" s="1"/>
  <c r="G2976" i="156"/>
  <c r="E592" i="37" s="1"/>
  <c r="E2976" i="156"/>
  <c r="Z592" i="37"/>
  <c r="G2975" i="156"/>
  <c r="E591" i="37" s="1"/>
  <c r="E2975" i="156"/>
  <c r="Z591" i="37"/>
  <c r="G2974" i="156"/>
  <c r="E590" i="37" s="1"/>
  <c r="E2974" i="156"/>
  <c r="Z590" i="37"/>
  <c r="G2973" i="156"/>
  <c r="E589" i="37" s="1"/>
  <c r="E2973" i="156"/>
  <c r="Z589" i="37"/>
  <c r="G2972" i="156"/>
  <c r="E588" i="37" s="1"/>
  <c r="E2972" i="156"/>
  <c r="AA587" i="37"/>
  <c r="Y2970" i="156"/>
  <c r="W586" i="37" s="1"/>
  <c r="X2970" i="156"/>
  <c r="V586" i="37" s="1"/>
  <c r="W2970" i="156"/>
  <c r="U586" i="37" s="1"/>
  <c r="U2970" i="156"/>
  <c r="S586" i="37" s="1"/>
  <c r="T2970" i="156"/>
  <c r="R586" i="37" s="1"/>
  <c r="R2970" i="156"/>
  <c r="P586" i="37" s="1"/>
  <c r="Q2970" i="156"/>
  <c r="Z584" i="37"/>
  <c r="G2969" i="156"/>
  <c r="E585" i="37" s="1"/>
  <c r="E2969" i="156"/>
  <c r="Z582" i="37"/>
  <c r="G2967" i="156"/>
  <c r="E583" i="37" s="1"/>
  <c r="E2967" i="156"/>
  <c r="G2966" i="156"/>
  <c r="E582" i="37" s="1"/>
  <c r="E2966" i="156"/>
  <c r="Z581" i="37"/>
  <c r="G2965" i="156"/>
  <c r="E581" i="37" s="1"/>
  <c r="E2965" i="156"/>
  <c r="Z580" i="37"/>
  <c r="G2964" i="156"/>
  <c r="E580" i="37" s="1"/>
  <c r="E2964" i="156"/>
  <c r="G2963" i="156"/>
  <c r="E579" i="37" s="1"/>
  <c r="E2963" i="156"/>
  <c r="Z578" i="37"/>
  <c r="G2962" i="156"/>
  <c r="E578" i="37" s="1"/>
  <c r="E2962" i="156"/>
  <c r="Z577" i="37"/>
  <c r="H2961" i="156"/>
  <c r="F577" i="37" s="1"/>
  <c r="G2961" i="156"/>
  <c r="E577" i="37" s="1"/>
  <c r="F2961" i="156"/>
  <c r="D577" i="37" s="1"/>
  <c r="E2961" i="156"/>
  <c r="AA575" i="37"/>
  <c r="Y2959" i="156"/>
  <c r="W575" i="37" s="1"/>
  <c r="X2959" i="156"/>
  <c r="V575" i="37" s="1"/>
  <c r="W2959" i="156"/>
  <c r="U575" i="37" s="1"/>
  <c r="U2959" i="156"/>
  <c r="S575" i="37" s="1"/>
  <c r="T2959" i="156"/>
  <c r="R575" i="37" s="1"/>
  <c r="Q2959" i="156"/>
  <c r="AA574" i="37"/>
  <c r="Y2958" i="156"/>
  <c r="W574" i="37" s="1"/>
  <c r="X2958" i="156"/>
  <c r="V574" i="37" s="1"/>
  <c r="W2958" i="156"/>
  <c r="U574" i="37" s="1"/>
  <c r="U2958" i="156"/>
  <c r="S574" i="37" s="1"/>
  <c r="T2958" i="156"/>
  <c r="R574" i="37" s="1"/>
  <c r="Q2958" i="156"/>
  <c r="AA573" i="37"/>
  <c r="Z573" i="37"/>
  <c r="Y2957" i="156"/>
  <c r="W573" i="37" s="1"/>
  <c r="X2957" i="156"/>
  <c r="V573" i="37" s="1"/>
  <c r="W2957" i="156"/>
  <c r="U573" i="37" s="1"/>
  <c r="U2957" i="156"/>
  <c r="S573" i="37" s="1"/>
  <c r="T2957" i="156"/>
  <c r="R573" i="37" s="1"/>
  <c r="Q2957" i="156"/>
  <c r="S2954" i="156"/>
  <c r="R2954" i="156"/>
  <c r="F2954" i="156"/>
  <c r="H2954" i="156" s="1"/>
  <c r="F2953" i="156"/>
  <c r="Z630" i="37"/>
  <c r="G2952" i="156"/>
  <c r="G3013" i="156" s="1"/>
  <c r="E629" i="37" s="1"/>
  <c r="E2952" i="156"/>
  <c r="S2951" i="156"/>
  <c r="S3012" i="156" s="1"/>
  <c r="Q628" i="37" s="1"/>
  <c r="R2951" i="156"/>
  <c r="R3012" i="156" s="1"/>
  <c r="P628" i="37" s="1"/>
  <c r="G2951" i="156"/>
  <c r="G3012" i="156" s="1"/>
  <c r="E628" i="37" s="1"/>
  <c r="E2951" i="156"/>
  <c r="F2951" i="156" s="1"/>
  <c r="F3012" i="156" s="1"/>
  <c r="D628" i="37" s="1"/>
  <c r="S2950" i="156"/>
  <c r="R2950" i="156"/>
  <c r="Z627" i="37"/>
  <c r="M2949" i="156"/>
  <c r="M3010" i="156" s="1"/>
  <c r="K626" i="37" s="1"/>
  <c r="G2949" i="156"/>
  <c r="E2949" i="156"/>
  <c r="K2948" i="156"/>
  <c r="O2948" i="156" s="1"/>
  <c r="P2948" i="156" s="1"/>
  <c r="J2948" i="156"/>
  <c r="F2948" i="156"/>
  <c r="K2947" i="156"/>
  <c r="O2947" i="156" s="1"/>
  <c r="P2947" i="156" s="1"/>
  <c r="J2947" i="156"/>
  <c r="F2947" i="156"/>
  <c r="K2946" i="156"/>
  <c r="O2946" i="156" s="1"/>
  <c r="P2946" i="156" s="1"/>
  <c r="J2946" i="156"/>
  <c r="F2946" i="156"/>
  <c r="K2945" i="156"/>
  <c r="O2945" i="156" s="1"/>
  <c r="J2945" i="156"/>
  <c r="F2945" i="156"/>
  <c r="Z626" i="37"/>
  <c r="M2943" i="156"/>
  <c r="G2943" i="156"/>
  <c r="G3009" i="156" s="1"/>
  <c r="E625" i="37" s="1"/>
  <c r="E2943" i="156"/>
  <c r="K2942" i="156"/>
  <c r="O2942" i="156" s="1"/>
  <c r="P2942" i="156" s="1"/>
  <c r="J2942" i="156"/>
  <c r="F2942" i="156"/>
  <c r="K2941" i="156"/>
  <c r="O2941" i="156" s="1"/>
  <c r="P2941" i="156" s="1"/>
  <c r="J2941" i="156"/>
  <c r="F2941" i="156"/>
  <c r="K2940" i="156"/>
  <c r="O2940" i="156" s="1"/>
  <c r="P2940" i="156" s="1"/>
  <c r="J2940" i="156"/>
  <c r="F2940" i="156"/>
  <c r="K2939" i="156"/>
  <c r="O2939" i="156" s="1"/>
  <c r="P2939" i="156" s="1"/>
  <c r="J2939" i="156"/>
  <c r="F2939" i="156"/>
  <c r="K2938" i="156"/>
  <c r="O2938" i="156" s="1"/>
  <c r="P2938" i="156" s="1"/>
  <c r="J2938" i="156"/>
  <c r="F2938" i="156"/>
  <c r="K2937" i="156"/>
  <c r="J2937" i="156"/>
  <c r="F2937" i="156"/>
  <c r="Y2935" i="156"/>
  <c r="Y3008" i="156" s="1"/>
  <c r="W624" i="37" s="1"/>
  <c r="X2935" i="156"/>
  <c r="X3008" i="156" s="1"/>
  <c r="V624" i="37" s="1"/>
  <c r="W2935" i="156"/>
  <c r="W2955" i="156" s="1"/>
  <c r="W2956" i="156" s="1"/>
  <c r="U572" i="37" s="1"/>
  <c r="U2935" i="156"/>
  <c r="U3008" i="156" s="1"/>
  <c r="S624" i="37" s="1"/>
  <c r="T2935" i="156"/>
  <c r="T3008" i="156" s="1"/>
  <c r="R624" i="37" s="1"/>
  <c r="Q2935" i="156"/>
  <c r="Z624" i="37"/>
  <c r="S2934" i="156"/>
  <c r="R2934" i="156"/>
  <c r="R3007" i="156" s="1"/>
  <c r="P623" i="37" s="1"/>
  <c r="G2934" i="156"/>
  <c r="E2934" i="156"/>
  <c r="H2929" i="156"/>
  <c r="F2927" i="156"/>
  <c r="Z620" i="37"/>
  <c r="S2924" i="156"/>
  <c r="R2924" i="156"/>
  <c r="R3003" i="156" s="1"/>
  <c r="P619" i="37" s="1"/>
  <c r="G2924" i="156"/>
  <c r="G3003" i="156" s="1"/>
  <c r="E619" i="37" s="1"/>
  <c r="E2924" i="156"/>
  <c r="S2923" i="156"/>
  <c r="S2989" i="156" s="1"/>
  <c r="Q605" i="37" s="1"/>
  <c r="R2923" i="156"/>
  <c r="R2989" i="156" s="1"/>
  <c r="P605" i="37" s="1"/>
  <c r="F2923" i="156"/>
  <c r="F2922" i="156"/>
  <c r="F2921" i="156"/>
  <c r="F2920" i="156"/>
  <c r="G2919" i="156"/>
  <c r="G2998" i="156" s="1"/>
  <c r="E614" i="37" s="1"/>
  <c r="E2919" i="156"/>
  <c r="F2916" i="156"/>
  <c r="F2915" i="156" s="1"/>
  <c r="S2915" i="156"/>
  <c r="S2994" i="156" s="1"/>
  <c r="Q610" i="37" s="1"/>
  <c r="R2915" i="156"/>
  <c r="R2994" i="156" s="1"/>
  <c r="P610" i="37" s="1"/>
  <c r="G2915" i="156"/>
  <c r="G2994" i="156" s="1"/>
  <c r="E610" i="37" s="1"/>
  <c r="E2915" i="156"/>
  <c r="F2914" i="156"/>
  <c r="F2911" i="156"/>
  <c r="F2910" i="156"/>
  <c r="H2910" i="156" s="1"/>
  <c r="G2908" i="156"/>
  <c r="G2987" i="156" s="1"/>
  <c r="E603" i="37" s="1"/>
  <c r="E2908" i="156"/>
  <c r="S2905" i="156"/>
  <c r="S2984" i="156" s="1"/>
  <c r="Q600" i="37" s="1"/>
  <c r="R2905" i="156"/>
  <c r="R2984" i="156" s="1"/>
  <c r="P600" i="37" s="1"/>
  <c r="F2905" i="156"/>
  <c r="F2904" i="156"/>
  <c r="F2903" i="156"/>
  <c r="F2902" i="156"/>
  <c r="F2900" i="156"/>
  <c r="F2899" i="156"/>
  <c r="Z594" i="37"/>
  <c r="G2898" i="156"/>
  <c r="G2977" i="156" s="1"/>
  <c r="E593" i="37" s="1"/>
  <c r="E2898" i="156"/>
  <c r="F2897" i="156"/>
  <c r="F2896" i="156"/>
  <c r="F2895" i="156"/>
  <c r="F2894" i="156"/>
  <c r="F2893" i="156"/>
  <c r="Z588" i="37"/>
  <c r="G2892" i="156"/>
  <c r="G2971" i="156" s="1"/>
  <c r="E587" i="37" s="1"/>
  <c r="E2892" i="156"/>
  <c r="E2891" i="156" s="1"/>
  <c r="S2891" i="156"/>
  <c r="S2970" i="156" s="1"/>
  <c r="Q586" i="37" s="1"/>
  <c r="F2890" i="156"/>
  <c r="Z623" i="37"/>
  <c r="G2889" i="156"/>
  <c r="E2889" i="156"/>
  <c r="F2888" i="156"/>
  <c r="F2887" i="156"/>
  <c r="H2887" i="156" s="1"/>
  <c r="H2966" i="156" s="1"/>
  <c r="F582" i="37" s="1"/>
  <c r="F2886" i="156"/>
  <c r="F2885" i="156"/>
  <c r="Z579" i="37"/>
  <c r="F2884" i="156"/>
  <c r="F2883" i="156"/>
  <c r="G2881" i="156"/>
  <c r="E2881" i="156"/>
  <c r="S2880" i="156"/>
  <c r="S2959" i="156" s="1"/>
  <c r="Q575" i="37" s="1"/>
  <c r="R2880" i="156"/>
  <c r="R2959" i="156" s="1"/>
  <c r="P575" i="37" s="1"/>
  <c r="S2879" i="156"/>
  <c r="S2958" i="156" s="1"/>
  <c r="Q574" i="37" s="1"/>
  <c r="R2958" i="156"/>
  <c r="P574" i="37" s="1"/>
  <c r="S2877" i="156"/>
  <c r="R2877" i="156"/>
  <c r="M2877" i="156"/>
  <c r="M2957" i="156" s="1"/>
  <c r="K573" i="37" s="1"/>
  <c r="G2877" i="156"/>
  <c r="G2957" i="156" s="1"/>
  <c r="E573" i="37" s="1"/>
  <c r="E2877" i="156"/>
  <c r="K2876" i="156"/>
  <c r="O2876" i="156" s="1"/>
  <c r="P2876" i="156" s="1"/>
  <c r="J2876" i="156"/>
  <c r="F2876" i="156"/>
  <c r="K2875" i="156"/>
  <c r="O2875" i="156" s="1"/>
  <c r="P2875" i="156" s="1"/>
  <c r="J2875" i="156"/>
  <c r="F2875" i="156"/>
  <c r="K2874" i="156"/>
  <c r="O2874" i="156" s="1"/>
  <c r="P2874" i="156" s="1"/>
  <c r="J2874" i="156"/>
  <c r="F2874" i="156"/>
  <c r="K2873" i="156"/>
  <c r="O2873" i="156" s="1"/>
  <c r="P2873" i="156" s="1"/>
  <c r="J2873" i="156"/>
  <c r="F2873" i="156"/>
  <c r="K2872" i="156"/>
  <c r="O2872" i="156" s="1"/>
  <c r="P2872" i="156" s="1"/>
  <c r="J2872" i="156"/>
  <c r="F2872" i="156"/>
  <c r="K2871" i="156"/>
  <c r="O2871" i="156" s="1"/>
  <c r="P2871" i="156" s="1"/>
  <c r="J2871" i="156"/>
  <c r="F2871" i="156"/>
  <c r="K2870" i="156"/>
  <c r="O2870" i="156" s="1"/>
  <c r="P2870" i="156" s="1"/>
  <c r="J2870" i="156"/>
  <c r="F2870" i="156"/>
  <c r="K2869" i="156"/>
  <c r="O2869" i="156" s="1"/>
  <c r="P2869" i="156" s="1"/>
  <c r="J2869" i="156"/>
  <c r="F2869" i="156"/>
  <c r="K2868" i="156"/>
  <c r="J2868" i="156"/>
  <c r="F2868" i="156"/>
  <c r="L2867" i="156"/>
  <c r="Y2864" i="156"/>
  <c r="W509" i="37" s="1"/>
  <c r="X2864" i="156"/>
  <c r="V509" i="37" s="1"/>
  <c r="W2864" i="156"/>
  <c r="U509" i="37" s="1"/>
  <c r="U2864" i="156"/>
  <c r="S509" i="37" s="1"/>
  <c r="T2864" i="156"/>
  <c r="R509" i="37" s="1"/>
  <c r="Q2864" i="156"/>
  <c r="P2864" i="156"/>
  <c r="N509" i="37" s="1"/>
  <c r="O2864" i="156"/>
  <c r="M509" i="37" s="1"/>
  <c r="N2864" i="156"/>
  <c r="L509" i="37" s="1"/>
  <c r="M2864" i="156"/>
  <c r="K509" i="37" s="1"/>
  <c r="L2864" i="156"/>
  <c r="J509" i="37" s="1"/>
  <c r="K2864" i="156"/>
  <c r="I509" i="37" s="1"/>
  <c r="J2864" i="156"/>
  <c r="H509" i="37" s="1"/>
  <c r="G2864" i="156"/>
  <c r="E509" i="37" s="1"/>
  <c r="E2864" i="156"/>
  <c r="Y2863" i="156"/>
  <c r="W508" i="37" s="1"/>
  <c r="X2863" i="156"/>
  <c r="V508" i="37" s="1"/>
  <c r="W2863" i="156"/>
  <c r="U508" i="37" s="1"/>
  <c r="V2863" i="156"/>
  <c r="T508" i="37" s="1"/>
  <c r="U2863" i="156"/>
  <c r="S508" i="37" s="1"/>
  <c r="T2863" i="156"/>
  <c r="R508" i="37" s="1"/>
  <c r="S2863" i="156"/>
  <c r="Q508" i="37" s="1"/>
  <c r="R2863" i="156"/>
  <c r="P508" i="37" s="1"/>
  <c r="Q2863" i="156"/>
  <c r="P2863" i="156"/>
  <c r="N508" i="37" s="1"/>
  <c r="O2863" i="156"/>
  <c r="M508" i="37" s="1"/>
  <c r="N2863" i="156"/>
  <c r="L508" i="37" s="1"/>
  <c r="M2863" i="156"/>
  <c r="K508" i="37" s="1"/>
  <c r="L2863" i="156"/>
  <c r="J508" i="37" s="1"/>
  <c r="K2863" i="156"/>
  <c r="I508" i="37" s="1"/>
  <c r="J2863" i="156"/>
  <c r="H508" i="37" s="1"/>
  <c r="I2863" i="156"/>
  <c r="G508" i="37" s="1"/>
  <c r="G2863" i="156"/>
  <c r="E508" i="37" s="1"/>
  <c r="E2863" i="156"/>
  <c r="AA508" i="37"/>
  <c r="Y2862" i="156"/>
  <c r="W507" i="37" s="1"/>
  <c r="X2862" i="156"/>
  <c r="V507" i="37" s="1"/>
  <c r="W2862" i="156"/>
  <c r="U507" i="37" s="1"/>
  <c r="V2862" i="156"/>
  <c r="T507" i="37" s="1"/>
  <c r="U2862" i="156"/>
  <c r="S507" i="37" s="1"/>
  <c r="T2862" i="156"/>
  <c r="R507" i="37" s="1"/>
  <c r="S2862" i="156"/>
  <c r="Q507" i="37" s="1"/>
  <c r="R2862" i="156"/>
  <c r="P507" i="37" s="1"/>
  <c r="Q2862" i="156"/>
  <c r="P2862" i="156"/>
  <c r="N507" i="37" s="1"/>
  <c r="O2862" i="156"/>
  <c r="M507" i="37" s="1"/>
  <c r="N2862" i="156"/>
  <c r="L507" i="37" s="1"/>
  <c r="M2862" i="156"/>
  <c r="K507" i="37" s="1"/>
  <c r="L2862" i="156"/>
  <c r="J507" i="37" s="1"/>
  <c r="K2862" i="156"/>
  <c r="I507" i="37" s="1"/>
  <c r="J2862" i="156"/>
  <c r="H507" i="37" s="1"/>
  <c r="I2862" i="156"/>
  <c r="G507" i="37" s="1"/>
  <c r="G2862" i="156"/>
  <c r="AA507" i="37"/>
  <c r="Y2861" i="156"/>
  <c r="W506" i="37" s="1"/>
  <c r="X2861" i="156"/>
  <c r="V506" i="37" s="1"/>
  <c r="W2861" i="156"/>
  <c r="U506" i="37" s="1"/>
  <c r="U2861" i="156"/>
  <c r="S506" i="37" s="1"/>
  <c r="T2861" i="156"/>
  <c r="R506" i="37" s="1"/>
  <c r="R2861" i="156"/>
  <c r="P506" i="37" s="1"/>
  <c r="Q2861" i="156"/>
  <c r="P2861" i="156"/>
  <c r="N506" i="37" s="1"/>
  <c r="O2861" i="156"/>
  <c r="M506" i="37" s="1"/>
  <c r="N2861" i="156"/>
  <c r="L506" i="37" s="1"/>
  <c r="M2861" i="156"/>
  <c r="K506" i="37" s="1"/>
  <c r="L2861" i="156"/>
  <c r="J506" i="37" s="1"/>
  <c r="K2861" i="156"/>
  <c r="I506" i="37" s="1"/>
  <c r="J2861" i="156"/>
  <c r="H506" i="37" s="1"/>
  <c r="I2861" i="156"/>
  <c r="G506" i="37" s="1"/>
  <c r="AA506" i="37"/>
  <c r="Z506" i="37"/>
  <c r="Y2860" i="156"/>
  <c r="W505" i="37" s="1"/>
  <c r="X2860" i="156"/>
  <c r="V505" i="37" s="1"/>
  <c r="W2860" i="156"/>
  <c r="U505" i="37" s="1"/>
  <c r="U2860" i="156"/>
  <c r="S505" i="37" s="1"/>
  <c r="T2860" i="156"/>
  <c r="R505" i="37" s="1"/>
  <c r="Q2860" i="156"/>
  <c r="P2860" i="156"/>
  <c r="N505" i="37" s="1"/>
  <c r="O2860" i="156"/>
  <c r="M505" i="37" s="1"/>
  <c r="N2860" i="156"/>
  <c r="L505" i="37" s="1"/>
  <c r="M2860" i="156"/>
  <c r="K505" i="37" s="1"/>
  <c r="L2860" i="156"/>
  <c r="J505" i="37" s="1"/>
  <c r="K2860" i="156"/>
  <c r="I505" i="37" s="1"/>
  <c r="J2860" i="156"/>
  <c r="H505" i="37" s="1"/>
  <c r="I2860" i="156"/>
  <c r="G505" i="37" s="1"/>
  <c r="G2860" i="156"/>
  <c r="E505" i="37" s="1"/>
  <c r="E2860" i="156"/>
  <c r="AA505" i="37"/>
  <c r="Y2859" i="156"/>
  <c r="W504" i="37" s="1"/>
  <c r="X2859" i="156"/>
  <c r="V504" i="37" s="1"/>
  <c r="W2859" i="156"/>
  <c r="U504" i="37" s="1"/>
  <c r="U2859" i="156"/>
  <c r="S504" i="37" s="1"/>
  <c r="T2859" i="156"/>
  <c r="R504" i="37" s="1"/>
  <c r="Q2859" i="156"/>
  <c r="AA500" i="37"/>
  <c r="Y2854" i="156"/>
  <c r="W499" i="37" s="1"/>
  <c r="X2854" i="156"/>
  <c r="V499" i="37" s="1"/>
  <c r="W2854" i="156"/>
  <c r="U499" i="37" s="1"/>
  <c r="U2854" i="156"/>
  <c r="S499" i="37" s="1"/>
  <c r="T2854" i="156"/>
  <c r="R499" i="37" s="1"/>
  <c r="Q2854" i="156"/>
  <c r="AA496" i="37"/>
  <c r="Y2850" i="156"/>
  <c r="W495" i="37" s="1"/>
  <c r="X2850" i="156"/>
  <c r="V495" i="37" s="1"/>
  <c r="W2850" i="156"/>
  <c r="U495" i="37" s="1"/>
  <c r="U2850" i="156"/>
  <c r="S495" i="37" s="1"/>
  <c r="T2850" i="156"/>
  <c r="R495" i="37" s="1"/>
  <c r="Q2850" i="156"/>
  <c r="Z495" i="37"/>
  <c r="G2849" i="156"/>
  <c r="E2849" i="156"/>
  <c r="Z494" i="37"/>
  <c r="G2848" i="156"/>
  <c r="E493" i="37" s="1"/>
  <c r="F2848" i="156"/>
  <c r="D493" i="37" s="1"/>
  <c r="E2848" i="156"/>
  <c r="Z493" i="37"/>
  <c r="G2847" i="156"/>
  <c r="E492" i="37" s="1"/>
  <c r="E2847" i="156"/>
  <c r="Z492" i="37"/>
  <c r="G2846" i="156"/>
  <c r="E491" i="37" s="1"/>
  <c r="E2846" i="156"/>
  <c r="AA491" i="37"/>
  <c r="Y2845" i="156"/>
  <c r="W490" i="37" s="1"/>
  <c r="X2845" i="156"/>
  <c r="V490" i="37" s="1"/>
  <c r="W2845" i="156"/>
  <c r="U490" i="37" s="1"/>
  <c r="U2845" i="156"/>
  <c r="S490" i="37" s="1"/>
  <c r="T2845" i="156"/>
  <c r="R490" i="37" s="1"/>
  <c r="Q2845" i="156"/>
  <c r="G2844" i="156"/>
  <c r="E489" i="37" s="1"/>
  <c r="F2844" i="156"/>
  <c r="D489" i="37" s="1"/>
  <c r="E2844" i="156"/>
  <c r="H2842" i="156"/>
  <c r="F487" i="37" s="1"/>
  <c r="G2842" i="156"/>
  <c r="E487" i="37" s="1"/>
  <c r="F2842" i="156"/>
  <c r="D487" i="37" s="1"/>
  <c r="E2842" i="156"/>
  <c r="G2841" i="156"/>
  <c r="E486" i="37" s="1"/>
  <c r="E2841" i="156"/>
  <c r="Y2840" i="156"/>
  <c r="W485" i="37" s="1"/>
  <c r="X2840" i="156"/>
  <c r="V485" i="37" s="1"/>
  <c r="W2840" i="156"/>
  <c r="U485" i="37" s="1"/>
  <c r="U2840" i="156"/>
  <c r="S485" i="37" s="1"/>
  <c r="T2840" i="156"/>
  <c r="R485" i="37" s="1"/>
  <c r="Q2840" i="156"/>
  <c r="G2839" i="156"/>
  <c r="E484" i="37" s="1"/>
  <c r="E2839" i="156"/>
  <c r="G2838" i="156"/>
  <c r="E483" i="37" s="1"/>
  <c r="F2838" i="156"/>
  <c r="D483" i="37" s="1"/>
  <c r="E2838" i="156"/>
  <c r="G2837" i="156"/>
  <c r="E482" i="37" s="1"/>
  <c r="F2837" i="156"/>
  <c r="D482" i="37" s="1"/>
  <c r="E2837" i="156"/>
  <c r="Z482" i="37"/>
  <c r="G2836" i="156"/>
  <c r="E481" i="37" s="1"/>
  <c r="E2836" i="156"/>
  <c r="Z481" i="37"/>
  <c r="G2835" i="156"/>
  <c r="E480" i="37" s="1"/>
  <c r="F2835" i="156"/>
  <c r="D480" i="37" s="1"/>
  <c r="E2835" i="156"/>
  <c r="Z480" i="37"/>
  <c r="Z479" i="37"/>
  <c r="G2833" i="156"/>
  <c r="E478" i="37" s="1"/>
  <c r="F2833" i="156"/>
  <c r="D478" i="37" s="1"/>
  <c r="E2833" i="156"/>
  <c r="Z478" i="37"/>
  <c r="Y2831" i="156"/>
  <c r="W476" i="37" s="1"/>
  <c r="X2831" i="156"/>
  <c r="V476" i="37" s="1"/>
  <c r="W2831" i="156"/>
  <c r="U476" i="37" s="1"/>
  <c r="U2831" i="156"/>
  <c r="S476" i="37" s="1"/>
  <c r="T2831" i="156"/>
  <c r="R476" i="37" s="1"/>
  <c r="Q2831" i="156"/>
  <c r="Z476" i="37"/>
  <c r="G2830" i="156"/>
  <c r="E475" i="37" s="1"/>
  <c r="E2830" i="156"/>
  <c r="Z475" i="37"/>
  <c r="G2829" i="156"/>
  <c r="E474" i="37" s="1"/>
  <c r="E2829" i="156"/>
  <c r="Z474" i="37"/>
  <c r="G2828" i="156"/>
  <c r="E2828" i="156"/>
  <c r="Z473" i="37"/>
  <c r="G2827" i="156"/>
  <c r="E472" i="37" s="1"/>
  <c r="F2827" i="156"/>
  <c r="D472" i="37" s="1"/>
  <c r="E2827" i="156"/>
  <c r="Z472" i="37"/>
  <c r="G2826" i="156"/>
  <c r="E471" i="37" s="1"/>
  <c r="E2826" i="156"/>
  <c r="Z470" i="37"/>
  <c r="G2824" i="156"/>
  <c r="E469" i="37" s="1"/>
  <c r="E2824" i="156"/>
  <c r="Z469" i="37"/>
  <c r="G2823" i="156"/>
  <c r="E2823" i="156"/>
  <c r="Z468" i="37"/>
  <c r="G2822" i="156"/>
  <c r="E467" i="37" s="1"/>
  <c r="F2822" i="156"/>
  <c r="D467" i="37" s="1"/>
  <c r="E2822" i="156"/>
  <c r="Z467" i="37"/>
  <c r="G2821" i="156"/>
  <c r="E466" i="37" s="1"/>
  <c r="E2821" i="156"/>
  <c r="AA465" i="37"/>
  <c r="Y2819" i="156"/>
  <c r="W464" i="37" s="1"/>
  <c r="X2819" i="156"/>
  <c r="V464" i="37" s="1"/>
  <c r="W2819" i="156"/>
  <c r="U464" i="37" s="1"/>
  <c r="U2819" i="156"/>
  <c r="S464" i="37" s="1"/>
  <c r="T2819" i="156"/>
  <c r="R464" i="37" s="1"/>
  <c r="R2819" i="156"/>
  <c r="P464" i="37" s="1"/>
  <c r="Q2819" i="156"/>
  <c r="AA462" i="37"/>
  <c r="Z462" i="37"/>
  <c r="Y2818" i="156"/>
  <c r="W463" i="37" s="1"/>
  <c r="X2818" i="156"/>
  <c r="V463" i="37" s="1"/>
  <c r="W2818" i="156"/>
  <c r="U463" i="37" s="1"/>
  <c r="V2818" i="156"/>
  <c r="T463" i="37" s="1"/>
  <c r="U2818" i="156"/>
  <c r="S463" i="37" s="1"/>
  <c r="T2818" i="156"/>
  <c r="R463" i="37" s="1"/>
  <c r="S2818" i="156"/>
  <c r="Q463" i="37" s="1"/>
  <c r="R2818" i="156"/>
  <c r="P463" i="37" s="1"/>
  <c r="Q2818" i="156"/>
  <c r="G2818" i="156"/>
  <c r="E2818" i="156"/>
  <c r="AA461" i="37"/>
  <c r="Y2817" i="156"/>
  <c r="W462" i="37" s="1"/>
  <c r="X2817" i="156"/>
  <c r="V462" i="37" s="1"/>
  <c r="W2817" i="156"/>
  <c r="U462" i="37" s="1"/>
  <c r="V2817" i="156"/>
  <c r="T462" i="37" s="1"/>
  <c r="U2817" i="156"/>
  <c r="S462" i="37" s="1"/>
  <c r="T2817" i="156"/>
  <c r="R462" i="37" s="1"/>
  <c r="S2817" i="156"/>
  <c r="Q462" i="37" s="1"/>
  <c r="R2817" i="156"/>
  <c r="P462" i="37" s="1"/>
  <c r="Q2817" i="156"/>
  <c r="Z460" i="37"/>
  <c r="G2816" i="156"/>
  <c r="E2816" i="156"/>
  <c r="G2815" i="156"/>
  <c r="E460" i="37" s="1"/>
  <c r="E2815" i="156"/>
  <c r="AA459" i="37"/>
  <c r="Z459" i="37"/>
  <c r="Y2814" i="156"/>
  <c r="W459" i="37" s="1"/>
  <c r="X2814" i="156"/>
  <c r="V459" i="37" s="1"/>
  <c r="W2814" i="156"/>
  <c r="U459" i="37" s="1"/>
  <c r="V2814" i="156"/>
  <c r="T459" i="37" s="1"/>
  <c r="U2814" i="156"/>
  <c r="S459" i="37" s="1"/>
  <c r="T2814" i="156"/>
  <c r="R459" i="37" s="1"/>
  <c r="S2814" i="156"/>
  <c r="Q459" i="37" s="1"/>
  <c r="R2814" i="156"/>
  <c r="P459" i="37" s="1"/>
  <c r="Q2814" i="156"/>
  <c r="G2814" i="156"/>
  <c r="E459" i="37" s="1"/>
  <c r="E2814" i="156"/>
  <c r="AA458" i="37"/>
  <c r="Z458" i="37"/>
  <c r="Y2813" i="156"/>
  <c r="W458" i="37" s="1"/>
  <c r="X2813" i="156"/>
  <c r="V458" i="37" s="1"/>
  <c r="W2813" i="156"/>
  <c r="U458" i="37" s="1"/>
  <c r="V2813" i="156"/>
  <c r="T458" i="37" s="1"/>
  <c r="U2813" i="156"/>
  <c r="S458" i="37" s="1"/>
  <c r="T2813" i="156"/>
  <c r="R458" i="37" s="1"/>
  <c r="S2813" i="156"/>
  <c r="Q458" i="37" s="1"/>
  <c r="R2813" i="156"/>
  <c r="P458" i="37" s="1"/>
  <c r="Q2813" i="156"/>
  <c r="G2813" i="156"/>
  <c r="E458" i="37" s="1"/>
  <c r="E2813" i="156"/>
  <c r="AA457" i="37"/>
  <c r="G2812" i="156"/>
  <c r="E2812" i="156"/>
  <c r="AA456" i="37"/>
  <c r="Z456" i="37"/>
  <c r="G2811" i="156"/>
  <c r="E456" i="37" s="1"/>
  <c r="E2811" i="156"/>
  <c r="AA455" i="37"/>
  <c r="Z455" i="37"/>
  <c r="G2810" i="156"/>
  <c r="E455" i="37" s="1"/>
  <c r="F2810" i="156"/>
  <c r="D455" i="37" s="1"/>
  <c r="E2810" i="156"/>
  <c r="AA454" i="37"/>
  <c r="AA453" i="37"/>
  <c r="Y2808" i="156"/>
  <c r="W453" i="37" s="1"/>
  <c r="X2808" i="156"/>
  <c r="V453" i="37" s="1"/>
  <c r="W2808" i="156"/>
  <c r="U453" i="37" s="1"/>
  <c r="U2808" i="156"/>
  <c r="S453" i="37" s="1"/>
  <c r="T2808" i="156"/>
  <c r="R453" i="37" s="1"/>
  <c r="Q2808" i="156"/>
  <c r="AA452" i="37"/>
  <c r="Y2807" i="156"/>
  <c r="W452" i="37" s="1"/>
  <c r="X2807" i="156"/>
  <c r="V452" i="37" s="1"/>
  <c r="W2807" i="156"/>
  <c r="U452" i="37" s="1"/>
  <c r="U2807" i="156"/>
  <c r="S452" i="37" s="1"/>
  <c r="T2807" i="156"/>
  <c r="R452" i="37" s="1"/>
  <c r="Q2807" i="156"/>
  <c r="AA450" i="37"/>
  <c r="Y2805" i="156"/>
  <c r="W450" i="37" s="1"/>
  <c r="X2805" i="156"/>
  <c r="V450" i="37" s="1"/>
  <c r="W2805" i="156"/>
  <c r="U450" i="37" s="1"/>
  <c r="U2805" i="156"/>
  <c r="S450" i="37" s="1"/>
  <c r="T2805" i="156"/>
  <c r="R450" i="37" s="1"/>
  <c r="Q2805" i="156"/>
  <c r="S2801" i="156"/>
  <c r="R2801" i="156"/>
  <c r="I2801" i="156"/>
  <c r="I2864" i="156" s="1"/>
  <c r="G509" i="37" s="1"/>
  <c r="F2801" i="156"/>
  <c r="F2800" i="156"/>
  <c r="Z508" i="37"/>
  <c r="E2799" i="156"/>
  <c r="F2799" i="156" s="1"/>
  <c r="F2862" i="156" s="1"/>
  <c r="D507" i="37" s="1"/>
  <c r="S2798" i="156"/>
  <c r="S2861" i="156" s="1"/>
  <c r="Q506" i="37" s="1"/>
  <c r="G2798" i="156"/>
  <c r="G2861" i="156" s="1"/>
  <c r="E506" i="37" s="1"/>
  <c r="E2798" i="156"/>
  <c r="S2797" i="156"/>
  <c r="R2797" i="156"/>
  <c r="F2797" i="156"/>
  <c r="S2796" i="156"/>
  <c r="S2859" i="156" s="1"/>
  <c r="Q504" i="37" s="1"/>
  <c r="R2796" i="156"/>
  <c r="R2859" i="156" s="1"/>
  <c r="P504" i="37" s="1"/>
  <c r="Z504" i="37"/>
  <c r="M2795" i="156"/>
  <c r="M2858" i="156" s="1"/>
  <c r="K503" i="37" s="1"/>
  <c r="G2795" i="156"/>
  <c r="E2795" i="156"/>
  <c r="K2794" i="156"/>
  <c r="L2794" i="156" s="1"/>
  <c r="N2794" i="156" s="1"/>
  <c r="J2794" i="156"/>
  <c r="F2794" i="156"/>
  <c r="K2793" i="156"/>
  <c r="L2793" i="156" s="1"/>
  <c r="J2793" i="156"/>
  <c r="F2793" i="156"/>
  <c r="Z503" i="37"/>
  <c r="M2791" i="156"/>
  <c r="M2857" i="156" s="1"/>
  <c r="K502" i="37" s="1"/>
  <c r="G2791" i="156"/>
  <c r="G2857" i="156" s="1"/>
  <c r="E2791" i="156"/>
  <c r="K2790" i="156"/>
  <c r="O2790" i="156" s="1"/>
  <c r="P2790" i="156" s="1"/>
  <c r="J2790" i="156"/>
  <c r="F2790" i="156"/>
  <c r="K2789" i="156"/>
  <c r="O2789" i="156" s="1"/>
  <c r="P2789" i="156" s="1"/>
  <c r="J2789" i="156"/>
  <c r="F2789" i="156"/>
  <c r="K2788" i="156"/>
  <c r="O2788" i="156" s="1"/>
  <c r="P2788" i="156" s="1"/>
  <c r="J2788" i="156"/>
  <c r="F2788" i="156"/>
  <c r="K2787" i="156"/>
  <c r="J2787" i="156"/>
  <c r="F2787" i="156"/>
  <c r="Y2785" i="156"/>
  <c r="Y2855" i="156" s="1"/>
  <c r="W500" i="37" s="1"/>
  <c r="X2785" i="156"/>
  <c r="X2855" i="156" s="1"/>
  <c r="V500" i="37" s="1"/>
  <c r="W2785" i="156"/>
  <c r="W2855" i="156" s="1"/>
  <c r="U500" i="37" s="1"/>
  <c r="U2785" i="156"/>
  <c r="U2855" i="156" s="1"/>
  <c r="S500" i="37" s="1"/>
  <c r="T2785" i="156"/>
  <c r="T2855" i="156" s="1"/>
  <c r="R500" i="37" s="1"/>
  <c r="Q2785" i="156"/>
  <c r="Z500" i="37"/>
  <c r="S2784" i="156"/>
  <c r="R2784" i="156"/>
  <c r="R2854" i="156" s="1"/>
  <c r="P499" i="37" s="1"/>
  <c r="G2784" i="156"/>
  <c r="E2784" i="156"/>
  <c r="F2780" i="156"/>
  <c r="F2779" i="156"/>
  <c r="Z496" i="37"/>
  <c r="S2778" i="156"/>
  <c r="R2778" i="156"/>
  <c r="R2850" i="156" s="1"/>
  <c r="P495" i="37" s="1"/>
  <c r="G2778" i="156"/>
  <c r="G2850" i="156" s="1"/>
  <c r="E495" i="37" s="1"/>
  <c r="E2778" i="156"/>
  <c r="F2777" i="156"/>
  <c r="F2775" i="156"/>
  <c r="F2774" i="156"/>
  <c r="G2773" i="156"/>
  <c r="G2845" i="156" s="1"/>
  <c r="E490" i="37" s="1"/>
  <c r="E2773" i="156"/>
  <c r="F2769" i="156"/>
  <c r="H2769" i="156" s="1"/>
  <c r="H2841" i="156" s="1"/>
  <c r="F486" i="37" s="1"/>
  <c r="S2768" i="156"/>
  <c r="S2840" i="156" s="1"/>
  <c r="Q485" i="37" s="1"/>
  <c r="R2768" i="156"/>
  <c r="R2840" i="156" s="1"/>
  <c r="P485" i="37" s="1"/>
  <c r="G2768" i="156"/>
  <c r="G2840" i="156" s="1"/>
  <c r="E485" i="37" s="1"/>
  <c r="E2768" i="156"/>
  <c r="F2767" i="156"/>
  <c r="S2764" i="156"/>
  <c r="S2845" i="156" s="1"/>
  <c r="Q490" i="37" s="1"/>
  <c r="R2764" i="156"/>
  <c r="R2845" i="156" s="1"/>
  <c r="P490" i="37" s="1"/>
  <c r="F2764" i="156"/>
  <c r="F2762" i="156" s="1"/>
  <c r="F2834" i="156" s="1"/>
  <c r="D479" i="37" s="1"/>
  <c r="G2762" i="156"/>
  <c r="G2834" i="156" s="1"/>
  <c r="E479" i="37" s="1"/>
  <c r="E2762" i="156"/>
  <c r="S2759" i="156"/>
  <c r="S2831" i="156" s="1"/>
  <c r="Q476" i="37" s="1"/>
  <c r="R2759" i="156"/>
  <c r="R2831" i="156" s="1"/>
  <c r="P476" i="37" s="1"/>
  <c r="F2759" i="156"/>
  <c r="F2758" i="156"/>
  <c r="F2757" i="156"/>
  <c r="F2756" i="156"/>
  <c r="F2754" i="156"/>
  <c r="H2754" i="156" s="1"/>
  <c r="Z471" i="37"/>
  <c r="G2753" i="156"/>
  <c r="G2825" i="156" s="1"/>
  <c r="E2753" i="156"/>
  <c r="F2752" i="156"/>
  <c r="F2751" i="156"/>
  <c r="H2751" i="156" s="1"/>
  <c r="F2749" i="156"/>
  <c r="Z466" i="37"/>
  <c r="G2748" i="156"/>
  <c r="G2820" i="156" s="1"/>
  <c r="E2748" i="156"/>
  <c r="S2747" i="156"/>
  <c r="S2819" i="156" s="1"/>
  <c r="Q464" i="37" s="1"/>
  <c r="F2746" i="156"/>
  <c r="F2745" i="156" s="1"/>
  <c r="Z499" i="37"/>
  <c r="G2745" i="156"/>
  <c r="E2745" i="156"/>
  <c r="F2744" i="156"/>
  <c r="H2744" i="156" s="1"/>
  <c r="F2743" i="156"/>
  <c r="F2742" i="156"/>
  <c r="F2741" i="156"/>
  <c r="Z457" i="37"/>
  <c r="F2740" i="156"/>
  <c r="F2739" i="156"/>
  <c r="G2737" i="156"/>
  <c r="E2737" i="156"/>
  <c r="S2736" i="156"/>
  <c r="S2808" i="156" s="1"/>
  <c r="Q453" i="37" s="1"/>
  <c r="R2736" i="156"/>
  <c r="R2808" i="156" s="1"/>
  <c r="P453" i="37" s="1"/>
  <c r="S2735" i="156"/>
  <c r="S2807" i="156" s="1"/>
  <c r="Q452" i="37" s="1"/>
  <c r="R2807" i="156"/>
  <c r="P452" i="37" s="1"/>
  <c r="Z450" i="37"/>
  <c r="S2733" i="156"/>
  <c r="S2805" i="156" s="1"/>
  <c r="Q450" i="37" s="1"/>
  <c r="R2733" i="156"/>
  <c r="R2805" i="156" s="1"/>
  <c r="P450" i="37" s="1"/>
  <c r="M2733" i="156"/>
  <c r="M2805" i="156" s="1"/>
  <c r="K450" i="37" s="1"/>
  <c r="G2733" i="156"/>
  <c r="G2805" i="156" s="1"/>
  <c r="E450" i="37" s="1"/>
  <c r="E2733" i="156"/>
  <c r="K2732" i="156"/>
  <c r="J2732" i="156"/>
  <c r="F2732" i="156"/>
  <c r="K2731" i="156"/>
  <c r="J2731" i="156"/>
  <c r="F2731" i="156"/>
  <c r="K2730" i="156"/>
  <c r="J2730" i="156"/>
  <c r="F2730" i="156"/>
  <c r="K2729" i="156"/>
  <c r="J2729" i="156"/>
  <c r="F2729" i="156"/>
  <c r="K2728" i="156"/>
  <c r="J2728" i="156"/>
  <c r="F2728" i="156"/>
  <c r="K2727" i="156"/>
  <c r="J2727" i="156"/>
  <c r="F2727" i="156"/>
  <c r="K2726" i="156"/>
  <c r="L2726" i="156" s="1"/>
  <c r="N2726" i="156" s="1"/>
  <c r="J2726" i="156"/>
  <c r="F2726" i="156"/>
  <c r="K2725" i="156"/>
  <c r="J2725" i="156"/>
  <c r="F2725" i="156"/>
  <c r="K2724" i="156"/>
  <c r="J2724" i="156"/>
  <c r="F2724" i="156"/>
  <c r="AA326" i="37"/>
  <c r="Z326" i="37"/>
  <c r="Y2721" i="156"/>
  <c r="W326" i="37" s="1"/>
  <c r="X2721" i="156"/>
  <c r="V326" i="37" s="1"/>
  <c r="U2721" i="156"/>
  <c r="S326" i="37" s="1"/>
  <c r="T2721" i="156"/>
  <c r="R326" i="37" s="1"/>
  <c r="Q2721" i="156"/>
  <c r="G2721" i="156"/>
  <c r="E326" i="37" s="1"/>
  <c r="E2721" i="156"/>
  <c r="AA325" i="37"/>
  <c r="Z325" i="37"/>
  <c r="Y2720" i="156"/>
  <c r="W325" i="37" s="1"/>
  <c r="X2720" i="156"/>
  <c r="V325" i="37" s="1"/>
  <c r="V2720" i="156"/>
  <c r="T325" i="37" s="1"/>
  <c r="S2720" i="156"/>
  <c r="Q325" i="37" s="1"/>
  <c r="R2720" i="156"/>
  <c r="P325" i="37" s="1"/>
  <c r="Q2720" i="156"/>
  <c r="P2720" i="156"/>
  <c r="N325" i="37" s="1"/>
  <c r="O2720" i="156"/>
  <c r="M325" i="37" s="1"/>
  <c r="N2720" i="156"/>
  <c r="L325" i="37" s="1"/>
  <c r="M2720" i="156"/>
  <c r="K325" i="37" s="1"/>
  <c r="L2720" i="156"/>
  <c r="J325" i="37" s="1"/>
  <c r="K2720" i="156"/>
  <c r="I325" i="37" s="1"/>
  <c r="J2720" i="156"/>
  <c r="H325" i="37" s="1"/>
  <c r="I2720" i="156"/>
  <c r="G325" i="37" s="1"/>
  <c r="G2720" i="156"/>
  <c r="E325" i="37" s="1"/>
  <c r="E2720" i="156"/>
  <c r="AA323" i="37"/>
  <c r="Y2719" i="156"/>
  <c r="W324" i="37" s="1"/>
  <c r="X2719" i="156"/>
  <c r="V324" i="37" s="1"/>
  <c r="V2719" i="156"/>
  <c r="T324" i="37" s="1"/>
  <c r="S2719" i="156"/>
  <c r="Q324" i="37" s="1"/>
  <c r="R2719" i="156"/>
  <c r="P324" i="37" s="1"/>
  <c r="Q2719" i="156"/>
  <c r="P2719" i="156"/>
  <c r="N324" i="37" s="1"/>
  <c r="O2719" i="156"/>
  <c r="M324" i="37" s="1"/>
  <c r="N2719" i="156"/>
  <c r="L324" i="37" s="1"/>
  <c r="M2719" i="156"/>
  <c r="K324" i="37" s="1"/>
  <c r="L2719" i="156"/>
  <c r="J324" i="37" s="1"/>
  <c r="K2719" i="156"/>
  <c r="I324" i="37" s="1"/>
  <c r="J2719" i="156"/>
  <c r="H324" i="37" s="1"/>
  <c r="I2719" i="156"/>
  <c r="G324" i="37" s="1"/>
  <c r="G2719" i="156"/>
  <c r="E324" i="37" s="1"/>
  <c r="AA322" i="37"/>
  <c r="Y2718" i="156"/>
  <c r="W323" i="37" s="1"/>
  <c r="X2718" i="156"/>
  <c r="V323" i="37" s="1"/>
  <c r="V2718" i="156"/>
  <c r="T323" i="37" s="1"/>
  <c r="S2718" i="156"/>
  <c r="Q323" i="37" s="1"/>
  <c r="R2718" i="156"/>
  <c r="P323" i="37" s="1"/>
  <c r="Q2718" i="156"/>
  <c r="P2718" i="156"/>
  <c r="N323" i="37" s="1"/>
  <c r="O2718" i="156"/>
  <c r="M323" i="37" s="1"/>
  <c r="N2718" i="156"/>
  <c r="L323" i="37" s="1"/>
  <c r="M2718" i="156"/>
  <c r="K323" i="37" s="1"/>
  <c r="L2718" i="156"/>
  <c r="J323" i="37" s="1"/>
  <c r="K2718" i="156"/>
  <c r="I323" i="37" s="1"/>
  <c r="J2718" i="156"/>
  <c r="H323" i="37" s="1"/>
  <c r="I2718" i="156"/>
  <c r="G323" i="37" s="1"/>
  <c r="AA321" i="37"/>
  <c r="Y2717" i="156"/>
  <c r="W322" i="37" s="1"/>
  <c r="X2717" i="156"/>
  <c r="V322" i="37" s="1"/>
  <c r="Q2717" i="156"/>
  <c r="AA317" i="37"/>
  <c r="Y2713" i="156"/>
  <c r="W318" i="37" s="1"/>
  <c r="X2713" i="156"/>
  <c r="V318" i="37" s="1"/>
  <c r="U2713" i="156"/>
  <c r="S318" i="37" s="1"/>
  <c r="T2713" i="156"/>
  <c r="R318" i="37" s="1"/>
  <c r="Q2713" i="156"/>
  <c r="Y2708" i="156"/>
  <c r="W313" i="37" s="1"/>
  <c r="X2708" i="156"/>
  <c r="V313" i="37" s="1"/>
  <c r="W2708" i="156"/>
  <c r="U313" i="37" s="1"/>
  <c r="U2708" i="156"/>
  <c r="S313" i="37" s="1"/>
  <c r="T2708" i="156"/>
  <c r="R313" i="37" s="1"/>
  <c r="Q2708" i="156"/>
  <c r="H2708" i="156"/>
  <c r="F313" i="37" s="1"/>
  <c r="Z311" i="37"/>
  <c r="G2706" i="156"/>
  <c r="E311" i="37" s="1"/>
  <c r="E2706" i="156"/>
  <c r="G2705" i="156"/>
  <c r="E310" i="37" s="1"/>
  <c r="E2705" i="156"/>
  <c r="Z308" i="37"/>
  <c r="G2703" i="156"/>
  <c r="E308" i="37" s="1"/>
  <c r="F2703" i="156"/>
  <c r="D308" i="37" s="1"/>
  <c r="E2703" i="156"/>
  <c r="H2701" i="156"/>
  <c r="F306" i="37" s="1"/>
  <c r="G2701" i="156"/>
  <c r="E306" i="37" s="1"/>
  <c r="F2701" i="156"/>
  <c r="D306" i="37" s="1"/>
  <c r="E2701" i="156"/>
  <c r="G2700" i="156"/>
  <c r="E305" i="37" s="1"/>
  <c r="E2700" i="156"/>
  <c r="Y2699" i="156"/>
  <c r="W304" i="37" s="1"/>
  <c r="X2699" i="156"/>
  <c r="V304" i="37" s="1"/>
  <c r="W2699" i="156"/>
  <c r="U304" i="37" s="1"/>
  <c r="U2699" i="156"/>
  <c r="S304" i="37" s="1"/>
  <c r="T2699" i="156"/>
  <c r="R304" i="37" s="1"/>
  <c r="Q2699" i="156"/>
  <c r="G2698" i="156"/>
  <c r="E303" i="37" s="1"/>
  <c r="E2698" i="156"/>
  <c r="G2697" i="156"/>
  <c r="E302" i="37" s="1"/>
  <c r="F2697" i="156"/>
  <c r="D302" i="37" s="1"/>
  <c r="E2697" i="156"/>
  <c r="AA301" i="37"/>
  <c r="Y2696" i="156"/>
  <c r="W301" i="37" s="1"/>
  <c r="X2696" i="156"/>
  <c r="V301" i="37" s="1"/>
  <c r="U2696" i="156"/>
  <c r="S301" i="37" s="1"/>
  <c r="T2696" i="156"/>
  <c r="R301" i="37" s="1"/>
  <c r="Q2696" i="156"/>
  <c r="G2696" i="156"/>
  <c r="E301" i="37" s="1"/>
  <c r="F2696" i="156"/>
  <c r="D301" i="37" s="1"/>
  <c r="E2696" i="156"/>
  <c r="Z300" i="37"/>
  <c r="G2695" i="156"/>
  <c r="E300" i="37" s="1"/>
  <c r="E2695" i="156"/>
  <c r="Z299" i="37"/>
  <c r="G2694" i="156"/>
  <c r="E299" i="37" s="1"/>
  <c r="F2694" i="156"/>
  <c r="D299" i="37" s="1"/>
  <c r="E2694" i="156"/>
  <c r="Z298" i="37"/>
  <c r="Z297" i="37"/>
  <c r="G2692" i="156"/>
  <c r="E297" i="37" s="1"/>
  <c r="F2692" i="156"/>
  <c r="D297" i="37" s="1"/>
  <c r="E2692" i="156"/>
  <c r="Y2690" i="156"/>
  <c r="W295" i="37" s="1"/>
  <c r="X2690" i="156"/>
  <c r="V295" i="37" s="1"/>
  <c r="W2690" i="156"/>
  <c r="U295" i="37" s="1"/>
  <c r="U2690" i="156"/>
  <c r="S295" i="37" s="1"/>
  <c r="T2690" i="156"/>
  <c r="R295" i="37" s="1"/>
  <c r="Q2690" i="156"/>
  <c r="Z294" i="37"/>
  <c r="G2689" i="156"/>
  <c r="E2689" i="156"/>
  <c r="Z293" i="37"/>
  <c r="G2688" i="156"/>
  <c r="E293" i="37" s="1"/>
  <c r="E2688" i="156"/>
  <c r="Z292" i="37"/>
  <c r="G2687" i="156"/>
  <c r="E292" i="37" s="1"/>
  <c r="E2687" i="156"/>
  <c r="Z291" i="37"/>
  <c r="G2686" i="156"/>
  <c r="E291" i="37" s="1"/>
  <c r="F2686" i="156"/>
  <c r="D291" i="37" s="1"/>
  <c r="E2686" i="156"/>
  <c r="Z290" i="37"/>
  <c r="G2685" i="156"/>
  <c r="E290" i="37" s="1"/>
  <c r="E2685" i="156"/>
  <c r="Z288" i="37"/>
  <c r="G2683" i="156"/>
  <c r="E288" i="37" s="1"/>
  <c r="E2683" i="156"/>
  <c r="Z287" i="37"/>
  <c r="G2682" i="156"/>
  <c r="E287" i="37" s="1"/>
  <c r="E2682" i="156"/>
  <c r="Z286" i="37"/>
  <c r="G2681" i="156"/>
  <c r="E286" i="37" s="1"/>
  <c r="F2681" i="156"/>
  <c r="D286" i="37" s="1"/>
  <c r="E2681" i="156"/>
  <c r="Z285" i="37"/>
  <c r="G2680" i="156"/>
  <c r="E285" i="37" s="1"/>
  <c r="E2680" i="156"/>
  <c r="AA283" i="37"/>
  <c r="Y2678" i="156"/>
  <c r="W283" i="37" s="1"/>
  <c r="X2678" i="156"/>
  <c r="V283" i="37" s="1"/>
  <c r="U2678" i="156"/>
  <c r="S283" i="37" s="1"/>
  <c r="T2678" i="156"/>
  <c r="R283" i="37" s="1"/>
  <c r="R2678" i="156"/>
  <c r="P283" i="37" s="1"/>
  <c r="Q2678" i="156"/>
  <c r="Z280" i="37"/>
  <c r="G2677" i="156"/>
  <c r="E282" i="37" s="1"/>
  <c r="E2677" i="156"/>
  <c r="Z278" i="37"/>
  <c r="G2675" i="156"/>
  <c r="E280" i="37" s="1"/>
  <c r="E2675" i="156"/>
  <c r="H2674" i="156"/>
  <c r="F279" i="37" s="1"/>
  <c r="G2674" i="156"/>
  <c r="E279" i="37" s="1"/>
  <c r="E2674" i="156"/>
  <c r="Z277" i="37"/>
  <c r="G2673" i="156"/>
  <c r="E278" i="37" s="1"/>
  <c r="E2673" i="156"/>
  <c r="E277" i="37"/>
  <c r="E2672" i="156"/>
  <c r="G2671" i="156"/>
  <c r="E2671" i="156"/>
  <c r="Z274" i="37"/>
  <c r="G2670" i="156"/>
  <c r="E275" i="37" s="1"/>
  <c r="E2670" i="156"/>
  <c r="Z273" i="37"/>
  <c r="G2669" i="156"/>
  <c r="E274" i="37" s="1"/>
  <c r="F2669" i="156"/>
  <c r="D274" i="37" s="1"/>
  <c r="E2669" i="156"/>
  <c r="AA271" i="37"/>
  <c r="Y2667" i="156"/>
  <c r="W272" i="37" s="1"/>
  <c r="X2667" i="156"/>
  <c r="V272" i="37" s="1"/>
  <c r="U2667" i="156"/>
  <c r="S272" i="37" s="1"/>
  <c r="T2667" i="156"/>
  <c r="R272" i="37" s="1"/>
  <c r="Q2667" i="156"/>
  <c r="AA270" i="37"/>
  <c r="Y2666" i="156"/>
  <c r="W271" i="37" s="1"/>
  <c r="X2666" i="156"/>
  <c r="V271" i="37" s="1"/>
  <c r="U2666" i="156"/>
  <c r="S271" i="37" s="1"/>
  <c r="T2666" i="156"/>
  <c r="R271" i="37" s="1"/>
  <c r="Q2666" i="156"/>
  <c r="AA268" i="37"/>
  <c r="Y2664" i="156"/>
  <c r="W269" i="37" s="1"/>
  <c r="X2664" i="156"/>
  <c r="V269" i="37" s="1"/>
  <c r="U2664" i="156"/>
  <c r="S269" i="37" s="1"/>
  <c r="T2664" i="156"/>
  <c r="R269" i="37" s="1"/>
  <c r="Q2664" i="156"/>
  <c r="S2661" i="156"/>
  <c r="R2661" i="156"/>
  <c r="F2661" i="156"/>
  <c r="F2658" i="156" s="1"/>
  <c r="F2718" i="156" s="1"/>
  <c r="D323" i="37" s="1"/>
  <c r="F2660" i="156"/>
  <c r="H2660" i="156" s="1"/>
  <c r="E2659" i="156"/>
  <c r="F2659" i="156" s="1"/>
  <c r="F2719" i="156" s="1"/>
  <c r="G2658" i="156"/>
  <c r="G2718" i="156" s="1"/>
  <c r="E323" i="37" s="1"/>
  <c r="E2658" i="156"/>
  <c r="S2657" i="156"/>
  <c r="R2657" i="156"/>
  <c r="R2717" i="156" s="1"/>
  <c r="P322" i="37" s="1"/>
  <c r="Z320" i="37"/>
  <c r="M2656" i="156"/>
  <c r="M2716" i="156" s="1"/>
  <c r="K321" i="37" s="1"/>
  <c r="G2656" i="156"/>
  <c r="G2716" i="156" s="1"/>
  <c r="E2656" i="156"/>
  <c r="K2655" i="156"/>
  <c r="O2655" i="156" s="1"/>
  <c r="P2655" i="156" s="1"/>
  <c r="J2655" i="156"/>
  <c r="F2655" i="156"/>
  <c r="K2654" i="156"/>
  <c r="O2654" i="156" s="1"/>
  <c r="P2654" i="156" s="1"/>
  <c r="J2654" i="156"/>
  <c r="F2654" i="156"/>
  <c r="K2653" i="156"/>
  <c r="J2653" i="156"/>
  <c r="F2653" i="156"/>
  <c r="Y2651" i="156"/>
  <c r="Y2714" i="156" s="1"/>
  <c r="W319" i="37" s="1"/>
  <c r="X2651" i="156"/>
  <c r="X2662" i="156" s="1"/>
  <c r="X2663" i="156" s="1"/>
  <c r="V268" i="37" s="1"/>
  <c r="W2651" i="156"/>
  <c r="U2651" i="156"/>
  <c r="U2714" i="156" s="1"/>
  <c r="S319" i="37" s="1"/>
  <c r="T2651" i="156"/>
  <c r="T2714" i="156" s="1"/>
  <c r="R319" i="37" s="1"/>
  <c r="Q2651" i="156"/>
  <c r="Z317" i="37"/>
  <c r="S2650" i="156"/>
  <c r="R2650" i="156"/>
  <c r="R2713" i="156" s="1"/>
  <c r="P318" i="37" s="1"/>
  <c r="G2650" i="156"/>
  <c r="E2650" i="156"/>
  <c r="S2648" i="156"/>
  <c r="S2696" i="156" s="1"/>
  <c r="Q301" i="37" s="1"/>
  <c r="R2648" i="156"/>
  <c r="R2696" i="156" s="1"/>
  <c r="P301" i="37" s="1"/>
  <c r="F2646" i="156"/>
  <c r="F2645" i="156"/>
  <c r="F2644" i="156"/>
  <c r="F2643" i="156"/>
  <c r="S2642" i="156"/>
  <c r="S2708" i="156" s="1"/>
  <c r="Q313" i="37" s="1"/>
  <c r="R2642" i="156"/>
  <c r="R2708" i="156" s="1"/>
  <c r="P313" i="37" s="1"/>
  <c r="G2642" i="156"/>
  <c r="G2708" i="156" s="1"/>
  <c r="E313" i="37" s="1"/>
  <c r="E2642" i="156"/>
  <c r="F2639" i="156"/>
  <c r="F2638" i="156"/>
  <c r="G2637" i="156"/>
  <c r="E2637" i="156"/>
  <c r="F2633" i="156"/>
  <c r="S2632" i="156"/>
  <c r="R2632" i="156"/>
  <c r="R2699" i="156" s="1"/>
  <c r="P304" i="37" s="1"/>
  <c r="G2632" i="156"/>
  <c r="G2699" i="156" s="1"/>
  <c r="E304" i="37" s="1"/>
  <c r="E2632" i="156"/>
  <c r="F2631" i="156"/>
  <c r="H2631" i="156" s="1"/>
  <c r="F2628" i="156"/>
  <c r="G2626" i="156"/>
  <c r="G2693" i="156" s="1"/>
  <c r="E298" i="37" s="1"/>
  <c r="E2626" i="156"/>
  <c r="Z296" i="37"/>
  <c r="S2623" i="156"/>
  <c r="S2690" i="156" s="1"/>
  <c r="Q295" i="37" s="1"/>
  <c r="R2623" i="156"/>
  <c r="R2690" i="156" s="1"/>
  <c r="P295" i="37" s="1"/>
  <c r="F2623" i="156"/>
  <c r="F2622" i="156"/>
  <c r="F2621" i="156"/>
  <c r="F2620" i="156"/>
  <c r="F2618" i="156"/>
  <c r="Z289" i="37"/>
  <c r="G2617" i="156"/>
  <c r="G2684" i="156" s="1"/>
  <c r="E2617" i="156"/>
  <c r="F2616" i="156"/>
  <c r="H2616" i="156" s="1"/>
  <c r="F2615" i="156"/>
  <c r="H2615" i="156" s="1"/>
  <c r="F2613" i="156"/>
  <c r="H2613" i="156" s="1"/>
  <c r="Z284" i="37"/>
  <c r="G2612" i="156"/>
  <c r="G2679" i="156" s="1"/>
  <c r="E2612" i="156"/>
  <c r="S2611" i="156"/>
  <c r="S2678" i="156" s="1"/>
  <c r="Q283" i="37" s="1"/>
  <c r="F2610" i="156"/>
  <c r="H2610" i="156" s="1"/>
  <c r="Z316" i="37"/>
  <c r="G2609" i="156"/>
  <c r="E2609" i="156"/>
  <c r="F2608" i="156"/>
  <c r="F2607" i="156"/>
  <c r="F2606" i="156"/>
  <c r="H2606" i="156" s="1"/>
  <c r="F2605" i="156"/>
  <c r="Z272" i="37"/>
  <c r="F2604" i="156"/>
  <c r="F2603" i="156"/>
  <c r="G2601" i="156"/>
  <c r="E2601" i="156"/>
  <c r="S2600" i="156"/>
  <c r="S2667" i="156" s="1"/>
  <c r="Q272" i="37" s="1"/>
  <c r="R2600" i="156"/>
  <c r="R2667" i="156" s="1"/>
  <c r="P272" i="37" s="1"/>
  <c r="S2599" i="156"/>
  <c r="R2666" i="156"/>
  <c r="P271" i="37" s="1"/>
  <c r="Z268" i="37"/>
  <c r="S2597" i="156"/>
  <c r="S2664" i="156" s="1"/>
  <c r="Q269" i="37" s="1"/>
  <c r="R2597" i="156"/>
  <c r="M2597" i="156"/>
  <c r="G2597" i="156"/>
  <c r="G2664" i="156" s="1"/>
  <c r="E269" i="37" s="1"/>
  <c r="E2597" i="156"/>
  <c r="K2596" i="156"/>
  <c r="J2596" i="156"/>
  <c r="F2596" i="156"/>
  <c r="K2595" i="156"/>
  <c r="J2595" i="156"/>
  <c r="F2595" i="156"/>
  <c r="K2594" i="156"/>
  <c r="J2594" i="156"/>
  <c r="F2594" i="156"/>
  <c r="K2593" i="156"/>
  <c r="J2593" i="156"/>
  <c r="F2593" i="156"/>
  <c r="K2592" i="156"/>
  <c r="J2592" i="156"/>
  <c r="F2592" i="156"/>
  <c r="K2591" i="156"/>
  <c r="J2591" i="156"/>
  <c r="F2591" i="156"/>
  <c r="K2590" i="156"/>
  <c r="J2590" i="156"/>
  <c r="F2590" i="156"/>
  <c r="K2589" i="156"/>
  <c r="J2589" i="156"/>
  <c r="F2589" i="156"/>
  <c r="K2588" i="156"/>
  <c r="J2588" i="156"/>
  <c r="F2588" i="156"/>
  <c r="Y2584" i="156"/>
  <c r="W76" i="37" s="1"/>
  <c r="X2584" i="156"/>
  <c r="V76" i="37" s="1"/>
  <c r="W2584" i="156"/>
  <c r="U76" i="37" s="1"/>
  <c r="U2584" i="156"/>
  <c r="S76" i="37" s="1"/>
  <c r="T2584" i="156"/>
  <c r="R76" i="37" s="1"/>
  <c r="Q2584" i="156"/>
  <c r="G2584" i="156"/>
  <c r="E76" i="37" s="1"/>
  <c r="E2584" i="156"/>
  <c r="G2583" i="156"/>
  <c r="E75" i="37" s="1"/>
  <c r="E2583" i="156"/>
  <c r="W2580" i="156"/>
  <c r="U72" i="37" s="1"/>
  <c r="Q2580" i="156"/>
  <c r="Z72" i="37"/>
  <c r="G2579" i="156"/>
  <c r="E71" i="37" s="1"/>
  <c r="E2579" i="156"/>
  <c r="AA71" i="37"/>
  <c r="Z71" i="37"/>
  <c r="Y2578" i="156"/>
  <c r="W70" i="37" s="1"/>
  <c r="X2578" i="156"/>
  <c r="V70" i="37" s="1"/>
  <c r="G2578" i="156"/>
  <c r="E70" i="37" s="1"/>
  <c r="E2578" i="156"/>
  <c r="Z70" i="37"/>
  <c r="G2577" i="156"/>
  <c r="E69" i="37" s="1"/>
  <c r="E2577" i="156"/>
  <c r="AA69" i="37"/>
  <c r="Z69" i="37"/>
  <c r="Y2576" i="156"/>
  <c r="W68" i="37" s="1"/>
  <c r="X2576" i="156"/>
  <c r="V68" i="37" s="1"/>
  <c r="W2576" i="156"/>
  <c r="U68" i="37" s="1"/>
  <c r="U2576" i="156"/>
  <c r="S68" i="37" s="1"/>
  <c r="T2576" i="156"/>
  <c r="R68" i="37" s="1"/>
  <c r="Q2576" i="156"/>
  <c r="AA68" i="37"/>
  <c r="Y2575" i="156"/>
  <c r="W67" i="37" s="1"/>
  <c r="X2575" i="156"/>
  <c r="V67" i="37" s="1"/>
  <c r="W2575" i="156"/>
  <c r="U67" i="37" s="1"/>
  <c r="U2575" i="156"/>
  <c r="S67" i="37" s="1"/>
  <c r="T2575" i="156"/>
  <c r="R67" i="37" s="1"/>
  <c r="Q2575" i="156"/>
  <c r="AA67" i="37"/>
  <c r="Z67" i="37"/>
  <c r="Y2574" i="156"/>
  <c r="W66" i="37" s="1"/>
  <c r="X2574" i="156"/>
  <c r="V66" i="37" s="1"/>
  <c r="W2574" i="156"/>
  <c r="U66" i="37" s="1"/>
  <c r="U2574" i="156"/>
  <c r="S66" i="37" s="1"/>
  <c r="T2574" i="156"/>
  <c r="R66" i="37" s="1"/>
  <c r="Q2574" i="156"/>
  <c r="Z66" i="37"/>
  <c r="Z65" i="37"/>
  <c r="AA63" i="37"/>
  <c r="Z63" i="37"/>
  <c r="AA62" i="37"/>
  <c r="Z62" i="37"/>
  <c r="Y2569" i="156"/>
  <c r="W61" i="37" s="1"/>
  <c r="X2569" i="156"/>
  <c r="V61" i="37" s="1"/>
  <c r="W2569" i="156"/>
  <c r="U61" i="37" s="1"/>
  <c r="U2569" i="156"/>
  <c r="S61" i="37" s="1"/>
  <c r="T2569" i="156"/>
  <c r="R61" i="37" s="1"/>
  <c r="Q2569" i="156"/>
  <c r="Z61" i="37"/>
  <c r="Z59" i="37"/>
  <c r="AA58" i="37"/>
  <c r="Z58" i="37"/>
  <c r="Y2565" i="156"/>
  <c r="W57" i="37" s="1"/>
  <c r="X2565" i="156"/>
  <c r="V57" i="37" s="1"/>
  <c r="W2565" i="156"/>
  <c r="U57" i="37" s="1"/>
  <c r="U2565" i="156"/>
  <c r="S57" i="37" s="1"/>
  <c r="T2565" i="156"/>
  <c r="R57" i="37" s="1"/>
  <c r="Q2565" i="156"/>
  <c r="AA57" i="37"/>
  <c r="Z57" i="37"/>
  <c r="Y2564" i="156"/>
  <c r="W56" i="37" s="1"/>
  <c r="X2564" i="156"/>
  <c r="V56" i="37" s="1"/>
  <c r="W2564" i="156"/>
  <c r="U56" i="37" s="1"/>
  <c r="Q2564" i="156"/>
  <c r="Z56" i="37"/>
  <c r="G2563" i="156"/>
  <c r="E55" i="37" s="1"/>
  <c r="E2563" i="156"/>
  <c r="Z55" i="37"/>
  <c r="G2562" i="156"/>
  <c r="E54" i="37" s="1"/>
  <c r="E2562" i="156"/>
  <c r="Z54" i="37"/>
  <c r="G2561" i="156"/>
  <c r="E53" i="37" s="1"/>
  <c r="E2561" i="156"/>
  <c r="Z53" i="37"/>
  <c r="G2560" i="156"/>
  <c r="E52" i="37" s="1"/>
  <c r="E2560" i="156"/>
  <c r="Z52" i="37"/>
  <c r="G2559" i="156"/>
  <c r="E51" i="37" s="1"/>
  <c r="E2559" i="156"/>
  <c r="Z51" i="37"/>
  <c r="Z50" i="37"/>
  <c r="G2557" i="156"/>
  <c r="E49" i="37" s="1"/>
  <c r="E2557" i="156"/>
  <c r="Z49" i="37"/>
  <c r="G2555" i="156"/>
  <c r="E47" i="37" s="1"/>
  <c r="F2555" i="156"/>
  <c r="D47" i="37" s="1"/>
  <c r="E2555" i="156"/>
  <c r="G2554" i="156"/>
  <c r="E2554" i="156"/>
  <c r="Y2553" i="156"/>
  <c r="W45" i="37" s="1"/>
  <c r="X2553" i="156"/>
  <c r="V45" i="37" s="1"/>
  <c r="W2553" i="156"/>
  <c r="U45" i="37" s="1"/>
  <c r="U2553" i="156"/>
  <c r="S45" i="37" s="1"/>
  <c r="T2553" i="156"/>
  <c r="R45" i="37" s="1"/>
  <c r="Q2553" i="156"/>
  <c r="H2552" i="156"/>
  <c r="F44" i="37" s="1"/>
  <c r="G2552" i="156"/>
  <c r="E44" i="37" s="1"/>
  <c r="E2552" i="156"/>
  <c r="G2551" i="156"/>
  <c r="E43" i="37" s="1"/>
  <c r="E2551" i="156"/>
  <c r="Z43" i="37"/>
  <c r="G2550" i="156"/>
  <c r="E42" i="37" s="1"/>
  <c r="E2550" i="156"/>
  <c r="Z42" i="37"/>
  <c r="G2549" i="156"/>
  <c r="E41" i="37" s="1"/>
  <c r="E2549" i="156"/>
  <c r="Z41" i="37"/>
  <c r="G2548" i="156"/>
  <c r="E40" i="37" s="1"/>
  <c r="E2548" i="156"/>
  <c r="Z40" i="37"/>
  <c r="G2547" i="156"/>
  <c r="E39" i="37" s="1"/>
  <c r="E2547" i="156"/>
  <c r="Z39" i="37"/>
  <c r="G2546" i="156"/>
  <c r="E38" i="37" s="1"/>
  <c r="E2546" i="156"/>
  <c r="Z38" i="37"/>
  <c r="Z37" i="37"/>
  <c r="G2544" i="156"/>
  <c r="E36" i="37" s="1"/>
  <c r="E2544" i="156"/>
  <c r="Z36" i="37"/>
  <c r="AA35" i="37"/>
  <c r="Z35" i="37"/>
  <c r="Y2542" i="156"/>
  <c r="W34" i="37" s="1"/>
  <c r="X2542" i="156"/>
  <c r="V34" i="37" s="1"/>
  <c r="W2542" i="156"/>
  <c r="U34" i="37" s="1"/>
  <c r="U2542" i="156"/>
  <c r="S34" i="37" s="1"/>
  <c r="T2542" i="156"/>
  <c r="R34" i="37" s="1"/>
  <c r="Q2542" i="156"/>
  <c r="Z34" i="37"/>
  <c r="G2541" i="156"/>
  <c r="E2541" i="156"/>
  <c r="Z33" i="37"/>
  <c r="G2540" i="156"/>
  <c r="E32" i="37" s="1"/>
  <c r="E2540" i="156"/>
  <c r="Z32" i="37"/>
  <c r="G2539" i="156"/>
  <c r="E31" i="37" s="1"/>
  <c r="E2539" i="156"/>
  <c r="Z31" i="37"/>
  <c r="G2538" i="156"/>
  <c r="E30" i="37" s="1"/>
  <c r="E2538" i="156"/>
  <c r="Z29" i="37"/>
  <c r="G2536" i="156"/>
  <c r="E2536" i="156"/>
  <c r="Z28" i="37"/>
  <c r="G2535" i="156"/>
  <c r="E27" i="37" s="1"/>
  <c r="E2535" i="156"/>
  <c r="Z26" i="37"/>
  <c r="G2533" i="156"/>
  <c r="E25" i="37" s="1"/>
  <c r="E2533" i="156"/>
  <c r="AA24" i="37"/>
  <c r="Y2531" i="156"/>
  <c r="W23" i="37" s="1"/>
  <c r="X2531" i="156"/>
  <c r="V23" i="37" s="1"/>
  <c r="W2531" i="156"/>
  <c r="U23" i="37" s="1"/>
  <c r="U2531" i="156"/>
  <c r="S23" i="37" s="1"/>
  <c r="T2531" i="156"/>
  <c r="R23" i="37" s="1"/>
  <c r="Q2531" i="156"/>
  <c r="Z21" i="37"/>
  <c r="G2530" i="156"/>
  <c r="E22" i="37" s="1"/>
  <c r="E2530" i="156"/>
  <c r="Z19" i="37"/>
  <c r="G2528" i="156"/>
  <c r="E20" i="37" s="1"/>
  <c r="E2528" i="156"/>
  <c r="G2527" i="156"/>
  <c r="E19" i="37" s="1"/>
  <c r="E2527" i="156"/>
  <c r="Z18" i="37"/>
  <c r="G2526" i="156"/>
  <c r="E18" i="37" s="1"/>
  <c r="E2526" i="156"/>
  <c r="Z17" i="37"/>
  <c r="E17" i="37"/>
  <c r="G2524" i="156"/>
  <c r="E2524" i="156"/>
  <c r="Z15" i="37"/>
  <c r="G2523" i="156"/>
  <c r="E15" i="37" s="1"/>
  <c r="E2523" i="156"/>
  <c r="Z14" i="37"/>
  <c r="G2522" i="156"/>
  <c r="E14" i="37" s="1"/>
  <c r="E2522" i="156"/>
  <c r="AA12" i="37"/>
  <c r="Y2520" i="156"/>
  <c r="W12" i="37" s="1"/>
  <c r="X2520" i="156"/>
  <c r="V12" i="37" s="1"/>
  <c r="W2520" i="156"/>
  <c r="U12" i="37" s="1"/>
  <c r="U2520" i="156"/>
  <c r="S12" i="37" s="1"/>
  <c r="T2520" i="156"/>
  <c r="R12" i="37" s="1"/>
  <c r="Q2520" i="156"/>
  <c r="AA11" i="37"/>
  <c r="Z11" i="37"/>
  <c r="Y2519" i="156"/>
  <c r="W11" i="37" s="1"/>
  <c r="X2519" i="156"/>
  <c r="V11" i="37" s="1"/>
  <c r="W2519" i="156"/>
  <c r="U11" i="37" s="1"/>
  <c r="U2519" i="156"/>
  <c r="S11" i="37" s="1"/>
  <c r="T2519" i="156"/>
  <c r="R11" i="37" s="1"/>
  <c r="Q2519" i="156"/>
  <c r="AA10" i="37"/>
  <c r="Z10" i="37"/>
  <c r="Y2518" i="156"/>
  <c r="W10" i="37" s="1"/>
  <c r="X2518" i="156"/>
  <c r="V10" i="37" s="1"/>
  <c r="W2518" i="156"/>
  <c r="U10" i="37" s="1"/>
  <c r="U2518" i="156"/>
  <c r="S10" i="37" s="1"/>
  <c r="T2518" i="156"/>
  <c r="R10" i="37" s="1"/>
  <c r="Q2518" i="156"/>
  <c r="G2518" i="156"/>
  <c r="E10" i="37" s="1"/>
  <c r="E2518" i="156"/>
  <c r="AA9" i="37"/>
  <c r="Y2517" i="156"/>
  <c r="W9" i="37" s="1"/>
  <c r="X2517" i="156"/>
  <c r="V9" i="37" s="1"/>
  <c r="W2517" i="156"/>
  <c r="U9" i="37" s="1"/>
  <c r="U2517" i="156"/>
  <c r="S9" i="37" s="1"/>
  <c r="T2517" i="156"/>
  <c r="R9" i="37" s="1"/>
  <c r="Q2517" i="156"/>
  <c r="AA8" i="37"/>
  <c r="Z8" i="37"/>
  <c r="Y2514" i="156"/>
  <c r="Y2515" i="156" s="1"/>
  <c r="X2514" i="156"/>
  <c r="W2514" i="156"/>
  <c r="W2515" i="156" s="1"/>
  <c r="U2514" i="156"/>
  <c r="U2515" i="156" s="1"/>
  <c r="T2514" i="156"/>
  <c r="Q2514" i="156"/>
  <c r="F2511" i="156"/>
  <c r="G2509" i="156"/>
  <c r="G2508" i="156" s="1"/>
  <c r="E2509" i="156"/>
  <c r="E2508" i="156" s="1"/>
  <c r="G2505" i="156"/>
  <c r="G2504" i="156" s="1"/>
  <c r="E2505" i="156"/>
  <c r="F2505" i="156" s="1"/>
  <c r="R2503" i="156"/>
  <c r="S2502" i="156"/>
  <c r="R2502" i="156"/>
  <c r="Y2500" i="156"/>
  <c r="X2500" i="156"/>
  <c r="U2500" i="156"/>
  <c r="T2500" i="156"/>
  <c r="Q2500" i="156"/>
  <c r="S2499" i="156"/>
  <c r="R2499" i="156"/>
  <c r="M2498" i="156"/>
  <c r="M2499" i="156" s="1"/>
  <c r="I2498" i="156"/>
  <c r="I2499" i="156" s="1"/>
  <c r="H2498" i="156"/>
  <c r="H2499" i="156" s="1"/>
  <c r="G2498" i="156"/>
  <c r="G2499" i="156" s="1"/>
  <c r="E2498" i="156"/>
  <c r="K2497" i="156"/>
  <c r="L2497" i="156" s="1"/>
  <c r="F2497" i="156"/>
  <c r="Y2492" i="156"/>
  <c r="Y2493" i="156" s="1"/>
  <c r="X2492" i="156"/>
  <c r="X2493" i="156" s="1"/>
  <c r="W2492" i="156"/>
  <c r="V2492" i="156"/>
  <c r="V2493" i="156" s="1"/>
  <c r="T2492" i="156"/>
  <c r="T2493" i="156" s="1"/>
  <c r="S2492" i="156"/>
  <c r="Q2492" i="156"/>
  <c r="F2491" i="156"/>
  <c r="F2490" i="156"/>
  <c r="U2489" i="156"/>
  <c r="U2492" i="156" s="1"/>
  <c r="U2493" i="156" s="1"/>
  <c r="R2489" i="156"/>
  <c r="R2492" i="156" s="1"/>
  <c r="G2489" i="156"/>
  <c r="E2489" i="156"/>
  <c r="S2488" i="156"/>
  <c r="R2488" i="156"/>
  <c r="Y2485" i="156"/>
  <c r="Y2486" i="156" s="1"/>
  <c r="X2485" i="156"/>
  <c r="X2486" i="156" s="1"/>
  <c r="W2485" i="156"/>
  <c r="U2485" i="156"/>
  <c r="U2486" i="156" s="1"/>
  <c r="T2485" i="156"/>
  <c r="T2486" i="156" s="1"/>
  <c r="Q2485" i="156"/>
  <c r="F2482" i="156"/>
  <c r="S2481" i="156"/>
  <c r="R2481" i="156"/>
  <c r="G2481" i="156"/>
  <c r="E2481" i="156"/>
  <c r="R2480" i="156"/>
  <c r="R2479" i="156"/>
  <c r="F2479" i="156"/>
  <c r="H2479" i="156" s="1"/>
  <c r="R2478" i="156"/>
  <c r="G2478" i="156"/>
  <c r="E2478" i="156"/>
  <c r="R2477" i="156"/>
  <c r="G2477" i="156"/>
  <c r="E2477" i="156"/>
  <c r="R2476" i="156"/>
  <c r="F2476" i="156"/>
  <c r="R2475" i="156"/>
  <c r="R2474" i="156"/>
  <c r="G2474" i="156"/>
  <c r="G2473" i="156" s="1"/>
  <c r="G2485" i="156" s="1"/>
  <c r="E2474" i="156"/>
  <c r="R2473" i="156"/>
  <c r="S2472" i="156"/>
  <c r="R2472" i="156"/>
  <c r="R2471" i="156"/>
  <c r="Y2470" i="156"/>
  <c r="X2470" i="156"/>
  <c r="Q2470" i="156"/>
  <c r="S2469" i="156"/>
  <c r="S2470" i="156" s="1"/>
  <c r="R2469" i="156"/>
  <c r="G2469" i="156"/>
  <c r="E2469" i="156"/>
  <c r="R2468" i="156"/>
  <c r="F2468" i="156"/>
  <c r="R2467" i="156"/>
  <c r="F2467" i="156"/>
  <c r="S2466" i="156"/>
  <c r="R2466" i="156"/>
  <c r="F2466" i="156"/>
  <c r="R2465" i="156"/>
  <c r="R2464" i="156"/>
  <c r="Q2463" i="156"/>
  <c r="AA73" i="37"/>
  <c r="Y2462" i="156"/>
  <c r="Y2580" i="156" s="1"/>
  <c r="W72" i="37" s="1"/>
  <c r="X2462" i="156"/>
  <c r="U2462" i="156"/>
  <c r="U2580" i="156" s="1"/>
  <c r="S72" i="37" s="1"/>
  <c r="T2462" i="156"/>
  <c r="T2580" i="156" s="1"/>
  <c r="R72" i="37" s="1"/>
  <c r="R2462" i="156"/>
  <c r="G2462" i="156"/>
  <c r="E2462" i="156"/>
  <c r="S2461" i="156"/>
  <c r="S2462" i="156" s="1"/>
  <c r="R2461" i="156"/>
  <c r="F2461" i="156"/>
  <c r="S2460" i="156"/>
  <c r="R2460" i="156"/>
  <c r="R2459" i="156"/>
  <c r="Y2457" i="156"/>
  <c r="Y2458" i="156" s="1"/>
  <c r="X2457" i="156"/>
  <c r="X2458" i="156" s="1"/>
  <c r="W2457" i="156"/>
  <c r="U2457" i="156"/>
  <c r="U2458" i="156" s="1"/>
  <c r="T2457" i="156"/>
  <c r="T2458" i="156" s="1"/>
  <c r="Q2457" i="156"/>
  <c r="R2456" i="156"/>
  <c r="F2456" i="156"/>
  <c r="R2455" i="156"/>
  <c r="F2455" i="156"/>
  <c r="S2454" i="156"/>
  <c r="S2457" i="156" s="1"/>
  <c r="R2454" i="156"/>
  <c r="R2457" i="156" s="1"/>
  <c r="G2454" i="156"/>
  <c r="E2454" i="156"/>
  <c r="R2453" i="156"/>
  <c r="Y2451" i="156"/>
  <c r="Y2452" i="156" s="1"/>
  <c r="X2451" i="156"/>
  <c r="X2452" i="156" s="1"/>
  <c r="W2451" i="156"/>
  <c r="W2452" i="156" s="1"/>
  <c r="U2451" i="156"/>
  <c r="U2452" i="156" s="1"/>
  <c r="T2451" i="156"/>
  <c r="T2452" i="156" s="1"/>
  <c r="Q2451" i="156"/>
  <c r="R2450" i="156"/>
  <c r="R2449" i="156"/>
  <c r="R2448" i="156"/>
  <c r="R2447" i="156"/>
  <c r="F2447" i="156"/>
  <c r="R2446" i="156"/>
  <c r="F2446" i="156"/>
  <c r="S2445" i="156"/>
  <c r="R2445" i="156"/>
  <c r="G2445" i="156"/>
  <c r="E2445" i="156"/>
  <c r="F2441" i="156"/>
  <c r="G2440" i="156"/>
  <c r="G2449" i="156" s="1"/>
  <c r="E2440" i="156"/>
  <c r="F2437" i="156"/>
  <c r="F2436" i="156"/>
  <c r="G2435" i="156"/>
  <c r="G2434" i="156" s="1"/>
  <c r="G2448" i="156" s="1"/>
  <c r="E2435" i="156"/>
  <c r="S2433" i="156"/>
  <c r="R2433" i="156"/>
  <c r="Y2429" i="156"/>
  <c r="Y2430" i="156" s="1"/>
  <c r="X2429" i="156"/>
  <c r="X2430" i="156" s="1"/>
  <c r="U2429" i="156"/>
  <c r="U2430" i="156" s="1"/>
  <c r="T2429" i="156"/>
  <c r="T2430" i="156" s="1"/>
  <c r="Q2429" i="156"/>
  <c r="G2429" i="156"/>
  <c r="E2429" i="156"/>
  <c r="F2425" i="156"/>
  <c r="F2424" i="156" s="1"/>
  <c r="F2423" i="156" s="1"/>
  <c r="F2428" i="156" s="1"/>
  <c r="G2424" i="156"/>
  <c r="E2424" i="156"/>
  <c r="S2418" i="156"/>
  <c r="S2429" i="156" s="1"/>
  <c r="R2418" i="156"/>
  <c r="R2429" i="156" s="1"/>
  <c r="Y2414" i="156"/>
  <c r="Y2415" i="156" s="1"/>
  <c r="X2414" i="156"/>
  <c r="X2415" i="156" s="1"/>
  <c r="U2414" i="156"/>
  <c r="T2414" i="156"/>
  <c r="Q2414" i="156"/>
  <c r="F2413" i="156"/>
  <c r="F2412" i="156"/>
  <c r="F2411" i="156"/>
  <c r="F2410" i="156"/>
  <c r="S2409" i="156"/>
  <c r="S2414" i="156" s="1"/>
  <c r="R2409" i="156"/>
  <c r="R2414" i="156" s="1"/>
  <c r="G2409" i="156"/>
  <c r="E2409" i="156"/>
  <c r="R2408" i="156"/>
  <c r="Y2405" i="156"/>
  <c r="X2405" i="156"/>
  <c r="Q2405" i="156"/>
  <c r="S2404" i="156"/>
  <c r="R2404" i="156"/>
  <c r="G2404" i="156"/>
  <c r="E2404" i="156"/>
  <c r="F2403" i="156"/>
  <c r="Y2399" i="156"/>
  <c r="Y2400" i="156" s="1"/>
  <c r="X2399" i="156"/>
  <c r="X2400" i="156" s="1"/>
  <c r="W2399" i="156"/>
  <c r="W2400" i="156" s="1"/>
  <c r="U2399" i="156"/>
  <c r="U2400" i="156" s="1"/>
  <c r="T2399" i="156"/>
  <c r="T2400" i="156" s="1"/>
  <c r="Q2399" i="156"/>
  <c r="G2399" i="156"/>
  <c r="E2399" i="156"/>
  <c r="F2395" i="156"/>
  <c r="F2394" i="156" s="1"/>
  <c r="G2394" i="156"/>
  <c r="E2394" i="156"/>
  <c r="G2393" i="156"/>
  <c r="E2393" i="156"/>
  <c r="S2388" i="156"/>
  <c r="S2399" i="156" s="1"/>
  <c r="R2388" i="156"/>
  <c r="R2399" i="156" s="1"/>
  <c r="R2400" i="156" s="1"/>
  <c r="Y2384" i="156"/>
  <c r="Y2385" i="156" s="1"/>
  <c r="X2384" i="156"/>
  <c r="X2385" i="156" s="1"/>
  <c r="U2384" i="156"/>
  <c r="T2384" i="156"/>
  <c r="Q2384" i="156"/>
  <c r="F2383" i="156"/>
  <c r="F2382" i="156"/>
  <c r="S2381" i="156"/>
  <c r="S2384" i="156" s="1"/>
  <c r="R2381" i="156"/>
  <c r="R2384" i="156" s="1"/>
  <c r="G2381" i="156"/>
  <c r="E2381" i="156"/>
  <c r="R2380" i="156"/>
  <c r="Y2377" i="156"/>
  <c r="Y2378" i="156" s="1"/>
  <c r="X2377" i="156"/>
  <c r="X2378" i="156" s="1"/>
  <c r="W2377" i="156"/>
  <c r="U2377" i="156"/>
  <c r="T2377" i="156"/>
  <c r="Q2377" i="156"/>
  <c r="S2376" i="156"/>
  <c r="R2376" i="156"/>
  <c r="G2376" i="156"/>
  <c r="F2376" i="156"/>
  <c r="E2376" i="156"/>
  <c r="G2375" i="156"/>
  <c r="F2375" i="156"/>
  <c r="F2373" i="156"/>
  <c r="F2372" i="156"/>
  <c r="F2371" i="156"/>
  <c r="F2370" i="156"/>
  <c r="S2369" i="156"/>
  <c r="R2369" i="156"/>
  <c r="G2369" i="156"/>
  <c r="E2369" i="156"/>
  <c r="E2364" i="156"/>
  <c r="F2363" i="156"/>
  <c r="F2362" i="156"/>
  <c r="F2360" i="156"/>
  <c r="F2359" i="156"/>
  <c r="G2358" i="156"/>
  <c r="G2357" i="156" s="1"/>
  <c r="G2374" i="156" s="1"/>
  <c r="E2358" i="156"/>
  <c r="S2356" i="156"/>
  <c r="R2356" i="156"/>
  <c r="Y2353" i="156"/>
  <c r="Y2354" i="156" s="1"/>
  <c r="X2353" i="156"/>
  <c r="X2354" i="156" s="1"/>
  <c r="U2353" i="156"/>
  <c r="T2353" i="156"/>
  <c r="Q2353" i="156"/>
  <c r="S2351" i="156"/>
  <c r="S2353" i="156" s="1"/>
  <c r="R2351" i="156"/>
  <c r="R2353" i="156" s="1"/>
  <c r="G2351" i="156"/>
  <c r="E2351" i="156"/>
  <c r="Y2347" i="156"/>
  <c r="Y2348" i="156" s="1"/>
  <c r="X2347" i="156"/>
  <c r="X2348" i="156" s="1"/>
  <c r="W2347" i="156"/>
  <c r="W2348" i="156" s="1"/>
  <c r="Q2347" i="156"/>
  <c r="H2346" i="156"/>
  <c r="H2327" i="156"/>
  <c r="H2326" i="156"/>
  <c r="U2325" i="156"/>
  <c r="U2347" i="156" s="1"/>
  <c r="U2348" i="156" s="1"/>
  <c r="T2325" i="156"/>
  <c r="T2564" i="156" s="1"/>
  <c r="R56" i="37" s="1"/>
  <c r="R2325" i="156"/>
  <c r="G2325" i="156"/>
  <c r="E2325" i="156"/>
  <c r="E2323" i="156"/>
  <c r="F2322" i="156"/>
  <c r="F2321" i="156"/>
  <c r="G2320" i="156"/>
  <c r="G2323" i="156" s="1"/>
  <c r="E2320" i="156"/>
  <c r="S2319" i="156"/>
  <c r="R2319" i="156"/>
  <c r="Y2316" i="156"/>
  <c r="Y2317" i="156" s="1"/>
  <c r="X2316" i="156"/>
  <c r="X2317" i="156" s="1"/>
  <c r="W2316" i="156"/>
  <c r="W2317" i="156" s="1"/>
  <c r="V2316" i="156"/>
  <c r="V2317" i="156" s="1"/>
  <c r="U2316" i="156"/>
  <c r="U2317" i="156" s="1"/>
  <c r="T2316" i="156"/>
  <c r="T2317" i="156" s="1"/>
  <c r="S2316" i="156"/>
  <c r="S2317" i="156" s="1"/>
  <c r="Q2316" i="156"/>
  <c r="F2312" i="156"/>
  <c r="G2311" i="156"/>
  <c r="E2311" i="156"/>
  <c r="G2310" i="156"/>
  <c r="E2310" i="156"/>
  <c r="F2309" i="156"/>
  <c r="G2307" i="156"/>
  <c r="E2307" i="156"/>
  <c r="R2305" i="156"/>
  <c r="R2316" i="156" s="1"/>
  <c r="Y2301" i="156"/>
  <c r="Y2302" i="156" s="1"/>
  <c r="X2301" i="156"/>
  <c r="X2302" i="156" s="1"/>
  <c r="T2301" i="156"/>
  <c r="T2302" i="156" s="1"/>
  <c r="Q2301" i="156"/>
  <c r="F2300" i="156"/>
  <c r="F2299" i="156"/>
  <c r="F2298" i="156"/>
  <c r="F2297" i="156"/>
  <c r="U2296" i="156"/>
  <c r="U2301" i="156" s="1"/>
  <c r="U2302" i="156" s="1"/>
  <c r="R2296" i="156"/>
  <c r="R2301" i="156" s="1"/>
  <c r="G2296" i="156"/>
  <c r="E2296" i="156"/>
  <c r="R2295" i="156"/>
  <c r="Y2292" i="156"/>
  <c r="X2292" i="156"/>
  <c r="W2292" i="156"/>
  <c r="U2292" i="156"/>
  <c r="T2292" i="156"/>
  <c r="Q2292" i="156"/>
  <c r="S2291" i="156"/>
  <c r="S2292" i="156" s="1"/>
  <c r="R2291" i="156"/>
  <c r="M2290" i="156"/>
  <c r="I2290" i="156"/>
  <c r="I2291" i="156" s="1"/>
  <c r="G2290" i="156"/>
  <c r="G2291" i="156" s="1"/>
  <c r="E2290" i="156"/>
  <c r="E2291" i="156" s="1"/>
  <c r="K2289" i="156"/>
  <c r="L2289" i="156" s="1"/>
  <c r="J2289" i="156"/>
  <c r="F2289" i="156"/>
  <c r="Y2283" i="156"/>
  <c r="Y2284" i="156" s="1"/>
  <c r="X2283" i="156"/>
  <c r="X2284" i="156" s="1"/>
  <c r="W2283" i="156"/>
  <c r="W2284" i="156" s="1"/>
  <c r="U2283" i="156"/>
  <c r="U2284" i="156" s="1"/>
  <c r="T2283" i="156"/>
  <c r="T2284" i="156" s="1"/>
  <c r="Q2283" i="156"/>
  <c r="G2283" i="156"/>
  <c r="E2281" i="156"/>
  <c r="F2279" i="156"/>
  <c r="G2278" i="156"/>
  <c r="E2278" i="156"/>
  <c r="G2277" i="156"/>
  <c r="E2277" i="156"/>
  <c r="S2271" i="156"/>
  <c r="S2283" i="156" s="1"/>
  <c r="R2271" i="156"/>
  <c r="R2283" i="156" s="1"/>
  <c r="Y2267" i="156"/>
  <c r="Y2268" i="156" s="1"/>
  <c r="X2267" i="156"/>
  <c r="X2268" i="156" s="1"/>
  <c r="U2267" i="156"/>
  <c r="U2268" i="156" s="1"/>
  <c r="T2267" i="156"/>
  <c r="T2268" i="156" s="1"/>
  <c r="Q2267" i="156"/>
  <c r="F2263" i="156"/>
  <c r="G2262" i="156"/>
  <c r="E2262" i="156"/>
  <c r="G2261" i="156"/>
  <c r="E2261" i="156"/>
  <c r="F2260" i="156"/>
  <c r="G2258" i="156"/>
  <c r="G2265" i="156" s="1"/>
  <c r="E2258" i="156"/>
  <c r="S2255" i="156"/>
  <c r="S2267" i="156" s="1"/>
  <c r="R2255" i="156"/>
  <c r="R2267" i="156" s="1"/>
  <c r="Y2251" i="156"/>
  <c r="X2251" i="156"/>
  <c r="Q2251" i="156"/>
  <c r="S2250" i="156"/>
  <c r="R2250" i="156"/>
  <c r="R2251" i="156" s="1"/>
  <c r="M2249" i="156"/>
  <c r="G2249" i="156"/>
  <c r="G2250" i="156" s="1"/>
  <c r="E2249" i="156"/>
  <c r="S2248" i="156"/>
  <c r="V2248" i="156" s="1"/>
  <c r="K2248" i="156"/>
  <c r="L2248" i="156" s="1"/>
  <c r="J2248" i="156"/>
  <c r="F2248" i="156"/>
  <c r="H2248" i="156" s="1"/>
  <c r="Y2243" i="156"/>
  <c r="X2243" i="156"/>
  <c r="Q2243" i="156"/>
  <c r="S2242" i="156"/>
  <c r="R2242" i="156"/>
  <c r="Z68" i="37"/>
  <c r="M2241" i="156"/>
  <c r="M2242" i="156" s="1"/>
  <c r="M2575" i="156" s="1"/>
  <c r="G2241" i="156"/>
  <c r="E2241" i="156"/>
  <c r="S2240" i="156"/>
  <c r="K2240" i="156"/>
  <c r="K2241" i="156" s="1"/>
  <c r="J2240" i="156"/>
  <c r="F2240" i="156"/>
  <c r="H2240" i="156" s="1"/>
  <c r="S2239" i="156"/>
  <c r="S2238" i="156"/>
  <c r="S2237" i="156"/>
  <c r="S2236" i="156"/>
  <c r="S2234" i="156"/>
  <c r="R2234" i="156"/>
  <c r="I2234" i="156"/>
  <c r="S2233" i="156"/>
  <c r="Q2233" i="156"/>
  <c r="M2233" i="156"/>
  <c r="M2234" i="156" s="1"/>
  <c r="I2233" i="156"/>
  <c r="G2233" i="156"/>
  <c r="G2234" i="156" s="1"/>
  <c r="E2233" i="156"/>
  <c r="S2232" i="156"/>
  <c r="K2232" i="156"/>
  <c r="K2233" i="156" s="1"/>
  <c r="K2234" i="156" s="1"/>
  <c r="J2232" i="156"/>
  <c r="J2233" i="156" s="1"/>
  <c r="F2232" i="156"/>
  <c r="S2231" i="156"/>
  <c r="Y2230" i="156"/>
  <c r="Y2235" i="156" s="1"/>
  <c r="X2230" i="156"/>
  <c r="X2235" i="156" s="1"/>
  <c r="W2230" i="156"/>
  <c r="U2230" i="156"/>
  <c r="U2235" i="156" s="1"/>
  <c r="T2230" i="156"/>
  <c r="T2235" i="156" s="1"/>
  <c r="Q2230" i="156"/>
  <c r="S2229" i="156"/>
  <c r="R2229" i="156"/>
  <c r="G2229" i="156"/>
  <c r="E2229" i="156"/>
  <c r="S2228" i="156"/>
  <c r="S2227" i="156"/>
  <c r="V2227" i="156" s="1"/>
  <c r="S2226" i="156"/>
  <c r="S2225" i="156"/>
  <c r="V2225" i="156" s="1"/>
  <c r="F2225" i="156"/>
  <c r="S2224" i="156"/>
  <c r="F2224" i="156"/>
  <c r="S2223" i="156"/>
  <c r="F2223" i="156"/>
  <c r="S2222" i="156"/>
  <c r="R2222" i="156"/>
  <c r="G2222" i="156"/>
  <c r="E2222" i="156"/>
  <c r="S2220" i="156"/>
  <c r="S2219" i="156"/>
  <c r="F2219" i="156"/>
  <c r="S2218" i="156"/>
  <c r="R2218" i="156"/>
  <c r="F2218" i="156"/>
  <c r="S2217" i="156"/>
  <c r="G2217" i="156"/>
  <c r="E2217" i="156"/>
  <c r="E2215" i="156" s="1"/>
  <c r="S2216" i="156"/>
  <c r="F2213" i="156"/>
  <c r="F2212" i="156" s="1"/>
  <c r="S2212" i="156"/>
  <c r="R2212" i="156"/>
  <c r="G2212" i="156"/>
  <c r="E2212" i="156"/>
  <c r="F2211" i="156"/>
  <c r="S2210" i="156"/>
  <c r="F2210" i="156"/>
  <c r="S2209" i="156"/>
  <c r="F2209" i="156"/>
  <c r="S2208" i="156"/>
  <c r="F2207" i="156"/>
  <c r="F2206" i="156"/>
  <c r="G2205" i="156"/>
  <c r="E2205" i="156"/>
  <c r="S2202" i="156"/>
  <c r="R2202" i="156"/>
  <c r="F2198" i="156"/>
  <c r="G2197" i="156"/>
  <c r="E2197" i="156"/>
  <c r="F2193" i="156"/>
  <c r="G2192" i="156"/>
  <c r="E2192" i="156"/>
  <c r="E2191" i="156" s="1"/>
  <c r="S2191" i="156"/>
  <c r="R2191" i="156"/>
  <c r="F2190" i="156"/>
  <c r="G2189" i="156"/>
  <c r="E2189" i="156"/>
  <c r="F2188" i="156"/>
  <c r="F2187" i="156"/>
  <c r="F2186" i="156"/>
  <c r="Z13" i="37"/>
  <c r="F2184" i="156"/>
  <c r="F2183" i="156"/>
  <c r="S2181" i="156"/>
  <c r="V2181" i="156" s="1"/>
  <c r="G2181" i="156"/>
  <c r="E2181" i="156"/>
  <c r="S2180" i="156"/>
  <c r="S2179" i="156"/>
  <c r="S2178" i="156"/>
  <c r="Y2177" i="156"/>
  <c r="X2177" i="156"/>
  <c r="U2177" i="156"/>
  <c r="T2177" i="156"/>
  <c r="Q2177" i="156"/>
  <c r="S2176" i="156"/>
  <c r="R2176" i="156"/>
  <c r="S2175" i="156"/>
  <c r="M2175" i="156"/>
  <c r="M2176" i="156" s="1"/>
  <c r="I2175" i="156"/>
  <c r="I2176" i="156" s="1"/>
  <c r="I2576" i="156" s="1"/>
  <c r="G68" i="37" s="1"/>
  <c r="G2175" i="156"/>
  <c r="E2175" i="156"/>
  <c r="S2174" i="156"/>
  <c r="K2174" i="156"/>
  <c r="K2175" i="156" s="1"/>
  <c r="K2176" i="156" s="1"/>
  <c r="K2576" i="156" s="1"/>
  <c r="I68" i="37" s="1"/>
  <c r="J2174" i="156"/>
  <c r="F2174" i="156"/>
  <c r="S2173" i="156"/>
  <c r="S2172" i="156"/>
  <c r="S2171" i="156"/>
  <c r="R2171" i="156"/>
  <c r="R2519" i="156" s="1"/>
  <c r="P11" i="37" s="1"/>
  <c r="M2171" i="156"/>
  <c r="M2519" i="156" s="1"/>
  <c r="G2171" i="156"/>
  <c r="G2519" i="156" s="1"/>
  <c r="E2171" i="156"/>
  <c r="S2170" i="156"/>
  <c r="K2170" i="156"/>
  <c r="K2171" i="156" s="1"/>
  <c r="K2519" i="156" s="1"/>
  <c r="I11" i="37" s="1"/>
  <c r="J2170" i="156"/>
  <c r="F2170" i="156"/>
  <c r="S2169" i="156"/>
  <c r="S2168" i="156"/>
  <c r="S2167" i="156"/>
  <c r="Y2165" i="156"/>
  <c r="Y2166" i="156" s="1"/>
  <c r="X2165" i="156"/>
  <c r="X2166" i="156" s="1"/>
  <c r="W2165" i="156"/>
  <c r="W2166" i="156" s="1"/>
  <c r="U2165" i="156"/>
  <c r="U2166" i="156" s="1"/>
  <c r="T2165" i="156"/>
  <c r="T2166" i="156" s="1"/>
  <c r="Q2165" i="156"/>
  <c r="S2164" i="156"/>
  <c r="R2164" i="156"/>
  <c r="G2164" i="156"/>
  <c r="E2164" i="156"/>
  <c r="S2163" i="156"/>
  <c r="S2162" i="156"/>
  <c r="S2161" i="156"/>
  <c r="S2160" i="156"/>
  <c r="F2160" i="156"/>
  <c r="S2159" i="156"/>
  <c r="F2159" i="156"/>
  <c r="S2158" i="156"/>
  <c r="R2158" i="156"/>
  <c r="G2158" i="156"/>
  <c r="E2158" i="156"/>
  <c r="S2157" i="156"/>
  <c r="R2157" i="156"/>
  <c r="S2156" i="156"/>
  <c r="F2155" i="156"/>
  <c r="S2154" i="156"/>
  <c r="F2154" i="156"/>
  <c r="G2153" i="156"/>
  <c r="G2151" i="156" s="1"/>
  <c r="E2153" i="156"/>
  <c r="S2152" i="156"/>
  <c r="F2152" i="156"/>
  <c r="S2151" i="156"/>
  <c r="F2149" i="156"/>
  <c r="S2148" i="156"/>
  <c r="R2148" i="156"/>
  <c r="G2148" i="156"/>
  <c r="E2148" i="156"/>
  <c r="F2147" i="156"/>
  <c r="S2146" i="156"/>
  <c r="S2145" i="156"/>
  <c r="F2143" i="156"/>
  <c r="G2141" i="156"/>
  <c r="E2141" i="156"/>
  <c r="S2138" i="156"/>
  <c r="R2138" i="156"/>
  <c r="F2134" i="156"/>
  <c r="G2133" i="156"/>
  <c r="E2133" i="156"/>
  <c r="F2129" i="156"/>
  <c r="G2128" i="156"/>
  <c r="E2128" i="156"/>
  <c r="S2127" i="156"/>
  <c r="R2127" i="156"/>
  <c r="F2126" i="156"/>
  <c r="G2125" i="156"/>
  <c r="E2125" i="156"/>
  <c r="F2124" i="156"/>
  <c r="F2123" i="156"/>
  <c r="F2122" i="156"/>
  <c r="F2120" i="156"/>
  <c r="F2119" i="156"/>
  <c r="S2117" i="156"/>
  <c r="V2117" i="156" s="1"/>
  <c r="G2117" i="156"/>
  <c r="E2117" i="156"/>
  <c r="S2116" i="156"/>
  <c r="S2115" i="156"/>
  <c r="R2115" i="156"/>
  <c r="M2115" i="156"/>
  <c r="G2115" i="156"/>
  <c r="E2115" i="156"/>
  <c r="S2114" i="156"/>
  <c r="K2114" i="156"/>
  <c r="L2114" i="156" s="1"/>
  <c r="N2114" i="156" s="1"/>
  <c r="J2114" i="156"/>
  <c r="F2114" i="156"/>
  <c r="S2113" i="156"/>
  <c r="K2113" i="156"/>
  <c r="O2113" i="156" s="1"/>
  <c r="P2113" i="156" s="1"/>
  <c r="J2113" i="156"/>
  <c r="F2113" i="156"/>
  <c r="S2112" i="156"/>
  <c r="K2112" i="156"/>
  <c r="O2112" i="156" s="1"/>
  <c r="J2112" i="156"/>
  <c r="F2112" i="156"/>
  <c r="S2111" i="156"/>
  <c r="S2110" i="156"/>
  <c r="S2109" i="156"/>
  <c r="S2107" i="156"/>
  <c r="R2107" i="156"/>
  <c r="S2106" i="156"/>
  <c r="M2106" i="156"/>
  <c r="M2107" i="156" s="1"/>
  <c r="G2106" i="156"/>
  <c r="G2107" i="156" s="1"/>
  <c r="E2106" i="156"/>
  <c r="E2107" i="156" s="1"/>
  <c r="K2105" i="156"/>
  <c r="O2105" i="156" s="1"/>
  <c r="P2105" i="156" s="1"/>
  <c r="J2105" i="156"/>
  <c r="F2105" i="156"/>
  <c r="S2104" i="156"/>
  <c r="K2104" i="156"/>
  <c r="O2104" i="156" s="1"/>
  <c r="J2104" i="156"/>
  <c r="F2104" i="156"/>
  <c r="S2103" i="156"/>
  <c r="S2102" i="156"/>
  <c r="Y2101" i="156"/>
  <c r="Y2108" i="156" s="1"/>
  <c r="X2101" i="156"/>
  <c r="X2108" i="156" s="1"/>
  <c r="W2101" i="156"/>
  <c r="U2101" i="156"/>
  <c r="U2108" i="156" s="1"/>
  <c r="T2101" i="156"/>
  <c r="T2108" i="156" s="1"/>
  <c r="Q2101" i="156"/>
  <c r="S2100" i="156"/>
  <c r="R2100" i="156"/>
  <c r="G2100" i="156"/>
  <c r="E2100" i="156"/>
  <c r="S2099" i="156"/>
  <c r="S2098" i="156"/>
  <c r="S2097" i="156"/>
  <c r="S2096" i="156"/>
  <c r="F2096" i="156"/>
  <c r="S2095" i="156"/>
  <c r="R2095" i="156"/>
  <c r="F2095" i="156"/>
  <c r="S2094" i="156"/>
  <c r="R2094" i="156"/>
  <c r="G2094" i="156"/>
  <c r="E2094" i="156"/>
  <c r="S2092" i="156"/>
  <c r="F2091" i="156"/>
  <c r="S2090" i="156"/>
  <c r="F2090" i="156"/>
  <c r="S2089" i="156"/>
  <c r="G2089" i="156"/>
  <c r="G2087" i="156" s="1"/>
  <c r="E2089" i="156"/>
  <c r="S2088" i="156"/>
  <c r="S2087" i="156"/>
  <c r="F2085" i="156"/>
  <c r="S2084" i="156"/>
  <c r="R2084" i="156"/>
  <c r="G2084" i="156"/>
  <c r="G2075" i="156" s="1"/>
  <c r="E2084" i="156"/>
  <c r="F2083" i="156"/>
  <c r="E2077" i="156"/>
  <c r="F2077" i="156" s="1"/>
  <c r="H2077" i="156" s="1"/>
  <c r="S2074" i="156"/>
  <c r="R2074" i="156"/>
  <c r="F2073" i="156"/>
  <c r="F2072" i="156"/>
  <c r="F2070" i="156"/>
  <c r="G2069" i="156"/>
  <c r="E2069" i="156"/>
  <c r="F2065" i="156"/>
  <c r="F2064" i="156" s="1"/>
  <c r="G2064" i="156"/>
  <c r="G2063" i="156" s="1"/>
  <c r="E2064" i="156"/>
  <c r="S2063" i="156"/>
  <c r="V2063" i="156" s="1"/>
  <c r="F2062" i="156"/>
  <c r="G2061" i="156"/>
  <c r="E2061" i="156"/>
  <c r="F2060" i="156"/>
  <c r="F2059" i="156"/>
  <c r="F2058" i="156"/>
  <c r="F2056" i="156"/>
  <c r="F2055" i="156"/>
  <c r="S2053" i="156"/>
  <c r="G2053" i="156"/>
  <c r="E2053" i="156"/>
  <c r="S2052" i="156"/>
  <c r="S2051" i="156"/>
  <c r="S2050" i="156"/>
  <c r="S2048" i="156"/>
  <c r="R2048" i="156"/>
  <c r="E2048" i="156"/>
  <c r="H2047" i="156"/>
  <c r="S2044" i="156"/>
  <c r="R2044" i="156"/>
  <c r="S2043" i="156"/>
  <c r="M2043" i="156"/>
  <c r="G2043" i="156"/>
  <c r="E2043" i="156"/>
  <c r="K2042" i="156"/>
  <c r="O2042" i="156" s="1"/>
  <c r="P2042" i="156" s="1"/>
  <c r="J2042" i="156"/>
  <c r="F2042" i="156"/>
  <c r="K2041" i="156"/>
  <c r="O2041" i="156" s="1"/>
  <c r="P2041" i="156" s="1"/>
  <c r="J2041" i="156"/>
  <c r="F2041" i="156"/>
  <c r="S2040" i="156"/>
  <c r="K2040" i="156"/>
  <c r="O2040" i="156" s="1"/>
  <c r="P2040" i="156" s="1"/>
  <c r="J2040" i="156"/>
  <c r="F2040" i="156"/>
  <c r="S2039" i="156"/>
  <c r="K2039" i="156"/>
  <c r="J2039" i="156"/>
  <c r="F2039" i="156"/>
  <c r="S2038" i="156"/>
  <c r="S2037" i="156"/>
  <c r="M2037" i="156"/>
  <c r="G2037" i="156"/>
  <c r="E2037" i="156"/>
  <c r="S2036" i="156"/>
  <c r="K2036" i="156"/>
  <c r="L2036" i="156" s="1"/>
  <c r="N2036" i="156" s="1"/>
  <c r="J2036" i="156"/>
  <c r="F2036" i="156"/>
  <c r="S2035" i="156"/>
  <c r="K2035" i="156"/>
  <c r="L2035" i="156" s="1"/>
  <c r="N2035" i="156" s="1"/>
  <c r="J2035" i="156"/>
  <c r="F2035" i="156"/>
  <c r="S2034" i="156"/>
  <c r="K2034" i="156"/>
  <c r="O2034" i="156" s="1"/>
  <c r="J2034" i="156"/>
  <c r="F2034" i="156"/>
  <c r="S2033" i="156"/>
  <c r="S2032" i="156"/>
  <c r="Y2031" i="156"/>
  <c r="Y2049" i="156" s="1"/>
  <c r="X2031" i="156"/>
  <c r="X2049" i="156" s="1"/>
  <c r="W2031" i="156"/>
  <c r="W2049" i="156" s="1"/>
  <c r="U2031" i="156"/>
  <c r="U2049" i="156" s="1"/>
  <c r="T2031" i="156"/>
  <c r="T2049" i="156" s="1"/>
  <c r="Q2031" i="156"/>
  <c r="S2030" i="156"/>
  <c r="R2030" i="156"/>
  <c r="G2030" i="156"/>
  <c r="E2030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H2010" i="156" s="1"/>
  <c r="F2009" i="156"/>
  <c r="F2008" i="156"/>
  <c r="F2007" i="156"/>
  <c r="F2006" i="156"/>
  <c r="H2006" i="156" s="1"/>
  <c r="F2005" i="156"/>
  <c r="F2004" i="156"/>
  <c r="F2003" i="156"/>
  <c r="F2002" i="156"/>
  <c r="F2001" i="156"/>
  <c r="F2000" i="156"/>
  <c r="F1999" i="156"/>
  <c r="S1998" i="156"/>
  <c r="R1998" i="156"/>
  <c r="G1998" i="156"/>
  <c r="E1998" i="156"/>
  <c r="S1997" i="156"/>
  <c r="F1997" i="156"/>
  <c r="F1996" i="156"/>
  <c r="F1995" i="156"/>
  <c r="F1994" i="156"/>
  <c r="S1993" i="156"/>
  <c r="G1993" i="156"/>
  <c r="G1991" i="156" s="1"/>
  <c r="E1993" i="156"/>
  <c r="S1992" i="156"/>
  <c r="F1992" i="156"/>
  <c r="F1989" i="156"/>
  <c r="S1988" i="156"/>
  <c r="R1988" i="156"/>
  <c r="G1988" i="156"/>
  <c r="E1988" i="156"/>
  <c r="F1987" i="156"/>
  <c r="S1985" i="156"/>
  <c r="S1984" i="156"/>
  <c r="F1984" i="156"/>
  <c r="S1983" i="156"/>
  <c r="F1983" i="156"/>
  <c r="S1982" i="156"/>
  <c r="F1982" i="156"/>
  <c r="S1981" i="156"/>
  <c r="G1981" i="156"/>
  <c r="E1981" i="156"/>
  <c r="S1980" i="156"/>
  <c r="R1980" i="156"/>
  <c r="S1979" i="156"/>
  <c r="S1978" i="156"/>
  <c r="R1978" i="156"/>
  <c r="F1977" i="156"/>
  <c r="S1976" i="156"/>
  <c r="F1976" i="156"/>
  <c r="F1975" i="156"/>
  <c r="F1974" i="156"/>
  <c r="S1973" i="156"/>
  <c r="G1973" i="156"/>
  <c r="E1973" i="156"/>
  <c r="S1972" i="156"/>
  <c r="F1972" i="156"/>
  <c r="S1971" i="156"/>
  <c r="S1970" i="156"/>
  <c r="F1969" i="156"/>
  <c r="G1968" i="156"/>
  <c r="E1968" i="156"/>
  <c r="S1967" i="156"/>
  <c r="R1967" i="156"/>
  <c r="G1967" i="156"/>
  <c r="F1966" i="156"/>
  <c r="F1965" i="156" s="1"/>
  <c r="G1965" i="156"/>
  <c r="E1965" i="156"/>
  <c r="F1964" i="156"/>
  <c r="F1963" i="156"/>
  <c r="F1962" i="156"/>
  <c r="F1960" i="156"/>
  <c r="F1959" i="156"/>
  <c r="F1958" i="156"/>
  <c r="S1957" i="156"/>
  <c r="G1957" i="156"/>
  <c r="E1957" i="156"/>
  <c r="S1956" i="156"/>
  <c r="S1955" i="156"/>
  <c r="R1955" i="156"/>
  <c r="F1955" i="156"/>
  <c r="H1955" i="156" s="1"/>
  <c r="S1954" i="156"/>
  <c r="R1954" i="156"/>
  <c r="M1954" i="156"/>
  <c r="G1954" i="156"/>
  <c r="E1954" i="156"/>
  <c r="S1953" i="156"/>
  <c r="K1953" i="156"/>
  <c r="J1953" i="156"/>
  <c r="F1953" i="156"/>
  <c r="S1952" i="156"/>
  <c r="K1952" i="156"/>
  <c r="O1952" i="156" s="1"/>
  <c r="P1952" i="156" s="1"/>
  <c r="J1952" i="156"/>
  <c r="F1952" i="156"/>
  <c r="S1951" i="156"/>
  <c r="K1951" i="156"/>
  <c r="O1951" i="156" s="1"/>
  <c r="P1951" i="156" s="1"/>
  <c r="J1951" i="156"/>
  <c r="F1951" i="156"/>
  <c r="S1950" i="156"/>
  <c r="K1950" i="156"/>
  <c r="L1950" i="156" s="1"/>
  <c r="N1950" i="156" s="1"/>
  <c r="J1950" i="156"/>
  <c r="F1950" i="156"/>
  <c r="S1949" i="156"/>
  <c r="K1949" i="156"/>
  <c r="J1949" i="156"/>
  <c r="F1949" i="156"/>
  <c r="K1948" i="156"/>
  <c r="J1948" i="156"/>
  <c r="F1948" i="156"/>
  <c r="K1947" i="156"/>
  <c r="J1947" i="156"/>
  <c r="F1947" i="156"/>
  <c r="K1946" i="156"/>
  <c r="J1946" i="156"/>
  <c r="F1946" i="156"/>
  <c r="K1945" i="156"/>
  <c r="J1945" i="156"/>
  <c r="F1945" i="156"/>
  <c r="S1944" i="156"/>
  <c r="K1944" i="156"/>
  <c r="O1944" i="156" s="1"/>
  <c r="P1944" i="156" s="1"/>
  <c r="J1944" i="156"/>
  <c r="F1944" i="156"/>
  <c r="S1943" i="156"/>
  <c r="K1943" i="156"/>
  <c r="O1943" i="156" s="1"/>
  <c r="P1943" i="156" s="1"/>
  <c r="J1943" i="156"/>
  <c r="F1943" i="156"/>
  <c r="S1942" i="156"/>
  <c r="K1942" i="156"/>
  <c r="L1942" i="156" s="1"/>
  <c r="N1942" i="156" s="1"/>
  <c r="J1942" i="156"/>
  <c r="F1942" i="156"/>
  <c r="S1941" i="156"/>
  <c r="S1940" i="156"/>
  <c r="S1939" i="156"/>
  <c r="Y1938" i="156"/>
  <c r="X1938" i="156"/>
  <c r="U1938" i="156"/>
  <c r="T1938" i="156"/>
  <c r="Q1938" i="156"/>
  <c r="S1937" i="156"/>
  <c r="S1938" i="156" s="1"/>
  <c r="R1937" i="156"/>
  <c r="R1938" i="156" s="1"/>
  <c r="F1937" i="156"/>
  <c r="S1936" i="156"/>
  <c r="F1936" i="156"/>
  <c r="Z75" i="37"/>
  <c r="S1935" i="156"/>
  <c r="G1935" i="156"/>
  <c r="E1935" i="156"/>
  <c r="S1934" i="156"/>
  <c r="G1934" i="156"/>
  <c r="G2581" i="156" s="1"/>
  <c r="E73" i="37" s="1"/>
  <c r="E1934" i="156"/>
  <c r="S1933" i="156"/>
  <c r="S1932" i="156"/>
  <c r="S1930" i="156"/>
  <c r="R1930" i="156"/>
  <c r="S1929" i="156"/>
  <c r="M1929" i="156"/>
  <c r="M1930" i="156" s="1"/>
  <c r="M1931" i="156" s="1"/>
  <c r="G1929" i="156"/>
  <c r="G1930" i="156" s="1"/>
  <c r="E1929" i="156"/>
  <c r="K1928" i="156"/>
  <c r="J1928" i="156"/>
  <c r="F1928" i="156"/>
  <c r="K1927" i="156"/>
  <c r="J1927" i="156"/>
  <c r="F1927" i="156"/>
  <c r="K1926" i="156"/>
  <c r="J1926" i="156"/>
  <c r="F1926" i="156"/>
  <c r="K1925" i="156"/>
  <c r="J1925" i="156"/>
  <c r="F1925" i="156"/>
  <c r="S1924" i="156"/>
  <c r="V1924" i="156" s="1"/>
  <c r="K1924" i="156"/>
  <c r="L1924" i="156" s="1"/>
  <c r="N1924" i="156" s="1"/>
  <c r="J1924" i="156"/>
  <c r="F1924" i="156"/>
  <c r="S1923" i="156"/>
  <c r="S1922" i="156"/>
  <c r="Y1921" i="156"/>
  <c r="Y1931" i="156" s="1"/>
  <c r="X1921" i="156"/>
  <c r="X1931" i="156" s="1"/>
  <c r="U1921" i="156"/>
  <c r="T1921" i="156"/>
  <c r="Q1921" i="156"/>
  <c r="S1920" i="156"/>
  <c r="R1920" i="156"/>
  <c r="G1920" i="156"/>
  <c r="E1920" i="156"/>
  <c r="S1919" i="156"/>
  <c r="S1918" i="156"/>
  <c r="S1917" i="156"/>
  <c r="S1916" i="156"/>
  <c r="F1916" i="156"/>
  <c r="F1915" i="156"/>
  <c r="S1914" i="156"/>
  <c r="R1914" i="156"/>
  <c r="G1914" i="156"/>
  <c r="E1914" i="156"/>
  <c r="S1913" i="156"/>
  <c r="S1912" i="156"/>
  <c r="S1911" i="156"/>
  <c r="R1911" i="156"/>
  <c r="F1911" i="156"/>
  <c r="S1910" i="156"/>
  <c r="S1909" i="156"/>
  <c r="S1908" i="156"/>
  <c r="S1907" i="156"/>
  <c r="R1898" i="156"/>
  <c r="F1897" i="156"/>
  <c r="F1896" i="156"/>
  <c r="G1894" i="156"/>
  <c r="E1894" i="156"/>
  <c r="F1893" i="156"/>
  <c r="F1892" i="156"/>
  <c r="G1889" i="156"/>
  <c r="E1889" i="156"/>
  <c r="S1888" i="156"/>
  <c r="R1888" i="156"/>
  <c r="F1887" i="156"/>
  <c r="G1886" i="156"/>
  <c r="E1886" i="156"/>
  <c r="F1885" i="156"/>
  <c r="F1884" i="156"/>
  <c r="F1882" i="156"/>
  <c r="F1881" i="156"/>
  <c r="S1879" i="156"/>
  <c r="G1879" i="156"/>
  <c r="E1879" i="156"/>
  <c r="S1878" i="156"/>
  <c r="S1877" i="156"/>
  <c r="S1876" i="156"/>
  <c r="Y1874" i="156"/>
  <c r="Y1875" i="156" s="1"/>
  <c r="X1874" i="156"/>
  <c r="X1875" i="156" s="1"/>
  <c r="U1874" i="156"/>
  <c r="T1874" i="156"/>
  <c r="Q1874" i="156"/>
  <c r="S1872" i="156"/>
  <c r="S1871" i="156"/>
  <c r="F1871" i="156"/>
  <c r="F1870" i="156"/>
  <c r="G1869" i="156"/>
  <c r="E1869" i="156"/>
  <c r="F1867" i="156"/>
  <c r="S1866" i="156"/>
  <c r="G1866" i="156"/>
  <c r="G1865" i="156" s="1"/>
  <c r="E1866" i="156"/>
  <c r="S1865" i="156"/>
  <c r="S1864" i="156"/>
  <c r="S1874" i="156" s="1"/>
  <c r="R1864" i="156"/>
  <c r="R1874" i="156" s="1"/>
  <c r="S1863" i="156"/>
  <c r="S1862" i="156"/>
  <c r="W1861" i="156"/>
  <c r="S1860" i="156"/>
  <c r="R1860" i="156"/>
  <c r="S1859" i="156"/>
  <c r="M1859" i="156"/>
  <c r="M1860" i="156" s="1"/>
  <c r="G1859" i="156"/>
  <c r="G1860" i="156" s="1"/>
  <c r="E1859" i="156"/>
  <c r="S1858" i="156"/>
  <c r="V1858" i="156" s="1"/>
  <c r="K1858" i="156"/>
  <c r="L1858" i="156" s="1"/>
  <c r="N1858" i="156" s="1"/>
  <c r="J1858" i="156"/>
  <c r="F1858" i="156"/>
  <c r="S1857" i="156"/>
  <c r="V1857" i="156" s="1"/>
  <c r="K1857" i="156"/>
  <c r="K1859" i="156" s="1"/>
  <c r="K1860" i="156" s="1"/>
  <c r="J1857" i="156"/>
  <c r="F1857" i="156"/>
  <c r="S1856" i="156"/>
  <c r="S1855" i="156"/>
  <c r="Y1854" i="156"/>
  <c r="Y1861" i="156" s="1"/>
  <c r="X1854" i="156"/>
  <c r="X1861" i="156" s="1"/>
  <c r="U1854" i="156"/>
  <c r="T1854" i="156"/>
  <c r="Q1854" i="156"/>
  <c r="S1853" i="156"/>
  <c r="R1853" i="156"/>
  <c r="G1853" i="156"/>
  <c r="E1853" i="156"/>
  <c r="S1852" i="156"/>
  <c r="S1851" i="156"/>
  <c r="S1850" i="156"/>
  <c r="S1849" i="156"/>
  <c r="F1849" i="156"/>
  <c r="H1849" i="156" s="1"/>
  <c r="S1848" i="156"/>
  <c r="R1848" i="156"/>
  <c r="G1848" i="156"/>
  <c r="E1848" i="156"/>
  <c r="S1847" i="156"/>
  <c r="S1846" i="156"/>
  <c r="S1845" i="156"/>
  <c r="F1845" i="156"/>
  <c r="S1844" i="156"/>
  <c r="S1843" i="156"/>
  <c r="S1842" i="156"/>
  <c r="R1832" i="156"/>
  <c r="F1831" i="156"/>
  <c r="F1830" i="156"/>
  <c r="G1828" i="156"/>
  <c r="E1828" i="156"/>
  <c r="F1827" i="156"/>
  <c r="F1826" i="156"/>
  <c r="G1823" i="156"/>
  <c r="E1823" i="156"/>
  <c r="S1822" i="156"/>
  <c r="R1822" i="156"/>
  <c r="F1821" i="156"/>
  <c r="G1820" i="156"/>
  <c r="E1820" i="156"/>
  <c r="F1819" i="156"/>
  <c r="F1818" i="156"/>
  <c r="F1816" i="156"/>
  <c r="F1815" i="156"/>
  <c r="S1813" i="156"/>
  <c r="G1813" i="156"/>
  <c r="E1813" i="156"/>
  <c r="S1812" i="156"/>
  <c r="S1811" i="156"/>
  <c r="S1810" i="156"/>
  <c r="W1809" i="156"/>
  <c r="S1808" i="156"/>
  <c r="R1808" i="156"/>
  <c r="S1807" i="156"/>
  <c r="M1807" i="156"/>
  <c r="M1808" i="156" s="1"/>
  <c r="M1809" i="156" s="1"/>
  <c r="G1807" i="156"/>
  <c r="E1807" i="156"/>
  <c r="S1806" i="156"/>
  <c r="V1806" i="156" s="1"/>
  <c r="K1806" i="156"/>
  <c r="K1807" i="156" s="1"/>
  <c r="K1808" i="156" s="1"/>
  <c r="J1806" i="156"/>
  <c r="F1806" i="156"/>
  <c r="S1805" i="156"/>
  <c r="S1804" i="156"/>
  <c r="Y1803" i="156"/>
  <c r="Y1809" i="156" s="1"/>
  <c r="X1803" i="156"/>
  <c r="X1809" i="156" s="1"/>
  <c r="U1803" i="156"/>
  <c r="T1803" i="156"/>
  <c r="Q1803" i="156"/>
  <c r="S1802" i="156"/>
  <c r="R1802" i="156"/>
  <c r="G1802" i="156"/>
  <c r="E1802" i="156"/>
  <c r="S1801" i="156"/>
  <c r="S1800" i="156"/>
  <c r="R1800" i="156"/>
  <c r="S1799" i="156"/>
  <c r="F1798" i="156"/>
  <c r="H1798" i="156" s="1"/>
  <c r="S1797" i="156"/>
  <c r="F1797" i="156"/>
  <c r="S1796" i="156"/>
  <c r="R1796" i="156"/>
  <c r="G1796" i="156"/>
  <c r="E1796" i="156"/>
  <c r="S1795" i="156"/>
  <c r="S1794" i="156"/>
  <c r="F1793" i="156"/>
  <c r="R1780" i="156"/>
  <c r="F1779" i="156"/>
  <c r="F1778" i="156"/>
  <c r="G1776" i="156"/>
  <c r="E1776" i="156"/>
  <c r="F1775" i="156"/>
  <c r="F1774" i="156"/>
  <c r="G1771" i="156"/>
  <c r="E1771" i="156"/>
  <c r="S1770" i="156"/>
  <c r="R1770" i="156"/>
  <c r="F1769" i="156"/>
  <c r="G1768" i="156"/>
  <c r="E1768" i="156"/>
  <c r="F1767" i="156"/>
  <c r="F1766" i="156"/>
  <c r="F1764" i="156"/>
  <c r="F1763" i="156"/>
  <c r="H1763" i="156" s="1"/>
  <c r="F1762" i="156"/>
  <c r="S1761" i="156"/>
  <c r="G1761" i="156"/>
  <c r="E1761" i="156"/>
  <c r="S1760" i="156"/>
  <c r="S1759" i="156"/>
  <c r="S1758" i="156"/>
  <c r="S1756" i="156"/>
  <c r="R1756" i="156"/>
  <c r="S1755" i="156"/>
  <c r="M1755" i="156"/>
  <c r="G1755" i="156"/>
  <c r="G1756" i="156" s="1"/>
  <c r="E1755" i="156"/>
  <c r="K1754" i="156"/>
  <c r="O1754" i="156" s="1"/>
  <c r="P1754" i="156" s="1"/>
  <c r="J1754" i="156"/>
  <c r="F1754" i="156"/>
  <c r="S1753" i="156"/>
  <c r="K1753" i="156"/>
  <c r="O1753" i="156" s="1"/>
  <c r="P1753" i="156" s="1"/>
  <c r="J1753" i="156"/>
  <c r="F1753" i="156"/>
  <c r="S1752" i="156"/>
  <c r="K1752" i="156"/>
  <c r="O1752" i="156" s="1"/>
  <c r="P1752" i="156" s="1"/>
  <c r="J1752" i="156"/>
  <c r="F1752" i="156"/>
  <c r="S1751" i="156"/>
  <c r="S1750" i="156"/>
  <c r="Y1749" i="156"/>
  <c r="Y1757" i="156" s="1"/>
  <c r="X1749" i="156"/>
  <c r="X1757" i="156" s="1"/>
  <c r="W1749" i="156"/>
  <c r="W1757" i="156" s="1"/>
  <c r="U1749" i="156"/>
  <c r="T1749" i="156"/>
  <c r="Q1749" i="156"/>
  <c r="S1748" i="156"/>
  <c r="R1748" i="156"/>
  <c r="G1748" i="156"/>
  <c r="E1748" i="156"/>
  <c r="S1747" i="156"/>
  <c r="S1746" i="156"/>
  <c r="S1745" i="156"/>
  <c r="S1744" i="156"/>
  <c r="F1744" i="156"/>
  <c r="S1743" i="156"/>
  <c r="F1743" i="156"/>
  <c r="S1742" i="156"/>
  <c r="R1742" i="156"/>
  <c r="G1742" i="156"/>
  <c r="E1742" i="156"/>
  <c r="S1741" i="156"/>
  <c r="S1740" i="156"/>
  <c r="F1740" i="156"/>
  <c r="S1739" i="156"/>
  <c r="R1739" i="156"/>
  <c r="S1738" i="156"/>
  <c r="S1728" i="156"/>
  <c r="R1727" i="156"/>
  <c r="F1727" i="156"/>
  <c r="S1726" i="156"/>
  <c r="F1726" i="156"/>
  <c r="S1725" i="156"/>
  <c r="F1725" i="156"/>
  <c r="S1724" i="156"/>
  <c r="G1723" i="156"/>
  <c r="E1723" i="156"/>
  <c r="F1722" i="156"/>
  <c r="F1721" i="156"/>
  <c r="G1718" i="156"/>
  <c r="E1718" i="156"/>
  <c r="S1717" i="156"/>
  <c r="R1717" i="156"/>
  <c r="F1716" i="156"/>
  <c r="G1715" i="156"/>
  <c r="E1715" i="156"/>
  <c r="F1714" i="156"/>
  <c r="F1713" i="156"/>
  <c r="F1711" i="156"/>
  <c r="F1710" i="156"/>
  <c r="S1708" i="156"/>
  <c r="G1708" i="156"/>
  <c r="E1708" i="156"/>
  <c r="S1707" i="156"/>
  <c r="S1706" i="156"/>
  <c r="S1705" i="156"/>
  <c r="Y1703" i="156"/>
  <c r="Y1704" i="156" s="1"/>
  <c r="X1703" i="156"/>
  <c r="X1704" i="156" s="1"/>
  <c r="U1703" i="156"/>
  <c r="T1703" i="156"/>
  <c r="Q1703" i="156"/>
  <c r="F1700" i="156"/>
  <c r="F1699" i="156"/>
  <c r="G1698" i="156"/>
  <c r="E1698" i="156"/>
  <c r="F1696" i="156"/>
  <c r="G1695" i="156"/>
  <c r="G1694" i="156" s="1"/>
  <c r="G1701" i="156" s="1"/>
  <c r="E1695" i="156"/>
  <c r="S1694" i="156"/>
  <c r="S1693" i="156"/>
  <c r="S1703" i="156" s="1"/>
  <c r="R1693" i="156"/>
  <c r="R1703" i="156" s="1"/>
  <c r="S1692" i="156"/>
  <c r="S1691" i="156"/>
  <c r="Y1689" i="156"/>
  <c r="Y1690" i="156" s="1"/>
  <c r="X1689" i="156"/>
  <c r="X1690" i="156" s="1"/>
  <c r="U1689" i="156"/>
  <c r="T1689" i="156"/>
  <c r="Q1689" i="156"/>
  <c r="F1686" i="156"/>
  <c r="F1685" i="156"/>
  <c r="G1684" i="156"/>
  <c r="E1684" i="156"/>
  <c r="F1682" i="156"/>
  <c r="G1681" i="156"/>
  <c r="G1680" i="156" s="1"/>
  <c r="E1681" i="156"/>
  <c r="S1680" i="156"/>
  <c r="S1679" i="156"/>
  <c r="S1689" i="156" s="1"/>
  <c r="R1679" i="156"/>
  <c r="R1689" i="156" s="1"/>
  <c r="S1678" i="156"/>
  <c r="S1677" i="156"/>
  <c r="Y1675" i="156"/>
  <c r="Y1676" i="156" s="1"/>
  <c r="X1675" i="156"/>
  <c r="X1676" i="156" s="1"/>
  <c r="U1675" i="156"/>
  <c r="T1675" i="156"/>
  <c r="Q1675" i="156"/>
  <c r="S1674" i="156"/>
  <c r="S1672" i="156"/>
  <c r="F1672" i="156"/>
  <c r="S1671" i="156"/>
  <c r="F1671" i="156"/>
  <c r="G1670" i="156"/>
  <c r="E1670" i="156"/>
  <c r="G1669" i="156"/>
  <c r="E1669" i="156"/>
  <c r="F1668" i="156"/>
  <c r="G1667" i="156"/>
  <c r="G1666" i="156" s="1"/>
  <c r="G1673" i="156" s="1"/>
  <c r="E1667" i="156"/>
  <c r="S1666" i="156"/>
  <c r="S1665" i="156"/>
  <c r="S1675" i="156" s="1"/>
  <c r="R1665" i="156"/>
  <c r="R1675" i="156" s="1"/>
  <c r="S1661" i="156"/>
  <c r="R1661" i="156"/>
  <c r="S1660" i="156"/>
  <c r="M1660" i="156"/>
  <c r="G1660" i="156"/>
  <c r="G1661" i="156" s="1"/>
  <c r="E1660" i="156"/>
  <c r="K1659" i="156"/>
  <c r="O1659" i="156" s="1"/>
  <c r="P1659" i="156" s="1"/>
  <c r="J1659" i="156"/>
  <c r="F1659" i="156"/>
  <c r="K1658" i="156"/>
  <c r="J1658" i="156"/>
  <c r="F1658" i="156"/>
  <c r="Y1656" i="156"/>
  <c r="Y1662" i="156" s="1"/>
  <c r="X1656" i="156"/>
  <c r="X1662" i="156" s="1"/>
  <c r="W1656" i="156"/>
  <c r="U1656" i="156"/>
  <c r="U1662" i="156" s="1"/>
  <c r="T1656" i="156"/>
  <c r="T1662" i="156" s="1"/>
  <c r="Q1656" i="156"/>
  <c r="S1655" i="156"/>
  <c r="R1655" i="156"/>
  <c r="G1655" i="156"/>
  <c r="E1655" i="156"/>
  <c r="S1654" i="156"/>
  <c r="S1651" i="156"/>
  <c r="R1651" i="156"/>
  <c r="F1651" i="156"/>
  <c r="F1650" i="156"/>
  <c r="F1649" i="156"/>
  <c r="F1648" i="156"/>
  <c r="S1647" i="156"/>
  <c r="R1647" i="156"/>
  <c r="G1647" i="156"/>
  <c r="E1647" i="156"/>
  <c r="S1646" i="156"/>
  <c r="S1645" i="156"/>
  <c r="F1645" i="156"/>
  <c r="S1644" i="156"/>
  <c r="S1643" i="156"/>
  <c r="S1642" i="156"/>
  <c r="S1641" i="156"/>
  <c r="F1639" i="156"/>
  <c r="S1638" i="156"/>
  <c r="R1638" i="156"/>
  <c r="G1638" i="156"/>
  <c r="F1638" i="156"/>
  <c r="E1638" i="156"/>
  <c r="E1629" i="156" s="1"/>
  <c r="F1637" i="156"/>
  <c r="S1636" i="156"/>
  <c r="S1635" i="156"/>
  <c r="R1635" i="156"/>
  <c r="S1634" i="156"/>
  <c r="S1632" i="156"/>
  <c r="S1631" i="156"/>
  <c r="S1630" i="156"/>
  <c r="G1629" i="156"/>
  <c r="S1628" i="156"/>
  <c r="R1628" i="156"/>
  <c r="F1624" i="156"/>
  <c r="G1623" i="156"/>
  <c r="E1623" i="156"/>
  <c r="F1619" i="156"/>
  <c r="F1618" i="156" s="1"/>
  <c r="G1618" i="156"/>
  <c r="E1618" i="156"/>
  <c r="E1617" i="156" s="1"/>
  <c r="S1617" i="156"/>
  <c r="R1617" i="156"/>
  <c r="F1616" i="156"/>
  <c r="G1615" i="156"/>
  <c r="E1615" i="156"/>
  <c r="F1614" i="156"/>
  <c r="F1613" i="156"/>
  <c r="F1612" i="156"/>
  <c r="F1610" i="156"/>
  <c r="S1609" i="156"/>
  <c r="F1609" i="156"/>
  <c r="S1607" i="156"/>
  <c r="G1607" i="156"/>
  <c r="E1607" i="156"/>
  <c r="S1606" i="156"/>
  <c r="S1605" i="156"/>
  <c r="S1604" i="156"/>
  <c r="S1602" i="156"/>
  <c r="R1602" i="156"/>
  <c r="S1601" i="156"/>
  <c r="M1601" i="156"/>
  <c r="G1601" i="156"/>
  <c r="G1602" i="156" s="1"/>
  <c r="E1601" i="156"/>
  <c r="S1600" i="156"/>
  <c r="V1600" i="156" s="1"/>
  <c r="K1600" i="156"/>
  <c r="L1600" i="156" s="1"/>
  <c r="N1600" i="156" s="1"/>
  <c r="J1600" i="156"/>
  <c r="F1600" i="156"/>
  <c r="S1599" i="156"/>
  <c r="S1598" i="156"/>
  <c r="Y1597" i="156"/>
  <c r="Y1603" i="156" s="1"/>
  <c r="X1597" i="156"/>
  <c r="X1603" i="156" s="1"/>
  <c r="W1597" i="156"/>
  <c r="W1603" i="156" s="1"/>
  <c r="U1597" i="156"/>
  <c r="U1603" i="156" s="1"/>
  <c r="T1597" i="156"/>
  <c r="T1603" i="156" s="1"/>
  <c r="Q1597" i="156"/>
  <c r="S1596" i="156"/>
  <c r="R1596" i="156"/>
  <c r="G1596" i="156"/>
  <c r="E1596" i="156"/>
  <c r="S1595" i="156"/>
  <c r="S1594" i="156"/>
  <c r="S1593" i="156"/>
  <c r="S1592" i="156"/>
  <c r="F1592" i="156"/>
  <c r="S1591" i="156"/>
  <c r="F1591" i="156"/>
  <c r="H1591" i="156" s="1"/>
  <c r="S1590" i="156"/>
  <c r="R1590" i="156"/>
  <c r="G1590" i="156"/>
  <c r="E1590" i="156"/>
  <c r="S1589" i="156"/>
  <c r="S1588" i="156"/>
  <c r="F1588" i="156"/>
  <c r="S1587" i="156"/>
  <c r="F1587" i="156"/>
  <c r="S1586" i="156"/>
  <c r="G1586" i="156"/>
  <c r="E1586" i="156"/>
  <c r="S1585" i="156"/>
  <c r="R1585" i="156"/>
  <c r="S1584" i="156"/>
  <c r="G1584" i="156"/>
  <c r="E1584" i="156"/>
  <c r="F1582" i="156"/>
  <c r="S1581" i="156"/>
  <c r="R1581" i="156"/>
  <c r="G1581" i="156"/>
  <c r="F1581" i="156"/>
  <c r="E1581" i="156"/>
  <c r="F1580" i="156"/>
  <c r="S1578" i="156"/>
  <c r="S1577" i="156"/>
  <c r="S1576" i="156"/>
  <c r="F1576" i="156"/>
  <c r="F1574" i="156" s="1"/>
  <c r="S1575" i="156"/>
  <c r="S1574" i="156"/>
  <c r="G1574" i="156"/>
  <c r="E1574" i="156"/>
  <c r="S1571" i="156"/>
  <c r="R1571" i="156"/>
  <c r="F1570" i="156"/>
  <c r="F1569" i="156"/>
  <c r="F1568" i="156"/>
  <c r="F1567" i="156"/>
  <c r="G1566" i="156"/>
  <c r="E1566" i="156"/>
  <c r="F1565" i="156"/>
  <c r="F1562" i="156"/>
  <c r="G1561" i="156"/>
  <c r="E1561" i="156"/>
  <c r="S1560" i="156"/>
  <c r="R1560" i="156"/>
  <c r="F1559" i="156"/>
  <c r="G1558" i="156"/>
  <c r="E1558" i="156"/>
  <c r="F1557" i="156"/>
  <c r="F1556" i="156"/>
  <c r="F1555" i="156"/>
  <c r="F1553" i="156"/>
  <c r="F1552" i="156"/>
  <c r="S1550" i="156"/>
  <c r="G1550" i="156"/>
  <c r="E1550" i="156"/>
  <c r="S1549" i="156"/>
  <c r="S1548" i="156"/>
  <c r="S1547" i="156"/>
  <c r="S1545" i="156"/>
  <c r="R1545" i="156"/>
  <c r="S1544" i="156"/>
  <c r="M1544" i="156"/>
  <c r="G1544" i="156"/>
  <c r="G1545" i="156" s="1"/>
  <c r="E1544" i="156"/>
  <c r="K1543" i="156"/>
  <c r="O1543" i="156" s="1"/>
  <c r="P1543" i="156" s="1"/>
  <c r="J1543" i="156"/>
  <c r="F1543" i="156"/>
  <c r="K1542" i="156"/>
  <c r="O1542" i="156" s="1"/>
  <c r="P1542" i="156" s="1"/>
  <c r="J1542" i="156"/>
  <c r="F1542" i="156"/>
  <c r="S1541" i="156"/>
  <c r="V1541" i="156" s="1"/>
  <c r="K1541" i="156"/>
  <c r="L1541" i="156" s="1"/>
  <c r="N1541" i="156" s="1"/>
  <c r="J1541" i="156"/>
  <c r="F1541" i="156"/>
  <c r="K1540" i="156"/>
  <c r="J1540" i="156"/>
  <c r="F1540" i="156"/>
  <c r="S1539" i="156"/>
  <c r="Y1537" i="156"/>
  <c r="Y1546" i="156" s="1"/>
  <c r="X1537" i="156"/>
  <c r="X1546" i="156" s="1"/>
  <c r="W1537" i="156"/>
  <c r="W1546" i="156" s="1"/>
  <c r="U1537" i="156"/>
  <c r="U1546" i="156" s="1"/>
  <c r="T1537" i="156"/>
  <c r="T1546" i="156" s="1"/>
  <c r="Q1537" i="156"/>
  <c r="S1536" i="156"/>
  <c r="R1536" i="156"/>
  <c r="G1536" i="156"/>
  <c r="E1536" i="156"/>
  <c r="S1535" i="156"/>
  <c r="S1534" i="156"/>
  <c r="S1533" i="156"/>
  <c r="S1532" i="156"/>
  <c r="F1532" i="156"/>
  <c r="F1531" i="156"/>
  <c r="F1530" i="156"/>
  <c r="H1530" i="156" s="1"/>
  <c r="S1529" i="156"/>
  <c r="F1529" i="156"/>
  <c r="F1528" i="156"/>
  <c r="S1527" i="156"/>
  <c r="R1527" i="156"/>
  <c r="G1527" i="156"/>
  <c r="E1527" i="156"/>
  <c r="S1526" i="156"/>
  <c r="R1526" i="156"/>
  <c r="F1526" i="156"/>
  <c r="S1525" i="156"/>
  <c r="F1525" i="156"/>
  <c r="F1524" i="156"/>
  <c r="H1524" i="156" s="1"/>
  <c r="S1523" i="156"/>
  <c r="G1523" i="156"/>
  <c r="E1523" i="156"/>
  <c r="F1522" i="156"/>
  <c r="S1521" i="156"/>
  <c r="F1519" i="156"/>
  <c r="S1518" i="156"/>
  <c r="R1518" i="156"/>
  <c r="G1518" i="156"/>
  <c r="E1518" i="156"/>
  <c r="F1517" i="156"/>
  <c r="S1516" i="156"/>
  <c r="S1515" i="156"/>
  <c r="F1513" i="156"/>
  <c r="H1513" i="156" s="1"/>
  <c r="G1511" i="156"/>
  <c r="E1511" i="156"/>
  <c r="F1510" i="156"/>
  <c r="S1508" i="156"/>
  <c r="R1508" i="156"/>
  <c r="F1504" i="156"/>
  <c r="G1503" i="156"/>
  <c r="E1503" i="156"/>
  <c r="F1499" i="156"/>
  <c r="G1498" i="156"/>
  <c r="E1498" i="156"/>
  <c r="S1497" i="156"/>
  <c r="R1497" i="156"/>
  <c r="F1496" i="156"/>
  <c r="G1495" i="156"/>
  <c r="E1495" i="156"/>
  <c r="F1494" i="156"/>
  <c r="F1493" i="156"/>
  <c r="F1492" i="156"/>
  <c r="F1490" i="156"/>
  <c r="F1489" i="156"/>
  <c r="H1489" i="156" s="1"/>
  <c r="S1487" i="156"/>
  <c r="G1487" i="156"/>
  <c r="E1487" i="156"/>
  <c r="S1486" i="156"/>
  <c r="S1485" i="156"/>
  <c r="S1484" i="156"/>
  <c r="S1482" i="156"/>
  <c r="R1482" i="156"/>
  <c r="S1481" i="156"/>
  <c r="M1481" i="156"/>
  <c r="M1482" i="156" s="1"/>
  <c r="G1481" i="156"/>
  <c r="E1481" i="156"/>
  <c r="K1480" i="156"/>
  <c r="L1480" i="156" s="1"/>
  <c r="N1480" i="156" s="1"/>
  <c r="J1480" i="156"/>
  <c r="F1480" i="156"/>
  <c r="S1479" i="156"/>
  <c r="V1479" i="156" s="1"/>
  <c r="K1479" i="156"/>
  <c r="K1481" i="156" s="1"/>
  <c r="K1482" i="156" s="1"/>
  <c r="J1479" i="156"/>
  <c r="F1479" i="156"/>
  <c r="S1478" i="156"/>
  <c r="S1477" i="156"/>
  <c r="Y1476" i="156"/>
  <c r="Y1483" i="156" s="1"/>
  <c r="X1476" i="156"/>
  <c r="X1483" i="156" s="1"/>
  <c r="W1476" i="156"/>
  <c r="W1483" i="156" s="1"/>
  <c r="U1476" i="156"/>
  <c r="U1483" i="156" s="1"/>
  <c r="T1476" i="156"/>
  <c r="T1483" i="156" s="1"/>
  <c r="Q1476" i="156"/>
  <c r="S1475" i="156"/>
  <c r="R1475" i="156"/>
  <c r="G1475" i="156"/>
  <c r="E1475" i="156"/>
  <c r="S1474" i="156"/>
  <c r="S1473" i="156"/>
  <c r="S1472" i="156"/>
  <c r="S1471" i="156"/>
  <c r="F1471" i="156"/>
  <c r="F1470" i="156"/>
  <c r="S1469" i="156"/>
  <c r="R1469" i="156"/>
  <c r="G1469" i="156"/>
  <c r="E1469" i="156"/>
  <c r="S1468" i="156"/>
  <c r="S1467" i="156"/>
  <c r="F1467" i="156"/>
  <c r="S1466" i="156"/>
  <c r="F1466" i="156"/>
  <c r="S1465" i="156"/>
  <c r="G1465" i="156"/>
  <c r="G1463" i="156" s="1"/>
  <c r="E1465" i="156"/>
  <c r="S1464" i="156"/>
  <c r="R1464" i="156"/>
  <c r="S1463" i="156"/>
  <c r="F1461" i="156"/>
  <c r="F1460" i="156" s="1"/>
  <c r="S1460" i="156"/>
  <c r="R1460" i="156"/>
  <c r="G1460" i="156"/>
  <c r="E1460" i="156"/>
  <c r="F1459" i="156"/>
  <c r="S1457" i="156"/>
  <c r="S1456" i="156"/>
  <c r="S1455" i="156"/>
  <c r="F1455" i="156"/>
  <c r="S1454" i="156"/>
  <c r="F1454" i="156"/>
  <c r="S1453" i="156"/>
  <c r="G1453" i="156"/>
  <c r="E1453" i="156"/>
  <c r="S1450" i="156"/>
  <c r="R1450" i="156"/>
  <c r="F1450" i="156"/>
  <c r="F1449" i="156"/>
  <c r="F1448" i="156"/>
  <c r="F1447" i="156"/>
  <c r="F1446" i="156"/>
  <c r="G1445" i="156"/>
  <c r="E1445" i="156"/>
  <c r="F1444" i="156"/>
  <c r="F1443" i="156"/>
  <c r="F1442" i="156"/>
  <c r="F1441" i="156"/>
  <c r="G1440" i="156"/>
  <c r="E1440" i="156"/>
  <c r="S1439" i="156"/>
  <c r="R1439" i="156"/>
  <c r="F1438" i="156"/>
  <c r="G1437" i="156"/>
  <c r="E1437" i="156"/>
  <c r="F1436" i="156"/>
  <c r="F1435" i="156"/>
  <c r="H1435" i="156" s="1"/>
  <c r="F1434" i="156"/>
  <c r="F1432" i="156"/>
  <c r="F1431" i="156"/>
  <c r="S1429" i="156"/>
  <c r="E1429" i="156"/>
  <c r="S1428" i="156"/>
  <c r="S1427" i="156"/>
  <c r="S1426" i="156"/>
  <c r="S1424" i="156"/>
  <c r="R1424" i="156"/>
  <c r="S1423" i="156"/>
  <c r="M1423" i="156"/>
  <c r="M1424" i="156" s="1"/>
  <c r="G1423" i="156"/>
  <c r="G1424" i="156" s="1"/>
  <c r="E1423" i="156"/>
  <c r="K1422" i="156"/>
  <c r="J1422" i="156"/>
  <c r="F1422" i="156"/>
  <c r="S1421" i="156"/>
  <c r="V1421" i="156" s="1"/>
  <c r="K1421" i="156"/>
  <c r="O1421" i="156" s="1"/>
  <c r="P1421" i="156" s="1"/>
  <c r="J1421" i="156"/>
  <c r="F1421" i="156"/>
  <c r="K1420" i="156"/>
  <c r="O1420" i="156" s="1"/>
  <c r="J1420" i="156"/>
  <c r="F1420" i="156"/>
  <c r="S1419" i="156"/>
  <c r="S1418" i="156"/>
  <c r="Y1417" i="156"/>
  <c r="Y1425" i="156" s="1"/>
  <c r="X1417" i="156"/>
  <c r="X1425" i="156" s="1"/>
  <c r="W1417" i="156"/>
  <c r="U1417" i="156"/>
  <c r="T1417" i="156"/>
  <c r="Q1417" i="156"/>
  <c r="S1416" i="156"/>
  <c r="R1416" i="156"/>
  <c r="G1416" i="156"/>
  <c r="E1416" i="156"/>
  <c r="S1415" i="156"/>
  <c r="S1414" i="156"/>
  <c r="S1413" i="156"/>
  <c r="S1412" i="156"/>
  <c r="F1412" i="156"/>
  <c r="F1411" i="156"/>
  <c r="F1410" i="156"/>
  <c r="S1409" i="156"/>
  <c r="R1409" i="156"/>
  <c r="G1409" i="156"/>
  <c r="E1409" i="156"/>
  <c r="S1408" i="156"/>
  <c r="S1407" i="156"/>
  <c r="F1407" i="156"/>
  <c r="H1407" i="156" s="1"/>
  <c r="S1406" i="156"/>
  <c r="S1405" i="156"/>
  <c r="S1404" i="156"/>
  <c r="S1403" i="156"/>
  <c r="F1401" i="156"/>
  <c r="S1400" i="156"/>
  <c r="R1400" i="156"/>
  <c r="G1400" i="156"/>
  <c r="E1400" i="156"/>
  <c r="E1391" i="156" s="1"/>
  <c r="F1399" i="156"/>
  <c r="S1398" i="156"/>
  <c r="S1397" i="156"/>
  <c r="S1396" i="156"/>
  <c r="S1395" i="156"/>
  <c r="R1395" i="156"/>
  <c r="S1394" i="156"/>
  <c r="S1392" i="156"/>
  <c r="S1390" i="156"/>
  <c r="R1390" i="156"/>
  <c r="S1389" i="156"/>
  <c r="F1389" i="156"/>
  <c r="S1388" i="156"/>
  <c r="F1388" i="156"/>
  <c r="F1387" i="156"/>
  <c r="S1386" i="156"/>
  <c r="F1386" i="156"/>
  <c r="S1385" i="156"/>
  <c r="G1385" i="156"/>
  <c r="E1385" i="156"/>
  <c r="F1384" i="156"/>
  <c r="F1383" i="156"/>
  <c r="F1382" i="156"/>
  <c r="F1381" i="156"/>
  <c r="G1380" i="156"/>
  <c r="E1380" i="156"/>
  <c r="S1379" i="156"/>
  <c r="R1379" i="156"/>
  <c r="F1378" i="156"/>
  <c r="G1377" i="156"/>
  <c r="E1377" i="156"/>
  <c r="F1376" i="156"/>
  <c r="F1375" i="156"/>
  <c r="F1374" i="156"/>
  <c r="F1372" i="156"/>
  <c r="F1371" i="156"/>
  <c r="S1370" i="156"/>
  <c r="F1370" i="156"/>
  <c r="S1369" i="156"/>
  <c r="G1369" i="156"/>
  <c r="E1369" i="156"/>
  <c r="S1368" i="156"/>
  <c r="S1367" i="156"/>
  <c r="S1366" i="156"/>
  <c r="S1364" i="156"/>
  <c r="R1364" i="156"/>
  <c r="S1363" i="156"/>
  <c r="M1363" i="156"/>
  <c r="G1363" i="156"/>
  <c r="G1364" i="156" s="1"/>
  <c r="E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O1357" i="156" s="1"/>
  <c r="P1357" i="156" s="1"/>
  <c r="J1357" i="156"/>
  <c r="F1357" i="156"/>
  <c r="K1356" i="156"/>
  <c r="O1356" i="156" s="1"/>
  <c r="P1356" i="156" s="1"/>
  <c r="J1356" i="156"/>
  <c r="F1356" i="156"/>
  <c r="K1355" i="156"/>
  <c r="O1355" i="156" s="1"/>
  <c r="P1355" i="156" s="1"/>
  <c r="J1355" i="156"/>
  <c r="F1355" i="156"/>
  <c r="K1354" i="156"/>
  <c r="O1354" i="156" s="1"/>
  <c r="P1354" i="156" s="1"/>
  <c r="J1354" i="156"/>
  <c r="F1354" i="156"/>
  <c r="K1353" i="156"/>
  <c r="O1353" i="156" s="1"/>
  <c r="P1353" i="156" s="1"/>
  <c r="J1353" i="156"/>
  <c r="F1353" i="156"/>
  <c r="K1352" i="156"/>
  <c r="J1352" i="156"/>
  <c r="F1352" i="156"/>
  <c r="S1351" i="156"/>
  <c r="S1350" i="156"/>
  <c r="Y1349" i="156"/>
  <c r="Y1365" i="156" s="1"/>
  <c r="X1349" i="156"/>
  <c r="X1365" i="156" s="1"/>
  <c r="W1349" i="156"/>
  <c r="W1365" i="156" s="1"/>
  <c r="U1349" i="156"/>
  <c r="U1365" i="156" s="1"/>
  <c r="T1349" i="156"/>
  <c r="Q1349" i="156"/>
  <c r="S1348" i="156"/>
  <c r="R1348" i="156"/>
  <c r="G1348" i="156"/>
  <c r="E1348" i="156"/>
  <c r="S1323" i="156"/>
  <c r="R1323" i="156"/>
  <c r="G1323" i="156"/>
  <c r="E1323" i="156"/>
  <c r="S1322" i="156"/>
  <c r="S1321" i="156"/>
  <c r="F1321" i="156"/>
  <c r="S1320" i="156"/>
  <c r="S1319" i="156"/>
  <c r="S1318" i="156"/>
  <c r="R1318" i="156"/>
  <c r="S1317" i="156"/>
  <c r="F1315" i="156"/>
  <c r="F1314" i="156" s="1"/>
  <c r="S1314" i="156"/>
  <c r="R1314" i="156"/>
  <c r="G1314" i="156"/>
  <c r="E1314" i="156"/>
  <c r="F1313" i="156"/>
  <c r="S1312" i="156"/>
  <c r="F1312" i="156"/>
  <c r="S1310" i="156"/>
  <c r="S1309" i="156"/>
  <c r="S1308" i="156"/>
  <c r="F1308" i="156"/>
  <c r="F1307" i="156" s="1"/>
  <c r="G1307" i="156"/>
  <c r="E1307" i="156"/>
  <c r="F1306" i="156"/>
  <c r="S1304" i="156"/>
  <c r="R1304" i="156"/>
  <c r="F1300" i="156"/>
  <c r="F1299" i="156" s="1"/>
  <c r="G1299" i="156"/>
  <c r="E1299" i="156"/>
  <c r="F1295" i="156"/>
  <c r="G1294" i="156"/>
  <c r="E1294" i="156"/>
  <c r="S1293" i="156"/>
  <c r="R1293" i="156"/>
  <c r="F1292" i="156"/>
  <c r="G1291" i="156"/>
  <c r="E1291" i="156"/>
  <c r="F1290" i="156"/>
  <c r="F1289" i="156"/>
  <c r="F1288" i="156"/>
  <c r="F1286" i="156"/>
  <c r="F1285" i="156"/>
  <c r="H1285" i="156" s="1"/>
  <c r="F1284" i="156"/>
  <c r="S1283" i="156"/>
  <c r="G1283" i="156"/>
  <c r="E1283" i="156"/>
  <c r="S1282" i="156"/>
  <c r="S1281" i="156"/>
  <c r="R1281" i="156"/>
  <c r="M1281" i="156"/>
  <c r="G1281" i="156"/>
  <c r="E1281" i="156"/>
  <c r="S1280" i="156"/>
  <c r="K1280" i="156"/>
  <c r="O1280" i="156" s="1"/>
  <c r="P1280" i="156" s="1"/>
  <c r="J1280" i="156"/>
  <c r="F1280" i="156"/>
  <c r="S1279" i="156"/>
  <c r="K1279" i="156"/>
  <c r="O1279" i="156" s="1"/>
  <c r="J1279" i="156"/>
  <c r="F1279" i="156"/>
  <c r="S1278" i="156"/>
  <c r="S1277" i="156"/>
  <c r="S1276" i="156"/>
  <c r="S1274" i="156"/>
  <c r="R1274" i="156"/>
  <c r="S1273" i="156"/>
  <c r="M1273" i="156"/>
  <c r="G1273" i="156"/>
  <c r="G1274" i="156" s="1"/>
  <c r="E1273" i="156"/>
  <c r="S1272" i="156"/>
  <c r="V1272" i="156" s="1"/>
  <c r="K1272" i="156"/>
  <c r="K1273" i="156" s="1"/>
  <c r="K1274" i="156" s="1"/>
  <c r="J1272" i="156"/>
  <c r="F1272" i="156"/>
  <c r="S1271" i="156"/>
  <c r="S1270" i="156"/>
  <c r="Y1269" i="156"/>
  <c r="Y1275" i="156" s="1"/>
  <c r="X1269" i="156"/>
  <c r="X1275" i="156" s="1"/>
  <c r="W1269" i="156"/>
  <c r="W1275" i="156" s="1"/>
  <c r="U1269" i="156"/>
  <c r="U1275" i="156" s="1"/>
  <c r="T1269" i="156"/>
  <c r="T1275" i="156" s="1"/>
  <c r="Q1269" i="156"/>
  <c r="S1268" i="156"/>
  <c r="R1268" i="156"/>
  <c r="G1268" i="156"/>
  <c r="E1268" i="156"/>
  <c r="S1267" i="156"/>
  <c r="S1266" i="156"/>
  <c r="S1265" i="156"/>
  <c r="F1264" i="156"/>
  <c r="S1263" i="156"/>
  <c r="F1263" i="156"/>
  <c r="S1262" i="156"/>
  <c r="R1262" i="156"/>
  <c r="F1262" i="156"/>
  <c r="F1261" i="156"/>
  <c r="F1260" i="156"/>
  <c r="S1259" i="156"/>
  <c r="R1259" i="156"/>
  <c r="G1259" i="156"/>
  <c r="E1259" i="156"/>
  <c r="S1257" i="156"/>
  <c r="F1257" i="156"/>
  <c r="S1256" i="156"/>
  <c r="S1255" i="156"/>
  <c r="S1254" i="156"/>
  <c r="F1252" i="156"/>
  <c r="S1251" i="156"/>
  <c r="R1251" i="156"/>
  <c r="G1251" i="156"/>
  <c r="E1251" i="156"/>
  <c r="E1242" i="156" s="1"/>
  <c r="F1250" i="156"/>
  <c r="S1248" i="156"/>
  <c r="F1248" i="156"/>
  <c r="S1241" i="156"/>
  <c r="R1241" i="156"/>
  <c r="F1237" i="156"/>
  <c r="G1236" i="156"/>
  <c r="E1236" i="156"/>
  <c r="F1232" i="156"/>
  <c r="G1231" i="156"/>
  <c r="E1231" i="156"/>
  <c r="E1230" i="156" s="1"/>
  <c r="S1230" i="156"/>
  <c r="R1230" i="156"/>
  <c r="F1228" i="156"/>
  <c r="F1227" i="156" s="1"/>
  <c r="G1227" i="156"/>
  <c r="E1227" i="156"/>
  <c r="F1226" i="156"/>
  <c r="F1225" i="156"/>
  <c r="F1224" i="156"/>
  <c r="F1222" i="156"/>
  <c r="F1221" i="156"/>
  <c r="G1219" i="156"/>
  <c r="E1219" i="156"/>
  <c r="S1218" i="156"/>
  <c r="S1217" i="156"/>
  <c r="S1216" i="156"/>
  <c r="S1214" i="156"/>
  <c r="R1214" i="156"/>
  <c r="S1213" i="156"/>
  <c r="M1213" i="156"/>
  <c r="G1213" i="156"/>
  <c r="G1214" i="156" s="1"/>
  <c r="E1213" i="156"/>
  <c r="S1212" i="156"/>
  <c r="V1212" i="156" s="1"/>
  <c r="K1212" i="156"/>
  <c r="J1212" i="156"/>
  <c r="F1212" i="156"/>
  <c r="S1211" i="156"/>
  <c r="V1211" i="156" s="1"/>
  <c r="K1211" i="156"/>
  <c r="L1211" i="156" s="1"/>
  <c r="N1211" i="156" s="1"/>
  <c r="J1211" i="156"/>
  <c r="F1211" i="156"/>
  <c r="K1210" i="156"/>
  <c r="L1210" i="156" s="1"/>
  <c r="N1210" i="156" s="1"/>
  <c r="J1210" i="156"/>
  <c r="F1210" i="156"/>
  <c r="K1209" i="156"/>
  <c r="O1209" i="156" s="1"/>
  <c r="J1209" i="156"/>
  <c r="F1209" i="156"/>
  <c r="S1208" i="156"/>
  <c r="S1207" i="156"/>
  <c r="Y1206" i="156"/>
  <c r="Y1215" i="156" s="1"/>
  <c r="X1206" i="156"/>
  <c r="X1215" i="156" s="1"/>
  <c r="W1206" i="156"/>
  <c r="W1215" i="156" s="1"/>
  <c r="U1206" i="156"/>
  <c r="U1215" i="156" s="1"/>
  <c r="T1206" i="156"/>
  <c r="T1215" i="156" s="1"/>
  <c r="Q1206" i="156"/>
  <c r="S1205" i="156"/>
  <c r="R1205" i="156"/>
  <c r="G1205" i="156"/>
  <c r="E1205" i="156"/>
  <c r="S1204" i="156"/>
  <c r="S1194" i="156"/>
  <c r="R1194" i="156"/>
  <c r="G1194" i="156"/>
  <c r="E1194" i="156"/>
  <c r="S1193" i="156"/>
  <c r="S1192" i="156"/>
  <c r="F1192" i="156"/>
  <c r="F1187" i="156"/>
  <c r="F1186" i="156" s="1"/>
  <c r="S1186" i="156"/>
  <c r="R1186" i="156"/>
  <c r="G1186" i="156"/>
  <c r="G1177" i="156" s="1"/>
  <c r="E1186" i="156"/>
  <c r="F1185" i="156"/>
  <c r="S1176" i="156"/>
  <c r="R1176" i="156"/>
  <c r="S1175" i="156"/>
  <c r="S1174" i="156"/>
  <c r="S1172" i="156"/>
  <c r="F1172" i="156"/>
  <c r="S1171" i="156"/>
  <c r="R1171" i="156"/>
  <c r="G1171" i="156"/>
  <c r="E1171" i="156"/>
  <c r="S1170" i="156"/>
  <c r="S1168" i="156"/>
  <c r="F1167" i="156"/>
  <c r="F1166" i="156" s="1"/>
  <c r="S1166" i="156"/>
  <c r="G1166" i="156"/>
  <c r="E1166" i="156"/>
  <c r="S1165" i="156"/>
  <c r="R1165" i="156"/>
  <c r="F1164" i="156"/>
  <c r="G1163" i="156"/>
  <c r="E1163" i="156"/>
  <c r="F1162" i="156"/>
  <c r="F1161" i="156"/>
  <c r="H1161" i="156" s="1"/>
  <c r="F1160" i="156"/>
  <c r="F1158" i="156"/>
  <c r="F1157" i="156"/>
  <c r="S1155" i="156"/>
  <c r="G1155" i="156"/>
  <c r="E1155" i="156"/>
  <c r="S1154" i="156"/>
  <c r="S1153" i="156"/>
  <c r="S1152" i="156"/>
  <c r="S1150" i="156"/>
  <c r="R1150" i="156"/>
  <c r="S1149" i="156"/>
  <c r="M1149" i="156"/>
  <c r="M1150" i="156" s="1"/>
  <c r="G1149" i="156"/>
  <c r="E1149" i="156"/>
  <c r="K1148" i="156"/>
  <c r="L1148" i="156" s="1"/>
  <c r="N1148" i="156" s="1"/>
  <c r="J1148" i="156"/>
  <c r="F1148" i="156"/>
  <c r="S1147" i="156"/>
  <c r="V1147" i="156" s="1"/>
  <c r="K1147" i="156"/>
  <c r="K1149" i="156" s="1"/>
  <c r="K1150" i="156" s="1"/>
  <c r="J1147" i="156"/>
  <c r="F1147" i="156"/>
  <c r="S1146" i="156"/>
  <c r="S1145" i="156"/>
  <c r="Y1144" i="156"/>
  <c r="Y1151" i="156" s="1"/>
  <c r="X1144" i="156"/>
  <c r="X1151" i="156" s="1"/>
  <c r="W1144" i="156"/>
  <c r="U1144" i="156"/>
  <c r="U1151" i="156" s="1"/>
  <c r="T1144" i="156"/>
  <c r="T1151" i="156" s="1"/>
  <c r="Q1144" i="156"/>
  <c r="S1143" i="156"/>
  <c r="R1143" i="156"/>
  <c r="G1143" i="156"/>
  <c r="E1143" i="156"/>
  <c r="F1140" i="156"/>
  <c r="S1139" i="156"/>
  <c r="F1139" i="156"/>
  <c r="S1138" i="156"/>
  <c r="R1138" i="156"/>
  <c r="G1138" i="156"/>
  <c r="E1138" i="156"/>
  <c r="F1137" i="156"/>
  <c r="F1134" i="156"/>
  <c r="G1133" i="156"/>
  <c r="E1133" i="156"/>
  <c r="F1132" i="156"/>
  <c r="G1131" i="156"/>
  <c r="G1142" i="156" s="1"/>
  <c r="E1131" i="156"/>
  <c r="F1130" i="156"/>
  <c r="F1127" i="156"/>
  <c r="F1126" i="156"/>
  <c r="G1125" i="156"/>
  <c r="G1123" i="156" s="1"/>
  <c r="E1125" i="156"/>
  <c r="S1123" i="156"/>
  <c r="V1123" i="156" s="1"/>
  <c r="S1122" i="156"/>
  <c r="R1122" i="156"/>
  <c r="S1121" i="156"/>
  <c r="R1121" i="156"/>
  <c r="M1121" i="156"/>
  <c r="G1121" i="156"/>
  <c r="E1121" i="156"/>
  <c r="S1120" i="156"/>
  <c r="K1120" i="156"/>
  <c r="O1120" i="156" s="1"/>
  <c r="P1120" i="156" s="1"/>
  <c r="J1120" i="156"/>
  <c r="F1120" i="156"/>
  <c r="S1119" i="156"/>
  <c r="K1119" i="156"/>
  <c r="O1119" i="156" s="1"/>
  <c r="O1121" i="156" s="1"/>
  <c r="P1121" i="156" s="1"/>
  <c r="J1119" i="156"/>
  <c r="F1119" i="156"/>
  <c r="S1118" i="156"/>
  <c r="S1117" i="156"/>
  <c r="S1116" i="156"/>
  <c r="S1114" i="156"/>
  <c r="R1114" i="156"/>
  <c r="S1113" i="156"/>
  <c r="M1113" i="156"/>
  <c r="M1114" i="156" s="1"/>
  <c r="G1114" i="156"/>
  <c r="E1113" i="156"/>
  <c r="K1112" i="156"/>
  <c r="J1112" i="156"/>
  <c r="F1112" i="156"/>
  <c r="S1111" i="156"/>
  <c r="V1111" i="156" s="1"/>
  <c r="K1111" i="156"/>
  <c r="J1111" i="156"/>
  <c r="F1111" i="156"/>
  <c r="S1110" i="156"/>
  <c r="S1109" i="156"/>
  <c r="Y1108" i="156"/>
  <c r="Y1115" i="156" s="1"/>
  <c r="X1108" i="156"/>
  <c r="X1115" i="156" s="1"/>
  <c r="W1108" i="156"/>
  <c r="W1115" i="156" s="1"/>
  <c r="U1108" i="156"/>
  <c r="U1115" i="156" s="1"/>
  <c r="T1108" i="156"/>
  <c r="T1115" i="156" s="1"/>
  <c r="Q1108" i="156"/>
  <c r="S1107" i="156"/>
  <c r="R1107" i="156"/>
  <c r="G1107" i="156"/>
  <c r="E1107" i="156"/>
  <c r="S1106" i="156"/>
  <c r="S1102" i="156"/>
  <c r="R1102" i="156"/>
  <c r="G1102" i="156"/>
  <c r="E1102" i="156"/>
  <c r="S1101" i="156"/>
  <c r="F1101" i="156"/>
  <c r="S1100" i="156"/>
  <c r="F1098" i="156"/>
  <c r="G1097" i="156"/>
  <c r="E1097" i="156"/>
  <c r="F1096" i="156"/>
  <c r="G1095" i="156"/>
  <c r="G1106" i="156" s="1"/>
  <c r="E1095" i="156"/>
  <c r="F1094" i="156"/>
  <c r="F1091" i="156"/>
  <c r="F1090" i="156"/>
  <c r="G1089" i="156"/>
  <c r="E1089" i="156"/>
  <c r="S1087" i="156"/>
  <c r="V1087" i="156" s="1"/>
  <c r="S1086" i="156"/>
  <c r="R1086" i="156"/>
  <c r="S1085" i="156"/>
  <c r="R1085" i="156"/>
  <c r="M1085" i="156"/>
  <c r="G1085" i="156"/>
  <c r="E1085" i="156"/>
  <c r="S1084" i="156"/>
  <c r="K1084" i="156"/>
  <c r="J1084" i="156"/>
  <c r="F1084" i="156"/>
  <c r="K1083" i="156"/>
  <c r="J1083" i="156"/>
  <c r="F1083" i="156"/>
  <c r="S1082" i="156"/>
  <c r="K1082" i="156"/>
  <c r="O1082" i="156" s="1"/>
  <c r="P1082" i="156" s="1"/>
  <c r="J1082" i="156"/>
  <c r="F1082" i="156"/>
  <c r="S1081" i="156"/>
  <c r="S1080" i="156"/>
  <c r="S1079" i="156"/>
  <c r="S1077" i="156"/>
  <c r="R1077" i="156"/>
  <c r="S1076" i="156"/>
  <c r="M1076" i="156"/>
  <c r="M1077" i="156" s="1"/>
  <c r="G1076" i="156"/>
  <c r="E1076" i="156"/>
  <c r="S1075" i="156"/>
  <c r="K1075" i="156"/>
  <c r="J1075" i="156"/>
  <c r="F1075" i="156"/>
  <c r="S1074" i="156"/>
  <c r="K1074" i="156"/>
  <c r="O1074" i="156" s="1"/>
  <c r="P1074" i="156" s="1"/>
  <c r="J1074" i="156"/>
  <c r="F1074" i="156"/>
  <c r="S1073" i="156"/>
  <c r="S1072" i="156"/>
  <c r="Y1071" i="156"/>
  <c r="Y1078" i="156" s="1"/>
  <c r="X1071" i="156"/>
  <c r="X1078" i="156" s="1"/>
  <c r="W1071" i="156"/>
  <c r="W1078" i="156" s="1"/>
  <c r="U1071" i="156"/>
  <c r="U1078" i="156" s="1"/>
  <c r="T1071" i="156"/>
  <c r="T1078" i="156" s="1"/>
  <c r="Q1071" i="156"/>
  <c r="S1070" i="156"/>
  <c r="R1070" i="156"/>
  <c r="G1070" i="156"/>
  <c r="E1070" i="156"/>
  <c r="S1069" i="156"/>
  <c r="F1067" i="156"/>
  <c r="F1066" i="156"/>
  <c r="S1065" i="156"/>
  <c r="R1065" i="156"/>
  <c r="G1065" i="156"/>
  <c r="E1065" i="156"/>
  <c r="S1064" i="156"/>
  <c r="F1064" i="156"/>
  <c r="S1062" i="156"/>
  <c r="S1061" i="156"/>
  <c r="F1061" i="156"/>
  <c r="F1060" i="156" s="1"/>
  <c r="G1060" i="156"/>
  <c r="E1060" i="156"/>
  <c r="F1059" i="156"/>
  <c r="G1058" i="156"/>
  <c r="E1058" i="156"/>
  <c r="F1057" i="156"/>
  <c r="F1054" i="156"/>
  <c r="F1053" i="156"/>
  <c r="G1052" i="156"/>
  <c r="E1052" i="156"/>
  <c r="E1050" i="156" s="1"/>
  <c r="S1050" i="156"/>
  <c r="V1050" i="156" s="1"/>
  <c r="S1049" i="156"/>
  <c r="R1049" i="156"/>
  <c r="S1048" i="156"/>
  <c r="R1048" i="156"/>
  <c r="M1048" i="156"/>
  <c r="G1048" i="156"/>
  <c r="E1048" i="156"/>
  <c r="K1047" i="156"/>
  <c r="J1047" i="156"/>
  <c r="F1047" i="156"/>
  <c r="S1046" i="156"/>
  <c r="K1046" i="156"/>
  <c r="O1046" i="156" s="1"/>
  <c r="P1046" i="156" s="1"/>
  <c r="J1046" i="156"/>
  <c r="F1046" i="156"/>
  <c r="S1045" i="156"/>
  <c r="K1045" i="156"/>
  <c r="K1048" i="156" s="1"/>
  <c r="J1045" i="156"/>
  <c r="F1045" i="156"/>
  <c r="S1044" i="156"/>
  <c r="S1043" i="156"/>
  <c r="S1042" i="156"/>
  <c r="S1040" i="156"/>
  <c r="R1040" i="156"/>
  <c r="S1039" i="156"/>
  <c r="M1039" i="156"/>
  <c r="M1040" i="156" s="1"/>
  <c r="G1039" i="156"/>
  <c r="G1040" i="156" s="1"/>
  <c r="E1039" i="156"/>
  <c r="K1038" i="156"/>
  <c r="O1038" i="156" s="1"/>
  <c r="P1038" i="156" s="1"/>
  <c r="J1038" i="156"/>
  <c r="F1038" i="156"/>
  <c r="S1037" i="156"/>
  <c r="K1037" i="156"/>
  <c r="J1037" i="156"/>
  <c r="F1037" i="156"/>
  <c r="S1036" i="156"/>
  <c r="Y1035" i="156"/>
  <c r="Y1041" i="156" s="1"/>
  <c r="X1035" i="156"/>
  <c r="X1041" i="156" s="1"/>
  <c r="W1035" i="156"/>
  <c r="W1041" i="156" s="1"/>
  <c r="U1035" i="156"/>
  <c r="U1041" i="156" s="1"/>
  <c r="T1035" i="156"/>
  <c r="T1041" i="156" s="1"/>
  <c r="Q1035" i="156"/>
  <c r="S1034" i="156"/>
  <c r="R1034" i="156"/>
  <c r="G1034" i="156"/>
  <c r="E1034" i="156"/>
  <c r="S1033" i="156"/>
  <c r="F1030" i="156"/>
  <c r="S1029" i="156"/>
  <c r="F1029" i="156"/>
  <c r="F1028" i="156"/>
  <c r="S1027" i="156"/>
  <c r="R1027" i="156"/>
  <c r="G1027" i="156"/>
  <c r="E1027" i="156"/>
  <c r="S1026" i="156"/>
  <c r="F1026" i="156"/>
  <c r="S1025" i="156"/>
  <c r="S1024" i="156"/>
  <c r="F1024" i="156"/>
  <c r="S1023" i="156"/>
  <c r="S1022" i="156"/>
  <c r="S1021" i="156"/>
  <c r="S1012" i="156"/>
  <c r="R1012" i="156"/>
  <c r="F1011" i="156"/>
  <c r="F1010" i="156"/>
  <c r="G1008" i="156"/>
  <c r="E1008" i="156"/>
  <c r="F1007" i="156"/>
  <c r="F1006" i="156"/>
  <c r="S1003" i="156"/>
  <c r="G1003" i="156"/>
  <c r="E1003" i="156"/>
  <c r="S1002" i="156"/>
  <c r="R1002" i="156"/>
  <c r="S1001" i="156"/>
  <c r="F1001" i="156"/>
  <c r="G1000" i="156"/>
  <c r="E1000" i="156"/>
  <c r="F999" i="156"/>
  <c r="F998" i="156"/>
  <c r="F997" i="156"/>
  <c r="F996" i="156"/>
  <c r="F995" i="156"/>
  <c r="S993" i="156"/>
  <c r="G993" i="156"/>
  <c r="E993" i="156"/>
  <c r="S992" i="156"/>
  <c r="S991" i="156"/>
  <c r="R991" i="156"/>
  <c r="M991" i="156"/>
  <c r="G991" i="156"/>
  <c r="E991" i="156"/>
  <c r="S990" i="156"/>
  <c r="K990" i="156"/>
  <c r="K991" i="156" s="1"/>
  <c r="J990" i="156"/>
  <c r="F990" i="156"/>
  <c r="S989" i="156"/>
  <c r="S988" i="156"/>
  <c r="S987" i="156"/>
  <c r="S985" i="156"/>
  <c r="R985" i="156"/>
  <c r="S984" i="156"/>
  <c r="M984" i="156"/>
  <c r="G984" i="156"/>
  <c r="E984" i="156"/>
  <c r="S983" i="156"/>
  <c r="K983" i="156"/>
  <c r="K984" i="156" s="1"/>
  <c r="J983" i="156"/>
  <c r="F983" i="156"/>
  <c r="S982" i="156"/>
  <c r="S981" i="156"/>
  <c r="M981" i="156"/>
  <c r="I981" i="156"/>
  <c r="G981" i="156"/>
  <c r="E981" i="156"/>
  <c r="S980" i="156"/>
  <c r="K980" i="156"/>
  <c r="K981" i="156" s="1"/>
  <c r="J980" i="156"/>
  <c r="F980" i="156"/>
  <c r="S979" i="156"/>
  <c r="Y978" i="156"/>
  <c r="Y986" i="156" s="1"/>
  <c r="X978" i="156"/>
  <c r="X986" i="156" s="1"/>
  <c r="W978" i="156"/>
  <c r="W986" i="156" s="1"/>
  <c r="U978" i="156"/>
  <c r="U986" i="156" s="1"/>
  <c r="T978" i="156"/>
  <c r="T986" i="156" s="1"/>
  <c r="Q978" i="156"/>
  <c r="S977" i="156"/>
  <c r="R977" i="156"/>
  <c r="G977" i="156"/>
  <c r="E977" i="156"/>
  <c r="F973" i="156"/>
  <c r="F971" i="156"/>
  <c r="F970" i="156"/>
  <c r="F969" i="156"/>
  <c r="H969" i="156" s="1"/>
  <c r="F968" i="156"/>
  <c r="F967" i="156"/>
  <c r="F966" i="156"/>
  <c r="F965" i="156"/>
  <c r="F964" i="156"/>
  <c r="S963" i="156"/>
  <c r="R963" i="156"/>
  <c r="G963" i="156"/>
  <c r="E963" i="156"/>
  <c r="S962" i="156"/>
  <c r="S961" i="156"/>
  <c r="F961" i="156"/>
  <c r="S960" i="156"/>
  <c r="F960" i="156"/>
  <c r="S959" i="156"/>
  <c r="F959" i="156"/>
  <c r="F958" i="156"/>
  <c r="G957" i="156"/>
  <c r="E957" i="156"/>
  <c r="F956" i="156"/>
  <c r="F954" i="156"/>
  <c r="F952" i="156"/>
  <c r="G951" i="156"/>
  <c r="G949" i="156" s="1"/>
  <c r="E951" i="156"/>
  <c r="S948" i="156"/>
  <c r="R948" i="156"/>
  <c r="S947" i="156"/>
  <c r="F947" i="156"/>
  <c r="S946" i="156"/>
  <c r="F946" i="156"/>
  <c r="S945" i="156"/>
  <c r="S944" i="156"/>
  <c r="G944" i="156"/>
  <c r="E944" i="156"/>
  <c r="S943" i="156"/>
  <c r="F943" i="156"/>
  <c r="S942" i="156"/>
  <c r="F942" i="156"/>
  <c r="S941" i="156"/>
  <c r="S940" i="156"/>
  <c r="R940" i="156"/>
  <c r="S939" i="156"/>
  <c r="G939" i="156"/>
  <c r="E939" i="156"/>
  <c r="S938" i="156"/>
  <c r="F937" i="156"/>
  <c r="F936" i="156" s="1"/>
  <c r="G936" i="156"/>
  <c r="E936" i="156"/>
  <c r="F935" i="156"/>
  <c r="F934" i="156"/>
  <c r="F932" i="156"/>
  <c r="F931" i="156"/>
  <c r="S929" i="156"/>
  <c r="G929" i="156"/>
  <c r="E929" i="156"/>
  <c r="S928" i="156"/>
  <c r="S927" i="156"/>
  <c r="R927" i="156"/>
  <c r="M927" i="156"/>
  <c r="G927" i="156"/>
  <c r="E927" i="156"/>
  <c r="S926" i="156"/>
  <c r="K926" i="156"/>
  <c r="L926" i="156" s="1"/>
  <c r="N926" i="156" s="1"/>
  <c r="J926" i="156"/>
  <c r="F926" i="156"/>
  <c r="S925" i="156"/>
  <c r="K925" i="156"/>
  <c r="L925" i="156" s="1"/>
  <c r="N925" i="156" s="1"/>
  <c r="J925" i="156"/>
  <c r="F925" i="156"/>
  <c r="S924" i="156"/>
  <c r="K924" i="156"/>
  <c r="J924" i="156"/>
  <c r="F924" i="156"/>
  <c r="S923" i="156"/>
  <c r="S921" i="156"/>
  <c r="S919" i="156"/>
  <c r="S918" i="156"/>
  <c r="R918" i="156"/>
  <c r="S917" i="156"/>
  <c r="M917" i="156"/>
  <c r="M918" i="156" s="1"/>
  <c r="G917" i="156"/>
  <c r="G918" i="156" s="1"/>
  <c r="E917" i="156"/>
  <c r="S916" i="156"/>
  <c r="K916" i="156"/>
  <c r="O916" i="156" s="1"/>
  <c r="P916" i="156" s="1"/>
  <c r="J916" i="156"/>
  <c r="F916" i="156"/>
  <c r="S915" i="156"/>
  <c r="K915" i="156"/>
  <c r="K917" i="156" s="1"/>
  <c r="K918" i="156" s="1"/>
  <c r="J915" i="156"/>
  <c r="J917" i="156" s="1"/>
  <c r="J918" i="156" s="1"/>
  <c r="F915" i="156"/>
  <c r="S914" i="156"/>
  <c r="S913" i="156"/>
  <c r="Y912" i="156"/>
  <c r="Y920" i="156" s="1"/>
  <c r="X912" i="156"/>
  <c r="X920" i="156" s="1"/>
  <c r="W912" i="156"/>
  <c r="W920" i="156" s="1"/>
  <c r="U912" i="156"/>
  <c r="U920" i="156" s="1"/>
  <c r="T912" i="156"/>
  <c r="T920" i="156" s="1"/>
  <c r="Q912" i="156"/>
  <c r="R911" i="156"/>
  <c r="S904" i="156"/>
  <c r="S912" i="156" s="1"/>
  <c r="R904" i="156"/>
  <c r="G904" i="156"/>
  <c r="E904" i="156"/>
  <c r="S903" i="156"/>
  <c r="R903" i="156"/>
  <c r="S902" i="156"/>
  <c r="R902" i="156"/>
  <c r="F902" i="156"/>
  <c r="S901" i="156"/>
  <c r="R901" i="156"/>
  <c r="M901" i="156"/>
  <c r="G901" i="156"/>
  <c r="E901" i="156"/>
  <c r="S900" i="156"/>
  <c r="K900" i="156"/>
  <c r="J900" i="156"/>
  <c r="F900" i="156"/>
  <c r="S899" i="156"/>
  <c r="K899" i="156"/>
  <c r="L899" i="156" s="1"/>
  <c r="N899" i="156" s="1"/>
  <c r="J899" i="156"/>
  <c r="F899" i="156"/>
  <c r="S898" i="156"/>
  <c r="K898" i="156"/>
  <c r="O898" i="156" s="1"/>
  <c r="P898" i="156" s="1"/>
  <c r="J898" i="156"/>
  <c r="F898" i="156"/>
  <c r="S897" i="156"/>
  <c r="K897" i="156"/>
  <c r="L897" i="156" s="1"/>
  <c r="N897" i="156" s="1"/>
  <c r="J897" i="156"/>
  <c r="F897" i="156"/>
  <c r="K896" i="156"/>
  <c r="J896" i="156"/>
  <c r="F896" i="156"/>
  <c r="S895" i="156"/>
  <c r="K895" i="156"/>
  <c r="O895" i="156" s="1"/>
  <c r="J895" i="156"/>
  <c r="F895" i="156"/>
  <c r="S894" i="156"/>
  <c r="S893" i="156"/>
  <c r="V897" i="156" s="1"/>
  <c r="S892" i="156"/>
  <c r="S890" i="156"/>
  <c r="R890" i="156"/>
  <c r="F890" i="156"/>
  <c r="S889" i="156"/>
  <c r="R889" i="156"/>
  <c r="S888" i="156"/>
  <c r="M888" i="156"/>
  <c r="G888" i="156"/>
  <c r="E888" i="156"/>
  <c r="S887" i="156"/>
  <c r="K887" i="156"/>
  <c r="L887" i="156" s="1"/>
  <c r="N887" i="156" s="1"/>
  <c r="J887" i="156"/>
  <c r="F887" i="156"/>
  <c r="S886" i="156"/>
  <c r="K886" i="156"/>
  <c r="J886" i="156"/>
  <c r="F886" i="156"/>
  <c r="S885" i="156"/>
  <c r="S884" i="156"/>
  <c r="M884" i="156"/>
  <c r="G884" i="156"/>
  <c r="E884" i="156"/>
  <c r="S883" i="156"/>
  <c r="K883" i="156"/>
  <c r="O883" i="156" s="1"/>
  <c r="P883" i="156" s="1"/>
  <c r="J883" i="156"/>
  <c r="F883" i="156"/>
  <c r="K882" i="156"/>
  <c r="O882" i="156" s="1"/>
  <c r="P882" i="156" s="1"/>
  <c r="J882" i="156"/>
  <c r="F882" i="156"/>
  <c r="K881" i="156"/>
  <c r="O881" i="156" s="1"/>
  <c r="P881" i="156" s="1"/>
  <c r="J881" i="156"/>
  <c r="F881" i="156"/>
  <c r="S880" i="156"/>
  <c r="K880" i="156"/>
  <c r="J880" i="156"/>
  <c r="F880" i="156"/>
  <c r="S879" i="156"/>
  <c r="K879" i="156"/>
  <c r="L879" i="156" s="1"/>
  <c r="N879" i="156" s="1"/>
  <c r="J879" i="156"/>
  <c r="F879" i="156"/>
  <c r="S878" i="156"/>
  <c r="K878" i="156"/>
  <c r="O878" i="156" s="1"/>
  <c r="P878" i="156" s="1"/>
  <c r="J878" i="156"/>
  <c r="F878" i="156"/>
  <c r="S877" i="156"/>
  <c r="K877" i="156"/>
  <c r="J877" i="156"/>
  <c r="F877" i="156"/>
  <c r="S876" i="156"/>
  <c r="K876" i="156"/>
  <c r="O876" i="156" s="1"/>
  <c r="J876" i="156"/>
  <c r="F876" i="156"/>
  <c r="S875" i="156"/>
  <c r="Y874" i="156"/>
  <c r="Y891" i="156" s="1"/>
  <c r="X874" i="156"/>
  <c r="X891" i="156" s="1"/>
  <c r="W874" i="156"/>
  <c r="W891" i="156" s="1"/>
  <c r="U874" i="156"/>
  <c r="U891" i="156" s="1"/>
  <c r="T874" i="156"/>
  <c r="T891" i="156" s="1"/>
  <c r="Q874" i="156"/>
  <c r="S873" i="156"/>
  <c r="R873" i="156"/>
  <c r="G873" i="156"/>
  <c r="E873" i="156"/>
  <c r="S869" i="156"/>
  <c r="S2565" i="156" s="1"/>
  <c r="Q57" i="37" s="1"/>
  <c r="R869" i="156"/>
  <c r="R2565" i="156" s="1"/>
  <c r="P57" i="37" s="1"/>
  <c r="G869" i="156"/>
  <c r="G2565" i="156" s="1"/>
  <c r="E57" i="37" s="1"/>
  <c r="E869" i="156"/>
  <c r="F868" i="156"/>
  <c r="F867" i="156"/>
  <c r="F866" i="156"/>
  <c r="F865" i="156"/>
  <c r="F864" i="156"/>
  <c r="F863" i="156"/>
  <c r="F862" i="156"/>
  <c r="H856" i="156"/>
  <c r="S851" i="156"/>
  <c r="R851" i="156"/>
  <c r="G851" i="156"/>
  <c r="E851" i="156"/>
  <c r="F850" i="156"/>
  <c r="F849" i="156"/>
  <c r="F848" i="156"/>
  <c r="H848" i="156" s="1"/>
  <c r="S847" i="156"/>
  <c r="S846" i="156"/>
  <c r="F846" i="156"/>
  <c r="S845" i="156"/>
  <c r="G845" i="156"/>
  <c r="F845" i="156"/>
  <c r="E845" i="156"/>
  <c r="F843" i="156"/>
  <c r="F842" i="156" s="1"/>
  <c r="S842" i="156"/>
  <c r="R842" i="156"/>
  <c r="G842" i="156"/>
  <c r="E842" i="156"/>
  <c r="F841" i="156"/>
  <c r="S840" i="156"/>
  <c r="F840" i="156"/>
  <c r="S839" i="156"/>
  <c r="F836" i="156"/>
  <c r="G835" i="156"/>
  <c r="E835" i="156"/>
  <c r="S833" i="156"/>
  <c r="S832" i="156"/>
  <c r="R832" i="156"/>
  <c r="S831" i="156"/>
  <c r="S830" i="156"/>
  <c r="S828" i="156"/>
  <c r="F828" i="156"/>
  <c r="F827" i="156" s="1"/>
  <c r="S827" i="156"/>
  <c r="G827" i="156"/>
  <c r="E827" i="156"/>
  <c r="S826" i="156"/>
  <c r="F826" i="156"/>
  <c r="S825" i="156"/>
  <c r="F825" i="156"/>
  <c r="S824" i="156"/>
  <c r="R824" i="156"/>
  <c r="F824" i="156"/>
  <c r="S823" i="156"/>
  <c r="F823" i="156"/>
  <c r="G822" i="156"/>
  <c r="E822" i="156"/>
  <c r="S821" i="156"/>
  <c r="R821" i="156"/>
  <c r="F820" i="156"/>
  <c r="G819" i="156"/>
  <c r="E819" i="156"/>
  <c r="F818" i="156"/>
  <c r="F817" i="156"/>
  <c r="F816" i="156"/>
  <c r="F815" i="156"/>
  <c r="F814" i="156"/>
  <c r="F813" i="156"/>
  <c r="S811" i="156"/>
  <c r="G811" i="156"/>
  <c r="E811" i="156"/>
  <c r="S810" i="156"/>
  <c r="S809" i="156"/>
  <c r="F809" i="156"/>
  <c r="S808" i="156"/>
  <c r="R808" i="156"/>
  <c r="M808" i="156"/>
  <c r="G808" i="156"/>
  <c r="E808" i="156"/>
  <c r="S807" i="156"/>
  <c r="K807" i="156"/>
  <c r="O807" i="156" s="1"/>
  <c r="P807" i="156" s="1"/>
  <c r="J807" i="156"/>
  <c r="F807" i="156"/>
  <c r="S806" i="156"/>
  <c r="K806" i="156"/>
  <c r="O806" i="156" s="1"/>
  <c r="P806" i="156" s="1"/>
  <c r="J806" i="156"/>
  <c r="F806" i="156"/>
  <c r="S805" i="156"/>
  <c r="K805" i="156"/>
  <c r="J805" i="156"/>
  <c r="F805" i="156"/>
  <c r="S804" i="156"/>
  <c r="K804" i="156"/>
  <c r="O804" i="156" s="1"/>
  <c r="P804" i="156" s="1"/>
  <c r="J804" i="156"/>
  <c r="F804" i="156"/>
  <c r="S803" i="156"/>
  <c r="K803" i="156"/>
  <c r="O803" i="156" s="1"/>
  <c r="P803" i="156" s="1"/>
  <c r="J803" i="156"/>
  <c r="F803" i="156"/>
  <c r="S802" i="156"/>
  <c r="K802" i="156"/>
  <c r="J802" i="156"/>
  <c r="F802" i="156"/>
  <c r="S801" i="156"/>
  <c r="K801" i="156"/>
  <c r="O801" i="156" s="1"/>
  <c r="P801" i="156" s="1"/>
  <c r="J801" i="156"/>
  <c r="F801" i="156"/>
  <c r="S800" i="156"/>
  <c r="K800" i="156"/>
  <c r="O800" i="156" s="1"/>
  <c r="P800" i="156" s="1"/>
  <c r="J800" i="156"/>
  <c r="F800" i="156"/>
  <c r="S799" i="156"/>
  <c r="K799" i="156"/>
  <c r="O799" i="156" s="1"/>
  <c r="J799" i="156"/>
  <c r="F799" i="156"/>
  <c r="S798" i="156"/>
  <c r="S797" i="156"/>
  <c r="S796" i="156"/>
  <c r="U795" i="156"/>
  <c r="T795" i="156"/>
  <c r="S794" i="156"/>
  <c r="R794" i="156"/>
  <c r="S793" i="156"/>
  <c r="M793" i="156"/>
  <c r="M794" i="156" s="1"/>
  <c r="G793" i="156"/>
  <c r="G794" i="156" s="1"/>
  <c r="E793" i="156"/>
  <c r="S792" i="156"/>
  <c r="K792" i="156"/>
  <c r="O792" i="156" s="1"/>
  <c r="P792" i="156" s="1"/>
  <c r="J792" i="156"/>
  <c r="F792" i="156"/>
  <c r="S791" i="156"/>
  <c r="K791" i="156"/>
  <c r="O791" i="156" s="1"/>
  <c r="O793" i="156" s="1"/>
  <c r="O794" i="156" s="1"/>
  <c r="J791" i="156"/>
  <c r="F791" i="156"/>
  <c r="S790" i="156"/>
  <c r="Y789" i="156"/>
  <c r="Y795" i="156" s="1"/>
  <c r="X789" i="156"/>
  <c r="X795" i="156" s="1"/>
  <c r="W789" i="156"/>
  <c r="W795" i="156" s="1"/>
  <c r="U789" i="156"/>
  <c r="T789" i="156"/>
  <c r="Q789" i="156"/>
  <c r="G789" i="156"/>
  <c r="E789" i="156"/>
  <c r="S788" i="156"/>
  <c r="R788" i="156"/>
  <c r="R789" i="156" s="1"/>
  <c r="G788" i="156"/>
  <c r="E788" i="156"/>
  <c r="S787" i="156"/>
  <c r="F787" i="156"/>
  <c r="F789" i="156" s="1"/>
  <c r="S786" i="156"/>
  <c r="S785" i="156"/>
  <c r="R785" i="156"/>
  <c r="F785" i="156"/>
  <c r="S784" i="156"/>
  <c r="R784" i="156"/>
  <c r="M784" i="156"/>
  <c r="G784" i="156"/>
  <c r="E784" i="156"/>
  <c r="K783" i="156"/>
  <c r="L783" i="156" s="1"/>
  <c r="N783" i="156" s="1"/>
  <c r="J783" i="156"/>
  <c r="F783" i="156"/>
  <c r="K782" i="156"/>
  <c r="L782" i="156" s="1"/>
  <c r="N782" i="156" s="1"/>
  <c r="J782" i="156"/>
  <c r="F782" i="156"/>
  <c r="K781" i="156"/>
  <c r="L781" i="156" s="1"/>
  <c r="J781" i="156"/>
  <c r="F781" i="156"/>
  <c r="Z1159" i="37"/>
  <c r="G775" i="156"/>
  <c r="E1159" i="37" s="1"/>
  <c r="E775" i="156"/>
  <c r="Z1158" i="37"/>
  <c r="G774" i="156"/>
  <c r="E1158" i="37" s="1"/>
  <c r="E774" i="156"/>
  <c r="Z1157" i="37"/>
  <c r="G773" i="156"/>
  <c r="E1157" i="37" s="1"/>
  <c r="E773" i="156"/>
  <c r="G772" i="156"/>
  <c r="E1156" i="37" s="1"/>
  <c r="E772" i="156"/>
  <c r="Z1156" i="37"/>
  <c r="G771" i="156"/>
  <c r="E1155" i="37" s="1"/>
  <c r="E771" i="156"/>
  <c r="Z1155" i="37"/>
  <c r="G770" i="156"/>
  <c r="E1154" i="37" s="1"/>
  <c r="E770" i="156"/>
  <c r="Z1154" i="37"/>
  <c r="G769" i="156"/>
  <c r="E1153" i="37" s="1"/>
  <c r="E769" i="156"/>
  <c r="Z1153" i="37"/>
  <c r="G768" i="156"/>
  <c r="E1152" i="37" s="1"/>
  <c r="E768" i="156"/>
  <c r="Z1152" i="37"/>
  <c r="G767" i="156"/>
  <c r="E1151" i="37" s="1"/>
  <c r="E767" i="156"/>
  <c r="Z1151" i="37"/>
  <c r="G766" i="156"/>
  <c r="E1150" i="37" s="1"/>
  <c r="E766" i="156"/>
  <c r="Z1150" i="37"/>
  <c r="G765" i="156"/>
  <c r="E1149" i="37" s="1"/>
  <c r="E765" i="156"/>
  <c r="Z1149" i="37"/>
  <c r="G764" i="156"/>
  <c r="E1148" i="37" s="1"/>
  <c r="E764" i="156"/>
  <c r="AA1148" i="37"/>
  <c r="Z1148" i="37"/>
  <c r="Y763" i="156"/>
  <c r="W1147" i="37" s="1"/>
  <c r="X763" i="156"/>
  <c r="V1147" i="37" s="1"/>
  <c r="W763" i="156"/>
  <c r="U1147" i="37" s="1"/>
  <c r="U763" i="156"/>
  <c r="S1147" i="37" s="1"/>
  <c r="T763" i="156"/>
  <c r="R1147" i="37" s="1"/>
  <c r="Q763" i="156"/>
  <c r="I763" i="156"/>
  <c r="G1147" i="37" s="1"/>
  <c r="AA1147" i="37"/>
  <c r="Z1147" i="37"/>
  <c r="Y762" i="156"/>
  <c r="W1146" i="37" s="1"/>
  <c r="W1226" i="37" s="1"/>
  <c r="X762" i="156"/>
  <c r="V1146" i="37" s="1"/>
  <c r="V1226" i="37" s="1"/>
  <c r="W762" i="156"/>
  <c r="U1146" i="37" s="1"/>
  <c r="U1226" i="37" s="1"/>
  <c r="U762" i="156"/>
  <c r="S1146" i="37" s="1"/>
  <c r="T762" i="156"/>
  <c r="R1146" i="37" s="1"/>
  <c r="R1226" i="37" s="1"/>
  <c r="Q762" i="156"/>
  <c r="M762" i="156"/>
  <c r="K1146" i="37" s="1"/>
  <c r="I762" i="156"/>
  <c r="G1146" i="37" s="1"/>
  <c r="G762" i="156"/>
  <c r="E1146" i="37" s="1"/>
  <c r="E762" i="156"/>
  <c r="AA1146" i="37"/>
  <c r="Y761" i="156"/>
  <c r="W1145" i="37" s="1"/>
  <c r="X761" i="156"/>
  <c r="V1145" i="37" s="1"/>
  <c r="W761" i="156"/>
  <c r="U1145" i="37" s="1"/>
  <c r="U761" i="156"/>
  <c r="S1145" i="37" s="1"/>
  <c r="T761" i="156"/>
  <c r="R1145" i="37" s="1"/>
  <c r="Q761" i="156"/>
  <c r="AA1141" i="37"/>
  <c r="Y756" i="156"/>
  <c r="W1140" i="37" s="1"/>
  <c r="X756" i="156"/>
  <c r="V1140" i="37" s="1"/>
  <c r="W756" i="156"/>
  <c r="U1140" i="37" s="1"/>
  <c r="U756" i="156"/>
  <c r="S1140" i="37" s="1"/>
  <c r="T756" i="156"/>
  <c r="R1140" i="37" s="1"/>
  <c r="Q756" i="156"/>
  <c r="AA1138" i="37"/>
  <c r="Y753" i="156"/>
  <c r="W1137" i="37" s="1"/>
  <c r="X753" i="156"/>
  <c r="V1137" i="37" s="1"/>
  <c r="W753" i="156"/>
  <c r="U1137" i="37" s="1"/>
  <c r="T753" i="156"/>
  <c r="R1137" i="37" s="1"/>
  <c r="Q753" i="156"/>
  <c r="AA1137" i="37"/>
  <c r="Y752" i="156"/>
  <c r="W1136" i="37" s="1"/>
  <c r="X752" i="156"/>
  <c r="V1136" i="37" s="1"/>
  <c r="W752" i="156"/>
  <c r="U1136" i="37" s="1"/>
  <c r="Q752" i="156"/>
  <c r="Z1136" i="37"/>
  <c r="G751" i="156"/>
  <c r="E1135" i="37" s="1"/>
  <c r="E751" i="156"/>
  <c r="Z1135" i="37"/>
  <c r="G750" i="156"/>
  <c r="E1134" i="37" s="1"/>
  <c r="E750" i="156"/>
  <c r="Z1133" i="37"/>
  <c r="G748" i="156"/>
  <c r="E748" i="156"/>
  <c r="Z1132" i="37"/>
  <c r="G747" i="156"/>
  <c r="E1131" i="37" s="1"/>
  <c r="E747" i="156"/>
  <c r="Z1130" i="37"/>
  <c r="G743" i="156"/>
  <c r="E1127" i="37" s="1"/>
  <c r="F743" i="156"/>
  <c r="D1127" i="37" s="1"/>
  <c r="E743" i="156"/>
  <c r="G742" i="156"/>
  <c r="E1126" i="37" s="1"/>
  <c r="Z1126" i="37"/>
  <c r="G741" i="156"/>
  <c r="E1125" i="37" s="1"/>
  <c r="E741" i="156"/>
  <c r="Z1125" i="37"/>
  <c r="G740" i="156"/>
  <c r="E1124" i="37" s="1"/>
  <c r="E740" i="156"/>
  <c r="Z1124" i="37"/>
  <c r="G739" i="156"/>
  <c r="E1123" i="37" s="1"/>
  <c r="E739" i="156"/>
  <c r="Z1123" i="37"/>
  <c r="G738" i="156"/>
  <c r="E1122" i="37" s="1"/>
  <c r="E738" i="156"/>
  <c r="Z1122" i="37"/>
  <c r="G737" i="156"/>
  <c r="E1121" i="37" s="1"/>
  <c r="E737" i="156"/>
  <c r="Z1119" i="37"/>
  <c r="G735" i="156"/>
  <c r="E1119" i="37" s="1"/>
  <c r="E735" i="156"/>
  <c r="AA1117" i="37"/>
  <c r="Y733" i="156"/>
  <c r="W1117" i="37" s="1"/>
  <c r="X733" i="156"/>
  <c r="V1117" i="37" s="1"/>
  <c r="W733" i="156"/>
  <c r="U1117" i="37" s="1"/>
  <c r="U733" i="156"/>
  <c r="S1117" i="37" s="1"/>
  <c r="T733" i="156"/>
  <c r="R1117" i="37" s="1"/>
  <c r="Q733" i="156"/>
  <c r="AA1116" i="37"/>
  <c r="Z1116" i="37"/>
  <c r="Y732" i="156"/>
  <c r="W1116" i="37" s="1"/>
  <c r="X732" i="156"/>
  <c r="V1116" i="37" s="1"/>
  <c r="W732" i="156"/>
  <c r="U1116" i="37" s="1"/>
  <c r="U732" i="156"/>
  <c r="S1116" i="37" s="1"/>
  <c r="T732" i="156"/>
  <c r="R1116" i="37" s="1"/>
  <c r="Q732" i="156"/>
  <c r="M732" i="156"/>
  <c r="K1116" i="37" s="1"/>
  <c r="G732" i="156"/>
  <c r="E1116" i="37" s="1"/>
  <c r="E732" i="156"/>
  <c r="AA1115" i="37"/>
  <c r="AA1164" i="37" s="1"/>
  <c r="Z1115" i="37"/>
  <c r="Z1164" i="37" s="1"/>
  <c r="Y731" i="156"/>
  <c r="W1115" i="37" s="1"/>
  <c r="X731" i="156"/>
  <c r="V1115" i="37" s="1"/>
  <c r="W731" i="156"/>
  <c r="U1115" i="37" s="1"/>
  <c r="U731" i="156"/>
  <c r="S1115" i="37" s="1"/>
  <c r="T731" i="156"/>
  <c r="R1115" i="37" s="1"/>
  <c r="Q731" i="156"/>
  <c r="G731" i="156"/>
  <c r="E1115" i="37" s="1"/>
  <c r="E731" i="156"/>
  <c r="Z1114" i="37"/>
  <c r="Y730" i="156"/>
  <c r="W1114" i="37" s="1"/>
  <c r="X730" i="156"/>
  <c r="V1114" i="37" s="1"/>
  <c r="W730" i="156"/>
  <c r="U1114" i="37" s="1"/>
  <c r="U730" i="156"/>
  <c r="S1114" i="37" s="1"/>
  <c r="T730" i="156"/>
  <c r="R1114" i="37" s="1"/>
  <c r="Q730" i="156"/>
  <c r="AA1113" i="37"/>
  <c r="S726" i="156"/>
  <c r="R726" i="156"/>
  <c r="M725" i="156"/>
  <c r="I725" i="156"/>
  <c r="G725" i="156"/>
  <c r="E725" i="156"/>
  <c r="K724" i="156"/>
  <c r="J724" i="156"/>
  <c r="J725" i="156" s="1"/>
  <c r="F724" i="156"/>
  <c r="M722" i="156"/>
  <c r="I722" i="156"/>
  <c r="G722" i="156"/>
  <c r="E722" i="156"/>
  <c r="K721" i="156"/>
  <c r="K722" i="156" s="1"/>
  <c r="J721" i="156"/>
  <c r="J722" i="156" s="1"/>
  <c r="J726" i="156" s="1"/>
  <c r="F721" i="156"/>
  <c r="Y717" i="156"/>
  <c r="Y727" i="156" s="1"/>
  <c r="X717" i="156"/>
  <c r="X727" i="156" s="1"/>
  <c r="W717" i="156"/>
  <c r="T717" i="156"/>
  <c r="Q717" i="156"/>
  <c r="F716" i="156"/>
  <c r="G715" i="156"/>
  <c r="F712" i="156"/>
  <c r="U711" i="156"/>
  <c r="S711" i="156" s="1"/>
  <c r="R711" i="156"/>
  <c r="G711" i="156"/>
  <c r="E711" i="156"/>
  <c r="E708" i="156"/>
  <c r="F707" i="156"/>
  <c r="E706" i="156"/>
  <c r="F705" i="156"/>
  <c r="F702" i="156"/>
  <c r="G701" i="156"/>
  <c r="G699" i="156" s="1"/>
  <c r="E701" i="156"/>
  <c r="S698" i="156"/>
  <c r="R698" i="156"/>
  <c r="S697" i="156"/>
  <c r="R697" i="156"/>
  <c r="F697" i="156"/>
  <c r="H697" i="156" s="1"/>
  <c r="S696" i="156"/>
  <c r="R696" i="156"/>
  <c r="M696" i="156"/>
  <c r="I696" i="156"/>
  <c r="G696" i="156"/>
  <c r="E696" i="156"/>
  <c r="S695" i="156"/>
  <c r="K695" i="156"/>
  <c r="L695" i="156" s="1"/>
  <c r="L696" i="156" s="1"/>
  <c r="J695" i="156"/>
  <c r="J696" i="156" s="1"/>
  <c r="F695" i="156"/>
  <c r="S694" i="156"/>
  <c r="S693" i="156"/>
  <c r="W692" i="156"/>
  <c r="W776" i="156" s="1"/>
  <c r="U1160" i="37" s="1"/>
  <c r="U692" i="156"/>
  <c r="U776" i="156" s="1"/>
  <c r="S1160" i="37" s="1"/>
  <c r="T692" i="156"/>
  <c r="T776" i="156" s="1"/>
  <c r="R1160" i="37" s="1"/>
  <c r="Q692" i="156"/>
  <c r="AA1160" i="37"/>
  <c r="Y691" i="156"/>
  <c r="X691" i="156"/>
  <c r="X692" i="156" s="1"/>
  <c r="X776" i="156" s="1"/>
  <c r="V1160" i="37" s="1"/>
  <c r="R691" i="156"/>
  <c r="R692" i="156" s="1"/>
  <c r="G691" i="156"/>
  <c r="E691" i="156"/>
  <c r="S690" i="156"/>
  <c r="F690" i="156"/>
  <c r="S689" i="156"/>
  <c r="F689" i="156"/>
  <c r="S688" i="156"/>
  <c r="F688" i="156"/>
  <c r="S687" i="156"/>
  <c r="S686" i="156"/>
  <c r="S685" i="156"/>
  <c r="Y683" i="156"/>
  <c r="Y684" i="156" s="1"/>
  <c r="X683" i="156"/>
  <c r="X684" i="156" s="1"/>
  <c r="W683" i="156"/>
  <c r="W684" i="156" s="1"/>
  <c r="U683" i="156"/>
  <c r="U684" i="156" s="1"/>
  <c r="T683" i="156"/>
  <c r="T684" i="156" s="1"/>
  <c r="Q683" i="156"/>
  <c r="S682" i="156"/>
  <c r="V682" i="156" s="1"/>
  <c r="F679" i="156"/>
  <c r="S678" i="156"/>
  <c r="F678" i="156"/>
  <c r="F677" i="156"/>
  <c r="F676" i="156"/>
  <c r="F675" i="156"/>
  <c r="F674" i="156"/>
  <c r="F673" i="156"/>
  <c r="F672" i="156"/>
  <c r="F671" i="156"/>
  <c r="S670" i="156"/>
  <c r="R670" i="156"/>
  <c r="G670" i="156"/>
  <c r="E670" i="156"/>
  <c r="E667" i="156"/>
  <c r="F665" i="156"/>
  <c r="F662" i="156"/>
  <c r="F661" i="156" s="1"/>
  <c r="G661" i="156"/>
  <c r="G659" i="156" s="1"/>
  <c r="E661" i="156"/>
  <c r="S658" i="156"/>
  <c r="R658" i="156"/>
  <c r="S657" i="156"/>
  <c r="S656" i="156"/>
  <c r="Y653" i="156"/>
  <c r="Y655" i="156" s="1"/>
  <c r="X653" i="156"/>
  <c r="X655" i="156" s="1"/>
  <c r="W653" i="156"/>
  <c r="W655" i="156" s="1"/>
  <c r="T653" i="156"/>
  <c r="T655" i="156" s="1"/>
  <c r="Q653" i="156"/>
  <c r="S652" i="156"/>
  <c r="R652" i="156"/>
  <c r="H649" i="156"/>
  <c r="H633" i="156"/>
  <c r="H630" i="156"/>
  <c r="F625" i="156"/>
  <c r="U624" i="156"/>
  <c r="R624" i="156"/>
  <c r="G624" i="156"/>
  <c r="E624" i="156"/>
  <c r="S623" i="156"/>
  <c r="F617" i="156"/>
  <c r="F616" i="156"/>
  <c r="G615" i="156"/>
  <c r="E615" i="156"/>
  <c r="E613" i="156" s="1"/>
  <c r="S612" i="156"/>
  <c r="R612" i="156"/>
  <c r="S611" i="156"/>
  <c r="Y609" i="156"/>
  <c r="X609" i="156"/>
  <c r="W609" i="156"/>
  <c r="U609" i="156"/>
  <c r="T609" i="156"/>
  <c r="Q609" i="156"/>
  <c r="S608" i="156"/>
  <c r="R608" i="156"/>
  <c r="R609" i="156" s="1"/>
  <c r="M608" i="156"/>
  <c r="G608" i="156"/>
  <c r="E608" i="156"/>
  <c r="K607" i="156"/>
  <c r="J607" i="156"/>
  <c r="F607" i="156"/>
  <c r="K606" i="156"/>
  <c r="J606" i="156"/>
  <c r="F606" i="156"/>
  <c r="S605" i="156"/>
  <c r="K605" i="156"/>
  <c r="L605" i="156" s="1"/>
  <c r="N605" i="156" s="1"/>
  <c r="J605" i="156"/>
  <c r="F605" i="156"/>
  <c r="S604" i="156"/>
  <c r="K604" i="156"/>
  <c r="O604" i="156" s="1"/>
  <c r="P604" i="156" s="1"/>
  <c r="J604" i="156"/>
  <c r="F604" i="156"/>
  <c r="S603" i="156"/>
  <c r="K603" i="156"/>
  <c r="O603" i="156" s="1"/>
  <c r="P603" i="156" s="1"/>
  <c r="J603" i="156"/>
  <c r="F603" i="156"/>
  <c r="S602" i="156"/>
  <c r="K602" i="156"/>
  <c r="O602" i="156" s="1"/>
  <c r="P602" i="156" s="1"/>
  <c r="J602" i="156"/>
  <c r="F602" i="156"/>
  <c r="S601" i="156"/>
  <c r="K601" i="156"/>
  <c r="O601" i="156" s="1"/>
  <c r="P601" i="156" s="1"/>
  <c r="J601" i="156"/>
  <c r="F601" i="156"/>
  <c r="S600" i="156"/>
  <c r="K600" i="156"/>
  <c r="J600" i="156"/>
  <c r="F600" i="156"/>
  <c r="S599" i="156"/>
  <c r="K599" i="156"/>
  <c r="O599" i="156" s="1"/>
  <c r="P599" i="156" s="1"/>
  <c r="J599" i="156"/>
  <c r="F599" i="156"/>
  <c r="K598" i="156"/>
  <c r="O598" i="156" s="1"/>
  <c r="P598" i="156" s="1"/>
  <c r="J598" i="156"/>
  <c r="F598" i="156"/>
  <c r="S597" i="156"/>
  <c r="K597" i="156"/>
  <c r="J597" i="156"/>
  <c r="F597" i="156"/>
  <c r="H597" i="156" s="1"/>
  <c r="S596" i="156"/>
  <c r="K596" i="156"/>
  <c r="O596" i="156" s="1"/>
  <c r="P596" i="156" s="1"/>
  <c r="J596" i="156"/>
  <c r="F596" i="156"/>
  <c r="K595" i="156"/>
  <c r="O595" i="156" s="1"/>
  <c r="P595" i="156" s="1"/>
  <c r="J595" i="156"/>
  <c r="F595" i="156"/>
  <c r="S594" i="156"/>
  <c r="K594" i="156"/>
  <c r="J594" i="156"/>
  <c r="F594" i="156"/>
  <c r="S593" i="156"/>
  <c r="S592" i="156"/>
  <c r="S591" i="156"/>
  <c r="Y590" i="156"/>
  <c r="X590" i="156"/>
  <c r="Q590" i="156"/>
  <c r="S589" i="156"/>
  <c r="R589" i="156"/>
  <c r="S588" i="156"/>
  <c r="M588" i="156"/>
  <c r="M589" i="156" s="1"/>
  <c r="I588" i="156"/>
  <c r="I589" i="156" s="1"/>
  <c r="G588" i="156"/>
  <c r="E588" i="156"/>
  <c r="S587" i="156"/>
  <c r="K587" i="156"/>
  <c r="J587" i="156"/>
  <c r="F587" i="156"/>
  <c r="S586" i="156"/>
  <c r="S585" i="156"/>
  <c r="Y584" i="156"/>
  <c r="Q584" i="156"/>
  <c r="F583" i="156"/>
  <c r="H583" i="156" s="1"/>
  <c r="F582" i="156"/>
  <c r="S580" i="156"/>
  <c r="F580" i="156"/>
  <c r="H580" i="156" s="1"/>
  <c r="S579" i="156"/>
  <c r="F579" i="156"/>
  <c r="H579" i="156" s="1"/>
  <c r="S578" i="156"/>
  <c r="F578" i="156"/>
  <c r="U577" i="156"/>
  <c r="U590" i="156" s="1"/>
  <c r="T577" i="156"/>
  <c r="R577" i="156"/>
  <c r="R584" i="156" s="1"/>
  <c r="G577" i="156"/>
  <c r="E577" i="156"/>
  <c r="S576" i="156"/>
  <c r="S575" i="156"/>
  <c r="S573" i="156"/>
  <c r="R573" i="156"/>
  <c r="S572" i="156"/>
  <c r="M572" i="156"/>
  <c r="M573" i="156" s="1"/>
  <c r="I572" i="156"/>
  <c r="I573" i="156" s="1"/>
  <c r="G572" i="156"/>
  <c r="E572" i="156"/>
  <c r="S571" i="156"/>
  <c r="K571" i="156"/>
  <c r="K572" i="156" s="1"/>
  <c r="K573" i="156" s="1"/>
  <c r="J571" i="156"/>
  <c r="F571" i="156"/>
  <c r="S570" i="156"/>
  <c r="S569" i="156"/>
  <c r="Y568" i="156"/>
  <c r="Y574" i="156" s="1"/>
  <c r="X568" i="156"/>
  <c r="X574" i="156" s="1"/>
  <c r="W568" i="156"/>
  <c r="W574" i="156" s="1"/>
  <c r="U568" i="156"/>
  <c r="U574" i="156" s="1"/>
  <c r="T568" i="156"/>
  <c r="T574" i="156" s="1"/>
  <c r="Q568" i="156"/>
  <c r="S567" i="156"/>
  <c r="R567" i="156"/>
  <c r="S564" i="156"/>
  <c r="F564" i="156"/>
  <c r="S563" i="156"/>
  <c r="F563" i="156"/>
  <c r="S562" i="156"/>
  <c r="R562" i="156"/>
  <c r="G562" i="156"/>
  <c r="E562" i="156"/>
  <c r="S561" i="156"/>
  <c r="F561" i="156"/>
  <c r="E559" i="156"/>
  <c r="F557" i="156"/>
  <c r="F554" i="156"/>
  <c r="F553" i="156" s="1"/>
  <c r="G553" i="156"/>
  <c r="G551" i="156" s="1"/>
  <c r="E553" i="156"/>
  <c r="S551" i="156"/>
  <c r="S550" i="156"/>
  <c r="R550" i="156"/>
  <c r="S549" i="156"/>
  <c r="R549" i="156"/>
  <c r="F549" i="156"/>
  <c r="S548" i="156"/>
  <c r="R548" i="156"/>
  <c r="M548" i="156"/>
  <c r="G548" i="156"/>
  <c r="E548" i="156"/>
  <c r="S547" i="156"/>
  <c r="K547" i="156"/>
  <c r="K548" i="156" s="1"/>
  <c r="J547" i="156"/>
  <c r="F547" i="156"/>
  <c r="S546" i="156"/>
  <c r="S545" i="156"/>
  <c r="S544" i="156"/>
  <c r="S543" i="156"/>
  <c r="Y541" i="156"/>
  <c r="Y542" i="156" s="1"/>
  <c r="X541" i="156"/>
  <c r="X542" i="156" s="1"/>
  <c r="W541" i="156"/>
  <c r="Q541" i="156"/>
  <c r="S540" i="156"/>
  <c r="S539" i="156"/>
  <c r="S538" i="156"/>
  <c r="F538" i="156"/>
  <c r="F537" i="156"/>
  <c r="G536" i="156"/>
  <c r="E536" i="156"/>
  <c r="E540" i="156" s="1"/>
  <c r="F535" i="156"/>
  <c r="G534" i="156"/>
  <c r="E534" i="156"/>
  <c r="E533" i="156" s="1"/>
  <c r="S533" i="156"/>
  <c r="S532" i="156"/>
  <c r="R532" i="156"/>
  <c r="R541" i="156" s="1"/>
  <c r="S531" i="156"/>
  <c r="S530" i="156"/>
  <c r="Y528" i="156"/>
  <c r="Y529" i="156" s="1"/>
  <c r="X528" i="156"/>
  <c r="X529" i="156" s="1"/>
  <c r="Q528" i="156"/>
  <c r="S527" i="156"/>
  <c r="S525" i="156"/>
  <c r="F525" i="156"/>
  <c r="F524" i="156"/>
  <c r="G523" i="156"/>
  <c r="E523" i="156"/>
  <c r="F522" i="156"/>
  <c r="G521" i="156"/>
  <c r="E521" i="156"/>
  <c r="S520" i="156"/>
  <c r="S519" i="156"/>
  <c r="R519" i="156"/>
  <c r="R528" i="156" s="1"/>
  <c r="S518" i="156"/>
  <c r="S517" i="156"/>
  <c r="S515" i="156"/>
  <c r="S763" i="156" s="1"/>
  <c r="Q1147" i="37" s="1"/>
  <c r="R515" i="156"/>
  <c r="I515" i="156"/>
  <c r="M514" i="156"/>
  <c r="M515" i="156" s="1"/>
  <c r="I514" i="156"/>
  <c r="G514" i="156"/>
  <c r="G515" i="156" s="1"/>
  <c r="G763" i="156" s="1"/>
  <c r="E1147" i="37" s="1"/>
  <c r="E514" i="156"/>
  <c r="V513" i="156"/>
  <c r="K513" i="156"/>
  <c r="K514" i="156" s="1"/>
  <c r="J513" i="156"/>
  <c r="J763" i="156" s="1"/>
  <c r="H1147" i="37" s="1"/>
  <c r="F513" i="156"/>
  <c r="Y510" i="156"/>
  <c r="Y516" i="156" s="1"/>
  <c r="X510" i="156"/>
  <c r="X516" i="156" s="1"/>
  <c r="U510" i="156"/>
  <c r="U516" i="156" s="1"/>
  <c r="T510" i="156"/>
  <c r="T516" i="156" s="1"/>
  <c r="Q510" i="156"/>
  <c r="G509" i="156"/>
  <c r="F509" i="156"/>
  <c r="E509" i="156"/>
  <c r="F503" i="156"/>
  <c r="G502" i="156"/>
  <c r="E502" i="156"/>
  <c r="F501" i="156"/>
  <c r="F499" i="156"/>
  <c r="F498" i="156"/>
  <c r="F497" i="156"/>
  <c r="F496" i="156"/>
  <c r="F495" i="156"/>
  <c r="G494" i="156"/>
  <c r="G492" i="156" s="1"/>
  <c r="E494" i="156"/>
  <c r="E492" i="156" s="1"/>
  <c r="F493" i="156"/>
  <c r="S492" i="156"/>
  <c r="S491" i="156"/>
  <c r="S510" i="156" s="1"/>
  <c r="R491" i="156"/>
  <c r="R510" i="156" s="1"/>
  <c r="S490" i="156"/>
  <c r="S489" i="156"/>
  <c r="S487" i="156"/>
  <c r="R487" i="156"/>
  <c r="M487" i="156"/>
  <c r="M488" i="156" s="1"/>
  <c r="S486" i="156"/>
  <c r="M486" i="156"/>
  <c r="G486" i="156"/>
  <c r="G487" i="156" s="1"/>
  <c r="E486" i="156"/>
  <c r="E487" i="156" s="1"/>
  <c r="S485" i="156"/>
  <c r="K485" i="156"/>
  <c r="L485" i="156" s="1"/>
  <c r="N485" i="156" s="1"/>
  <c r="J485" i="156"/>
  <c r="F485" i="156"/>
  <c r="S484" i="156"/>
  <c r="K484" i="156"/>
  <c r="J484" i="156"/>
  <c r="F484" i="156"/>
  <c r="S483" i="156"/>
  <c r="S482" i="156"/>
  <c r="Y481" i="156"/>
  <c r="Y488" i="156" s="1"/>
  <c r="X481" i="156"/>
  <c r="X488" i="156" s="1"/>
  <c r="W481" i="156"/>
  <c r="W488" i="156" s="1"/>
  <c r="Q481" i="156"/>
  <c r="S480" i="156"/>
  <c r="R480" i="156"/>
  <c r="G480" i="156"/>
  <c r="F480" i="156"/>
  <c r="E480" i="156"/>
  <c r="F477" i="156"/>
  <c r="S474" i="156"/>
  <c r="F474" i="156"/>
  <c r="F473" i="156"/>
  <c r="S472" i="156"/>
  <c r="F472" i="156"/>
  <c r="F471" i="156"/>
  <c r="F470" i="156"/>
  <c r="S469" i="156"/>
  <c r="F469" i="156"/>
  <c r="S468" i="156"/>
  <c r="F468" i="156"/>
  <c r="F467" i="156"/>
  <c r="F466" i="156"/>
  <c r="S465" i="156"/>
  <c r="F465" i="156"/>
  <c r="H465" i="156" s="1"/>
  <c r="F464" i="156"/>
  <c r="F463" i="156"/>
  <c r="S462" i="156"/>
  <c r="F462" i="156"/>
  <c r="S461" i="156"/>
  <c r="F461" i="156"/>
  <c r="S460" i="156"/>
  <c r="F460" i="156"/>
  <c r="S459" i="156"/>
  <c r="F459" i="156"/>
  <c r="S458" i="156"/>
  <c r="F458" i="156"/>
  <c r="H458" i="156" s="1"/>
  <c r="F457" i="156"/>
  <c r="F456" i="156"/>
  <c r="F455" i="156"/>
  <c r="F454" i="156"/>
  <c r="S453" i="156"/>
  <c r="F453" i="156"/>
  <c r="F452" i="156"/>
  <c r="S451" i="156"/>
  <c r="F451" i="156"/>
  <c r="F450" i="156"/>
  <c r="S449" i="156"/>
  <c r="F449" i="156"/>
  <c r="F448" i="156"/>
  <c r="F447" i="156"/>
  <c r="H447" i="156" s="1"/>
  <c r="F446" i="156"/>
  <c r="F445" i="156"/>
  <c r="F444" i="156"/>
  <c r="F443" i="156"/>
  <c r="F442" i="156"/>
  <c r="S441" i="156"/>
  <c r="F441" i="156"/>
  <c r="F440" i="156"/>
  <c r="F439" i="156"/>
  <c r="S438" i="156"/>
  <c r="F438" i="156"/>
  <c r="H438" i="156" s="1"/>
  <c r="F437" i="156"/>
  <c r="S436" i="156"/>
  <c r="F436" i="156"/>
  <c r="H436" i="156" s="1"/>
  <c r="F435" i="156"/>
  <c r="F434" i="156"/>
  <c r="S433" i="156"/>
  <c r="F433" i="156"/>
  <c r="F432" i="156"/>
  <c r="F431" i="156"/>
  <c r="F430" i="156"/>
  <c r="S429" i="156"/>
  <c r="F429" i="156"/>
  <c r="U428" i="156"/>
  <c r="U481" i="156" s="1"/>
  <c r="U488" i="156" s="1"/>
  <c r="T428" i="156"/>
  <c r="T481" i="156" s="1"/>
  <c r="T488" i="156" s="1"/>
  <c r="R428" i="156"/>
  <c r="G428" i="156"/>
  <c r="E428" i="156"/>
  <c r="S427" i="156"/>
  <c r="F427" i="156"/>
  <c r="F424" i="156"/>
  <c r="G423" i="156"/>
  <c r="E423" i="156"/>
  <c r="E421" i="156" s="1"/>
  <c r="F422" i="156"/>
  <c r="E419" i="156"/>
  <c r="F419" i="156" s="1"/>
  <c r="H419" i="156" s="1"/>
  <c r="F418" i="156"/>
  <c r="F417" i="156"/>
  <c r="F416" i="156"/>
  <c r="F415" i="156"/>
  <c r="F414" i="156"/>
  <c r="G413" i="156"/>
  <c r="G411" i="156" s="1"/>
  <c r="E413" i="156"/>
  <c r="S412" i="156"/>
  <c r="F412" i="156"/>
  <c r="S411" i="156"/>
  <c r="S410" i="156"/>
  <c r="R410" i="156"/>
  <c r="S409" i="156"/>
  <c r="S407" i="156"/>
  <c r="R407" i="156"/>
  <c r="S406" i="156"/>
  <c r="M406" i="156"/>
  <c r="G406" i="156"/>
  <c r="E406" i="156"/>
  <c r="K405" i="156"/>
  <c r="L405" i="156" s="1"/>
  <c r="N405" i="156" s="1"/>
  <c r="J405" i="156"/>
  <c r="F405" i="156"/>
  <c r="K404" i="156"/>
  <c r="J404" i="156"/>
  <c r="F404" i="156"/>
  <c r="S403" i="156"/>
  <c r="S402" i="156"/>
  <c r="M402" i="156"/>
  <c r="G402" i="156"/>
  <c r="E402" i="156"/>
  <c r="S401" i="156"/>
  <c r="V401" i="156" s="1"/>
  <c r="K401" i="156"/>
  <c r="L401" i="156" s="1"/>
  <c r="N401" i="156" s="1"/>
  <c r="J401" i="156"/>
  <c r="F401" i="156"/>
  <c r="S400" i="156"/>
  <c r="V400" i="156" s="1"/>
  <c r="K400" i="156"/>
  <c r="K402" i="156" s="1"/>
  <c r="J400" i="156"/>
  <c r="F400" i="156"/>
  <c r="S399" i="156"/>
  <c r="Y398" i="156"/>
  <c r="Y408" i="156" s="1"/>
  <c r="X398" i="156"/>
  <c r="X408" i="156" s="1"/>
  <c r="W398" i="156"/>
  <c r="W408" i="156" s="1"/>
  <c r="Q398" i="156"/>
  <c r="S397" i="156"/>
  <c r="R397" i="156"/>
  <c r="S394" i="156"/>
  <c r="R394" i="156"/>
  <c r="G394" i="156"/>
  <c r="E394" i="156"/>
  <c r="F393" i="156"/>
  <c r="F392" i="156"/>
  <c r="F391" i="156"/>
  <c r="S383" i="156"/>
  <c r="S382" i="156"/>
  <c r="S381" i="156"/>
  <c r="S379" i="156"/>
  <c r="S376" i="156"/>
  <c r="S373" i="156"/>
  <c r="S366" i="156"/>
  <c r="S360" i="156"/>
  <c r="S358" i="156"/>
  <c r="S357" i="156"/>
  <c r="S354" i="156"/>
  <c r="F354" i="156"/>
  <c r="H354" i="156" s="1"/>
  <c r="U353" i="156"/>
  <c r="T353" i="156"/>
  <c r="T398" i="156" s="1"/>
  <c r="T408" i="156" s="1"/>
  <c r="R353" i="156"/>
  <c r="G353" i="156"/>
  <c r="E353" i="156"/>
  <c r="E350" i="156"/>
  <c r="F349" i="156"/>
  <c r="H349" i="156" s="1"/>
  <c r="G348" i="156"/>
  <c r="G396" i="156" s="1"/>
  <c r="E348" i="156"/>
  <c r="F347" i="156"/>
  <c r="F344" i="156"/>
  <c r="G343" i="156"/>
  <c r="G341" i="156" s="1"/>
  <c r="E343" i="156"/>
  <c r="S342" i="156"/>
  <c r="S341" i="156"/>
  <c r="S340" i="156"/>
  <c r="R340" i="156"/>
  <c r="S339" i="156"/>
  <c r="R339" i="156"/>
  <c r="F339" i="156"/>
  <c r="S338" i="156"/>
  <c r="R338" i="156"/>
  <c r="M338" i="156"/>
  <c r="G338" i="156"/>
  <c r="E338" i="156"/>
  <c r="S337" i="156"/>
  <c r="K337" i="156"/>
  <c r="J337" i="156"/>
  <c r="F337" i="156"/>
  <c r="S336" i="156"/>
  <c r="K336" i="156"/>
  <c r="O336" i="156" s="1"/>
  <c r="P336" i="156" s="1"/>
  <c r="J336" i="156"/>
  <c r="F336" i="156"/>
  <c r="S335" i="156"/>
  <c r="K335" i="156"/>
  <c r="O335" i="156" s="1"/>
  <c r="P335" i="156" s="1"/>
  <c r="J335" i="156"/>
  <c r="F335" i="156"/>
  <c r="S334" i="156"/>
  <c r="K334" i="156"/>
  <c r="O334" i="156" s="1"/>
  <c r="P334" i="156" s="1"/>
  <c r="J334" i="156"/>
  <c r="F334" i="156"/>
  <c r="S333" i="156"/>
  <c r="K333" i="156"/>
  <c r="L333" i="156" s="1"/>
  <c r="N333" i="156" s="1"/>
  <c r="J333" i="156"/>
  <c r="F333" i="156"/>
  <c r="S332" i="156"/>
  <c r="K332" i="156"/>
  <c r="O332" i="156" s="1"/>
  <c r="J332" i="156"/>
  <c r="F332" i="156"/>
  <c r="S331" i="156"/>
  <c r="S327" i="156"/>
  <c r="R327" i="156"/>
  <c r="S326" i="156"/>
  <c r="M326" i="156"/>
  <c r="G326" i="156"/>
  <c r="E326" i="156"/>
  <c r="K325" i="156"/>
  <c r="L325" i="156" s="1"/>
  <c r="F325" i="156"/>
  <c r="S324" i="156"/>
  <c r="K324" i="156"/>
  <c r="J324" i="156"/>
  <c r="F324" i="156"/>
  <c r="S323" i="156"/>
  <c r="K323" i="156"/>
  <c r="L323" i="156" s="1"/>
  <c r="N323" i="156" s="1"/>
  <c r="J323" i="156"/>
  <c r="F323" i="156"/>
  <c r="S322" i="156"/>
  <c r="S321" i="156"/>
  <c r="M321" i="156"/>
  <c r="G321" i="156"/>
  <c r="E321" i="156"/>
  <c r="S320" i="156"/>
  <c r="K320" i="156"/>
  <c r="O320" i="156" s="1"/>
  <c r="P320" i="156" s="1"/>
  <c r="J320" i="156"/>
  <c r="F320" i="156"/>
  <c r="S319" i="156"/>
  <c r="K319" i="156"/>
  <c r="O319" i="156" s="1"/>
  <c r="P319" i="156" s="1"/>
  <c r="J319" i="156"/>
  <c r="F319" i="156"/>
  <c r="S318" i="156"/>
  <c r="V318" i="156" s="1"/>
  <c r="K318" i="156"/>
  <c r="J318" i="156"/>
  <c r="F318" i="156"/>
  <c r="S317" i="156"/>
  <c r="Y316" i="156"/>
  <c r="Y328" i="156" s="1"/>
  <c r="X316" i="156"/>
  <c r="X328" i="156" s="1"/>
  <c r="W316" i="156"/>
  <c r="W328" i="156" s="1"/>
  <c r="Q316" i="156"/>
  <c r="S315" i="156"/>
  <c r="R315" i="156"/>
  <c r="U312" i="156"/>
  <c r="S312" i="156" s="1"/>
  <c r="V312" i="156" s="1"/>
  <c r="G312" i="156"/>
  <c r="E312" i="156"/>
  <c r="F309" i="156"/>
  <c r="F308" i="156"/>
  <c r="F307" i="156"/>
  <c r="F306" i="156"/>
  <c r="F305" i="156"/>
  <c r="S304" i="156"/>
  <c r="F304" i="156"/>
  <c r="F303" i="156"/>
  <c r="F302" i="156"/>
  <c r="S301" i="156"/>
  <c r="F301" i="156"/>
  <c r="S300" i="156"/>
  <c r="F300" i="156"/>
  <c r="F299" i="156"/>
  <c r="F298" i="156"/>
  <c r="F297" i="156"/>
  <c r="F296" i="156"/>
  <c r="S295" i="156"/>
  <c r="F295" i="156"/>
  <c r="F294" i="156"/>
  <c r="F293" i="156"/>
  <c r="F291" i="156"/>
  <c r="H291" i="156" s="1"/>
  <c r="F290" i="156"/>
  <c r="F289" i="156"/>
  <c r="F288" i="156"/>
  <c r="F287" i="156"/>
  <c r="S286" i="156"/>
  <c r="F286" i="156"/>
  <c r="U285" i="156"/>
  <c r="T285" i="156"/>
  <c r="T316" i="156" s="1"/>
  <c r="T328" i="156" s="1"/>
  <c r="R285" i="156"/>
  <c r="G285" i="156"/>
  <c r="E285" i="156"/>
  <c r="S284" i="156"/>
  <c r="F284" i="156"/>
  <c r="S283" i="156"/>
  <c r="F283" i="156"/>
  <c r="F282" i="156" s="1"/>
  <c r="S282" i="156"/>
  <c r="G282" i="156"/>
  <c r="G315" i="156" s="1"/>
  <c r="E282" i="156"/>
  <c r="F281" i="156"/>
  <c r="H281" i="156" s="1"/>
  <c r="G280" i="156"/>
  <c r="E280" i="156"/>
  <c r="F279" i="156"/>
  <c r="F278" i="156"/>
  <c r="F277" i="156"/>
  <c r="S276" i="156"/>
  <c r="F276" i="156"/>
  <c r="S275" i="156"/>
  <c r="G275" i="156"/>
  <c r="G273" i="156" s="1"/>
  <c r="E275" i="156"/>
  <c r="S274" i="156"/>
  <c r="F274" i="156"/>
  <c r="S273" i="156"/>
  <c r="S272" i="156"/>
  <c r="R272" i="156"/>
  <c r="S271" i="156"/>
  <c r="R271" i="156"/>
  <c r="F271" i="156"/>
  <c r="S270" i="156"/>
  <c r="R270" i="156"/>
  <c r="M270" i="156"/>
  <c r="G270" i="156"/>
  <c r="E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O264" i="156" s="1"/>
  <c r="P264" i="156" s="1"/>
  <c r="J264" i="156"/>
  <c r="F264" i="156"/>
  <c r="K263" i="156"/>
  <c r="O263" i="156" s="1"/>
  <c r="P263" i="156" s="1"/>
  <c r="J263" i="156"/>
  <c r="F263" i="156"/>
  <c r="K262" i="156"/>
  <c r="O262" i="156" s="1"/>
  <c r="P262" i="156" s="1"/>
  <c r="J262" i="156"/>
  <c r="F262" i="156"/>
  <c r="K261" i="156"/>
  <c r="J261" i="156"/>
  <c r="F261" i="156"/>
  <c r="K260" i="156"/>
  <c r="O260" i="156" s="1"/>
  <c r="P260" i="156" s="1"/>
  <c r="J260" i="156"/>
  <c r="F260" i="156"/>
  <c r="K259" i="156"/>
  <c r="O259" i="156" s="1"/>
  <c r="P259" i="156" s="1"/>
  <c r="J259" i="156"/>
  <c r="F259" i="156"/>
  <c r="K258" i="156"/>
  <c r="O258" i="156" s="1"/>
  <c r="P258" i="156" s="1"/>
  <c r="J258" i="156"/>
  <c r="F258" i="156"/>
  <c r="K257" i="156"/>
  <c r="O257" i="156" s="1"/>
  <c r="P257" i="156" s="1"/>
  <c r="J257" i="156"/>
  <c r="F257" i="156"/>
  <c r="K256" i="156"/>
  <c r="J256" i="156"/>
  <c r="F256" i="156"/>
  <c r="S252" i="156"/>
  <c r="R252" i="156"/>
  <c r="G252" i="156"/>
  <c r="E252" i="156"/>
  <c r="F251" i="156"/>
  <c r="F250" i="156"/>
  <c r="F249" i="156"/>
  <c r="F248" i="156"/>
  <c r="F247" i="156"/>
  <c r="F246" i="156"/>
  <c r="F245" i="156"/>
  <c r="S244" i="156"/>
  <c r="R244" i="156"/>
  <c r="M243" i="156"/>
  <c r="G243" i="156"/>
  <c r="E243" i="156"/>
  <c r="K242" i="156"/>
  <c r="O242" i="156" s="1"/>
  <c r="P242" i="156" s="1"/>
  <c r="J242" i="156"/>
  <c r="F242" i="156"/>
  <c r="K241" i="156"/>
  <c r="J241" i="156"/>
  <c r="F241" i="156"/>
  <c r="M239" i="156"/>
  <c r="I239" i="156"/>
  <c r="G239" i="156"/>
  <c r="E239" i="156"/>
  <c r="S238" i="156"/>
  <c r="R238" i="156"/>
  <c r="R762" i="156" s="1"/>
  <c r="P1146" i="37" s="1"/>
  <c r="K238" i="156"/>
  <c r="O238" i="156" s="1"/>
  <c r="J238" i="156"/>
  <c r="J762" i="156" s="1"/>
  <c r="H1146" i="37" s="1"/>
  <c r="F238" i="156"/>
  <c r="Y235" i="156"/>
  <c r="Y253" i="156" s="1"/>
  <c r="X235" i="156"/>
  <c r="X253" i="156" s="1"/>
  <c r="W235" i="156"/>
  <c r="W253" i="156" s="1"/>
  <c r="Q235" i="156"/>
  <c r="S234" i="156"/>
  <c r="R234" i="156"/>
  <c r="G234" i="156"/>
  <c r="E234" i="156"/>
  <c r="G233" i="156"/>
  <c r="U235" i="156"/>
  <c r="U253" i="156" s="1"/>
  <c r="G231" i="156"/>
  <c r="E231" i="156"/>
  <c r="F230" i="156"/>
  <c r="H229" i="156"/>
  <c r="H221" i="156"/>
  <c r="H213" i="156"/>
  <c r="F200" i="156"/>
  <c r="T199" i="156"/>
  <c r="T235" i="156" s="1"/>
  <c r="T253" i="156" s="1"/>
  <c r="S199" i="156"/>
  <c r="R199" i="156"/>
  <c r="G199" i="156"/>
  <c r="E199" i="156"/>
  <c r="F198" i="156"/>
  <c r="F197" i="156"/>
  <c r="F196" i="156"/>
  <c r="F195" i="156"/>
  <c r="E194" i="156"/>
  <c r="F193" i="156"/>
  <c r="F191" i="156"/>
  <c r="F190" i="156"/>
  <c r="G189" i="156"/>
  <c r="G187" i="156" s="1"/>
  <c r="E189" i="156"/>
  <c r="E187" i="156" s="1"/>
  <c r="S186" i="156"/>
  <c r="R186" i="156"/>
  <c r="S185" i="156"/>
  <c r="R185" i="156"/>
  <c r="F185" i="156"/>
  <c r="S184" i="156"/>
  <c r="R184" i="156"/>
  <c r="M184" i="156"/>
  <c r="G184" i="156"/>
  <c r="E184" i="156"/>
  <c r="K183" i="156"/>
  <c r="L183" i="156" s="1"/>
  <c r="N183" i="156" s="1"/>
  <c r="J183" i="156"/>
  <c r="F183" i="156"/>
  <c r="K182" i="156"/>
  <c r="J182" i="156"/>
  <c r="F182" i="156"/>
  <c r="K181" i="156"/>
  <c r="J181" i="156"/>
  <c r="F181" i="156"/>
  <c r="K180" i="156"/>
  <c r="J180" i="156"/>
  <c r="F180" i="156"/>
  <c r="K179" i="156"/>
  <c r="L179" i="156" s="1"/>
  <c r="N179" i="156" s="1"/>
  <c r="J179" i="156"/>
  <c r="F179" i="156"/>
  <c r="K178" i="156"/>
  <c r="L178" i="156" s="1"/>
  <c r="J178" i="156"/>
  <c r="F178" i="156"/>
  <c r="S173" i="156"/>
  <c r="R173" i="156"/>
  <c r="Y172" i="156"/>
  <c r="M172" i="156"/>
  <c r="M173" i="156" s="1"/>
  <c r="I172" i="156"/>
  <c r="G172" i="156"/>
  <c r="G173" i="156" s="1"/>
  <c r="E172" i="156"/>
  <c r="K171" i="156"/>
  <c r="L171" i="156" s="1"/>
  <c r="N171" i="156" s="1"/>
  <c r="J171" i="156"/>
  <c r="F171" i="156"/>
  <c r="K170" i="156"/>
  <c r="L170" i="156" s="1"/>
  <c r="N170" i="156" s="1"/>
  <c r="J170" i="156"/>
  <c r="F170" i="156"/>
  <c r="K169" i="156"/>
  <c r="O169" i="156" s="1"/>
  <c r="P169" i="156" s="1"/>
  <c r="J169" i="156"/>
  <c r="F169" i="156"/>
  <c r="S168" i="156"/>
  <c r="V168" i="156" s="1"/>
  <c r="Y167" i="156"/>
  <c r="Y174" i="156" s="1"/>
  <c r="X167" i="156"/>
  <c r="X174" i="156" s="1"/>
  <c r="W167" i="156"/>
  <c r="W174" i="156" s="1"/>
  <c r="Q167" i="156"/>
  <c r="S166" i="156"/>
  <c r="R166" i="156"/>
  <c r="G165" i="156"/>
  <c r="U163" i="156"/>
  <c r="S163" i="156" s="1"/>
  <c r="V163" i="156" s="1"/>
  <c r="G163" i="156"/>
  <c r="E163" i="156"/>
  <c r="F162" i="156"/>
  <c r="F161" i="156"/>
  <c r="F160" i="156"/>
  <c r="F158" i="156"/>
  <c r="F156" i="156"/>
  <c r="F154" i="156"/>
  <c r="S152" i="156"/>
  <c r="F152" i="156"/>
  <c r="U151" i="156"/>
  <c r="S151" i="156" s="1"/>
  <c r="T151" i="156"/>
  <c r="T167" i="156" s="1"/>
  <c r="T174" i="156" s="1"/>
  <c r="R151" i="156"/>
  <c r="G151" i="156"/>
  <c r="E151" i="156"/>
  <c r="S150" i="156"/>
  <c r="F150" i="156"/>
  <c r="S149" i="156"/>
  <c r="F149" i="156"/>
  <c r="S148" i="156"/>
  <c r="G148" i="156"/>
  <c r="G166" i="156" s="1"/>
  <c r="E148" i="156"/>
  <c r="F147" i="156"/>
  <c r="E146" i="156"/>
  <c r="F145" i="156"/>
  <c r="F144" i="156"/>
  <c r="F143" i="156"/>
  <c r="F142" i="156"/>
  <c r="G141" i="156"/>
  <c r="G139" i="156" s="1"/>
  <c r="E141" i="156"/>
  <c r="E139" i="156" s="1"/>
  <c r="S139" i="156"/>
  <c r="R139" i="156"/>
  <c r="S138" i="156"/>
  <c r="R138" i="156"/>
  <c r="S137" i="156"/>
  <c r="R137" i="156"/>
  <c r="F137" i="156"/>
  <c r="S136" i="156"/>
  <c r="R136" i="156"/>
  <c r="M136" i="156"/>
  <c r="G136" i="156"/>
  <c r="E136" i="156"/>
  <c r="K135" i="156"/>
  <c r="O135" i="156" s="1"/>
  <c r="P135" i="156" s="1"/>
  <c r="J135" i="156"/>
  <c r="F135" i="156"/>
  <c r="K134" i="156"/>
  <c r="O134" i="156" s="1"/>
  <c r="P134" i="156" s="1"/>
  <c r="J134" i="156"/>
  <c r="F134" i="156"/>
  <c r="K133" i="156"/>
  <c r="O133" i="156" s="1"/>
  <c r="P133" i="156" s="1"/>
  <c r="J133" i="156"/>
  <c r="F133" i="156"/>
  <c r="K132" i="156"/>
  <c r="O132" i="156" s="1"/>
  <c r="P132" i="156" s="1"/>
  <c r="J132" i="156"/>
  <c r="F132" i="156"/>
  <c r="K131" i="156"/>
  <c r="O131" i="156" s="1"/>
  <c r="P131" i="156" s="1"/>
  <c r="J131" i="156"/>
  <c r="F131" i="156"/>
  <c r="K130" i="156"/>
  <c r="J130" i="156"/>
  <c r="F130" i="156"/>
  <c r="K129" i="156"/>
  <c r="O129" i="156" s="1"/>
  <c r="P129" i="156" s="1"/>
  <c r="J129" i="156"/>
  <c r="F129" i="156"/>
  <c r="K128" i="156"/>
  <c r="O128" i="156" s="1"/>
  <c r="P128" i="156" s="1"/>
  <c r="J128" i="156"/>
  <c r="F128" i="156"/>
  <c r="K127" i="156"/>
  <c r="O127" i="156" s="1"/>
  <c r="P127" i="156" s="1"/>
  <c r="J127" i="156"/>
  <c r="F127" i="156"/>
  <c r="K126" i="156"/>
  <c r="J126" i="156"/>
  <c r="F126" i="156"/>
  <c r="S121" i="156"/>
  <c r="R121" i="156"/>
  <c r="M120" i="156"/>
  <c r="G120" i="156"/>
  <c r="E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J117" i="156"/>
  <c r="F117" i="156"/>
  <c r="M115" i="156"/>
  <c r="G115" i="156"/>
  <c r="E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O107" i="156" s="1"/>
  <c r="P107" i="156" s="1"/>
  <c r="J107" i="156"/>
  <c r="F107" i="156"/>
  <c r="K106" i="156"/>
  <c r="O106" i="156" s="1"/>
  <c r="P106" i="156" s="1"/>
  <c r="J106" i="156"/>
  <c r="F106" i="156"/>
  <c r="K105" i="156"/>
  <c r="J105" i="156"/>
  <c r="F105" i="156"/>
  <c r="S102" i="156"/>
  <c r="R102" i="156"/>
  <c r="G102" i="156"/>
  <c r="E102" i="156"/>
  <c r="F101" i="156"/>
  <c r="H101" i="156" s="1"/>
  <c r="F100" i="156"/>
  <c r="F99" i="156"/>
  <c r="F98" i="156"/>
  <c r="F97" i="156"/>
  <c r="F96" i="156"/>
  <c r="F95" i="156"/>
  <c r="Y93" i="156"/>
  <c r="Y122" i="156" s="1"/>
  <c r="X93" i="156"/>
  <c r="X122" i="156" s="1"/>
  <c r="W93" i="156"/>
  <c r="W122" i="156" s="1"/>
  <c r="Q93" i="156"/>
  <c r="Q122" i="156" s="1"/>
  <c r="S92" i="156"/>
  <c r="R92" i="156"/>
  <c r="G92" i="156"/>
  <c r="E92" i="156"/>
  <c r="G91" i="156"/>
  <c r="F91" i="156"/>
  <c r="E91" i="156"/>
  <c r="S89" i="156"/>
  <c r="V89" i="156" s="1"/>
  <c r="R89" i="156"/>
  <c r="G89" i="156"/>
  <c r="E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U54" i="156"/>
  <c r="T54" i="156"/>
  <c r="T93" i="156" s="1"/>
  <c r="T122" i="156" s="1"/>
  <c r="R54" i="156"/>
  <c r="G54" i="156"/>
  <c r="E54" i="156"/>
  <c r="F53" i="156"/>
  <c r="F49" i="156"/>
  <c r="F48" i="156"/>
  <c r="S46" i="156"/>
  <c r="F46" i="156"/>
  <c r="S45" i="156"/>
  <c r="F45" i="156"/>
  <c r="G44" i="156"/>
  <c r="G42" i="156" s="1"/>
  <c r="E44" i="156"/>
  <c r="F44" i="156" s="1"/>
  <c r="S42" i="156"/>
  <c r="S41" i="156"/>
  <c r="R41" i="156"/>
  <c r="S40" i="156"/>
  <c r="R40" i="156"/>
  <c r="F40" i="156"/>
  <c r="S39" i="156"/>
  <c r="R39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L35" i="156" s="1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S31" i="156"/>
  <c r="V31" i="156" s="1"/>
  <c r="K31" i="156"/>
  <c r="J31" i="156"/>
  <c r="F31" i="156"/>
  <c r="K30" i="156"/>
  <c r="J30" i="156"/>
  <c r="F30" i="156"/>
  <c r="K29" i="156"/>
  <c r="J29" i="156"/>
  <c r="F29" i="156"/>
  <c r="K28" i="156"/>
  <c r="L28" i="156" s="1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O20" i="156" s="1"/>
  <c r="P20" i="156" s="1"/>
  <c r="J20" i="156"/>
  <c r="F20" i="156"/>
  <c r="S19" i="156"/>
  <c r="S732" i="156" s="1"/>
  <c r="Q1116" i="37" s="1"/>
  <c r="R19" i="156"/>
  <c r="R732" i="156" s="1"/>
  <c r="P1116" i="37" s="1"/>
  <c r="K19" i="156"/>
  <c r="K732" i="156" s="1"/>
  <c r="I1116" i="37" s="1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O14" i="156" s="1"/>
  <c r="P14" i="156" s="1"/>
  <c r="J14" i="156"/>
  <c r="F14" i="156"/>
  <c r="K13" i="156"/>
  <c r="J13" i="156"/>
  <c r="F13" i="156"/>
  <c r="Y879" i="37" l="1"/>
  <c r="S1226" i="37"/>
  <c r="T19" i="46"/>
  <c r="T82" i="46" s="1"/>
  <c r="T212" i="37" s="1"/>
  <c r="P1825" i="157"/>
  <c r="L1827" i="157"/>
  <c r="V1102" i="157"/>
  <c r="S200" i="37" s="1"/>
  <c r="U1216" i="37"/>
  <c r="S1227" i="37"/>
  <c r="N1227" i="37"/>
  <c r="V1216" i="37"/>
  <c r="U1227" i="37"/>
  <c r="F1131" i="156"/>
  <c r="F1142" i="156" s="1"/>
  <c r="E1293" i="156"/>
  <c r="R1216" i="37"/>
  <c r="W1216" i="37"/>
  <c r="V1227" i="37"/>
  <c r="L1227" i="37"/>
  <c r="F2525" i="156"/>
  <c r="R1227" i="37"/>
  <c r="W1227" i="37"/>
  <c r="H198" i="157"/>
  <c r="H252" i="157"/>
  <c r="F745" i="156"/>
  <c r="K3155" i="156"/>
  <c r="G1521" i="156"/>
  <c r="G2203" i="156"/>
  <c r="G3343" i="156"/>
  <c r="Z873" i="37"/>
  <c r="G3169" i="156"/>
  <c r="G2191" i="156"/>
  <c r="F2768" i="156"/>
  <c r="E3169" i="156"/>
  <c r="V3158" i="156"/>
  <c r="E1164" i="37"/>
  <c r="V3086" i="156"/>
  <c r="V3145" i="156" s="1"/>
  <c r="T686" i="37" s="1"/>
  <c r="Q542" i="156"/>
  <c r="Q574" i="156"/>
  <c r="Q795" i="156"/>
  <c r="Q1078" i="156"/>
  <c r="Q1676" i="156"/>
  <c r="Q1690" i="156"/>
  <c r="Q1704" i="156"/>
  <c r="Q2354" i="156"/>
  <c r="Q2385" i="156"/>
  <c r="Q2415" i="156"/>
  <c r="R2451" i="156"/>
  <c r="Q2458" i="156"/>
  <c r="O57" i="37"/>
  <c r="O76" i="37"/>
  <c r="O269" i="37"/>
  <c r="O272" i="37"/>
  <c r="O301" i="37"/>
  <c r="O326" i="37"/>
  <c r="O459" i="37"/>
  <c r="O462" i="37"/>
  <c r="O463" i="37"/>
  <c r="O476" i="37"/>
  <c r="O504" i="37"/>
  <c r="O623" i="37"/>
  <c r="O648" i="37"/>
  <c r="O690" i="37"/>
  <c r="O1068" i="37"/>
  <c r="O1080" i="37"/>
  <c r="O1108" i="37"/>
  <c r="R682" i="157"/>
  <c r="R709" i="157"/>
  <c r="O119" i="37"/>
  <c r="O131" i="37"/>
  <c r="O140" i="37"/>
  <c r="R1050" i="157"/>
  <c r="O151" i="37"/>
  <c r="O176" i="37"/>
  <c r="O185" i="37"/>
  <c r="O195" i="37"/>
  <c r="O329" i="37"/>
  <c r="O364" i="37"/>
  <c r="O378" i="37"/>
  <c r="O425" i="37"/>
  <c r="O443" i="37"/>
  <c r="O547" i="37"/>
  <c r="O557" i="37"/>
  <c r="O564" i="37"/>
  <c r="R1687" i="157"/>
  <c r="O693" i="37"/>
  <c r="R1846" i="157"/>
  <c r="O782" i="37"/>
  <c r="O805" i="37"/>
  <c r="H2034" i="157"/>
  <c r="E851" i="37" s="1"/>
  <c r="H1957" i="157"/>
  <c r="H1979" i="157" s="1"/>
  <c r="R2049" i="157"/>
  <c r="O830" i="37"/>
  <c r="O936" i="37"/>
  <c r="O937" i="37"/>
  <c r="O984" i="37"/>
  <c r="O988" i="37"/>
  <c r="O997" i="37"/>
  <c r="O1021" i="37"/>
  <c r="O1047" i="37"/>
  <c r="T22" i="57"/>
  <c r="T88" i="57" s="1"/>
  <c r="T879" i="37" s="1"/>
  <c r="Q328" i="156"/>
  <c r="Q516" i="156"/>
  <c r="Q776" i="156"/>
  <c r="O1116" i="37"/>
  <c r="O1137" i="37"/>
  <c r="O1146" i="37"/>
  <c r="Q1151" i="156"/>
  <c r="Q2317" i="156"/>
  <c r="Q2378" i="156"/>
  <c r="Q2400" i="156"/>
  <c r="R2470" i="156"/>
  <c r="O11" i="37"/>
  <c r="O68" i="37"/>
  <c r="O72" i="37"/>
  <c r="O313" i="37"/>
  <c r="O322" i="37"/>
  <c r="O323" i="37"/>
  <c r="O324" i="37"/>
  <c r="O453" i="37"/>
  <c r="O499" i="37"/>
  <c r="O505" i="37"/>
  <c r="O506" i="37"/>
  <c r="Z576" i="37"/>
  <c r="O600" i="37"/>
  <c r="O605" i="37"/>
  <c r="O619" i="37"/>
  <c r="O669" i="37"/>
  <c r="O683" i="37"/>
  <c r="Z1061" i="37"/>
  <c r="O1057" i="37"/>
  <c r="O1105" i="37"/>
  <c r="O1106" i="37"/>
  <c r="O1107" i="37"/>
  <c r="R254" i="157"/>
  <c r="R654" i="157"/>
  <c r="R940" i="157"/>
  <c r="O95" i="37"/>
  <c r="O107" i="37"/>
  <c r="O135" i="37"/>
  <c r="O141" i="37"/>
  <c r="G1093" i="157"/>
  <c r="D191" i="37" s="1"/>
  <c r="O343" i="37"/>
  <c r="O374" i="37"/>
  <c r="O383" i="37"/>
  <c r="O404" i="37"/>
  <c r="O439" i="37"/>
  <c r="O514" i="37"/>
  <c r="O526" i="37"/>
  <c r="O538" i="37"/>
  <c r="O551" i="37"/>
  <c r="O570" i="37"/>
  <c r="O696" i="37"/>
  <c r="O743" i="37"/>
  <c r="R1833" i="157"/>
  <c r="O770" i="37"/>
  <c r="O791" i="37"/>
  <c r="O796" i="37"/>
  <c r="O813" i="37"/>
  <c r="O819" i="37"/>
  <c r="O851" i="37"/>
  <c r="O869" i="37"/>
  <c r="O873" i="37"/>
  <c r="O949" i="37"/>
  <c r="O970" i="37"/>
  <c r="O979" i="37"/>
  <c r="O980" i="37"/>
  <c r="O995" i="37"/>
  <c r="O1009" i="37"/>
  <c r="O1030" i="37"/>
  <c r="Q655" i="156"/>
  <c r="Q684" i="156"/>
  <c r="E742" i="156"/>
  <c r="O1147" i="37"/>
  <c r="Q1115" i="156"/>
  <c r="Q2268" i="156"/>
  <c r="Q2302" i="156"/>
  <c r="Q2348" i="156"/>
  <c r="Q2430" i="156"/>
  <c r="R2463" i="156"/>
  <c r="Q2486" i="156"/>
  <c r="Q2493" i="156"/>
  <c r="O23" i="37"/>
  <c r="O56" i="37"/>
  <c r="O61" i="37"/>
  <c r="O67" i="37"/>
  <c r="O325" i="37"/>
  <c r="O490" i="37"/>
  <c r="O495" i="37"/>
  <c r="O507" i="37"/>
  <c r="O508" i="37"/>
  <c r="O509" i="37"/>
  <c r="O575" i="37"/>
  <c r="O586" i="37"/>
  <c r="O628" i="37"/>
  <c r="O631" i="37"/>
  <c r="O634" i="37"/>
  <c r="O637" i="37"/>
  <c r="O655" i="37"/>
  <c r="O660" i="37"/>
  <c r="O1086" i="37"/>
  <c r="O1089" i="37"/>
  <c r="O1103" i="37"/>
  <c r="O1109" i="37"/>
  <c r="O1110" i="37"/>
  <c r="R175" i="157"/>
  <c r="R403" i="157"/>
  <c r="R790" i="157"/>
  <c r="O79" i="37"/>
  <c r="O82" i="37"/>
  <c r="O153" i="37"/>
  <c r="O164" i="37"/>
  <c r="O204" i="37"/>
  <c r="O208" i="37"/>
  <c r="O332" i="37"/>
  <c r="O361" i="37"/>
  <c r="O393" i="37"/>
  <c r="O416" i="37"/>
  <c r="R1541" i="157"/>
  <c r="O561" i="37"/>
  <c r="O566" i="37"/>
  <c r="O729" i="37"/>
  <c r="O753" i="37"/>
  <c r="O759" i="37"/>
  <c r="O818" i="37"/>
  <c r="O842" i="37"/>
  <c r="O865" i="37"/>
  <c r="O961" i="37"/>
  <c r="R2316" i="157"/>
  <c r="O998" i="37"/>
  <c r="O1043" i="37"/>
  <c r="Q174" i="156"/>
  <c r="Q488" i="156"/>
  <c r="Q529" i="156"/>
  <c r="Q920" i="156"/>
  <c r="Q1875" i="156"/>
  <c r="Q2284" i="156"/>
  <c r="O45" i="37"/>
  <c r="Z275" i="37"/>
  <c r="O283" i="37"/>
  <c r="O295" i="37"/>
  <c r="O304" i="37"/>
  <c r="O318" i="37"/>
  <c r="O458" i="37"/>
  <c r="O464" i="37"/>
  <c r="O485" i="37"/>
  <c r="O573" i="37"/>
  <c r="O610" i="37"/>
  <c r="O627" i="37"/>
  <c r="O679" i="37"/>
  <c r="O686" i="37"/>
  <c r="O687" i="37"/>
  <c r="O1054" i="37"/>
  <c r="O1099" i="37"/>
  <c r="O1111" i="37"/>
  <c r="R361" i="157"/>
  <c r="R454" i="157"/>
  <c r="R528" i="157"/>
  <c r="R596" i="157"/>
  <c r="R668" i="157"/>
  <c r="R696" i="157"/>
  <c r="R853" i="157"/>
  <c r="O80" i="37"/>
  <c r="O81" i="37"/>
  <c r="O130" i="37"/>
  <c r="O148" i="37"/>
  <c r="H1092" i="157"/>
  <c r="O152" i="37"/>
  <c r="O199" i="37"/>
  <c r="R1198" i="157"/>
  <c r="O331" i="37"/>
  <c r="O355" i="37"/>
  <c r="O382" i="37"/>
  <c r="O387" i="37"/>
  <c r="O390" i="37"/>
  <c r="O392" i="37"/>
  <c r="O435" i="37"/>
  <c r="O447" i="37"/>
  <c r="O512" i="37"/>
  <c r="O515" i="37"/>
  <c r="O565" i="37"/>
  <c r="O695" i="37"/>
  <c r="O707" i="37"/>
  <c r="O719" i="37"/>
  <c r="O739" i="37"/>
  <c r="O749" i="37"/>
  <c r="O756" i="37"/>
  <c r="O758" i="37"/>
  <c r="O801" i="37"/>
  <c r="O809" i="37"/>
  <c r="O816" i="37"/>
  <c r="O860" i="37"/>
  <c r="O861" i="37"/>
  <c r="R2186" i="157"/>
  <c r="O938" i="37"/>
  <c r="O992" i="37"/>
  <c r="O996" i="37"/>
  <c r="O1027" i="37"/>
  <c r="O1051" i="37"/>
  <c r="F42" i="57"/>
  <c r="F108" i="57" s="1"/>
  <c r="F899" i="37" s="1"/>
  <c r="T45" i="57"/>
  <c r="T111" i="57" s="1"/>
  <c r="T902" i="37" s="1"/>
  <c r="Q3290" i="156"/>
  <c r="Q3220" i="156"/>
  <c r="O1056" i="37"/>
  <c r="O636" i="37"/>
  <c r="Q3143" i="156"/>
  <c r="O574" i="37"/>
  <c r="Q3008" i="156"/>
  <c r="O452" i="37"/>
  <c r="Q2855" i="156"/>
  <c r="O450" i="37"/>
  <c r="Q2714" i="156"/>
  <c r="O271" i="37"/>
  <c r="Q2235" i="156"/>
  <c r="Q2166" i="156"/>
  <c r="Q2108" i="156"/>
  <c r="O66" i="37"/>
  <c r="O34" i="37"/>
  <c r="Q2049" i="156"/>
  <c r="O10" i="37"/>
  <c r="Q1931" i="156"/>
  <c r="Q1861" i="156"/>
  <c r="Q1809" i="156"/>
  <c r="Q1757" i="156"/>
  <c r="Q1662" i="156"/>
  <c r="Q1603" i="156"/>
  <c r="Q1546" i="156"/>
  <c r="Q1483" i="156"/>
  <c r="Q1425" i="156"/>
  <c r="Q1365" i="156"/>
  <c r="Q1275" i="156"/>
  <c r="Q1215" i="156"/>
  <c r="Q1041" i="156"/>
  <c r="Q986" i="156"/>
  <c r="Q891" i="156"/>
  <c r="O12" i="37"/>
  <c r="O9" i="37"/>
  <c r="Q408" i="156"/>
  <c r="Q253" i="156"/>
  <c r="O1115" i="37"/>
  <c r="O1114" i="37"/>
  <c r="O1160" i="37"/>
  <c r="O1145" i="37"/>
  <c r="O1140" i="37"/>
  <c r="O1117" i="37"/>
  <c r="O1136" i="37"/>
  <c r="J3284" i="156"/>
  <c r="S2500" i="156"/>
  <c r="S2493" i="156"/>
  <c r="W69" i="157"/>
  <c r="I35" i="157"/>
  <c r="I42" i="157"/>
  <c r="I119" i="157"/>
  <c r="I129" i="157"/>
  <c r="I287" i="157"/>
  <c r="I317" i="157"/>
  <c r="I366" i="157"/>
  <c r="I541" i="157"/>
  <c r="G632" i="157"/>
  <c r="I663" i="157"/>
  <c r="I691" i="157"/>
  <c r="I701" i="157"/>
  <c r="I704" i="157"/>
  <c r="F941" i="157"/>
  <c r="I722" i="157"/>
  <c r="I741" i="157"/>
  <c r="G753" i="157"/>
  <c r="F763" i="157"/>
  <c r="I783" i="157"/>
  <c r="I806" i="157"/>
  <c r="G821" i="157"/>
  <c r="C147" i="37"/>
  <c r="I950" i="157"/>
  <c r="I954" i="157"/>
  <c r="I958" i="157"/>
  <c r="G1063" i="157"/>
  <c r="D161" i="37" s="1"/>
  <c r="G1065" i="157"/>
  <c r="D163" i="37" s="1"/>
  <c r="F1072" i="157"/>
  <c r="G1075" i="157"/>
  <c r="D173" i="37" s="1"/>
  <c r="G989" i="157"/>
  <c r="G987" i="157" s="1"/>
  <c r="F998" i="157"/>
  <c r="F1013" i="157" s="1"/>
  <c r="G1094" i="157"/>
  <c r="D192" i="37" s="1"/>
  <c r="I1018" i="157"/>
  <c r="I1022" i="157"/>
  <c r="I1028" i="157"/>
  <c r="F1107" i="157"/>
  <c r="F1108" i="157"/>
  <c r="C156" i="37"/>
  <c r="C159" i="37"/>
  <c r="C166" i="37"/>
  <c r="C168" i="37"/>
  <c r="C174" i="37"/>
  <c r="C184" i="37"/>
  <c r="C186" i="37"/>
  <c r="C193" i="37"/>
  <c r="I1114" i="157"/>
  <c r="I1118" i="157"/>
  <c r="I1122" i="157"/>
  <c r="I1142" i="157"/>
  <c r="I1202" i="157"/>
  <c r="I1244" i="157"/>
  <c r="C335" i="37"/>
  <c r="C342" i="37"/>
  <c r="C351" i="37"/>
  <c r="C352" i="37"/>
  <c r="C357" i="37"/>
  <c r="C363" i="37"/>
  <c r="C365" i="37"/>
  <c r="C369" i="37"/>
  <c r="C373" i="37"/>
  <c r="C383" i="37"/>
  <c r="C385" i="37"/>
  <c r="G1424" i="157"/>
  <c r="D406" i="37" s="1"/>
  <c r="F1453" i="157"/>
  <c r="I1393" i="157"/>
  <c r="I1399" i="157"/>
  <c r="C396" i="37"/>
  <c r="C403" i="37"/>
  <c r="C411" i="37"/>
  <c r="C424" i="37"/>
  <c r="C426" i="37"/>
  <c r="C445" i="37"/>
  <c r="I1470" i="157"/>
  <c r="G1559" i="157"/>
  <c r="D528" i="37" s="1"/>
  <c r="I1497" i="157"/>
  <c r="I1567" i="157" s="1"/>
  <c r="F536" i="37" s="1"/>
  <c r="F1500" i="157"/>
  <c r="F1570" i="157" s="1"/>
  <c r="I1528" i="157"/>
  <c r="I1534" i="157"/>
  <c r="C523" i="37"/>
  <c r="C528" i="37"/>
  <c r="C530" i="37"/>
  <c r="C536" i="37"/>
  <c r="C543" i="37"/>
  <c r="F1709" i="157"/>
  <c r="G1712" i="157"/>
  <c r="D716" i="37" s="1"/>
  <c r="I1640" i="157"/>
  <c r="I1714" i="157" s="1"/>
  <c r="F718" i="37" s="1"/>
  <c r="C722" i="37"/>
  <c r="G1724" i="157"/>
  <c r="D728" i="37" s="1"/>
  <c r="F1739" i="157"/>
  <c r="F1743" i="157"/>
  <c r="G1681" i="157"/>
  <c r="C698" i="37"/>
  <c r="C701" i="37"/>
  <c r="C714" i="37"/>
  <c r="C727" i="37"/>
  <c r="C733" i="37"/>
  <c r="F1860" i="157"/>
  <c r="F1875" i="157"/>
  <c r="G1879" i="157"/>
  <c r="D775" i="37" s="1"/>
  <c r="G1881" i="157"/>
  <c r="D777" i="37" s="1"/>
  <c r="G1902" i="157"/>
  <c r="D798" i="37" s="1"/>
  <c r="F1909" i="157"/>
  <c r="F1912" i="157"/>
  <c r="F1837" i="157"/>
  <c r="C767" i="37"/>
  <c r="C773" i="37"/>
  <c r="C778" i="37"/>
  <c r="C779" i="37"/>
  <c r="C790" i="37"/>
  <c r="C792" i="37"/>
  <c r="C799" i="37"/>
  <c r="I1949" i="157"/>
  <c r="I2018" i="157" s="1"/>
  <c r="F835" i="37" s="1"/>
  <c r="G2020" i="157"/>
  <c r="D837" i="37" s="1"/>
  <c r="F1957" i="157"/>
  <c r="G1965" i="157"/>
  <c r="G2043" i="157"/>
  <c r="D860" i="37" s="1"/>
  <c r="F2048" i="157"/>
  <c r="C825" i="37"/>
  <c r="C833" i="37"/>
  <c r="C835" i="37"/>
  <c r="C841" i="37"/>
  <c r="C846" i="37"/>
  <c r="C850" i="37"/>
  <c r="C852" i="37"/>
  <c r="C856" i="37"/>
  <c r="M2064" i="157"/>
  <c r="O2064" i="157" s="1"/>
  <c r="G2141" i="157"/>
  <c r="D940" i="37" s="1"/>
  <c r="G2152" i="157"/>
  <c r="D951" i="37" s="1"/>
  <c r="G2160" i="157"/>
  <c r="D959" i="37" s="1"/>
  <c r="F2094" i="157"/>
  <c r="I2124" i="157"/>
  <c r="C989" i="37"/>
  <c r="C946" i="37"/>
  <c r="C952" i="37"/>
  <c r="C954" i="37"/>
  <c r="C960" i="37"/>
  <c r="C965" i="37"/>
  <c r="C969" i="37"/>
  <c r="C971" i="37"/>
  <c r="C975" i="37"/>
  <c r="C991" i="37"/>
  <c r="I2200" i="157"/>
  <c r="I2209" i="157"/>
  <c r="I2273" i="157" s="1"/>
  <c r="F1001" i="37" s="1"/>
  <c r="G2280" i="157"/>
  <c r="D1008" i="37" s="1"/>
  <c r="G2215" i="157"/>
  <c r="G2291" i="157"/>
  <c r="D1019" i="37" s="1"/>
  <c r="I2258" i="157"/>
  <c r="C1004" i="37"/>
  <c r="C1012" i="37"/>
  <c r="C1017" i="37"/>
  <c r="C1018" i="37"/>
  <c r="C1023" i="37"/>
  <c r="C1027" i="37"/>
  <c r="C1029" i="37"/>
  <c r="C1031" i="37"/>
  <c r="C1035" i="37"/>
  <c r="C1050" i="37"/>
  <c r="C100" i="37"/>
  <c r="C114" i="37"/>
  <c r="C1199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W464" i="157"/>
  <c r="I473" i="157"/>
  <c r="I475" i="157"/>
  <c r="I523" i="157"/>
  <c r="G905" i="157"/>
  <c r="D109" i="37" s="1"/>
  <c r="I537" i="157"/>
  <c r="G910" i="157"/>
  <c r="F542" i="157"/>
  <c r="I545" i="157"/>
  <c r="I605" i="157"/>
  <c r="I652" i="157"/>
  <c r="F672" i="157"/>
  <c r="F675" i="157"/>
  <c r="I678" i="157"/>
  <c r="I688" i="157"/>
  <c r="G690" i="157"/>
  <c r="F699" i="157"/>
  <c r="F702" i="157"/>
  <c r="I721" i="157"/>
  <c r="F739" i="157"/>
  <c r="I759" i="157"/>
  <c r="I782" i="157"/>
  <c r="I801" i="157"/>
  <c r="I809" i="157"/>
  <c r="I814" i="157"/>
  <c r="I827" i="157"/>
  <c r="C89" i="37"/>
  <c r="C99" i="37"/>
  <c r="C105" i="37"/>
  <c r="C113" i="37"/>
  <c r="C126" i="37"/>
  <c r="C141" i="37"/>
  <c r="C143" i="37"/>
  <c r="I953" i="157"/>
  <c r="I957" i="157"/>
  <c r="G1060" i="157"/>
  <c r="D158" i="37" s="1"/>
  <c r="G1068" i="157"/>
  <c r="D166" i="37" s="1"/>
  <c r="G1076" i="157"/>
  <c r="D174" i="37" s="1"/>
  <c r="G1086" i="157"/>
  <c r="D184" i="37" s="1"/>
  <c r="G1095" i="157"/>
  <c r="D193" i="37" s="1"/>
  <c r="F1101" i="157"/>
  <c r="I1021" i="157"/>
  <c r="F1104" i="157"/>
  <c r="F1040" i="157"/>
  <c r="F1047" i="157" s="1"/>
  <c r="C158" i="37"/>
  <c r="C163" i="37"/>
  <c r="C172" i="37"/>
  <c r="C173" i="37"/>
  <c r="C178" i="37"/>
  <c r="C180" i="37"/>
  <c r="C181" i="37"/>
  <c r="C192" i="37"/>
  <c r="I1117" i="157"/>
  <c r="I1121" i="157"/>
  <c r="I1125" i="157"/>
  <c r="C341" i="37"/>
  <c r="G1285" i="157"/>
  <c r="I1285" i="157" s="1"/>
  <c r="F347" i="37" s="1"/>
  <c r="F1153" i="157"/>
  <c r="I1191" i="157"/>
  <c r="I1201" i="157"/>
  <c r="I1203" i="157"/>
  <c r="I1212" i="157"/>
  <c r="I1219" i="157"/>
  <c r="I1224" i="157"/>
  <c r="C358" i="37"/>
  <c r="C367" i="37"/>
  <c r="I1246" i="157"/>
  <c r="I1261" i="157"/>
  <c r="C340" i="37"/>
  <c r="C350" i="37"/>
  <c r="C368" i="37"/>
  <c r="C370" i="37"/>
  <c r="C372" i="37"/>
  <c r="C386" i="37"/>
  <c r="F1408" i="157"/>
  <c r="F1423" i="157"/>
  <c r="I1355" i="157"/>
  <c r="I1426" i="157" s="1"/>
  <c r="F408" i="37" s="1"/>
  <c r="G1433" i="157"/>
  <c r="D415" i="37" s="1"/>
  <c r="I1392" i="157"/>
  <c r="I1398" i="157"/>
  <c r="C444" i="37"/>
  <c r="C401" i="37"/>
  <c r="C407" i="37"/>
  <c r="C409" i="37"/>
  <c r="C415" i="37"/>
  <c r="C446" i="37"/>
  <c r="I1469" i="157"/>
  <c r="F1558" i="157"/>
  <c r="G1561" i="157"/>
  <c r="D530" i="37" s="1"/>
  <c r="G1568" i="157"/>
  <c r="D537" i="37" s="1"/>
  <c r="G1579" i="157"/>
  <c r="D548" i="37" s="1"/>
  <c r="F1592" i="157"/>
  <c r="I1527" i="157"/>
  <c r="I1533" i="157"/>
  <c r="C567" i="37"/>
  <c r="C521" i="37"/>
  <c r="C534" i="37"/>
  <c r="C535" i="37"/>
  <c r="C540" i="37"/>
  <c r="C544" i="37"/>
  <c r="C549" i="37"/>
  <c r="C550" i="37"/>
  <c r="C552" i="37"/>
  <c r="C568" i="37"/>
  <c r="I1631" i="157"/>
  <c r="I1705" i="157" s="1"/>
  <c r="F709" i="37" s="1"/>
  <c r="I1639" i="157"/>
  <c r="I1713" i="157" s="1"/>
  <c r="F717" i="37" s="1"/>
  <c r="F1725" i="157"/>
  <c r="G1726" i="157"/>
  <c r="D730" i="37" s="1"/>
  <c r="I1677" i="157"/>
  <c r="C750" i="37"/>
  <c r="C699" i="37"/>
  <c r="C706" i="37"/>
  <c r="C710" i="37"/>
  <c r="C712" i="37"/>
  <c r="C718" i="37"/>
  <c r="C723" i="37"/>
  <c r="C728" i="37"/>
  <c r="C730" i="37"/>
  <c r="C734" i="37"/>
  <c r="I1754" i="157"/>
  <c r="F1880" i="157"/>
  <c r="G1883" i="157"/>
  <c r="D779" i="37" s="1"/>
  <c r="F1790" i="157"/>
  <c r="G1896" i="157"/>
  <c r="D792" i="37" s="1"/>
  <c r="I1806" i="157"/>
  <c r="I1825" i="157"/>
  <c r="C765" i="37"/>
  <c r="C772" i="37"/>
  <c r="C774" i="37"/>
  <c r="C777" i="37"/>
  <c r="C788" i="37"/>
  <c r="C789" i="37"/>
  <c r="C798" i="37"/>
  <c r="C811" i="37"/>
  <c r="F1999" i="157"/>
  <c r="F2019" i="157"/>
  <c r="G2041" i="157"/>
  <c r="D858" i="37" s="1"/>
  <c r="C861" i="37"/>
  <c r="F2050" i="157"/>
  <c r="G2051" i="157"/>
  <c r="D868" i="37" s="1"/>
  <c r="C821" i="37"/>
  <c r="C824" i="37"/>
  <c r="C832" i="37"/>
  <c r="C834" i="37"/>
  <c r="C840" i="37"/>
  <c r="C847" i="37"/>
  <c r="C857" i="37"/>
  <c r="C859" i="37"/>
  <c r="C871" i="37"/>
  <c r="P2063" i="157"/>
  <c r="Q2063" i="157" s="1"/>
  <c r="M2063" i="157"/>
  <c r="O2063" i="157" s="1"/>
  <c r="F2151" i="157"/>
  <c r="G2161" i="157"/>
  <c r="D960" i="37" s="1"/>
  <c r="G2172" i="157"/>
  <c r="D971" i="37" s="1"/>
  <c r="I2123" i="157"/>
  <c r="F2188" i="157"/>
  <c r="G2191" i="157"/>
  <c r="D990" i="37" s="1"/>
  <c r="C944" i="37"/>
  <c r="C951" i="37"/>
  <c r="C953" i="37"/>
  <c r="C959" i="37"/>
  <c r="C966" i="37"/>
  <c r="C976" i="37"/>
  <c r="C978" i="37"/>
  <c r="I2199" i="157"/>
  <c r="F2267" i="157"/>
  <c r="G2283" i="157"/>
  <c r="D1011" i="37" s="1"/>
  <c r="I2228" i="157"/>
  <c r="I2292" i="157" s="1"/>
  <c r="F1020" i="37" s="1"/>
  <c r="G2309" i="157"/>
  <c r="D1037" i="37" s="1"/>
  <c r="F2317" i="157"/>
  <c r="C1000" i="37"/>
  <c r="C1003" i="37"/>
  <c r="C1011" i="37"/>
  <c r="C1013" i="37"/>
  <c r="C1016" i="37"/>
  <c r="C1024" i="37"/>
  <c r="C1036" i="37"/>
  <c r="C1038" i="37"/>
  <c r="G89" i="157"/>
  <c r="I117" i="157"/>
  <c r="I166" i="157"/>
  <c r="I248" i="157"/>
  <c r="I416" i="157"/>
  <c r="I461" i="157"/>
  <c r="I472" i="157"/>
  <c r="I610" i="157"/>
  <c r="I863" i="157"/>
  <c r="I870" i="157"/>
  <c r="C106" i="37"/>
  <c r="C121" i="37"/>
  <c r="I33" i="157"/>
  <c r="I40" i="157"/>
  <c r="I47" i="157"/>
  <c r="G914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8" i="157"/>
  <c r="I172" i="157"/>
  <c r="I179" i="157"/>
  <c r="I183" i="157"/>
  <c r="I195" i="157"/>
  <c r="I197" i="157"/>
  <c r="I244" i="157"/>
  <c r="I283" i="157"/>
  <c r="I290" i="157"/>
  <c r="I295" i="157"/>
  <c r="I303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06" i="157"/>
  <c r="I613" i="157"/>
  <c r="I618" i="157"/>
  <c r="I617" i="157" s="1"/>
  <c r="F658" i="157"/>
  <c r="F666" i="157"/>
  <c r="F686" i="157"/>
  <c r="F694" i="157"/>
  <c r="F942" i="157"/>
  <c r="I724" i="157"/>
  <c r="I736" i="157"/>
  <c r="I738" i="157"/>
  <c r="I749" i="157"/>
  <c r="F751" i="157"/>
  <c r="F774" i="157" s="1"/>
  <c r="G765" i="157"/>
  <c r="G763" i="157" s="1"/>
  <c r="G794" i="157"/>
  <c r="I802" i="157"/>
  <c r="G860" i="157"/>
  <c r="I868" i="157"/>
  <c r="C88" i="37"/>
  <c r="C92" i="37"/>
  <c r="C97" i="37"/>
  <c r="C103" i="37"/>
  <c r="C104" i="37"/>
  <c r="C112" i="37"/>
  <c r="C117" i="37"/>
  <c r="C120" i="37"/>
  <c r="C125" i="37"/>
  <c r="C129" i="37"/>
  <c r="C142" i="37"/>
  <c r="I952" i="157"/>
  <c r="I956" i="157"/>
  <c r="F1053" i="157"/>
  <c r="G1061" i="157"/>
  <c r="D159" i="37" s="1"/>
  <c r="F1067" i="157"/>
  <c r="G1070" i="157"/>
  <c r="D168" i="37" s="1"/>
  <c r="I985" i="157"/>
  <c r="F987" i="157"/>
  <c r="F1011" i="157" s="1"/>
  <c r="F1087" i="157"/>
  <c r="G1096" i="157"/>
  <c r="D194" i="37" s="1"/>
  <c r="I1020" i="157"/>
  <c r="I1024" i="157"/>
  <c r="C161" i="37"/>
  <c r="C171" i="37"/>
  <c r="C187" i="37"/>
  <c r="C191" i="37"/>
  <c r="C208" i="37"/>
  <c r="I1116" i="157"/>
  <c r="I1120" i="157"/>
  <c r="I1124" i="157"/>
  <c r="G1275" i="157"/>
  <c r="I1147" i="157"/>
  <c r="C384" i="37"/>
  <c r="I1260" i="157"/>
  <c r="C338" i="37"/>
  <c r="C346" i="37"/>
  <c r="C348" i="37"/>
  <c r="C354" i="37"/>
  <c r="C360" i="37"/>
  <c r="C366" i="37"/>
  <c r="C371" i="37"/>
  <c r="G1427" i="157"/>
  <c r="D409" i="37" s="1"/>
  <c r="I1358" i="157"/>
  <c r="I1429" i="157" s="1"/>
  <c r="F411" i="37" s="1"/>
  <c r="F1364" i="157"/>
  <c r="G1450" i="157"/>
  <c r="D432" i="37" s="1"/>
  <c r="F1457" i="157"/>
  <c r="F1459" i="157"/>
  <c r="C399" i="37"/>
  <c r="C406" i="37"/>
  <c r="C408" i="37"/>
  <c r="C414" i="37"/>
  <c r="C427" i="37"/>
  <c r="C432" i="37"/>
  <c r="C434" i="37"/>
  <c r="I1472" i="157"/>
  <c r="G1554" i="157"/>
  <c r="D523" i="37" s="1"/>
  <c r="G1562" i="157"/>
  <c r="D531" i="37" s="1"/>
  <c r="G1564" i="157"/>
  <c r="D533" i="37" s="1"/>
  <c r="I1515" i="157"/>
  <c r="I1585" i="157" s="1"/>
  <c r="F554" i="37" s="1"/>
  <c r="F1595" i="157"/>
  <c r="C517" i="37"/>
  <c r="C520" i="37"/>
  <c r="C533" i="37"/>
  <c r="C541" i="37"/>
  <c r="C545" i="37"/>
  <c r="C551" i="37"/>
  <c r="C553" i="37"/>
  <c r="C555" i="37"/>
  <c r="C569" i="37"/>
  <c r="F1704" i="157"/>
  <c r="G1707" i="157"/>
  <c r="D711" i="37" s="1"/>
  <c r="I1676" i="157"/>
  <c r="G1747" i="157"/>
  <c r="D751" i="37" s="1"/>
  <c r="C704" i="37"/>
  <c r="C709" i="37"/>
  <c r="C711" i="37"/>
  <c r="C717" i="37"/>
  <c r="C724" i="37"/>
  <c r="C735" i="37"/>
  <c r="C737" i="37"/>
  <c r="C751" i="37"/>
  <c r="G1884" i="157"/>
  <c r="D780" i="37" s="1"/>
  <c r="F1905" i="157"/>
  <c r="C810" i="37"/>
  <c r="C761" i="37"/>
  <c r="C764" i="37"/>
  <c r="C775" i="37"/>
  <c r="C781" i="37"/>
  <c r="C786" i="37"/>
  <c r="C793" i="37"/>
  <c r="C812" i="37"/>
  <c r="G2015" i="157"/>
  <c r="D832" i="37" s="1"/>
  <c r="I1954" i="157"/>
  <c r="I2023" i="157" s="1"/>
  <c r="F840" i="37" s="1"/>
  <c r="G1975" i="157"/>
  <c r="I1987" i="157"/>
  <c r="C822" i="37"/>
  <c r="C829" i="37"/>
  <c r="C838" i="37"/>
  <c r="C839" i="37"/>
  <c r="C844" i="37"/>
  <c r="C848" i="37"/>
  <c r="C853" i="37"/>
  <c r="C854" i="37"/>
  <c r="C858" i="37"/>
  <c r="C860" i="37"/>
  <c r="C868" i="37"/>
  <c r="C872" i="37"/>
  <c r="P2062" i="157"/>
  <c r="Q2062" i="157" s="1"/>
  <c r="M2062" i="157"/>
  <c r="P2066" i="157"/>
  <c r="Q2066" i="157" s="1"/>
  <c r="M2066" i="157"/>
  <c r="G2145" i="157"/>
  <c r="D944" i="37" s="1"/>
  <c r="G2149" i="157"/>
  <c r="D948" i="37" s="1"/>
  <c r="G2079" i="157"/>
  <c r="I2079" i="157" s="1"/>
  <c r="I2148" i="157" s="1"/>
  <c r="F947" i="37" s="1"/>
  <c r="G2155" i="157"/>
  <c r="D954" i="37" s="1"/>
  <c r="G2157" i="157"/>
  <c r="D956" i="37" s="1"/>
  <c r="I2128" i="157"/>
  <c r="C943" i="37"/>
  <c r="C957" i="37"/>
  <c r="C958" i="37"/>
  <c r="C963" i="37"/>
  <c r="C967" i="37"/>
  <c r="C972" i="37"/>
  <c r="C973" i="37"/>
  <c r="C977" i="37"/>
  <c r="C979" i="37"/>
  <c r="I2198" i="157"/>
  <c r="I2202" i="157"/>
  <c r="F2282" i="157"/>
  <c r="G2286" i="157"/>
  <c r="D1014" i="37" s="1"/>
  <c r="G2288" i="157"/>
  <c r="D1016" i="37" s="1"/>
  <c r="G2303" i="157"/>
  <c r="D1031" i="37" s="1"/>
  <c r="F2315" i="157"/>
  <c r="G2255" i="157"/>
  <c r="G2317" i="157" s="1"/>
  <c r="D1045" i="37" s="1"/>
  <c r="C1048" i="37"/>
  <c r="C1001" i="37"/>
  <c r="C1014" i="37"/>
  <c r="C1020" i="37"/>
  <c r="C1025" i="37"/>
  <c r="C1032" i="37"/>
  <c r="C1033" i="37"/>
  <c r="C1037" i="37"/>
  <c r="C1039" i="37"/>
  <c r="I37" i="157"/>
  <c r="I72" i="157"/>
  <c r="I94" i="157"/>
  <c r="G135" i="157"/>
  <c r="I149" i="157"/>
  <c r="I193" i="157"/>
  <c r="I205" i="157"/>
  <c r="I285" i="157"/>
  <c r="I308" i="157"/>
  <c r="I352" i="157"/>
  <c r="I356" i="157"/>
  <c r="I608" i="157"/>
  <c r="F623" i="157"/>
  <c r="I734" i="157"/>
  <c r="I746" i="157"/>
  <c r="G850" i="157"/>
  <c r="I850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09" i="157"/>
  <c r="D113" i="37" s="1"/>
  <c r="I543" i="157"/>
  <c r="I607" i="157"/>
  <c r="I631" i="157"/>
  <c r="G647" i="157"/>
  <c r="I723" i="157"/>
  <c r="I761" i="157"/>
  <c r="G787" i="157"/>
  <c r="F831" i="157"/>
  <c r="F843" i="157" s="1"/>
  <c r="G857" i="157"/>
  <c r="I857" i="157" s="1"/>
  <c r="C80" i="37"/>
  <c r="C84" i="37"/>
  <c r="C87" i="37"/>
  <c r="C90" i="37"/>
  <c r="C102" i="37"/>
  <c r="C111" i="37"/>
  <c r="C116" i="37"/>
  <c r="C123" i="37"/>
  <c r="C128" i="37"/>
  <c r="C148" i="37"/>
  <c r="I951" i="157"/>
  <c r="I955" i="157"/>
  <c r="I959" i="157"/>
  <c r="G1062" i="157"/>
  <c r="D160" i="37" s="1"/>
  <c r="G1071" i="157"/>
  <c r="D169" i="37" s="1"/>
  <c r="G1073" i="157"/>
  <c r="D171" i="37" s="1"/>
  <c r="G1088" i="157"/>
  <c r="D186" i="37" s="1"/>
  <c r="I1001" i="157"/>
  <c r="F1097" i="157"/>
  <c r="I1019" i="157"/>
  <c r="I1023" i="157"/>
  <c r="I1029" i="157"/>
  <c r="C155" i="37"/>
  <c r="C157" i="37"/>
  <c r="C160" i="37"/>
  <c r="C167" i="37"/>
  <c r="C169" i="37"/>
  <c r="C175" i="37"/>
  <c r="C194" i="37"/>
  <c r="C207" i="37"/>
  <c r="I1115" i="157"/>
  <c r="I1119" i="157"/>
  <c r="I1123" i="157"/>
  <c r="I1135" i="157"/>
  <c r="G1290" i="157"/>
  <c r="I1169" i="157"/>
  <c r="I1187" i="157"/>
  <c r="I1236" i="157"/>
  <c r="C334" i="37"/>
  <c r="C337" i="37"/>
  <c r="C345" i="37"/>
  <c r="C347" i="37"/>
  <c r="C353" i="37"/>
  <c r="C359" i="37"/>
  <c r="C361" i="37"/>
  <c r="C362" i="37"/>
  <c r="F1428" i="157"/>
  <c r="G1431" i="157"/>
  <c r="D413" i="37" s="1"/>
  <c r="G1444" i="157"/>
  <c r="D426" i="37" s="1"/>
  <c r="I1381" i="157"/>
  <c r="I1452" i="157" s="1"/>
  <c r="F434" i="37" s="1"/>
  <c r="I1394" i="157"/>
  <c r="C395" i="37"/>
  <c r="C398" i="37"/>
  <c r="C412" i="37"/>
  <c r="C413" i="37"/>
  <c r="C423" i="37"/>
  <c r="I1471" i="157"/>
  <c r="F1563" i="157"/>
  <c r="I1496" i="157"/>
  <c r="I1566" i="157" s="1"/>
  <c r="F535" i="37" s="1"/>
  <c r="F1588" i="157"/>
  <c r="I1529" i="157"/>
  <c r="C518" i="37"/>
  <c r="C525" i="37"/>
  <c r="C529" i="37"/>
  <c r="C531" i="37"/>
  <c r="C537" i="37"/>
  <c r="C542" i="37"/>
  <c r="C546" i="37"/>
  <c r="C548" i="37"/>
  <c r="C554" i="37"/>
  <c r="C556" i="37"/>
  <c r="F1689" i="157"/>
  <c r="G1700" i="157"/>
  <c r="D704" i="37" s="1"/>
  <c r="G1708" i="157"/>
  <c r="D712" i="37" s="1"/>
  <c r="G1710" i="157"/>
  <c r="D714" i="37" s="1"/>
  <c r="F1735" i="157"/>
  <c r="I1675" i="157"/>
  <c r="F1744" i="157"/>
  <c r="C702" i="37"/>
  <c r="C715" i="37"/>
  <c r="C716" i="37"/>
  <c r="C721" i="37"/>
  <c r="C725" i="37"/>
  <c r="C726" i="37"/>
  <c r="C731" i="37"/>
  <c r="C732" i="37"/>
  <c r="C736" i="37"/>
  <c r="C738" i="37"/>
  <c r="C752" i="37"/>
  <c r="G1876" i="157"/>
  <c r="D772" i="37" s="1"/>
  <c r="I1788" i="157"/>
  <c r="I1885" i="157" s="1"/>
  <c r="F781" i="37" s="1"/>
  <c r="G1915" i="157"/>
  <c r="D811" i="37" s="1"/>
  <c r="I1839" i="157"/>
  <c r="C758" i="37"/>
  <c r="C762" i="37"/>
  <c r="C769" i="37"/>
  <c r="C780" i="37"/>
  <c r="F2014" i="157"/>
  <c r="G2017" i="157"/>
  <c r="D834" i="37" s="1"/>
  <c r="G2033" i="157"/>
  <c r="D850" i="37" s="1"/>
  <c r="I1986" i="157"/>
  <c r="G2054" i="157"/>
  <c r="D871" i="37" s="1"/>
  <c r="C827" i="37"/>
  <c r="C837" i="37"/>
  <c r="C845" i="37"/>
  <c r="C849" i="37"/>
  <c r="C855" i="37"/>
  <c r="P2061" i="157"/>
  <c r="Q2061" i="157" s="1"/>
  <c r="M2061" i="157"/>
  <c r="O2061" i="157" s="1"/>
  <c r="P2065" i="157"/>
  <c r="Q2065" i="157" s="1"/>
  <c r="M2065" i="157"/>
  <c r="F2137" i="157"/>
  <c r="I2090" i="157"/>
  <c r="I2159" i="157" s="1"/>
  <c r="F958" i="37" s="1"/>
  <c r="F2181" i="157"/>
  <c r="F2185" i="157"/>
  <c r="C940" i="37"/>
  <c r="C941" i="37"/>
  <c r="C948" i="37"/>
  <c r="C956" i="37"/>
  <c r="C964" i="37"/>
  <c r="C968" i="37"/>
  <c r="C974" i="37"/>
  <c r="C990" i="37"/>
  <c r="I2201" i="157"/>
  <c r="F2287" i="157"/>
  <c r="G2290" i="157"/>
  <c r="D1018" i="37" s="1"/>
  <c r="H2230" i="157"/>
  <c r="H2294" i="157" s="1"/>
  <c r="E1022" i="37" s="1"/>
  <c r="G2321" i="157"/>
  <c r="D1049" i="37" s="1"/>
  <c r="C1006" i="37"/>
  <c r="C1008" i="37"/>
  <c r="C1019" i="37"/>
  <c r="C1026" i="37"/>
  <c r="C1028" i="37"/>
  <c r="C1034" i="37"/>
  <c r="C1049" i="37"/>
  <c r="Z16" i="37"/>
  <c r="Z454" i="37"/>
  <c r="Z641" i="37"/>
  <c r="M1115" i="156"/>
  <c r="V3287" i="156"/>
  <c r="V3347" i="156" s="1"/>
  <c r="T1109" i="37" s="1"/>
  <c r="G938" i="156"/>
  <c r="G1002" i="156"/>
  <c r="F1052" i="156"/>
  <c r="F1050" i="156" s="1"/>
  <c r="F1068" i="156" s="1"/>
  <c r="E1572" i="156"/>
  <c r="V1739" i="156"/>
  <c r="G1822" i="156"/>
  <c r="E1717" i="156"/>
  <c r="V1165" i="156"/>
  <c r="H1187" i="156"/>
  <c r="H2060" i="156"/>
  <c r="F2477" i="156"/>
  <c r="F2484" i="156" s="1"/>
  <c r="E2504" i="156"/>
  <c r="S577" i="156"/>
  <c r="G1165" i="156"/>
  <c r="I991" i="156"/>
  <c r="F1027" i="156"/>
  <c r="F1550" i="156"/>
  <c r="V2116" i="156"/>
  <c r="H846" i="156"/>
  <c r="V1107" i="156"/>
  <c r="G2139" i="156"/>
  <c r="F2609" i="156"/>
  <c r="R3327" i="156"/>
  <c r="P1089" i="37" s="1"/>
  <c r="J406" i="156"/>
  <c r="V1400" i="156"/>
  <c r="V1450" i="156"/>
  <c r="O2174" i="156"/>
  <c r="O2175" i="156" s="1"/>
  <c r="G2423" i="156"/>
  <c r="L595" i="156"/>
  <c r="N595" i="156" s="1"/>
  <c r="L596" i="156"/>
  <c r="N596" i="156" s="1"/>
  <c r="J884" i="156"/>
  <c r="V992" i="156"/>
  <c r="J1213" i="156"/>
  <c r="V1230" i="156"/>
  <c r="V2084" i="156"/>
  <c r="V2784" i="156"/>
  <c r="F42" i="156"/>
  <c r="F90" i="156" s="1"/>
  <c r="J172" i="156"/>
  <c r="J270" i="156"/>
  <c r="H417" i="156"/>
  <c r="F536" i="156"/>
  <c r="F540" i="156" s="1"/>
  <c r="V562" i="156"/>
  <c r="V711" i="156"/>
  <c r="V977" i="156"/>
  <c r="F1125" i="156"/>
  <c r="F1123" i="156" s="1"/>
  <c r="F1141" i="156" s="1"/>
  <c r="J1363" i="156"/>
  <c r="G1451" i="156"/>
  <c r="V1486" i="156"/>
  <c r="G1572" i="156"/>
  <c r="G1593" i="156" s="1"/>
  <c r="H1638" i="156"/>
  <c r="V1812" i="156"/>
  <c r="L1944" i="156"/>
  <c r="N1944" i="156" s="1"/>
  <c r="J1954" i="156"/>
  <c r="V2433" i="156"/>
  <c r="F2445" i="156"/>
  <c r="G3255" i="156"/>
  <c r="L29" i="156"/>
  <c r="V173" i="156"/>
  <c r="O179" i="156"/>
  <c r="P179" i="156" s="1"/>
  <c r="G833" i="156"/>
  <c r="G870" i="156" s="1"/>
  <c r="O879" i="156"/>
  <c r="P879" i="156" s="1"/>
  <c r="H926" i="156"/>
  <c r="H954" i="156"/>
  <c r="L980" i="156"/>
  <c r="N980" i="156" s="1"/>
  <c r="L983" i="156"/>
  <c r="N983" i="156" s="1"/>
  <c r="H1127" i="156"/>
  <c r="F1133" i="156"/>
  <c r="H1134" i="156"/>
  <c r="V1251" i="156"/>
  <c r="V1526" i="156"/>
  <c r="V1527" i="156"/>
  <c r="F1561" i="156"/>
  <c r="H1561" i="156" s="1"/>
  <c r="G3266" i="156"/>
  <c r="G3330" i="156" s="1"/>
  <c r="E1092" i="37" s="1"/>
  <c r="K115" i="156"/>
  <c r="J486" i="156"/>
  <c r="H537" i="156"/>
  <c r="O695" i="156"/>
  <c r="O696" i="156" s="1"/>
  <c r="G1379" i="156"/>
  <c r="F1487" i="156"/>
  <c r="V1518" i="156"/>
  <c r="F1566" i="156"/>
  <c r="V1647" i="156"/>
  <c r="H1942" i="156"/>
  <c r="V2094" i="156"/>
  <c r="V2095" i="156"/>
  <c r="V2202" i="156"/>
  <c r="S2296" i="156"/>
  <c r="S2301" i="156" s="1"/>
  <c r="V3090" i="156"/>
  <c r="V397" i="156"/>
  <c r="H401" i="156"/>
  <c r="K406" i="156"/>
  <c r="K407" i="156" s="1"/>
  <c r="R481" i="156"/>
  <c r="V480" i="156"/>
  <c r="H827" i="156"/>
  <c r="V832" i="156"/>
  <c r="H840" i="156"/>
  <c r="V1293" i="156"/>
  <c r="F1429" i="156"/>
  <c r="G1560" i="156"/>
  <c r="V1707" i="156"/>
  <c r="E1888" i="156"/>
  <c r="L2040" i="156"/>
  <c r="N2040" i="156" s="1"/>
  <c r="V2052" i="156"/>
  <c r="V2138" i="156"/>
  <c r="H2289" i="156"/>
  <c r="F2290" i="156"/>
  <c r="H2290" i="156" s="1"/>
  <c r="H2291" i="156" s="1"/>
  <c r="H2360" i="156"/>
  <c r="K2498" i="156"/>
  <c r="K2499" i="156" s="1"/>
  <c r="V2877" i="156"/>
  <c r="V2957" i="156" s="1"/>
  <c r="T573" i="37" s="1"/>
  <c r="V138" i="156"/>
  <c r="L169" i="156"/>
  <c r="L172" i="156" s="1"/>
  <c r="L173" i="156" s="1"/>
  <c r="N173" i="156" s="1"/>
  <c r="K243" i="156"/>
  <c r="I243" i="156" s="1"/>
  <c r="L319" i="156"/>
  <c r="N319" i="156" s="1"/>
  <c r="H405" i="156"/>
  <c r="F502" i="156"/>
  <c r="F500" i="156" s="1"/>
  <c r="F508" i="156" s="1"/>
  <c r="H503" i="156"/>
  <c r="H553" i="156"/>
  <c r="V658" i="156"/>
  <c r="H661" i="156"/>
  <c r="V696" i="156"/>
  <c r="V726" i="156"/>
  <c r="G821" i="156"/>
  <c r="J888" i="156"/>
  <c r="G985" i="156"/>
  <c r="V1034" i="156"/>
  <c r="L1037" i="156"/>
  <c r="N1037" i="156" s="1"/>
  <c r="O1148" i="156"/>
  <c r="P1148" i="156" s="1"/>
  <c r="V1214" i="156"/>
  <c r="H1224" i="156"/>
  <c r="H1299" i="156"/>
  <c r="F1469" i="156"/>
  <c r="H1469" i="156" s="1"/>
  <c r="V1508" i="156"/>
  <c r="G1509" i="156"/>
  <c r="V1628" i="156"/>
  <c r="H1637" i="156"/>
  <c r="K1660" i="156"/>
  <c r="K1661" i="156" s="1"/>
  <c r="H1726" i="156"/>
  <c r="V1802" i="156"/>
  <c r="V1808" i="156"/>
  <c r="G1868" i="156"/>
  <c r="G1873" i="156" s="1"/>
  <c r="H2041" i="156"/>
  <c r="H2042" i="156"/>
  <c r="H2064" i="156"/>
  <c r="F2069" i="156"/>
  <c r="H2070" i="156"/>
  <c r="S2243" i="156"/>
  <c r="J2290" i="156"/>
  <c r="J2291" i="156" s="1"/>
  <c r="S2485" i="156"/>
  <c r="V2611" i="156"/>
  <c r="V2678" i="156" s="1"/>
  <c r="T283" i="37" s="1"/>
  <c r="V2650" i="156"/>
  <c r="K2943" i="156"/>
  <c r="K3009" i="156" s="1"/>
  <c r="I625" i="37" s="1"/>
  <c r="G3086" i="156"/>
  <c r="G3145" i="156" s="1"/>
  <c r="V3157" i="156"/>
  <c r="K3214" i="156"/>
  <c r="K1113" i="156"/>
  <c r="K1114" i="156" s="1"/>
  <c r="F1138" i="156"/>
  <c r="V1205" i="156"/>
  <c r="V1323" i="156"/>
  <c r="V1409" i="156"/>
  <c r="K1544" i="156"/>
  <c r="K1545" i="156" s="1"/>
  <c r="O1541" i="156"/>
  <c r="P1541" i="156" s="1"/>
  <c r="V1560" i="156"/>
  <c r="F1761" i="156"/>
  <c r="S1875" i="156"/>
  <c r="F1886" i="156"/>
  <c r="H1886" i="156" s="1"/>
  <c r="H1887" i="156"/>
  <c r="O1924" i="156"/>
  <c r="P1924" i="156" s="1"/>
  <c r="V1930" i="156"/>
  <c r="F2141" i="156"/>
  <c r="H2141" i="156" s="1"/>
  <c r="H2329" i="156"/>
  <c r="V2499" i="156"/>
  <c r="V2500" i="156" s="1"/>
  <c r="V2632" i="156"/>
  <c r="V2699" i="156" s="1"/>
  <c r="T304" i="37" s="1"/>
  <c r="O2794" i="156"/>
  <c r="P2794" i="156" s="1"/>
  <c r="V2951" i="156"/>
  <c r="V3012" i="156" s="1"/>
  <c r="T628" i="37" s="1"/>
  <c r="H3153" i="156"/>
  <c r="H3154" i="156"/>
  <c r="F3155" i="156"/>
  <c r="H3155" i="156" s="1"/>
  <c r="O3209" i="156"/>
  <c r="O3210" i="156" s="1"/>
  <c r="H3224" i="156"/>
  <c r="O24" i="156"/>
  <c r="P24" i="156" s="1"/>
  <c r="L25" i="156"/>
  <c r="N25" i="156" s="1"/>
  <c r="E42" i="156"/>
  <c r="E90" i="156" s="1"/>
  <c r="H45" i="156"/>
  <c r="V166" i="156"/>
  <c r="S231" i="156"/>
  <c r="V231" i="156" s="1"/>
  <c r="G244" i="156"/>
  <c r="V315" i="156"/>
  <c r="V515" i="156"/>
  <c r="F523" i="156"/>
  <c r="H523" i="156" s="1"/>
  <c r="H594" i="156"/>
  <c r="V652" i="156"/>
  <c r="J808" i="156"/>
  <c r="H843" i="156"/>
  <c r="H842" i="156" s="1"/>
  <c r="V940" i="156"/>
  <c r="S2031" i="156"/>
  <c r="H2206" i="156"/>
  <c r="H2211" i="156"/>
  <c r="V2218" i="156"/>
  <c r="F2261" i="156"/>
  <c r="F2266" i="156" s="1"/>
  <c r="F2262" i="156"/>
  <c r="H2263" i="156"/>
  <c r="F2381" i="156"/>
  <c r="H2381" i="156" s="1"/>
  <c r="V2409" i="156"/>
  <c r="V2414" i="156" s="1"/>
  <c r="V2415" i="156" s="1"/>
  <c r="H2424" i="156"/>
  <c r="V2469" i="156"/>
  <c r="V2797" i="156"/>
  <c r="V2860" i="156" s="1"/>
  <c r="T505" i="37" s="1"/>
  <c r="L2947" i="156"/>
  <c r="N2947" i="156" s="1"/>
  <c r="J3027" i="156"/>
  <c r="J3093" i="156" s="1"/>
  <c r="H634" i="37" s="1"/>
  <c r="R3295" i="156"/>
  <c r="P1057" i="37" s="1"/>
  <c r="Z1075" i="37"/>
  <c r="R235" i="156"/>
  <c r="O405" i="156"/>
  <c r="P405" i="156" s="1"/>
  <c r="H415" i="156"/>
  <c r="S529" i="156"/>
  <c r="V567" i="156"/>
  <c r="V1143" i="156"/>
  <c r="H1162" i="156"/>
  <c r="O1210" i="156"/>
  <c r="P1210" i="156" s="1"/>
  <c r="V1268" i="156"/>
  <c r="V1395" i="156"/>
  <c r="H1432" i="156"/>
  <c r="V1469" i="156"/>
  <c r="V1545" i="156"/>
  <c r="F1698" i="156"/>
  <c r="F1697" i="156" s="1"/>
  <c r="F1702" i="156" s="1"/>
  <c r="H1699" i="156"/>
  <c r="F1823" i="156"/>
  <c r="L2939" i="156"/>
  <c r="N2939" i="156" s="1"/>
  <c r="L2940" i="156"/>
  <c r="N2940" i="156" s="1"/>
  <c r="L2941" i="156"/>
  <c r="N2941" i="156" s="1"/>
  <c r="L2942" i="156"/>
  <c r="N2942" i="156" s="1"/>
  <c r="L2945" i="156"/>
  <c r="N2945" i="156" s="1"/>
  <c r="J3155" i="156"/>
  <c r="L3225" i="156"/>
  <c r="N3225" i="156" s="1"/>
  <c r="F3240" i="156"/>
  <c r="H3241" i="156"/>
  <c r="H3279" i="156"/>
  <c r="H3280" i="156"/>
  <c r="H16" i="156"/>
  <c r="H133" i="156"/>
  <c r="H149" i="156"/>
  <c r="H169" i="156"/>
  <c r="H181" i="156"/>
  <c r="H242" i="156"/>
  <c r="H259" i="156"/>
  <c r="H484" i="156"/>
  <c r="H495" i="156"/>
  <c r="H535" i="156"/>
  <c r="E551" i="156"/>
  <c r="F588" i="156"/>
  <c r="F589" i="156" s="1"/>
  <c r="H602" i="156"/>
  <c r="C1126" i="37"/>
  <c r="C1148" i="37"/>
  <c r="C1159" i="37"/>
  <c r="H820" i="156"/>
  <c r="E821" i="156"/>
  <c r="E918" i="156"/>
  <c r="H1007" i="156"/>
  <c r="O35" i="156"/>
  <c r="P35" i="156" s="1"/>
  <c r="J39" i="156"/>
  <c r="H65" i="156"/>
  <c r="F769" i="156"/>
  <c r="F772" i="156"/>
  <c r="D1156" i="37" s="1"/>
  <c r="H108" i="156"/>
  <c r="H112" i="156"/>
  <c r="H118" i="156"/>
  <c r="H134" i="156"/>
  <c r="E164" i="156"/>
  <c r="H143" i="156"/>
  <c r="H147" i="156"/>
  <c r="H195" i="156"/>
  <c r="V234" i="156"/>
  <c r="F765" i="156"/>
  <c r="H260" i="156"/>
  <c r="H264" i="156"/>
  <c r="H268" i="156"/>
  <c r="H274" i="156"/>
  <c r="H277" i="156"/>
  <c r="F280" i="156"/>
  <c r="F314" i="156" s="1"/>
  <c r="H283" i="156"/>
  <c r="H320" i="156"/>
  <c r="H336" i="156"/>
  <c r="H344" i="156"/>
  <c r="E407" i="156"/>
  <c r="E411" i="156"/>
  <c r="E479" i="156"/>
  <c r="E500" i="156"/>
  <c r="F748" i="156"/>
  <c r="D1132" i="37" s="1"/>
  <c r="I548" i="156"/>
  <c r="F572" i="156"/>
  <c r="F573" i="156" s="1"/>
  <c r="E573" i="156"/>
  <c r="H598" i="156"/>
  <c r="I608" i="156"/>
  <c r="E650" i="156"/>
  <c r="F650" i="156" s="1"/>
  <c r="F653" i="156" s="1"/>
  <c r="R653" i="156"/>
  <c r="C1123" i="37"/>
  <c r="C1135" i="37"/>
  <c r="C1146" i="37"/>
  <c r="C1149" i="37"/>
  <c r="C1153" i="37"/>
  <c r="H781" i="156"/>
  <c r="H782" i="156"/>
  <c r="H787" i="156"/>
  <c r="L791" i="156"/>
  <c r="N791" i="156" s="1"/>
  <c r="V810" i="156"/>
  <c r="H823" i="156"/>
  <c r="G872" i="156"/>
  <c r="H943" i="156"/>
  <c r="H999" i="156"/>
  <c r="H1001" i="156"/>
  <c r="H1006" i="156"/>
  <c r="V1012" i="156"/>
  <c r="E1040" i="156"/>
  <c r="F1048" i="156"/>
  <c r="H1048" i="156" s="1"/>
  <c r="H1046" i="156"/>
  <c r="H1047" i="156"/>
  <c r="H1057" i="156"/>
  <c r="H1060" i="156"/>
  <c r="R1108" i="156"/>
  <c r="H1090" i="156"/>
  <c r="E1106" i="156"/>
  <c r="F1113" i="156"/>
  <c r="H1113" i="156" s="1"/>
  <c r="F1121" i="156"/>
  <c r="H1121" i="156" s="1"/>
  <c r="F1236" i="156"/>
  <c r="H1236" i="156" s="1"/>
  <c r="H1237" i="156"/>
  <c r="F1251" i="156"/>
  <c r="H1257" i="156"/>
  <c r="H1290" i="156"/>
  <c r="V1304" i="156"/>
  <c r="H1356" i="156"/>
  <c r="H1360" i="156"/>
  <c r="V1368" i="156"/>
  <c r="H1376" i="156"/>
  <c r="H1378" i="156"/>
  <c r="H1381" i="156"/>
  <c r="H1384" i="156"/>
  <c r="H1388" i="156"/>
  <c r="F775" i="156"/>
  <c r="F348" i="156"/>
  <c r="F396" i="156" s="1"/>
  <c r="H396" i="156" s="1"/>
  <c r="H418" i="156"/>
  <c r="F577" i="156"/>
  <c r="H577" i="156" s="1"/>
  <c r="C1122" i="37"/>
  <c r="H890" i="156"/>
  <c r="H947" i="156"/>
  <c r="H956" i="156"/>
  <c r="H958" i="156"/>
  <c r="H1010" i="156"/>
  <c r="H1038" i="156"/>
  <c r="E1069" i="156"/>
  <c r="R1071" i="156"/>
  <c r="H1075" i="156"/>
  <c r="E1077" i="156"/>
  <c r="E1087" i="156"/>
  <c r="E1114" i="156"/>
  <c r="H1120" i="156"/>
  <c r="H1210" i="156"/>
  <c r="H1226" i="156"/>
  <c r="E1274" i="156"/>
  <c r="I1274" i="156" s="1"/>
  <c r="H1284" i="156"/>
  <c r="H1292" i="156"/>
  <c r="H1313" i="156"/>
  <c r="F1348" i="156"/>
  <c r="H1355" i="156"/>
  <c r="H1359" i="156"/>
  <c r="E1364" i="156"/>
  <c r="E1379" i="156"/>
  <c r="E1414" i="156" s="1"/>
  <c r="H48" i="156"/>
  <c r="H111" i="156"/>
  <c r="E341" i="156"/>
  <c r="H499" i="156"/>
  <c r="E515" i="156"/>
  <c r="E520" i="156"/>
  <c r="E526" i="156" s="1"/>
  <c r="E589" i="156"/>
  <c r="H595" i="156"/>
  <c r="H616" i="156"/>
  <c r="H689" i="156"/>
  <c r="C1116" i="37"/>
  <c r="E794" i="156"/>
  <c r="H934" i="156"/>
  <c r="L20" i="156"/>
  <c r="H24" i="156"/>
  <c r="H25" i="156"/>
  <c r="H26" i="156"/>
  <c r="F742" i="156"/>
  <c r="D1126" i="37" s="1"/>
  <c r="R93" i="156"/>
  <c r="H95" i="156"/>
  <c r="H106" i="156"/>
  <c r="H110" i="156"/>
  <c r="H114" i="156"/>
  <c r="H128" i="156"/>
  <c r="H132" i="156"/>
  <c r="V136" i="156"/>
  <c r="O170" i="156"/>
  <c r="P170" i="156" s="1"/>
  <c r="O171" i="156"/>
  <c r="P171" i="156" s="1"/>
  <c r="H179" i="156"/>
  <c r="H180" i="156"/>
  <c r="O183" i="156"/>
  <c r="P183" i="156" s="1"/>
  <c r="E232" i="156"/>
  <c r="H193" i="156"/>
  <c r="H248" i="156"/>
  <c r="H258" i="156"/>
  <c r="H262" i="156"/>
  <c r="H266" i="156"/>
  <c r="E273" i="156"/>
  <c r="H276" i="156"/>
  <c r="H279" i="156"/>
  <c r="H319" i="156"/>
  <c r="H332" i="156"/>
  <c r="L335" i="156"/>
  <c r="N335" i="156" s="1"/>
  <c r="H347" i="156"/>
  <c r="F406" i="156"/>
  <c r="L404" i="156"/>
  <c r="N404" i="156" s="1"/>
  <c r="H412" i="156"/>
  <c r="H416" i="156"/>
  <c r="H422" i="156"/>
  <c r="H424" i="156"/>
  <c r="H485" i="156"/>
  <c r="E510" i="156"/>
  <c r="L513" i="156"/>
  <c r="L514" i="156" s="1"/>
  <c r="L515" i="156" s="1"/>
  <c r="F521" i="156"/>
  <c r="F520" i="156" s="1"/>
  <c r="F526" i="156" s="1"/>
  <c r="H522" i="156"/>
  <c r="S541" i="156"/>
  <c r="L547" i="156"/>
  <c r="N547" i="156" s="1"/>
  <c r="H564" i="156"/>
  <c r="L597" i="156"/>
  <c r="L601" i="156"/>
  <c r="N601" i="156" s="1"/>
  <c r="H605" i="156"/>
  <c r="H606" i="156"/>
  <c r="J608" i="156"/>
  <c r="V612" i="156"/>
  <c r="F624" i="156"/>
  <c r="H624" i="156" s="1"/>
  <c r="E659" i="156"/>
  <c r="H662" i="156"/>
  <c r="H695" i="156"/>
  <c r="H702" i="156"/>
  <c r="H707" i="156"/>
  <c r="H712" i="156"/>
  <c r="C1121" i="37"/>
  <c r="C1125" i="37"/>
  <c r="C1132" i="37"/>
  <c r="C1151" i="37"/>
  <c r="C1155" i="37"/>
  <c r="C1158" i="37"/>
  <c r="L784" i="156"/>
  <c r="N784" i="156" s="1"/>
  <c r="H803" i="156"/>
  <c r="L804" i="156"/>
  <c r="N804" i="156" s="1"/>
  <c r="H813" i="156"/>
  <c r="H815" i="156"/>
  <c r="H828" i="156"/>
  <c r="F835" i="156"/>
  <c r="F833" i="156" s="1"/>
  <c r="H841" i="156"/>
  <c r="H850" i="156"/>
  <c r="H877" i="156"/>
  <c r="H878" i="156"/>
  <c r="H879" i="156"/>
  <c r="H882" i="156"/>
  <c r="O887" i="156"/>
  <c r="P887" i="156" s="1"/>
  <c r="E889" i="156"/>
  <c r="H897" i="156"/>
  <c r="H898" i="156"/>
  <c r="L916" i="156"/>
  <c r="N916" i="156" s="1"/>
  <c r="H931" i="156"/>
  <c r="H942" i="156"/>
  <c r="E949" i="156"/>
  <c r="E974" i="156" s="1"/>
  <c r="H952" i="156"/>
  <c r="E976" i="156"/>
  <c r="F991" i="156"/>
  <c r="H991" i="156" s="1"/>
  <c r="V1049" i="156"/>
  <c r="H1053" i="156"/>
  <c r="F1058" i="156"/>
  <c r="F1069" i="156" s="1"/>
  <c r="H1059" i="156"/>
  <c r="H1064" i="156"/>
  <c r="H1084" i="156"/>
  <c r="V1102" i="156"/>
  <c r="H1112" i="156"/>
  <c r="H1130" i="156"/>
  <c r="F1143" i="156"/>
  <c r="H1143" i="156" s="1"/>
  <c r="H1139" i="156"/>
  <c r="H1148" i="156"/>
  <c r="E1150" i="156"/>
  <c r="H1160" i="156"/>
  <c r="H1164" i="156"/>
  <c r="H1185" i="156"/>
  <c r="H1198" i="156"/>
  <c r="H1209" i="156"/>
  <c r="V1218" i="156"/>
  <c r="H1228" i="156"/>
  <c r="H1232" i="156"/>
  <c r="V1241" i="156"/>
  <c r="H1264" i="156"/>
  <c r="L1279" i="156"/>
  <c r="H1280" i="156"/>
  <c r="H1288" i="156"/>
  <c r="F1291" i="156"/>
  <c r="H1295" i="156"/>
  <c r="K1363" i="156"/>
  <c r="H1354" i="156"/>
  <c r="H1358" i="156"/>
  <c r="H1362" i="156"/>
  <c r="H1374" i="156"/>
  <c r="H1389" i="156"/>
  <c r="H27" i="156"/>
  <c r="H34" i="156"/>
  <c r="H98" i="156"/>
  <c r="H107" i="156"/>
  <c r="H129" i="156"/>
  <c r="F740" i="156"/>
  <c r="F148" i="156"/>
  <c r="F749" i="156" s="1"/>
  <c r="D1133" i="37" s="1"/>
  <c r="H263" i="156"/>
  <c r="H267" i="156"/>
  <c r="H554" i="156"/>
  <c r="H596" i="156"/>
  <c r="H604" i="156"/>
  <c r="H607" i="156"/>
  <c r="C1134" i="37"/>
  <c r="C1152" i="37"/>
  <c r="C1156" i="37"/>
  <c r="H792" i="156"/>
  <c r="L800" i="156"/>
  <c r="N800" i="156" s="1"/>
  <c r="H818" i="156"/>
  <c r="H876" i="156"/>
  <c r="H883" i="156"/>
  <c r="H18" i="156"/>
  <c r="L21" i="156"/>
  <c r="N21" i="156" s="1"/>
  <c r="O28" i="156"/>
  <c r="P28" i="156" s="1"/>
  <c r="H32" i="156"/>
  <c r="H38" i="156"/>
  <c r="H46" i="156"/>
  <c r="H53" i="156"/>
  <c r="H75" i="156"/>
  <c r="H78" i="156"/>
  <c r="F767" i="156"/>
  <c r="F115" i="156"/>
  <c r="H109" i="156"/>
  <c r="H113" i="156"/>
  <c r="K120" i="156"/>
  <c r="H119" i="156"/>
  <c r="H127" i="156"/>
  <c r="H135" i="156"/>
  <c r="F141" i="156"/>
  <c r="E165" i="156"/>
  <c r="K172" i="156"/>
  <c r="K173" i="156" s="1"/>
  <c r="H170" i="156"/>
  <c r="H171" i="156"/>
  <c r="E173" i="156"/>
  <c r="H183" i="156"/>
  <c r="H190" i="156"/>
  <c r="F234" i="156"/>
  <c r="H234" i="156" s="1"/>
  <c r="H238" i="156"/>
  <c r="H239" i="156" s="1"/>
  <c r="J239" i="156"/>
  <c r="F773" i="156"/>
  <c r="D1157" i="37" s="1"/>
  <c r="H257" i="156"/>
  <c r="H265" i="156"/>
  <c r="H269" i="156"/>
  <c r="V271" i="156"/>
  <c r="E314" i="156"/>
  <c r="H324" i="156"/>
  <c r="G327" i="156"/>
  <c r="H333" i="156"/>
  <c r="H334" i="156"/>
  <c r="E396" i="156"/>
  <c r="V394" i="156"/>
  <c r="H404" i="156"/>
  <c r="H414" i="156"/>
  <c r="F486" i="156"/>
  <c r="F487" i="156" s="1"/>
  <c r="H501" i="156"/>
  <c r="F514" i="156"/>
  <c r="O513" i="156"/>
  <c r="P513" i="156" s="1"/>
  <c r="E527" i="156"/>
  <c r="H599" i="156"/>
  <c r="H600" i="156"/>
  <c r="H601" i="156"/>
  <c r="H688" i="156"/>
  <c r="H690" i="156"/>
  <c r="E699" i="156"/>
  <c r="H705" i="156"/>
  <c r="F725" i="156"/>
  <c r="H725" i="156" s="1"/>
  <c r="G726" i="156"/>
  <c r="C1115" i="37"/>
  <c r="C1119" i="37"/>
  <c r="C1124" i="37"/>
  <c r="C1127" i="37"/>
  <c r="C1131" i="37"/>
  <c r="C1150" i="37"/>
  <c r="C1154" i="37"/>
  <c r="C1157" i="37"/>
  <c r="N781" i="156"/>
  <c r="H783" i="156"/>
  <c r="F788" i="156"/>
  <c r="H788" i="156" s="1"/>
  <c r="S795" i="156"/>
  <c r="H804" i="156"/>
  <c r="H806" i="156"/>
  <c r="H807" i="156"/>
  <c r="V808" i="156"/>
  <c r="H816" i="156"/>
  <c r="H845" i="156"/>
  <c r="F873" i="156"/>
  <c r="E2565" i="156"/>
  <c r="H880" i="156"/>
  <c r="H881" i="156"/>
  <c r="H886" i="156"/>
  <c r="H887" i="156"/>
  <c r="M889" i="156"/>
  <c r="M891" i="156" s="1"/>
  <c r="V890" i="156"/>
  <c r="H895" i="156"/>
  <c r="H899" i="156"/>
  <c r="H900" i="156"/>
  <c r="H915" i="156"/>
  <c r="H916" i="156"/>
  <c r="H924" i="156"/>
  <c r="H925" i="156"/>
  <c r="O926" i="156"/>
  <c r="P926" i="156" s="1"/>
  <c r="H937" i="156"/>
  <c r="E938" i="156"/>
  <c r="E975" i="156" s="1"/>
  <c r="F944" i="156"/>
  <c r="F951" i="156"/>
  <c r="F949" i="156" s="1"/>
  <c r="H949" i="156" s="1"/>
  <c r="H996" i="156"/>
  <c r="H998" i="156"/>
  <c r="V1002" i="156"/>
  <c r="H1026" i="156"/>
  <c r="E1068" i="156"/>
  <c r="H1054" i="156"/>
  <c r="H1061" i="156"/>
  <c r="H1083" i="156"/>
  <c r="H1094" i="156"/>
  <c r="H1096" i="156"/>
  <c r="H1098" i="156"/>
  <c r="L1111" i="156"/>
  <c r="N1111" i="156" s="1"/>
  <c r="J1114" i="156"/>
  <c r="V1114" i="156"/>
  <c r="E1123" i="156"/>
  <c r="H1126" i="156"/>
  <c r="E1142" i="156"/>
  <c r="H1132" i="156"/>
  <c r="F1163" i="156"/>
  <c r="H1167" i="156"/>
  <c r="H1172" i="156"/>
  <c r="V1176" i="156"/>
  <c r="E1177" i="156"/>
  <c r="V1186" i="156"/>
  <c r="H1211" i="156"/>
  <c r="H1212" i="156"/>
  <c r="E1214" i="156"/>
  <c r="L1272" i="156"/>
  <c r="L1273" i="156" s="1"/>
  <c r="F1281" i="156"/>
  <c r="H1281" i="156" s="1"/>
  <c r="G1293" i="156"/>
  <c r="H1300" i="156"/>
  <c r="E1305" i="156"/>
  <c r="E1345" i="156" s="1"/>
  <c r="H1308" i="156"/>
  <c r="H1315" i="156"/>
  <c r="H1329" i="156"/>
  <c r="H1353" i="156"/>
  <c r="H1357" i="156"/>
  <c r="H1361" i="156"/>
  <c r="H1383" i="156"/>
  <c r="E2513" i="156"/>
  <c r="C1083" i="37"/>
  <c r="F1416" i="156"/>
  <c r="H1416" i="156" s="1"/>
  <c r="V1439" i="156"/>
  <c r="H1441" i="156"/>
  <c r="E1451" i="156"/>
  <c r="E1472" i="156" s="1"/>
  <c r="H1460" i="156"/>
  <c r="H1461" i="156"/>
  <c r="E1463" i="156"/>
  <c r="H1493" i="156"/>
  <c r="H1525" i="156"/>
  <c r="H1565" i="156"/>
  <c r="H1614" i="156"/>
  <c r="F1723" i="156"/>
  <c r="H1723" i="156" s="1"/>
  <c r="F1748" i="156"/>
  <c r="H1748" i="156" s="1"/>
  <c r="H1762" i="156"/>
  <c r="H1821" i="156"/>
  <c r="H1830" i="156"/>
  <c r="F1869" i="156"/>
  <c r="F1868" i="156" s="1"/>
  <c r="F1873" i="156" s="1"/>
  <c r="H1873" i="156" s="1"/>
  <c r="F1889" i="156"/>
  <c r="H1889" i="156" s="1"/>
  <c r="H1911" i="156"/>
  <c r="H1927" i="156"/>
  <c r="H1943" i="156"/>
  <c r="H1944" i="156"/>
  <c r="H1946" i="156"/>
  <c r="H1969" i="156"/>
  <c r="H1982" i="156"/>
  <c r="H1992" i="156"/>
  <c r="H1997" i="156"/>
  <c r="H2059" i="156"/>
  <c r="F2106" i="156"/>
  <c r="F2107" i="156" s="1"/>
  <c r="H2105" i="156"/>
  <c r="H2113" i="156"/>
  <c r="H2114" i="156"/>
  <c r="I2115" i="156"/>
  <c r="H2122" i="156"/>
  <c r="H2174" i="156"/>
  <c r="H2188" i="156"/>
  <c r="H2193" i="156"/>
  <c r="F2205" i="156"/>
  <c r="F2203" i="156" s="1"/>
  <c r="H2260" i="156"/>
  <c r="E2282" i="156"/>
  <c r="F2283" i="156"/>
  <c r="H2283" i="156" s="1"/>
  <c r="H2437" i="156"/>
  <c r="F2440" i="156"/>
  <c r="F2449" i="156" s="1"/>
  <c r="H2467" i="156"/>
  <c r="F2474" i="156"/>
  <c r="H2510" i="156"/>
  <c r="C17" i="37"/>
  <c r="C20" i="37"/>
  <c r="C27" i="37"/>
  <c r="C32" i="37"/>
  <c r="C41" i="37"/>
  <c r="C44" i="37"/>
  <c r="C54" i="37"/>
  <c r="C70" i="37"/>
  <c r="H2592" i="156"/>
  <c r="H2596" i="156"/>
  <c r="F2673" i="156"/>
  <c r="F2677" i="156"/>
  <c r="E2679" i="156"/>
  <c r="F2685" i="156"/>
  <c r="D290" i="37" s="1"/>
  <c r="E2704" i="156"/>
  <c r="E2708" i="156"/>
  <c r="K2656" i="156"/>
  <c r="H2655" i="156"/>
  <c r="E2719" i="156"/>
  <c r="C277" i="37"/>
  <c r="C282" i="37"/>
  <c r="C288" i="37"/>
  <c r="C294" i="37"/>
  <c r="C325" i="37"/>
  <c r="H2724" i="156"/>
  <c r="H2725" i="156"/>
  <c r="H2726" i="156"/>
  <c r="H2727" i="156"/>
  <c r="H2728" i="156"/>
  <c r="H2729" i="156"/>
  <c r="H2730" i="156"/>
  <c r="H2731" i="156"/>
  <c r="H2732" i="156"/>
  <c r="F2813" i="156"/>
  <c r="F2816" i="156"/>
  <c r="D461" i="37" s="1"/>
  <c r="E2820" i="156"/>
  <c r="F2823" i="156"/>
  <c r="D468" i="37" s="1"/>
  <c r="E2834" i="156"/>
  <c r="F2841" i="156"/>
  <c r="D486" i="37" s="1"/>
  <c r="H2774" i="156"/>
  <c r="E2850" i="156"/>
  <c r="E2854" i="156"/>
  <c r="E2857" i="156"/>
  <c r="O2793" i="156"/>
  <c r="Y2802" i="156"/>
  <c r="Y2804" i="156" s="1"/>
  <c r="C456" i="37"/>
  <c r="C457" i="37"/>
  <c r="C458" i="37"/>
  <c r="C461" i="37"/>
  <c r="C469" i="37"/>
  <c r="C475" i="37"/>
  <c r="C484" i="37"/>
  <c r="C486" i="37"/>
  <c r="C491" i="37"/>
  <c r="C509" i="37"/>
  <c r="H2870" i="156"/>
  <c r="H2874" i="156"/>
  <c r="F2964" i="156"/>
  <c r="D580" i="37" s="1"/>
  <c r="F2974" i="156"/>
  <c r="D590" i="37" s="1"/>
  <c r="F2981" i="156"/>
  <c r="D597" i="37" s="1"/>
  <c r="F2989" i="156"/>
  <c r="D605" i="37" s="1"/>
  <c r="E2994" i="156"/>
  <c r="F3001" i="156"/>
  <c r="D617" i="37" s="1"/>
  <c r="H2946" i="156"/>
  <c r="K2949" i="156"/>
  <c r="I2949" i="156" s="1"/>
  <c r="I3010" i="156" s="1"/>
  <c r="G626" i="37" s="1"/>
  <c r="V2950" i="156"/>
  <c r="V3011" i="156" s="1"/>
  <c r="T627" i="37" s="1"/>
  <c r="C580" i="37"/>
  <c r="C585" i="37"/>
  <c r="C591" i="37"/>
  <c r="C598" i="37"/>
  <c r="C605" i="37"/>
  <c r="C607" i="37"/>
  <c r="C612" i="37"/>
  <c r="C615" i="37"/>
  <c r="C617" i="37"/>
  <c r="H3021" i="156"/>
  <c r="H3025" i="156"/>
  <c r="F3104" i="156"/>
  <c r="D645" i="37" s="1"/>
  <c r="F3111" i="156"/>
  <c r="D652" i="37" s="1"/>
  <c r="H3050" i="156"/>
  <c r="E3065" i="156"/>
  <c r="C643" i="37"/>
  <c r="C644" i="37"/>
  <c r="C656" i="37"/>
  <c r="C657" i="37"/>
  <c r="C662" i="37"/>
  <c r="C666" i="37"/>
  <c r="C671" i="37"/>
  <c r="C673" i="37"/>
  <c r="C677" i="37"/>
  <c r="S3145" i="156"/>
  <c r="Q686" i="37" s="1"/>
  <c r="C689" i="37"/>
  <c r="C690" i="37"/>
  <c r="H3164" i="156"/>
  <c r="H3180" i="156"/>
  <c r="H3191" i="156"/>
  <c r="H3211" i="156"/>
  <c r="H3212" i="156"/>
  <c r="H3213" i="156"/>
  <c r="H3226" i="156"/>
  <c r="H3227" i="156"/>
  <c r="E3292" i="156"/>
  <c r="H3252" i="156"/>
  <c r="C1063" i="37"/>
  <c r="C1076" i="37"/>
  <c r="C1077" i="37"/>
  <c r="C1082" i="37"/>
  <c r="C1091" i="37"/>
  <c r="C1096" i="37"/>
  <c r="C1098" i="37"/>
  <c r="H1421" i="156"/>
  <c r="H1436" i="156"/>
  <c r="H1438" i="156"/>
  <c r="H1448" i="156"/>
  <c r="G1474" i="156"/>
  <c r="F1475" i="156"/>
  <c r="H1475" i="156" s="1"/>
  <c r="L1479" i="156"/>
  <c r="L1481" i="156" s="1"/>
  <c r="H1494" i="156"/>
  <c r="V1497" i="156"/>
  <c r="E1509" i="156"/>
  <c r="E1533" i="156" s="1"/>
  <c r="H1517" i="156"/>
  <c r="H1541" i="156"/>
  <c r="H1543" i="156"/>
  <c r="V1549" i="156"/>
  <c r="H1552" i="156"/>
  <c r="H1555" i="156"/>
  <c r="H1567" i="156"/>
  <c r="H1570" i="156"/>
  <c r="H1576" i="156"/>
  <c r="H1580" i="156"/>
  <c r="V1581" i="156"/>
  <c r="F1584" i="156"/>
  <c r="H1588" i="156"/>
  <c r="H1616" i="156"/>
  <c r="H1619" i="156"/>
  <c r="V1655" i="156"/>
  <c r="L1658" i="156"/>
  <c r="N1658" i="156" s="1"/>
  <c r="L1659" i="156"/>
  <c r="N1659" i="156" s="1"/>
  <c r="H1668" i="156"/>
  <c r="H1686" i="156"/>
  <c r="H1700" i="156"/>
  <c r="H1713" i="156"/>
  <c r="F1755" i="156"/>
  <c r="F1756" i="156" s="1"/>
  <c r="H1756" i="156" s="1"/>
  <c r="H1753" i="156"/>
  <c r="H1754" i="156"/>
  <c r="H1766" i="156"/>
  <c r="H1774" i="156"/>
  <c r="F1802" i="156"/>
  <c r="H1802" i="156" s="1"/>
  <c r="F1820" i="156"/>
  <c r="E1822" i="156"/>
  <c r="F1828" i="156"/>
  <c r="H1828" i="156" s="1"/>
  <c r="H1831" i="156"/>
  <c r="H1857" i="156"/>
  <c r="H1858" i="156"/>
  <c r="E1860" i="156"/>
  <c r="V1860" i="156"/>
  <c r="E1868" i="156"/>
  <c r="H1871" i="156"/>
  <c r="V1878" i="156"/>
  <c r="H1884" i="156"/>
  <c r="H1893" i="156"/>
  <c r="H1896" i="156"/>
  <c r="F1929" i="156"/>
  <c r="H1929" i="156" s="1"/>
  <c r="H1926" i="156"/>
  <c r="H1937" i="156"/>
  <c r="H1945" i="156"/>
  <c r="H1949" i="156"/>
  <c r="H1950" i="156"/>
  <c r="H1966" i="156"/>
  <c r="E1967" i="156"/>
  <c r="H1977" i="156"/>
  <c r="H1984" i="156"/>
  <c r="H1987" i="156"/>
  <c r="V1988" i="156"/>
  <c r="F1993" i="156"/>
  <c r="F1991" i="156" s="1"/>
  <c r="V1998" i="156"/>
  <c r="H2022" i="156"/>
  <c r="H2034" i="156"/>
  <c r="H2035" i="156"/>
  <c r="H2036" i="156"/>
  <c r="K2043" i="156"/>
  <c r="I2043" i="156" s="1"/>
  <c r="E2044" i="156"/>
  <c r="H2045" i="156"/>
  <c r="H2072" i="156"/>
  <c r="F2089" i="156"/>
  <c r="F2087" i="156" s="1"/>
  <c r="V2100" i="156"/>
  <c r="H2129" i="156"/>
  <c r="H2134" i="156"/>
  <c r="E2151" i="156"/>
  <c r="V2157" i="156"/>
  <c r="V2158" i="156"/>
  <c r="F2171" i="156"/>
  <c r="F2519" i="156" s="1"/>
  <c r="D11" i="37" s="1"/>
  <c r="E2519" i="156"/>
  <c r="V2176" i="156"/>
  <c r="V2576" i="156" s="1"/>
  <c r="T68" i="37" s="1"/>
  <c r="F2181" i="156"/>
  <c r="H2186" i="156"/>
  <c r="H2190" i="156"/>
  <c r="H2198" i="156"/>
  <c r="H2207" i="156"/>
  <c r="H2210" i="156"/>
  <c r="F2229" i="156"/>
  <c r="H2229" i="156" s="1"/>
  <c r="E2250" i="156"/>
  <c r="E2265" i="156"/>
  <c r="E2266" i="156"/>
  <c r="F2277" i="156"/>
  <c r="F2282" i="156" s="1"/>
  <c r="F2278" i="156"/>
  <c r="H2279" i="156"/>
  <c r="H2321" i="156"/>
  <c r="H2338" i="156"/>
  <c r="E2375" i="156"/>
  <c r="V2376" i="156"/>
  <c r="H2394" i="156"/>
  <c r="E2423" i="156"/>
  <c r="E2449" i="156"/>
  <c r="H2466" i="156"/>
  <c r="C16" i="37"/>
  <c r="C25" i="37"/>
  <c r="C31" i="37"/>
  <c r="C40" i="37"/>
  <c r="C46" i="37"/>
  <c r="C53" i="37"/>
  <c r="C69" i="37"/>
  <c r="H2591" i="156"/>
  <c r="H2595" i="156"/>
  <c r="F2682" i="156"/>
  <c r="D287" i="37" s="1"/>
  <c r="E2684" i="156"/>
  <c r="F2687" i="156"/>
  <c r="D292" i="37" s="1"/>
  <c r="E2624" i="156"/>
  <c r="E2691" i="156" s="1"/>
  <c r="F2698" i="156"/>
  <c r="D303" i="37" s="1"/>
  <c r="H2654" i="156"/>
  <c r="E2718" i="156"/>
  <c r="C276" i="37"/>
  <c r="C280" i="37"/>
  <c r="C286" i="37"/>
  <c r="C287" i="37"/>
  <c r="C293" i="37"/>
  <c r="C297" i="37"/>
  <c r="C301" i="37"/>
  <c r="C303" i="37"/>
  <c r="C305" i="37"/>
  <c r="C311" i="37"/>
  <c r="F2814" i="156"/>
  <c r="F2829" i="156"/>
  <c r="F2847" i="156"/>
  <c r="D492" i="37" s="1"/>
  <c r="H2790" i="156"/>
  <c r="H2793" i="156"/>
  <c r="H2794" i="156"/>
  <c r="E2858" i="156"/>
  <c r="C459" i="37"/>
  <c r="C463" i="37"/>
  <c r="C467" i="37"/>
  <c r="C468" i="37"/>
  <c r="C474" i="37"/>
  <c r="C483" i="37"/>
  <c r="H2869" i="156"/>
  <c r="H2873" i="156"/>
  <c r="E2957" i="156"/>
  <c r="F2965" i="156"/>
  <c r="D581" i="37" s="1"/>
  <c r="F2975" i="156"/>
  <c r="D591" i="37" s="1"/>
  <c r="H2903" i="156"/>
  <c r="F2995" i="156"/>
  <c r="D611" i="37" s="1"/>
  <c r="F2999" i="156"/>
  <c r="D615" i="37" s="1"/>
  <c r="F3002" i="156"/>
  <c r="D618" i="37" s="1"/>
  <c r="E3003" i="156"/>
  <c r="J2943" i="156"/>
  <c r="H2947" i="156"/>
  <c r="L2948" i="156"/>
  <c r="E3012" i="156"/>
  <c r="C577" i="37"/>
  <c r="C579" i="37"/>
  <c r="C583" i="37"/>
  <c r="C590" i="37"/>
  <c r="C596" i="37"/>
  <c r="C1188" i="37" s="1"/>
  <c r="C597" i="37"/>
  <c r="C602" i="37"/>
  <c r="C606" i="37"/>
  <c r="C616" i="37"/>
  <c r="C631" i="37"/>
  <c r="H3020" i="156"/>
  <c r="H3024" i="156"/>
  <c r="H3036" i="156"/>
  <c r="H3038" i="156"/>
  <c r="H3045" i="156"/>
  <c r="F3117" i="156"/>
  <c r="D658" i="37" s="1"/>
  <c r="E3122" i="156"/>
  <c r="E3128" i="156"/>
  <c r="E3142" i="156"/>
  <c r="V3079" i="156"/>
  <c r="V3142" i="156" s="1"/>
  <c r="T683" i="37" s="1"/>
  <c r="O3084" i="156"/>
  <c r="H3089" i="156"/>
  <c r="C642" i="37"/>
  <c r="F3102" i="156"/>
  <c r="D643" i="37" s="1"/>
  <c r="G3105" i="156"/>
  <c r="E646" i="37" s="1"/>
  <c r="E3113" i="156"/>
  <c r="C664" i="37"/>
  <c r="C676" i="37"/>
  <c r="C678" i="37"/>
  <c r="F3148" i="156"/>
  <c r="H3168" i="156"/>
  <c r="V3188" i="156"/>
  <c r="F3334" i="156"/>
  <c r="D1096" i="37" s="1"/>
  <c r="E3205" i="156"/>
  <c r="F3217" i="156"/>
  <c r="H3217" i="156" s="1"/>
  <c r="S3295" i="156"/>
  <c r="Q1057" i="37" s="1"/>
  <c r="F3310" i="156"/>
  <c r="D1072" i="37" s="1"/>
  <c r="H3253" i="156"/>
  <c r="G3273" i="156"/>
  <c r="H3262" i="156"/>
  <c r="S3277" i="156"/>
  <c r="S3290" i="156" s="1"/>
  <c r="U3291" i="156"/>
  <c r="S1053" i="37" s="1"/>
  <c r="L3281" i="156"/>
  <c r="N3281" i="156" s="1"/>
  <c r="E3346" i="156"/>
  <c r="C1062" i="37"/>
  <c r="C1067" i="37"/>
  <c r="C1073" i="37"/>
  <c r="C1075" i="37"/>
  <c r="C1086" i="37"/>
  <c r="F1385" i="156"/>
  <c r="F1400" i="156"/>
  <c r="R1417" i="156"/>
  <c r="R1425" i="156" s="1"/>
  <c r="F1423" i="156"/>
  <c r="H1423" i="156" s="1"/>
  <c r="H1422" i="156"/>
  <c r="H1434" i="156"/>
  <c r="E1439" i="156"/>
  <c r="E1473" i="156" s="1"/>
  <c r="G1439" i="156"/>
  <c r="H1443" i="156"/>
  <c r="H1449" i="156"/>
  <c r="H1459" i="156"/>
  <c r="E1482" i="156"/>
  <c r="I1482" i="156" s="1"/>
  <c r="H1488" i="156"/>
  <c r="H1499" i="156"/>
  <c r="F1511" i="156"/>
  <c r="H1511" i="156" s="1"/>
  <c r="F1518" i="156"/>
  <c r="H1526" i="156"/>
  <c r="H1542" i="156"/>
  <c r="H1600" i="156"/>
  <c r="E1602" i="156"/>
  <c r="H1612" i="156"/>
  <c r="F1615" i="156"/>
  <c r="H1624" i="156"/>
  <c r="H1639" i="156"/>
  <c r="F1660" i="156"/>
  <c r="F1661" i="156" s="1"/>
  <c r="H1661" i="156" s="1"/>
  <c r="H1659" i="156"/>
  <c r="E1674" i="156"/>
  <c r="H1671" i="156"/>
  <c r="H1682" i="156"/>
  <c r="H1696" i="156"/>
  <c r="H1716" i="156"/>
  <c r="H1721" i="156"/>
  <c r="V1748" i="156"/>
  <c r="H1767" i="156"/>
  <c r="H1769" i="156"/>
  <c r="H1778" i="156"/>
  <c r="F1807" i="156"/>
  <c r="H1818" i="156"/>
  <c r="H1826" i="156"/>
  <c r="H1845" i="156"/>
  <c r="E1865" i="156"/>
  <c r="F1866" i="156"/>
  <c r="F1865" i="156" s="1"/>
  <c r="H1885" i="156"/>
  <c r="F1894" i="156"/>
  <c r="H1894" i="156" s="1"/>
  <c r="H1925" i="156"/>
  <c r="E1930" i="156"/>
  <c r="E2582" i="156"/>
  <c r="H1948" i="156"/>
  <c r="H1951" i="156"/>
  <c r="H1952" i="156"/>
  <c r="H1953" i="156"/>
  <c r="H1962" i="156"/>
  <c r="V1978" i="156"/>
  <c r="F1988" i="156"/>
  <c r="H1988" i="156" s="1"/>
  <c r="E1991" i="156"/>
  <c r="F2030" i="156"/>
  <c r="H2026" i="156"/>
  <c r="G2044" i="156"/>
  <c r="H2046" i="156"/>
  <c r="H2062" i="156"/>
  <c r="H2065" i="156"/>
  <c r="G2097" i="156"/>
  <c r="E2075" i="156"/>
  <c r="E2097" i="156" s="1"/>
  <c r="E2087" i="156"/>
  <c r="E2099" i="156" s="1"/>
  <c r="H2124" i="156"/>
  <c r="H2126" i="156"/>
  <c r="F2128" i="156"/>
  <c r="E2127" i="156"/>
  <c r="E2162" i="156" s="1"/>
  <c r="E2139" i="156"/>
  <c r="H2143" i="156"/>
  <c r="H2147" i="156"/>
  <c r="V2148" i="156"/>
  <c r="F2153" i="156"/>
  <c r="F2151" i="156" s="1"/>
  <c r="H2151" i="156" s="1"/>
  <c r="F2164" i="156"/>
  <c r="H2164" i="156" s="1"/>
  <c r="E2176" i="156"/>
  <c r="F2189" i="156"/>
  <c r="F2197" i="156"/>
  <c r="H2197" i="156" s="1"/>
  <c r="R2230" i="156"/>
  <c r="R2235" i="156" s="1"/>
  <c r="H2213" i="156"/>
  <c r="F2217" i="156"/>
  <c r="F2215" i="156" s="1"/>
  <c r="H2219" i="156"/>
  <c r="H2277" i="156"/>
  <c r="E2283" i="156"/>
  <c r="M2291" i="156"/>
  <c r="F2552" i="156"/>
  <c r="D44" i="37" s="1"/>
  <c r="D1203" i="37" s="1"/>
  <c r="H2328" i="156"/>
  <c r="H2335" i="156"/>
  <c r="E2357" i="156"/>
  <c r="F2404" i="156"/>
  <c r="H2404" i="156" s="1"/>
  <c r="H2425" i="156"/>
  <c r="H2468" i="156"/>
  <c r="E2484" i="156"/>
  <c r="E2499" i="156"/>
  <c r="C10" i="37"/>
  <c r="C15" i="37"/>
  <c r="C19" i="37"/>
  <c r="C30" i="37"/>
  <c r="C39" i="37"/>
  <c r="C43" i="37"/>
  <c r="C52" i="37"/>
  <c r="C71" i="37"/>
  <c r="C76" i="37"/>
  <c r="H2590" i="156"/>
  <c r="H2594" i="156"/>
  <c r="F2674" i="156"/>
  <c r="D279" i="37" s="1"/>
  <c r="F2688" i="156"/>
  <c r="F2705" i="156"/>
  <c r="D310" i="37" s="1"/>
  <c r="E2713" i="156"/>
  <c r="C274" i="37"/>
  <c r="C275" i="37"/>
  <c r="C279" i="37"/>
  <c r="C285" i="37"/>
  <c r="C291" i="37"/>
  <c r="C292" i="37"/>
  <c r="C299" i="37"/>
  <c r="C300" i="37"/>
  <c r="C302" i="37"/>
  <c r="C326" i="37"/>
  <c r="H2740" i="156"/>
  <c r="H2742" i="156"/>
  <c r="F2818" i="156"/>
  <c r="D463" i="37" s="1"/>
  <c r="F2824" i="156"/>
  <c r="F2826" i="156"/>
  <c r="H2757" i="156"/>
  <c r="F2839" i="156"/>
  <c r="D484" i="37" s="1"/>
  <c r="E2845" i="156"/>
  <c r="H2775" i="156"/>
  <c r="H2779" i="156"/>
  <c r="H2789" i="156"/>
  <c r="Z507" i="37"/>
  <c r="C460" i="37"/>
  <c r="C466" i="37"/>
  <c r="C472" i="37"/>
  <c r="C473" i="37"/>
  <c r="C478" i="37"/>
  <c r="C482" i="37"/>
  <c r="C487" i="37"/>
  <c r="C489" i="37"/>
  <c r="C493" i="37"/>
  <c r="C494" i="37"/>
  <c r="C505" i="37"/>
  <c r="H2872" i="156"/>
  <c r="H2876" i="156"/>
  <c r="F2966" i="156"/>
  <c r="D582" i="37" s="1"/>
  <c r="Z587" i="37"/>
  <c r="F2972" i="156"/>
  <c r="D588" i="37" s="1"/>
  <c r="F2976" i="156"/>
  <c r="F2978" i="156"/>
  <c r="D594" i="37" s="1"/>
  <c r="F2983" i="156"/>
  <c r="D599" i="37" s="1"/>
  <c r="E2987" i="156"/>
  <c r="F2990" i="156"/>
  <c r="D606" i="37" s="1"/>
  <c r="H2916" i="156"/>
  <c r="H2995" i="156" s="1"/>
  <c r="F611" i="37" s="1"/>
  <c r="F3000" i="156"/>
  <c r="D616" i="37" s="1"/>
  <c r="H2923" i="156"/>
  <c r="H2927" i="156"/>
  <c r="V2934" i="156"/>
  <c r="L2937" i="156"/>
  <c r="L2938" i="156"/>
  <c r="N2938" i="156" s="1"/>
  <c r="H2948" i="156"/>
  <c r="E3010" i="156"/>
  <c r="C578" i="37"/>
  <c r="C582" i="37"/>
  <c r="C589" i="37"/>
  <c r="C595" i="37"/>
  <c r="C609" i="37"/>
  <c r="C611" i="37"/>
  <c r="C630" i="37"/>
  <c r="H3019" i="156"/>
  <c r="H3023" i="156"/>
  <c r="E3093" i="156"/>
  <c r="F3103" i="156"/>
  <c r="D644" i="37" s="1"/>
  <c r="H3040" i="156"/>
  <c r="E3108" i="156"/>
  <c r="F3109" i="156"/>
  <c r="D650" i="37" s="1"/>
  <c r="F3112" i="156"/>
  <c r="D653" i="37" s="1"/>
  <c r="F3118" i="156"/>
  <c r="H3063" i="156"/>
  <c r="H3129" i="156" s="1"/>
  <c r="F670" i="37" s="1"/>
  <c r="F3067" i="156"/>
  <c r="E3138" i="156"/>
  <c r="H3074" i="156"/>
  <c r="H3083" i="156"/>
  <c r="H3084" i="156"/>
  <c r="E3144" i="156"/>
  <c r="T3091" i="156"/>
  <c r="T3092" i="156" s="1"/>
  <c r="R633" i="37" s="1"/>
  <c r="C639" i="37"/>
  <c r="C641" i="37"/>
  <c r="C645" i="37"/>
  <c r="C647" i="37"/>
  <c r="C651" i="37"/>
  <c r="C653" i="37"/>
  <c r="C659" i="37"/>
  <c r="C665" i="37"/>
  <c r="C668" i="37"/>
  <c r="C670" i="37"/>
  <c r="E3337" i="156"/>
  <c r="G3205" i="156"/>
  <c r="R3294" i="156"/>
  <c r="P1056" i="37" s="1"/>
  <c r="G3307" i="156"/>
  <c r="E1069" i="37" s="1"/>
  <c r="H3247" i="156"/>
  <c r="H3249" i="156"/>
  <c r="E3332" i="156"/>
  <c r="H3281" i="156"/>
  <c r="E3344" i="156"/>
  <c r="F3287" i="156"/>
  <c r="C1061" i="37"/>
  <c r="C1065" i="37"/>
  <c r="C1071" i="37"/>
  <c r="C1072" i="37"/>
  <c r="C1079" i="37"/>
  <c r="C1084" i="37"/>
  <c r="C1088" i="37"/>
  <c r="C1090" i="37"/>
  <c r="C1095" i="37"/>
  <c r="C1110" i="37"/>
  <c r="H1401" i="156"/>
  <c r="J1423" i="156"/>
  <c r="H1444" i="156"/>
  <c r="H1446" i="156"/>
  <c r="F1453" i="156"/>
  <c r="F1451" i="156" s="1"/>
  <c r="F1472" i="156" s="1"/>
  <c r="V1460" i="156"/>
  <c r="H1466" i="156"/>
  <c r="H1480" i="156"/>
  <c r="H1492" i="156"/>
  <c r="F1495" i="156"/>
  <c r="H1496" i="156"/>
  <c r="H1510" i="156"/>
  <c r="E1521" i="156"/>
  <c r="E1535" i="156" s="1"/>
  <c r="H1522" i="156"/>
  <c r="F1523" i="156"/>
  <c r="F1521" i="156" s="1"/>
  <c r="H1521" i="156" s="1"/>
  <c r="H1553" i="156"/>
  <c r="H1557" i="156"/>
  <c r="H1559" i="156"/>
  <c r="E1560" i="156"/>
  <c r="E1594" i="156" s="1"/>
  <c r="H1562" i="156"/>
  <c r="H1569" i="156"/>
  <c r="H1582" i="156"/>
  <c r="F1586" i="156"/>
  <c r="H1586" i="156" s="1"/>
  <c r="H1587" i="156"/>
  <c r="H1618" i="156"/>
  <c r="F1623" i="156"/>
  <c r="H1645" i="156"/>
  <c r="E1666" i="156"/>
  <c r="E1675" i="156" s="1"/>
  <c r="F1669" i="156"/>
  <c r="F1674" i="156" s="1"/>
  <c r="F1670" i="156"/>
  <c r="H1670" i="156" s="1"/>
  <c r="E1680" i="156"/>
  <c r="E1683" i="156"/>
  <c r="H1685" i="156"/>
  <c r="E1694" i="156"/>
  <c r="E1697" i="156"/>
  <c r="F1718" i="156"/>
  <c r="F1717" i="156" s="1"/>
  <c r="E1770" i="156"/>
  <c r="E1800" i="156" s="1"/>
  <c r="H1779" i="156"/>
  <c r="H1815" i="156"/>
  <c r="V1822" i="156"/>
  <c r="H1827" i="156"/>
  <c r="V1853" i="156"/>
  <c r="J1859" i="156"/>
  <c r="J1860" i="156" s="1"/>
  <c r="G1888" i="156"/>
  <c r="H1928" i="156"/>
  <c r="H1947" i="156"/>
  <c r="H1959" i="156"/>
  <c r="H1963" i="156"/>
  <c r="V1967" i="156"/>
  <c r="H1972" i="156"/>
  <c r="H1976" i="156"/>
  <c r="G2029" i="156"/>
  <c r="F2043" i="156"/>
  <c r="H2040" i="156"/>
  <c r="H2058" i="156"/>
  <c r="H2073" i="156"/>
  <c r="F2084" i="156"/>
  <c r="F2100" i="156"/>
  <c r="H2100" i="156" s="1"/>
  <c r="F2148" i="156"/>
  <c r="H2148" i="156" s="1"/>
  <c r="L2174" i="156"/>
  <c r="N2174" i="156" s="1"/>
  <c r="H2187" i="156"/>
  <c r="F2233" i="156"/>
  <c r="H2233" i="156" s="1"/>
  <c r="E2234" i="156"/>
  <c r="F2241" i="156"/>
  <c r="F2242" i="156" s="1"/>
  <c r="F2575" i="156" s="1"/>
  <c r="D67" i="37" s="1"/>
  <c r="F2249" i="156"/>
  <c r="H2249" i="156" s="1"/>
  <c r="E2324" i="156"/>
  <c r="H2382" i="156"/>
  <c r="E2398" i="156"/>
  <c r="F2393" i="156"/>
  <c r="H2436" i="156"/>
  <c r="V2461" i="156"/>
  <c r="V2472" i="156"/>
  <c r="E2473" i="156"/>
  <c r="E2485" i="156" s="1"/>
  <c r="F2478" i="156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589" i="156"/>
  <c r="H2593" i="156"/>
  <c r="E2664" i="156"/>
  <c r="H2605" i="156"/>
  <c r="F2675" i="156"/>
  <c r="D280" i="37" s="1"/>
  <c r="F2680" i="156"/>
  <c r="D285" i="37" s="1"/>
  <c r="F2683" i="156"/>
  <c r="F2689" i="156"/>
  <c r="D294" i="37" s="1"/>
  <c r="E2699" i="156"/>
  <c r="F2632" i="156"/>
  <c r="F2699" i="156" s="1"/>
  <c r="D304" i="37" s="1"/>
  <c r="F2706" i="156"/>
  <c r="D311" i="37" s="1"/>
  <c r="E2657" i="156"/>
  <c r="C278" i="37"/>
  <c r="C290" i="37"/>
  <c r="C306" i="37"/>
  <c r="C308" i="37"/>
  <c r="C310" i="37"/>
  <c r="E2805" i="156"/>
  <c r="F2815" i="156"/>
  <c r="D460" i="37" s="1"/>
  <c r="F2821" i="156"/>
  <c r="D466" i="37" s="1"/>
  <c r="E2825" i="156"/>
  <c r="H2758" i="156"/>
  <c r="H2830" i="156" s="1"/>
  <c r="F475" i="37" s="1"/>
  <c r="F2760" i="156"/>
  <c r="F2832" i="156" s="1"/>
  <c r="D477" i="37" s="1"/>
  <c r="F2836" i="156"/>
  <c r="D481" i="37" s="1"/>
  <c r="E2840" i="156"/>
  <c r="F2849" i="156"/>
  <c r="D494" i="37" s="1"/>
  <c r="H2788" i="156"/>
  <c r="F2860" i="156"/>
  <c r="D505" i="37" s="1"/>
  <c r="E2861" i="156"/>
  <c r="E2862" i="156"/>
  <c r="H2800" i="156"/>
  <c r="C455" i="37"/>
  <c r="C471" i="37"/>
  <c r="C480" i="37"/>
  <c r="C481" i="37"/>
  <c r="C492" i="37"/>
  <c r="C508" i="37"/>
  <c r="H2871" i="156"/>
  <c r="H2875" i="156"/>
  <c r="H2888" i="156"/>
  <c r="H2967" i="156" s="1"/>
  <c r="F583" i="37" s="1"/>
  <c r="F2969" i="156"/>
  <c r="D585" i="37" s="1"/>
  <c r="E2971" i="156"/>
  <c r="F2973" i="156"/>
  <c r="D589" i="37" s="1"/>
  <c r="D1181" i="37" s="1"/>
  <c r="E2977" i="156"/>
  <c r="F2993" i="156"/>
  <c r="D609" i="37" s="1"/>
  <c r="E2998" i="156"/>
  <c r="H2921" i="156"/>
  <c r="H2925" i="156"/>
  <c r="E3007" i="156"/>
  <c r="H2938" i="156"/>
  <c r="H2939" i="156"/>
  <c r="H2940" i="156"/>
  <c r="H2941" i="156"/>
  <c r="H2942" i="156"/>
  <c r="E3009" i="156"/>
  <c r="F2949" i="156"/>
  <c r="F3010" i="156" s="1"/>
  <c r="D626" i="37" s="1"/>
  <c r="L2946" i="156"/>
  <c r="N2946" i="156" s="1"/>
  <c r="G2950" i="156"/>
  <c r="G3011" i="156" s="1"/>
  <c r="E627" i="37" s="1"/>
  <c r="C581" i="37"/>
  <c r="C588" i="37"/>
  <c r="C592" i="37"/>
  <c r="C594" i="37"/>
  <c r="C599" i="37"/>
  <c r="C604" i="37"/>
  <c r="C608" i="37"/>
  <c r="C618" i="37"/>
  <c r="H3022" i="156"/>
  <c r="H3026" i="156"/>
  <c r="H3035" i="156"/>
  <c r="H3037" i="156"/>
  <c r="H3103" i="156" s="1"/>
  <c r="F644" i="37" s="1"/>
  <c r="F3039" i="156"/>
  <c r="E3041" i="156"/>
  <c r="F3042" i="156"/>
  <c r="H3043" i="156"/>
  <c r="H3046" i="156"/>
  <c r="H3082" i="156"/>
  <c r="X3091" i="156"/>
  <c r="X3092" i="156" s="1"/>
  <c r="V633" i="37" s="1"/>
  <c r="C640" i="37"/>
  <c r="C650" i="37"/>
  <c r="C652" i="37"/>
  <c r="C655" i="37"/>
  <c r="C658" i="37"/>
  <c r="C667" i="37"/>
  <c r="C675" i="37"/>
  <c r="H3166" i="156"/>
  <c r="H3167" i="156"/>
  <c r="F3170" i="156"/>
  <c r="H3170" i="156" s="1"/>
  <c r="H3171" i="156"/>
  <c r="H3179" i="156"/>
  <c r="V3181" i="156"/>
  <c r="E3182" i="156"/>
  <c r="V3190" i="156"/>
  <c r="E3341" i="156"/>
  <c r="O3213" i="156"/>
  <c r="P3213" i="156" s="1"/>
  <c r="F3216" i="156"/>
  <c r="H3216" i="156" s="1"/>
  <c r="H3219" i="156"/>
  <c r="O3226" i="156"/>
  <c r="P3226" i="156" s="1"/>
  <c r="L3227" i="156"/>
  <c r="N3227" i="156" s="1"/>
  <c r="F3303" i="156"/>
  <c r="D1065" i="37" s="1"/>
  <c r="H3251" i="156"/>
  <c r="F3328" i="156"/>
  <c r="D1090" i="37" s="1"/>
  <c r="X3342" i="156"/>
  <c r="V1104" i="37" s="1"/>
  <c r="R3345" i="156"/>
  <c r="P1107" i="37" s="1"/>
  <c r="C1059" i="37"/>
  <c r="C1060" i="37"/>
  <c r="C1064" i="37"/>
  <c r="C1070" i="37"/>
  <c r="C1078" i="37"/>
  <c r="C1085" i="37"/>
  <c r="C1087" i="37"/>
  <c r="C1093" i="37"/>
  <c r="C1097" i="37"/>
  <c r="C1111" i="37"/>
  <c r="E1181" i="37"/>
  <c r="E1186" i="37"/>
  <c r="G478" i="156"/>
  <c r="G481" i="156" s="1"/>
  <c r="G507" i="156"/>
  <c r="G510" i="156"/>
  <c r="H514" i="156"/>
  <c r="F515" i="156"/>
  <c r="F763" i="156" s="1"/>
  <c r="D1147" i="37" s="1"/>
  <c r="L34" i="156"/>
  <c r="N34" i="156" s="1"/>
  <c r="O38" i="156"/>
  <c r="P38" i="156" s="1"/>
  <c r="H49" i="156"/>
  <c r="F146" i="156"/>
  <c r="H160" i="156"/>
  <c r="F172" i="156"/>
  <c r="F173" i="156" s="1"/>
  <c r="H173" i="156" s="1"/>
  <c r="O180" i="156"/>
  <c r="P180" i="156" s="1"/>
  <c r="V185" i="156"/>
  <c r="H205" i="156"/>
  <c r="H218" i="156"/>
  <c r="E244" i="156"/>
  <c r="E749" i="156"/>
  <c r="K326" i="156"/>
  <c r="I326" i="156" s="1"/>
  <c r="M327" i="156"/>
  <c r="M328" i="156" s="1"/>
  <c r="F338" i="156"/>
  <c r="H339" i="156"/>
  <c r="H364" i="156"/>
  <c r="H384" i="156"/>
  <c r="G753" i="156"/>
  <c r="E1137" i="37" s="1"/>
  <c r="O401" i="156"/>
  <c r="P401" i="156" s="1"/>
  <c r="M574" i="156"/>
  <c r="V40" i="156"/>
  <c r="H80" i="156"/>
  <c r="V92" i="156"/>
  <c r="V756" i="156" s="1"/>
  <c r="T1140" i="37" s="1"/>
  <c r="L117" i="156"/>
  <c r="L118" i="156"/>
  <c r="N118" i="156" s="1"/>
  <c r="L119" i="156"/>
  <c r="N119" i="156" s="1"/>
  <c r="F163" i="156"/>
  <c r="E166" i="156"/>
  <c r="R167" i="156"/>
  <c r="R174" i="156" s="1"/>
  <c r="V186" i="156"/>
  <c r="H216" i="156"/>
  <c r="L238" i="156"/>
  <c r="L239" i="156" s="1"/>
  <c r="F239" i="156"/>
  <c r="K239" i="156"/>
  <c r="H246" i="156"/>
  <c r="F270" i="156"/>
  <c r="R756" i="156"/>
  <c r="P1140" i="37" s="1"/>
  <c r="F343" i="156"/>
  <c r="H343" i="156" s="1"/>
  <c r="H355" i="156"/>
  <c r="H360" i="156"/>
  <c r="H362" i="156"/>
  <c r="H383" i="156"/>
  <c r="G407" i="156"/>
  <c r="H442" i="156"/>
  <c r="H445" i="156"/>
  <c r="H456" i="156"/>
  <c r="H472" i="156"/>
  <c r="H474" i="156"/>
  <c r="V491" i="156"/>
  <c r="V510" i="156" s="1"/>
  <c r="V516" i="156" s="1"/>
  <c r="G500" i="156"/>
  <c r="G508" i="156" s="1"/>
  <c r="H513" i="156"/>
  <c r="H763" i="156" s="1"/>
  <c r="F1147" i="37" s="1"/>
  <c r="G520" i="156"/>
  <c r="H520" i="156" s="1"/>
  <c r="H525" i="156"/>
  <c r="G527" i="156"/>
  <c r="S528" i="156"/>
  <c r="V528" i="156" s="1"/>
  <c r="V529" i="156" s="1"/>
  <c r="S542" i="156"/>
  <c r="V549" i="156"/>
  <c r="F562" i="156"/>
  <c r="S568" i="156"/>
  <c r="R590" i="156"/>
  <c r="J1040" i="156"/>
  <c r="I1150" i="156"/>
  <c r="V41" i="156"/>
  <c r="F92" i="156"/>
  <c r="H92" i="156" s="1"/>
  <c r="E121" i="156"/>
  <c r="F766" i="156"/>
  <c r="H766" i="156" s="1"/>
  <c r="F1150" i="37" s="1"/>
  <c r="F275" i="156"/>
  <c r="L320" i="156"/>
  <c r="N320" i="156" s="1"/>
  <c r="E327" i="156"/>
  <c r="L334" i="156"/>
  <c r="N334" i="156" s="1"/>
  <c r="H368" i="156"/>
  <c r="H373" i="156"/>
  <c r="H375" i="156"/>
  <c r="R398" i="156"/>
  <c r="R408" i="156" s="1"/>
  <c r="L400" i="156"/>
  <c r="O514" i="156"/>
  <c r="O515" i="156" s="1"/>
  <c r="Z1131" i="37"/>
  <c r="U584" i="156"/>
  <c r="O21" i="156"/>
  <c r="P21" i="156" s="1"/>
  <c r="O29" i="156"/>
  <c r="P29" i="156" s="1"/>
  <c r="H73" i="156"/>
  <c r="J115" i="156"/>
  <c r="F136" i="156"/>
  <c r="J136" i="156"/>
  <c r="N169" i="156"/>
  <c r="K184" i="156"/>
  <c r="I184" i="156" s="1"/>
  <c r="L182" i="156"/>
  <c r="H198" i="156"/>
  <c r="V199" i="156"/>
  <c r="H207" i="156"/>
  <c r="H227" i="156"/>
  <c r="V238" i="156"/>
  <c r="V762" i="156" s="1"/>
  <c r="T1146" i="37" s="1"/>
  <c r="L241" i="156"/>
  <c r="N241" i="156" s="1"/>
  <c r="L242" i="156"/>
  <c r="R316" i="156"/>
  <c r="R328" i="156" s="1"/>
  <c r="H288" i="156"/>
  <c r="E753" i="156"/>
  <c r="Z1138" i="37"/>
  <c r="O404" i="156"/>
  <c r="P404" i="156" s="1"/>
  <c r="H463" i="156"/>
  <c r="O485" i="156"/>
  <c r="P485" i="156" s="1"/>
  <c r="H487" i="156"/>
  <c r="E507" i="156"/>
  <c r="V519" i="156"/>
  <c r="F534" i="156"/>
  <c r="F533" i="156" s="1"/>
  <c r="F541" i="156" s="1"/>
  <c r="H563" i="156"/>
  <c r="V573" i="156"/>
  <c r="F615" i="156"/>
  <c r="F613" i="156" s="1"/>
  <c r="R752" i="156"/>
  <c r="P1136" i="37" s="1"/>
  <c r="F696" i="156"/>
  <c r="F711" i="156"/>
  <c r="H711" i="156" s="1"/>
  <c r="U717" i="156"/>
  <c r="U727" i="156" s="1"/>
  <c r="K784" i="156"/>
  <c r="I784" i="156" s="1"/>
  <c r="O805" i="156"/>
  <c r="P805" i="156" s="1"/>
  <c r="F819" i="156"/>
  <c r="V821" i="156"/>
  <c r="F822" i="156"/>
  <c r="F821" i="156" s="1"/>
  <c r="E833" i="156"/>
  <c r="V851" i="156"/>
  <c r="O897" i="156"/>
  <c r="P897" i="156" s="1"/>
  <c r="H908" i="156"/>
  <c r="H946" i="156"/>
  <c r="S986" i="156"/>
  <c r="E985" i="156"/>
  <c r="V985" i="156"/>
  <c r="H990" i="156"/>
  <c r="V991" i="156"/>
  <c r="F1000" i="156"/>
  <c r="F1033" i="156" s="1"/>
  <c r="E1002" i="156"/>
  <c r="E1032" i="156" s="1"/>
  <c r="H1028" i="156"/>
  <c r="E1033" i="156"/>
  <c r="V1040" i="156"/>
  <c r="H1045" i="156"/>
  <c r="L1046" i="156"/>
  <c r="N1046" i="156" s="1"/>
  <c r="L1074" i="156"/>
  <c r="N1074" i="156" s="1"/>
  <c r="K1076" i="156"/>
  <c r="K1077" i="156" s="1"/>
  <c r="I1077" i="156" s="1"/>
  <c r="L1082" i="156"/>
  <c r="K1085" i="156"/>
  <c r="I1085" i="156" s="1"/>
  <c r="F1089" i="156"/>
  <c r="F1087" i="156" s="1"/>
  <c r="F1105" i="156" s="1"/>
  <c r="F1097" i="156"/>
  <c r="H1097" i="156" s="1"/>
  <c r="H1103" i="156"/>
  <c r="O1111" i="156"/>
  <c r="P1111" i="156" s="1"/>
  <c r="H1142" i="156"/>
  <c r="L1147" i="156"/>
  <c r="L1149" i="156" s="1"/>
  <c r="L1150" i="156" s="1"/>
  <c r="N1150" i="156" s="1"/>
  <c r="R1206" i="156"/>
  <c r="E1265" i="156"/>
  <c r="R1269" i="156"/>
  <c r="R1275" i="156" s="1"/>
  <c r="F1283" i="156"/>
  <c r="V1314" i="156"/>
  <c r="H1333" i="156"/>
  <c r="R1476" i="156"/>
  <c r="O1480" i="156"/>
  <c r="P1480" i="156" s="1"/>
  <c r="H1504" i="156"/>
  <c r="F1503" i="156"/>
  <c r="O605" i="156"/>
  <c r="P605" i="156" s="1"/>
  <c r="H635" i="156"/>
  <c r="V670" i="156"/>
  <c r="V683" i="156" s="1"/>
  <c r="V684" i="156" s="1"/>
  <c r="O782" i="156"/>
  <c r="F784" i="156"/>
  <c r="K793" i="156"/>
  <c r="K794" i="156" s="1"/>
  <c r="F888" i="156"/>
  <c r="J901" i="156"/>
  <c r="H902" i="156"/>
  <c r="F917" i="156"/>
  <c r="H917" i="156" s="1"/>
  <c r="O915" i="156"/>
  <c r="G976" i="156"/>
  <c r="K985" i="156"/>
  <c r="O990" i="156"/>
  <c r="O991" i="156" s="1"/>
  <c r="F1003" i="156"/>
  <c r="R1035" i="156"/>
  <c r="R1041" i="156" s="1"/>
  <c r="S1078" i="156"/>
  <c r="K1121" i="156"/>
  <c r="I1121" i="156" s="1"/>
  <c r="O1147" i="156"/>
  <c r="P1147" i="156" s="1"/>
  <c r="H1157" i="156"/>
  <c r="E1165" i="156"/>
  <c r="H1196" i="156"/>
  <c r="F1213" i="156"/>
  <c r="F1214" i="156" s="1"/>
  <c r="H1214" i="156" s="1"/>
  <c r="L1209" i="156"/>
  <c r="N1209" i="156" s="1"/>
  <c r="O1211" i="156"/>
  <c r="P1211" i="156" s="1"/>
  <c r="V1364" i="156"/>
  <c r="F1380" i="156"/>
  <c r="H1386" i="156"/>
  <c r="S1425" i="156"/>
  <c r="I1481" i="156"/>
  <c r="E1497" i="156"/>
  <c r="G2553" i="156"/>
  <c r="E45" i="37" s="1"/>
  <c r="Z1137" i="37"/>
  <c r="E776" i="156"/>
  <c r="E872" i="156"/>
  <c r="H858" i="156"/>
  <c r="L881" i="156"/>
  <c r="N881" i="156" s="1"/>
  <c r="L882" i="156"/>
  <c r="N882" i="156" s="1"/>
  <c r="L883" i="156"/>
  <c r="N883" i="156" s="1"/>
  <c r="G889" i="156"/>
  <c r="L984" i="156"/>
  <c r="F1070" i="156"/>
  <c r="R1144" i="156"/>
  <c r="G1202" i="156"/>
  <c r="F1267" i="156"/>
  <c r="O1272" i="156"/>
  <c r="O1274" i="156" s="1"/>
  <c r="V1282" i="156"/>
  <c r="H1286" i="156"/>
  <c r="F1377" i="156"/>
  <c r="V1379" i="156"/>
  <c r="V1390" i="156"/>
  <c r="H1420" i="156"/>
  <c r="V1424" i="156"/>
  <c r="H1431" i="156"/>
  <c r="H1467" i="156"/>
  <c r="O1479" i="156"/>
  <c r="H628" i="156"/>
  <c r="H641" i="156"/>
  <c r="F768" i="156"/>
  <c r="D1152" i="37" s="1"/>
  <c r="L721" i="156"/>
  <c r="L722" i="156" s="1"/>
  <c r="O781" i="156"/>
  <c r="P781" i="156" s="1"/>
  <c r="O783" i="156"/>
  <c r="P783" i="156" s="1"/>
  <c r="J784" i="156"/>
  <c r="H791" i="156"/>
  <c r="R874" i="156"/>
  <c r="R912" i="156"/>
  <c r="O925" i="156"/>
  <c r="P925" i="156" s="1"/>
  <c r="V928" i="156"/>
  <c r="H944" i="156"/>
  <c r="M985" i="156"/>
  <c r="M986" i="156" s="1"/>
  <c r="L990" i="156"/>
  <c r="O1045" i="156"/>
  <c r="P1045" i="156" s="1"/>
  <c r="V1065" i="156"/>
  <c r="H1111" i="156"/>
  <c r="H1119" i="156"/>
  <c r="L1120" i="156"/>
  <c r="N1120" i="156" s="1"/>
  <c r="V1138" i="156"/>
  <c r="I1149" i="156"/>
  <c r="V1154" i="156"/>
  <c r="H1166" i="156"/>
  <c r="V1171" i="156"/>
  <c r="H1200" i="156"/>
  <c r="F1231" i="156"/>
  <c r="H1252" i="156"/>
  <c r="F1259" i="156"/>
  <c r="H1259" i="156" s="1"/>
  <c r="F1294" i="156"/>
  <c r="H1294" i="156" s="1"/>
  <c r="H1314" i="156"/>
  <c r="M1364" i="156"/>
  <c r="J1364" i="156" s="1"/>
  <c r="V1428" i="156"/>
  <c r="V1464" i="156"/>
  <c r="V1475" i="156"/>
  <c r="H1487" i="156"/>
  <c r="H1490" i="156"/>
  <c r="G1533" i="156"/>
  <c r="G1535" i="156"/>
  <c r="F1544" i="156"/>
  <c r="F1545" i="156" s="1"/>
  <c r="H1545" i="156" s="1"/>
  <c r="O1540" i="156"/>
  <c r="P1540" i="156" s="1"/>
  <c r="E1593" i="156"/>
  <c r="H1574" i="156"/>
  <c r="H1581" i="156"/>
  <c r="O1600" i="156"/>
  <c r="O1601" i="156" s="1"/>
  <c r="K1601" i="156"/>
  <c r="K1602" i="156" s="1"/>
  <c r="V1602" i="156"/>
  <c r="G1617" i="156"/>
  <c r="E1652" i="156"/>
  <c r="V1638" i="156"/>
  <c r="V1651" i="156"/>
  <c r="R1656" i="156"/>
  <c r="R1662" i="156" s="1"/>
  <c r="F1667" i="156"/>
  <c r="H1667" i="156" s="1"/>
  <c r="F1684" i="156"/>
  <c r="F1715" i="156"/>
  <c r="F1768" i="156"/>
  <c r="F1771" i="156"/>
  <c r="V1800" i="156"/>
  <c r="F1813" i="156"/>
  <c r="H1882" i="156"/>
  <c r="V1888" i="156"/>
  <c r="F1973" i="156"/>
  <c r="E1979" i="156"/>
  <c r="V2030" i="156"/>
  <c r="O2035" i="156"/>
  <c r="P2035" i="156" s="1"/>
  <c r="E2063" i="156"/>
  <c r="G2163" i="156"/>
  <c r="F2175" i="156"/>
  <c r="F2176" i="156" s="1"/>
  <c r="F2576" i="156" s="1"/>
  <c r="D68" i="37" s="1"/>
  <c r="Z20" i="37"/>
  <c r="V2191" i="156"/>
  <c r="E2228" i="156"/>
  <c r="G2266" i="156"/>
  <c r="H2266" i="156" s="1"/>
  <c r="G2282" i="156"/>
  <c r="F2325" i="156"/>
  <c r="H2325" i="156" s="1"/>
  <c r="H2383" i="156"/>
  <c r="S2451" i="156"/>
  <c r="Z323" i="37"/>
  <c r="Z322" i="37"/>
  <c r="H1519" i="156"/>
  <c r="E1595" i="156"/>
  <c r="R1597" i="156"/>
  <c r="G1652" i="156"/>
  <c r="S1704" i="156"/>
  <c r="G1852" i="156"/>
  <c r="R2165" i="156"/>
  <c r="L1542" i="156"/>
  <c r="N1542" i="156" s="1"/>
  <c r="L1543" i="156"/>
  <c r="N1543" i="156" s="1"/>
  <c r="V1617" i="156"/>
  <c r="H1651" i="156"/>
  <c r="S1676" i="156"/>
  <c r="F1681" i="156"/>
  <c r="F1695" i="156"/>
  <c r="F1694" i="156" s="1"/>
  <c r="F1701" i="156" s="1"/>
  <c r="F1703" i="156" s="1"/>
  <c r="K1755" i="156"/>
  <c r="K1756" i="156" s="1"/>
  <c r="L1754" i="156"/>
  <c r="N1754" i="156" s="1"/>
  <c r="S1803" i="156"/>
  <c r="V1770" i="156"/>
  <c r="F1776" i="156"/>
  <c r="L1806" i="156"/>
  <c r="L1807" i="156" s="1"/>
  <c r="H1823" i="156"/>
  <c r="S1854" i="156"/>
  <c r="L1857" i="156"/>
  <c r="N1857" i="156" s="1"/>
  <c r="H1881" i="156"/>
  <c r="H1915" i="156"/>
  <c r="F1935" i="156"/>
  <c r="F2582" i="156" s="1"/>
  <c r="D74" i="37" s="1"/>
  <c r="H1960" i="156"/>
  <c r="F1968" i="156"/>
  <c r="H1995" i="156"/>
  <c r="H2014" i="156"/>
  <c r="H2039" i="156"/>
  <c r="J2043" i="156"/>
  <c r="H2069" i="156"/>
  <c r="R2101" i="156"/>
  <c r="L2105" i="156"/>
  <c r="N2105" i="156" s="1"/>
  <c r="F2115" i="156"/>
  <c r="H2115" i="156" s="1"/>
  <c r="L2113" i="156"/>
  <c r="N2113" i="156" s="1"/>
  <c r="V2127" i="156"/>
  <c r="L2170" i="156"/>
  <c r="V2171" i="156"/>
  <c r="V2519" i="156" s="1"/>
  <c r="T11" i="37" s="1"/>
  <c r="S2177" i="156"/>
  <c r="E2553" i="156"/>
  <c r="V2229" i="156"/>
  <c r="L2232" i="156"/>
  <c r="N2232" i="156" s="1"/>
  <c r="N2233" i="156" s="1"/>
  <c r="F2258" i="156"/>
  <c r="V2271" i="156"/>
  <c r="V2283" i="156" s="1"/>
  <c r="V2284" i="156" s="1"/>
  <c r="F2296" i="156"/>
  <c r="H2296" i="156" s="1"/>
  <c r="H2359" i="156"/>
  <c r="F2358" i="156"/>
  <c r="H2403" i="156"/>
  <c r="H2445" i="156"/>
  <c r="V2454" i="156"/>
  <c r="V2457" i="156" s="1"/>
  <c r="V2458" i="156" s="1"/>
  <c r="X2580" i="156"/>
  <c r="V72" i="37" s="1"/>
  <c r="X2463" i="156"/>
  <c r="F2489" i="156"/>
  <c r="F2695" i="156"/>
  <c r="D300" i="37" s="1"/>
  <c r="H2628" i="156"/>
  <c r="F2626" i="156"/>
  <c r="H2626" i="156" s="1"/>
  <c r="S2717" i="156"/>
  <c r="Q322" i="37" s="1"/>
  <c r="V2657" i="156"/>
  <c r="V2717" i="156" s="1"/>
  <c r="T322" i="37" s="1"/>
  <c r="F1536" i="156"/>
  <c r="H1536" i="156" s="1"/>
  <c r="L1540" i="156"/>
  <c r="F1558" i="156"/>
  <c r="V1571" i="156"/>
  <c r="G1595" i="156"/>
  <c r="V1606" i="156"/>
  <c r="H1610" i="156"/>
  <c r="S1690" i="156"/>
  <c r="V1717" i="156"/>
  <c r="G1717" i="156"/>
  <c r="R1749" i="156"/>
  <c r="R1757" i="156" s="1"/>
  <c r="H1743" i="156"/>
  <c r="L1752" i="156"/>
  <c r="N1752" i="156" s="1"/>
  <c r="V1760" i="156"/>
  <c r="H1761" i="156"/>
  <c r="H1764" i="156"/>
  <c r="G1770" i="156"/>
  <c r="R1803" i="156"/>
  <c r="O1806" i="156"/>
  <c r="O1807" i="156" s="1"/>
  <c r="O1808" i="156" s="1"/>
  <c r="P1808" i="156" s="1"/>
  <c r="H1816" i="156"/>
  <c r="F1848" i="156"/>
  <c r="H1848" i="156" s="1"/>
  <c r="O1857" i="156"/>
  <c r="I1860" i="156"/>
  <c r="V1914" i="156"/>
  <c r="O1942" i="156"/>
  <c r="P1942" i="156" s="1"/>
  <c r="V1980" i="156"/>
  <c r="H2002" i="156"/>
  <c r="H2018" i="156"/>
  <c r="F2037" i="156"/>
  <c r="H2037" i="156" s="1"/>
  <c r="M2044" i="156"/>
  <c r="F2061" i="156"/>
  <c r="F2063" i="156"/>
  <c r="V2074" i="156"/>
  <c r="H2085" i="156"/>
  <c r="G2099" i="156"/>
  <c r="H2096" i="156"/>
  <c r="H2104" i="156"/>
  <c r="H2112" i="156"/>
  <c r="F2125" i="156"/>
  <c r="F2133" i="156"/>
  <c r="F2127" i="156" s="1"/>
  <c r="O2170" i="156"/>
  <c r="O2171" i="156" s="1"/>
  <c r="P2171" i="156" s="1"/>
  <c r="J2171" i="156"/>
  <c r="L2175" i="156"/>
  <c r="L2176" i="156" s="1"/>
  <c r="L2576" i="156" s="1"/>
  <c r="J68" i="37" s="1"/>
  <c r="R2177" i="156"/>
  <c r="F2192" i="156"/>
  <c r="F2191" i="156" s="1"/>
  <c r="H2212" i="156"/>
  <c r="H2224" i="156"/>
  <c r="O2232" i="156"/>
  <c r="O2233" i="156" s="1"/>
  <c r="V2255" i="156"/>
  <c r="V2267" i="156" s="1"/>
  <c r="V2268" i="156" s="1"/>
  <c r="F2435" i="156"/>
  <c r="F2434" i="156" s="1"/>
  <c r="F2448" i="156" s="1"/>
  <c r="F2451" i="156" s="1"/>
  <c r="E2434" i="156"/>
  <c r="V2466" i="156"/>
  <c r="F2554" i="156"/>
  <c r="D46" i="37" s="1"/>
  <c r="G2704" i="156"/>
  <c r="E309" i="37" s="1"/>
  <c r="G2635" i="156"/>
  <c r="G2702" i="156" s="1"/>
  <c r="E307" i="37" s="1"/>
  <c r="H2478" i="156"/>
  <c r="F2557" i="156"/>
  <c r="F2642" i="156"/>
  <c r="F2708" i="156" s="1"/>
  <c r="D313" i="37" s="1"/>
  <c r="H2768" i="156"/>
  <c r="H2840" i="156" s="1"/>
  <c r="F485" i="37" s="1"/>
  <c r="F2791" i="156"/>
  <c r="F2857" i="156" s="1"/>
  <c r="D502" i="37" s="1"/>
  <c r="F2795" i="156"/>
  <c r="K2795" i="156"/>
  <c r="K2858" i="156" s="1"/>
  <c r="H2915" i="156"/>
  <c r="H2994" i="156" s="1"/>
  <c r="F610" i="37" s="1"/>
  <c r="E3013" i="156"/>
  <c r="F2952" i="156"/>
  <c r="F3013" i="156" s="1"/>
  <c r="D629" i="37" s="1"/>
  <c r="F3027" i="156"/>
  <c r="O3020" i="156"/>
  <c r="P3020" i="156" s="1"/>
  <c r="L3020" i="156"/>
  <c r="N3020" i="156" s="1"/>
  <c r="O3024" i="156"/>
  <c r="P3024" i="156" s="1"/>
  <c r="L3024" i="156"/>
  <c r="N3024" i="156" s="1"/>
  <c r="F3114" i="156"/>
  <c r="H3114" i="156" s="1"/>
  <c r="F655" i="37" s="1"/>
  <c r="H3048" i="156"/>
  <c r="F3135" i="156"/>
  <c r="D676" i="37" s="1"/>
  <c r="H3069" i="156"/>
  <c r="Z687" i="37"/>
  <c r="R3149" i="156"/>
  <c r="P690" i="37" s="1"/>
  <c r="S3337" i="156"/>
  <c r="Q1099" i="37" s="1"/>
  <c r="V3200" i="156"/>
  <c r="V3337" i="156" s="1"/>
  <c r="T1099" i="37" s="1"/>
  <c r="K3210" i="156"/>
  <c r="I3210" i="156" s="1"/>
  <c r="R3292" i="156"/>
  <c r="P1054" i="37" s="1"/>
  <c r="H3234" i="156"/>
  <c r="F3304" i="156"/>
  <c r="D1066" i="37" s="1"/>
  <c r="F3323" i="156"/>
  <c r="D1085" i="37" s="1"/>
  <c r="H3259" i="156"/>
  <c r="G3327" i="156"/>
  <c r="E1089" i="37" s="1"/>
  <c r="F3276" i="156"/>
  <c r="H3270" i="156"/>
  <c r="F3284" i="156"/>
  <c r="H3283" i="156"/>
  <c r="G3285" i="156"/>
  <c r="Q2802" i="156"/>
  <c r="O2949" i="156"/>
  <c r="O3019" i="156"/>
  <c r="P3019" i="156" s="1"/>
  <c r="L3019" i="156"/>
  <c r="N3019" i="156" s="1"/>
  <c r="O3023" i="156"/>
  <c r="P3023" i="156" s="1"/>
  <c r="L3023" i="156"/>
  <c r="N3023" i="156" s="1"/>
  <c r="S3096" i="156"/>
  <c r="Q637" i="37" s="1"/>
  <c r="V3030" i="156"/>
  <c r="V3096" i="156" s="1"/>
  <c r="T637" i="37" s="1"/>
  <c r="F3127" i="156"/>
  <c r="D668" i="37" s="1"/>
  <c r="H3061" i="156"/>
  <c r="H3127" i="156" s="1"/>
  <c r="F668" i="37" s="1"/>
  <c r="F3182" i="156"/>
  <c r="H3182" i="156" s="1"/>
  <c r="H3189" i="156"/>
  <c r="H3235" i="156"/>
  <c r="S3341" i="156"/>
  <c r="Q1103" i="37" s="1"/>
  <c r="V3276" i="156"/>
  <c r="V2319" i="156"/>
  <c r="R2377" i="156"/>
  <c r="V2488" i="156"/>
  <c r="J2597" i="156"/>
  <c r="J2664" i="156" s="1"/>
  <c r="H269" i="37" s="1"/>
  <c r="G2624" i="156"/>
  <c r="G2691" i="156" s="1"/>
  <c r="E296" i="37" s="1"/>
  <c r="E2635" i="156"/>
  <c r="E2649" i="156" s="1"/>
  <c r="F2656" i="156"/>
  <c r="F2733" i="156"/>
  <c r="O2726" i="156"/>
  <c r="P2726" i="156" s="1"/>
  <c r="V2736" i="156"/>
  <c r="V2808" i="156" s="1"/>
  <c r="T453" i="37" s="1"/>
  <c r="F2737" i="156"/>
  <c r="H2746" i="156"/>
  <c r="F2748" i="156"/>
  <c r="F2820" i="156" s="1"/>
  <c r="D465" i="37" s="1"/>
  <c r="F2753" i="156"/>
  <c r="F2825" i="156" s="1"/>
  <c r="G2760" i="156"/>
  <c r="H2760" i="156" s="1"/>
  <c r="H2767" i="156"/>
  <c r="H2839" i="156" s="1"/>
  <c r="F484" i="37" s="1"/>
  <c r="E2771" i="156"/>
  <c r="E2843" i="156" s="1"/>
  <c r="S2785" i="156"/>
  <c r="K2791" i="156"/>
  <c r="K2857" i="156" s="1"/>
  <c r="H2797" i="156"/>
  <c r="U2802" i="156"/>
  <c r="U2804" i="156" s="1"/>
  <c r="S449" i="37" s="1"/>
  <c r="S448" i="37" s="1"/>
  <c r="J2877" i="156"/>
  <c r="J2957" i="156" s="1"/>
  <c r="H573" i="37" s="1"/>
  <c r="F2889" i="156"/>
  <c r="E2906" i="156"/>
  <c r="H2914" i="156"/>
  <c r="H2993" i="156" s="1"/>
  <c r="F609" i="37" s="1"/>
  <c r="E2918" i="156"/>
  <c r="S2935" i="156"/>
  <c r="K3027" i="156"/>
  <c r="K3093" i="156" s="1"/>
  <c r="I634" i="37" s="1"/>
  <c r="L3018" i="156"/>
  <c r="N3018" i="156" s="1"/>
  <c r="O3022" i="156"/>
  <c r="P3022" i="156" s="1"/>
  <c r="L3022" i="156"/>
  <c r="N3022" i="156" s="1"/>
  <c r="O3026" i="156"/>
  <c r="P3026" i="156" s="1"/>
  <c r="L3026" i="156"/>
  <c r="N3026" i="156" s="1"/>
  <c r="E3097" i="156"/>
  <c r="F3031" i="156"/>
  <c r="V3062" i="156"/>
  <c r="V3128" i="156" s="1"/>
  <c r="T669" i="37" s="1"/>
  <c r="G3065" i="156"/>
  <c r="G3078" i="156" s="1"/>
  <c r="G3141" i="156" s="1"/>
  <c r="G3138" i="156"/>
  <c r="O3223" i="156"/>
  <c r="P3223" i="156" s="1"/>
  <c r="K3228" i="156"/>
  <c r="K3292" i="156" s="1"/>
  <c r="V3228" i="156"/>
  <c r="V3230" i="156"/>
  <c r="F3257" i="156"/>
  <c r="H3257" i="156" s="1"/>
  <c r="E3327" i="156"/>
  <c r="E3255" i="156"/>
  <c r="S3324" i="156"/>
  <c r="Q1086" i="37" s="1"/>
  <c r="V3285" i="156"/>
  <c r="V3289" i="156"/>
  <c r="S3349" i="156"/>
  <c r="Q1111" i="37" s="1"/>
  <c r="R2347" i="156"/>
  <c r="H2342" i="156"/>
  <c r="V2356" i="156"/>
  <c r="S2377" i="156"/>
  <c r="H2446" i="156"/>
  <c r="H2455" i="156"/>
  <c r="V2460" i="156"/>
  <c r="O2497" i="156"/>
  <c r="S2651" i="156"/>
  <c r="H2604" i="156"/>
  <c r="F2612" i="156"/>
  <c r="F2679" i="156" s="1"/>
  <c r="D284" i="37" s="1"/>
  <c r="G2657" i="156"/>
  <c r="G2717" i="156" s="1"/>
  <c r="E322" i="37" s="1"/>
  <c r="H2745" i="156"/>
  <c r="E2747" i="156"/>
  <c r="G2771" i="156"/>
  <c r="G2843" i="156" s="1"/>
  <c r="E488" i="37" s="1"/>
  <c r="F2778" i="156"/>
  <c r="F2850" i="156" s="1"/>
  <c r="J2795" i="156"/>
  <c r="J2858" i="156" s="1"/>
  <c r="H503" i="37" s="1"/>
  <c r="F2798" i="156"/>
  <c r="K2877" i="156"/>
  <c r="K2957" i="156" s="1"/>
  <c r="I573" i="37" s="1"/>
  <c r="G2891" i="156"/>
  <c r="F2898" i="156"/>
  <c r="H2898" i="156" s="1"/>
  <c r="H2977" i="156" s="1"/>
  <c r="F593" i="37" s="1"/>
  <c r="G2906" i="156"/>
  <c r="G2985" i="156" s="1"/>
  <c r="E601" i="37" s="1"/>
  <c r="G2918" i="156"/>
  <c r="G2997" i="156" s="1"/>
  <c r="E613" i="37" s="1"/>
  <c r="F2924" i="156"/>
  <c r="F3003" i="156" s="1"/>
  <c r="D619" i="37" s="1"/>
  <c r="H2953" i="156"/>
  <c r="O3021" i="156"/>
  <c r="P3021" i="156" s="1"/>
  <c r="L3021" i="156"/>
  <c r="N3021" i="156" s="1"/>
  <c r="O3025" i="156"/>
  <c r="P3025" i="156" s="1"/>
  <c r="L3025" i="156"/>
  <c r="N3025" i="156" s="1"/>
  <c r="Z689" i="37"/>
  <c r="Z688" i="37"/>
  <c r="Z638" i="37"/>
  <c r="F3313" i="156"/>
  <c r="F3243" i="156"/>
  <c r="H3243" i="156" s="1"/>
  <c r="F3332" i="156"/>
  <c r="D1094" i="37" s="1"/>
  <c r="F3266" i="156"/>
  <c r="F3330" i="156" s="1"/>
  <c r="D1092" i="37" s="1"/>
  <c r="H3269" i="156"/>
  <c r="F3333" i="156"/>
  <c r="D1095" i="37" s="1"/>
  <c r="Z1107" i="37"/>
  <c r="F3316" i="156"/>
  <c r="H3316" i="156" s="1"/>
  <c r="F1078" i="37" s="1"/>
  <c r="F3326" i="156"/>
  <c r="E3086" i="156"/>
  <c r="V3087" i="156"/>
  <c r="V3146" i="156" s="1"/>
  <c r="T687" i="37" s="1"/>
  <c r="E3307" i="156"/>
  <c r="E3215" i="156"/>
  <c r="F3300" i="156"/>
  <c r="D1062" i="37" s="1"/>
  <c r="F3305" i="156"/>
  <c r="E3242" i="156"/>
  <c r="H3263" i="156"/>
  <c r="R3341" i="156"/>
  <c r="P1103" i="37" s="1"/>
  <c r="W3342" i="156"/>
  <c r="U1104" i="37" s="1"/>
  <c r="F3072" i="156"/>
  <c r="F3138" i="156" s="1"/>
  <c r="D679" i="37" s="1"/>
  <c r="O3083" i="156"/>
  <c r="H3190" i="156"/>
  <c r="F3214" i="156"/>
  <c r="F3344" i="156" s="1"/>
  <c r="D1106" i="37" s="1"/>
  <c r="M3292" i="156"/>
  <c r="K1054" i="37" s="1"/>
  <c r="F3302" i="156"/>
  <c r="D1064" i="37" s="1"/>
  <c r="Y3291" i="156"/>
  <c r="W1053" i="37" s="1"/>
  <c r="M3344" i="156"/>
  <c r="K1106" i="37" s="1"/>
  <c r="G3347" i="156"/>
  <c r="E1109" i="37" s="1"/>
  <c r="E3312" i="156"/>
  <c r="W729" i="156"/>
  <c r="H74" i="156"/>
  <c r="O32" i="156"/>
  <c r="P32" i="156" s="1"/>
  <c r="L32" i="156"/>
  <c r="N32" i="156" s="1"/>
  <c r="L36" i="156"/>
  <c r="O36" i="156"/>
  <c r="P36" i="156" s="1"/>
  <c r="H72" i="156"/>
  <c r="H84" i="156"/>
  <c r="H150" i="156"/>
  <c r="U167" i="156"/>
  <c r="U174" i="156" s="1"/>
  <c r="H154" i="156"/>
  <c r="G164" i="156"/>
  <c r="G167" i="156" s="1"/>
  <c r="O181" i="156"/>
  <c r="P181" i="156" s="1"/>
  <c r="L181" i="156"/>
  <c r="N181" i="156" s="1"/>
  <c r="V184" i="156"/>
  <c r="F189" i="156"/>
  <c r="H191" i="156"/>
  <c r="H762" i="156"/>
  <c r="F1146" i="37" s="1"/>
  <c r="F774" i="156"/>
  <c r="D1158" i="37" s="1"/>
  <c r="H250" i="156"/>
  <c r="F315" i="156"/>
  <c r="H315" i="156" s="1"/>
  <c r="F751" i="156"/>
  <c r="H284" i="156"/>
  <c r="H299" i="156"/>
  <c r="G756" i="156"/>
  <c r="F326" i="156"/>
  <c r="H323" i="156"/>
  <c r="G730" i="156"/>
  <c r="E1114" i="37" s="1"/>
  <c r="J338" i="156"/>
  <c r="H367" i="156"/>
  <c r="H388" i="156"/>
  <c r="I402" i="156"/>
  <c r="F413" i="156"/>
  <c r="F411" i="156" s="1"/>
  <c r="F423" i="156"/>
  <c r="F421" i="156" s="1"/>
  <c r="F479" i="156" s="1"/>
  <c r="H462" i="156"/>
  <c r="E541" i="156"/>
  <c r="E539" i="156"/>
  <c r="O571" i="156"/>
  <c r="L571" i="156"/>
  <c r="J572" i="156"/>
  <c r="J573" i="156" s="1"/>
  <c r="G573" i="156"/>
  <c r="O606" i="156"/>
  <c r="P606" i="156" s="1"/>
  <c r="L606" i="156"/>
  <c r="N606" i="156" s="1"/>
  <c r="R655" i="156"/>
  <c r="E680" i="156"/>
  <c r="G752" i="156"/>
  <c r="E1136" i="37" s="1"/>
  <c r="R733" i="156"/>
  <c r="P1117" i="37" s="1"/>
  <c r="R717" i="156"/>
  <c r="R727" i="156" s="1"/>
  <c r="F701" i="156"/>
  <c r="M726" i="156"/>
  <c r="E1132" i="37"/>
  <c r="E1211" i="37" s="1"/>
  <c r="S789" i="156"/>
  <c r="V788" i="156"/>
  <c r="V789" i="156" s="1"/>
  <c r="H789" i="156"/>
  <c r="P794" i="156"/>
  <c r="M795" i="156"/>
  <c r="H805" i="156"/>
  <c r="O880" i="156"/>
  <c r="P880" i="156" s="1"/>
  <c r="L880" i="156"/>
  <c r="N880" i="156" s="1"/>
  <c r="O886" i="156"/>
  <c r="K888" i="156"/>
  <c r="I888" i="156" s="1"/>
  <c r="L886" i="156"/>
  <c r="I918" i="156"/>
  <c r="M920" i="156"/>
  <c r="F977" i="156"/>
  <c r="H977" i="156" s="1"/>
  <c r="H960" i="156"/>
  <c r="V963" i="156"/>
  <c r="F993" i="156"/>
  <c r="H995" i="156"/>
  <c r="F1008" i="156"/>
  <c r="H1008" i="156" s="1"/>
  <c r="H1011" i="156"/>
  <c r="S1035" i="156"/>
  <c r="V1027" i="156"/>
  <c r="V1035" i="156" s="1"/>
  <c r="S1041" i="156"/>
  <c r="K1039" i="156"/>
  <c r="I1048" i="156"/>
  <c r="M1078" i="156"/>
  <c r="H1052" i="156"/>
  <c r="F1076" i="156"/>
  <c r="H1074" i="156"/>
  <c r="F1085" i="156"/>
  <c r="H1082" i="156"/>
  <c r="O1083" i="156"/>
  <c r="L1083" i="156"/>
  <c r="N1083" i="156" s="1"/>
  <c r="O1084" i="156"/>
  <c r="P1084" i="156" s="1"/>
  <c r="L1084" i="156"/>
  <c r="N1084" i="156" s="1"/>
  <c r="F1107" i="156"/>
  <c r="H1107" i="156" s="1"/>
  <c r="H1101" i="156"/>
  <c r="F1114" i="156"/>
  <c r="H1114" i="156" s="1"/>
  <c r="G1141" i="156"/>
  <c r="H1138" i="156"/>
  <c r="F1149" i="156"/>
  <c r="F1150" i="156" s="1"/>
  <c r="H1147" i="156"/>
  <c r="E1202" i="156"/>
  <c r="V1194" i="156"/>
  <c r="H1199" i="156"/>
  <c r="S1206" i="156"/>
  <c r="V1274" i="156"/>
  <c r="O22" i="156"/>
  <c r="P22" i="156" s="1"/>
  <c r="L22" i="156"/>
  <c r="N22" i="156" s="1"/>
  <c r="O26" i="156"/>
  <c r="P26" i="156" s="1"/>
  <c r="L26" i="156"/>
  <c r="N26" i="156" s="1"/>
  <c r="O30" i="156"/>
  <c r="P30" i="156" s="1"/>
  <c r="L30" i="156"/>
  <c r="N30" i="156" s="1"/>
  <c r="H40" i="156"/>
  <c r="H44" i="156"/>
  <c r="U93" i="156"/>
  <c r="U122" i="156" s="1"/>
  <c r="S54" i="156"/>
  <c r="J120" i="156"/>
  <c r="V137" i="156"/>
  <c r="H161" i="156"/>
  <c r="N178" i="156"/>
  <c r="H182" i="156"/>
  <c r="J184" i="156"/>
  <c r="H211" i="156"/>
  <c r="F231" i="156"/>
  <c r="Z1134" i="37"/>
  <c r="F312" i="156"/>
  <c r="F321" i="156"/>
  <c r="H321" i="156" s="1"/>
  <c r="O337" i="156"/>
  <c r="P337" i="156" s="1"/>
  <c r="M407" i="156"/>
  <c r="J402" i="156"/>
  <c r="G565" i="156"/>
  <c r="R568" i="156"/>
  <c r="R574" i="156" s="1"/>
  <c r="K588" i="156"/>
  <c r="K589" i="156" s="1"/>
  <c r="O587" i="156"/>
  <c r="L587" i="156"/>
  <c r="G760" i="156"/>
  <c r="G589" i="156"/>
  <c r="L600" i="156"/>
  <c r="N600" i="156" s="1"/>
  <c r="O600" i="156"/>
  <c r="P600" i="156" s="1"/>
  <c r="G613" i="156"/>
  <c r="H665" i="156"/>
  <c r="F659" i="156"/>
  <c r="F680" i="156" s="1"/>
  <c r="F683" i="156" s="1"/>
  <c r="M730" i="156"/>
  <c r="G736" i="156"/>
  <c r="E1120" i="37" s="1"/>
  <c r="F722" i="156"/>
  <c r="H722" i="156" s="1"/>
  <c r="H721" i="156"/>
  <c r="E759" i="156"/>
  <c r="M759" i="156"/>
  <c r="K725" i="156"/>
  <c r="K726" i="156" s="1"/>
  <c r="O724" i="156"/>
  <c r="L724" i="156"/>
  <c r="E730" i="156"/>
  <c r="AA1114" i="37"/>
  <c r="AA1163" i="37" s="1"/>
  <c r="U753" i="156"/>
  <c r="S1137" i="37" s="1"/>
  <c r="S1216" i="37" s="1"/>
  <c r="F762" i="156"/>
  <c r="D1146" i="37" s="1"/>
  <c r="V784" i="156"/>
  <c r="P793" i="156"/>
  <c r="F851" i="156"/>
  <c r="H851" i="156" s="1"/>
  <c r="H852" i="156"/>
  <c r="J927" i="156"/>
  <c r="H967" i="156"/>
  <c r="R978" i="156"/>
  <c r="F984" i="156"/>
  <c r="H983" i="156"/>
  <c r="S1071" i="156"/>
  <c r="V1070" i="156"/>
  <c r="H1104" i="156"/>
  <c r="H1133" i="156"/>
  <c r="H1197" i="156"/>
  <c r="H1251" i="156"/>
  <c r="G1242" i="156"/>
  <c r="H76" i="156"/>
  <c r="V102" i="156"/>
  <c r="V151" i="156"/>
  <c r="V167" i="156" s="1"/>
  <c r="V174" i="156" s="1"/>
  <c r="S167" i="156"/>
  <c r="H158" i="156"/>
  <c r="F184" i="156"/>
  <c r="H178" i="156"/>
  <c r="H185" i="156"/>
  <c r="H225" i="156"/>
  <c r="P238" i="156"/>
  <c r="O762" i="156"/>
  <c r="M1146" i="37" s="1"/>
  <c r="O239" i="156"/>
  <c r="M244" i="156"/>
  <c r="J243" i="156"/>
  <c r="H271" i="156"/>
  <c r="U316" i="156"/>
  <c r="U328" i="156" s="1"/>
  <c r="S285" i="156"/>
  <c r="S756" i="156"/>
  <c r="Q1140" i="37" s="1"/>
  <c r="V327" i="156"/>
  <c r="H379" i="156"/>
  <c r="F402" i="156"/>
  <c r="H402" i="156" s="1"/>
  <c r="H400" i="156"/>
  <c r="H441" i="156"/>
  <c r="H454" i="156"/>
  <c r="H470" i="156"/>
  <c r="K487" i="156"/>
  <c r="I487" i="156" s="1"/>
  <c r="O484" i="156"/>
  <c r="K486" i="156"/>
  <c r="I486" i="156" s="1"/>
  <c r="L484" i="156"/>
  <c r="F494" i="156"/>
  <c r="H494" i="156" s="1"/>
  <c r="H496" i="156"/>
  <c r="V763" i="156"/>
  <c r="T1147" i="37" s="1"/>
  <c r="R529" i="156"/>
  <c r="R542" i="156"/>
  <c r="G533" i="156"/>
  <c r="H534" i="156"/>
  <c r="E746" i="156"/>
  <c r="Z1129" i="37"/>
  <c r="F548" i="156"/>
  <c r="H548" i="156" s="1"/>
  <c r="H547" i="156"/>
  <c r="S574" i="156"/>
  <c r="S584" i="156"/>
  <c r="S590" i="156"/>
  <c r="H578" i="156"/>
  <c r="S609" i="156"/>
  <c r="V608" i="156"/>
  <c r="V609" i="156" s="1"/>
  <c r="H626" i="156"/>
  <c r="H639" i="156"/>
  <c r="Y692" i="156"/>
  <c r="Y776" i="156" s="1"/>
  <c r="W1160" i="37" s="1"/>
  <c r="S691" i="156"/>
  <c r="R776" i="156"/>
  <c r="P1160" i="37" s="1"/>
  <c r="N695" i="156"/>
  <c r="N696" i="156" s="1"/>
  <c r="R730" i="156"/>
  <c r="P1114" i="37" s="1"/>
  <c r="Y1114" i="37" s="1"/>
  <c r="G714" i="156"/>
  <c r="G717" i="156" s="1"/>
  <c r="Z1121" i="37"/>
  <c r="E744" i="156"/>
  <c r="E745" i="156"/>
  <c r="E715" i="156"/>
  <c r="F706" i="156"/>
  <c r="W757" i="156"/>
  <c r="U1141" i="37" s="1"/>
  <c r="Z1144" i="37"/>
  <c r="Z1145" i="37"/>
  <c r="X729" i="156"/>
  <c r="Y757" i="156"/>
  <c r="W1141" i="37" s="1"/>
  <c r="L792" i="156"/>
  <c r="J794" i="156"/>
  <c r="L801" i="156"/>
  <c r="N801" i="156" s="1"/>
  <c r="H801" i="156"/>
  <c r="E871" i="156"/>
  <c r="V842" i="156"/>
  <c r="S874" i="156"/>
  <c r="S891" i="156" s="1"/>
  <c r="V873" i="156"/>
  <c r="O877" i="156"/>
  <c r="P877" i="156" s="1"/>
  <c r="L877" i="156"/>
  <c r="O896" i="156"/>
  <c r="L896" i="156"/>
  <c r="N896" i="156" s="1"/>
  <c r="F957" i="156"/>
  <c r="F976" i="156" s="1"/>
  <c r="F981" i="156"/>
  <c r="H981" i="156" s="1"/>
  <c r="H980" i="156"/>
  <c r="H1027" i="156"/>
  <c r="H1030" i="156"/>
  <c r="F1039" i="156"/>
  <c r="H1037" i="156"/>
  <c r="O1047" i="156"/>
  <c r="P1047" i="156" s="1"/>
  <c r="L1047" i="156"/>
  <c r="N1047" i="156" s="1"/>
  <c r="F1065" i="156"/>
  <c r="H1065" i="156" s="1"/>
  <c r="H1066" i="156"/>
  <c r="G1087" i="156"/>
  <c r="O1112" i="156"/>
  <c r="P1112" i="156" s="1"/>
  <c r="L1112" i="156"/>
  <c r="F1205" i="156"/>
  <c r="H1205" i="156" s="1"/>
  <c r="H1192" i="156"/>
  <c r="H1195" i="156"/>
  <c r="F1194" i="156"/>
  <c r="H1194" i="156" s="1"/>
  <c r="E1204" i="156"/>
  <c r="O1212" i="156"/>
  <c r="P1212" i="156" s="1"/>
  <c r="L1212" i="156"/>
  <c r="F120" i="156"/>
  <c r="H120" i="156" s="1"/>
  <c r="H117" i="156"/>
  <c r="F770" i="156"/>
  <c r="D1154" i="37" s="1"/>
  <c r="H99" i="156"/>
  <c r="M121" i="156"/>
  <c r="F151" i="156"/>
  <c r="H151" i="156" s="1"/>
  <c r="J173" i="156"/>
  <c r="M174" i="156"/>
  <c r="G232" i="156"/>
  <c r="F194" i="156"/>
  <c r="E233" i="156"/>
  <c r="H203" i="156"/>
  <c r="H241" i="156"/>
  <c r="F243" i="156"/>
  <c r="G314" i="156"/>
  <c r="H280" i="156"/>
  <c r="H282" i="156"/>
  <c r="H301" i="156"/>
  <c r="K321" i="156"/>
  <c r="K759" i="156" s="1"/>
  <c r="O318" i="156"/>
  <c r="L318" i="156"/>
  <c r="O324" i="156"/>
  <c r="P324" i="156" s="1"/>
  <c r="L324" i="156"/>
  <c r="N324" i="156" s="1"/>
  <c r="E1129" i="37"/>
  <c r="S353" i="156"/>
  <c r="V353" i="156" s="1"/>
  <c r="U398" i="156"/>
  <c r="U408" i="156" s="1"/>
  <c r="S408" i="156" s="1"/>
  <c r="H369" i="156"/>
  <c r="H434" i="156"/>
  <c r="H452" i="156"/>
  <c r="F747" i="156"/>
  <c r="T752" i="156"/>
  <c r="R1136" i="37" s="1"/>
  <c r="V589" i="156"/>
  <c r="O607" i="156"/>
  <c r="P607" i="156" s="1"/>
  <c r="L607" i="156"/>
  <c r="N607" i="156" s="1"/>
  <c r="U653" i="156"/>
  <c r="U655" i="156" s="1"/>
  <c r="S624" i="156"/>
  <c r="H647" i="156"/>
  <c r="E736" i="156"/>
  <c r="E752" i="156"/>
  <c r="G776" i="156"/>
  <c r="E1160" i="37" s="1"/>
  <c r="Z1160" i="37"/>
  <c r="Q757" i="156"/>
  <c r="Q727" i="156"/>
  <c r="X757" i="156"/>
  <c r="V1141" i="37" s="1"/>
  <c r="E726" i="156"/>
  <c r="F738" i="156"/>
  <c r="D1122" i="37" s="1"/>
  <c r="U752" i="156"/>
  <c r="S1136" i="37" s="1"/>
  <c r="G759" i="156"/>
  <c r="E1143" i="37" s="1"/>
  <c r="H814" i="156"/>
  <c r="F811" i="156"/>
  <c r="H854" i="156"/>
  <c r="O900" i="156"/>
  <c r="P900" i="156" s="1"/>
  <c r="L900" i="156"/>
  <c r="N900" i="156" s="1"/>
  <c r="R920" i="156"/>
  <c r="O924" i="156"/>
  <c r="K927" i="156"/>
  <c r="I927" i="156" s="1"/>
  <c r="L924" i="156"/>
  <c r="G975" i="156"/>
  <c r="P991" i="156"/>
  <c r="J991" i="156"/>
  <c r="F1034" i="156"/>
  <c r="H1034" i="156" s="1"/>
  <c r="H1024" i="156"/>
  <c r="G1031" i="156"/>
  <c r="M1041" i="156"/>
  <c r="G1069" i="156"/>
  <c r="O1075" i="156"/>
  <c r="P1075" i="156" s="1"/>
  <c r="L1075" i="156"/>
  <c r="N1075" i="156" s="1"/>
  <c r="G1077" i="156"/>
  <c r="N1082" i="156"/>
  <c r="F1102" i="156"/>
  <c r="H1102" i="156" s="1"/>
  <c r="G1150" i="156"/>
  <c r="H1158" i="156"/>
  <c r="F1155" i="156"/>
  <c r="H1201" i="156"/>
  <c r="S1809" i="156"/>
  <c r="M1861" i="156"/>
  <c r="G1872" i="156"/>
  <c r="G1415" i="156"/>
  <c r="G1473" i="156"/>
  <c r="F252" i="156"/>
  <c r="H252" i="156" s="1"/>
  <c r="V550" i="156"/>
  <c r="V568" i="156" s="1"/>
  <c r="K608" i="156"/>
  <c r="R683" i="156"/>
  <c r="F691" i="156"/>
  <c r="H691" i="156" s="1"/>
  <c r="V698" i="156"/>
  <c r="F735" i="156"/>
  <c r="G749" i="156"/>
  <c r="F750" i="156"/>
  <c r="R753" i="156"/>
  <c r="P1137" i="37" s="1"/>
  <c r="Y1137" i="37" s="1"/>
  <c r="K762" i="156"/>
  <c r="I1146" i="37" s="1"/>
  <c r="S762" i="156"/>
  <c r="Q1146" i="37" s="1"/>
  <c r="K884" i="156"/>
  <c r="K901" i="156"/>
  <c r="I901" i="156" s="1"/>
  <c r="V903" i="156"/>
  <c r="I917" i="156"/>
  <c r="F927" i="156"/>
  <c r="H927" i="156" s="1"/>
  <c r="V927" i="156"/>
  <c r="G974" i="156"/>
  <c r="I984" i="156"/>
  <c r="D17" i="37"/>
  <c r="G1032" i="156"/>
  <c r="L1038" i="156"/>
  <c r="N1038" i="156" s="1"/>
  <c r="R1078" i="156"/>
  <c r="S1144" i="156"/>
  <c r="G1203" i="156"/>
  <c r="E1267" i="156"/>
  <c r="J1281" i="156"/>
  <c r="H1324" i="156"/>
  <c r="H1331" i="156"/>
  <c r="G1346" i="156"/>
  <c r="R1349" i="156"/>
  <c r="R1365" i="156" s="1"/>
  <c r="V1348" i="156"/>
  <c r="E1413" i="156"/>
  <c r="H1411" i="156"/>
  <c r="H1429" i="156"/>
  <c r="H1479" i="156"/>
  <c r="F1481" i="156"/>
  <c r="F1482" i="156" s="1"/>
  <c r="G1482" i="156"/>
  <c r="J1482" i="156" s="1"/>
  <c r="R1537" i="156"/>
  <c r="R1546" i="156" s="1"/>
  <c r="H1531" i="156"/>
  <c r="I1544" i="156"/>
  <c r="G1687" i="156"/>
  <c r="G1703" i="156"/>
  <c r="H1291" i="156"/>
  <c r="H1400" i="156"/>
  <c r="G1391" i="156"/>
  <c r="G1497" i="156"/>
  <c r="H13" i="156"/>
  <c r="H14" i="156"/>
  <c r="H15" i="156"/>
  <c r="H17" i="156"/>
  <c r="H19" i="156"/>
  <c r="L23" i="156"/>
  <c r="N23" i="156" s="1"/>
  <c r="L27" i="156"/>
  <c r="N27" i="156" s="1"/>
  <c r="L31" i="156"/>
  <c r="N31" i="156" s="1"/>
  <c r="L33" i="156"/>
  <c r="L37" i="156"/>
  <c r="N37" i="156" s="1"/>
  <c r="H82" i="156"/>
  <c r="F89" i="156"/>
  <c r="H97" i="156"/>
  <c r="F771" i="156"/>
  <c r="H771" i="156" s="1"/>
  <c r="F1155" i="37" s="1"/>
  <c r="L105" i="156"/>
  <c r="L106" i="156"/>
  <c r="N106" i="156" s="1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O117" i="156"/>
  <c r="G121" i="156"/>
  <c r="K136" i="156"/>
  <c r="H137" i="156"/>
  <c r="F737" i="156"/>
  <c r="D1121" i="37" s="1"/>
  <c r="F741" i="156"/>
  <c r="H152" i="156"/>
  <c r="O178" i="156"/>
  <c r="P178" i="156" s="1"/>
  <c r="L180" i="156"/>
  <c r="N180" i="156" s="1"/>
  <c r="O182" i="156"/>
  <c r="P182" i="156" s="1"/>
  <c r="H201" i="156"/>
  <c r="H209" i="156"/>
  <c r="H214" i="156"/>
  <c r="H223" i="156"/>
  <c r="O241" i="156"/>
  <c r="V272" i="156"/>
  <c r="H294" i="156"/>
  <c r="H304" i="156"/>
  <c r="G313" i="156"/>
  <c r="E315" i="156"/>
  <c r="H318" i="156"/>
  <c r="J321" i="156"/>
  <c r="O323" i="156"/>
  <c r="J326" i="156"/>
  <c r="O333" i="156"/>
  <c r="P333" i="156" s="1"/>
  <c r="H337" i="156"/>
  <c r="V339" i="156"/>
  <c r="F341" i="156"/>
  <c r="H357" i="156"/>
  <c r="H366" i="156"/>
  <c r="H386" i="156"/>
  <c r="F394" i="156"/>
  <c r="F753" i="156" s="1"/>
  <c r="O400" i="156"/>
  <c r="H406" i="156"/>
  <c r="V410" i="156"/>
  <c r="G421" i="156"/>
  <c r="H433" i="156"/>
  <c r="H449" i="156"/>
  <c r="H451" i="156"/>
  <c r="H459" i="156"/>
  <c r="H469" i="156"/>
  <c r="H486" i="156"/>
  <c r="J487" i="156"/>
  <c r="R516" i="156"/>
  <c r="H524" i="156"/>
  <c r="G540" i="156"/>
  <c r="O547" i="156"/>
  <c r="J548" i="156"/>
  <c r="H571" i="156"/>
  <c r="H582" i="156"/>
  <c r="H587" i="156"/>
  <c r="J588" i="156"/>
  <c r="J589" i="156" s="1"/>
  <c r="T590" i="156"/>
  <c r="T729" i="156" s="1"/>
  <c r="O594" i="156"/>
  <c r="P594" i="156" s="1"/>
  <c r="L602" i="156"/>
  <c r="N602" i="156" s="1"/>
  <c r="H632" i="156"/>
  <c r="H634" i="156"/>
  <c r="H637" i="156"/>
  <c r="H645" i="156"/>
  <c r="H674" i="156"/>
  <c r="S683" i="156"/>
  <c r="P695" i="156"/>
  <c r="P696" i="156" s="1"/>
  <c r="K696" i="156"/>
  <c r="S717" i="156"/>
  <c r="O721" i="156"/>
  <c r="H724" i="156"/>
  <c r="F731" i="156"/>
  <c r="R731" i="156"/>
  <c r="P1115" i="37" s="1"/>
  <c r="Y1115" i="37" s="1"/>
  <c r="AA1142" i="37"/>
  <c r="V785" i="156"/>
  <c r="P791" i="156"/>
  <c r="F793" i="156"/>
  <c r="J793" i="156"/>
  <c r="F808" i="156"/>
  <c r="H809" i="156"/>
  <c r="H860" i="156"/>
  <c r="V869" i="156"/>
  <c r="V2565" i="156" s="1"/>
  <c r="T57" i="37" s="1"/>
  <c r="H873" i="156"/>
  <c r="F884" i="156"/>
  <c r="F889" i="156" s="1"/>
  <c r="H889" i="156" s="1"/>
  <c r="L876" i="156"/>
  <c r="N876" i="156" s="1"/>
  <c r="H888" i="156"/>
  <c r="L895" i="156"/>
  <c r="N895" i="156" s="1"/>
  <c r="F901" i="156"/>
  <c r="H906" i="156"/>
  <c r="H907" i="156"/>
  <c r="F929" i="156"/>
  <c r="H932" i="156"/>
  <c r="H936" i="156"/>
  <c r="S2531" i="156"/>
  <c r="Q23" i="37" s="1"/>
  <c r="F939" i="156"/>
  <c r="V948" i="156"/>
  <c r="H965" i="156"/>
  <c r="O980" i="156"/>
  <c r="J981" i="156"/>
  <c r="O983" i="156"/>
  <c r="J984" i="156"/>
  <c r="N984" i="156"/>
  <c r="H997" i="156"/>
  <c r="H1029" i="156"/>
  <c r="E1031" i="156"/>
  <c r="G1033" i="156"/>
  <c r="O1037" i="156"/>
  <c r="J1039" i="156"/>
  <c r="J1048" i="156"/>
  <c r="G1050" i="156"/>
  <c r="H1070" i="156"/>
  <c r="S1108" i="156"/>
  <c r="H1091" i="156"/>
  <c r="F1095" i="156"/>
  <c r="J1113" i="156"/>
  <c r="P1119" i="156"/>
  <c r="J1121" i="156"/>
  <c r="H1131" i="156"/>
  <c r="H1137" i="156"/>
  <c r="V1150" i="156"/>
  <c r="F1171" i="156"/>
  <c r="F1177" i="156"/>
  <c r="H1186" i="156"/>
  <c r="G1204" i="156"/>
  <c r="K1213" i="156"/>
  <c r="P1209" i="156"/>
  <c r="M1214" i="156"/>
  <c r="G1230" i="156"/>
  <c r="H1250" i="156"/>
  <c r="F1242" i="156"/>
  <c r="H1272" i="156"/>
  <c r="F1273" i="156"/>
  <c r="P1279" i="156"/>
  <c r="O1281" i="156"/>
  <c r="P1281" i="156" s="1"/>
  <c r="V1281" i="156"/>
  <c r="F1347" i="156"/>
  <c r="H1399" i="156"/>
  <c r="F1391" i="156"/>
  <c r="F1465" i="156"/>
  <c r="H1471" i="156"/>
  <c r="V1482" i="156"/>
  <c r="F1498" i="156"/>
  <c r="E1534" i="156"/>
  <c r="H1529" i="156"/>
  <c r="R1690" i="156"/>
  <c r="S1757" i="156"/>
  <c r="S1861" i="156"/>
  <c r="R1875" i="156"/>
  <c r="F2544" i="156"/>
  <c r="H1306" i="156"/>
  <c r="V19" i="156"/>
  <c r="V732" i="156" s="1"/>
  <c r="T1116" i="37" s="1"/>
  <c r="O23" i="156"/>
  <c r="P23" i="156" s="1"/>
  <c r="O31" i="156"/>
  <c r="P31" i="156" s="1"/>
  <c r="O33" i="156"/>
  <c r="P33" i="156" s="1"/>
  <c r="O37" i="156"/>
  <c r="P37" i="156" s="1"/>
  <c r="V39" i="156"/>
  <c r="V121" i="156"/>
  <c r="R122" i="156"/>
  <c r="F739" i="156"/>
  <c r="D1123" i="37" s="1"/>
  <c r="H156" i="156"/>
  <c r="V244" i="156"/>
  <c r="V252" i="156"/>
  <c r="R253" i="156"/>
  <c r="G395" i="156"/>
  <c r="V407" i="156"/>
  <c r="S428" i="156"/>
  <c r="V428" i="156" s="1"/>
  <c r="K515" i="156"/>
  <c r="K763" i="156" s="1"/>
  <c r="I1147" i="37" s="1"/>
  <c r="S516" i="156"/>
  <c r="V532" i="156"/>
  <c r="F539" i="156"/>
  <c r="F551" i="156"/>
  <c r="F565" i="156" s="1"/>
  <c r="F568" i="156" s="1"/>
  <c r="T584" i="156"/>
  <c r="T757" i="156" s="1"/>
  <c r="R1141" i="37" s="1"/>
  <c r="H643" i="156"/>
  <c r="H672" i="156"/>
  <c r="G680" i="156"/>
  <c r="H696" i="156"/>
  <c r="V697" i="156"/>
  <c r="F732" i="156"/>
  <c r="G746" i="156"/>
  <c r="E1130" i="37" s="1"/>
  <c r="R761" i="156"/>
  <c r="P1145" i="37" s="1"/>
  <c r="R763" i="156"/>
  <c r="P1147" i="37" s="1"/>
  <c r="Y1147" i="37" s="1"/>
  <c r="H785" i="156"/>
  <c r="R795" i="156"/>
  <c r="H800" i="156"/>
  <c r="V824" i="156"/>
  <c r="H853" i="156"/>
  <c r="G871" i="156"/>
  <c r="O899" i="156"/>
  <c r="P899" i="156" s="1"/>
  <c r="V902" i="156"/>
  <c r="F904" i="156"/>
  <c r="H910" i="156"/>
  <c r="L915" i="156"/>
  <c r="V938" i="156"/>
  <c r="H971" i="156"/>
  <c r="L1045" i="156"/>
  <c r="V1048" i="156"/>
  <c r="H1067" i="156"/>
  <c r="J1076" i="156"/>
  <c r="J1085" i="156"/>
  <c r="L1119" i="156"/>
  <c r="H1140" i="156"/>
  <c r="J1149" i="156"/>
  <c r="H1163" i="156"/>
  <c r="H1222" i="156"/>
  <c r="F1219" i="156"/>
  <c r="F1305" i="156"/>
  <c r="H1307" i="156"/>
  <c r="G1305" i="156"/>
  <c r="H1326" i="156"/>
  <c r="H1371" i="156"/>
  <c r="F1369" i="156"/>
  <c r="F1409" i="156"/>
  <c r="H1409" i="156" s="1"/>
  <c r="S1417" i="156"/>
  <c r="V1416" i="156"/>
  <c r="P1420" i="156"/>
  <c r="L1422" i="156"/>
  <c r="N1422" i="156" s="1"/>
  <c r="O1422" i="156"/>
  <c r="P1422" i="156" s="1"/>
  <c r="J1424" i="156"/>
  <c r="F1437" i="156"/>
  <c r="S1537" i="156"/>
  <c r="V1536" i="156"/>
  <c r="V1537" i="156" s="1"/>
  <c r="V1546" i="156" s="1"/>
  <c r="R1676" i="156"/>
  <c r="G1918" i="156"/>
  <c r="S1269" i="156"/>
  <c r="F1268" i="156"/>
  <c r="K1281" i="156"/>
  <c r="I1281" i="156" s="1"/>
  <c r="E1346" i="156"/>
  <c r="F1363" i="156"/>
  <c r="H1363" i="156" s="1"/>
  <c r="O1544" i="156"/>
  <c r="O1545" i="156" s="1"/>
  <c r="E1545" i="156"/>
  <c r="M1545" i="156"/>
  <c r="H1550" i="156"/>
  <c r="H1566" i="156"/>
  <c r="F1629" i="156"/>
  <c r="F1654" i="156"/>
  <c r="O1658" i="156"/>
  <c r="E1661" i="156"/>
  <c r="M1661" i="156"/>
  <c r="G1675" i="156"/>
  <c r="O1755" i="156"/>
  <c r="O1756" i="156" s="1"/>
  <c r="E1756" i="156"/>
  <c r="M1756" i="156"/>
  <c r="H1820" i="156"/>
  <c r="G1850" i="156"/>
  <c r="E1851" i="156"/>
  <c r="F1879" i="156"/>
  <c r="G1919" i="156"/>
  <c r="E1919" i="156"/>
  <c r="F1920" i="156"/>
  <c r="E2581" i="156"/>
  <c r="F1934" i="156"/>
  <c r="P2034" i="156"/>
  <c r="F2540" i="156"/>
  <c r="D32" i="37" s="1"/>
  <c r="E11" i="37"/>
  <c r="E1165" i="37" s="1"/>
  <c r="F2526" i="156"/>
  <c r="F2528" i="156"/>
  <c r="D20" i="37" s="1"/>
  <c r="E2532" i="156"/>
  <c r="F2533" i="156"/>
  <c r="D25" i="37" s="1"/>
  <c r="G2537" i="156"/>
  <c r="E29" i="37" s="1"/>
  <c r="S2553" i="156"/>
  <c r="Q45" i="37" s="1"/>
  <c r="S2268" i="156"/>
  <c r="L2290" i="156"/>
  <c r="L2291" i="156" s="1"/>
  <c r="N2289" i="156"/>
  <c r="N2290" i="156" s="1"/>
  <c r="N2291" i="156" s="1"/>
  <c r="F2550" i="156"/>
  <c r="D42" i="37" s="1"/>
  <c r="E2569" i="156"/>
  <c r="S2385" i="156"/>
  <c r="S2430" i="156"/>
  <c r="H2474" i="156"/>
  <c r="F2473" i="156"/>
  <c r="F2483" i="156" s="1"/>
  <c r="S2486" i="156"/>
  <c r="G2564" i="156"/>
  <c r="E56" i="37" s="1"/>
  <c r="F2559" i="156"/>
  <c r="H1221" i="156"/>
  <c r="H1227" i="156"/>
  <c r="H1262" i="156"/>
  <c r="H1263" i="156"/>
  <c r="H1279" i="156"/>
  <c r="N1279" i="156"/>
  <c r="L1280" i="156"/>
  <c r="N1280" i="156" s="1"/>
  <c r="V1318" i="156"/>
  <c r="H1321" i="156"/>
  <c r="H1325" i="156"/>
  <c r="H1327" i="156"/>
  <c r="H1335" i="156"/>
  <c r="E1347" i="156"/>
  <c r="H1348" i="156"/>
  <c r="H1372" i="156"/>
  <c r="H1410" i="156"/>
  <c r="H1412" i="156"/>
  <c r="L1420" i="156"/>
  <c r="L1421" i="156"/>
  <c r="N1421" i="156" s="1"/>
  <c r="K1423" i="156"/>
  <c r="K1424" i="156" s="1"/>
  <c r="E1424" i="156"/>
  <c r="F1440" i="156"/>
  <c r="F1445" i="156"/>
  <c r="H1445" i="156" s="1"/>
  <c r="H1470" i="156"/>
  <c r="J1481" i="156"/>
  <c r="F1527" i="156"/>
  <c r="H1527" i="156" s="1"/>
  <c r="H1528" i="156"/>
  <c r="H1532" i="156"/>
  <c r="H1540" i="156"/>
  <c r="F1572" i="156"/>
  <c r="V1585" i="156"/>
  <c r="H1592" i="156"/>
  <c r="F1601" i="156"/>
  <c r="L1601" i="156"/>
  <c r="L1602" i="156" s="1"/>
  <c r="H1609" i="156"/>
  <c r="V1635" i="156"/>
  <c r="H1649" i="156"/>
  <c r="G1654" i="156"/>
  <c r="V1693" i="156"/>
  <c r="V1703" i="156" s="1"/>
  <c r="V1704" i="156" s="1"/>
  <c r="H1694" i="156"/>
  <c r="G1697" i="156"/>
  <c r="R1704" i="156"/>
  <c r="F1708" i="156"/>
  <c r="H1711" i="156"/>
  <c r="H1722" i="156"/>
  <c r="H1725" i="156"/>
  <c r="H1744" i="156"/>
  <c r="G1745" i="156"/>
  <c r="E1746" i="156"/>
  <c r="G1747" i="156"/>
  <c r="H1752" i="156"/>
  <c r="L1753" i="156"/>
  <c r="N1753" i="156" s="1"/>
  <c r="H1775" i="156"/>
  <c r="H1793" i="156"/>
  <c r="F1796" i="156"/>
  <c r="H1796" i="156" s="1"/>
  <c r="H1797" i="156"/>
  <c r="E1799" i="156"/>
  <c r="G1801" i="156"/>
  <c r="H1806" i="156"/>
  <c r="I1807" i="156"/>
  <c r="V1848" i="156"/>
  <c r="F1853" i="156"/>
  <c r="R1854" i="156"/>
  <c r="P1857" i="156"/>
  <c r="O1858" i="156"/>
  <c r="P1858" i="156" s="1"/>
  <c r="I1859" i="156"/>
  <c r="H1867" i="156"/>
  <c r="H1870" i="156"/>
  <c r="G1917" i="156"/>
  <c r="E1918" i="156"/>
  <c r="E1917" i="156"/>
  <c r="H1924" i="156"/>
  <c r="S1931" i="156"/>
  <c r="G2582" i="156"/>
  <c r="H1935" i="156"/>
  <c r="F2562" i="156"/>
  <c r="D54" i="37" s="1"/>
  <c r="Z9" i="37"/>
  <c r="O2519" i="156"/>
  <c r="R2520" i="156"/>
  <c r="P12" i="37" s="1"/>
  <c r="Z30" i="37"/>
  <c r="F2561" i="156"/>
  <c r="F2234" i="156"/>
  <c r="H2234" i="156" s="1"/>
  <c r="L2249" i="156"/>
  <c r="L2250" i="156" s="1"/>
  <c r="N2248" i="156"/>
  <c r="G2267" i="156"/>
  <c r="S2400" i="156"/>
  <c r="W2516" i="156"/>
  <c r="U8" i="37" s="1"/>
  <c r="U2516" i="156"/>
  <c r="S8" i="37" s="1"/>
  <c r="R2493" i="156"/>
  <c r="L2498" i="156"/>
  <c r="L2499" i="156" s="1"/>
  <c r="N2497" i="156"/>
  <c r="E2545" i="156"/>
  <c r="F1596" i="156"/>
  <c r="H1596" i="156" s="1"/>
  <c r="S1597" i="156"/>
  <c r="E1653" i="156"/>
  <c r="F1655" i="156"/>
  <c r="V1661" i="156"/>
  <c r="V1665" i="156"/>
  <c r="V1675" i="156" s="1"/>
  <c r="V1676" i="156" s="1"/>
  <c r="G1674" i="156"/>
  <c r="H1740" i="156"/>
  <c r="F1742" i="156"/>
  <c r="H1742" i="156" s="1"/>
  <c r="S1749" i="156"/>
  <c r="V1756" i="156"/>
  <c r="V1796" i="156"/>
  <c r="F1799" i="156"/>
  <c r="E1850" i="156"/>
  <c r="G1851" i="156"/>
  <c r="E1852" i="156"/>
  <c r="F1859" i="156"/>
  <c r="F2535" i="156"/>
  <c r="H1897" i="156"/>
  <c r="R1921" i="156"/>
  <c r="F2541" i="156"/>
  <c r="D33" i="37" s="1"/>
  <c r="F2075" i="156"/>
  <c r="H2075" i="156" s="1"/>
  <c r="K11" i="37"/>
  <c r="K1165" i="37" s="1"/>
  <c r="J2519" i="156"/>
  <c r="H11" i="37" s="1"/>
  <c r="M2576" i="156"/>
  <c r="K68" i="37" s="1"/>
  <c r="F2527" i="156"/>
  <c r="G2532" i="156"/>
  <c r="E24" i="37" s="1"/>
  <c r="E2537" i="156"/>
  <c r="F2549" i="156"/>
  <c r="D41" i="37" s="1"/>
  <c r="F2551" i="156"/>
  <c r="D43" i="37" s="1"/>
  <c r="R2302" i="156"/>
  <c r="R2317" i="156"/>
  <c r="R2354" i="156"/>
  <c r="G2377" i="156"/>
  <c r="G2569" i="156"/>
  <c r="R2415" i="156"/>
  <c r="H2423" i="156"/>
  <c r="G2451" i="156"/>
  <c r="H2448" i="156"/>
  <c r="E2564" i="156"/>
  <c r="R2542" i="156"/>
  <c r="P34" i="37" s="1"/>
  <c r="G2545" i="156"/>
  <c r="E2558" i="156"/>
  <c r="F2560" i="156"/>
  <c r="H2560" i="156" s="1"/>
  <c r="F52" i="37" s="1"/>
  <c r="V1262" i="156"/>
  <c r="E1266" i="156"/>
  <c r="G1267" i="156"/>
  <c r="S1349" i="156"/>
  <c r="S1365" i="156" s="1"/>
  <c r="G1347" i="156"/>
  <c r="G1414" i="156"/>
  <c r="E1415" i="156"/>
  <c r="G1472" i="156"/>
  <c r="J1544" i="156"/>
  <c r="J1545" i="156" s="1"/>
  <c r="F1590" i="156"/>
  <c r="V1590" i="156"/>
  <c r="G1594" i="156"/>
  <c r="F1607" i="156"/>
  <c r="F1647" i="156"/>
  <c r="S1656" i="156"/>
  <c r="H1648" i="156"/>
  <c r="H1650" i="156"/>
  <c r="E1654" i="156"/>
  <c r="H1658" i="156"/>
  <c r="J1660" i="156"/>
  <c r="J1661" i="156" s="1"/>
  <c r="V1679" i="156"/>
  <c r="V1689" i="156" s="1"/>
  <c r="V1690" i="156" s="1"/>
  <c r="G1683" i="156"/>
  <c r="H1698" i="156"/>
  <c r="H1710" i="156"/>
  <c r="V1742" i="156"/>
  <c r="E1745" i="156"/>
  <c r="E1747" i="156"/>
  <c r="J1755" i="156"/>
  <c r="F2522" i="156"/>
  <c r="G1799" i="156"/>
  <c r="E1801" i="156"/>
  <c r="E1808" i="156"/>
  <c r="V1864" i="156"/>
  <c r="V1874" i="156" s="1"/>
  <c r="V1875" i="156" s="1"/>
  <c r="F1919" i="156"/>
  <c r="H1892" i="156"/>
  <c r="V1911" i="156"/>
  <c r="F1914" i="156"/>
  <c r="H1916" i="156"/>
  <c r="S1921" i="156"/>
  <c r="K1929" i="156"/>
  <c r="K1930" i="156" s="1"/>
  <c r="O1925" i="156"/>
  <c r="L1925" i="156"/>
  <c r="O1926" i="156"/>
  <c r="P1926" i="156" s="1"/>
  <c r="L1926" i="156"/>
  <c r="N1926" i="156" s="1"/>
  <c r="O1927" i="156"/>
  <c r="P1927" i="156" s="1"/>
  <c r="L1927" i="156"/>
  <c r="N1927" i="156" s="1"/>
  <c r="O1928" i="156"/>
  <c r="P1928" i="156" s="1"/>
  <c r="L1928" i="156"/>
  <c r="N1928" i="156" s="1"/>
  <c r="J1930" i="156"/>
  <c r="F2536" i="156"/>
  <c r="H2536" i="156" s="1"/>
  <c r="F28" i="37" s="1"/>
  <c r="F2539" i="156"/>
  <c r="O2106" i="156"/>
  <c r="O2107" i="156" s="1"/>
  <c r="P2107" i="156" s="1"/>
  <c r="P2104" i="156"/>
  <c r="H2107" i="156"/>
  <c r="P2112" i="156"/>
  <c r="O2176" i="156"/>
  <c r="O2576" i="156" s="1"/>
  <c r="M68" i="37" s="1"/>
  <c r="P2175" i="156"/>
  <c r="G2226" i="156"/>
  <c r="R2553" i="156"/>
  <c r="P45" i="37" s="1"/>
  <c r="S2284" i="156"/>
  <c r="S2302" i="156"/>
  <c r="G2324" i="156"/>
  <c r="S2415" i="156"/>
  <c r="S2452" i="156"/>
  <c r="S2458" i="156"/>
  <c r="F2547" i="156"/>
  <c r="H2547" i="156" s="1"/>
  <c r="F39" i="37" s="1"/>
  <c r="F2583" i="156"/>
  <c r="H2583" i="156" s="1"/>
  <c r="F75" i="37" s="1"/>
  <c r="G2028" i="156"/>
  <c r="G2098" i="156"/>
  <c r="S2101" i="156"/>
  <c r="K2106" i="156"/>
  <c r="R2108" i="156"/>
  <c r="E2572" i="156"/>
  <c r="R2575" i="156"/>
  <c r="P67" i="37" s="1"/>
  <c r="P1226" i="37" s="1"/>
  <c r="E2314" i="156"/>
  <c r="E2315" i="156"/>
  <c r="V2351" i="156"/>
  <c r="V2353" i="156" s="1"/>
  <c r="V2354" i="156" s="1"/>
  <c r="V2369" i="156"/>
  <c r="V2377" i="156" s="1"/>
  <c r="V2378" i="156" s="1"/>
  <c r="G2398" i="156"/>
  <c r="F2399" i="156"/>
  <c r="G2428" i="156"/>
  <c r="H2428" i="156" s="1"/>
  <c r="F2429" i="156"/>
  <c r="R2569" i="156"/>
  <c r="P61" i="37" s="1"/>
  <c r="Q2452" i="156"/>
  <c r="F2578" i="156"/>
  <c r="H2578" i="156" s="1"/>
  <c r="F70" i="37" s="1"/>
  <c r="G2580" i="156"/>
  <c r="F2509" i="156"/>
  <c r="G2512" i="156"/>
  <c r="G2513" i="156"/>
  <c r="S2514" i="156"/>
  <c r="S2515" i="156" s="1"/>
  <c r="W2570" i="156"/>
  <c r="U62" i="37" s="1"/>
  <c r="E2517" i="156"/>
  <c r="G2521" i="156"/>
  <c r="H2525" i="156"/>
  <c r="F17" i="37" s="1"/>
  <c r="E2529" i="156"/>
  <c r="Z25" i="37"/>
  <c r="F2538" i="156"/>
  <c r="H2538" i="156" s="1"/>
  <c r="F30" i="37" s="1"/>
  <c r="F2548" i="156"/>
  <c r="H2548" i="156" s="1"/>
  <c r="F40" i="37" s="1"/>
  <c r="G2558" i="156"/>
  <c r="F2563" i="156"/>
  <c r="U2564" i="156"/>
  <c r="S56" i="37" s="1"/>
  <c r="V2713" i="156"/>
  <c r="T318" i="37" s="1"/>
  <c r="H2821" i="156"/>
  <c r="F466" i="37" s="1"/>
  <c r="E502" i="37"/>
  <c r="H3027" i="156"/>
  <c r="F3093" i="156"/>
  <c r="D634" i="37" s="1"/>
  <c r="E654" i="37"/>
  <c r="Z74" i="37"/>
  <c r="H1936" i="156"/>
  <c r="R2584" i="156"/>
  <c r="P76" i="37" s="1"/>
  <c r="K1954" i="156"/>
  <c r="I1954" i="156" s="1"/>
  <c r="O1950" i="156"/>
  <c r="P1950" i="156" s="1"/>
  <c r="L1952" i="156"/>
  <c r="N1952" i="156" s="1"/>
  <c r="V1956" i="156"/>
  <c r="H1974" i="156"/>
  <c r="G1979" i="156"/>
  <c r="F1981" i="156"/>
  <c r="H1989" i="156"/>
  <c r="H2000" i="156"/>
  <c r="H2008" i="156"/>
  <c r="H2016" i="156"/>
  <c r="H2024" i="156"/>
  <c r="R2031" i="156"/>
  <c r="L2034" i="156"/>
  <c r="O2036" i="156"/>
  <c r="P2036" i="156" s="1"/>
  <c r="J2037" i="156"/>
  <c r="O2039" i="156"/>
  <c r="L2041" i="156"/>
  <c r="N2041" i="156" s="1"/>
  <c r="L2042" i="156"/>
  <c r="N2042" i="156" s="1"/>
  <c r="V2044" i="156"/>
  <c r="H2055" i="156"/>
  <c r="H2083" i="156"/>
  <c r="H2095" i="156"/>
  <c r="L2104" i="156"/>
  <c r="H2106" i="156"/>
  <c r="J2107" i="156"/>
  <c r="L2112" i="156"/>
  <c r="O2114" i="156"/>
  <c r="P2114" i="156" s="1"/>
  <c r="J2115" i="156"/>
  <c r="H2119" i="156"/>
  <c r="H2149" i="156"/>
  <c r="H2152" i="156"/>
  <c r="H2155" i="156"/>
  <c r="H2160" i="156"/>
  <c r="G2161" i="156"/>
  <c r="H2170" i="156"/>
  <c r="I2171" i="156"/>
  <c r="P2174" i="156"/>
  <c r="H2184" i="156"/>
  <c r="E2203" i="156"/>
  <c r="H2205" i="156"/>
  <c r="V2212" i="156"/>
  <c r="H2218" i="156"/>
  <c r="H2223" i="156"/>
  <c r="G2227" i="156"/>
  <c r="H2232" i="156"/>
  <c r="J2234" i="156"/>
  <c r="O2240" i="156"/>
  <c r="M2572" i="156"/>
  <c r="K64" i="37" s="1"/>
  <c r="S2575" i="156"/>
  <c r="Q67" i="37" s="1"/>
  <c r="R2243" i="156"/>
  <c r="O2248" i="156"/>
  <c r="K2249" i="156"/>
  <c r="K2250" i="156" s="1"/>
  <c r="I2250" i="156" s="1"/>
  <c r="V2250" i="156"/>
  <c r="V2251" i="156" s="1"/>
  <c r="S2251" i="156"/>
  <c r="E2257" i="156"/>
  <c r="H2258" i="156"/>
  <c r="H2262" i="156"/>
  <c r="H2278" i="156"/>
  <c r="O2289" i="156"/>
  <c r="K2290" i="156"/>
  <c r="K2291" i="156" s="1"/>
  <c r="F2291" i="156"/>
  <c r="R2292" i="156"/>
  <c r="H2297" i="156"/>
  <c r="H2299" i="156"/>
  <c r="G2306" i="156"/>
  <c r="F2307" i="156"/>
  <c r="H2309" i="156"/>
  <c r="S2325" i="156"/>
  <c r="S2564" i="156" s="1"/>
  <c r="Q56" i="37" s="1"/>
  <c r="H2336" i="156"/>
  <c r="H2371" i="156"/>
  <c r="H2373" i="156"/>
  <c r="V2381" i="156"/>
  <c r="V2384" i="156" s="1"/>
  <c r="V2385" i="156" s="1"/>
  <c r="R2385" i="156"/>
  <c r="V2388" i="156"/>
  <c r="V2399" i="156" s="1"/>
  <c r="V2400" i="156" s="1"/>
  <c r="H2395" i="156"/>
  <c r="R2405" i="156"/>
  <c r="F2409" i="156"/>
  <c r="H2410" i="156"/>
  <c r="H2412" i="156"/>
  <c r="V2418" i="156"/>
  <c r="V2429" i="156" s="1"/>
  <c r="V2430" i="156" s="1"/>
  <c r="R2430" i="156"/>
  <c r="V2445" i="156"/>
  <c r="V2451" i="156" s="1"/>
  <c r="V2452" i="156" s="1"/>
  <c r="H2456" i="156"/>
  <c r="H2461" i="156"/>
  <c r="F2462" i="156"/>
  <c r="S2463" i="156"/>
  <c r="Z73" i="37"/>
  <c r="G2483" i="156"/>
  <c r="X2570" i="156"/>
  <c r="V62" i="37" s="1"/>
  <c r="G2517" i="156"/>
  <c r="E9" i="37" s="1"/>
  <c r="S2519" i="156"/>
  <c r="Q11" i="37" s="1"/>
  <c r="Q1165" i="37" s="1"/>
  <c r="U1165" i="37"/>
  <c r="AA1165" i="37"/>
  <c r="F2523" i="156"/>
  <c r="F2530" i="156"/>
  <c r="R2531" i="156"/>
  <c r="P23" i="37" s="1"/>
  <c r="U2570" i="156"/>
  <c r="S62" i="37" s="1"/>
  <c r="E470" i="37"/>
  <c r="S2855" i="156"/>
  <c r="Q500" i="37" s="1"/>
  <c r="E683" i="37"/>
  <c r="J1929" i="156"/>
  <c r="L1943" i="156"/>
  <c r="N1943" i="156" s="1"/>
  <c r="V1954" i="156"/>
  <c r="H1965" i="156"/>
  <c r="E2028" i="156"/>
  <c r="K2037" i="156"/>
  <c r="I2037" i="156" s="1"/>
  <c r="F2094" i="156"/>
  <c r="V2107" i="156"/>
  <c r="K2115" i="156"/>
  <c r="F2117" i="156"/>
  <c r="H2159" i="156"/>
  <c r="M2177" i="156"/>
  <c r="H2181" i="156"/>
  <c r="G2215" i="156"/>
  <c r="F2222" i="156"/>
  <c r="V2234" i="156"/>
  <c r="E2242" i="156"/>
  <c r="V2242" i="156"/>
  <c r="R2268" i="156"/>
  <c r="R2284" i="156"/>
  <c r="V2291" i="156"/>
  <c r="V2292" i="156" s="1"/>
  <c r="V2296" i="156"/>
  <c r="V2301" i="156" s="1"/>
  <c r="V2302" i="156" s="1"/>
  <c r="G2314" i="156"/>
  <c r="G2315" i="156"/>
  <c r="F2323" i="156"/>
  <c r="T2347" i="156"/>
  <c r="T2348" i="156" s="1"/>
  <c r="S2405" i="156"/>
  <c r="E2580" i="156"/>
  <c r="R2580" i="156"/>
  <c r="P72" i="37" s="1"/>
  <c r="H2476" i="156"/>
  <c r="R2564" i="156"/>
  <c r="P56" i="37" s="1"/>
  <c r="H2482" i="156"/>
  <c r="G2484" i="156"/>
  <c r="H2484" i="156" s="1"/>
  <c r="R2485" i="156"/>
  <c r="R2574" i="156"/>
  <c r="P66" i="37" s="1"/>
  <c r="R2500" i="156"/>
  <c r="H2507" i="156"/>
  <c r="E2512" i="156"/>
  <c r="Q2570" i="156"/>
  <c r="Y2570" i="156"/>
  <c r="W62" i="37" s="1"/>
  <c r="T2515" i="156"/>
  <c r="X2515" i="156"/>
  <c r="R2517" i="156"/>
  <c r="P9" i="37" s="1"/>
  <c r="Y9" i="37" s="1"/>
  <c r="R1165" i="37"/>
  <c r="V1165" i="37"/>
  <c r="E2521" i="156"/>
  <c r="F2524" i="156"/>
  <c r="G2529" i="156"/>
  <c r="E21" i="37" s="1"/>
  <c r="F2546" i="156"/>
  <c r="S2714" i="156"/>
  <c r="Q319" i="37" s="1"/>
  <c r="E465" i="37"/>
  <c r="V2854" i="156"/>
  <c r="T499" i="37" s="1"/>
  <c r="N2793" i="156"/>
  <c r="L2795" i="156"/>
  <c r="W449" i="37"/>
  <c r="W448" i="37" s="1"/>
  <c r="Y2803" i="156"/>
  <c r="H3000" i="156"/>
  <c r="F616" i="37" s="1"/>
  <c r="D659" i="37"/>
  <c r="H3118" i="156"/>
  <c r="F659" i="37" s="1"/>
  <c r="I3214" i="156"/>
  <c r="K3215" i="156"/>
  <c r="F2584" i="156"/>
  <c r="L1951" i="156"/>
  <c r="N1951" i="156" s="1"/>
  <c r="F1957" i="156"/>
  <c r="H2004" i="156"/>
  <c r="H2012" i="156"/>
  <c r="H2020" i="156"/>
  <c r="H2030" i="156"/>
  <c r="L2039" i="156"/>
  <c r="V2048" i="156"/>
  <c r="F2053" i="156"/>
  <c r="H2056" i="156"/>
  <c r="H2091" i="156"/>
  <c r="J2106" i="156"/>
  <c r="H2120" i="156"/>
  <c r="G2127" i="156"/>
  <c r="F2158" i="156"/>
  <c r="E2161" i="156"/>
  <c r="P2170" i="156"/>
  <c r="R2576" i="156"/>
  <c r="P68" i="37" s="1"/>
  <c r="P1227" i="37" s="1"/>
  <c r="H2183" i="156"/>
  <c r="H2225" i="156"/>
  <c r="E2227" i="156"/>
  <c r="L2240" i="156"/>
  <c r="G2257" i="156"/>
  <c r="H2298" i="156"/>
  <c r="H2300" i="156"/>
  <c r="E2306" i="156"/>
  <c r="F2310" i="156"/>
  <c r="F2311" i="156"/>
  <c r="H2312" i="156"/>
  <c r="F2320" i="156"/>
  <c r="H2331" i="156"/>
  <c r="H2344" i="156"/>
  <c r="F2351" i="156"/>
  <c r="H2352" i="156"/>
  <c r="S2354" i="156"/>
  <c r="F2369" i="156"/>
  <c r="H2370" i="156"/>
  <c r="H2372" i="156"/>
  <c r="V2404" i="156"/>
  <c r="V2405" i="156" s="1"/>
  <c r="H2411" i="156"/>
  <c r="H2447" i="156"/>
  <c r="F2454" i="156"/>
  <c r="Y2463" i="156"/>
  <c r="Y2516" i="156" s="1"/>
  <c r="W8" i="37" s="1"/>
  <c r="F2577" i="156"/>
  <c r="F2579" i="156"/>
  <c r="H2579" i="156" s="1"/>
  <c r="F71" i="37" s="1"/>
  <c r="F2469" i="156"/>
  <c r="F2481" i="156"/>
  <c r="V2502" i="156"/>
  <c r="V2514" i="156" s="1"/>
  <c r="V2515" i="156" s="1"/>
  <c r="R2514" i="156"/>
  <c r="Q2515" i="156"/>
  <c r="M2517" i="156"/>
  <c r="F2518" i="156"/>
  <c r="R2518" i="156"/>
  <c r="P10" i="37" s="1"/>
  <c r="Y10" i="37" s="1"/>
  <c r="O1165" i="37"/>
  <c r="S1165" i="37"/>
  <c r="K2657" i="156"/>
  <c r="K2717" i="156" s="1"/>
  <c r="I322" i="37" s="1"/>
  <c r="K2716" i="156"/>
  <c r="I321" i="37" s="1"/>
  <c r="I2656" i="156"/>
  <c r="I503" i="37"/>
  <c r="L2858" i="156"/>
  <c r="J503" i="37" s="1"/>
  <c r="V3007" i="156"/>
  <c r="T623" i="37" s="1"/>
  <c r="G2611" i="156"/>
  <c r="H2620" i="156"/>
  <c r="H2622" i="156"/>
  <c r="V2623" i="156"/>
  <c r="V2690" i="156" s="1"/>
  <c r="T295" i="37" s="1"/>
  <c r="H2633" i="156"/>
  <c r="H2700" i="156" s="1"/>
  <c r="F305" i="37" s="1"/>
  <c r="H2639" i="156"/>
  <c r="G2647" i="156"/>
  <c r="V2648" i="156"/>
  <c r="V2696" i="156" s="1"/>
  <c r="T301" i="37" s="1"/>
  <c r="G2649" i="156"/>
  <c r="F2650" i="156"/>
  <c r="H2650" i="156" s="1"/>
  <c r="L2653" i="156"/>
  <c r="L2654" i="156"/>
  <c r="N2654" i="156" s="1"/>
  <c r="L2655" i="156"/>
  <c r="N2655" i="156" s="1"/>
  <c r="Z321" i="37"/>
  <c r="H2658" i="156"/>
  <c r="H2659" i="156"/>
  <c r="V2661" i="156"/>
  <c r="T2662" i="156"/>
  <c r="T2663" i="156" s="1"/>
  <c r="R268" i="37" s="1"/>
  <c r="R267" i="37" s="1"/>
  <c r="Y2662" i="156"/>
  <c r="Y2663" i="156" s="1"/>
  <c r="W268" i="37" s="1"/>
  <c r="W267" i="37" s="1"/>
  <c r="Z279" i="37"/>
  <c r="H2687" i="156"/>
  <c r="F292" i="37" s="1"/>
  <c r="E2693" i="156"/>
  <c r="S2699" i="156"/>
  <c r="Q304" i="37" s="1"/>
  <c r="F2700" i="156"/>
  <c r="S2713" i="156"/>
  <c r="Q318" i="37" s="1"/>
  <c r="X318" i="37" s="1"/>
  <c r="X2714" i="156"/>
  <c r="V319" i="37" s="1"/>
  <c r="E2716" i="156"/>
  <c r="R2721" i="156"/>
  <c r="P326" i="37" s="1"/>
  <c r="J2733" i="156"/>
  <c r="J2805" i="156" s="1"/>
  <c r="H450" i="37" s="1"/>
  <c r="V2733" i="156"/>
  <c r="V2805" i="156" s="1"/>
  <c r="T450" i="37" s="1"/>
  <c r="V2735" i="156"/>
  <c r="V2807" i="156" s="1"/>
  <c r="T452" i="37" s="1"/>
  <c r="V2747" i="156"/>
  <c r="V2819" i="156" s="1"/>
  <c r="T464" i="37" s="1"/>
  <c r="H2749" i="156"/>
  <c r="H2752" i="156"/>
  <c r="H2753" i="156"/>
  <c r="V2764" i="156"/>
  <c r="V2845" i="156" s="1"/>
  <c r="T490" i="37" s="1"/>
  <c r="V2778" i="156"/>
  <c r="V2850" i="156" s="1"/>
  <c r="T495" i="37" s="1"/>
  <c r="F2784" i="156"/>
  <c r="H2784" i="156" s="1"/>
  <c r="L2787" i="156"/>
  <c r="L2788" i="156"/>
  <c r="N2788" i="156" s="1"/>
  <c r="L2789" i="156"/>
  <c r="N2789" i="156" s="1"/>
  <c r="L2790" i="156"/>
  <c r="N2790" i="156" s="1"/>
  <c r="P2793" i="156"/>
  <c r="G2796" i="156"/>
  <c r="V2796" i="156"/>
  <c r="V2859" i="156" s="1"/>
  <c r="T504" i="37" s="1"/>
  <c r="V2798" i="156"/>
  <c r="V2861" i="156" s="1"/>
  <c r="T506" i="37" s="1"/>
  <c r="H2799" i="156"/>
  <c r="G2809" i="156"/>
  <c r="E454" i="37" s="1"/>
  <c r="E2817" i="156"/>
  <c r="Z461" i="37"/>
  <c r="F2828" i="156"/>
  <c r="H2828" i="156" s="1"/>
  <c r="F473" i="37" s="1"/>
  <c r="F2830" i="156"/>
  <c r="F2840" i="156"/>
  <c r="D485" i="37" s="1"/>
  <c r="F2846" i="156"/>
  <c r="G2854" i="156"/>
  <c r="S2854" i="156"/>
  <c r="Q499" i="37" s="1"/>
  <c r="R2860" i="156"/>
  <c r="P505" i="37" s="1"/>
  <c r="Y505" i="37" s="1"/>
  <c r="L2868" i="156"/>
  <c r="N2868" i="156" s="1"/>
  <c r="L2869" i="156"/>
  <c r="N2869" i="156" s="1"/>
  <c r="L2870" i="156"/>
  <c r="N2870" i="156" s="1"/>
  <c r="L2871" i="156"/>
  <c r="N2871" i="156" s="1"/>
  <c r="L2872" i="156"/>
  <c r="N2872" i="156" s="1"/>
  <c r="L2873" i="156"/>
  <c r="N2873" i="156" s="1"/>
  <c r="L2874" i="156"/>
  <c r="N2874" i="156" s="1"/>
  <c r="L2875" i="156"/>
  <c r="N2875" i="156" s="1"/>
  <c r="L2876" i="156"/>
  <c r="N2876" i="156" s="1"/>
  <c r="H2890" i="156"/>
  <c r="H2969" i="156" s="1"/>
  <c r="F585" i="37" s="1"/>
  <c r="H2894" i="156"/>
  <c r="H2973" i="156" s="1"/>
  <c r="F589" i="37" s="1"/>
  <c r="H2896" i="156"/>
  <c r="H2975" i="156" s="1"/>
  <c r="F591" i="37" s="1"/>
  <c r="H2899" i="156"/>
  <c r="H2978" i="156" s="1"/>
  <c r="F594" i="37" s="1"/>
  <c r="H2902" i="156"/>
  <c r="H2904" i="156"/>
  <c r="V2905" i="156"/>
  <c r="V2984" i="156" s="1"/>
  <c r="T600" i="37" s="1"/>
  <c r="V2915" i="156"/>
  <c r="V2994" i="156" s="1"/>
  <c r="T610" i="37" s="1"/>
  <c r="F2919" i="156"/>
  <c r="H2920" i="156"/>
  <c r="H2999" i="156" s="1"/>
  <c r="F615" i="37" s="1"/>
  <c r="H2922" i="156"/>
  <c r="V2924" i="156"/>
  <c r="V3003" i="156" s="1"/>
  <c r="T619" i="37" s="1"/>
  <c r="F2934" i="156"/>
  <c r="P2945" i="156"/>
  <c r="M2950" i="156"/>
  <c r="Z628" i="37"/>
  <c r="H2951" i="156"/>
  <c r="H3012" i="156" s="1"/>
  <c r="F628" i="37" s="1"/>
  <c r="Z629" i="37"/>
  <c r="V2954" i="156"/>
  <c r="T2955" i="156"/>
  <c r="T2956" i="156" s="1"/>
  <c r="R572" i="37" s="1"/>
  <c r="R571" i="37" s="1"/>
  <c r="X2955" i="156"/>
  <c r="X2956" i="156" s="1"/>
  <c r="V572" i="37" s="1"/>
  <c r="V571" i="37" s="1"/>
  <c r="E2960" i="156"/>
  <c r="Z583" i="37"/>
  <c r="F2977" i="156"/>
  <c r="D593" i="37" s="1"/>
  <c r="F2979" i="156"/>
  <c r="F2994" i="156"/>
  <c r="D610" i="37" s="1"/>
  <c r="E2997" i="156"/>
  <c r="S3007" i="156"/>
  <c r="Q623" i="37" s="1"/>
  <c r="M3009" i="156"/>
  <c r="K625" i="37" s="1"/>
  <c r="G3010" i="156"/>
  <c r="E626" i="37" s="1"/>
  <c r="K3010" i="156"/>
  <c r="I626" i="37" s="1"/>
  <c r="F3014" i="156"/>
  <c r="H3018" i="156"/>
  <c r="V3029" i="156"/>
  <c r="V3095" i="156" s="1"/>
  <c r="T636" i="37" s="1"/>
  <c r="V3041" i="156"/>
  <c r="V3107" i="156" s="1"/>
  <c r="T648" i="37" s="1"/>
  <c r="Z650" i="37"/>
  <c r="F3047" i="156"/>
  <c r="H3051" i="156"/>
  <c r="V3053" i="156"/>
  <c r="V3119" i="156" s="1"/>
  <c r="T660" i="37" s="1"/>
  <c r="F3129" i="156"/>
  <c r="F3062" i="156"/>
  <c r="E3078" i="156"/>
  <c r="R3080" i="156"/>
  <c r="R3091" i="156" s="1"/>
  <c r="P3082" i="156"/>
  <c r="E686" i="37"/>
  <c r="E3146" i="156"/>
  <c r="F3087" i="156"/>
  <c r="E688" i="37"/>
  <c r="S3149" i="156"/>
  <c r="Q690" i="37" s="1"/>
  <c r="G3097" i="156"/>
  <c r="F3100" i="156"/>
  <c r="H3100" i="156" s="1"/>
  <c r="F641" i="37" s="1"/>
  <c r="F3106" i="156"/>
  <c r="H3106" i="156" s="1"/>
  <c r="F647" i="37" s="1"/>
  <c r="G3108" i="156"/>
  <c r="E650" i="37"/>
  <c r="H3109" i="156"/>
  <c r="F650" i="37" s="1"/>
  <c r="E3133" i="156"/>
  <c r="R3146" i="156"/>
  <c r="P687" i="37" s="1"/>
  <c r="X687" i="37" s="1"/>
  <c r="F3175" i="156"/>
  <c r="H3178" i="156"/>
  <c r="G3203" i="156"/>
  <c r="G3338" i="156" s="1"/>
  <c r="J3210" i="156"/>
  <c r="P3210" i="156"/>
  <c r="V3215" i="156"/>
  <c r="V3345" i="156" s="1"/>
  <c r="T1107" i="37" s="1"/>
  <c r="S3294" i="156"/>
  <c r="Q1056" i="37" s="1"/>
  <c r="E3296" i="156"/>
  <c r="E3304" i="156"/>
  <c r="V3242" i="156"/>
  <c r="S3306" i="156"/>
  <c r="Q1068" i="37" s="1"/>
  <c r="F3255" i="156"/>
  <c r="G3341" i="156"/>
  <c r="Z1104" i="37"/>
  <c r="T3342" i="156"/>
  <c r="R1104" i="37" s="1"/>
  <c r="E3343" i="156"/>
  <c r="E3285" i="156"/>
  <c r="Z1106" i="37"/>
  <c r="L3283" i="156"/>
  <c r="K3284" i="156"/>
  <c r="O3283" i="156"/>
  <c r="Z1109" i="37"/>
  <c r="F3348" i="156"/>
  <c r="H3288" i="156"/>
  <c r="E1060" i="37"/>
  <c r="Z1070" i="37"/>
  <c r="E1111" i="37"/>
  <c r="U1164" i="37"/>
  <c r="F2597" i="156"/>
  <c r="V2600" i="156"/>
  <c r="V2667" i="156" s="1"/>
  <c r="T272" i="37" s="1"/>
  <c r="F2617" i="156"/>
  <c r="Z314" i="37"/>
  <c r="H2653" i="156"/>
  <c r="J2656" i="156"/>
  <c r="M2657" i="156"/>
  <c r="M2717" i="156" s="1"/>
  <c r="K322" i="37" s="1"/>
  <c r="H2661" i="156"/>
  <c r="Q2662" i="156"/>
  <c r="U2662" i="156"/>
  <c r="U2663" i="156" s="1"/>
  <c r="S268" i="37" s="1"/>
  <c r="S267" i="37" s="1"/>
  <c r="AA267" i="37"/>
  <c r="M2664" i="156"/>
  <c r="K269" i="37" s="1"/>
  <c r="F2671" i="156"/>
  <c r="H2671" i="156" s="1"/>
  <c r="F276" i="37" s="1"/>
  <c r="F2672" i="156"/>
  <c r="E2676" i="156"/>
  <c r="F2693" i="156"/>
  <c r="D298" i="37" s="1"/>
  <c r="G2713" i="156"/>
  <c r="F2721" i="156"/>
  <c r="S2721" i="156"/>
  <c r="Q326" i="37" s="1"/>
  <c r="H2741" i="156"/>
  <c r="H2743" i="156"/>
  <c r="H2815" i="156" s="1"/>
  <c r="F460" i="37" s="1"/>
  <c r="G2747" i="156"/>
  <c r="H2756" i="156"/>
  <c r="V2759" i="156"/>
  <c r="V2831" i="156" s="1"/>
  <c r="T476" i="37" s="1"/>
  <c r="V2768" i="156"/>
  <c r="V2840" i="156" s="1"/>
  <c r="T485" i="37" s="1"/>
  <c r="F2773" i="156"/>
  <c r="H2777" i="156"/>
  <c r="H2780" i="156"/>
  <c r="H2787" i="156"/>
  <c r="J2791" i="156"/>
  <c r="J2857" i="156" s="1"/>
  <c r="H502" i="37" s="1"/>
  <c r="I2795" i="156"/>
  <c r="I2858" i="156" s="1"/>
  <c r="G503" i="37" s="1"/>
  <c r="Z505" i="37"/>
  <c r="H2801" i="156"/>
  <c r="V2801" i="156"/>
  <c r="S2802" i="156"/>
  <c r="W2802" i="156"/>
  <c r="W2804" i="156" s="1"/>
  <c r="F2817" i="156"/>
  <c r="D462" i="37" s="1"/>
  <c r="S2850" i="156"/>
  <c r="Q495" i="37" s="1"/>
  <c r="AA501" i="37"/>
  <c r="G2858" i="156"/>
  <c r="S2860" i="156"/>
  <c r="Q505" i="37" s="1"/>
  <c r="V2880" i="156"/>
  <c r="V2959" i="156" s="1"/>
  <c r="T575" i="37" s="1"/>
  <c r="F2892" i="156"/>
  <c r="V2923" i="156"/>
  <c r="V2989" i="156" s="1"/>
  <c r="T605" i="37" s="1"/>
  <c r="H2926" i="156"/>
  <c r="H2928" i="156"/>
  <c r="H2930" i="156"/>
  <c r="E2932" i="156"/>
  <c r="Q2955" i="156"/>
  <c r="U2955" i="156"/>
  <c r="U2956" i="156" s="1"/>
  <c r="S572" i="37" s="1"/>
  <c r="Y2955" i="156"/>
  <c r="Y2956" i="156" s="1"/>
  <c r="W572" i="37" s="1"/>
  <c r="G2960" i="156"/>
  <c r="E576" i="37" s="1"/>
  <c r="F2962" i="156"/>
  <c r="E2968" i="156"/>
  <c r="F2982" i="156"/>
  <c r="H2982" i="156" s="1"/>
  <c r="F598" i="37" s="1"/>
  <c r="E2985" i="156"/>
  <c r="G3007" i="156"/>
  <c r="E623" i="37" s="1"/>
  <c r="W3008" i="156"/>
  <c r="U624" i="37" s="1"/>
  <c r="AA625" i="37"/>
  <c r="R3011" i="156"/>
  <c r="P627" i="37" s="1"/>
  <c r="F3015" i="156"/>
  <c r="R3015" i="156"/>
  <c r="P631" i="37" s="1"/>
  <c r="O3018" i="156"/>
  <c r="V3027" i="156"/>
  <c r="V3093" i="156" s="1"/>
  <c r="T634" i="37" s="1"/>
  <c r="F3099" i="156"/>
  <c r="E3105" i="156"/>
  <c r="Z645" i="37"/>
  <c r="Z683" i="37"/>
  <c r="G3041" i="156"/>
  <c r="E3054" i="156"/>
  <c r="V3068" i="156"/>
  <c r="V3114" i="156" s="1"/>
  <c r="T655" i="37" s="1"/>
  <c r="S3080" i="156"/>
  <c r="AA685" i="37"/>
  <c r="K3085" i="156"/>
  <c r="L3082" i="156"/>
  <c r="F3085" i="156"/>
  <c r="J3085" i="156"/>
  <c r="J3144" i="156" s="1"/>
  <c r="H685" i="37" s="1"/>
  <c r="M3086" i="156"/>
  <c r="E687" i="37"/>
  <c r="F3149" i="156"/>
  <c r="V3149" i="156"/>
  <c r="T690" i="37" s="1"/>
  <c r="U3091" i="156"/>
  <c r="U3092" i="156" s="1"/>
  <c r="S633" i="37" s="1"/>
  <c r="S632" i="37" s="1"/>
  <c r="E634" i="37"/>
  <c r="M3093" i="156"/>
  <c r="K634" i="37" s="1"/>
  <c r="R3093" i="156"/>
  <c r="P634" i="37" s="1"/>
  <c r="F3101" i="156"/>
  <c r="E647" i="37"/>
  <c r="H3111" i="156"/>
  <c r="F652" i="37" s="1"/>
  <c r="R3145" i="156"/>
  <c r="P686" i="37" s="1"/>
  <c r="R3306" i="156"/>
  <c r="P1068" i="37" s="1"/>
  <c r="V3169" i="156"/>
  <c r="S3207" i="156"/>
  <c r="S3220" i="156" s="1"/>
  <c r="L3211" i="156"/>
  <c r="O3211" i="156"/>
  <c r="F3301" i="156"/>
  <c r="H3237" i="156"/>
  <c r="Z1069" i="37"/>
  <c r="R3318" i="156"/>
  <c r="P1080" i="37" s="1"/>
  <c r="V3254" i="156"/>
  <c r="S3327" i="156"/>
  <c r="Q1089" i="37" s="1"/>
  <c r="V3263" i="156"/>
  <c r="V3327" i="156" s="1"/>
  <c r="T1089" i="37" s="1"/>
  <c r="V3268" i="156"/>
  <c r="R3324" i="156"/>
  <c r="P1086" i="37" s="1"/>
  <c r="Z1102" i="37"/>
  <c r="AA1105" i="37"/>
  <c r="AA1053" i="37"/>
  <c r="K3282" i="156"/>
  <c r="L3279" i="156"/>
  <c r="O3279" i="156"/>
  <c r="E1065" i="37"/>
  <c r="F3311" i="156"/>
  <c r="E3347" i="156"/>
  <c r="V2597" i="156"/>
  <c r="V2664" i="156" s="1"/>
  <c r="T269" i="37" s="1"/>
  <c r="V2599" i="156"/>
  <c r="V2666" i="156" s="1"/>
  <c r="T271" i="37" s="1"/>
  <c r="H2608" i="156"/>
  <c r="H2609" i="156"/>
  <c r="E2611" i="156"/>
  <c r="H2618" i="156"/>
  <c r="H2621" i="156"/>
  <c r="F2637" i="156"/>
  <c r="H2638" i="156"/>
  <c r="V2642" i="156"/>
  <c r="V2708" i="156" s="1"/>
  <c r="T313" i="37" s="1"/>
  <c r="R2651" i="156"/>
  <c r="R2662" i="156" s="1"/>
  <c r="Z318" i="37"/>
  <c r="O2653" i="156"/>
  <c r="S2666" i="156"/>
  <c r="Q271" i="37" s="1"/>
  <c r="X271" i="37" s="1"/>
  <c r="E2668" i="156"/>
  <c r="F2676" i="156"/>
  <c r="D281" i="37" s="1"/>
  <c r="H2682" i="156"/>
  <c r="F287" i="37" s="1"/>
  <c r="F2720" i="156"/>
  <c r="D325" i="37" s="1"/>
  <c r="E2760" i="156"/>
  <c r="R2785" i="156"/>
  <c r="O2787" i="156"/>
  <c r="E2796" i="156"/>
  <c r="M2796" i="156"/>
  <c r="T2802" i="156"/>
  <c r="T2804" i="156" s="1"/>
  <c r="X2802" i="156"/>
  <c r="X2804" i="156" s="1"/>
  <c r="G2817" i="156"/>
  <c r="E462" i="37" s="1"/>
  <c r="H2847" i="156"/>
  <c r="F492" i="37" s="1"/>
  <c r="H2860" i="156"/>
  <c r="F505" i="37" s="1"/>
  <c r="X506" i="37"/>
  <c r="F2864" i="156"/>
  <c r="R2864" i="156"/>
  <c r="P509" i="37" s="1"/>
  <c r="V2879" i="156"/>
  <c r="V2958" i="156" s="1"/>
  <c r="T574" i="37" s="1"/>
  <c r="H2883" i="156"/>
  <c r="H2962" i="156" s="1"/>
  <c r="F578" i="37" s="1"/>
  <c r="H2885" i="156"/>
  <c r="H2964" i="156" s="1"/>
  <c r="F580" i="37" s="1"/>
  <c r="V2891" i="156"/>
  <c r="V2970" i="156" s="1"/>
  <c r="T586" i="37" s="1"/>
  <c r="H2893" i="156"/>
  <c r="H2972" i="156" s="1"/>
  <c r="F588" i="37" s="1"/>
  <c r="H2895" i="156"/>
  <c r="H2974" i="156" s="1"/>
  <c r="F590" i="37" s="1"/>
  <c r="F2908" i="156"/>
  <c r="R2935" i="156"/>
  <c r="H2945" i="156"/>
  <c r="J2949" i="156"/>
  <c r="J3010" i="156" s="1"/>
  <c r="H626" i="37" s="1"/>
  <c r="E2950" i="156"/>
  <c r="AA572" i="37"/>
  <c r="R2957" i="156"/>
  <c r="P573" i="37" s="1"/>
  <c r="F2968" i="156"/>
  <c r="D584" i="37" s="1"/>
  <c r="E2970" i="156"/>
  <c r="S3003" i="156"/>
  <c r="Q619" i="37" s="1"/>
  <c r="S3011" i="156"/>
  <c r="Q627" i="37" s="1"/>
  <c r="S3015" i="156"/>
  <c r="Q631" i="37" s="1"/>
  <c r="H3033" i="156"/>
  <c r="G3054" i="156"/>
  <c r="V3072" i="156"/>
  <c r="V3138" i="156" s="1"/>
  <c r="T679" i="37" s="1"/>
  <c r="E3077" i="156"/>
  <c r="F3079" i="156"/>
  <c r="H3090" i="156"/>
  <c r="Q3091" i="156"/>
  <c r="S3093" i="156"/>
  <c r="Q634" i="37" s="1"/>
  <c r="E642" i="37"/>
  <c r="H3104" i="156"/>
  <c r="F645" i="37" s="1"/>
  <c r="F3116" i="156"/>
  <c r="E676" i="37"/>
  <c r="E685" i="37"/>
  <c r="V3155" i="156"/>
  <c r="F3159" i="156"/>
  <c r="H3162" i="156"/>
  <c r="R3207" i="156"/>
  <c r="N3209" i="156"/>
  <c r="L3210" i="156"/>
  <c r="N3210" i="156" s="1"/>
  <c r="L3212" i="156"/>
  <c r="N3212" i="156" s="1"/>
  <c r="O3212" i="156"/>
  <c r="P3212" i="156" s="1"/>
  <c r="Z1058" i="37"/>
  <c r="F3308" i="156"/>
  <c r="H3244" i="156"/>
  <c r="G3312" i="156"/>
  <c r="G3242" i="156"/>
  <c r="F3315" i="156"/>
  <c r="F3317" i="156"/>
  <c r="H3317" i="156" s="1"/>
  <c r="F1079" i="37" s="1"/>
  <c r="S3318" i="156"/>
  <c r="Q1080" i="37" s="1"/>
  <c r="F3282" i="156"/>
  <c r="L3280" i="156"/>
  <c r="N3280" i="156" s="1"/>
  <c r="O3280" i="156"/>
  <c r="G3346" i="156"/>
  <c r="H3289" i="156"/>
  <c r="F3349" i="156"/>
  <c r="E1072" i="37"/>
  <c r="H3310" i="156"/>
  <c r="F1072" i="37" s="1"/>
  <c r="G3319" i="156"/>
  <c r="G3337" i="156"/>
  <c r="E1105" i="37"/>
  <c r="R2664" i="156"/>
  <c r="P269" i="37" s="1"/>
  <c r="Y269" i="37" s="1"/>
  <c r="G2668" i="156"/>
  <c r="E273" i="37" s="1"/>
  <c r="G2676" i="156"/>
  <c r="AA318" i="37"/>
  <c r="AA1220" i="37" s="1"/>
  <c r="E2809" i="156"/>
  <c r="F2863" i="156"/>
  <c r="S2864" i="156"/>
  <c r="Q509" i="37" s="1"/>
  <c r="G2931" i="156"/>
  <c r="S2955" i="156"/>
  <c r="S2957" i="156"/>
  <c r="Q573" i="37" s="1"/>
  <c r="G2968" i="156"/>
  <c r="E584" i="37" s="1"/>
  <c r="H3015" i="156"/>
  <c r="F631" i="37" s="1"/>
  <c r="H3034" i="156"/>
  <c r="F3124" i="156"/>
  <c r="H3058" i="156"/>
  <c r="F3056" i="156"/>
  <c r="E3147" i="156"/>
  <c r="F3088" i="156"/>
  <c r="Y3091" i="156"/>
  <c r="Y3092" i="156" s="1"/>
  <c r="W633" i="37" s="1"/>
  <c r="W632" i="37" s="1"/>
  <c r="S3095" i="156"/>
  <c r="Q636" i="37" s="1"/>
  <c r="X636" i="37" s="1"/>
  <c r="E3107" i="156"/>
  <c r="E658" i="37"/>
  <c r="H3117" i="156"/>
  <c r="F658" i="37" s="1"/>
  <c r="E3131" i="156"/>
  <c r="F3134" i="156"/>
  <c r="E3204" i="156"/>
  <c r="F3206" i="156"/>
  <c r="H3197" i="156"/>
  <c r="H3202" i="156"/>
  <c r="F3210" i="156"/>
  <c r="H3209" i="156"/>
  <c r="G3344" i="156"/>
  <c r="G3215" i="156"/>
  <c r="Z1103" i="37"/>
  <c r="Z1065" i="37"/>
  <c r="E3275" i="156"/>
  <c r="E3330" i="156"/>
  <c r="M3343" i="156"/>
  <c r="M3285" i="156"/>
  <c r="J3282" i="156"/>
  <c r="Z1110" i="37"/>
  <c r="W3291" i="156"/>
  <c r="U1053" i="37" s="1"/>
  <c r="U1052" i="37" s="1"/>
  <c r="G3292" i="156"/>
  <c r="S3292" i="156"/>
  <c r="Q1054" i="37" s="1"/>
  <c r="X1054" i="37" s="1"/>
  <c r="F3299" i="156"/>
  <c r="E1077" i="37"/>
  <c r="F3327" i="156"/>
  <c r="D1089" i="37" s="1"/>
  <c r="L3153" i="156"/>
  <c r="L3154" i="156"/>
  <c r="N3154" i="156" s="1"/>
  <c r="H3161" i="156"/>
  <c r="H3176" i="156"/>
  <c r="F3200" i="156"/>
  <c r="H3201" i="156"/>
  <c r="V3206" i="156"/>
  <c r="P3209" i="156"/>
  <c r="J3214" i="156"/>
  <c r="M3215" i="156"/>
  <c r="V3219" i="156"/>
  <c r="L3223" i="156"/>
  <c r="L3224" i="156"/>
  <c r="N3224" i="156" s="1"/>
  <c r="F3228" i="156"/>
  <c r="J3228" i="156"/>
  <c r="V3231" i="156"/>
  <c r="V3295" i="156" s="1"/>
  <c r="T1057" i="37" s="1"/>
  <c r="H3236" i="156"/>
  <c r="H3240" i="156"/>
  <c r="H3246" i="156"/>
  <c r="F3248" i="156"/>
  <c r="H3264" i="156"/>
  <c r="H3266" i="156"/>
  <c r="H3268" i="156"/>
  <c r="G3275" i="156"/>
  <c r="R3277" i="156"/>
  <c r="R3290" i="156" s="1"/>
  <c r="F3286" i="156"/>
  <c r="V3286" i="156"/>
  <c r="V3346" i="156" s="1"/>
  <c r="T1108" i="37" s="1"/>
  <c r="V3288" i="156"/>
  <c r="V3348" i="156" s="1"/>
  <c r="T1110" i="37" s="1"/>
  <c r="G3296" i="156"/>
  <c r="F3298" i="156"/>
  <c r="H3328" i="156"/>
  <c r="F1090" i="37" s="1"/>
  <c r="R3337" i="156"/>
  <c r="P1099" i="37" s="1"/>
  <c r="Q3342" i="156"/>
  <c r="U3342" i="156"/>
  <c r="S1104" i="37" s="1"/>
  <c r="Y3342" i="156"/>
  <c r="W1104" i="37" s="1"/>
  <c r="R3349" i="156"/>
  <c r="P1111" i="37" s="1"/>
  <c r="O3153" i="156"/>
  <c r="G3204" i="156"/>
  <c r="F3205" i="156"/>
  <c r="H3205" i="156" s="1"/>
  <c r="F3232" i="156"/>
  <c r="Z1108" i="37"/>
  <c r="T3290" i="156"/>
  <c r="T3291" i="156" s="1"/>
  <c r="R1053" i="37" s="1"/>
  <c r="X3290" i="156"/>
  <c r="X3291" i="156" s="1"/>
  <c r="V1053" i="37" s="1"/>
  <c r="G3304" i="156"/>
  <c r="E3203" i="156"/>
  <c r="H3334" i="156"/>
  <c r="F1096" i="37" s="1"/>
  <c r="S3345" i="156"/>
  <c r="Q1107" i="37" s="1"/>
  <c r="E1210" i="37"/>
  <c r="E1196" i="37"/>
  <c r="E1169" i="37"/>
  <c r="Y496" i="37"/>
  <c r="D1151" i="37"/>
  <c r="H767" i="156"/>
  <c r="F1151" i="37" s="1"/>
  <c r="D1150" i="37"/>
  <c r="H270" i="156"/>
  <c r="P332" i="156"/>
  <c r="H338" i="156"/>
  <c r="E1144" i="37"/>
  <c r="P799" i="156"/>
  <c r="O884" i="156"/>
  <c r="S920" i="156"/>
  <c r="D1153" i="37"/>
  <c r="H769" i="156"/>
  <c r="F1153" i="37" s="1"/>
  <c r="K121" i="156"/>
  <c r="D1124" i="37"/>
  <c r="H740" i="156"/>
  <c r="F1124" i="37" s="1"/>
  <c r="V717" i="156"/>
  <c r="S1151" i="156"/>
  <c r="S1275" i="156"/>
  <c r="F1364" i="156"/>
  <c r="H1364" i="156" s="1"/>
  <c r="D1125" i="37"/>
  <c r="H741" i="156"/>
  <c r="F1125" i="37" s="1"/>
  <c r="D1149" i="37"/>
  <c r="H765" i="156"/>
  <c r="F1149" i="37" s="1"/>
  <c r="D1159" i="37"/>
  <c r="H775" i="156"/>
  <c r="F1159" i="37" s="1"/>
  <c r="L763" i="156"/>
  <c r="J1147" i="37" s="1"/>
  <c r="H808" i="156"/>
  <c r="H115" i="156"/>
  <c r="N515" i="156"/>
  <c r="J515" i="156"/>
  <c r="M763" i="156"/>
  <c r="K1147" i="37" s="1"/>
  <c r="K1227" i="37" s="1"/>
  <c r="K1364" i="156"/>
  <c r="I1364" i="156" s="1"/>
  <c r="I1363" i="156"/>
  <c r="K39" i="156"/>
  <c r="I39" i="156" s="1"/>
  <c r="S761" i="156"/>
  <c r="Q1145" i="37" s="1"/>
  <c r="F764" i="156"/>
  <c r="H764" i="156" s="1"/>
  <c r="F1148" i="37" s="1"/>
  <c r="L806" i="156"/>
  <c r="N806" i="156" s="1"/>
  <c r="O1949" i="156"/>
  <c r="P1949" i="156" s="1"/>
  <c r="L1949" i="156"/>
  <c r="N1949" i="156" s="1"/>
  <c r="E16" i="37"/>
  <c r="E33" i="37"/>
  <c r="D324" i="37"/>
  <c r="H2719" i="156"/>
  <c r="F324" i="37" s="1"/>
  <c r="O2728" i="156"/>
  <c r="P2728" i="156" s="1"/>
  <c r="L2728" i="156"/>
  <c r="N2728" i="156" s="1"/>
  <c r="O2732" i="156"/>
  <c r="P2732" i="156" s="1"/>
  <c r="L2732" i="156"/>
  <c r="N2732" i="156" s="1"/>
  <c r="F2809" i="156"/>
  <c r="H2737" i="156"/>
  <c r="E457" i="37"/>
  <c r="E473" i="37"/>
  <c r="F2877" i="156"/>
  <c r="H2868" i="156"/>
  <c r="F2881" i="156"/>
  <c r="F2963" i="156"/>
  <c r="H2884" i="156"/>
  <c r="H2963" i="156" s="1"/>
  <c r="F579" i="37" s="1"/>
  <c r="I2943" i="156"/>
  <c r="I3009" i="156" s="1"/>
  <c r="G625" i="37" s="1"/>
  <c r="H2011" i="156"/>
  <c r="H2019" i="156"/>
  <c r="J2175" i="156"/>
  <c r="G2176" i="156"/>
  <c r="M2250" i="156"/>
  <c r="J2249" i="156"/>
  <c r="L13" i="156"/>
  <c r="L14" i="156"/>
  <c r="L15" i="156"/>
  <c r="L16" i="156"/>
  <c r="L17" i="156"/>
  <c r="L18" i="156"/>
  <c r="L19" i="156"/>
  <c r="H20" i="156"/>
  <c r="N20" i="156"/>
  <c r="H21" i="156"/>
  <c r="H22" i="156"/>
  <c r="H23" i="156"/>
  <c r="H28" i="156"/>
  <c r="N28" i="156"/>
  <c r="H29" i="156"/>
  <c r="N29" i="156"/>
  <c r="H30" i="156"/>
  <c r="H31" i="156"/>
  <c r="H732" i="156" s="1"/>
  <c r="F1116" i="37" s="1"/>
  <c r="F54" i="156"/>
  <c r="H56" i="156"/>
  <c r="H58" i="156"/>
  <c r="H60" i="156"/>
  <c r="H62" i="156"/>
  <c r="H64" i="156"/>
  <c r="H66" i="156"/>
  <c r="H68" i="156"/>
  <c r="H70" i="156"/>
  <c r="H96" i="156"/>
  <c r="H100" i="156"/>
  <c r="F102" i="156"/>
  <c r="H105" i="156"/>
  <c r="N105" i="156"/>
  <c r="L126" i="156"/>
  <c r="L127" i="156"/>
  <c r="N127" i="156" s="1"/>
  <c r="L128" i="156"/>
  <c r="N128" i="156" s="1"/>
  <c r="L129" i="156"/>
  <c r="N129" i="156" s="1"/>
  <c r="L130" i="156"/>
  <c r="L131" i="156"/>
  <c r="L132" i="156"/>
  <c r="N132" i="156" s="1"/>
  <c r="L133" i="156"/>
  <c r="N133" i="156" s="1"/>
  <c r="L134" i="156"/>
  <c r="N134" i="156" s="1"/>
  <c r="L135" i="156"/>
  <c r="N135" i="156" s="1"/>
  <c r="F139" i="156"/>
  <c r="H142" i="156"/>
  <c r="H146" i="156"/>
  <c r="F199" i="156"/>
  <c r="H210" i="156"/>
  <c r="H212" i="156"/>
  <c r="H217" i="156"/>
  <c r="H245" i="156"/>
  <c r="H247" i="156"/>
  <c r="H249" i="156"/>
  <c r="H251" i="156"/>
  <c r="L256" i="156"/>
  <c r="L257" i="156"/>
  <c r="N257" i="156" s="1"/>
  <c r="L258" i="156"/>
  <c r="N258" i="156" s="1"/>
  <c r="L259" i="156"/>
  <c r="N259" i="156" s="1"/>
  <c r="L260" i="156"/>
  <c r="N260" i="156" s="1"/>
  <c r="L261" i="156"/>
  <c r="L262" i="156"/>
  <c r="N262" i="156" s="1"/>
  <c r="L263" i="156"/>
  <c r="N263" i="156" s="1"/>
  <c r="L264" i="156"/>
  <c r="N264" i="156" s="1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F285" i="156"/>
  <c r="H296" i="156"/>
  <c r="H298" i="156"/>
  <c r="H300" i="156"/>
  <c r="H303" i="156"/>
  <c r="L332" i="156"/>
  <c r="H335" i="156"/>
  <c r="L336" i="156"/>
  <c r="N336" i="156" s="1"/>
  <c r="K338" i="156"/>
  <c r="I338" i="156" s="1"/>
  <c r="V338" i="156"/>
  <c r="H356" i="156"/>
  <c r="H359" i="156"/>
  <c r="H372" i="156"/>
  <c r="H377" i="156"/>
  <c r="H382" i="156"/>
  <c r="H385" i="156"/>
  <c r="H387" i="156"/>
  <c r="H389" i="156"/>
  <c r="H429" i="156"/>
  <c r="H431" i="156"/>
  <c r="H435" i="156"/>
  <c r="H443" i="156"/>
  <c r="H453" i="156"/>
  <c r="H461" i="156"/>
  <c r="H464" i="156"/>
  <c r="H468" i="156"/>
  <c r="H471" i="156"/>
  <c r="V487" i="156"/>
  <c r="H515" i="156"/>
  <c r="N597" i="156"/>
  <c r="L598" i="156"/>
  <c r="N598" i="156" s="1"/>
  <c r="L599" i="156"/>
  <c r="N599" i="156" s="1"/>
  <c r="L603" i="156"/>
  <c r="F608" i="156"/>
  <c r="H677" i="156"/>
  <c r="H679" i="156"/>
  <c r="S733" i="156"/>
  <c r="Q1117" i="37" s="1"/>
  <c r="X1117" i="37" s="1"/>
  <c r="E760" i="156"/>
  <c r="M760" i="156"/>
  <c r="L799" i="156"/>
  <c r="H802" i="156"/>
  <c r="L803" i="156"/>
  <c r="N803" i="156" s="1"/>
  <c r="L807" i="156"/>
  <c r="N807" i="156" s="1"/>
  <c r="V809" i="156"/>
  <c r="F869" i="156"/>
  <c r="N877" i="156"/>
  <c r="L878" i="156"/>
  <c r="N878" i="156" s="1"/>
  <c r="H896" i="156"/>
  <c r="L898" i="156"/>
  <c r="N898" i="156" s="1"/>
  <c r="V904" i="156"/>
  <c r="V912" i="156" s="1"/>
  <c r="V918" i="156"/>
  <c r="V1259" i="156"/>
  <c r="V1269" i="156" s="1"/>
  <c r="J1273" i="156"/>
  <c r="H1338" i="156"/>
  <c r="H1340" i="156"/>
  <c r="H1342" i="156"/>
  <c r="H1344" i="156"/>
  <c r="L1352" i="156"/>
  <c r="L1353" i="156"/>
  <c r="N1353" i="156" s="1"/>
  <c r="L1354" i="156"/>
  <c r="N1354" i="156" s="1"/>
  <c r="L1355" i="156"/>
  <c r="N1355" i="156" s="1"/>
  <c r="L1356" i="156"/>
  <c r="N1356" i="156" s="1"/>
  <c r="L1357" i="156"/>
  <c r="N1357" i="156" s="1"/>
  <c r="L1358" i="156"/>
  <c r="N1358" i="156" s="1"/>
  <c r="L1359" i="156"/>
  <c r="N1359" i="156" s="1"/>
  <c r="L1360" i="156"/>
  <c r="N1360" i="156" s="1"/>
  <c r="L1361" i="156"/>
  <c r="N1361" i="156" s="1"/>
  <c r="L1362" i="156"/>
  <c r="N1362" i="156" s="1"/>
  <c r="M1602" i="156"/>
  <c r="J1601" i="156"/>
  <c r="J1602" i="156" s="1"/>
  <c r="N1807" i="156"/>
  <c r="L1808" i="156"/>
  <c r="N1808" i="156" s="1"/>
  <c r="V1937" i="156"/>
  <c r="F1954" i="156"/>
  <c r="O1946" i="156"/>
  <c r="P1946" i="156" s="1"/>
  <c r="L1946" i="156"/>
  <c r="N1946" i="156" s="1"/>
  <c r="S2518" i="156"/>
  <c r="Q10" i="37" s="1"/>
  <c r="V1955" i="156"/>
  <c r="H2001" i="156"/>
  <c r="H2009" i="156"/>
  <c r="H2017" i="156"/>
  <c r="H2025" i="156"/>
  <c r="S2520" i="156"/>
  <c r="Q12" i="37" s="1"/>
  <c r="S2230" i="156"/>
  <c r="V2180" i="156"/>
  <c r="J2241" i="156"/>
  <c r="J2242" i="156" s="1"/>
  <c r="G2572" i="156"/>
  <c r="G2242" i="156"/>
  <c r="G2575" i="156" s="1"/>
  <c r="H2241" i="156"/>
  <c r="E2573" i="156"/>
  <c r="S2584" i="156"/>
  <c r="Q76" i="37" s="1"/>
  <c r="H2680" i="156"/>
  <c r="F285" i="37" s="1"/>
  <c r="E294" i="37"/>
  <c r="H2689" i="156"/>
  <c r="F294" i="37" s="1"/>
  <c r="K2733" i="156"/>
  <c r="O2724" i="156"/>
  <c r="L2724" i="156"/>
  <c r="O2729" i="156"/>
  <c r="P2729" i="156" s="1"/>
  <c r="L2729" i="156"/>
  <c r="N2729" i="156" s="1"/>
  <c r="D459" i="37"/>
  <c r="H2814" i="156"/>
  <c r="F459" i="37" s="1"/>
  <c r="E461" i="37"/>
  <c r="H2816" i="156"/>
  <c r="F461" i="37" s="1"/>
  <c r="D469" i="37"/>
  <c r="H2824" i="156"/>
  <c r="F469" i="37" s="1"/>
  <c r="E494" i="37"/>
  <c r="H2849" i="156"/>
  <c r="F494" i="37" s="1"/>
  <c r="E507" i="37"/>
  <c r="H2862" i="156"/>
  <c r="F507" i="37" s="1"/>
  <c r="L2943" i="156"/>
  <c r="N2937" i="156"/>
  <c r="D598" i="37"/>
  <c r="E276" i="37"/>
  <c r="K808" i="156"/>
  <c r="I808" i="156" s="1"/>
  <c r="I1273" i="156"/>
  <c r="H77" i="156"/>
  <c r="H79" i="156"/>
  <c r="H81" i="156"/>
  <c r="H83" i="156"/>
  <c r="H85" i="156"/>
  <c r="O105" i="156"/>
  <c r="H126" i="156"/>
  <c r="H130" i="156"/>
  <c r="H131" i="156"/>
  <c r="H141" i="156"/>
  <c r="H145" i="156"/>
  <c r="F165" i="156"/>
  <c r="H200" i="156"/>
  <c r="H202" i="156"/>
  <c r="H204" i="156"/>
  <c r="H206" i="156"/>
  <c r="H220" i="156"/>
  <c r="H222" i="156"/>
  <c r="H224" i="156"/>
  <c r="H226" i="156"/>
  <c r="H228" i="156"/>
  <c r="H256" i="156"/>
  <c r="H261" i="156"/>
  <c r="H287" i="156"/>
  <c r="H293" i="156"/>
  <c r="H295" i="156"/>
  <c r="L337" i="156"/>
  <c r="V340" i="156"/>
  <c r="V398" i="156" s="1"/>
  <c r="F353" i="156"/>
  <c r="H358" i="156"/>
  <c r="H361" i="156"/>
  <c r="H363" i="156"/>
  <c r="H365" i="156"/>
  <c r="H374" i="156"/>
  <c r="H376" i="156"/>
  <c r="H381" i="156"/>
  <c r="H446" i="156"/>
  <c r="H450" i="156"/>
  <c r="H455" i="156"/>
  <c r="H457" i="156"/>
  <c r="H460" i="156"/>
  <c r="H466" i="156"/>
  <c r="H473" i="156"/>
  <c r="J514" i="156"/>
  <c r="N514" i="156"/>
  <c r="V541" i="156"/>
  <c r="V542" i="156" s="1"/>
  <c r="V548" i="156"/>
  <c r="V577" i="156"/>
  <c r="L594" i="156"/>
  <c r="O597" i="156"/>
  <c r="P597" i="156" s="1"/>
  <c r="H603" i="156"/>
  <c r="L604" i="156"/>
  <c r="H625" i="156"/>
  <c r="H627" i="156"/>
  <c r="H629" i="156"/>
  <c r="H631" i="156"/>
  <c r="H638" i="156"/>
  <c r="H640" i="156"/>
  <c r="H642" i="156"/>
  <c r="H644" i="156"/>
  <c r="H646" i="156"/>
  <c r="H648" i="156"/>
  <c r="F670" i="156"/>
  <c r="H671" i="156"/>
  <c r="H673" i="156"/>
  <c r="S731" i="156"/>
  <c r="Q1115" i="37" s="1"/>
  <c r="H742" i="156"/>
  <c r="F1126" i="37" s="1"/>
  <c r="H768" i="156"/>
  <c r="F1152" i="37" s="1"/>
  <c r="H772" i="156"/>
  <c r="F1156" i="37" s="1"/>
  <c r="H773" i="156"/>
  <c r="F1157" i="37" s="1"/>
  <c r="V794" i="156"/>
  <c r="H799" i="156"/>
  <c r="O802" i="156"/>
  <c r="P802" i="156" s="1"/>
  <c r="H855" i="156"/>
  <c r="H857" i="156"/>
  <c r="H859" i="156"/>
  <c r="H861" i="156"/>
  <c r="P876" i="156"/>
  <c r="V889" i="156"/>
  <c r="P895" i="156"/>
  <c r="V901" i="156"/>
  <c r="F963" i="156"/>
  <c r="H964" i="156"/>
  <c r="H966" i="156"/>
  <c r="H968" i="156"/>
  <c r="H970" i="156"/>
  <c r="H973" i="156"/>
  <c r="S978" i="156"/>
  <c r="V1077" i="156"/>
  <c r="V1085" i="156"/>
  <c r="V1086" i="156"/>
  <c r="V1108" i="156" s="1"/>
  <c r="M1274" i="156"/>
  <c r="F1323" i="156"/>
  <c r="H1328" i="156"/>
  <c r="H1330" i="156"/>
  <c r="H1332" i="156"/>
  <c r="H1334" i="156"/>
  <c r="H1336" i="156"/>
  <c r="H1352" i="156"/>
  <c r="V1596" i="156"/>
  <c r="I1602" i="156"/>
  <c r="I1601" i="156"/>
  <c r="J1807" i="156"/>
  <c r="G1808" i="156"/>
  <c r="O1947" i="156"/>
  <c r="P1947" i="156" s="1"/>
  <c r="L1947" i="156"/>
  <c r="N1947" i="156" s="1"/>
  <c r="O1953" i="156"/>
  <c r="P1953" i="156" s="1"/>
  <c r="L1953" i="156"/>
  <c r="N1953" i="156" s="1"/>
  <c r="H1999" i="156"/>
  <c r="F1998" i="156"/>
  <c r="H2007" i="156"/>
  <c r="H2015" i="156"/>
  <c r="H2023" i="156"/>
  <c r="V2115" i="156"/>
  <c r="K2242" i="156"/>
  <c r="V2470" i="156"/>
  <c r="E28" i="37"/>
  <c r="E1183" i="37" s="1"/>
  <c r="E46" i="37"/>
  <c r="E1205" i="37" s="1"/>
  <c r="F2670" i="156"/>
  <c r="H2603" i="156"/>
  <c r="D282" i="37"/>
  <c r="H2677" i="156"/>
  <c r="F282" i="37" s="1"/>
  <c r="E318" i="37"/>
  <c r="O2725" i="156"/>
  <c r="P2725" i="156" s="1"/>
  <c r="L2725" i="156"/>
  <c r="N2725" i="156" s="1"/>
  <c r="O2730" i="156"/>
  <c r="P2730" i="156" s="1"/>
  <c r="L2730" i="156"/>
  <c r="N2730" i="156" s="1"/>
  <c r="F2781" i="156"/>
  <c r="E468" i="37"/>
  <c r="H2823" i="156"/>
  <c r="F468" i="37" s="1"/>
  <c r="F2943" i="156"/>
  <c r="H2937" i="156"/>
  <c r="F2967" i="156"/>
  <c r="E597" i="37"/>
  <c r="H2981" i="156"/>
  <c r="F597" i="37" s="1"/>
  <c r="E284" i="37"/>
  <c r="L802" i="156"/>
  <c r="S1476" i="156"/>
  <c r="O1945" i="156"/>
  <c r="P1945" i="156" s="1"/>
  <c r="L1945" i="156"/>
  <c r="N1945" i="156" s="1"/>
  <c r="H2003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N33" i="156"/>
  <c r="H35" i="156"/>
  <c r="N35" i="156"/>
  <c r="H36" i="156"/>
  <c r="N36" i="156"/>
  <c r="H37" i="156"/>
  <c r="N38" i="156"/>
  <c r="F39" i="156"/>
  <c r="H55" i="156"/>
  <c r="H57" i="156"/>
  <c r="H59" i="156"/>
  <c r="H61" i="156"/>
  <c r="H63" i="156"/>
  <c r="H67" i="156"/>
  <c r="H69" i="156"/>
  <c r="O126" i="156"/>
  <c r="O130" i="156"/>
  <c r="P130" i="156" s="1"/>
  <c r="O256" i="156"/>
  <c r="O261" i="156"/>
  <c r="P261" i="156" s="1"/>
  <c r="K270" i="156"/>
  <c r="I270" i="156" s="1"/>
  <c r="V270" i="156"/>
  <c r="H286" i="156"/>
  <c r="H297" i="156"/>
  <c r="H302" i="156"/>
  <c r="F428" i="156"/>
  <c r="H588" i="156"/>
  <c r="H589" i="156" s="1"/>
  <c r="H676" i="156"/>
  <c r="S730" i="156"/>
  <c r="Q1114" i="37" s="1"/>
  <c r="L805" i="156"/>
  <c r="S2580" i="156"/>
  <c r="Q72" i="37" s="1"/>
  <c r="V1121" i="156"/>
  <c r="V1122" i="156"/>
  <c r="V1144" i="156" s="1"/>
  <c r="H1273" i="156"/>
  <c r="H1339" i="156"/>
  <c r="H1341" i="156"/>
  <c r="H1343" i="156"/>
  <c r="O1352" i="156"/>
  <c r="P1601" i="156"/>
  <c r="S1662" i="156"/>
  <c r="H1807" i="156"/>
  <c r="O1948" i="156"/>
  <c r="P1948" i="156" s="1"/>
  <c r="L1948" i="156"/>
  <c r="N1948" i="156" s="1"/>
  <c r="H2005" i="156"/>
  <c r="H2013" i="156"/>
  <c r="H2021" i="156"/>
  <c r="S2049" i="156"/>
  <c r="S2165" i="156"/>
  <c r="V2164" i="156"/>
  <c r="V2165" i="156" s="1"/>
  <c r="S2569" i="156"/>
  <c r="Q61" i="37" s="1"/>
  <c r="G2573" i="156"/>
  <c r="H2330" i="156"/>
  <c r="H2340" i="156"/>
  <c r="M2573" i="156"/>
  <c r="K67" i="37"/>
  <c r="K1226" i="37" s="1"/>
  <c r="K2597" i="156"/>
  <c r="O2588" i="156"/>
  <c r="L2588" i="156"/>
  <c r="O2589" i="156"/>
  <c r="P2589" i="156" s="1"/>
  <c r="L2589" i="156"/>
  <c r="N2589" i="156" s="1"/>
  <c r="O2590" i="156"/>
  <c r="P2590" i="156" s="1"/>
  <c r="L2590" i="156"/>
  <c r="N2590" i="156" s="1"/>
  <c r="O2591" i="156"/>
  <c r="P2591" i="156" s="1"/>
  <c r="L2591" i="156"/>
  <c r="N2591" i="156" s="1"/>
  <c r="O2592" i="156"/>
  <c r="P2592" i="156" s="1"/>
  <c r="L2592" i="156"/>
  <c r="N2592" i="156" s="1"/>
  <c r="O2593" i="156"/>
  <c r="P2593" i="156" s="1"/>
  <c r="L2593" i="156"/>
  <c r="O2594" i="156"/>
  <c r="P2594" i="156" s="1"/>
  <c r="L2594" i="156"/>
  <c r="N2594" i="156" s="1"/>
  <c r="O2595" i="156"/>
  <c r="P2595" i="156" s="1"/>
  <c r="L2595" i="156"/>
  <c r="N2595" i="156" s="1"/>
  <c r="O2596" i="156"/>
  <c r="P2596" i="156" s="1"/>
  <c r="L2596" i="156"/>
  <c r="N2596" i="156" s="1"/>
  <c r="H2597" i="156"/>
  <c r="F2601" i="156"/>
  <c r="D278" i="37"/>
  <c r="H2673" i="156"/>
  <c r="F278" i="37" s="1"/>
  <c r="H2675" i="156"/>
  <c r="F280" i="37" s="1"/>
  <c r="E289" i="37"/>
  <c r="E321" i="37"/>
  <c r="H2720" i="156"/>
  <c r="F325" i="37" s="1"/>
  <c r="O2727" i="156"/>
  <c r="P2727" i="156" s="1"/>
  <c r="L2727" i="156"/>
  <c r="N2727" i="156" s="1"/>
  <c r="O2731" i="156"/>
  <c r="P2731" i="156" s="1"/>
  <c r="L2731" i="156"/>
  <c r="N2731" i="156" s="1"/>
  <c r="F2811" i="156"/>
  <c r="H2739" i="156"/>
  <c r="D458" i="37"/>
  <c r="H2813" i="156"/>
  <c r="F458" i="37" s="1"/>
  <c r="E463" i="37"/>
  <c r="H2818" i="156"/>
  <c r="F463" i="37" s="1"/>
  <c r="D474" i="37"/>
  <c r="H2829" i="156"/>
  <c r="F474" i="37" s="1"/>
  <c r="K2950" i="156"/>
  <c r="E617" i="37"/>
  <c r="E1213" i="37" s="1"/>
  <c r="H3001" i="156"/>
  <c r="F617" i="37" s="1"/>
  <c r="V2177" i="156"/>
  <c r="V2462" i="156"/>
  <c r="V2463" i="156" s="1"/>
  <c r="V2481" i="156"/>
  <c r="S2542" i="156"/>
  <c r="Q34" i="37" s="1"/>
  <c r="S2576" i="156"/>
  <c r="Q68" i="37" s="1"/>
  <c r="Q1227" i="37" s="1"/>
  <c r="J3009" i="156"/>
  <c r="H625" i="37" s="1"/>
  <c r="E1197" i="37"/>
  <c r="V1920" i="156"/>
  <c r="V2222" i="156"/>
  <c r="I2241" i="156"/>
  <c r="I2242" i="156" s="1"/>
  <c r="H2333" i="156"/>
  <c r="H2343" i="156"/>
  <c r="H2345" i="156"/>
  <c r="S2517" i="156"/>
  <c r="Q9" i="37" s="1"/>
  <c r="H2530" i="156"/>
  <c r="F22" i="37" s="1"/>
  <c r="H2588" i="156"/>
  <c r="H2685" i="156"/>
  <c r="F290" i="37" s="1"/>
  <c r="H2698" i="156"/>
  <c r="F303" i="37" s="1"/>
  <c r="H2718" i="156"/>
  <c r="F323" i="37" s="1"/>
  <c r="O2868" i="156"/>
  <c r="H2886" i="156"/>
  <c r="H2965" i="156" s="1"/>
  <c r="F581" i="37" s="1"/>
  <c r="O2937" i="156"/>
  <c r="H3002" i="156"/>
  <c r="F618" i="37" s="1"/>
  <c r="I1165" i="37"/>
  <c r="S2574" i="156"/>
  <c r="Q66" i="37" s="1"/>
  <c r="F2812" i="156"/>
  <c r="H2983" i="156"/>
  <c r="F599" i="37" s="1"/>
  <c r="E1206" i="37"/>
  <c r="E1202" i="37"/>
  <c r="E1208" i="37"/>
  <c r="E1187" i="37"/>
  <c r="E1198" i="37"/>
  <c r="E1200" i="37"/>
  <c r="E1201" i="37"/>
  <c r="C1203" i="37"/>
  <c r="X453" i="37"/>
  <c r="Y501" i="37"/>
  <c r="Y506" i="37"/>
  <c r="E1203" i="37"/>
  <c r="D1206" i="37"/>
  <c r="X1100" i="37"/>
  <c r="X1105" i="37"/>
  <c r="X1108" i="37"/>
  <c r="E1172" i="37"/>
  <c r="L1164" i="37"/>
  <c r="Z1165" i="37"/>
  <c r="Z1169" i="37"/>
  <c r="E1174" i="37"/>
  <c r="P1165" i="37"/>
  <c r="T1165" i="37"/>
  <c r="Z1194" i="37"/>
  <c r="Y1100" i="37"/>
  <c r="Y1105" i="37"/>
  <c r="Y1108" i="37"/>
  <c r="Y1117" i="37"/>
  <c r="Y1192" i="37" s="1"/>
  <c r="Z1211" i="37"/>
  <c r="Y272" i="37"/>
  <c r="Y924" i="37"/>
  <c r="X269" i="37"/>
  <c r="Z1227" i="37"/>
  <c r="Y11" i="37"/>
  <c r="Y1165" i="37" s="1"/>
  <c r="W1165" i="37"/>
  <c r="S1229" i="37"/>
  <c r="O1164" i="37"/>
  <c r="V1164" i="37"/>
  <c r="Y63" i="37"/>
  <c r="Y69" i="37"/>
  <c r="Y575" i="37"/>
  <c r="X586" i="37"/>
  <c r="Y620" i="37"/>
  <c r="Y625" i="37"/>
  <c r="X637" i="37"/>
  <c r="R1164" i="37"/>
  <c r="AA1227" i="37"/>
  <c r="V267" i="37"/>
  <c r="Y318" i="37"/>
  <c r="Y322" i="37"/>
  <c r="X450" i="37"/>
  <c r="Y1057" i="37"/>
  <c r="Y1142" i="37"/>
  <c r="Y1148" i="37"/>
  <c r="AA1229" i="37"/>
  <c r="AA1216" i="37"/>
  <c r="V1229" i="37"/>
  <c r="Z1198" i="37"/>
  <c r="Y133" i="37"/>
  <c r="X496" i="37"/>
  <c r="X501" i="37"/>
  <c r="X620" i="37"/>
  <c r="X625" i="37"/>
  <c r="Y987" i="37"/>
  <c r="X1057" i="37"/>
  <c r="R1229" i="37"/>
  <c r="Y878" i="37"/>
  <c r="U267" i="37"/>
  <c r="Y450" i="37"/>
  <c r="Y452" i="37"/>
  <c r="X574" i="37"/>
  <c r="Y586" i="37"/>
  <c r="R632" i="37"/>
  <c r="P142" i="57"/>
  <c r="P933" i="37" s="1"/>
  <c r="V83" i="57"/>
  <c r="V84" i="57" s="1"/>
  <c r="V875" i="37" s="1"/>
  <c r="V874" i="37" s="1"/>
  <c r="E89" i="57"/>
  <c r="E880" i="37" s="1"/>
  <c r="D139" i="57"/>
  <c r="D930" i="37" s="1"/>
  <c r="F80" i="57"/>
  <c r="T64" i="57"/>
  <c r="T130" i="57" s="1"/>
  <c r="T921" i="37" s="1"/>
  <c r="F76" i="57"/>
  <c r="X924" i="37"/>
  <c r="E33" i="57"/>
  <c r="E78" i="57"/>
  <c r="E138" i="57" s="1"/>
  <c r="E929" i="37" s="1"/>
  <c r="Q111" i="57"/>
  <c r="Q902" i="37" s="1"/>
  <c r="Q138" i="57"/>
  <c r="Q929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1" i="37" s="1"/>
  <c r="H77" i="57"/>
  <c r="H137" i="57" s="1"/>
  <c r="H928" i="37" s="1"/>
  <c r="I74" i="57"/>
  <c r="I136" i="57" s="1"/>
  <c r="I927" i="37" s="1"/>
  <c r="J73" i="57"/>
  <c r="L73" i="57" s="1"/>
  <c r="Z880" i="37"/>
  <c r="E67" i="57"/>
  <c r="E132" i="57" s="1"/>
  <c r="E923" i="37" s="1"/>
  <c r="E46" i="57"/>
  <c r="E112" i="57" s="1"/>
  <c r="E903" i="37" s="1"/>
  <c r="E120" i="57"/>
  <c r="E911" i="37" s="1"/>
  <c r="H74" i="57"/>
  <c r="H136" i="57" s="1"/>
  <c r="H927" i="37" s="1"/>
  <c r="Q142" i="57"/>
  <c r="Q933" i="37" s="1"/>
  <c r="T82" i="57"/>
  <c r="Q85" i="57"/>
  <c r="Q876" i="37" s="1"/>
  <c r="T21" i="57"/>
  <c r="T87" i="57" s="1"/>
  <c r="T878" i="37" s="1"/>
  <c r="F32" i="57"/>
  <c r="F98" i="57" s="1"/>
  <c r="F889" i="37" s="1"/>
  <c r="D31" i="57"/>
  <c r="D68" i="57" s="1"/>
  <c r="T33" i="57"/>
  <c r="T99" i="57" s="1"/>
  <c r="T890" i="37" s="1"/>
  <c r="T69" i="57"/>
  <c r="Q70" i="57"/>
  <c r="Q83" i="57" s="1"/>
  <c r="U135" i="57"/>
  <c r="U926" i="37" s="1"/>
  <c r="U83" i="57"/>
  <c r="U84" i="57" s="1"/>
  <c r="U875" i="37" s="1"/>
  <c r="AA929" i="37"/>
  <c r="J72" i="57"/>
  <c r="P138" i="57"/>
  <c r="P929" i="37" s="1"/>
  <c r="Y929" i="37" s="1"/>
  <c r="E100" i="57"/>
  <c r="E891" i="37" s="1"/>
  <c r="D109" i="57"/>
  <c r="D900" i="37" s="1"/>
  <c r="E140" i="57"/>
  <c r="P70" i="57"/>
  <c r="P83" i="57" s="1"/>
  <c r="D141" i="57"/>
  <c r="D932" i="37" s="1"/>
  <c r="F81" i="57"/>
  <c r="D91" i="57"/>
  <c r="D882" i="37" s="1"/>
  <c r="H19" i="57"/>
  <c r="T19" i="57"/>
  <c r="T85" i="57" s="1"/>
  <c r="T876" i="37" s="1"/>
  <c r="E134" i="57"/>
  <c r="E925" i="37" s="1"/>
  <c r="D74" i="57"/>
  <c r="D136" i="57" s="1"/>
  <c r="D927" i="37" s="1"/>
  <c r="F72" i="57"/>
  <c r="M72" i="57"/>
  <c r="J76" i="57"/>
  <c r="I77" i="57"/>
  <c r="M76" i="57"/>
  <c r="D78" i="57"/>
  <c r="D138" i="57" s="1"/>
  <c r="D929" i="37" s="1"/>
  <c r="AA875" i="37"/>
  <c r="Z883" i="37"/>
  <c r="Z889" i="37"/>
  <c r="R135" i="57"/>
  <c r="R926" i="37" s="1"/>
  <c r="R874" i="37" s="1"/>
  <c r="C136" i="57"/>
  <c r="C927" i="37" s="1"/>
  <c r="K136" i="57"/>
  <c r="K927" i="37" s="1"/>
  <c r="D137" i="57"/>
  <c r="D928" i="37" s="1"/>
  <c r="Z933" i="37"/>
  <c r="E932" i="37"/>
  <c r="D34" i="57"/>
  <c r="F34" i="57" s="1"/>
  <c r="F100" i="57" s="1"/>
  <c r="F891" i="37" s="1"/>
  <c r="P85" i="57"/>
  <c r="P876" i="37" s="1"/>
  <c r="Y876" i="37" s="1"/>
  <c r="D39" i="57"/>
  <c r="D105" i="57" s="1"/>
  <c r="D896" i="37" s="1"/>
  <c r="F44" i="57"/>
  <c r="F110" i="57" s="1"/>
  <c r="F901" i="37" s="1"/>
  <c r="T54" i="57"/>
  <c r="T120" i="57" s="1"/>
  <c r="T911" i="37" s="1"/>
  <c r="K78" i="57"/>
  <c r="T78" i="57"/>
  <c r="T138" i="57" s="1"/>
  <c r="T929" i="37" s="1"/>
  <c r="E136" i="57"/>
  <c r="E927" i="37" s="1"/>
  <c r="F137" i="57"/>
  <c r="F928" i="37" s="1"/>
  <c r="O135" i="57"/>
  <c r="O926" i="37" s="1"/>
  <c r="O874" i="37" s="1"/>
  <c r="S135" i="57"/>
  <c r="S926" i="37" s="1"/>
  <c r="S874" i="37" s="1"/>
  <c r="W135" i="57"/>
  <c r="W926" i="37" s="1"/>
  <c r="W874" i="37" s="1"/>
  <c r="Y928" i="37"/>
  <c r="F65" i="57"/>
  <c r="F63" i="57"/>
  <c r="F129" i="57" s="1"/>
  <c r="F920" i="37" s="1"/>
  <c r="D69" i="57"/>
  <c r="F69" i="57" s="1"/>
  <c r="F134" i="57" s="1"/>
  <c r="F925" i="37" s="1"/>
  <c r="D127" i="57"/>
  <c r="D918" i="37" s="1"/>
  <c r="F61" i="57"/>
  <c r="F127" i="57" s="1"/>
  <c r="F918" i="37" s="1"/>
  <c r="D46" i="57"/>
  <c r="D112" i="57" s="1"/>
  <c r="D903" i="37" s="1"/>
  <c r="D121" i="57"/>
  <c r="D912" i="37" s="1"/>
  <c r="C120" i="57"/>
  <c r="C911" i="37" s="1"/>
  <c r="D119" i="57"/>
  <c r="D910" i="37" s="1"/>
  <c r="F53" i="57"/>
  <c r="F119" i="57" s="1"/>
  <c r="F910" i="37" s="1"/>
  <c r="D134" i="57"/>
  <c r="D925" i="37" s="1"/>
  <c r="F40" i="57"/>
  <c r="F106" i="57" s="1"/>
  <c r="F897" i="37" s="1"/>
  <c r="F39" i="57"/>
  <c r="F105" i="57" s="1"/>
  <c r="F896" i="37" s="1"/>
  <c r="D103" i="57"/>
  <c r="D894" i="37" s="1"/>
  <c r="D33" i="57"/>
  <c r="F35" i="57"/>
  <c r="F101" i="57" s="1"/>
  <c r="F892" i="37" s="1"/>
  <c r="F38" i="57"/>
  <c r="F104" i="57" s="1"/>
  <c r="F895" i="37" s="1"/>
  <c r="C99" i="57"/>
  <c r="C890" i="37" s="1"/>
  <c r="D100" i="57"/>
  <c r="D891" i="37" s="1"/>
  <c r="E133" i="57"/>
  <c r="E924" i="37" s="1"/>
  <c r="D23" i="57"/>
  <c r="D93" i="57"/>
  <c r="D884" i="37" s="1"/>
  <c r="D98" i="57"/>
  <c r="D889" i="37" s="1"/>
  <c r="F25" i="57"/>
  <c r="F91" i="57" s="1"/>
  <c r="F882" i="37" s="1"/>
  <c r="F28" i="57"/>
  <c r="F94" i="57" s="1"/>
  <c r="F885" i="37" s="1"/>
  <c r="C66" i="57"/>
  <c r="D96" i="57"/>
  <c r="D887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X63" i="37"/>
  <c r="X69" i="37"/>
  <c r="J1164" i="37"/>
  <c r="X588" i="37"/>
  <c r="Y628" i="37"/>
  <c r="V632" i="37"/>
  <c r="Y1160" i="37"/>
  <c r="Y68" i="37"/>
  <c r="Y271" i="37"/>
  <c r="X452" i="37"/>
  <c r="S571" i="37"/>
  <c r="Y574" i="37"/>
  <c r="X628" i="37"/>
  <c r="AA632" i="37"/>
  <c r="X680" i="37"/>
  <c r="X685" i="37"/>
  <c r="X878" i="37"/>
  <c r="U571" i="37"/>
  <c r="U632" i="37"/>
  <c r="X928" i="37"/>
  <c r="X272" i="37"/>
  <c r="X573" i="37"/>
  <c r="X575" i="37"/>
  <c r="Y636" i="37"/>
  <c r="T78" i="46"/>
  <c r="T136" i="46" s="1"/>
  <c r="T266" i="37" s="1"/>
  <c r="E31" i="46"/>
  <c r="T65" i="46"/>
  <c r="T128" i="46" s="1"/>
  <c r="T258" i="37" s="1"/>
  <c r="F32" i="46"/>
  <c r="F95" i="46" s="1"/>
  <c r="F225" i="37" s="1"/>
  <c r="T43" i="46"/>
  <c r="T106" i="46" s="1"/>
  <c r="T236" i="37" s="1"/>
  <c r="E62" i="46"/>
  <c r="E125" i="46" s="1"/>
  <c r="E255" i="37" s="1"/>
  <c r="F77" i="46"/>
  <c r="D133" i="46"/>
  <c r="D263" i="37" s="1"/>
  <c r="F75" i="46"/>
  <c r="F133" i="46" s="1"/>
  <c r="F263" i="37" s="1"/>
  <c r="X259" i="37"/>
  <c r="W259" i="37"/>
  <c r="K261" i="37"/>
  <c r="H131" i="46"/>
  <c r="H261" i="37" s="1"/>
  <c r="K260" i="37"/>
  <c r="H130" i="46"/>
  <c r="H260" i="37" s="1"/>
  <c r="K211" i="37"/>
  <c r="H81" i="46"/>
  <c r="H211" i="37" s="1"/>
  <c r="T20" i="46"/>
  <c r="T83" i="46" s="1"/>
  <c r="T213" i="37" s="1"/>
  <c r="T52" i="46"/>
  <c r="T115" i="46" s="1"/>
  <c r="T245" i="37" s="1"/>
  <c r="Z260" i="37"/>
  <c r="P66" i="46"/>
  <c r="I70" i="46"/>
  <c r="J68" i="46"/>
  <c r="D135" i="46"/>
  <c r="D265" i="37" s="1"/>
  <c r="R79" i="46"/>
  <c r="R80" i="46" s="1"/>
  <c r="R210" i="37" s="1"/>
  <c r="R209" i="37" s="1"/>
  <c r="V79" i="46"/>
  <c r="V80" i="46" s="1"/>
  <c r="V210" i="37" s="1"/>
  <c r="V209" i="37" s="1"/>
  <c r="X211" i="37"/>
  <c r="W211" i="37"/>
  <c r="W1163" i="37" s="1"/>
  <c r="P82" i="46"/>
  <c r="P212" i="37" s="1"/>
  <c r="D105" i="46"/>
  <c r="D235" i="37" s="1"/>
  <c r="P106" i="46"/>
  <c r="P236" i="37" s="1"/>
  <c r="X245" i="37"/>
  <c r="W245" i="37"/>
  <c r="P128" i="46"/>
  <c r="P258" i="37" s="1"/>
  <c r="U129" i="46"/>
  <c r="U259" i="37" s="1"/>
  <c r="U209" i="37" s="1"/>
  <c r="Y129" i="46"/>
  <c r="AA262" i="37" s="1"/>
  <c r="X262" i="37"/>
  <c r="W262" i="37"/>
  <c r="W1225" i="37" s="1"/>
  <c r="F30" i="46"/>
  <c r="F93" i="46" s="1"/>
  <c r="F223" i="37" s="1"/>
  <c r="D29" i="46"/>
  <c r="D92" i="46" s="1"/>
  <c r="D222" i="37" s="1"/>
  <c r="Z259" i="37"/>
  <c r="Q66" i="46"/>
  <c r="E74" i="46"/>
  <c r="E132" i="46" s="1"/>
  <c r="E262" i="37" s="1"/>
  <c r="P136" i="46"/>
  <c r="P266" i="37" s="1"/>
  <c r="O79" i="46"/>
  <c r="O80" i="46" s="1"/>
  <c r="O210" i="37" s="1"/>
  <c r="O209" i="37" s="1"/>
  <c r="S79" i="46"/>
  <c r="S80" i="46" s="1"/>
  <c r="S210" i="37" s="1"/>
  <c r="S209" i="37" s="1"/>
  <c r="W79" i="46"/>
  <c r="W80" i="46" s="1"/>
  <c r="P81" i="46"/>
  <c r="P211" i="37" s="1"/>
  <c r="X213" i="37"/>
  <c r="W213" i="37"/>
  <c r="Y213" i="37" s="1"/>
  <c r="X224" i="37"/>
  <c r="W224" i="37"/>
  <c r="E107" i="46"/>
  <c r="E237" i="37" s="1"/>
  <c r="P132" i="46"/>
  <c r="P262" i="37" s="1"/>
  <c r="E133" i="46"/>
  <c r="E263" i="37" s="1"/>
  <c r="F135" i="46"/>
  <c r="F265" i="37" s="1"/>
  <c r="Q136" i="46"/>
  <c r="Q266" i="37" s="1"/>
  <c r="H17" i="46"/>
  <c r="T17" i="46"/>
  <c r="T81" i="46" s="1"/>
  <c r="T211" i="37" s="1"/>
  <c r="D21" i="46"/>
  <c r="C31" i="46"/>
  <c r="T31" i="46"/>
  <c r="T94" i="46" s="1"/>
  <c r="T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H70" i="46"/>
  <c r="H73" i="46"/>
  <c r="T74" i="46"/>
  <c r="T132" i="46" s="1"/>
  <c r="T262" i="37" s="1"/>
  <c r="F76" i="46"/>
  <c r="F134" i="46" s="1"/>
  <c r="F264" i="37" s="1"/>
  <c r="P79" i="46"/>
  <c r="Y79" i="46"/>
  <c r="Y80" i="46" s="1"/>
  <c r="AA210" i="37" s="1"/>
  <c r="Q81" i="46"/>
  <c r="Q211" i="37" s="1"/>
  <c r="E115" i="46"/>
  <c r="E245" i="37" s="1"/>
  <c r="E128" i="46"/>
  <c r="E258" i="37" s="1"/>
  <c r="Q132" i="46"/>
  <c r="Q262" i="37" s="1"/>
  <c r="K74" i="46"/>
  <c r="W212" i="37"/>
  <c r="W1166" i="37" s="1"/>
  <c r="X212" i="37"/>
  <c r="W236" i="37"/>
  <c r="W1192" i="37" s="1"/>
  <c r="X236" i="37"/>
  <c r="X258" i="37"/>
  <c r="W258" i="37"/>
  <c r="W266" i="37"/>
  <c r="W1235" i="37" s="1"/>
  <c r="C261" i="37"/>
  <c r="D131" i="46"/>
  <c r="F73" i="46"/>
  <c r="L72" i="46"/>
  <c r="J73" i="46"/>
  <c r="M72" i="46"/>
  <c r="I73" i="46"/>
  <c r="F72" i="46"/>
  <c r="L68" i="46"/>
  <c r="I130" i="46"/>
  <c r="I260" i="37" s="1"/>
  <c r="C260" i="37"/>
  <c r="D130" i="46"/>
  <c r="D74" i="46"/>
  <c r="F70" i="46"/>
  <c r="M68" i="46"/>
  <c r="M69" i="46"/>
  <c r="N69" i="46" s="1"/>
  <c r="C74" i="46"/>
  <c r="C132" i="46" s="1"/>
  <c r="J70" i="46"/>
  <c r="G70" i="46"/>
  <c r="F68" i="46"/>
  <c r="E84" i="46"/>
  <c r="E214" i="37" s="1"/>
  <c r="C115" i="46"/>
  <c r="C245" i="37" s="1"/>
  <c r="F44" i="46"/>
  <c r="F107" i="46" s="1"/>
  <c r="F237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D95" i="46"/>
  <c r="D225" i="37" s="1"/>
  <c r="F33" i="46"/>
  <c r="F96" i="46" s="1"/>
  <c r="F226" i="37" s="1"/>
  <c r="F29" i="46"/>
  <c r="F92" i="46" s="1"/>
  <c r="F222" i="37" s="1"/>
  <c r="D84" i="46"/>
  <c r="D214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02" i="157"/>
  <c r="F2230" i="157"/>
  <c r="G2094" i="157"/>
  <c r="G2012" i="157"/>
  <c r="D829" i="37" s="1"/>
  <c r="G1942" i="157"/>
  <c r="P1923" i="157"/>
  <c r="Q1923" i="157" s="1"/>
  <c r="M1923" i="157"/>
  <c r="P1927" i="157"/>
  <c r="Q1927" i="157" s="1"/>
  <c r="M1927" i="157"/>
  <c r="P1922" i="157"/>
  <c r="Q1922" i="157" s="1"/>
  <c r="M1922" i="157"/>
  <c r="O1922" i="157" s="1"/>
  <c r="P1926" i="157"/>
  <c r="Q1926" i="157" s="1"/>
  <c r="M1926" i="157"/>
  <c r="P1925" i="157"/>
  <c r="Q1925" i="157" s="1"/>
  <c r="M1925" i="157"/>
  <c r="O1925" i="157" s="1"/>
  <c r="P1929" i="157"/>
  <c r="Q1929" i="157" s="1"/>
  <c r="M1929" i="157"/>
  <c r="P1924" i="157"/>
  <c r="Q1924" i="157" s="1"/>
  <c r="M1924" i="157"/>
  <c r="O1924" i="157" s="1"/>
  <c r="P1928" i="157"/>
  <c r="Q1928" i="157" s="1"/>
  <c r="M1928" i="157"/>
  <c r="G1364" i="157"/>
  <c r="G1873" i="157"/>
  <c r="D769" i="37" s="1"/>
  <c r="G1775" i="157"/>
  <c r="M1762" i="157"/>
  <c r="O1762" i="157" s="1"/>
  <c r="M1757" i="157"/>
  <c r="O1757" i="157" s="1"/>
  <c r="M1761" i="157"/>
  <c r="O1761" i="157" s="1"/>
  <c r="M1758" i="157"/>
  <c r="O1758" i="157" s="1"/>
  <c r="M1756" i="157"/>
  <c r="O1756" i="157" s="1"/>
  <c r="M1760" i="157"/>
  <c r="O1760" i="157" s="1"/>
  <c r="M1754" i="157"/>
  <c r="O1754" i="157" s="1"/>
  <c r="M1755" i="157"/>
  <c r="O1755" i="157" s="1"/>
  <c r="M1759" i="157"/>
  <c r="O1759" i="157" s="1"/>
  <c r="X983" i="37"/>
  <c r="I1797" i="157"/>
  <c r="I1894" i="157" s="1"/>
  <c r="F790" i="37" s="1"/>
  <c r="G1732" i="157"/>
  <c r="D736" i="37" s="1"/>
  <c r="I1658" i="157"/>
  <c r="G1702" i="157"/>
  <c r="D706" i="37" s="1"/>
  <c r="G1627" i="157"/>
  <c r="G1721" i="157"/>
  <c r="D725" i="37" s="1"/>
  <c r="G1644" i="157"/>
  <c r="I1644" i="157" s="1"/>
  <c r="I1718" i="157" s="1"/>
  <c r="F722" i="37" s="1"/>
  <c r="M1607" i="157"/>
  <c r="O1607" i="157" s="1"/>
  <c r="M1611" i="157"/>
  <c r="O1611" i="157" s="1"/>
  <c r="M1606" i="157"/>
  <c r="O1606" i="157" s="1"/>
  <c r="M1610" i="157"/>
  <c r="O1610" i="157" s="1"/>
  <c r="M1614" i="157"/>
  <c r="O1614" i="157" s="1"/>
  <c r="M1609" i="157"/>
  <c r="O1609" i="157" s="1"/>
  <c r="M1613" i="157"/>
  <c r="O1613" i="157" s="1"/>
  <c r="M1608" i="157"/>
  <c r="O1608" i="157" s="1"/>
  <c r="M1612" i="157"/>
  <c r="O1612" i="157" s="1"/>
  <c r="G1309" i="157"/>
  <c r="I1309" i="157" s="1"/>
  <c r="F371" i="37" s="1"/>
  <c r="L1828" i="157"/>
  <c r="L1913" i="157" s="1"/>
  <c r="Y138" i="37"/>
  <c r="X446" i="37"/>
  <c r="H120" i="157"/>
  <c r="T1789" i="157"/>
  <c r="W1789" i="157" s="1"/>
  <c r="AA934" i="37"/>
  <c r="G653" i="157"/>
  <c r="W622" i="157"/>
  <c r="L653" i="157"/>
  <c r="K857" i="157"/>
  <c r="M1331" i="157"/>
  <c r="O1331" i="157" s="1"/>
  <c r="M1335" i="157"/>
  <c r="O1335" i="157" s="1"/>
  <c r="G1421" i="157"/>
  <c r="D403" i="37" s="1"/>
  <c r="G1349" i="157"/>
  <c r="G1556" i="157"/>
  <c r="D525" i="37" s="1"/>
  <c r="G1485" i="157"/>
  <c r="I1485" i="157" s="1"/>
  <c r="I1555" i="157" s="1"/>
  <c r="F524" i="37" s="1"/>
  <c r="L1988" i="157"/>
  <c r="L2050" i="157" s="1"/>
  <c r="X569" i="37"/>
  <c r="U993" i="37"/>
  <c r="M1329" i="157"/>
  <c r="O1329" i="157" s="1"/>
  <c r="M1333" i="157"/>
  <c r="O1333" i="157" s="1"/>
  <c r="G617" i="157"/>
  <c r="I651" i="157"/>
  <c r="M1332" i="157"/>
  <c r="O1332" i="157" s="1"/>
  <c r="M1336" i="157"/>
  <c r="O1336" i="157" s="1"/>
  <c r="Z1051" i="37"/>
  <c r="Y122" i="37"/>
  <c r="Y804" i="37"/>
  <c r="U1229" i="37"/>
  <c r="X11" i="37"/>
  <c r="X1165" i="37" s="1"/>
  <c r="G1164" i="37"/>
  <c r="J1166" i="37"/>
  <c r="M1166" i="37"/>
  <c r="Y573" i="37"/>
  <c r="W571" i="37"/>
  <c r="S1164" i="37"/>
  <c r="H1164" i="37"/>
  <c r="K1166" i="37"/>
  <c r="Y453" i="37"/>
  <c r="Y588" i="37"/>
  <c r="Y680" i="37"/>
  <c r="Z1200" i="37"/>
  <c r="I1166" i="37"/>
  <c r="W1229" i="37"/>
  <c r="I1164" i="37"/>
  <c r="L1166" i="37"/>
  <c r="Y634" i="37"/>
  <c r="Y637" i="37"/>
  <c r="Y685" i="37"/>
  <c r="Y1054" i="37"/>
  <c r="K1164" i="37"/>
  <c r="Y1146" i="37"/>
  <c r="AA1226" i="37"/>
  <c r="X322" i="37"/>
  <c r="Y687" i="37"/>
  <c r="M1164" i="37"/>
  <c r="Z1226" i="37"/>
  <c r="X879" i="37"/>
  <c r="X1142" i="37"/>
  <c r="X1148" i="37"/>
  <c r="T424" i="157"/>
  <c r="T445" i="157" s="1"/>
  <c r="J451" i="157"/>
  <c r="T1078" i="157"/>
  <c r="Q176" i="37" s="1"/>
  <c r="G1297" i="157"/>
  <c r="D359" i="37" s="1"/>
  <c r="G1231" i="157"/>
  <c r="G1296" i="157" s="1"/>
  <c r="D358" i="37" s="1"/>
  <c r="K1473" i="157"/>
  <c r="I558" i="157"/>
  <c r="K1126" i="157"/>
  <c r="I1216" i="157"/>
  <c r="G1215" i="157"/>
  <c r="G1306" i="157"/>
  <c r="D368" i="37" s="1"/>
  <c r="G1240" i="157"/>
  <c r="I1240" i="157" s="1"/>
  <c r="W1246" i="157"/>
  <c r="H1351" i="157"/>
  <c r="H1386" i="157" s="1"/>
  <c r="H1455" i="157" s="1"/>
  <c r="E437" i="37" s="1"/>
  <c r="H1462" i="157"/>
  <c r="E444" i="37" s="1"/>
  <c r="J89" i="157"/>
  <c r="K1188" i="157"/>
  <c r="G1207" i="157"/>
  <c r="F38" i="157"/>
  <c r="H751" i="157"/>
  <c r="G808" i="157"/>
  <c r="I808" i="157" s="1"/>
  <c r="X808" i="37"/>
  <c r="X812" i="37"/>
  <c r="X1048" i="37"/>
  <c r="W148" i="157"/>
  <c r="Y812" i="37"/>
  <c r="G36" i="157"/>
  <c r="Y139" i="37"/>
  <c r="Y143" i="37"/>
  <c r="P1329" i="157"/>
  <c r="Q1329" i="157" s="1"/>
  <c r="W1401" i="157"/>
  <c r="W1461" i="157" s="1"/>
  <c r="T443" i="37" s="1"/>
  <c r="Z447" i="37"/>
  <c r="I1538" i="157"/>
  <c r="W24" i="157"/>
  <c r="W739" i="157"/>
  <c r="H1500" i="157"/>
  <c r="H1570" i="157" s="1"/>
  <c r="E539" i="37" s="1"/>
  <c r="W412" i="157"/>
  <c r="G1188" i="157"/>
  <c r="G1318" i="157" s="1"/>
  <c r="D380" i="37" s="1"/>
  <c r="W486" i="157"/>
  <c r="H542" i="157"/>
  <c r="H593" i="157" s="1"/>
  <c r="M723" i="157"/>
  <c r="O723" i="157" s="1"/>
  <c r="G737" i="157"/>
  <c r="P1114" i="157"/>
  <c r="Q1114" i="157" s="1"/>
  <c r="W1639" i="157"/>
  <c r="O1929" i="157"/>
  <c r="I447" i="157"/>
  <c r="W1126" i="157"/>
  <c r="W2067" i="157"/>
  <c r="W2137" i="157" s="1"/>
  <c r="T936" i="37" s="1"/>
  <c r="I280" i="157"/>
  <c r="G142" i="157"/>
  <c r="L96" i="157"/>
  <c r="L97" i="157" s="1"/>
  <c r="K251" i="157"/>
  <c r="M258" i="157"/>
  <c r="G286" i="157"/>
  <c r="M345" i="157"/>
  <c r="O345" i="157" s="1"/>
  <c r="K448" i="157"/>
  <c r="I520" i="157"/>
  <c r="F526" i="157"/>
  <c r="I574" i="157"/>
  <c r="G661" i="157"/>
  <c r="I661" i="157" s="1"/>
  <c r="G662" i="157"/>
  <c r="K784" i="157"/>
  <c r="W1035" i="157"/>
  <c r="W1110" i="157" s="1"/>
  <c r="T208" i="37" s="1"/>
  <c r="G1043" i="157"/>
  <c r="G1048" i="157" s="1"/>
  <c r="G1044" i="157"/>
  <c r="L1192" i="157"/>
  <c r="J1192" i="157" s="1"/>
  <c r="L1395" i="157"/>
  <c r="L1459" i="157" s="1"/>
  <c r="W1508" i="157"/>
  <c r="W1578" i="157" s="1"/>
  <c r="T547" i="37" s="1"/>
  <c r="M1533" i="157"/>
  <c r="O1533" i="157" s="1"/>
  <c r="Z570" i="37"/>
  <c r="G1678" i="157"/>
  <c r="W1682" i="157"/>
  <c r="W1745" i="157" s="1"/>
  <c r="T749" i="37" s="1"/>
  <c r="I1938" i="157"/>
  <c r="I2007" i="157" s="1"/>
  <c r="F824" i="37" s="1"/>
  <c r="I1943" i="157"/>
  <c r="I2012" i="157" s="1"/>
  <c r="F829" i="37" s="1"/>
  <c r="I1951" i="157"/>
  <c r="I2020" i="157" s="1"/>
  <c r="F837" i="37" s="1"/>
  <c r="L2067" i="157"/>
  <c r="L2137" i="157" s="1"/>
  <c r="I936" i="37" s="1"/>
  <c r="W2243" i="157"/>
  <c r="W2299" i="157" s="1"/>
  <c r="T1027" i="37" s="1"/>
  <c r="Y96" i="37"/>
  <c r="Y198" i="37"/>
  <c r="Y377" i="37"/>
  <c r="W443" i="157"/>
  <c r="G516" i="157"/>
  <c r="I516" i="157" s="1"/>
  <c r="M524" i="157"/>
  <c r="O524" i="157" s="1"/>
  <c r="K525" i="157"/>
  <c r="H774" i="157"/>
  <c r="G784" i="157"/>
  <c r="T871" i="157"/>
  <c r="T872" i="157" s="1"/>
  <c r="U1102" i="157"/>
  <c r="R200" i="37" s="1"/>
  <c r="Z1102" i="157"/>
  <c r="W200" i="37" s="1"/>
  <c r="L1030" i="157"/>
  <c r="L1105" i="157" s="1"/>
  <c r="I203" i="37" s="1"/>
  <c r="H1312" i="157"/>
  <c r="F1767" i="157"/>
  <c r="F1864" i="157" s="1"/>
  <c r="I1782" i="157"/>
  <c r="I1879" i="157" s="1"/>
  <c r="F775" i="37" s="1"/>
  <c r="G2129" i="157"/>
  <c r="G2188" i="157" s="1"/>
  <c r="D987" i="37" s="1"/>
  <c r="H38" i="157"/>
  <c r="W274" i="157"/>
  <c r="G725" i="157"/>
  <c r="G777" i="157"/>
  <c r="G1192" i="157"/>
  <c r="I1192" i="157" s="1"/>
  <c r="G1395" i="157"/>
  <c r="G1459" i="157" s="1"/>
  <c r="D441" i="37" s="1"/>
  <c r="L1473" i="157"/>
  <c r="L1543" i="157" s="1"/>
  <c r="G1535" i="157"/>
  <c r="I1732" i="157"/>
  <c r="F736" i="37" s="1"/>
  <c r="W1662" i="157"/>
  <c r="L1678" i="157"/>
  <c r="L1743" i="157" s="1"/>
  <c r="I747" i="37" s="1"/>
  <c r="W1763" i="157"/>
  <c r="W1860" i="157" s="1"/>
  <c r="T756" i="37" s="1"/>
  <c r="O1927" i="157"/>
  <c r="O1928" i="157"/>
  <c r="G2067" i="157"/>
  <c r="G2137" i="157" s="1"/>
  <c r="D936" i="37" s="1"/>
  <c r="I2092" i="157"/>
  <c r="I2161" i="157" s="1"/>
  <c r="F960" i="37" s="1"/>
  <c r="W2093" i="157"/>
  <c r="W2162" i="157" s="1"/>
  <c r="T961" i="37" s="1"/>
  <c r="W108" i="157"/>
  <c r="G121" i="157"/>
  <c r="W142" i="157"/>
  <c r="G196" i="157"/>
  <c r="H237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W600" i="157"/>
  <c r="W750" i="157"/>
  <c r="P1123" i="157"/>
  <c r="Q1123" i="157" s="1"/>
  <c r="P1124" i="157"/>
  <c r="Q1124" i="157" s="1"/>
  <c r="G1218" i="157"/>
  <c r="P1331" i="157"/>
  <c r="Q1331" i="157" s="1"/>
  <c r="W1339" i="157"/>
  <c r="W1410" i="157" s="1"/>
  <c r="T392" i="37" s="1"/>
  <c r="I1391" i="157"/>
  <c r="I1489" i="157"/>
  <c r="I1559" i="157" s="1"/>
  <c r="F528" i="37" s="1"/>
  <c r="P1529" i="157"/>
  <c r="Q1529" i="157" s="1"/>
  <c r="G2203" i="157"/>
  <c r="G2267" i="157" s="1"/>
  <c r="D995" i="37" s="1"/>
  <c r="I2222" i="157"/>
  <c r="I2286" i="157" s="1"/>
  <c r="F1014" i="37" s="1"/>
  <c r="I31" i="157"/>
  <c r="F120" i="157"/>
  <c r="W152" i="157"/>
  <c r="P162" i="157"/>
  <c r="Q162" i="157" s="1"/>
  <c r="P165" i="157"/>
  <c r="W187" i="157"/>
  <c r="F238" i="157"/>
  <c r="W239" i="157"/>
  <c r="P450" i="157"/>
  <c r="P451" i="157" s="1"/>
  <c r="I760" i="157"/>
  <c r="F776" i="157"/>
  <c r="I771" i="157"/>
  <c r="W774" i="157"/>
  <c r="M786" i="157"/>
  <c r="O786" i="157" s="1"/>
  <c r="W861" i="157"/>
  <c r="I1004" i="157"/>
  <c r="G1033" i="157"/>
  <c r="W1048" i="157"/>
  <c r="W1237" i="157"/>
  <c r="P1335" i="157"/>
  <c r="Q1335" i="157" s="1"/>
  <c r="P1527" i="157"/>
  <c r="Q1527" i="157" s="1"/>
  <c r="W1618" i="157"/>
  <c r="W1692" i="157" s="1"/>
  <c r="T696" i="37" s="1"/>
  <c r="I1633" i="157"/>
  <c r="I1707" i="157" s="1"/>
  <c r="F711" i="37" s="1"/>
  <c r="G1718" i="157"/>
  <c r="D722" i="37" s="1"/>
  <c r="F2071" i="157"/>
  <c r="F2116" i="157" s="1"/>
  <c r="I2083" i="157"/>
  <c r="I2152" i="157" s="1"/>
  <c r="F951" i="37" s="1"/>
  <c r="I88" i="157"/>
  <c r="G96" i="157"/>
  <c r="H97" i="157"/>
  <c r="W466" i="157"/>
  <c r="G495" i="157"/>
  <c r="I495" i="157" s="1"/>
  <c r="W527" i="157"/>
  <c r="M721" i="157"/>
  <c r="O721" i="157" s="1"/>
  <c r="K725" i="157"/>
  <c r="I726" i="157"/>
  <c r="W728" i="157"/>
  <c r="F1271" i="157"/>
  <c r="W1171" i="157"/>
  <c r="M1190" i="157"/>
  <c r="W1202" i="157"/>
  <c r="H1217" i="157"/>
  <c r="I1479" i="157"/>
  <c r="I1549" i="157" s="1"/>
  <c r="F518" i="37" s="1"/>
  <c r="G2190" i="157"/>
  <c r="D989" i="37" s="1"/>
  <c r="Y203" i="37"/>
  <c r="X406" i="37"/>
  <c r="X442" i="37"/>
  <c r="U510" i="37"/>
  <c r="P349" i="157"/>
  <c r="Q349" i="157" s="1"/>
  <c r="P859" i="157"/>
  <c r="P860" i="157" s="1"/>
  <c r="I978" i="157"/>
  <c r="I1045" i="157"/>
  <c r="H1322" i="157"/>
  <c r="E384" i="37" s="1"/>
  <c r="W1203" i="157"/>
  <c r="H1642" i="157"/>
  <c r="H1716" i="157" s="1"/>
  <c r="E720" i="37" s="1"/>
  <c r="I1664" i="157"/>
  <c r="I1787" i="157"/>
  <c r="I1884" i="157" s="1"/>
  <c r="F780" i="37" s="1"/>
  <c r="W1828" i="157"/>
  <c r="W1913" i="157" s="1"/>
  <c r="T809" i="37" s="1"/>
  <c r="W2112" i="157"/>
  <c r="W2181" i="157" s="1"/>
  <c r="T980" i="37" s="1"/>
  <c r="H2190" i="157"/>
  <c r="E989" i="37" s="1"/>
  <c r="W2260" i="157"/>
  <c r="W2319" i="157" s="1"/>
  <c r="T1047" i="37" s="1"/>
  <c r="G687" i="157"/>
  <c r="G686" i="157" s="1"/>
  <c r="G693" i="157" s="1"/>
  <c r="G695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W120" i="157"/>
  <c r="W132" i="157"/>
  <c r="H133" i="157"/>
  <c r="H156" i="157" s="1"/>
  <c r="P169" i="157"/>
  <c r="Q169" i="157" s="1"/>
  <c r="W309" i="157"/>
  <c r="G312" i="157"/>
  <c r="G341" i="157"/>
  <c r="I341" i="157" s="1"/>
  <c r="G368" i="157"/>
  <c r="I368" i="157" s="1"/>
  <c r="K409" i="157"/>
  <c r="J448" i="157"/>
  <c r="H452" i="157"/>
  <c r="F513" i="157"/>
  <c r="W636" i="157"/>
  <c r="K653" i="157"/>
  <c r="H686" i="157"/>
  <c r="I690" i="157"/>
  <c r="G713" i="157"/>
  <c r="G942" i="157" s="1"/>
  <c r="D146" i="37" s="1"/>
  <c r="I714" i="157"/>
  <c r="G797" i="157"/>
  <c r="W828" i="157"/>
  <c r="W838" i="157"/>
  <c r="I840" i="157"/>
  <c r="G862" i="157"/>
  <c r="W963" i="157"/>
  <c r="W1055" i="157" s="1"/>
  <c r="T153" i="37" s="1"/>
  <c r="W995" i="157"/>
  <c r="W1087" i="157" s="1"/>
  <c r="T185" i="37" s="1"/>
  <c r="G44" i="157"/>
  <c r="I44" i="157" s="1"/>
  <c r="G106" i="157"/>
  <c r="I106" i="157" s="1"/>
  <c r="G110" i="157"/>
  <c r="F171" i="157"/>
  <c r="W198" i="157"/>
  <c r="N252" i="157"/>
  <c r="H340" i="157"/>
  <c r="K349" i="157"/>
  <c r="L358" i="157"/>
  <c r="J358" i="157" s="1"/>
  <c r="P352" i="157"/>
  <c r="Q352" i="157" s="1"/>
  <c r="M353" i="157"/>
  <c r="O353" i="157" s="1"/>
  <c r="H359" i="157"/>
  <c r="W368" i="157"/>
  <c r="G373" i="157"/>
  <c r="G371" i="157" s="1"/>
  <c r="G392" i="157" s="1"/>
  <c r="I384" i="157"/>
  <c r="W385" i="157"/>
  <c r="G400" i="157"/>
  <c r="I400" i="157" s="1"/>
  <c r="I407" i="157"/>
  <c r="I408" i="157"/>
  <c r="G409" i="157"/>
  <c r="N452" i="157"/>
  <c r="L464" i="157"/>
  <c r="J464" i="157" s="1"/>
  <c r="G477" i="157"/>
  <c r="H526" i="157"/>
  <c r="L787" i="157"/>
  <c r="J787" i="157" s="1"/>
  <c r="I794" i="157"/>
  <c r="H819" i="157"/>
  <c r="F819" i="157"/>
  <c r="F841" i="157" s="1"/>
  <c r="G838" i="157"/>
  <c r="I838" i="157" s="1"/>
  <c r="N861" i="157"/>
  <c r="G960" i="157"/>
  <c r="G1053" i="157" s="1"/>
  <c r="D151" i="37" s="1"/>
  <c r="Z163" i="37"/>
  <c r="G980" i="157"/>
  <c r="I980" i="157" s="1"/>
  <c r="I71" i="157"/>
  <c r="Z79" i="37"/>
  <c r="W109" i="157"/>
  <c r="P168" i="157"/>
  <c r="Q168" i="157" s="1"/>
  <c r="L170" i="157"/>
  <c r="J170" i="157" s="1"/>
  <c r="W186" i="157"/>
  <c r="I234" i="157"/>
  <c r="W252" i="157"/>
  <c r="M261" i="157"/>
  <c r="O261" i="157" s="1"/>
  <c r="P262" i="157"/>
  <c r="Q262" i="157" s="1"/>
  <c r="M263" i="157"/>
  <c r="O263" i="157" s="1"/>
  <c r="W329" i="157"/>
  <c r="P356" i="157"/>
  <c r="Q356" i="157" s="1"/>
  <c r="M357" i="157"/>
  <c r="O357" i="157" s="1"/>
  <c r="K368" i="157"/>
  <c r="G379" i="157"/>
  <c r="G394" i="157" s="1"/>
  <c r="I394" i="157" s="1"/>
  <c r="AB403" i="157"/>
  <c r="H476" i="157"/>
  <c r="I499" i="157"/>
  <c r="W532" i="157"/>
  <c r="T595" i="157"/>
  <c r="I564" i="157"/>
  <c r="W579" i="157"/>
  <c r="G609" i="157"/>
  <c r="I609" i="157" s="1"/>
  <c r="G612" i="157"/>
  <c r="F611" i="157"/>
  <c r="F645" i="157" s="1"/>
  <c r="H675" i="157"/>
  <c r="H680" i="157" s="1"/>
  <c r="W770" i="157"/>
  <c r="G805" i="157"/>
  <c r="W837" i="157"/>
  <c r="G972" i="157"/>
  <c r="G1013" i="157" s="1"/>
  <c r="I973" i="157"/>
  <c r="I1002" i="157"/>
  <c r="I1007" i="157"/>
  <c r="I1009" i="157"/>
  <c r="W1128" i="157"/>
  <c r="M1187" i="157"/>
  <c r="O1187" i="157" s="1"/>
  <c r="M1201" i="157"/>
  <c r="O1201" i="157" s="1"/>
  <c r="Z380" i="37"/>
  <c r="V1317" i="157"/>
  <c r="S379" i="37" s="1"/>
  <c r="M1259" i="157"/>
  <c r="M1321" i="157" s="1"/>
  <c r="P1333" i="157"/>
  <c r="Q1333" i="157" s="1"/>
  <c r="Z394" i="37"/>
  <c r="I1346" i="157"/>
  <c r="I1417" i="157" s="1"/>
  <c r="F399" i="37" s="1"/>
  <c r="G1382" i="157"/>
  <c r="G1453" i="157" s="1"/>
  <c r="D435" i="37" s="1"/>
  <c r="W1382" i="157"/>
  <c r="W1453" i="157" s="1"/>
  <c r="T435" i="37" s="1"/>
  <c r="I1384" i="157"/>
  <c r="I1532" i="157"/>
  <c r="W1540" i="157"/>
  <c r="W1601" i="157" s="1"/>
  <c r="T570" i="37" s="1"/>
  <c r="T1745" i="157"/>
  <c r="Q749" i="37" s="1"/>
  <c r="X749" i="37" s="1"/>
  <c r="V1822" i="157"/>
  <c r="V1833" i="157" s="1"/>
  <c r="I1966" i="157"/>
  <c r="I2035" i="157" s="1"/>
  <c r="F852" i="37" s="1"/>
  <c r="I2197" i="157"/>
  <c r="H2217" i="157"/>
  <c r="H2249" i="157" s="1"/>
  <c r="H2313" i="157" s="1"/>
  <c r="E1041" i="37" s="1"/>
  <c r="G2320" i="157"/>
  <c r="D1048" i="37" s="1"/>
  <c r="M1029" i="157"/>
  <c r="O1029" i="157" s="1"/>
  <c r="W1032" i="157"/>
  <c r="P1117" i="157"/>
  <c r="Q1117" i="157" s="1"/>
  <c r="P1118" i="157"/>
  <c r="Q1118" i="157" s="1"/>
  <c r="M1202" i="157"/>
  <c r="O1202" i="157" s="1"/>
  <c r="T1312" i="157"/>
  <c r="Q374" i="37" s="1"/>
  <c r="P1259" i="157"/>
  <c r="Q1259" i="157" s="1"/>
  <c r="Z441" i="37"/>
  <c r="X1406" i="157"/>
  <c r="X1407" i="157" s="1"/>
  <c r="U389" i="37" s="1"/>
  <c r="U388" i="37" s="1"/>
  <c r="F1443" i="157"/>
  <c r="M1470" i="157"/>
  <c r="O1470" i="157" s="1"/>
  <c r="F1543" i="157"/>
  <c r="X565" i="37"/>
  <c r="G1615" i="157"/>
  <c r="I1615" i="157" s="1"/>
  <c r="X695" i="37"/>
  <c r="S1749" i="157"/>
  <c r="P753" i="37" s="1"/>
  <c r="G1767" i="157"/>
  <c r="I1771" i="157"/>
  <c r="I1868" i="157" s="1"/>
  <c r="F764" i="37" s="1"/>
  <c r="W1804" i="157"/>
  <c r="W1900" i="157" s="1"/>
  <c r="T796" i="37" s="1"/>
  <c r="W1992" i="157"/>
  <c r="W2052" i="157" s="1"/>
  <c r="T869" i="37" s="1"/>
  <c r="I2073" i="157"/>
  <c r="I2142" i="157" s="1"/>
  <c r="F941" i="37" s="1"/>
  <c r="I2114" i="157"/>
  <c r="L2125" i="157"/>
  <c r="L2187" i="157" s="1"/>
  <c r="I2127" i="157"/>
  <c r="I2129" i="157" s="1"/>
  <c r="Z992" i="37"/>
  <c r="J2255" i="157"/>
  <c r="I1006" i="157"/>
  <c r="I1008" i="157"/>
  <c r="I1010" i="157"/>
  <c r="M1027" i="157"/>
  <c r="P1121" i="157"/>
  <c r="Q1121" i="157" s="1"/>
  <c r="W1152" i="157"/>
  <c r="M1191" i="157"/>
  <c r="O1191" i="157" s="1"/>
  <c r="W1337" i="157"/>
  <c r="W1408" i="157" s="1"/>
  <c r="T390" i="37" s="1"/>
  <c r="I1362" i="157"/>
  <c r="I1433" i="157" s="1"/>
  <c r="F415" i="37" s="1"/>
  <c r="W1363" i="157"/>
  <c r="W1434" i="157" s="1"/>
  <c r="T416" i="37" s="1"/>
  <c r="I1383" i="157"/>
  <c r="M1399" i="157"/>
  <c r="O1399" i="157" s="1"/>
  <c r="G1462" i="157"/>
  <c r="D444" i="37" s="1"/>
  <c r="W1476" i="157"/>
  <c r="W1546" i="157" s="1"/>
  <c r="T515" i="37" s="1"/>
  <c r="P1535" i="157"/>
  <c r="P1596" i="157" s="1"/>
  <c r="M565" i="37" s="1"/>
  <c r="X564" i="37"/>
  <c r="S1601" i="157"/>
  <c r="P570" i="37" s="1"/>
  <c r="I1623" i="157"/>
  <c r="I1697" i="157" s="1"/>
  <c r="F701" i="37" s="1"/>
  <c r="I1636" i="157"/>
  <c r="I1710" i="157" s="1"/>
  <c r="F714" i="37" s="1"/>
  <c r="I1666" i="157"/>
  <c r="H1820" i="157"/>
  <c r="W1832" i="157"/>
  <c r="S1886" i="157"/>
  <c r="P782" i="37" s="1"/>
  <c r="I1964" i="157"/>
  <c r="I2033" i="157" s="1"/>
  <c r="F850" i="37" s="1"/>
  <c r="I1972" i="157"/>
  <c r="I2041" i="157" s="1"/>
  <c r="F858" i="37" s="1"/>
  <c r="I1974" i="157"/>
  <c r="I2043" i="157" s="1"/>
  <c r="F860" i="37" s="1"/>
  <c r="I1977" i="157"/>
  <c r="I2060" i="157"/>
  <c r="O2065" i="157"/>
  <c r="H2071" i="157"/>
  <c r="H2140" i="157" s="1"/>
  <c r="E939" i="37" s="1"/>
  <c r="I2080" i="157"/>
  <c r="I2149" i="157" s="1"/>
  <c r="F948" i="37" s="1"/>
  <c r="W2081" i="157"/>
  <c r="W2150" i="157" s="1"/>
  <c r="T949" i="37" s="1"/>
  <c r="I2088" i="157"/>
  <c r="I2157" i="157" s="1"/>
  <c r="F956" i="37" s="1"/>
  <c r="I2091" i="157"/>
  <c r="I2160" i="157" s="1"/>
  <c r="F959" i="37" s="1"/>
  <c r="I2103" i="157"/>
  <c r="I2172" i="157" s="1"/>
  <c r="F971" i="37" s="1"/>
  <c r="I2133" i="157"/>
  <c r="M2201" i="157"/>
  <c r="O2201" i="157" s="1"/>
  <c r="I2212" i="157"/>
  <c r="I2276" i="157" s="1"/>
  <c r="F1004" i="37" s="1"/>
  <c r="I2227" i="157"/>
  <c r="I2291" i="157" s="1"/>
  <c r="F1019" i="37" s="1"/>
  <c r="G2238" i="157"/>
  <c r="G2302" i="157" s="1"/>
  <c r="D1030" i="37" s="1"/>
  <c r="W2238" i="157"/>
  <c r="W2302" i="157" s="1"/>
  <c r="T1030" i="37" s="1"/>
  <c r="M2254" i="157"/>
  <c r="M2255" i="157" s="1"/>
  <c r="M2317" i="157" s="1"/>
  <c r="J1045" i="37" s="1"/>
  <c r="Y446" i="37"/>
  <c r="Y569" i="37"/>
  <c r="J1030" i="157"/>
  <c r="J1105" i="157" s="1"/>
  <c r="G203" i="37" s="1"/>
  <c r="S1184" i="157"/>
  <c r="S1198" i="157" s="1"/>
  <c r="Z336" i="37"/>
  <c r="M1469" i="157"/>
  <c r="O1469" i="157" s="1"/>
  <c r="M1472" i="157"/>
  <c r="O1472" i="157" s="1"/>
  <c r="I1482" i="157"/>
  <c r="I1552" i="157" s="1"/>
  <c r="F521" i="37" s="1"/>
  <c r="W1487" i="157"/>
  <c r="W1557" i="157" s="1"/>
  <c r="T526" i="37" s="1"/>
  <c r="I1494" i="157"/>
  <c r="I1564" i="157" s="1"/>
  <c r="F533" i="37" s="1"/>
  <c r="G1598" i="157"/>
  <c r="D567" i="37" s="1"/>
  <c r="M1674" i="157"/>
  <c r="O1674" i="157" s="1"/>
  <c r="M1675" i="157"/>
  <c r="O1675" i="157" s="1"/>
  <c r="M1676" i="157"/>
  <c r="O1676" i="157" s="1"/>
  <c r="M1677" i="157"/>
  <c r="O1677" i="157" s="1"/>
  <c r="H1682" i="157"/>
  <c r="H1913" i="157"/>
  <c r="H1914" i="157"/>
  <c r="E810" i="37" s="1"/>
  <c r="G1871" i="157"/>
  <c r="D767" i="37" s="1"/>
  <c r="H2081" i="157"/>
  <c r="I2113" i="157"/>
  <c r="I2115" i="157"/>
  <c r="H2130" i="157"/>
  <c r="Y381" i="37"/>
  <c r="M1186" i="157"/>
  <c r="O1186" i="157" s="1"/>
  <c r="I1186" i="157"/>
  <c r="G64" i="157"/>
  <c r="G62" i="157" s="1"/>
  <c r="G84" i="157" s="1"/>
  <c r="F62" i="157"/>
  <c r="P265" i="157"/>
  <c r="Q265" i="157" s="1"/>
  <c r="M265" i="157"/>
  <c r="O265" i="157" s="1"/>
  <c r="I60" i="157"/>
  <c r="G59" i="157"/>
  <c r="I59" i="157" s="1"/>
  <c r="AB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G120" i="157" s="1"/>
  <c r="I182" i="157"/>
  <c r="G245" i="157"/>
  <c r="I245" i="157" s="1"/>
  <c r="I242" i="157"/>
  <c r="M267" i="157"/>
  <c r="O267" i="157" s="1"/>
  <c r="I36" i="157"/>
  <c r="T160" i="157"/>
  <c r="M266" i="157"/>
  <c r="O266" i="157" s="1"/>
  <c r="P266" i="157"/>
  <c r="Q266" i="157" s="1"/>
  <c r="N875" i="157"/>
  <c r="K79" i="37" s="1"/>
  <c r="W49" i="157"/>
  <c r="S86" i="157"/>
  <c r="N97" i="157"/>
  <c r="S160" i="157"/>
  <c r="I121" i="157"/>
  <c r="H158" i="157"/>
  <c r="N171" i="157"/>
  <c r="G294" i="157"/>
  <c r="I294" i="157" s="1"/>
  <c r="I309" i="157"/>
  <c r="I331" i="157"/>
  <c r="N359" i="157"/>
  <c r="N361" i="157" s="1"/>
  <c r="I365" i="157"/>
  <c r="W370" i="157"/>
  <c r="I386" i="157"/>
  <c r="I388" i="157"/>
  <c r="W395" i="157"/>
  <c r="K400" i="157"/>
  <c r="S445" i="157"/>
  <c r="F452" i="157"/>
  <c r="P458" i="157"/>
  <c r="M459" i="157"/>
  <c r="O459" i="157" s="1"/>
  <c r="H515" i="157"/>
  <c r="S517" i="157"/>
  <c r="G535" i="157"/>
  <c r="G533" i="157" s="1"/>
  <c r="G591" i="157" s="1"/>
  <c r="G595" i="157" s="1"/>
  <c r="I539" i="157"/>
  <c r="G544" i="157"/>
  <c r="I576" i="157"/>
  <c r="W588" i="157"/>
  <c r="I590" i="157"/>
  <c r="W611" i="157"/>
  <c r="W632" i="157"/>
  <c r="G642" i="157"/>
  <c r="I642" i="157" s="1"/>
  <c r="I653" i="157"/>
  <c r="T668" i="157"/>
  <c r="I677" i="157"/>
  <c r="G676" i="157"/>
  <c r="G675" i="157" s="1"/>
  <c r="G680" i="157" s="1"/>
  <c r="S696" i="157"/>
  <c r="G922" i="157"/>
  <c r="D126" i="37" s="1"/>
  <c r="I705" i="157"/>
  <c r="M720" i="157"/>
  <c r="G770" i="157"/>
  <c r="I770" i="157" s="1"/>
  <c r="P793" i="157"/>
  <c r="P794" i="157" s="1"/>
  <c r="Q794" i="157" s="1"/>
  <c r="L794" i="157"/>
  <c r="J794" i="157" s="1"/>
  <c r="M793" i="157"/>
  <c r="O793" i="157" s="1"/>
  <c r="W851" i="157"/>
  <c r="H1108" i="157"/>
  <c r="E206" i="37" s="1"/>
  <c r="H1090" i="157"/>
  <c r="H1048" i="157"/>
  <c r="P1330" i="157"/>
  <c r="Q1330" i="157" s="1"/>
  <c r="O1330" i="157"/>
  <c r="T1066" i="157"/>
  <c r="Q164" i="37" s="1"/>
  <c r="W974" i="157"/>
  <c r="W1066" i="157" s="1"/>
  <c r="T164" i="37" s="1"/>
  <c r="F158" i="157"/>
  <c r="H1013" i="157"/>
  <c r="P1028" i="157"/>
  <c r="Q1028" i="157" s="1"/>
  <c r="M1028" i="157"/>
  <c r="O1028" i="157" s="1"/>
  <c r="G1083" i="157"/>
  <c r="D181" i="37" s="1"/>
  <c r="I1042" i="157"/>
  <c r="G1041" i="157"/>
  <c r="G1040" i="157" s="1"/>
  <c r="G1278" i="157"/>
  <c r="D340" i="37" s="1"/>
  <c r="I1137" i="157"/>
  <c r="N1193" i="157"/>
  <c r="N1198" i="157" s="1"/>
  <c r="K1192" i="157"/>
  <c r="G1325" i="157"/>
  <c r="D387" i="37" s="1"/>
  <c r="I1197" i="157"/>
  <c r="S396" i="157"/>
  <c r="G912" i="157"/>
  <c r="D116" i="37" s="1"/>
  <c r="T648" i="157"/>
  <c r="W685" i="157"/>
  <c r="W695" i="157" s="1"/>
  <c r="W696" i="157" s="1"/>
  <c r="T695" i="157"/>
  <c r="N1053" i="157"/>
  <c r="K1053" i="157" s="1"/>
  <c r="H151" i="37" s="1"/>
  <c r="K960" i="157"/>
  <c r="F1318" i="157"/>
  <c r="AB1317" i="157"/>
  <c r="AA382" i="37" s="1"/>
  <c r="W27" i="157"/>
  <c r="W55" i="157"/>
  <c r="G85" i="157"/>
  <c r="W83" i="157"/>
  <c r="I89" i="157"/>
  <c r="F300" i="157"/>
  <c r="L349" i="157"/>
  <c r="J349" i="157" s="1"/>
  <c r="G464" i="157"/>
  <c r="I464" i="157" s="1"/>
  <c r="F476" i="157"/>
  <c r="N526" i="157"/>
  <c r="W549" i="157"/>
  <c r="I660" i="157"/>
  <c r="G659" i="157"/>
  <c r="G658" i="157" s="1"/>
  <c r="G665" i="157" s="1"/>
  <c r="G667" i="157" s="1"/>
  <c r="P722" i="157"/>
  <c r="Q722" i="157" s="1"/>
  <c r="M722" i="157"/>
  <c r="O722" i="157" s="1"/>
  <c r="I748" i="157"/>
  <c r="G745" i="157"/>
  <c r="I745" i="157" s="1"/>
  <c r="W38" i="157"/>
  <c r="H50" i="157"/>
  <c r="V86" i="157"/>
  <c r="V99" i="157" s="1"/>
  <c r="U86" i="157"/>
  <c r="U99" i="157" s="1"/>
  <c r="K89" i="157"/>
  <c r="G97" i="157"/>
  <c r="F97" i="157"/>
  <c r="G118" i="157"/>
  <c r="L163" i="157"/>
  <c r="J163" i="157" s="1"/>
  <c r="P166" i="157"/>
  <c r="P167" i="157"/>
  <c r="Q167" i="157" s="1"/>
  <c r="G174" i="157"/>
  <c r="I174" i="157" s="1"/>
  <c r="G204" i="157"/>
  <c r="I231" i="157"/>
  <c r="P258" i="157"/>
  <c r="Q258" i="157" s="1"/>
  <c r="M259" i="157"/>
  <c r="M273" i="157"/>
  <c r="W277" i="157"/>
  <c r="H288" i="157"/>
  <c r="G289" i="157"/>
  <c r="I289" i="157" s="1"/>
  <c r="W299" i="157"/>
  <c r="G302" i="157"/>
  <c r="G300" i="157" s="1"/>
  <c r="F340" i="157"/>
  <c r="I330" i="157"/>
  <c r="M344" i="157"/>
  <c r="O344" i="157" s="1"/>
  <c r="F359" i="157"/>
  <c r="I387" i="157"/>
  <c r="W388" i="157"/>
  <c r="W394" i="157"/>
  <c r="I398" i="157"/>
  <c r="W401" i="157"/>
  <c r="I410" i="157"/>
  <c r="I876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W498" i="157"/>
  <c r="G924" i="157"/>
  <c r="D128" i="37" s="1"/>
  <c r="I508" i="157"/>
  <c r="G525" i="157"/>
  <c r="I534" i="157"/>
  <c r="I556" i="157"/>
  <c r="I561" i="157"/>
  <c r="I568" i="157"/>
  <c r="I580" i="157"/>
  <c r="W585" i="157"/>
  <c r="W586" i="157"/>
  <c r="I588" i="157"/>
  <c r="H611" i="157"/>
  <c r="I639" i="157"/>
  <c r="I643" i="157"/>
  <c r="W647" i="157"/>
  <c r="I674" i="157"/>
  <c r="G673" i="157"/>
  <c r="G672" i="157" s="1"/>
  <c r="G679" i="157" s="1"/>
  <c r="G681" i="157" s="1"/>
  <c r="P724" i="157"/>
  <c r="Q724" i="157" s="1"/>
  <c r="M724" i="157"/>
  <c r="O724" i="157" s="1"/>
  <c r="S778" i="157"/>
  <c r="S790" i="157" s="1"/>
  <c r="AB853" i="157"/>
  <c r="L1188" i="157"/>
  <c r="L1318" i="157" s="1"/>
  <c r="I380" i="37" s="1"/>
  <c r="Z387" i="37"/>
  <c r="W725" i="157"/>
  <c r="W760" i="157"/>
  <c r="L784" i="157"/>
  <c r="L788" i="157" s="1"/>
  <c r="G788" i="157"/>
  <c r="N788" i="157"/>
  <c r="F861" i="157"/>
  <c r="F940" i="157"/>
  <c r="G1025" i="157"/>
  <c r="G1104" i="157" s="1"/>
  <c r="D202" i="37" s="1"/>
  <c r="G1030" i="157"/>
  <c r="G1105" i="157" s="1"/>
  <c r="P1027" i="157"/>
  <c r="Q1027" i="157" s="1"/>
  <c r="Z208" i="37"/>
  <c r="S1078" i="157"/>
  <c r="P176" i="37" s="1"/>
  <c r="G1077" i="157"/>
  <c r="D175" i="37" s="1"/>
  <c r="W1159" i="157"/>
  <c r="F1193" i="157"/>
  <c r="G1324" i="157"/>
  <c r="D386" i="37" s="1"/>
  <c r="AB1198" i="157"/>
  <c r="W1206" i="157"/>
  <c r="S1269" i="157"/>
  <c r="P331" i="37" s="1"/>
  <c r="Z333" i="37"/>
  <c r="Z342" i="37"/>
  <c r="Z377" i="37"/>
  <c r="I1250" i="157"/>
  <c r="G1913" i="157"/>
  <c r="D809" i="37" s="1"/>
  <c r="I1827" i="157"/>
  <c r="G700" i="157"/>
  <c r="G699" i="157" s="1"/>
  <c r="G706" i="157" s="1"/>
  <c r="G708" i="157" s="1"/>
  <c r="I720" i="157"/>
  <c r="G740" i="157"/>
  <c r="I767" i="157"/>
  <c r="I773" i="157"/>
  <c r="T778" i="157"/>
  <c r="T790" i="157" s="1"/>
  <c r="F788" i="157"/>
  <c r="W818" i="157"/>
  <c r="I839" i="157"/>
  <c r="I849" i="157"/>
  <c r="K860" i="157"/>
  <c r="S865" i="157"/>
  <c r="X872" i="157"/>
  <c r="X874" i="157" s="1"/>
  <c r="U78" i="37" s="1"/>
  <c r="I976" i="157"/>
  <c r="I979" i="157"/>
  <c r="I996" i="157"/>
  <c r="I1088" i="157" s="1"/>
  <c r="F186" i="37" s="1"/>
  <c r="I1003" i="157"/>
  <c r="G1005" i="157"/>
  <c r="G1097" i="157" s="1"/>
  <c r="D195" i="37" s="1"/>
  <c r="R1102" i="157"/>
  <c r="Y1102" i="157"/>
  <c r="V200" i="37" s="1"/>
  <c r="K1025" i="157"/>
  <c r="K1104" i="157" s="1"/>
  <c r="H202" i="37" s="1"/>
  <c r="H1081" i="157"/>
  <c r="E179" i="37" s="1"/>
  <c r="F1092" i="157"/>
  <c r="S1110" i="157"/>
  <c r="P208" i="37" s="1"/>
  <c r="H1193" i="157"/>
  <c r="H1320" i="157" s="1"/>
  <c r="I1196" i="157"/>
  <c r="T1269" i="157"/>
  <c r="Q331" i="37" s="1"/>
  <c r="F1217" i="157"/>
  <c r="Z347" i="37"/>
  <c r="G1223" i="157"/>
  <c r="S1293" i="157"/>
  <c r="P355" i="37" s="1"/>
  <c r="F1229" i="157"/>
  <c r="I1232" i="157"/>
  <c r="H1302" i="157"/>
  <c r="E364" i="37" s="1"/>
  <c r="T1320" i="157"/>
  <c r="Q382" i="37" s="1"/>
  <c r="L1337" i="157"/>
  <c r="L1408" i="157" s="1"/>
  <c r="I390" i="37" s="1"/>
  <c r="G751" i="157"/>
  <c r="I751" i="157" s="1"/>
  <c r="H776" i="157"/>
  <c r="H788" i="157"/>
  <c r="W844" i="157"/>
  <c r="J857" i="157"/>
  <c r="L860" i="157"/>
  <c r="J860" i="157" s="1"/>
  <c r="G937" i="157"/>
  <c r="W871" i="157"/>
  <c r="W872" i="157" s="1"/>
  <c r="I1000" i="157"/>
  <c r="G1126" i="157"/>
  <c r="I1126" i="157" s="1"/>
  <c r="W1129" i="157"/>
  <c r="W1270" i="157" s="1"/>
  <c r="T332" i="37" s="1"/>
  <c r="T1270" i="157"/>
  <c r="Q332" i="37" s="1"/>
  <c r="X332" i="37" s="1"/>
  <c r="H1282" i="157"/>
  <c r="E344" i="37" s="1"/>
  <c r="T1302" i="157"/>
  <c r="Q364" i="37" s="1"/>
  <c r="F1267" i="157"/>
  <c r="T1267" i="157"/>
  <c r="Q329" i="37" s="1"/>
  <c r="F1274" i="157"/>
  <c r="G1276" i="157"/>
  <c r="I1276" i="157" s="1"/>
  <c r="F338" i="37" s="1"/>
  <c r="G1283" i="157"/>
  <c r="I1283" i="157" s="1"/>
  <c r="F345" i="37" s="1"/>
  <c r="S1302" i="157"/>
  <c r="P364" i="37" s="1"/>
  <c r="T1299" i="157"/>
  <c r="Q361" i="37" s="1"/>
  <c r="W1247" i="157"/>
  <c r="F1254" i="157"/>
  <c r="P1334" i="157"/>
  <c r="Q1334" i="157" s="1"/>
  <c r="O1334" i="157"/>
  <c r="I1337" i="157"/>
  <c r="G1473" i="157"/>
  <c r="G1543" i="157" s="1"/>
  <c r="D512" i="37" s="1"/>
  <c r="G1530" i="157"/>
  <c r="G1595" i="157" s="1"/>
  <c r="D564" i="37" s="1"/>
  <c r="Z569" i="37"/>
  <c r="G1567" i="157"/>
  <c r="D536" i="37" s="1"/>
  <c r="H1889" i="157"/>
  <c r="E785" i="37" s="1"/>
  <c r="G1893" i="157"/>
  <c r="D789" i="37" s="1"/>
  <c r="Z381" i="37"/>
  <c r="F1319" i="157"/>
  <c r="F1263" i="157"/>
  <c r="X1317" i="157"/>
  <c r="U379" i="37" s="1"/>
  <c r="P1332" i="157"/>
  <c r="Q1332" i="157" s="1"/>
  <c r="P1336" i="157"/>
  <c r="Q1336" i="157" s="1"/>
  <c r="W1340" i="157"/>
  <c r="W1411" i="157" s="1"/>
  <c r="T393" i="37" s="1"/>
  <c r="G1341" i="157"/>
  <c r="G1412" i="157" s="1"/>
  <c r="D394" i="37" s="1"/>
  <c r="W1351" i="157"/>
  <c r="W1422" i="157" s="1"/>
  <c r="T404" i="37" s="1"/>
  <c r="I1360" i="157"/>
  <c r="I1431" i="157" s="1"/>
  <c r="F413" i="37" s="1"/>
  <c r="I1373" i="157"/>
  <c r="I1444" i="157" s="1"/>
  <c r="F426" i="37" s="1"/>
  <c r="I1379" i="157"/>
  <c r="M1391" i="157"/>
  <c r="M1393" i="157"/>
  <c r="O1393" i="157" s="1"/>
  <c r="K1395" i="157"/>
  <c r="I1404" i="157"/>
  <c r="AB1406" i="157"/>
  <c r="AB1407" i="157" s="1"/>
  <c r="AA389" i="37" s="1"/>
  <c r="AB1458" i="157"/>
  <c r="AA443" i="37" s="1"/>
  <c r="S1461" i="157"/>
  <c r="P443" i="37" s="1"/>
  <c r="X443" i="37" s="1"/>
  <c r="P1469" i="157"/>
  <c r="P1473" i="157" s="1"/>
  <c r="P1543" i="157" s="1"/>
  <c r="M512" i="37" s="1"/>
  <c r="M1471" i="157"/>
  <c r="O1471" i="157" s="1"/>
  <c r="W1475" i="157"/>
  <c r="W1545" i="157" s="1"/>
  <c r="T514" i="37" s="1"/>
  <c r="H1477" i="157"/>
  <c r="H1487" i="157"/>
  <c r="Z529" i="37"/>
  <c r="I1492" i="157"/>
  <c r="I1562" i="157" s="1"/>
  <c r="F531" i="37" s="1"/>
  <c r="W1499" i="157"/>
  <c r="W1569" i="157" s="1"/>
  <c r="T538" i="37" s="1"/>
  <c r="W1505" i="157"/>
  <c r="W1582" i="157" s="1"/>
  <c r="T551" i="37" s="1"/>
  <c r="I1509" i="157"/>
  <c r="I1579" i="157" s="1"/>
  <c r="F548" i="37" s="1"/>
  <c r="I1520" i="157"/>
  <c r="S1525" i="157"/>
  <c r="P1528" i="157"/>
  <c r="Q1528" i="157" s="1"/>
  <c r="M1532" i="157"/>
  <c r="P1534" i="157"/>
  <c r="Q1534" i="157" s="1"/>
  <c r="K1535" i="157"/>
  <c r="K1596" i="157" s="1"/>
  <c r="H565" i="37" s="1"/>
  <c r="F1536" i="157"/>
  <c r="U1541" i="157"/>
  <c r="U1542" i="157" s="1"/>
  <c r="R511" i="37" s="1"/>
  <c r="R510" i="37" s="1"/>
  <c r="N1543" i="157"/>
  <c r="K512" i="37" s="1"/>
  <c r="H1550" i="157"/>
  <c r="E519" i="37" s="1"/>
  <c r="F1578" i="157"/>
  <c r="T1601" i="157"/>
  <c r="Q570" i="37" s="1"/>
  <c r="W1615" i="157"/>
  <c r="W1689" i="157" s="1"/>
  <c r="T693" i="37" s="1"/>
  <c r="I1621" i="157"/>
  <c r="I1695" i="157" s="1"/>
  <c r="F699" i="37" s="1"/>
  <c r="I1622" i="157"/>
  <c r="I1696" i="157" s="1"/>
  <c r="F700" i="37" s="1"/>
  <c r="F1629" i="157"/>
  <c r="G1630" i="157"/>
  <c r="G1704" i="157" s="1"/>
  <c r="D708" i="37" s="1"/>
  <c r="W1641" i="157"/>
  <c r="W1715" i="157" s="1"/>
  <c r="T719" i="37" s="1"/>
  <c r="I1650" i="157"/>
  <c r="I1724" i="157" s="1"/>
  <c r="F728" i="37" s="1"/>
  <c r="G1683" i="157"/>
  <c r="I1684" i="157"/>
  <c r="G1713" i="157"/>
  <c r="D717" i="37" s="1"/>
  <c r="I1784" i="157"/>
  <c r="I1881" i="157" s="1"/>
  <c r="F777" i="37" s="1"/>
  <c r="W1798" i="157"/>
  <c r="W1895" i="157" s="1"/>
  <c r="T791" i="37" s="1"/>
  <c r="I1810" i="157"/>
  <c r="I1814" i="157"/>
  <c r="I1816" i="157"/>
  <c r="Z813" i="37"/>
  <c r="W1836" i="157"/>
  <c r="W1845" i="157" s="1"/>
  <c r="W1846" i="157" s="1"/>
  <c r="W1849" i="157"/>
  <c r="W1858" i="157" s="1"/>
  <c r="Z788" i="37"/>
  <c r="I1854" i="157"/>
  <c r="Y1910" i="157"/>
  <c r="V806" i="37" s="1"/>
  <c r="Y1317" i="157"/>
  <c r="V379" i="37" s="1"/>
  <c r="H1319" i="157"/>
  <c r="E381" i="37" s="1"/>
  <c r="T1389" i="157"/>
  <c r="T1406" i="157" s="1"/>
  <c r="G1357" i="157"/>
  <c r="F1387" i="157"/>
  <c r="I1402" i="157"/>
  <c r="I1403" i="157"/>
  <c r="W1405" i="157"/>
  <c r="W1465" i="157" s="1"/>
  <c r="T447" i="37" s="1"/>
  <c r="G1464" i="157"/>
  <c r="D446" i="37" s="1"/>
  <c r="X512" i="37"/>
  <c r="G1500" i="157"/>
  <c r="H1523" i="157"/>
  <c r="T1525" i="157"/>
  <c r="L1530" i="157"/>
  <c r="L1595" i="157" s="1"/>
  <c r="I564" i="37" s="1"/>
  <c r="L1535" i="157"/>
  <c r="L1596" i="157" s="1"/>
  <c r="I565" i="37" s="1"/>
  <c r="N1536" i="157"/>
  <c r="N1541" i="157" s="1"/>
  <c r="Y1541" i="157"/>
  <c r="Y1542" i="157" s="1"/>
  <c r="V511" i="37" s="1"/>
  <c r="V510" i="37" s="1"/>
  <c r="R1593" i="157"/>
  <c r="Z568" i="37"/>
  <c r="G1696" i="157"/>
  <c r="D700" i="37" s="1"/>
  <c r="X759" i="37"/>
  <c r="I1776" i="157"/>
  <c r="I1873" i="157" s="1"/>
  <c r="F769" i="37" s="1"/>
  <c r="H1777" i="157"/>
  <c r="I1805" i="157"/>
  <c r="W1821" i="157"/>
  <c r="W1909" i="157" s="1"/>
  <c r="T805" i="37" s="1"/>
  <c r="N1828" i="157"/>
  <c r="N1913" i="157" s="1"/>
  <c r="K809" i="37" s="1"/>
  <c r="F1889" i="157"/>
  <c r="G1890" i="157"/>
  <c r="D786" i="37" s="1"/>
  <c r="R1910" i="157"/>
  <c r="Z1910" i="157"/>
  <c r="W806" i="37" s="1"/>
  <c r="F1867" i="157"/>
  <c r="F1895" i="157"/>
  <c r="U1266" i="157"/>
  <c r="R328" i="37" s="1"/>
  <c r="Z1266" i="157"/>
  <c r="W328" i="37" s="1"/>
  <c r="S1320" i="157"/>
  <c r="P382" i="37" s="1"/>
  <c r="Y382" i="37" s="1"/>
  <c r="I1329" i="157"/>
  <c r="F1341" i="157"/>
  <c r="I1350" i="157"/>
  <c r="I1421" i="157" s="1"/>
  <c r="F403" i="37" s="1"/>
  <c r="I1353" i="157"/>
  <c r="I1424" i="157" s="1"/>
  <c r="F406" i="37" s="1"/>
  <c r="I1356" i="157"/>
  <c r="I1427" i="157" s="1"/>
  <c r="F409" i="37" s="1"/>
  <c r="M1392" i="157"/>
  <c r="O1392" i="157" s="1"/>
  <c r="M1394" i="157"/>
  <c r="O1394" i="157" s="1"/>
  <c r="H1401" i="157"/>
  <c r="H1461" i="157" s="1"/>
  <c r="E443" i="37" s="1"/>
  <c r="F1415" i="157"/>
  <c r="F1420" i="157"/>
  <c r="S1465" i="157"/>
  <c r="P447" i="37" s="1"/>
  <c r="Z1541" i="157"/>
  <c r="Z1542" i="157" s="1"/>
  <c r="W511" i="37" s="1"/>
  <c r="W510" i="37" s="1"/>
  <c r="V1593" i="157"/>
  <c r="S562" i="37" s="1"/>
  <c r="S510" i="37" s="1"/>
  <c r="H1619" i="157"/>
  <c r="I1626" i="157"/>
  <c r="I1700" i="157" s="1"/>
  <c r="F704" i="37" s="1"/>
  <c r="W1629" i="157"/>
  <c r="W1703" i="157" s="1"/>
  <c r="T707" i="37" s="1"/>
  <c r="Z746" i="37"/>
  <c r="G1671" i="157"/>
  <c r="G1739" i="157" s="1"/>
  <c r="D743" i="37" s="1"/>
  <c r="G1695" i="157"/>
  <c r="D699" i="37" s="1"/>
  <c r="W1765" i="157"/>
  <c r="W1862" i="157" s="1"/>
  <c r="T758" i="37" s="1"/>
  <c r="F1777" i="157"/>
  <c r="F1874" i="157" s="1"/>
  <c r="G1778" i="157"/>
  <c r="I1778" i="157" s="1"/>
  <c r="I1875" i="157" s="1"/>
  <c r="F771" i="37" s="1"/>
  <c r="I1809" i="157"/>
  <c r="I1812" i="157"/>
  <c r="I1815" i="157"/>
  <c r="I1817" i="157"/>
  <c r="G1829" i="157"/>
  <c r="I1829" i="157" s="1"/>
  <c r="G1838" i="157"/>
  <c r="G1837" i="157" s="1"/>
  <c r="G1844" i="157" s="1"/>
  <c r="G1845" i="157" s="1"/>
  <c r="G1851" i="157"/>
  <c r="I1852" i="157"/>
  <c r="G1867" i="157"/>
  <c r="D763" i="37" s="1"/>
  <c r="G1872" i="157"/>
  <c r="D768" i="37" s="1"/>
  <c r="T1983" i="157"/>
  <c r="Z867" i="37"/>
  <c r="J1988" i="157"/>
  <c r="N1992" i="157"/>
  <c r="N2052" i="157" s="1"/>
  <c r="Z2049" i="157"/>
  <c r="W866" i="37" s="1"/>
  <c r="W814" i="37" s="1"/>
  <c r="F2053" i="157"/>
  <c r="U2135" i="157"/>
  <c r="U2136" i="157" s="1"/>
  <c r="R935" i="37" s="1"/>
  <c r="R934" i="37" s="1"/>
  <c r="F2171" i="157"/>
  <c r="L2203" i="157"/>
  <c r="J2203" i="157" s="1"/>
  <c r="K2203" i="157"/>
  <c r="I2210" i="157"/>
  <c r="I2274" i="157" s="1"/>
  <c r="F1002" i="37" s="1"/>
  <c r="I2216" i="157"/>
  <c r="I2280" i="157" s="1"/>
  <c r="F1008" i="37" s="1"/>
  <c r="I2219" i="157"/>
  <c r="I2283" i="157" s="1"/>
  <c r="F1011" i="37" s="1"/>
  <c r="I2239" i="157"/>
  <c r="I2303" i="157" s="1"/>
  <c r="F1031" i="37" s="1"/>
  <c r="I2245" i="157"/>
  <c r="I2309" i="157" s="1"/>
  <c r="F1037" i="37" s="1"/>
  <c r="P2254" i="157"/>
  <c r="Q2254" i="157" s="1"/>
  <c r="Y983" i="37"/>
  <c r="O1923" i="157"/>
  <c r="W1932" i="157"/>
  <c r="W2001" i="157" s="1"/>
  <c r="T818" i="37" s="1"/>
  <c r="F1934" i="157"/>
  <c r="I1936" i="157"/>
  <c r="I2005" i="157" s="1"/>
  <c r="F822" i="37" s="1"/>
  <c r="I1937" i="157"/>
  <c r="I2006" i="157" s="1"/>
  <c r="F823" i="37" s="1"/>
  <c r="W1944" i="157"/>
  <c r="W2013" i="157" s="1"/>
  <c r="T830" i="37" s="1"/>
  <c r="I1948" i="157"/>
  <c r="I2017" i="157" s="1"/>
  <c r="F834" i="37" s="1"/>
  <c r="W1975" i="157"/>
  <c r="W2044" i="157" s="1"/>
  <c r="T861" i="37" s="1"/>
  <c r="W1982" i="157"/>
  <c r="W2048" i="157" s="1"/>
  <c r="T865" i="37" s="1"/>
  <c r="M1985" i="157"/>
  <c r="M1986" i="157"/>
  <c r="O1986" i="157" s="1"/>
  <c r="M1987" i="157"/>
  <c r="O1987" i="157" s="1"/>
  <c r="R1997" i="157"/>
  <c r="G2018" i="157"/>
  <c r="D835" i="37" s="1"/>
  <c r="P2060" i="157"/>
  <c r="Q2060" i="157" s="1"/>
  <c r="O2062" i="157"/>
  <c r="P2064" i="157"/>
  <c r="Q2064" i="157" s="1"/>
  <c r="O2066" i="157"/>
  <c r="I2076" i="157"/>
  <c r="I2145" i="157" s="1"/>
  <c r="F944" i="37" s="1"/>
  <c r="Z952" i="37"/>
  <c r="I2086" i="157"/>
  <c r="I2155" i="157" s="1"/>
  <c r="F954" i="37" s="1"/>
  <c r="G2119" i="157"/>
  <c r="G2185" i="157" s="1"/>
  <c r="D984" i="37" s="1"/>
  <c r="I2134" i="157"/>
  <c r="Y2135" i="157"/>
  <c r="Y2136" i="157" s="1"/>
  <c r="V935" i="37" s="1"/>
  <c r="V934" i="37" s="1"/>
  <c r="G2192" i="157"/>
  <c r="D991" i="37" s="1"/>
  <c r="M2197" i="157"/>
  <c r="M2199" i="157"/>
  <c r="O2199" i="157" s="1"/>
  <c r="W2206" i="157"/>
  <c r="W2270" i="157" s="1"/>
  <c r="T998" i="37" s="1"/>
  <c r="H2260" i="157"/>
  <c r="H2319" i="157" s="1"/>
  <c r="E1047" i="37" s="1"/>
  <c r="I2263" i="157"/>
  <c r="U2316" i="157"/>
  <c r="R1044" i="37" s="1"/>
  <c r="R993" i="37" s="1"/>
  <c r="Y991" i="37"/>
  <c r="X818" i="37"/>
  <c r="H1992" i="157"/>
  <c r="I1995" i="157"/>
  <c r="V1997" i="157"/>
  <c r="V1998" i="157" s="1"/>
  <c r="S815" i="37" s="1"/>
  <c r="S814" i="37" s="1"/>
  <c r="H2006" i="157"/>
  <c r="E823" i="37" s="1"/>
  <c r="H2011" i="157"/>
  <c r="E828" i="37" s="1"/>
  <c r="G2023" i="157"/>
  <c r="D840" i="37" s="1"/>
  <c r="W2069" i="157"/>
  <c r="W2138" i="157" s="1"/>
  <c r="T937" i="37" s="1"/>
  <c r="W2102" i="157"/>
  <c r="W2171" i="157" s="1"/>
  <c r="T970" i="37" s="1"/>
  <c r="T2120" i="157"/>
  <c r="T2181" i="157"/>
  <c r="Q980" i="37" s="1"/>
  <c r="V2265" i="157"/>
  <c r="V2266" i="157" s="1"/>
  <c r="S994" i="37" s="1"/>
  <c r="S993" i="37" s="1"/>
  <c r="H2271" i="157"/>
  <c r="E999" i="37" s="1"/>
  <c r="Z820" i="37"/>
  <c r="I1941" i="157"/>
  <c r="I2010" i="157" s="1"/>
  <c r="F827" i="37" s="1"/>
  <c r="I1942" i="157"/>
  <c r="I2011" i="157" s="1"/>
  <c r="F828" i="37" s="1"/>
  <c r="F1944" i="157"/>
  <c r="F1980" i="157" s="1"/>
  <c r="G1945" i="157"/>
  <c r="G2014" i="157" s="1"/>
  <c r="D831" i="37" s="1"/>
  <c r="I1946" i="157"/>
  <c r="I2015" i="157" s="1"/>
  <c r="F832" i="37" s="1"/>
  <c r="M2060" i="157"/>
  <c r="Z984" i="37"/>
  <c r="G2071" i="157"/>
  <c r="G2087" i="157"/>
  <c r="W2099" i="157"/>
  <c r="W2180" i="157" s="1"/>
  <c r="T979" i="37" s="1"/>
  <c r="W2119" i="157"/>
  <c r="M2122" i="157"/>
  <c r="O2122" i="157" s="1"/>
  <c r="M2123" i="157"/>
  <c r="O2123" i="157" s="1"/>
  <c r="M2124" i="157"/>
  <c r="O2124" i="157" s="1"/>
  <c r="W2130" i="157"/>
  <c r="W2189" i="157" s="1"/>
  <c r="T988" i="37" s="1"/>
  <c r="I2131" i="157"/>
  <c r="I2132" i="157"/>
  <c r="M2198" i="157"/>
  <c r="O2198" i="157" s="1"/>
  <c r="M2200" i="157"/>
  <c r="O2200" i="157" s="1"/>
  <c r="M2202" i="157"/>
  <c r="O2202" i="157" s="1"/>
  <c r="I2211" i="157"/>
  <c r="I2275" i="157" s="1"/>
  <c r="F1003" i="37" s="1"/>
  <c r="W2217" i="157"/>
  <c r="W2281" i="157" s="1"/>
  <c r="T1009" i="37" s="1"/>
  <c r="I2224" i="157"/>
  <c r="I2288" i="157" s="1"/>
  <c r="F1016" i="37" s="1"/>
  <c r="I2254" i="157"/>
  <c r="F2260" i="157"/>
  <c r="H2320" i="157"/>
  <c r="E1048" i="37" s="1"/>
  <c r="AB2265" i="157"/>
  <c r="AB2266" i="157" s="1"/>
  <c r="AA994" i="37" s="1"/>
  <c r="Y808" i="37"/>
  <c r="F1312" i="157"/>
  <c r="I190" i="157"/>
  <c r="P259" i="157"/>
  <c r="Q259" i="157" s="1"/>
  <c r="M260" i="157"/>
  <c r="O260" i="157" s="1"/>
  <c r="M264" i="157"/>
  <c r="P267" i="157"/>
  <c r="Q267" i="157" s="1"/>
  <c r="M268" i="157"/>
  <c r="O268" i="157" s="1"/>
  <c r="M272" i="157"/>
  <c r="M354" i="157"/>
  <c r="O354" i="157" s="1"/>
  <c r="M458" i="157"/>
  <c r="O458" i="157" s="1"/>
  <c r="P461" i="157"/>
  <c r="Q461" i="157" s="1"/>
  <c r="I584" i="157"/>
  <c r="S595" i="157"/>
  <c r="S596" i="157" s="1"/>
  <c r="I949" i="157"/>
  <c r="X152" i="37"/>
  <c r="I969" i="157"/>
  <c r="M1126" i="157"/>
  <c r="O1126" i="157" s="1"/>
  <c r="L1126" i="157"/>
  <c r="J1126" i="157" s="1"/>
  <c r="X139" i="37"/>
  <c r="X143" i="37"/>
  <c r="X203" i="37"/>
  <c r="Y530" i="37"/>
  <c r="Y748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J274" i="157" s="1"/>
  <c r="M351" i="157"/>
  <c r="O351" i="157" s="1"/>
  <c r="M355" i="157"/>
  <c r="O355" i="157" s="1"/>
  <c r="G502" i="157"/>
  <c r="I502" i="157" s="1"/>
  <c r="I603" i="157"/>
  <c r="I1060" i="157"/>
  <c r="F158" i="37" s="1"/>
  <c r="Y749" i="37"/>
  <c r="X179" i="37"/>
  <c r="Y406" i="37"/>
  <c r="X408" i="37"/>
  <c r="Y442" i="37"/>
  <c r="X748" i="37"/>
  <c r="M262" i="157"/>
  <c r="P273" i="157"/>
  <c r="Q273" i="157" s="1"/>
  <c r="G358" i="157"/>
  <c r="I358" i="157" s="1"/>
  <c r="P351" i="157"/>
  <c r="M460" i="157"/>
  <c r="O460" i="157" s="1"/>
  <c r="I503" i="157"/>
  <c r="I552" i="157"/>
  <c r="I560" i="157"/>
  <c r="I570" i="157"/>
  <c r="I578" i="157"/>
  <c r="I586" i="157"/>
  <c r="I968" i="157"/>
  <c r="I1094" i="157"/>
  <c r="F192" i="37" s="1"/>
  <c r="I1095" i="157"/>
  <c r="F193" i="37" s="1"/>
  <c r="P1115" i="157"/>
  <c r="Q1115" i="157" s="1"/>
  <c r="P1119" i="157"/>
  <c r="Q1119" i="157" s="1"/>
  <c r="P1122" i="157"/>
  <c r="Q1122" i="157" s="1"/>
  <c r="X96" i="37"/>
  <c r="X133" i="37"/>
  <c r="X530" i="37"/>
  <c r="U691" i="37"/>
  <c r="I507" i="157"/>
  <c r="I554" i="157"/>
  <c r="I572" i="157"/>
  <c r="W580" i="157"/>
  <c r="I582" i="157"/>
  <c r="I604" i="157"/>
  <c r="K850" i="157"/>
  <c r="G964" i="157"/>
  <c r="G1056" i="157" s="1"/>
  <c r="D154" i="37" s="1"/>
  <c r="I1017" i="157"/>
  <c r="P1116" i="157"/>
  <c r="Q1116" i="157" s="1"/>
  <c r="P1120" i="157"/>
  <c r="Q1120" i="157" s="1"/>
  <c r="P1125" i="157"/>
  <c r="Q1125" i="157" s="1"/>
  <c r="Y179" i="37"/>
  <c r="Y385" i="37"/>
  <c r="Y408" i="37"/>
  <c r="X987" i="37"/>
  <c r="X991" i="37"/>
  <c r="Y1048" i="37"/>
  <c r="J96" i="157"/>
  <c r="M170" i="157"/>
  <c r="O170" i="157" s="1"/>
  <c r="O165" i="157"/>
  <c r="F237" i="157"/>
  <c r="O103" i="157"/>
  <c r="I163" i="157"/>
  <c r="H236" i="157"/>
  <c r="M163" i="157"/>
  <c r="O163" i="157" s="1"/>
  <c r="O162" i="157"/>
  <c r="H84" i="157"/>
  <c r="I85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5" i="157"/>
  <c r="C79" i="37" s="1"/>
  <c r="S875" i="157"/>
  <c r="P79" i="37" s="1"/>
  <c r="Y79" i="37" s="1"/>
  <c r="I25" i="157"/>
  <c r="I30" i="157"/>
  <c r="T59" i="157"/>
  <c r="W59" i="157" s="1"/>
  <c r="I68" i="157"/>
  <c r="I70" i="157"/>
  <c r="W85" i="157"/>
  <c r="P91" i="157"/>
  <c r="I103" i="157"/>
  <c r="I104" i="157"/>
  <c r="K106" i="157"/>
  <c r="I110" i="157"/>
  <c r="I142" i="157"/>
  <c r="Q165" i="157"/>
  <c r="W173" i="157"/>
  <c r="W937" i="157" s="1"/>
  <c r="T141" i="37" s="1"/>
  <c r="I180" i="157"/>
  <c r="P182" i="157"/>
  <c r="Q182" i="157" s="1"/>
  <c r="M183" i="157"/>
  <c r="O183" i="157" s="1"/>
  <c r="G184" i="157"/>
  <c r="I184" i="157" s="1"/>
  <c r="K184" i="157"/>
  <c r="W220" i="157"/>
  <c r="G239" i="157"/>
  <c r="I239" i="157" s="1"/>
  <c r="I227" i="157"/>
  <c r="W230" i="157"/>
  <c r="G230" i="157"/>
  <c r="I230" i="157" s="1"/>
  <c r="S240" i="157"/>
  <c r="S254" i="157" s="1"/>
  <c r="P243" i="157"/>
  <c r="Q243" i="157" s="1"/>
  <c r="M243" i="157"/>
  <c r="O243" i="157" s="1"/>
  <c r="P250" i="157"/>
  <c r="Q250" i="157" s="1"/>
  <c r="M250" i="157"/>
  <c r="O250" i="157" s="1"/>
  <c r="G251" i="157"/>
  <c r="W275" i="157"/>
  <c r="S342" i="157"/>
  <c r="W288" i="157"/>
  <c r="K359" i="157"/>
  <c r="O398" i="157"/>
  <c r="M400" i="157"/>
  <c r="S454" i="157"/>
  <c r="H927" i="157"/>
  <c r="E131" i="37" s="1"/>
  <c r="G880" i="157"/>
  <c r="D84" i="37" s="1"/>
  <c r="G895" i="157"/>
  <c r="O520" i="157"/>
  <c r="M521" i="157"/>
  <c r="O521" i="157" s="1"/>
  <c r="H591" i="157"/>
  <c r="I533" i="157"/>
  <c r="S668" i="157"/>
  <c r="H681" i="157"/>
  <c r="I680" i="157"/>
  <c r="S709" i="157"/>
  <c r="E145" i="37"/>
  <c r="T877" i="157"/>
  <c r="Q81" i="37" s="1"/>
  <c r="G886" i="157"/>
  <c r="Z99" i="37"/>
  <c r="H897" i="157"/>
  <c r="G901" i="157"/>
  <c r="D105" i="37" s="1"/>
  <c r="G908" i="157"/>
  <c r="H915" i="157"/>
  <c r="H920" i="157"/>
  <c r="F931" i="157"/>
  <c r="Z138" i="37"/>
  <c r="N935" i="157"/>
  <c r="T936" i="157"/>
  <c r="Q140" i="37" s="1"/>
  <c r="G861" i="157"/>
  <c r="Z133" i="37"/>
  <c r="R932" i="157"/>
  <c r="X932" i="157"/>
  <c r="U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T875" i="157"/>
  <c r="Q79" i="37" s="1"/>
  <c r="G28" i="157"/>
  <c r="I75" i="157"/>
  <c r="G81" i="157"/>
  <c r="F83" i="157"/>
  <c r="I96" i="157"/>
  <c r="W97" i="157"/>
  <c r="P103" i="157"/>
  <c r="P104" i="157"/>
  <c r="Q104" i="157" s="1"/>
  <c r="P105" i="157"/>
  <c r="Q105" i="157" s="1"/>
  <c r="L106" i="157"/>
  <c r="J106" i="157" s="1"/>
  <c r="W106" i="157"/>
  <c r="I113" i="157"/>
  <c r="I118" i="157"/>
  <c r="G152" i="157"/>
  <c r="I152" i="157" s="1"/>
  <c r="I153" i="157"/>
  <c r="I155" i="157"/>
  <c r="I162" i="157"/>
  <c r="K163" i="157"/>
  <c r="K170" i="157"/>
  <c r="W171" i="157"/>
  <c r="P181" i="157"/>
  <c r="Q181" i="157" s="1"/>
  <c r="M182" i="157"/>
  <c r="G220" i="157"/>
  <c r="I220" i="157" s="1"/>
  <c r="V915" i="157"/>
  <c r="S119" i="37" s="1"/>
  <c r="S1204" i="37" s="1"/>
  <c r="I233" i="157"/>
  <c r="I235" i="157"/>
  <c r="L251" i="157"/>
  <c r="K252" i="157"/>
  <c r="G896" i="157"/>
  <c r="D100" i="37" s="1"/>
  <c r="I525" i="157"/>
  <c r="S682" i="157"/>
  <c r="T709" i="157"/>
  <c r="F707" i="157"/>
  <c r="S891" i="157"/>
  <c r="P95" i="37" s="1"/>
  <c r="G925" i="157"/>
  <c r="I784" i="157"/>
  <c r="N934" i="157"/>
  <c r="I788" i="157"/>
  <c r="G884" i="157"/>
  <c r="D88" i="37" s="1"/>
  <c r="G888" i="157"/>
  <c r="F892" i="157"/>
  <c r="G893" i="157"/>
  <c r="D97" i="37" s="1"/>
  <c r="Z104" i="37"/>
  <c r="F906" i="157"/>
  <c r="G913" i="157"/>
  <c r="S915" i="157"/>
  <c r="P119" i="37" s="1"/>
  <c r="G923" i="157"/>
  <c r="Z142" i="37"/>
  <c r="H926" i="157"/>
  <c r="Y932" i="157"/>
  <c r="V136" i="37" s="1"/>
  <c r="H940" i="157"/>
  <c r="Z147" i="37"/>
  <c r="E151" i="37"/>
  <c r="O1017" i="157"/>
  <c r="M1025" i="157"/>
  <c r="T1050" i="157"/>
  <c r="J383" i="37"/>
  <c r="J1227" i="37" s="1"/>
  <c r="O1321" i="157"/>
  <c r="L383" i="37" s="1"/>
  <c r="I441" i="37"/>
  <c r="J1459" i="157"/>
  <c r="G441" i="37" s="1"/>
  <c r="P12" i="157"/>
  <c r="P13" i="157"/>
  <c r="Q13" i="157" s="1"/>
  <c r="P14" i="157"/>
  <c r="Q14" i="157" s="1"/>
  <c r="P15" i="157"/>
  <c r="Q15" i="157" s="1"/>
  <c r="H875" i="157"/>
  <c r="L24" i="157"/>
  <c r="H82" i="157"/>
  <c r="G159" i="157"/>
  <c r="P163" i="157"/>
  <c r="Q163" i="157" s="1"/>
  <c r="G170" i="157"/>
  <c r="G171" i="157" s="1"/>
  <c r="P180" i="157"/>
  <c r="Q180" i="157" s="1"/>
  <c r="W184" i="157"/>
  <c r="S878" i="157"/>
  <c r="P82" i="37" s="1"/>
  <c r="Y82" i="37" s="1"/>
  <c r="H238" i="157"/>
  <c r="V903" i="157"/>
  <c r="S107" i="37" s="1"/>
  <c r="S1192" i="37" s="1"/>
  <c r="T210" i="157"/>
  <c r="W210" i="157" s="1"/>
  <c r="V240" i="157"/>
  <c r="V254" i="157" s="1"/>
  <c r="AB254" i="157"/>
  <c r="L245" i="157"/>
  <c r="J245" i="157" s="1"/>
  <c r="P242" i="157"/>
  <c r="M242" i="157"/>
  <c r="P244" i="157"/>
  <c r="Q244" i="157" s="1"/>
  <c r="M244" i="157"/>
  <c r="O244" i="157" s="1"/>
  <c r="F339" i="157"/>
  <c r="O365" i="157"/>
  <c r="M368" i="157"/>
  <c r="O368" i="157" s="1"/>
  <c r="H396" i="157"/>
  <c r="I392" i="157"/>
  <c r="Z134" i="37"/>
  <c r="Z1216" i="37" s="1"/>
  <c r="U926" i="157"/>
  <c r="R130" i="37" s="1"/>
  <c r="R1215" i="37" s="1"/>
  <c r="D114" i="37"/>
  <c r="D1199" i="37" s="1"/>
  <c r="I910" i="157"/>
  <c r="F114" i="37" s="1"/>
  <c r="V926" i="157"/>
  <c r="S130" i="37" s="1"/>
  <c r="I632" i="157"/>
  <c r="G623" i="157"/>
  <c r="I623" i="157" s="1"/>
  <c r="T682" i="157"/>
  <c r="Z113" i="37"/>
  <c r="G921" i="157"/>
  <c r="F934" i="157"/>
  <c r="Z141" i="37"/>
  <c r="Z1223" i="37" s="1"/>
  <c r="F920" i="157"/>
  <c r="F935" i="157"/>
  <c r="O859" i="157"/>
  <c r="M860" i="157"/>
  <c r="Z932" i="157"/>
  <c r="W136" i="37" s="1"/>
  <c r="D141" i="37"/>
  <c r="I937" i="157"/>
  <c r="F141" i="37" s="1"/>
  <c r="O949" i="157"/>
  <c r="M960" i="157"/>
  <c r="X153" i="37"/>
  <c r="E170" i="37"/>
  <c r="W25" i="157"/>
  <c r="G39" i="157"/>
  <c r="G38" i="157" s="1"/>
  <c r="I38" i="157" s="1"/>
  <c r="I76" i="157"/>
  <c r="H83" i="157"/>
  <c r="I91" i="157"/>
  <c r="K96" i="157"/>
  <c r="M104" i="157"/>
  <c r="I112" i="157"/>
  <c r="I154" i="157"/>
  <c r="W159" i="157"/>
  <c r="W174" i="157"/>
  <c r="AB175" i="157"/>
  <c r="L184" i="157"/>
  <c r="J184" i="157" s="1"/>
  <c r="P179" i="157"/>
  <c r="M180" i="157"/>
  <c r="I181" i="157"/>
  <c r="O181" i="157"/>
  <c r="T878" i="157"/>
  <c r="Q82" i="37" s="1"/>
  <c r="G188" i="157"/>
  <c r="G902" i="157"/>
  <c r="I219" i="157"/>
  <c r="H441" i="157"/>
  <c r="F927" i="157"/>
  <c r="N454" i="157"/>
  <c r="J525" i="157"/>
  <c r="H645" i="157"/>
  <c r="Z125" i="37"/>
  <c r="E146" i="37"/>
  <c r="I942" i="157"/>
  <c r="F146" i="37" s="1"/>
  <c r="H934" i="157"/>
  <c r="S877" i="157"/>
  <c r="P81" i="37" s="1"/>
  <c r="Y81" i="37" s="1"/>
  <c r="G883" i="157"/>
  <c r="G885" i="157"/>
  <c r="T891" i="157"/>
  <c r="Q95" i="37" s="1"/>
  <c r="H892" i="157"/>
  <c r="F897" i="157"/>
  <c r="G900" i="157"/>
  <c r="H906" i="157"/>
  <c r="F915" i="157"/>
  <c r="G916" i="157"/>
  <c r="T931" i="157"/>
  <c r="Q135" i="37" s="1"/>
  <c r="L851" i="157"/>
  <c r="J850" i="157"/>
  <c r="S936" i="157"/>
  <c r="P140" i="37" s="1"/>
  <c r="F926" i="157"/>
  <c r="C130" i="37" s="1"/>
  <c r="T940" i="157"/>
  <c r="Q144" i="37" s="1"/>
  <c r="F1079" i="157"/>
  <c r="E188" i="37"/>
  <c r="E374" i="37"/>
  <c r="E385" i="37"/>
  <c r="I1323" i="157"/>
  <c r="F385" i="37" s="1"/>
  <c r="I1357" i="157"/>
  <c r="I1428" i="157" s="1"/>
  <c r="F410" i="37" s="1"/>
  <c r="G1428" i="157"/>
  <c r="D410" i="37" s="1"/>
  <c r="H300" i="157"/>
  <c r="U309" i="157"/>
  <c r="U915" i="157" s="1"/>
  <c r="R119" i="37" s="1"/>
  <c r="R1204" i="37" s="1"/>
  <c r="I316" i="157"/>
  <c r="I320" i="157"/>
  <c r="I325" i="157"/>
  <c r="I329" i="157"/>
  <c r="W341" i="157"/>
  <c r="Q344" i="157"/>
  <c r="M346" i="157"/>
  <c r="M347" i="157"/>
  <c r="O347" i="157" s="1"/>
  <c r="M348" i="157"/>
  <c r="O348" i="157" s="1"/>
  <c r="W359" i="157"/>
  <c r="P365" i="157"/>
  <c r="P366" i="157"/>
  <c r="Q366" i="157" s="1"/>
  <c r="P367" i="157"/>
  <c r="Q367" i="157" s="1"/>
  <c r="L368" i="157"/>
  <c r="J368" i="157" s="1"/>
  <c r="I371" i="157"/>
  <c r="I390" i="157"/>
  <c r="P398" i="157"/>
  <c r="P399" i="157"/>
  <c r="Q399" i="157" s="1"/>
  <c r="L400" i="157"/>
  <c r="K401" i="157"/>
  <c r="M407" i="157"/>
  <c r="M408" i="157"/>
  <c r="W410" i="157"/>
  <c r="I425" i="157"/>
  <c r="I428" i="157"/>
  <c r="I431" i="157"/>
  <c r="I433" i="157"/>
  <c r="I435" i="157"/>
  <c r="G440" i="157"/>
  <c r="M447" i="157"/>
  <c r="M451" i="157"/>
  <c r="Q451" i="157"/>
  <c r="L452" i="157"/>
  <c r="J452" i="157" s="1"/>
  <c r="W452" i="157"/>
  <c r="AB454" i="157"/>
  <c r="Q458" i="157"/>
  <c r="I469" i="157"/>
  <c r="I480" i="157"/>
  <c r="I511" i="157"/>
  <c r="W516" i="157"/>
  <c r="P520" i="157"/>
  <c r="K521" i="157"/>
  <c r="P523" i="157"/>
  <c r="I524" i="157"/>
  <c r="W526" i="157"/>
  <c r="I536" i="157"/>
  <c r="G542" i="157"/>
  <c r="G593" i="157" s="1"/>
  <c r="I593" i="157" s="1"/>
  <c r="I555" i="157"/>
  <c r="I559" i="157"/>
  <c r="I571" i="157"/>
  <c r="I575" i="157"/>
  <c r="I579" i="157"/>
  <c r="I583" i="157"/>
  <c r="I587" i="157"/>
  <c r="I589" i="157"/>
  <c r="G601" i="157"/>
  <c r="I601" i="157" s="1"/>
  <c r="I633" i="157"/>
  <c r="W642" i="157"/>
  <c r="F644" i="157"/>
  <c r="H646" i="157"/>
  <c r="S648" i="157"/>
  <c r="P651" i="157"/>
  <c r="P652" i="157"/>
  <c r="Q652" i="157" s="1"/>
  <c r="H658" i="157"/>
  <c r="W671" i="157"/>
  <c r="W681" i="157" s="1"/>
  <c r="W682" i="157" s="1"/>
  <c r="I672" i="157"/>
  <c r="G689" i="157"/>
  <c r="G694" i="157" s="1"/>
  <c r="I694" i="157" s="1"/>
  <c r="T696" i="157"/>
  <c r="H699" i="157"/>
  <c r="H702" i="157"/>
  <c r="G703" i="157"/>
  <c r="I703" i="157" s="1"/>
  <c r="Z148" i="37"/>
  <c r="I713" i="157"/>
  <c r="W715" i="157"/>
  <c r="P720" i="157"/>
  <c r="L725" i="157"/>
  <c r="J725" i="157" s="1"/>
  <c r="I732" i="157"/>
  <c r="H739" i="157"/>
  <c r="F775" i="157"/>
  <c r="W777" i="157"/>
  <c r="M781" i="157"/>
  <c r="M782" i="157"/>
  <c r="O782" i="157" s="1"/>
  <c r="M783" i="157"/>
  <c r="O783" i="157" s="1"/>
  <c r="Q786" i="157"/>
  <c r="I787" i="157"/>
  <c r="Q787" i="157"/>
  <c r="W788" i="157"/>
  <c r="I799" i="157"/>
  <c r="H807" i="157"/>
  <c r="I816" i="157"/>
  <c r="I829" i="157"/>
  <c r="I835" i="157"/>
  <c r="H843" i="157"/>
  <c r="G844" i="157"/>
  <c r="I844" i="157" s="1"/>
  <c r="S845" i="157"/>
  <c r="S853" i="157" s="1"/>
  <c r="P849" i="157"/>
  <c r="Z143" i="37"/>
  <c r="M856" i="157"/>
  <c r="I860" i="157"/>
  <c r="Q860" i="157"/>
  <c r="H861" i="157"/>
  <c r="I861" i="157" s="1"/>
  <c r="W862" i="157"/>
  <c r="T865" i="157"/>
  <c r="S866" i="157"/>
  <c r="I869" i="157"/>
  <c r="G871" i="157"/>
  <c r="G940" i="157" s="1"/>
  <c r="D144" i="37" s="1"/>
  <c r="U872" i="157"/>
  <c r="Y872" i="157"/>
  <c r="Y874" i="157" s="1"/>
  <c r="F879" i="157"/>
  <c r="C83" i="37" s="1"/>
  <c r="G882" i="157"/>
  <c r="G898" i="157"/>
  <c r="D102" i="37" s="1"/>
  <c r="S903" i="157"/>
  <c r="P107" i="37" s="1"/>
  <c r="G907" i="157"/>
  <c r="D111" i="37" s="1"/>
  <c r="I909" i="157"/>
  <c r="F113" i="37" s="1"/>
  <c r="I924" i="157"/>
  <c r="F128" i="37" s="1"/>
  <c r="S926" i="157"/>
  <c r="P130" i="37" s="1"/>
  <c r="S931" i="157"/>
  <c r="P135" i="37" s="1"/>
  <c r="AB932" i="157"/>
  <c r="AA139" i="37" s="1"/>
  <c r="H935" i="157"/>
  <c r="G938" i="157"/>
  <c r="D142" i="37" s="1"/>
  <c r="S944" i="157"/>
  <c r="P148" i="37" s="1"/>
  <c r="P949" i="157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P957" i="157"/>
  <c r="Q957" i="157" s="1"/>
  <c r="P958" i="157"/>
  <c r="Q958" i="157" s="1"/>
  <c r="P959" i="157"/>
  <c r="Q959" i="157" s="1"/>
  <c r="L960" i="157"/>
  <c r="L1053" i="157" s="1"/>
  <c r="W960" i="157"/>
  <c r="W1053" i="157" s="1"/>
  <c r="T151" i="37" s="1"/>
  <c r="W962" i="157"/>
  <c r="W1054" i="157" s="1"/>
  <c r="T152" i="37" s="1"/>
  <c r="I967" i="157"/>
  <c r="I971" i="157"/>
  <c r="F974" i="157"/>
  <c r="G975" i="157"/>
  <c r="I975" i="157" s="1"/>
  <c r="I981" i="157"/>
  <c r="I984" i="157"/>
  <c r="I994" i="157"/>
  <c r="I1086" i="157" s="1"/>
  <c r="F184" i="37" s="1"/>
  <c r="I995" i="157"/>
  <c r="I1087" i="157" s="1"/>
  <c r="F185" i="37" s="1"/>
  <c r="E195" i="37"/>
  <c r="W1005" i="157"/>
  <c r="W1097" i="157" s="1"/>
  <c r="T195" i="37" s="1"/>
  <c r="G1014" i="157"/>
  <c r="G1101" i="157" s="1"/>
  <c r="D199" i="37" s="1"/>
  <c r="S1015" i="157"/>
  <c r="S1036" i="157" s="1"/>
  <c r="P1017" i="157"/>
  <c r="P1018" i="157"/>
  <c r="Q1018" i="157" s="1"/>
  <c r="P1019" i="157"/>
  <c r="Q1019" i="157" s="1"/>
  <c r="P1020" i="157"/>
  <c r="Q1020" i="157" s="1"/>
  <c r="P1021" i="157"/>
  <c r="Q1021" i="157" s="1"/>
  <c r="P1022" i="157"/>
  <c r="Q1022" i="157" s="1"/>
  <c r="P1023" i="157"/>
  <c r="Q1023" i="157" s="1"/>
  <c r="P1024" i="157"/>
  <c r="Q1024" i="157" s="1"/>
  <c r="E202" i="37"/>
  <c r="L1025" i="157"/>
  <c r="L1104" i="157" s="1"/>
  <c r="I202" i="37" s="1"/>
  <c r="I1027" i="157"/>
  <c r="O1027" i="157"/>
  <c r="K1030" i="157"/>
  <c r="K1105" i="157" s="1"/>
  <c r="H203" i="37" s="1"/>
  <c r="F1031" i="157"/>
  <c r="N1031" i="157"/>
  <c r="S1106" i="157"/>
  <c r="P204" i="37" s="1"/>
  <c r="I1035" i="157"/>
  <c r="U1036" i="157"/>
  <c r="U1052" i="157" s="1"/>
  <c r="Y1036" i="157"/>
  <c r="H1040" i="157"/>
  <c r="X1102" i="157"/>
  <c r="U200" i="37" s="1"/>
  <c r="U149" i="37" s="1"/>
  <c r="G1072" i="157"/>
  <c r="D170" i="37" s="1"/>
  <c r="I1075" i="157"/>
  <c r="F173" i="37" s="1"/>
  <c r="E175" i="37"/>
  <c r="Z1210" i="37"/>
  <c r="G1109" i="157"/>
  <c r="D207" i="37" s="1"/>
  <c r="G1110" i="157"/>
  <c r="D208" i="37" s="1"/>
  <c r="O1114" i="157"/>
  <c r="H1140" i="157"/>
  <c r="H1281" i="157" s="1"/>
  <c r="E343" i="37" s="1"/>
  <c r="W1161" i="157"/>
  <c r="W1302" i="157" s="1"/>
  <c r="T364" i="37" s="1"/>
  <c r="G1311" i="157"/>
  <c r="D373" i="37" s="1"/>
  <c r="I1194" i="157"/>
  <c r="I1195" i="157"/>
  <c r="T1325" i="157"/>
  <c r="Q387" i="37" s="1"/>
  <c r="W1197" i="157"/>
  <c r="L1204" i="157"/>
  <c r="P1203" i="157"/>
  <c r="Q1203" i="157" s="1"/>
  <c r="H1274" i="157"/>
  <c r="E336" i="37" s="1"/>
  <c r="I1210" i="157"/>
  <c r="H1207" i="157"/>
  <c r="H1252" i="157" s="1"/>
  <c r="H1287" i="157"/>
  <c r="E349" i="37" s="1"/>
  <c r="T1293" i="157"/>
  <c r="Q355" i="37" s="1"/>
  <c r="Z359" i="37"/>
  <c r="I1241" i="157"/>
  <c r="S1256" i="157"/>
  <c r="S1264" i="157" s="1"/>
  <c r="X1266" i="157"/>
  <c r="U328" i="37" s="1"/>
  <c r="G1321" i="157"/>
  <c r="D383" i="37" s="1"/>
  <c r="D1227" i="37" s="1"/>
  <c r="G1262" i="157"/>
  <c r="I1262" i="157" s="1"/>
  <c r="W1259" i="157"/>
  <c r="W1321" i="157" s="1"/>
  <c r="T383" i="37" s="1"/>
  <c r="T1227" i="37" s="1"/>
  <c r="P1260" i="157"/>
  <c r="N1320" i="157"/>
  <c r="N1264" i="157"/>
  <c r="Y1264" i="157"/>
  <c r="H1267" i="157"/>
  <c r="S1312" i="157"/>
  <c r="P374" i="37" s="1"/>
  <c r="U1317" i="157"/>
  <c r="R379" i="37" s="1"/>
  <c r="K380" i="37"/>
  <c r="E386" i="37"/>
  <c r="K390" i="37"/>
  <c r="G1415" i="157"/>
  <c r="D397" i="37" s="1"/>
  <c r="I1345" i="157"/>
  <c r="I1416" i="157" s="1"/>
  <c r="F398" i="37" s="1"/>
  <c r="I1348" i="157"/>
  <c r="I1419" i="157" s="1"/>
  <c r="F401" i="37" s="1"/>
  <c r="F1351" i="157"/>
  <c r="G1426" i="157"/>
  <c r="D408" i="37" s="1"/>
  <c r="G1352" i="157"/>
  <c r="G1442" i="157"/>
  <c r="D424" i="37" s="1"/>
  <c r="I1371" i="157"/>
  <c r="I1442" i="157" s="1"/>
  <c r="F424" i="37" s="1"/>
  <c r="H1453" i="157"/>
  <c r="E435" i="37" s="1"/>
  <c r="U1458" i="157"/>
  <c r="R440" i="37" s="1"/>
  <c r="U1406" i="157"/>
  <c r="U1407" i="157" s="1"/>
  <c r="R389" i="37" s="1"/>
  <c r="Z1458" i="157"/>
  <c r="W440" i="37" s="1"/>
  <c r="Z1406" i="157"/>
  <c r="Z1407" i="157" s="1"/>
  <c r="W389" i="37" s="1"/>
  <c r="L1400" i="157"/>
  <c r="P1397" i="157"/>
  <c r="T1465" i="157"/>
  <c r="Q447" i="37" s="1"/>
  <c r="T1408" i="157"/>
  <c r="Q390" i="37" s="1"/>
  <c r="X390" i="37" s="1"/>
  <c r="E445" i="37"/>
  <c r="I1463" i="157"/>
  <c r="F445" i="37" s="1"/>
  <c r="I512" i="37"/>
  <c r="J1543" i="157"/>
  <c r="G512" i="37" s="1"/>
  <c r="Z516" i="37"/>
  <c r="Z561" i="37"/>
  <c r="M1530" i="157"/>
  <c r="O1527" i="157"/>
  <c r="K564" i="37"/>
  <c r="K565" i="37"/>
  <c r="E567" i="37"/>
  <c r="E693" i="37"/>
  <c r="M1681" i="157"/>
  <c r="O1681" i="157" s="1"/>
  <c r="O1744" i="157" s="1"/>
  <c r="L748" i="37" s="1"/>
  <c r="O1680" i="157"/>
  <c r="I1763" i="157"/>
  <c r="G1860" i="157"/>
  <c r="D756" i="37" s="1"/>
  <c r="K756" i="37"/>
  <c r="K1860" i="157"/>
  <c r="H756" i="37" s="1"/>
  <c r="E808" i="37"/>
  <c r="G337" i="157"/>
  <c r="G349" i="157"/>
  <c r="I349" i="157" s="1"/>
  <c r="AB361" i="157"/>
  <c r="I373" i="157"/>
  <c r="G385" i="157"/>
  <c r="T396" i="157"/>
  <c r="T403" i="157" s="1"/>
  <c r="N403" i="157"/>
  <c r="W424" i="157"/>
  <c r="W445" i="157" s="1"/>
  <c r="G467" i="157"/>
  <c r="I474" i="157"/>
  <c r="T502" i="157"/>
  <c r="W502" i="157" s="1"/>
  <c r="H513" i="157"/>
  <c r="F515" i="157"/>
  <c r="U517" i="157"/>
  <c r="U528" i="157" s="1"/>
  <c r="L521" i="157"/>
  <c r="J521" i="157" s="1"/>
  <c r="G549" i="157"/>
  <c r="I549" i="157" s="1"/>
  <c r="W657" i="157"/>
  <c r="W667" i="157" s="1"/>
  <c r="W668" i="157" s="1"/>
  <c r="I673" i="157"/>
  <c r="H693" i="157"/>
  <c r="W698" i="157"/>
  <c r="W708" i="157" s="1"/>
  <c r="W709" i="157" s="1"/>
  <c r="G712" i="157"/>
  <c r="I725" i="157"/>
  <c r="W726" i="157"/>
  <c r="I769" i="157"/>
  <c r="I772" i="157"/>
  <c r="I777" i="157"/>
  <c r="I781" i="157"/>
  <c r="W796" i="157"/>
  <c r="G813" i="157"/>
  <c r="G828" i="157"/>
  <c r="T845" i="157"/>
  <c r="F851" i="157"/>
  <c r="N851" i="157"/>
  <c r="I856" i="157"/>
  <c r="I862" i="157"/>
  <c r="I864" i="157"/>
  <c r="T866" i="157"/>
  <c r="V872" i="157"/>
  <c r="Z872" i="157"/>
  <c r="Z874" i="157" s="1"/>
  <c r="W1164" i="37"/>
  <c r="C1169" i="37"/>
  <c r="H887" i="157"/>
  <c r="T915" i="157"/>
  <c r="Q119" i="37" s="1"/>
  <c r="G919" i="157"/>
  <c r="Z127" i="37"/>
  <c r="Z1209" i="37" s="1"/>
  <c r="H931" i="157"/>
  <c r="G939" i="157"/>
  <c r="T944" i="157"/>
  <c r="Q148" i="37" s="1"/>
  <c r="H987" i="157"/>
  <c r="I998" i="157"/>
  <c r="W1014" i="157"/>
  <c r="T1015" i="157"/>
  <c r="T1102" i="157" s="1"/>
  <c r="Q200" i="37" s="1"/>
  <c r="AB1102" i="157"/>
  <c r="AA203" i="37" s="1"/>
  <c r="P1030" i="157"/>
  <c r="Q1030" i="157" s="1"/>
  <c r="Q1105" i="157" s="1"/>
  <c r="N203" i="37" s="1"/>
  <c r="R1036" i="157"/>
  <c r="V1036" i="157"/>
  <c r="V1052" i="157" s="1"/>
  <c r="Z1036" i="157"/>
  <c r="Z1052" i="157" s="1"/>
  <c r="W1039" i="157"/>
  <c r="W1049" i="157" s="1"/>
  <c r="Y1052" i="157"/>
  <c r="Y152" i="37"/>
  <c r="F1056" i="157"/>
  <c r="F1064" i="157"/>
  <c r="H1067" i="157"/>
  <c r="E166" i="37"/>
  <c r="H1101" i="157"/>
  <c r="F1105" i="157"/>
  <c r="N1105" i="157"/>
  <c r="K203" i="37" s="1"/>
  <c r="E207" i="37"/>
  <c r="G1130" i="157"/>
  <c r="I1130" i="157" s="1"/>
  <c r="I1132" i="157"/>
  <c r="I1134" i="157"/>
  <c r="I1150" i="157"/>
  <c r="G1291" i="157"/>
  <c r="D353" i="37" s="1"/>
  <c r="G1146" i="157"/>
  <c r="I1146" i="157" s="1"/>
  <c r="T1184" i="157"/>
  <c r="T1198" i="157" s="1"/>
  <c r="W1183" i="157"/>
  <c r="H1318" i="157"/>
  <c r="I1188" i="157"/>
  <c r="I1190" i="157"/>
  <c r="S1267" i="157"/>
  <c r="P329" i="37" s="1"/>
  <c r="W1204" i="157"/>
  <c r="W1267" i="157" s="1"/>
  <c r="T329" i="37" s="1"/>
  <c r="I1209" i="157"/>
  <c r="T1281" i="157"/>
  <c r="Q343" i="37" s="1"/>
  <c r="Z352" i="37"/>
  <c r="Z1185" i="37" s="1"/>
  <c r="W1228" i="157"/>
  <c r="H1305" i="157"/>
  <c r="E367" i="37" s="1"/>
  <c r="H1254" i="157"/>
  <c r="G1255" i="157"/>
  <c r="I1255" i="157" s="1"/>
  <c r="I1249" i="157"/>
  <c r="I1251" i="157"/>
  <c r="H1253" i="157"/>
  <c r="T1256" i="157"/>
  <c r="T1264" i="157" s="1"/>
  <c r="R1317" i="157"/>
  <c r="I1259" i="157"/>
  <c r="O1259" i="157"/>
  <c r="P1261" i="157"/>
  <c r="Q1261" i="157" s="1"/>
  <c r="R1264" i="157"/>
  <c r="Y331" i="37"/>
  <c r="S1316" i="157"/>
  <c r="P378" i="37" s="1"/>
  <c r="I383" i="37"/>
  <c r="I1227" i="37" s="1"/>
  <c r="J1321" i="157"/>
  <c r="G383" i="37" s="1"/>
  <c r="H1415" i="157"/>
  <c r="E397" i="37" s="1"/>
  <c r="I1344" i="157"/>
  <c r="I1415" i="157" s="1"/>
  <c r="F397" i="37" s="1"/>
  <c r="H1341" i="157"/>
  <c r="V1458" i="157"/>
  <c r="S440" i="37" s="1"/>
  <c r="V1406" i="157"/>
  <c r="V1407" i="157" s="1"/>
  <c r="S389" i="37" s="1"/>
  <c r="F1460" i="157"/>
  <c r="F1401" i="157"/>
  <c r="H1408" i="157"/>
  <c r="K1408" i="157" s="1"/>
  <c r="H390" i="37" s="1"/>
  <c r="G1452" i="157"/>
  <c r="D434" i="37" s="1"/>
  <c r="E441" i="37"/>
  <c r="F1465" i="157"/>
  <c r="Q1473" i="157"/>
  <c r="E565" i="37"/>
  <c r="K693" i="37"/>
  <c r="K1689" i="157"/>
  <c r="H693" i="37" s="1"/>
  <c r="T1846" i="157"/>
  <c r="H1844" i="157"/>
  <c r="I1837" i="157"/>
  <c r="G2140" i="157"/>
  <c r="D939" i="37" s="1"/>
  <c r="I258" i="157"/>
  <c r="I259" i="157"/>
  <c r="O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T319" i="157"/>
  <c r="W319" i="157" s="1"/>
  <c r="I323" i="157"/>
  <c r="I327" i="157"/>
  <c r="H339" i="157"/>
  <c r="I351" i="157"/>
  <c r="K358" i="157"/>
  <c r="I379" i="157"/>
  <c r="I389" i="157"/>
  <c r="I391" i="157"/>
  <c r="P407" i="157"/>
  <c r="P408" i="157"/>
  <c r="Q408" i="157" s="1"/>
  <c r="L409" i="157"/>
  <c r="J409" i="157" s="1"/>
  <c r="W409" i="157"/>
  <c r="I426" i="157"/>
  <c r="I430" i="157"/>
  <c r="I432" i="157"/>
  <c r="I434" i="157"/>
  <c r="P447" i="157"/>
  <c r="I450" i="157"/>
  <c r="K451" i="157"/>
  <c r="O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7" i="157"/>
  <c r="I566" i="157"/>
  <c r="I569" i="157"/>
  <c r="I573" i="157"/>
  <c r="I577" i="157"/>
  <c r="I581" i="157"/>
  <c r="I585" i="157"/>
  <c r="V595" i="157"/>
  <c r="V596" i="157" s="1"/>
  <c r="H644" i="157"/>
  <c r="F646" i="157"/>
  <c r="I647" i="157"/>
  <c r="M651" i="157"/>
  <c r="W653" i="157"/>
  <c r="AB654" i="157"/>
  <c r="I662" i="157"/>
  <c r="S716" i="157"/>
  <c r="G729" i="157"/>
  <c r="P781" i="157"/>
  <c r="I786" i="157"/>
  <c r="K787" i="157"/>
  <c r="I793" i="157"/>
  <c r="K794" i="157"/>
  <c r="I800" i="157"/>
  <c r="I804" i="157"/>
  <c r="I805" i="157"/>
  <c r="F807" i="157"/>
  <c r="I817" i="157"/>
  <c r="G831" i="157"/>
  <c r="H841" i="157"/>
  <c r="Z137" i="37"/>
  <c r="M849" i="157"/>
  <c r="P856" i="157"/>
  <c r="I859" i="157"/>
  <c r="S872" i="157"/>
  <c r="AB872" i="157"/>
  <c r="G876" i="157"/>
  <c r="D80" i="37" s="1"/>
  <c r="S876" i="157"/>
  <c r="P80" i="37" s="1"/>
  <c r="H879" i="157"/>
  <c r="I912" i="157"/>
  <c r="F116" i="37" s="1"/>
  <c r="I922" i="157"/>
  <c r="F126" i="37" s="1"/>
  <c r="I938" i="157"/>
  <c r="F142" i="37" s="1"/>
  <c r="S940" i="157"/>
  <c r="P144" i="37" s="1"/>
  <c r="P1229" i="37" s="1"/>
  <c r="K151" i="37"/>
  <c r="S1053" i="157"/>
  <c r="P151" i="37" s="1"/>
  <c r="X151" i="37" s="1"/>
  <c r="H1056" i="157"/>
  <c r="I966" i="157"/>
  <c r="G1064" i="157"/>
  <c r="D162" i="37" s="1"/>
  <c r="H974" i="157"/>
  <c r="I983" i="157"/>
  <c r="W986" i="157"/>
  <c r="J1025" i="157"/>
  <c r="J1104" i="157" s="1"/>
  <c r="G202" i="37" s="1"/>
  <c r="H1031" i="157"/>
  <c r="L1031" i="157"/>
  <c r="W1031" i="157"/>
  <c r="W1106" i="157" s="1"/>
  <c r="T204" i="37" s="1"/>
  <c r="I1034" i="157"/>
  <c r="T1110" i="157"/>
  <c r="Q208" i="37" s="1"/>
  <c r="AB1036" i="157"/>
  <c r="AB1052" i="157" s="1"/>
  <c r="I1041" i="157"/>
  <c r="F1048" i="157"/>
  <c r="Z191" i="37"/>
  <c r="I1044" i="157"/>
  <c r="G1058" i="157"/>
  <c r="D156" i="37" s="1"/>
  <c r="I1065" i="157"/>
  <c r="F163" i="37" s="1"/>
  <c r="I1070" i="157"/>
  <c r="F168" i="37" s="1"/>
  <c r="I1071" i="157"/>
  <c r="F169" i="37" s="1"/>
  <c r="Z1197" i="37"/>
  <c r="F1282" i="157"/>
  <c r="G1171" i="157"/>
  <c r="I1171" i="157" s="1"/>
  <c r="P1188" i="157"/>
  <c r="P1318" i="157" s="1"/>
  <c r="W1193" i="157"/>
  <c r="G1204" i="157"/>
  <c r="G1237" i="157"/>
  <c r="I1237" i="157" s="1"/>
  <c r="I1238" i="157"/>
  <c r="I1248" i="157"/>
  <c r="G1247" i="157"/>
  <c r="Z1317" i="157"/>
  <c r="W379" i="37" s="1"/>
  <c r="L1262" i="157"/>
  <c r="S1299" i="157"/>
  <c r="P361" i="37" s="1"/>
  <c r="F1302" i="157"/>
  <c r="T1316" i="157"/>
  <c r="Q378" i="37" s="1"/>
  <c r="F1325" i="157"/>
  <c r="S1325" i="157"/>
  <c r="P387" i="37" s="1"/>
  <c r="K1337" i="157"/>
  <c r="T1458" i="157"/>
  <c r="Q440" i="37" s="1"/>
  <c r="I1343" i="157"/>
  <c r="I1414" i="157" s="1"/>
  <c r="F396" i="37" s="1"/>
  <c r="F1435" i="157"/>
  <c r="F1385" i="157"/>
  <c r="W1372" i="157"/>
  <c r="W1443" i="157" s="1"/>
  <c r="T425" i="37" s="1"/>
  <c r="W1377" i="157"/>
  <c r="S1457" i="157"/>
  <c r="P439" i="37" s="1"/>
  <c r="W1388" i="157"/>
  <c r="S1389" i="157"/>
  <c r="G1400" i="157"/>
  <c r="I1397" i="157"/>
  <c r="M1398" i="157"/>
  <c r="O1398" i="157" s="1"/>
  <c r="N1460" i="157"/>
  <c r="N1401" i="157"/>
  <c r="K1400" i="157"/>
  <c r="G1465" i="157"/>
  <c r="I1405" i="157"/>
  <c r="X392" i="37"/>
  <c r="S1411" i="157"/>
  <c r="P393" i="37" s="1"/>
  <c r="Y393" i="37" s="1"/>
  <c r="G1414" i="157"/>
  <c r="D396" i="37" s="1"/>
  <c r="S1422" i="157"/>
  <c r="P404" i="37" s="1"/>
  <c r="G1429" i="157"/>
  <c r="D411" i="37" s="1"/>
  <c r="E512" i="37"/>
  <c r="G1743" i="157"/>
  <c r="D747" i="37" s="1"/>
  <c r="I1678" i="157"/>
  <c r="I1743" i="157" s="1"/>
  <c r="F747" i="37" s="1"/>
  <c r="I1681" i="157"/>
  <c r="I1744" i="157" s="1"/>
  <c r="F748" i="37" s="1"/>
  <c r="G1682" i="157"/>
  <c r="G1745" i="157" s="1"/>
  <c r="D749" i="37" s="1"/>
  <c r="G1744" i="157"/>
  <c r="D748" i="37" s="1"/>
  <c r="O1753" i="157"/>
  <c r="K808" i="37"/>
  <c r="K1912" i="157"/>
  <c r="H808" i="37" s="1"/>
  <c r="S403" i="157"/>
  <c r="T716" i="157"/>
  <c r="T876" i="157"/>
  <c r="Q80" i="37" s="1"/>
  <c r="G881" i="157"/>
  <c r="F887" i="157"/>
  <c r="G943" i="157"/>
  <c r="G1059" i="157"/>
  <c r="H1064" i="157"/>
  <c r="Z207" i="37"/>
  <c r="G1047" i="157"/>
  <c r="F1081" i="157"/>
  <c r="H1100" i="157"/>
  <c r="S1049" i="157"/>
  <c r="E159" i="37"/>
  <c r="E1173" i="37" s="1"/>
  <c r="I1061" i="157"/>
  <c r="F159" i="37" s="1"/>
  <c r="E194" i="37"/>
  <c r="I1096" i="157"/>
  <c r="F194" i="37" s="1"/>
  <c r="I1145" i="157"/>
  <c r="G1286" i="157"/>
  <c r="D348" i="37" s="1"/>
  <c r="L1193" i="157"/>
  <c r="J1193" i="157" s="1"/>
  <c r="N1267" i="157"/>
  <c r="K1204" i="157"/>
  <c r="G1274" i="157"/>
  <c r="I1274" i="157" s="1"/>
  <c r="F336" i="37" s="1"/>
  <c r="H1279" i="157"/>
  <c r="E341" i="37" s="1"/>
  <c r="I1215" i="157"/>
  <c r="I1223" i="157"/>
  <c r="M1262" i="157"/>
  <c r="W1263" i="157"/>
  <c r="V1264" i="157"/>
  <c r="V1266" i="157" s="1"/>
  <c r="E383" i="37"/>
  <c r="K1321" i="157"/>
  <c r="H383" i="37" s="1"/>
  <c r="F1412" i="157"/>
  <c r="H1420" i="157"/>
  <c r="E402" i="37" s="1"/>
  <c r="H1387" i="157"/>
  <c r="G1432" i="157"/>
  <c r="D414" i="37" s="1"/>
  <c r="I1361" i="157"/>
  <c r="I1432" i="157" s="1"/>
  <c r="F414" i="37" s="1"/>
  <c r="H1443" i="157"/>
  <c r="E425" i="37" s="1"/>
  <c r="I1372" i="157"/>
  <c r="I1443" i="157" s="1"/>
  <c r="F425" i="37" s="1"/>
  <c r="R1458" i="157"/>
  <c r="R1406" i="157"/>
  <c r="Y1458" i="157"/>
  <c r="V440" i="37" s="1"/>
  <c r="Y1406" i="157"/>
  <c r="Y1407" i="157" s="1"/>
  <c r="V389" i="37" s="1"/>
  <c r="N1459" i="157"/>
  <c r="G1570" i="157"/>
  <c r="D539" i="37" s="1"/>
  <c r="T1541" i="157"/>
  <c r="T1593" i="157"/>
  <c r="Q562" i="37" s="1"/>
  <c r="E568" i="37"/>
  <c r="O1605" i="157"/>
  <c r="E756" i="37"/>
  <c r="H1874" i="157"/>
  <c r="E770" i="37" s="1"/>
  <c r="H1819" i="157"/>
  <c r="W1917" i="157"/>
  <c r="T813" i="37" s="1"/>
  <c r="F1287" i="157"/>
  <c r="G1303" i="157"/>
  <c r="I1303" i="157" s="1"/>
  <c r="F365" i="37" s="1"/>
  <c r="F1316" i="157"/>
  <c r="P1190" i="157"/>
  <c r="AB1264" i="157"/>
  <c r="AB1266" i="157" s="1"/>
  <c r="Y332" i="37"/>
  <c r="AA1192" i="37"/>
  <c r="H1316" i="157"/>
  <c r="E378" i="37" s="1"/>
  <c r="N1319" i="157"/>
  <c r="Z384" i="37"/>
  <c r="G1388" i="157"/>
  <c r="P1391" i="157"/>
  <c r="Y392" i="37"/>
  <c r="T1411" i="157"/>
  <c r="Q393" i="37" s="1"/>
  <c r="G1420" i="157"/>
  <c r="D402" i="37" s="1"/>
  <c r="H1457" i="157"/>
  <c r="E439" i="37" s="1"/>
  <c r="I1464" i="157"/>
  <c r="F446" i="37" s="1"/>
  <c r="Q1469" i="157"/>
  <c r="G1477" i="157"/>
  <c r="I1481" i="157"/>
  <c r="I1551" i="157" s="1"/>
  <c r="F520" i="37" s="1"/>
  <c r="I1484" i="157"/>
  <c r="I1554" i="157" s="1"/>
  <c r="F523" i="37" s="1"/>
  <c r="F1487" i="157"/>
  <c r="I1491" i="157"/>
  <c r="I1561" i="157" s="1"/>
  <c r="F530" i="37" s="1"/>
  <c r="G1493" i="157"/>
  <c r="I1507" i="157"/>
  <c r="I1577" i="157" s="1"/>
  <c r="F546" i="37" s="1"/>
  <c r="I1508" i="157"/>
  <c r="I1578" i="157" s="1"/>
  <c r="F547" i="37" s="1"/>
  <c r="F1523" i="157"/>
  <c r="Z563" i="37"/>
  <c r="Q1532" i="157"/>
  <c r="I1535" i="157"/>
  <c r="Q1535" i="157"/>
  <c r="Q1596" i="157" s="1"/>
  <c r="N565" i="37" s="1"/>
  <c r="H1536" i="157"/>
  <c r="K1536" i="157" s="1"/>
  <c r="W1536" i="157"/>
  <c r="W1597" i="157" s="1"/>
  <c r="T566" i="37" s="1"/>
  <c r="I1539" i="157"/>
  <c r="AB1541" i="157"/>
  <c r="AB1542" i="157" s="1"/>
  <c r="AA511" i="37" s="1"/>
  <c r="Y515" i="37"/>
  <c r="G1577" i="157"/>
  <c r="D546" i="37" s="1"/>
  <c r="F1596" i="157"/>
  <c r="N1597" i="157"/>
  <c r="G1599" i="157"/>
  <c r="D568" i="37" s="1"/>
  <c r="I1605" i="157"/>
  <c r="K1615" i="157"/>
  <c r="W1617" i="157"/>
  <c r="W1691" i="157" s="1"/>
  <c r="T695" i="37" s="1"/>
  <c r="F1619" i="157"/>
  <c r="I1628" i="157"/>
  <c r="I1702" i="157" s="1"/>
  <c r="F706" i="37" s="1"/>
  <c r="I1638" i="157"/>
  <c r="I1712" i="157" s="1"/>
  <c r="F716" i="37" s="1"/>
  <c r="F1642" i="157"/>
  <c r="G1651" i="157"/>
  <c r="W1661" i="157"/>
  <c r="W1735" i="157" s="1"/>
  <c r="T739" i="37" s="1"/>
  <c r="H1670" i="157"/>
  <c r="S1672" i="157"/>
  <c r="P1674" i="157"/>
  <c r="I1680" i="157"/>
  <c r="K1681" i="157"/>
  <c r="K1744" i="157" s="1"/>
  <c r="H748" i="37" s="1"/>
  <c r="F1682" i="157"/>
  <c r="N1682" i="157"/>
  <c r="I1686" i="157"/>
  <c r="U1687" i="157"/>
  <c r="U1688" i="157" s="1"/>
  <c r="R692" i="37" s="1"/>
  <c r="R691" i="37" s="1"/>
  <c r="Z1687" i="157"/>
  <c r="Z1688" i="157" s="1"/>
  <c r="W692" i="37" s="1"/>
  <c r="S1689" i="157"/>
  <c r="P693" i="37" s="1"/>
  <c r="X693" i="37" s="1"/>
  <c r="Y695" i="37"/>
  <c r="T1692" i="157"/>
  <c r="Q696" i="37" s="1"/>
  <c r="X696" i="37" s="1"/>
  <c r="H1696" i="157"/>
  <c r="E700" i="37" s="1"/>
  <c r="H1701" i="157"/>
  <c r="E705" i="37" s="1"/>
  <c r="F1703" i="157"/>
  <c r="G1705" i="157"/>
  <c r="D709" i="37" s="1"/>
  <c r="G1714" i="157"/>
  <c r="D718" i="37" s="1"/>
  <c r="H1739" i="157"/>
  <c r="E743" i="37" s="1"/>
  <c r="R1740" i="157"/>
  <c r="V1740" i="157"/>
  <c r="S744" i="37" s="1"/>
  <c r="S691" i="37" s="1"/>
  <c r="H1746" i="157"/>
  <c r="I1753" i="157"/>
  <c r="K1763" i="157"/>
  <c r="W1766" i="157"/>
  <c r="W1863" i="157" s="1"/>
  <c r="T759" i="37" s="1"/>
  <c r="I1772" i="157"/>
  <c r="I1869" i="157" s="1"/>
  <c r="F765" i="37" s="1"/>
  <c r="W1777" i="157"/>
  <c r="W1874" i="157" s="1"/>
  <c r="T770" i="37" s="1"/>
  <c r="I1779" i="157"/>
  <c r="I1876" i="157" s="1"/>
  <c r="F772" i="37" s="1"/>
  <c r="G1783" i="157"/>
  <c r="I1799" i="157"/>
  <c r="I1896" i="157" s="1"/>
  <c r="F792" i="37" s="1"/>
  <c r="F1820" i="157"/>
  <c r="Z807" i="37"/>
  <c r="U1822" i="157"/>
  <c r="U1833" i="157" s="1"/>
  <c r="U1859" i="157" s="1"/>
  <c r="R755" i="37" s="1"/>
  <c r="M1825" i="157"/>
  <c r="J1827" i="157"/>
  <c r="Z812" i="37"/>
  <c r="I1830" i="157"/>
  <c r="F1917" i="157"/>
  <c r="AB1833" i="157"/>
  <c r="AB1846" i="157"/>
  <c r="F1850" i="157"/>
  <c r="I1851" i="157"/>
  <c r="Y1859" i="157"/>
  <c r="V755" i="37" s="1"/>
  <c r="S1860" i="157"/>
  <c r="P756" i="37" s="1"/>
  <c r="X756" i="37" s="1"/>
  <c r="S1862" i="157"/>
  <c r="P758" i="37" s="1"/>
  <c r="Y758" i="37" s="1"/>
  <c r="H1867" i="157"/>
  <c r="E763" i="37" s="1"/>
  <c r="H1872" i="157"/>
  <c r="E768" i="37" s="1"/>
  <c r="G1875" i="157"/>
  <c r="D771" i="37" s="1"/>
  <c r="G1894" i="157"/>
  <c r="D790" i="37" s="1"/>
  <c r="G1903" i="157"/>
  <c r="D799" i="37" s="1"/>
  <c r="V1905" i="157"/>
  <c r="S801" i="37" s="1"/>
  <c r="H1909" i="157"/>
  <c r="T1913" i="157"/>
  <c r="Q809" i="37" s="1"/>
  <c r="X809" i="37" s="1"/>
  <c r="Y809" i="37"/>
  <c r="T1917" i="157"/>
  <c r="Q813" i="37" s="1"/>
  <c r="G1930" i="157"/>
  <c r="I1921" i="157"/>
  <c r="O1926" i="157"/>
  <c r="W1933" i="157"/>
  <c r="W2002" i="157" s="1"/>
  <c r="T819" i="37" s="1"/>
  <c r="T2002" i="157"/>
  <c r="Q819" i="37" s="1"/>
  <c r="X819" i="37" s="1"/>
  <c r="F2011" i="157"/>
  <c r="F1981" i="157"/>
  <c r="O1985" i="157"/>
  <c r="K1988" i="157"/>
  <c r="N2050" i="157"/>
  <c r="M1990" i="157"/>
  <c r="L1991" i="157"/>
  <c r="L1992" i="157" s="1"/>
  <c r="L2052" i="157" s="1"/>
  <c r="P1990" i="157"/>
  <c r="L2051" i="157"/>
  <c r="Z872" i="37"/>
  <c r="I1994" i="157"/>
  <c r="H2054" i="157"/>
  <c r="S2056" i="157"/>
  <c r="P873" i="37" s="1"/>
  <c r="H2137" i="157"/>
  <c r="I2067" i="157"/>
  <c r="K2067" i="157"/>
  <c r="G2143" i="157"/>
  <c r="D942" i="37" s="1"/>
  <c r="I2074" i="157"/>
  <c r="I2143" i="157" s="1"/>
  <c r="F942" i="37" s="1"/>
  <c r="F2081" i="157"/>
  <c r="F2156" i="157"/>
  <c r="F2163" i="157"/>
  <c r="I2119" i="157"/>
  <c r="I2185" i="157" s="1"/>
  <c r="F984" i="37" s="1"/>
  <c r="H2185" i="157"/>
  <c r="E984" i="37" s="1"/>
  <c r="M2125" i="157"/>
  <c r="M2187" i="157" s="1"/>
  <c r="J986" i="37" s="1"/>
  <c r="K2125" i="157"/>
  <c r="N2187" i="157"/>
  <c r="N2130" i="157"/>
  <c r="X937" i="37"/>
  <c r="Y153" i="37"/>
  <c r="J1057" i="157"/>
  <c r="G155" i="37" s="1"/>
  <c r="I1063" i="157"/>
  <c r="F161" i="37" s="1"/>
  <c r="I1083" i="157"/>
  <c r="F181" i="37" s="1"/>
  <c r="I1093" i="157"/>
  <c r="F191" i="37" s="1"/>
  <c r="I1110" i="157"/>
  <c r="F208" i="37" s="1"/>
  <c r="G1280" i="157"/>
  <c r="G1138" i="157"/>
  <c r="H1294" i="157"/>
  <c r="W1217" i="157"/>
  <c r="W1281" i="157" s="1"/>
  <c r="T343" i="37" s="1"/>
  <c r="W1255" i="157"/>
  <c r="K1262" i="157"/>
  <c r="K1263" i="157" s="1"/>
  <c r="Z1208" i="37"/>
  <c r="Y390" i="37"/>
  <c r="I1480" i="157"/>
  <c r="I1550" i="157" s="1"/>
  <c r="F519" i="37" s="1"/>
  <c r="G1488" i="157"/>
  <c r="I1488" i="157" s="1"/>
  <c r="I1558" i="157" s="1"/>
  <c r="F527" i="37" s="1"/>
  <c r="G1518" i="157"/>
  <c r="G1588" i="157" s="1"/>
  <c r="D557" i="37" s="1"/>
  <c r="W1518" i="157"/>
  <c r="W1588" i="157" s="1"/>
  <c r="T557" i="37" s="1"/>
  <c r="K1530" i="157"/>
  <c r="I1537" i="157"/>
  <c r="S1541" i="157"/>
  <c r="Q1543" i="157"/>
  <c r="N512" i="37" s="1"/>
  <c r="Y512" i="37"/>
  <c r="G1549" i="157"/>
  <c r="D518" i="37" s="1"/>
  <c r="F1550" i="157"/>
  <c r="Z519" i="37"/>
  <c r="F1555" i="157"/>
  <c r="G1566" i="157"/>
  <c r="D535" i="37" s="1"/>
  <c r="T1569" i="157"/>
  <c r="Q538" i="37" s="1"/>
  <c r="T1578" i="157"/>
  <c r="Q547" i="37" s="1"/>
  <c r="H1591" i="157"/>
  <c r="E560" i="37" s="1"/>
  <c r="Y564" i="37"/>
  <c r="G1596" i="157"/>
  <c r="D565" i="37" s="1"/>
  <c r="Y565" i="37"/>
  <c r="G1600" i="157"/>
  <c r="D569" i="37" s="1"/>
  <c r="P1605" i="157"/>
  <c r="P1606" i="157"/>
  <c r="Q1606" i="157" s="1"/>
  <c r="P1607" i="157"/>
  <c r="Q1607" i="157" s="1"/>
  <c r="P1608" i="157"/>
  <c r="Q1608" i="157" s="1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L1615" i="157"/>
  <c r="L1689" i="157" s="1"/>
  <c r="G1619" i="157"/>
  <c r="I1627" i="157"/>
  <c r="I1701" i="157" s="1"/>
  <c r="F705" i="37" s="1"/>
  <c r="G1635" i="157"/>
  <c r="W1651" i="157"/>
  <c r="W1725" i="157" s="1"/>
  <c r="T729" i="37" s="1"/>
  <c r="F1669" i="157"/>
  <c r="W1671" i="157"/>
  <c r="T1672" i="157"/>
  <c r="T1687" i="157" s="1"/>
  <c r="P1680" i="157"/>
  <c r="L1681" i="157"/>
  <c r="AB1687" i="157"/>
  <c r="AB1688" i="157" s="1"/>
  <c r="AA692" i="37" s="1"/>
  <c r="Y696" i="37"/>
  <c r="G1698" i="157"/>
  <c r="D702" i="37" s="1"/>
  <c r="H1709" i="157"/>
  <c r="E713" i="37" s="1"/>
  <c r="AB1740" i="157"/>
  <c r="AA749" i="37" s="1"/>
  <c r="H1747" i="157"/>
  <c r="G1748" i="157"/>
  <c r="D752" i="37" s="1"/>
  <c r="F1749" i="157"/>
  <c r="P1753" i="157"/>
  <c r="P1754" i="157"/>
  <c r="Q1754" i="157" s="1"/>
  <c r="P1755" i="157"/>
  <c r="Q1755" i="157" s="1"/>
  <c r="P1756" i="157"/>
  <c r="Q1756" i="157" s="1"/>
  <c r="P1757" i="157"/>
  <c r="Q1757" i="157" s="1"/>
  <c r="P1758" i="157"/>
  <c r="Q1758" i="157" s="1"/>
  <c r="P1759" i="157"/>
  <c r="Q1759" i="157" s="1"/>
  <c r="P1760" i="157"/>
  <c r="Q1760" i="157" s="1"/>
  <c r="P1761" i="157"/>
  <c r="Q1761" i="157" s="1"/>
  <c r="P1762" i="157"/>
  <c r="Q1762" i="157" s="1"/>
  <c r="L1763" i="157"/>
  <c r="L1860" i="157" s="1"/>
  <c r="G1798" i="157"/>
  <c r="G1895" i="157" s="1"/>
  <c r="D791" i="37" s="1"/>
  <c r="G1808" i="157"/>
  <c r="G1905" i="157" s="1"/>
  <c r="D801" i="37" s="1"/>
  <c r="T1808" i="157"/>
  <c r="G1917" i="157"/>
  <c r="D813" i="37" s="1"/>
  <c r="X1833" i="157"/>
  <c r="X1859" i="157" s="1"/>
  <c r="U755" i="37" s="1"/>
  <c r="U754" i="37" s="1"/>
  <c r="G1850" i="157"/>
  <c r="T1858" i="157"/>
  <c r="R1859" i="157"/>
  <c r="V1859" i="157"/>
  <c r="S755" i="37" s="1"/>
  <c r="Z1859" i="157"/>
  <c r="W755" i="37" s="1"/>
  <c r="Y759" i="37"/>
  <c r="G1885" i="157"/>
  <c r="D781" i="37" s="1"/>
  <c r="Z1196" i="37"/>
  <c r="I1893" i="157"/>
  <c r="F789" i="37" s="1"/>
  <c r="H1895" i="157"/>
  <c r="E791" i="37" s="1"/>
  <c r="I1902" i="157"/>
  <c r="F798" i="37" s="1"/>
  <c r="K1930" i="157"/>
  <c r="G2008" i="157"/>
  <c r="D825" i="37" s="1"/>
  <c r="I1939" i="157"/>
  <c r="I2008" i="157" s="1"/>
  <c r="F825" i="37" s="1"/>
  <c r="G1934" i="157"/>
  <c r="I1934" i="157" s="1"/>
  <c r="I2003" i="157" s="1"/>
  <c r="F820" i="37" s="1"/>
  <c r="T2049" i="157"/>
  <c r="Q866" i="37" s="1"/>
  <c r="H2014" i="157"/>
  <c r="E831" i="37" s="1"/>
  <c r="H1944" i="157"/>
  <c r="W1956" i="157"/>
  <c r="W2025" i="157" s="1"/>
  <c r="T842" i="37" s="1"/>
  <c r="T2025" i="157"/>
  <c r="Q842" i="37" s="1"/>
  <c r="F2034" i="157"/>
  <c r="I1965" i="157"/>
  <c r="I2034" i="157" s="1"/>
  <c r="F851" i="37" s="1"/>
  <c r="G2034" i="157"/>
  <c r="D851" i="37" s="1"/>
  <c r="G1988" i="157"/>
  <c r="I1985" i="157"/>
  <c r="H2052" i="157"/>
  <c r="H2053" i="157"/>
  <c r="N1999" i="157"/>
  <c r="H2148" i="157"/>
  <c r="E947" i="37" s="1"/>
  <c r="H2118" i="157"/>
  <c r="I2085" i="157"/>
  <c r="I2154" i="157" s="1"/>
  <c r="F953" i="37" s="1"/>
  <c r="G2154" i="157"/>
  <c r="D953" i="37" s="1"/>
  <c r="G2082" i="157"/>
  <c r="G2156" i="157"/>
  <c r="D955" i="37" s="1"/>
  <c r="I2087" i="157"/>
  <c r="I2156" i="157" s="1"/>
  <c r="F955" i="37" s="1"/>
  <c r="G2125" i="157"/>
  <c r="I2122" i="157"/>
  <c r="F2187" i="157"/>
  <c r="F2130" i="157"/>
  <c r="M2127" i="157"/>
  <c r="L2129" i="157"/>
  <c r="P2127" i="157"/>
  <c r="H2189" i="157"/>
  <c r="G1524" i="157"/>
  <c r="G1592" i="157" s="1"/>
  <c r="D561" i="37" s="1"/>
  <c r="T1545" i="157"/>
  <c r="Q514" i="37" s="1"/>
  <c r="X514" i="37" s="1"/>
  <c r="G1550" i="157"/>
  <c r="D519" i="37" s="1"/>
  <c r="G1585" i="157"/>
  <c r="D554" i="37" s="1"/>
  <c r="H1592" i="157"/>
  <c r="E561" i="37" s="1"/>
  <c r="T1592" i="157"/>
  <c r="Q561" i="37" s="1"/>
  <c r="H1595" i="157"/>
  <c r="F1670" i="157"/>
  <c r="Z747" i="37"/>
  <c r="J1678" i="157"/>
  <c r="J1743" i="157" s="1"/>
  <c r="G747" i="37" s="1"/>
  <c r="F1696" i="157"/>
  <c r="F1701" i="157"/>
  <c r="T1703" i="157"/>
  <c r="Q707" i="37" s="1"/>
  <c r="T1715" i="157"/>
  <c r="Q719" i="37" s="1"/>
  <c r="Y1740" i="157"/>
  <c r="V744" i="37" s="1"/>
  <c r="V691" i="37" s="1"/>
  <c r="N1743" i="157"/>
  <c r="K747" i="37" s="1"/>
  <c r="H1745" i="157"/>
  <c r="G1749" i="157"/>
  <c r="D753" i="37" s="1"/>
  <c r="G1821" i="157"/>
  <c r="G1909" i="157" s="1"/>
  <c r="D805" i="37" s="1"/>
  <c r="S1822" i="157"/>
  <c r="S1910" i="157" s="1"/>
  <c r="P806" i="37" s="1"/>
  <c r="G1916" i="157"/>
  <c r="N1833" i="157"/>
  <c r="H1850" i="157"/>
  <c r="G1866" i="157"/>
  <c r="D762" i="37" s="1"/>
  <c r="F1872" i="157"/>
  <c r="Z1201" i="37"/>
  <c r="T1900" i="157"/>
  <c r="Q796" i="37" s="1"/>
  <c r="H1905" i="157"/>
  <c r="I1917" i="157"/>
  <c r="F813" i="37" s="1"/>
  <c r="L1930" i="157"/>
  <c r="L1999" i="157" s="1"/>
  <c r="P1921" i="157"/>
  <c r="S1999" i="157"/>
  <c r="P816" i="37" s="1"/>
  <c r="X816" i="37" s="1"/>
  <c r="W1930" i="157"/>
  <c r="W1999" i="157" s="1"/>
  <c r="T816" i="37" s="1"/>
  <c r="H2003" i="157"/>
  <c r="E820" i="37" s="1"/>
  <c r="Z833" i="37"/>
  <c r="Z866" i="37"/>
  <c r="G2024" i="157"/>
  <c r="D841" i="37" s="1"/>
  <c r="I1955" i="157"/>
  <c r="I2024" i="157" s="1"/>
  <c r="F841" i="37" s="1"/>
  <c r="W1973" i="157"/>
  <c r="W2043" i="157" s="1"/>
  <c r="T860" i="37" s="1"/>
  <c r="T2043" i="157"/>
  <c r="Q860" i="37" s="1"/>
  <c r="I1976" i="157"/>
  <c r="Y2049" i="157"/>
  <c r="V866" i="37" s="1"/>
  <c r="Y1997" i="157"/>
  <c r="Y1998" i="157" s="1"/>
  <c r="V815" i="37" s="1"/>
  <c r="E867" i="37"/>
  <c r="N1997" i="157"/>
  <c r="K868" i="37"/>
  <c r="K2051" i="157"/>
  <c r="H868" i="37" s="1"/>
  <c r="S2139" i="157"/>
  <c r="P938" i="37" s="1"/>
  <c r="X938" i="37" s="1"/>
  <c r="S2120" i="157"/>
  <c r="W2070" i="157"/>
  <c r="W2139" i="157" s="1"/>
  <c r="T938" i="37" s="1"/>
  <c r="G2147" i="157"/>
  <c r="D946" i="37" s="1"/>
  <c r="I2078" i="157"/>
  <c r="I2147" i="157" s="1"/>
  <c r="F946" i="37" s="1"/>
  <c r="I2102" i="157"/>
  <c r="I2171" i="157" s="1"/>
  <c r="F970" i="37" s="1"/>
  <c r="H2171" i="157"/>
  <c r="E970" i="37" s="1"/>
  <c r="X2186" i="157"/>
  <c r="U985" i="37" s="1"/>
  <c r="X2135" i="157"/>
  <c r="X2136" i="157" s="1"/>
  <c r="U935" i="37" s="1"/>
  <c r="M2128" i="157"/>
  <c r="O2128" i="157" s="1"/>
  <c r="P2128" i="157"/>
  <c r="Q2128" i="157" s="1"/>
  <c r="E987" i="37"/>
  <c r="I2188" i="157"/>
  <c r="F987" i="37" s="1"/>
  <c r="K987" i="37"/>
  <c r="K2188" i="157"/>
  <c r="H987" i="37" s="1"/>
  <c r="F2193" i="157"/>
  <c r="W2134" i="157"/>
  <c r="T2193" i="157"/>
  <c r="Q992" i="37" s="1"/>
  <c r="L2267" i="157"/>
  <c r="X998" i="37"/>
  <c r="W1473" i="157"/>
  <c r="W1543" i="157" s="1"/>
  <c r="T512" i="37" s="1"/>
  <c r="F1477" i="157"/>
  <c r="I1486" i="157"/>
  <c r="I1556" i="157" s="1"/>
  <c r="F525" i="37" s="1"/>
  <c r="I1498" i="157"/>
  <c r="I1568" i="157" s="1"/>
  <c r="F537" i="37" s="1"/>
  <c r="I1519" i="157"/>
  <c r="W1524" i="157"/>
  <c r="K1543" i="157"/>
  <c r="H512" i="37" s="1"/>
  <c r="Y514" i="37"/>
  <c r="X515" i="37"/>
  <c r="H1555" i="157"/>
  <c r="E524" i="37" s="1"/>
  <c r="AB1593" i="157"/>
  <c r="AA565" i="37" s="1"/>
  <c r="H1629" i="157"/>
  <c r="I1634" i="157"/>
  <c r="I1708" i="157" s="1"/>
  <c r="F712" i="37" s="1"/>
  <c r="I1652" i="157"/>
  <c r="I1726" i="157" s="1"/>
  <c r="F730" i="37" s="1"/>
  <c r="G1661" i="157"/>
  <c r="I1662" i="157"/>
  <c r="I1665" i="157"/>
  <c r="I1667" i="157"/>
  <c r="G1670" i="157"/>
  <c r="G1738" i="157" s="1"/>
  <c r="D742" i="37" s="1"/>
  <c r="I1674" i="157"/>
  <c r="K1678" i="157"/>
  <c r="K1743" i="157" s="1"/>
  <c r="H747" i="37" s="1"/>
  <c r="W1686" i="157"/>
  <c r="G1701" i="157"/>
  <c r="D705" i="37" s="1"/>
  <c r="T1749" i="157"/>
  <c r="Q753" i="37" s="1"/>
  <c r="H1767" i="157"/>
  <c r="I1769" i="157"/>
  <c r="I1866" i="157" s="1"/>
  <c r="F762" i="37" s="1"/>
  <c r="I1770" i="157"/>
  <c r="I1867" i="157" s="1"/>
  <c r="F763" i="37" s="1"/>
  <c r="I1786" i="157"/>
  <c r="I1883" i="157" s="1"/>
  <c r="F779" i="37" s="1"/>
  <c r="E811" i="37"/>
  <c r="I1915" i="157"/>
  <c r="F811" i="37" s="1"/>
  <c r="S1917" i="157"/>
  <c r="P813" i="37" s="1"/>
  <c r="Z1213" i="37"/>
  <c r="AB1910" i="157"/>
  <c r="AA809" i="37" s="1"/>
  <c r="O1921" i="157"/>
  <c r="E816" i="37"/>
  <c r="I1953" i="157"/>
  <c r="I2022" i="157" s="1"/>
  <c r="F839" i="37" s="1"/>
  <c r="G2022" i="157"/>
  <c r="D839" i="37" s="1"/>
  <c r="G1950" i="157"/>
  <c r="S2034" i="157"/>
  <c r="P851" i="37" s="1"/>
  <c r="W1965" i="157"/>
  <c r="W2034" i="157" s="1"/>
  <c r="T851" i="37" s="1"/>
  <c r="U2049" i="157"/>
  <c r="R866" i="37" s="1"/>
  <c r="U1997" i="157"/>
  <c r="U1998" i="157" s="1"/>
  <c r="R815" i="37" s="1"/>
  <c r="I867" i="37"/>
  <c r="J2050" i="157"/>
  <c r="G867" i="37" s="1"/>
  <c r="F2056" i="157"/>
  <c r="S2044" i="157"/>
  <c r="P861" i="37" s="1"/>
  <c r="E872" i="37"/>
  <c r="I2075" i="157"/>
  <c r="I2144" i="157" s="1"/>
  <c r="F943" i="37" s="1"/>
  <c r="G2144" i="157"/>
  <c r="D943" i="37" s="1"/>
  <c r="G2170" i="157"/>
  <c r="D969" i="37" s="1"/>
  <c r="I2101" i="157"/>
  <c r="I2170" i="157" s="1"/>
  <c r="F969" i="37" s="1"/>
  <c r="W2185" i="157"/>
  <c r="T984" i="37" s="1"/>
  <c r="I986" i="37"/>
  <c r="H1981" i="157"/>
  <c r="G1982" i="157"/>
  <c r="S1983" i="157"/>
  <c r="P1985" i="157"/>
  <c r="I1990" i="157"/>
  <c r="G1991" i="157"/>
  <c r="F1992" i="157"/>
  <c r="W1996" i="157"/>
  <c r="T1997" i="157"/>
  <c r="X1997" i="157"/>
  <c r="X1998" i="157" s="1"/>
  <c r="U815" i="37" s="1"/>
  <c r="U814" i="37" s="1"/>
  <c r="G2005" i="157"/>
  <c r="D822" i="37" s="1"/>
  <c r="F2006" i="157"/>
  <c r="T2013" i="157"/>
  <c r="Q830" i="37" s="1"/>
  <c r="AB2049" i="157"/>
  <c r="AA869" i="37" s="1"/>
  <c r="S2052" i="157"/>
  <c r="P869" i="37" s="1"/>
  <c r="G2112" i="157"/>
  <c r="H2117" i="157"/>
  <c r="P2122" i="157"/>
  <c r="Y937" i="37"/>
  <c r="F2140" i="157"/>
  <c r="G2159" i="157"/>
  <c r="D958" i="37" s="1"/>
  <c r="G2178" i="157"/>
  <c r="D977" i="37" s="1"/>
  <c r="W1215" i="37"/>
  <c r="G2207" i="157"/>
  <c r="G2273" i="157"/>
  <c r="D1001" i="37" s="1"/>
  <c r="F2279" i="157"/>
  <c r="G2223" i="157"/>
  <c r="I2237" i="157"/>
  <c r="I2301" i="157" s="1"/>
  <c r="F1029" i="37" s="1"/>
  <c r="G2301" i="157"/>
  <c r="D1029" i="37" s="1"/>
  <c r="F2250" i="157"/>
  <c r="G2259" i="157"/>
  <c r="I2257" i="157"/>
  <c r="M2258" i="157"/>
  <c r="O2258" i="157" s="1"/>
  <c r="N2260" i="157"/>
  <c r="Z1050" i="37"/>
  <c r="I2261" i="157"/>
  <c r="I2262" i="157"/>
  <c r="F2323" i="157"/>
  <c r="R2265" i="157"/>
  <c r="V1163" i="37"/>
  <c r="Y997" i="37"/>
  <c r="R1167" i="37"/>
  <c r="H2274" i="157"/>
  <c r="E1002" i="37" s="1"/>
  <c r="Z1186" i="37"/>
  <c r="Z1187" i="37"/>
  <c r="Z1189" i="37"/>
  <c r="Z2316" i="157"/>
  <c r="W1044" i="37" s="1"/>
  <c r="F2318" i="157"/>
  <c r="N2318" i="157"/>
  <c r="I2321" i="157"/>
  <c r="F1049" i="37" s="1"/>
  <c r="X122" i="37"/>
  <c r="X198" i="37"/>
  <c r="Y818" i="37"/>
  <c r="F2003" i="157"/>
  <c r="G2006" i="157"/>
  <c r="D823" i="37" s="1"/>
  <c r="G2011" i="157"/>
  <c r="D828" i="37" s="1"/>
  <c r="Z834" i="37"/>
  <c r="G2035" i="157"/>
  <c r="D852" i="37" s="1"/>
  <c r="H2048" i="157"/>
  <c r="E865" i="37" s="1"/>
  <c r="T2052" i="157"/>
  <c r="Q869" i="37" s="1"/>
  <c r="G2055" i="157"/>
  <c r="D872" i="37" s="1"/>
  <c r="R2135" i="157"/>
  <c r="V2135" i="157"/>
  <c r="V2136" i="157" s="1"/>
  <c r="S935" i="37" s="1"/>
  <c r="S934" i="37" s="1"/>
  <c r="Z2135" i="157"/>
  <c r="Z2136" i="157" s="1"/>
  <c r="W935" i="37" s="1"/>
  <c r="N2137" i="157"/>
  <c r="Y936" i="37"/>
  <c r="H2143" i="157"/>
  <c r="E942" i="37" s="1"/>
  <c r="K995" i="37"/>
  <c r="K2267" i="157"/>
  <c r="H995" i="37" s="1"/>
  <c r="S2267" i="157"/>
  <c r="P995" i="37" s="1"/>
  <c r="G2279" i="157"/>
  <c r="D1007" i="37" s="1"/>
  <c r="G2250" i="157"/>
  <c r="G2314" i="157" s="1"/>
  <c r="D1042" i="37" s="1"/>
  <c r="G2251" i="157"/>
  <c r="T2252" i="157"/>
  <c r="W2251" i="157"/>
  <c r="T2315" i="157"/>
  <c r="Q1043" i="37" s="1"/>
  <c r="I2255" i="157"/>
  <c r="R1166" i="37"/>
  <c r="AA1166" i="37"/>
  <c r="Z1173" i="37"/>
  <c r="Z1175" i="37"/>
  <c r="Z1181" i="37"/>
  <c r="O1192" i="37"/>
  <c r="T2299" i="157"/>
  <c r="Q1027" i="37" s="1"/>
  <c r="S1220" i="37"/>
  <c r="N2317" i="157"/>
  <c r="V1225" i="37"/>
  <c r="E1235" i="37"/>
  <c r="R1235" i="37"/>
  <c r="U1215" i="37"/>
  <c r="AA1215" i="37"/>
  <c r="X997" i="37"/>
  <c r="F2274" i="157"/>
  <c r="H2248" i="157"/>
  <c r="H2250" i="157"/>
  <c r="L2259" i="157"/>
  <c r="P2257" i="157"/>
  <c r="S2323" i="157"/>
  <c r="P1051" i="37" s="1"/>
  <c r="R1163" i="37"/>
  <c r="S1166" i="37"/>
  <c r="V1167" i="37"/>
  <c r="H2279" i="157"/>
  <c r="E1007" i="37" s="1"/>
  <c r="Z1182" i="37"/>
  <c r="G2292" i="157"/>
  <c r="D1020" i="37" s="1"/>
  <c r="O1204" i="37"/>
  <c r="V1204" i="37"/>
  <c r="O1220" i="37"/>
  <c r="G1981" i="157"/>
  <c r="G2047" i="157" s="1"/>
  <c r="D864" i="37" s="1"/>
  <c r="AB1997" i="157"/>
  <c r="AB1998" i="157" s="1"/>
  <c r="AA815" i="37" s="1"/>
  <c r="Y819" i="37"/>
  <c r="Z1214" i="37"/>
  <c r="T2056" i="157"/>
  <c r="Q873" i="37" s="1"/>
  <c r="F2118" i="157"/>
  <c r="Z986" i="37"/>
  <c r="T2137" i="157"/>
  <c r="Q936" i="37" s="1"/>
  <c r="X936" i="37" s="1"/>
  <c r="G2142" i="157"/>
  <c r="D941" i="37" s="1"/>
  <c r="F2143" i="157"/>
  <c r="F2148" i="157"/>
  <c r="H2150" i="157"/>
  <c r="E949" i="37" s="1"/>
  <c r="V1215" i="37"/>
  <c r="S2189" i="157"/>
  <c r="P988" i="37" s="1"/>
  <c r="X988" i="37" s="1"/>
  <c r="I2191" i="157"/>
  <c r="F990" i="37" s="1"/>
  <c r="G2193" i="157"/>
  <c r="S2193" i="157"/>
  <c r="P992" i="37" s="1"/>
  <c r="P2197" i="157"/>
  <c r="W2203" i="157"/>
  <c r="W2267" i="157" s="1"/>
  <c r="T995" i="37" s="1"/>
  <c r="W2205" i="157"/>
  <c r="W2269" i="157" s="1"/>
  <c r="T997" i="37" s="1"/>
  <c r="F2207" i="157"/>
  <c r="G2274" i="157"/>
  <c r="D1002" i="37" s="1"/>
  <c r="I2215" i="157"/>
  <c r="I2279" i="157" s="1"/>
  <c r="F1007" i="37" s="1"/>
  <c r="F2217" i="157"/>
  <c r="G2218" i="157"/>
  <c r="I2226" i="157"/>
  <c r="I2290" i="157" s="1"/>
  <c r="F1018" i="37" s="1"/>
  <c r="W2229" i="157"/>
  <c r="W2293" i="157" s="1"/>
  <c r="T1021" i="37" s="1"/>
  <c r="H2302" i="157"/>
  <c r="E1030" i="37" s="1"/>
  <c r="I2238" i="157"/>
  <c r="I2302" i="157" s="1"/>
  <c r="F1030" i="37" s="1"/>
  <c r="Z1045" i="37"/>
  <c r="S2252" i="157"/>
  <c r="S2265" i="157" s="1"/>
  <c r="K2255" i="157"/>
  <c r="M2257" i="157"/>
  <c r="W2264" i="157"/>
  <c r="I2267" i="157"/>
  <c r="F995" i="37" s="1"/>
  <c r="Y998" i="37"/>
  <c r="Z1170" i="37"/>
  <c r="W1204" i="37"/>
  <c r="Y2316" i="157"/>
  <c r="V1044" i="37" s="1"/>
  <c r="R1225" i="37"/>
  <c r="V1235" i="37"/>
  <c r="X138" i="37"/>
  <c r="X377" i="37"/>
  <c r="X381" i="37"/>
  <c r="X385" i="37"/>
  <c r="O1163" i="37"/>
  <c r="S1163" i="37"/>
  <c r="O1167" i="37"/>
  <c r="S1167" i="37"/>
  <c r="AA1167" i="37"/>
  <c r="Z1183" i="37"/>
  <c r="Z1190" i="37"/>
  <c r="U1192" i="37"/>
  <c r="Z1212" i="37"/>
  <c r="H2315" i="157"/>
  <c r="E1043" i="37" s="1"/>
  <c r="V1220" i="37"/>
  <c r="H2317" i="157"/>
  <c r="O1225" i="37"/>
  <c r="S1225" i="37"/>
  <c r="O1235" i="37"/>
  <c r="S1235" i="37"/>
  <c r="I2264" i="157"/>
  <c r="V1166" i="37"/>
  <c r="E1170" i="37"/>
  <c r="Z1172" i="37"/>
  <c r="Z1177" i="37"/>
  <c r="Z1180" i="37"/>
  <c r="Z1191" i="37"/>
  <c r="R1192" i="37"/>
  <c r="V1192" i="37"/>
  <c r="U1204" i="37"/>
  <c r="R1220" i="37"/>
  <c r="W1220" i="37"/>
  <c r="AB2316" i="157"/>
  <c r="AA1047" i="37" s="1"/>
  <c r="S2319" i="157"/>
  <c r="P1047" i="37" s="1"/>
  <c r="AA1225" i="37"/>
  <c r="G2322" i="157"/>
  <c r="D1050" i="37" s="1"/>
  <c r="G2323" i="157"/>
  <c r="U1163" i="37"/>
  <c r="U1166" i="37"/>
  <c r="U1235" i="37"/>
  <c r="U1225" i="37"/>
  <c r="X804" i="37"/>
  <c r="U1220" i="37"/>
  <c r="U1167" i="37"/>
  <c r="I1311" i="157"/>
  <c r="F373" i="37" s="1"/>
  <c r="D371" i="37"/>
  <c r="I1168" i="157"/>
  <c r="I1170" i="157"/>
  <c r="G1183" i="157"/>
  <c r="I1183" i="157" s="1"/>
  <c r="G1310" i="157"/>
  <c r="I1306" i="157"/>
  <c r="F368" i="37" s="1"/>
  <c r="I1162" i="157"/>
  <c r="G1161" i="157"/>
  <c r="G1153" i="157" s="1"/>
  <c r="I1160" i="157"/>
  <c r="G1301" i="157"/>
  <c r="E356" i="37"/>
  <c r="H1180" i="157"/>
  <c r="I1151" i="157"/>
  <c r="G1292" i="157"/>
  <c r="D352" i="37"/>
  <c r="I1290" i="157"/>
  <c r="F352" i="37" s="1"/>
  <c r="G1287" i="157"/>
  <c r="I1287" i="157" s="1"/>
  <c r="F349" i="37" s="1"/>
  <c r="I1149" i="157"/>
  <c r="G1288" i="157"/>
  <c r="D347" i="37"/>
  <c r="I1144" i="157"/>
  <c r="F1140" i="157"/>
  <c r="G1141" i="157"/>
  <c r="H1315" i="157"/>
  <c r="E377" i="37" s="1"/>
  <c r="I1139" i="157"/>
  <c r="F1182" i="157"/>
  <c r="H1271" i="157"/>
  <c r="E333" i="37" s="1"/>
  <c r="D336" i="37"/>
  <c r="I1275" i="157"/>
  <c r="F337" i="37" s="1"/>
  <c r="D337" i="37"/>
  <c r="G1273" i="157"/>
  <c r="F1180" i="157"/>
  <c r="D130" i="57" l="1"/>
  <c r="D921" i="37" s="1"/>
  <c r="F141" i="57"/>
  <c r="F932" i="37" s="1"/>
  <c r="O1825" i="157"/>
  <c r="M1827" i="157"/>
  <c r="O1827" i="157" s="1"/>
  <c r="Q1825" i="157"/>
  <c r="P1827" i="157"/>
  <c r="Q1827" i="157" s="1"/>
  <c r="O1226" i="37"/>
  <c r="M3011" i="156"/>
  <c r="K627" i="37" s="1"/>
  <c r="M2955" i="156"/>
  <c r="X1146" i="37"/>
  <c r="Q1226" i="37"/>
  <c r="X1226" i="37" s="1"/>
  <c r="P1216" i="37"/>
  <c r="I1291" i="157"/>
  <c r="F353" i="37" s="1"/>
  <c r="D338" i="37"/>
  <c r="I1073" i="157"/>
  <c r="F171" i="37" s="1"/>
  <c r="V754" i="37"/>
  <c r="O1227" i="37"/>
  <c r="O1216" i="37"/>
  <c r="O184" i="156"/>
  <c r="P184" i="156" s="1"/>
  <c r="Y1229" i="37"/>
  <c r="T2135" i="157"/>
  <c r="T454" i="157"/>
  <c r="Z1176" i="37"/>
  <c r="Z1163" i="37"/>
  <c r="Z1171" i="37"/>
  <c r="X1147" i="37"/>
  <c r="H2554" i="156"/>
  <c r="F46" i="37" s="1"/>
  <c r="F2572" i="156"/>
  <c r="D64" i="37" s="1"/>
  <c r="H3135" i="156"/>
  <c r="F676" i="37" s="1"/>
  <c r="H2706" i="156"/>
  <c r="F311" i="37" s="1"/>
  <c r="V1854" i="156"/>
  <c r="V1861" i="156" s="1"/>
  <c r="H819" i="156"/>
  <c r="S235" i="156"/>
  <c r="P1164" i="37"/>
  <c r="Y1164" i="37" s="1"/>
  <c r="X1114" i="37"/>
  <c r="V2520" i="156"/>
  <c r="T12" i="37" s="1"/>
  <c r="E1190" i="37"/>
  <c r="W1052" i="37"/>
  <c r="I3215" i="156"/>
  <c r="Z1140" i="37"/>
  <c r="H3003" i="156"/>
  <c r="F619" i="37" s="1"/>
  <c r="X1115" i="37"/>
  <c r="H739" i="156"/>
  <c r="F1123" i="37" s="1"/>
  <c r="V1052" i="37"/>
  <c r="G2970" i="156"/>
  <c r="E586" i="37" s="1"/>
  <c r="I2791" i="156"/>
  <c r="I2857" i="156" s="1"/>
  <c r="G502" i="37" s="1"/>
  <c r="H1755" i="156"/>
  <c r="G1653" i="156"/>
  <c r="P1755" i="156"/>
  <c r="I1014" i="157"/>
  <c r="J784" i="157"/>
  <c r="W1269" i="157"/>
  <c r="T331" i="37" s="1"/>
  <c r="P1321" i="157"/>
  <c r="I415" i="157"/>
  <c r="I413" i="157"/>
  <c r="T654" i="157"/>
  <c r="P358" i="157"/>
  <c r="P359" i="157" s="1"/>
  <c r="Q359" i="157" s="1"/>
  <c r="C1170" i="37"/>
  <c r="C1200" i="37"/>
  <c r="C1191" i="37"/>
  <c r="F1203" i="37"/>
  <c r="C1194" i="37"/>
  <c r="C1172" i="37"/>
  <c r="C1190" i="37"/>
  <c r="C1182" i="37"/>
  <c r="C1197" i="37"/>
  <c r="C1174" i="37"/>
  <c r="G476" i="157"/>
  <c r="I476" i="157" s="1"/>
  <c r="H2281" i="157"/>
  <c r="E1009" i="37" s="1"/>
  <c r="I2203" i="157"/>
  <c r="G2118" i="157"/>
  <c r="G2184" i="157" s="1"/>
  <c r="D983" i="37" s="1"/>
  <c r="H1908" i="157"/>
  <c r="F1819" i="157"/>
  <c r="F1907" i="157" s="1"/>
  <c r="S1593" i="157"/>
  <c r="P562" i="37" s="1"/>
  <c r="J2137" i="157"/>
  <c r="G936" i="37" s="1"/>
  <c r="I1325" i="157"/>
  <c r="F387" i="37" s="1"/>
  <c r="I1543" i="157"/>
  <c r="F512" i="37" s="1"/>
  <c r="F1090" i="157"/>
  <c r="H514" i="157"/>
  <c r="K1193" i="157"/>
  <c r="I1097" i="157"/>
  <c r="F195" i="37" s="1"/>
  <c r="R874" i="157"/>
  <c r="M787" i="157"/>
  <c r="O787" i="157" s="1"/>
  <c r="W940" i="157"/>
  <c r="T144" i="37" s="1"/>
  <c r="F514" i="157"/>
  <c r="F517" i="157" s="1"/>
  <c r="G452" i="157"/>
  <c r="I452" i="157" s="1"/>
  <c r="G340" i="157"/>
  <c r="I340" i="157" s="1"/>
  <c r="P2255" i="157"/>
  <c r="P2317" i="157" s="1"/>
  <c r="M1045" i="37" s="1"/>
  <c r="J2317" i="157"/>
  <c r="G1045" i="37" s="1"/>
  <c r="H2252" i="157"/>
  <c r="I2192" i="157"/>
  <c r="F991" i="37" s="1"/>
  <c r="G2148" i="157"/>
  <c r="D947" i="37" s="1"/>
  <c r="J2067" i="157"/>
  <c r="P2067" i="157"/>
  <c r="P2137" i="157" s="1"/>
  <c r="M936" i="37" s="1"/>
  <c r="H2026" i="157"/>
  <c r="E843" i="37" s="1"/>
  <c r="I2051" i="157"/>
  <c r="F868" i="37" s="1"/>
  <c r="I1838" i="157"/>
  <c r="I871" i="157"/>
  <c r="O272" i="157"/>
  <c r="I1005" i="157"/>
  <c r="I1076" i="157"/>
  <c r="F174" i="37" s="1"/>
  <c r="Q859" i="157"/>
  <c r="Q793" i="157"/>
  <c r="G1193" i="157"/>
  <c r="I1193" i="157" s="1"/>
  <c r="I170" i="157"/>
  <c r="I62" i="157"/>
  <c r="O2254" i="157"/>
  <c r="F1818" i="157"/>
  <c r="F1822" i="157" s="1"/>
  <c r="Z939" i="37"/>
  <c r="I2190" i="157"/>
  <c r="F989" i="37" s="1"/>
  <c r="K1401" i="157"/>
  <c r="W1293" i="157"/>
  <c r="T355" i="37" s="1"/>
  <c r="I477" i="157"/>
  <c r="Z710" i="37"/>
  <c r="L171" i="157"/>
  <c r="J171" i="157" s="1"/>
  <c r="W1299" i="157"/>
  <c r="T361" i="37" s="1"/>
  <c r="I286" i="157"/>
  <c r="K1992" i="157"/>
  <c r="K1913" i="157"/>
  <c r="H809" i="37" s="1"/>
  <c r="W878" i="157"/>
  <c r="T82" i="37" s="1"/>
  <c r="F918" i="157"/>
  <c r="G1079" i="157"/>
  <c r="D177" i="37" s="1"/>
  <c r="K526" i="157"/>
  <c r="J788" i="157"/>
  <c r="H2282" i="156"/>
  <c r="E734" i="156"/>
  <c r="F1144" i="156"/>
  <c r="Z1229" i="37"/>
  <c r="V795" i="156"/>
  <c r="H136" i="156"/>
  <c r="H2778" i="156"/>
  <c r="H3039" i="156"/>
  <c r="H2217" i="156"/>
  <c r="F1852" i="156"/>
  <c r="H1852" i="156" s="1"/>
  <c r="H1869" i="156"/>
  <c r="F1801" i="156"/>
  <c r="P990" i="156"/>
  <c r="H148" i="156"/>
  <c r="O172" i="156"/>
  <c r="O173" i="156" s="1"/>
  <c r="P173" i="156" s="1"/>
  <c r="H1058" i="156"/>
  <c r="V3294" i="156"/>
  <c r="T1056" i="37" s="1"/>
  <c r="H1125" i="156"/>
  <c r="F759" i="156"/>
  <c r="F3321" i="156"/>
  <c r="Z622" i="37"/>
  <c r="H2949" i="156"/>
  <c r="H3010" i="156" s="1"/>
  <c r="F626" i="37" s="1"/>
  <c r="E2647" i="156"/>
  <c r="P1806" i="156"/>
  <c r="R2348" i="156"/>
  <c r="H1768" i="156"/>
  <c r="L1660" i="156"/>
  <c r="L1661" i="156" s="1"/>
  <c r="H1069" i="156"/>
  <c r="S753" i="156"/>
  <c r="Q1137" i="37" s="1"/>
  <c r="I1076" i="156"/>
  <c r="R488" i="156"/>
  <c r="E653" i="156"/>
  <c r="N182" i="156"/>
  <c r="F166" i="156"/>
  <c r="H166" i="156" s="1"/>
  <c r="Q3291" i="156"/>
  <c r="V753" i="156"/>
  <c r="T1137" i="37" s="1"/>
  <c r="T1216" i="37" s="1"/>
  <c r="H3112" i="156"/>
  <c r="F653" i="37" s="1"/>
  <c r="V3324" i="156"/>
  <c r="T1086" i="37" s="1"/>
  <c r="H2924" i="156"/>
  <c r="F3105" i="156"/>
  <c r="D646" i="37" s="1"/>
  <c r="H540" i="156"/>
  <c r="V1349" i="156"/>
  <c r="I793" i="156"/>
  <c r="O406" i="156"/>
  <c r="L548" i="156"/>
  <c r="N548" i="156" s="1"/>
  <c r="H573" i="156"/>
  <c r="I3292" i="156"/>
  <c r="G1054" i="37" s="1"/>
  <c r="N513" i="156"/>
  <c r="N763" i="156" s="1"/>
  <c r="L1147" i="37" s="1"/>
  <c r="H1523" i="156"/>
  <c r="C1201" i="37"/>
  <c r="C1175" i="37"/>
  <c r="C1198" i="37"/>
  <c r="C1205" i="37"/>
  <c r="C1183" i="37"/>
  <c r="C1164" i="37"/>
  <c r="D62" i="46"/>
  <c r="D125" i="46" s="1"/>
  <c r="D255" i="37" s="1"/>
  <c r="F21" i="46"/>
  <c r="F84" i="46" s="1"/>
  <c r="F214" i="37" s="1"/>
  <c r="C1206" i="37"/>
  <c r="C1177" i="37"/>
  <c r="C1196" i="37"/>
  <c r="C1180" i="37"/>
  <c r="C1187" i="37"/>
  <c r="C1186" i="37"/>
  <c r="I1048" i="157"/>
  <c r="K452" i="157"/>
  <c r="D203" i="37"/>
  <c r="I1105" i="157"/>
  <c r="F203" i="37" s="1"/>
  <c r="I1278" i="157"/>
  <c r="F340" i="37" s="1"/>
  <c r="T2186" i="157"/>
  <c r="Q985" i="37" s="1"/>
  <c r="L1536" i="157"/>
  <c r="J1595" i="157"/>
  <c r="G564" i="37" s="1"/>
  <c r="I1395" i="157"/>
  <c r="I1913" i="157"/>
  <c r="F809" i="37" s="1"/>
  <c r="Z201" i="37"/>
  <c r="O262" i="157"/>
  <c r="L1912" i="157"/>
  <c r="G1689" i="157"/>
  <c r="D693" i="37" s="1"/>
  <c r="I1043" i="157"/>
  <c r="I1077" i="157"/>
  <c r="F175" i="37" s="1"/>
  <c r="G887" i="157"/>
  <c r="D91" i="37" s="1"/>
  <c r="G702" i="157"/>
  <c r="G707" i="157" s="1"/>
  <c r="I679" i="157"/>
  <c r="W915" i="157"/>
  <c r="T119" i="37" s="1"/>
  <c r="F157" i="157"/>
  <c r="F160" i="157" s="1"/>
  <c r="Z760" i="37"/>
  <c r="G776" i="157"/>
  <c r="G133" i="157"/>
  <c r="G156" i="157" s="1"/>
  <c r="I2320" i="157"/>
  <c r="F1048" i="37" s="1"/>
  <c r="K1828" i="157"/>
  <c r="G1555" i="157"/>
  <c r="D524" i="37" s="1"/>
  <c r="Z985" i="37"/>
  <c r="I1945" i="157"/>
  <c r="I2014" i="157" s="1"/>
  <c r="F831" i="37" s="1"/>
  <c r="H1557" i="157"/>
  <c r="E526" i="37" s="1"/>
  <c r="G1523" i="157"/>
  <c r="G1591" i="157" s="1"/>
  <c r="D560" i="37" s="1"/>
  <c r="J1530" i="157"/>
  <c r="F1253" i="157"/>
  <c r="E809" i="37"/>
  <c r="M1763" i="157"/>
  <c r="M1860" i="157" s="1"/>
  <c r="J756" i="37" s="1"/>
  <c r="I1462" i="157"/>
  <c r="F444" i="37" s="1"/>
  <c r="I1030" i="157"/>
  <c r="V1910" i="157"/>
  <c r="S806" i="37" s="1"/>
  <c r="I1068" i="157"/>
  <c r="F166" i="37" s="1"/>
  <c r="I905" i="157"/>
  <c r="F109" i="37" s="1"/>
  <c r="L861" i="157"/>
  <c r="G666" i="157"/>
  <c r="I666" i="157" s="1"/>
  <c r="I535" i="157"/>
  <c r="I196" i="157"/>
  <c r="J1408" i="157"/>
  <c r="G390" i="37" s="1"/>
  <c r="G526" i="157"/>
  <c r="I526" i="157" s="1"/>
  <c r="H157" i="157"/>
  <c r="M96" i="157"/>
  <c r="O96" i="157" s="1"/>
  <c r="G1081" i="157"/>
  <c r="D179" i="37" s="1"/>
  <c r="G851" i="157"/>
  <c r="I851" i="157" s="1"/>
  <c r="I681" i="157"/>
  <c r="G1271" i="157"/>
  <c r="D333" i="37" s="1"/>
  <c r="P1530" i="157"/>
  <c r="H1522" i="157"/>
  <c r="I1828" i="157"/>
  <c r="G1090" i="157"/>
  <c r="D188" i="37" s="1"/>
  <c r="I2071" i="157"/>
  <c r="I2140" i="157" s="1"/>
  <c r="F939" i="37" s="1"/>
  <c r="I676" i="157"/>
  <c r="I675" i="157"/>
  <c r="Q450" i="157"/>
  <c r="G401" i="157"/>
  <c r="I401" i="157" s="1"/>
  <c r="L359" i="157"/>
  <c r="J359" i="157" s="1"/>
  <c r="W160" i="157"/>
  <c r="W1312" i="157"/>
  <c r="T374" i="37" s="1"/>
  <c r="I737" i="157"/>
  <c r="G611" i="157"/>
  <c r="I611" i="157" s="1"/>
  <c r="G2932" i="156"/>
  <c r="J2950" i="156"/>
  <c r="J3011" i="156" s="1"/>
  <c r="H627" i="37" s="1"/>
  <c r="H1868" i="156"/>
  <c r="L1085" i="156"/>
  <c r="N1085" i="156" s="1"/>
  <c r="C1173" i="37"/>
  <c r="C1202" i="37"/>
  <c r="C1181" i="37"/>
  <c r="C1189" i="37"/>
  <c r="H2477" i="156"/>
  <c r="H811" i="156"/>
  <c r="V574" i="156"/>
  <c r="S1052" i="37"/>
  <c r="D1200" i="37"/>
  <c r="F1200" i="37" s="1"/>
  <c r="R1052" i="37"/>
  <c r="H770" i="156"/>
  <c r="F1154" i="37" s="1"/>
  <c r="V1365" i="156"/>
  <c r="I1114" i="156"/>
  <c r="P2106" i="156"/>
  <c r="H1544" i="156"/>
  <c r="N1147" i="156"/>
  <c r="J2044" i="156"/>
  <c r="V1921" i="156"/>
  <c r="V1931" i="156" s="1"/>
  <c r="W778" i="157"/>
  <c r="W790" i="157" s="1"/>
  <c r="W877" i="157"/>
  <c r="T81" i="37" s="1"/>
  <c r="T1166" i="37" s="1"/>
  <c r="S175" i="157"/>
  <c r="F2029" i="156"/>
  <c r="H1991" i="156"/>
  <c r="R2136" i="157"/>
  <c r="O200" i="37"/>
  <c r="X1056" i="37"/>
  <c r="R2266" i="157"/>
  <c r="O755" i="37"/>
  <c r="O744" i="37"/>
  <c r="R1407" i="157"/>
  <c r="W1184" i="157"/>
  <c r="O136" i="37"/>
  <c r="R1998" i="157"/>
  <c r="O806" i="37"/>
  <c r="I199" i="157"/>
  <c r="C66" i="46"/>
  <c r="E63" i="46"/>
  <c r="E126" i="46" s="1"/>
  <c r="E256" i="37" s="1"/>
  <c r="E99" i="57"/>
  <c r="E890" i="37" s="1"/>
  <c r="R2452" i="156"/>
  <c r="E2574" i="156"/>
  <c r="F1202" i="156"/>
  <c r="F1379" i="156"/>
  <c r="Z1146" i="37"/>
  <c r="O985" i="37"/>
  <c r="S528" i="157"/>
  <c r="O1044" i="37"/>
  <c r="O144" i="37"/>
  <c r="O866" i="37"/>
  <c r="R1688" i="157"/>
  <c r="R2458" i="156"/>
  <c r="O440" i="37"/>
  <c r="R1052" i="157"/>
  <c r="O562" i="37"/>
  <c r="G198" i="157"/>
  <c r="I1033" i="157"/>
  <c r="D97" i="57"/>
  <c r="D888" i="37" s="1"/>
  <c r="H1701" i="156"/>
  <c r="E1203" i="156"/>
  <c r="F918" i="156"/>
  <c r="H918" i="156" s="1"/>
  <c r="O3085" i="156"/>
  <c r="C1214" i="37"/>
  <c r="V2101" i="156"/>
  <c r="V2108" i="156" s="1"/>
  <c r="C1211" i="37"/>
  <c r="O1215" i="37"/>
  <c r="O1166" i="37"/>
  <c r="G1957" i="157"/>
  <c r="I1957" i="157" s="1"/>
  <c r="I2026" i="157" s="1"/>
  <c r="F843" i="37" s="1"/>
  <c r="R1542" i="157"/>
  <c r="R1266" i="157"/>
  <c r="R1265" i="157" s="1"/>
  <c r="O379" i="37"/>
  <c r="G1092" i="157"/>
  <c r="D190" i="37" s="1"/>
  <c r="E94" i="46"/>
  <c r="E224" i="37" s="1"/>
  <c r="D85" i="57"/>
  <c r="H423" i="156"/>
  <c r="H1703" i="156"/>
  <c r="K889" i="156"/>
  <c r="I889" i="156" s="1"/>
  <c r="Q729" i="156"/>
  <c r="J889" i="156"/>
  <c r="Y1056" i="37"/>
  <c r="O1104" i="37"/>
  <c r="O1053" i="37"/>
  <c r="Q3092" i="156"/>
  <c r="O684" i="37"/>
  <c r="Q2956" i="156"/>
  <c r="O624" i="37"/>
  <c r="O500" i="37"/>
  <c r="Q2804" i="156"/>
  <c r="Q2663" i="156"/>
  <c r="O319" i="37"/>
  <c r="O62" i="37"/>
  <c r="O1141" i="37"/>
  <c r="F2226" i="156"/>
  <c r="H2203" i="156"/>
  <c r="P763" i="156"/>
  <c r="N1147" i="37" s="1"/>
  <c r="P514" i="156"/>
  <c r="P515" i="156" s="1"/>
  <c r="H184" i="156"/>
  <c r="X10" i="37"/>
  <c r="R2486" i="156"/>
  <c r="H884" i="156"/>
  <c r="H2550" i="156"/>
  <c r="F42" i="37" s="1"/>
  <c r="F2485" i="156"/>
  <c r="H2061" i="156"/>
  <c r="H2483" i="156"/>
  <c r="H2533" i="156"/>
  <c r="F25" i="37" s="1"/>
  <c r="E2483" i="156"/>
  <c r="I1930" i="156"/>
  <c r="R1603" i="156"/>
  <c r="F1666" i="156"/>
  <c r="P1807" i="156"/>
  <c r="I1113" i="156"/>
  <c r="F760" i="156"/>
  <c r="D1144" i="37" s="1"/>
  <c r="H833" i="156"/>
  <c r="N721" i="156"/>
  <c r="N722" i="156" s="1"/>
  <c r="H348" i="156"/>
  <c r="H2029" i="156"/>
  <c r="H536" i="156"/>
  <c r="O763" i="156"/>
  <c r="M1147" i="37" s="1"/>
  <c r="K244" i="156"/>
  <c r="N1601" i="156"/>
  <c r="H2175" i="156"/>
  <c r="F121" i="156"/>
  <c r="H121" i="156" s="1"/>
  <c r="H3303" i="156"/>
  <c r="F1065" i="37" s="1"/>
  <c r="X2516" i="156"/>
  <c r="V8" i="37" s="1"/>
  <c r="N2176" i="156"/>
  <c r="N2576" i="156" s="1"/>
  <c r="L68" i="37" s="1"/>
  <c r="F1930" i="156"/>
  <c r="H1930" i="156" s="1"/>
  <c r="H2171" i="156"/>
  <c r="H1660" i="156"/>
  <c r="P1600" i="156"/>
  <c r="R1483" i="156"/>
  <c r="R1115" i="156"/>
  <c r="F746" i="156"/>
  <c r="E528" i="156"/>
  <c r="F1560" i="156"/>
  <c r="H835" i="156"/>
  <c r="H502" i="156"/>
  <c r="X9" i="37"/>
  <c r="X68" i="37"/>
  <c r="V3318" i="156"/>
  <c r="T1080" i="37" s="1"/>
  <c r="H2473" i="156"/>
  <c r="N2175" i="156"/>
  <c r="H2125" i="156"/>
  <c r="Z24" i="37"/>
  <c r="O1602" i="156"/>
  <c r="L981" i="156"/>
  <c r="N981" i="156" s="1"/>
  <c r="H172" i="156"/>
  <c r="H1089" i="156"/>
  <c r="G734" i="156"/>
  <c r="E1118" i="37" s="1"/>
  <c r="H572" i="156"/>
  <c r="H1695" i="156"/>
  <c r="F1230" i="156"/>
  <c r="F1071" i="156"/>
  <c r="H500" i="156"/>
  <c r="L406" i="156"/>
  <c r="I406" i="156" s="1"/>
  <c r="E167" i="156"/>
  <c r="F1509" i="156"/>
  <c r="F1533" i="156" s="1"/>
  <c r="M761" i="156"/>
  <c r="K1145" i="37" s="1"/>
  <c r="I173" i="156"/>
  <c r="I794" i="156"/>
  <c r="H1165" i="37"/>
  <c r="G1912" i="157"/>
  <c r="I1280" i="157"/>
  <c r="F342" i="37" s="1"/>
  <c r="D342" i="37"/>
  <c r="I1058" i="157"/>
  <c r="F156" i="37" s="1"/>
  <c r="W396" i="157"/>
  <c r="W403" i="157" s="1"/>
  <c r="I28" i="157"/>
  <c r="I544" i="157"/>
  <c r="C1051" i="37"/>
  <c r="C873" i="37"/>
  <c r="F1738" i="157"/>
  <c r="C851" i="37"/>
  <c r="F1737" i="157"/>
  <c r="C828" i="37"/>
  <c r="C565" i="37"/>
  <c r="C91" i="37"/>
  <c r="C417" i="37"/>
  <c r="C387" i="37"/>
  <c r="F1100" i="157"/>
  <c r="C442" i="37"/>
  <c r="C203" i="37"/>
  <c r="C539" i="37"/>
  <c r="C177" i="37"/>
  <c r="C96" i="37"/>
  <c r="F240" i="157"/>
  <c r="C870" i="37"/>
  <c r="F1913" i="157"/>
  <c r="C763" i="37"/>
  <c r="C785" i="37"/>
  <c r="F1456" i="157"/>
  <c r="C380" i="37"/>
  <c r="C760" i="37"/>
  <c r="C333" i="37"/>
  <c r="C831" i="37"/>
  <c r="C195" i="37"/>
  <c r="C1043" i="37"/>
  <c r="C708" i="37"/>
  <c r="C564" i="37"/>
  <c r="C439" i="37"/>
  <c r="C151" i="37"/>
  <c r="C146" i="37"/>
  <c r="F693" i="157"/>
  <c r="F665" i="157"/>
  <c r="F392" i="157"/>
  <c r="C776" i="37"/>
  <c r="C405" i="37"/>
  <c r="C202" i="37"/>
  <c r="C199" i="37"/>
  <c r="F679" i="157"/>
  <c r="F928" i="157" s="1"/>
  <c r="C132" i="37" s="1"/>
  <c r="F593" i="157"/>
  <c r="C206" i="37"/>
  <c r="C947" i="37"/>
  <c r="C1002" i="37"/>
  <c r="F2314" i="157"/>
  <c r="C1007" i="37"/>
  <c r="C768" i="37"/>
  <c r="F2189" i="157"/>
  <c r="C524" i="37"/>
  <c r="F1591" i="157"/>
  <c r="C344" i="37"/>
  <c r="C162" i="37"/>
  <c r="F936" i="157"/>
  <c r="C101" i="37"/>
  <c r="C138" i="37"/>
  <c r="C110" i="37"/>
  <c r="C135" i="37"/>
  <c r="F2319" i="157"/>
  <c r="C402" i="37"/>
  <c r="C190" i="37"/>
  <c r="I776" i="157"/>
  <c r="F84" i="157"/>
  <c r="C512" i="37"/>
  <c r="I1231" i="157"/>
  <c r="C980" i="37"/>
  <c r="C557" i="37"/>
  <c r="C532" i="37"/>
  <c r="C1010" i="37"/>
  <c r="C950" i="37"/>
  <c r="C836" i="37"/>
  <c r="C808" i="37"/>
  <c r="C756" i="37"/>
  <c r="C747" i="37"/>
  <c r="C713" i="37"/>
  <c r="C435" i="37"/>
  <c r="C145" i="37"/>
  <c r="C942" i="37"/>
  <c r="F2184" i="157"/>
  <c r="C939" i="37"/>
  <c r="C823" i="37"/>
  <c r="C705" i="37"/>
  <c r="C986" i="37"/>
  <c r="C753" i="37"/>
  <c r="C962" i="37"/>
  <c r="C770" i="37"/>
  <c r="F1908" i="157"/>
  <c r="C707" i="37"/>
  <c r="F1745" i="157"/>
  <c r="C378" i="37"/>
  <c r="C349" i="37"/>
  <c r="C394" i="37"/>
  <c r="C154" i="37"/>
  <c r="C119" i="37"/>
  <c r="C131" i="37"/>
  <c r="C139" i="37"/>
  <c r="F86" i="157"/>
  <c r="C970" i="37"/>
  <c r="C397" i="37"/>
  <c r="G1746" i="157"/>
  <c r="I1746" i="157" s="1"/>
  <c r="F750" i="37" s="1"/>
  <c r="C381" i="37"/>
  <c r="C329" i="37"/>
  <c r="C1030" i="37"/>
  <c r="C1015" i="37"/>
  <c r="C936" i="37"/>
  <c r="C748" i="37"/>
  <c r="C739" i="37"/>
  <c r="C693" i="37"/>
  <c r="C801" i="37"/>
  <c r="C441" i="37"/>
  <c r="C185" i="37"/>
  <c r="C165" i="37"/>
  <c r="C729" i="37"/>
  <c r="C561" i="37"/>
  <c r="C527" i="37"/>
  <c r="C390" i="37"/>
  <c r="F706" i="157"/>
  <c r="F680" i="157"/>
  <c r="F441" i="157"/>
  <c r="C205" i="37"/>
  <c r="C170" i="37"/>
  <c r="C820" i="37"/>
  <c r="F2046" i="157"/>
  <c r="C1046" i="37"/>
  <c r="F1521" i="157"/>
  <c r="C992" i="37"/>
  <c r="C700" i="37"/>
  <c r="C519" i="37"/>
  <c r="C955" i="37"/>
  <c r="F2047" i="157"/>
  <c r="C813" i="37"/>
  <c r="C179" i="37"/>
  <c r="C364" i="37"/>
  <c r="C188" i="37"/>
  <c r="C447" i="37"/>
  <c r="F1461" i="157"/>
  <c r="F1106" i="157"/>
  <c r="C124" i="37"/>
  <c r="C122" i="37"/>
  <c r="C374" i="37"/>
  <c r="G1914" i="157"/>
  <c r="C791" i="37"/>
  <c r="C547" i="37"/>
  <c r="F1597" i="157"/>
  <c r="C336" i="37"/>
  <c r="F1294" i="157"/>
  <c r="C144" i="37"/>
  <c r="F338" i="157"/>
  <c r="F342" i="157" s="1"/>
  <c r="C425" i="37"/>
  <c r="C984" i="37"/>
  <c r="C410" i="37"/>
  <c r="F591" i="157"/>
  <c r="C1045" i="37"/>
  <c r="C995" i="37"/>
  <c r="C987" i="37"/>
  <c r="C867" i="37"/>
  <c r="C816" i="37"/>
  <c r="C865" i="37"/>
  <c r="F1844" i="157"/>
  <c r="C805" i="37"/>
  <c r="C771" i="37"/>
  <c r="C743" i="37"/>
  <c r="I385" i="157"/>
  <c r="D86" i="37"/>
  <c r="E1180" i="37"/>
  <c r="E1234" i="37"/>
  <c r="L1274" i="156"/>
  <c r="N1273" i="156"/>
  <c r="S727" i="156"/>
  <c r="J2572" i="156"/>
  <c r="H64" i="37" s="1"/>
  <c r="F3275" i="156"/>
  <c r="D1078" i="37"/>
  <c r="D1190" i="37" s="1"/>
  <c r="G3131" i="156"/>
  <c r="E672" i="37" s="1"/>
  <c r="H2540" i="156"/>
  <c r="F32" i="37" s="1"/>
  <c r="I1054" i="37"/>
  <c r="H2562" i="156"/>
  <c r="F54" i="37" s="1"/>
  <c r="E2531" i="156"/>
  <c r="C23" i="37" s="1"/>
  <c r="L2233" i="156"/>
  <c r="L2234" i="156" s="1"/>
  <c r="N2234" i="156" s="1"/>
  <c r="R2378" i="156"/>
  <c r="F1747" i="156"/>
  <c r="H1518" i="156"/>
  <c r="M1365" i="156"/>
  <c r="R891" i="156"/>
  <c r="H659" i="156"/>
  <c r="F1424" i="156"/>
  <c r="H1424" i="156" s="1"/>
  <c r="N1272" i="156"/>
  <c r="F1888" i="156"/>
  <c r="H821" i="156"/>
  <c r="F528" i="156"/>
  <c r="F527" i="156"/>
  <c r="H527" i="156" s="1"/>
  <c r="V1275" i="156"/>
  <c r="H3300" i="156"/>
  <c r="F1062" i="37" s="1"/>
  <c r="K2796" i="156"/>
  <c r="H2791" i="156"/>
  <c r="H2434" i="156"/>
  <c r="D655" i="37"/>
  <c r="S3008" i="156"/>
  <c r="Q624" i="37" s="1"/>
  <c r="H2632" i="156"/>
  <c r="H2699" i="156" s="1"/>
  <c r="F304" i="37" s="1"/>
  <c r="F1850" i="156"/>
  <c r="H2451" i="156"/>
  <c r="E2098" i="156"/>
  <c r="E2101" i="156" s="1"/>
  <c r="H1813" i="156"/>
  <c r="H1715" i="156"/>
  <c r="K327" i="156"/>
  <c r="V1476" i="156"/>
  <c r="V1483" i="156" s="1"/>
  <c r="H3102" i="156"/>
  <c r="F643" i="37" s="1"/>
  <c r="H521" i="156"/>
  <c r="X505" i="37"/>
  <c r="S2662" i="156"/>
  <c r="H2889" i="156"/>
  <c r="H2968" i="156" s="1"/>
  <c r="F584" i="37" s="1"/>
  <c r="H2435" i="156"/>
  <c r="H1866" i="156"/>
  <c r="F1204" i="156"/>
  <c r="H615" i="156"/>
  <c r="H748" i="156"/>
  <c r="F1132" i="37" s="1"/>
  <c r="O2795" i="156"/>
  <c r="O2858" i="156" s="1"/>
  <c r="M503" i="37" s="1"/>
  <c r="I1660" i="156"/>
  <c r="F2573" i="156"/>
  <c r="D65" i="37" s="1"/>
  <c r="E1189" i="37"/>
  <c r="H2672" i="156"/>
  <c r="F277" i="37" s="1"/>
  <c r="S1115" i="156"/>
  <c r="E1177" i="37"/>
  <c r="R2166" i="156"/>
  <c r="H1776" i="156"/>
  <c r="H738" i="156"/>
  <c r="F1122" i="37" s="1"/>
  <c r="P172" i="156"/>
  <c r="O1213" i="156"/>
  <c r="H1149" i="156"/>
  <c r="S1546" i="156"/>
  <c r="K2572" i="156"/>
  <c r="I64" i="37" s="1"/>
  <c r="H2817" i="156"/>
  <c r="F462" i="37" s="1"/>
  <c r="I884" i="156"/>
  <c r="H2528" i="156"/>
  <c r="F20" i="37" s="1"/>
  <c r="V1803" i="156"/>
  <c r="V1809" i="156" s="1"/>
  <c r="L1859" i="156"/>
  <c r="V978" i="156"/>
  <c r="V986" i="156" s="1"/>
  <c r="R1809" i="156"/>
  <c r="H1150" i="156"/>
  <c r="H562" i="156"/>
  <c r="V1041" i="156"/>
  <c r="H1283" i="156"/>
  <c r="V761" i="156"/>
  <c r="T1145" i="37" s="1"/>
  <c r="O338" i="156"/>
  <c r="P338" i="156" s="1"/>
  <c r="P2232" i="156"/>
  <c r="P2233" i="156" s="1"/>
  <c r="F3097" i="156"/>
  <c r="D638" i="37" s="1"/>
  <c r="I1755" i="156"/>
  <c r="E1537" i="156"/>
  <c r="H957" i="156"/>
  <c r="I985" i="156"/>
  <c r="V235" i="156"/>
  <c r="L1482" i="156"/>
  <c r="N1482" i="156" s="1"/>
  <c r="N1481" i="156"/>
  <c r="S2108" i="156"/>
  <c r="D277" i="37"/>
  <c r="H901" i="156"/>
  <c r="H2952" i="156"/>
  <c r="H3013" i="156" s="1"/>
  <c r="F629" i="37" s="1"/>
  <c r="G2933" i="156"/>
  <c r="H2679" i="156"/>
  <c r="F284" i="37" s="1"/>
  <c r="O2234" i="156"/>
  <c r="P2234" i="156" s="1"/>
  <c r="U2803" i="156"/>
  <c r="F2716" i="156"/>
  <c r="V2031" i="156"/>
  <c r="S2378" i="156"/>
  <c r="H1920" i="156"/>
  <c r="F1415" i="156"/>
  <c r="H1000" i="156"/>
  <c r="H1377" i="156"/>
  <c r="N1479" i="156"/>
  <c r="F871" i="156"/>
  <c r="H871" i="156" s="1"/>
  <c r="J327" i="156"/>
  <c r="H976" i="156"/>
  <c r="R1151" i="156"/>
  <c r="N172" i="156"/>
  <c r="H1669" i="156"/>
  <c r="F1535" i="156"/>
  <c r="L2877" i="156"/>
  <c r="H2721" i="156"/>
  <c r="F326" i="37" s="1"/>
  <c r="V1597" i="156"/>
  <c r="V1603" i="156" s="1"/>
  <c r="E1175" i="37"/>
  <c r="H2541" i="156"/>
  <c r="F33" i="37" s="1"/>
  <c r="S1603" i="156"/>
  <c r="D1155" i="37"/>
  <c r="E3306" i="156"/>
  <c r="C1068" i="37" s="1"/>
  <c r="H2748" i="156"/>
  <c r="G2783" i="156"/>
  <c r="F2747" i="156"/>
  <c r="H2612" i="156"/>
  <c r="R2570" i="156"/>
  <c r="P62" i="37" s="1"/>
  <c r="H2820" i="156"/>
  <c r="F465" i="37" s="1"/>
  <c r="F2657" i="156"/>
  <c r="F2717" i="156" s="1"/>
  <c r="H1558" i="156"/>
  <c r="H1771" i="156"/>
  <c r="G1746" i="156"/>
  <c r="F1266" i="156"/>
  <c r="O1149" i="156"/>
  <c r="F2624" i="156"/>
  <c r="F1822" i="156"/>
  <c r="H1615" i="156"/>
  <c r="E2556" i="156"/>
  <c r="D326" i="37"/>
  <c r="K2573" i="156"/>
  <c r="I65" i="37" s="1"/>
  <c r="I2249" i="156"/>
  <c r="N2249" i="156"/>
  <c r="H737" i="156"/>
  <c r="F1121" i="37" s="1"/>
  <c r="F3307" i="156"/>
  <c r="D1069" i="37" s="1"/>
  <c r="H3214" i="156"/>
  <c r="O3228" i="156"/>
  <c r="P3228" i="156" s="1"/>
  <c r="H2656" i="156"/>
  <c r="H2657" i="156" s="1"/>
  <c r="H3031" i="156"/>
  <c r="H1674" i="156"/>
  <c r="N1806" i="156"/>
  <c r="H1495" i="156"/>
  <c r="H1213" i="156"/>
  <c r="F1770" i="156"/>
  <c r="H784" i="156"/>
  <c r="H1231" i="156"/>
  <c r="V1206" i="156"/>
  <c r="V1215" i="156" s="1"/>
  <c r="H1968" i="156"/>
  <c r="AA571" i="37"/>
  <c r="H3093" i="156"/>
  <c r="F634" i="37" s="1"/>
  <c r="V3207" i="156"/>
  <c r="V3220" i="156" s="1"/>
  <c r="H2551" i="156"/>
  <c r="F43" i="37" s="1"/>
  <c r="P1544" i="156"/>
  <c r="F2250" i="156"/>
  <c r="H2250" i="156" s="1"/>
  <c r="H2128" i="156"/>
  <c r="H1584" i="156"/>
  <c r="H1509" i="156"/>
  <c r="H1451" i="156"/>
  <c r="H1385" i="156"/>
  <c r="H2261" i="156"/>
  <c r="I407" i="156"/>
  <c r="V2517" i="156"/>
  <c r="T9" i="37" s="1"/>
  <c r="V408" i="156"/>
  <c r="D14" i="37"/>
  <c r="H2522" i="156"/>
  <c r="F14" i="37" s="1"/>
  <c r="E761" i="156"/>
  <c r="C1145" i="37" s="1"/>
  <c r="F2098" i="156"/>
  <c r="H2098" i="156" s="1"/>
  <c r="H2063" i="156"/>
  <c r="G1800" i="156"/>
  <c r="V1656" i="156"/>
  <c r="L1544" i="156"/>
  <c r="N1540" i="156"/>
  <c r="C1213" i="37"/>
  <c r="F3108" i="156"/>
  <c r="D649" i="37" s="1"/>
  <c r="H3042" i="156"/>
  <c r="D293" i="37"/>
  <c r="H2688" i="156"/>
  <c r="F293" i="37" s="1"/>
  <c r="F2529" i="156"/>
  <c r="H2189" i="156"/>
  <c r="F2228" i="156"/>
  <c r="F1872" i="156"/>
  <c r="F1874" i="156" s="1"/>
  <c r="H1865" i="156"/>
  <c r="D53" i="37"/>
  <c r="H2561" i="156"/>
  <c r="F53" i="37" s="1"/>
  <c r="M11" i="37"/>
  <c r="P2519" i="156"/>
  <c r="N11" i="37" s="1"/>
  <c r="D51" i="37"/>
  <c r="H2559" i="156"/>
  <c r="F51" i="37" s="1"/>
  <c r="H1085" i="156"/>
  <c r="F1077" i="156"/>
  <c r="H1077" i="156" s="1"/>
  <c r="H1076" i="156"/>
  <c r="F699" i="156"/>
  <c r="H701" i="156"/>
  <c r="F736" i="156"/>
  <c r="H413" i="156"/>
  <c r="H2192" i="156"/>
  <c r="N406" i="156"/>
  <c r="N238" i="156"/>
  <c r="L762" i="156"/>
  <c r="J1146" i="37" s="1"/>
  <c r="L120" i="156"/>
  <c r="N120" i="156" s="1"/>
  <c r="N117" i="156"/>
  <c r="D288" i="37"/>
  <c r="H2683" i="156"/>
  <c r="F288" i="37" s="1"/>
  <c r="F2398" i="156"/>
  <c r="H2398" i="156" s="1"/>
  <c r="H2393" i="156"/>
  <c r="F2553" i="156"/>
  <c r="F2044" i="156"/>
  <c r="H2044" i="156" s="1"/>
  <c r="H2043" i="156"/>
  <c r="H1718" i="156"/>
  <c r="F1617" i="156"/>
  <c r="H1623" i="156"/>
  <c r="C1210" i="37"/>
  <c r="H3287" i="156"/>
  <c r="F3347" i="156"/>
  <c r="D1109" i="37" s="1"/>
  <c r="D592" i="37"/>
  <c r="D471" i="37"/>
  <c r="H2826" i="156"/>
  <c r="F471" i="37" s="1"/>
  <c r="H1708" i="156"/>
  <c r="D36" i="37"/>
  <c r="H2544" i="156"/>
  <c r="F36" i="37" s="1"/>
  <c r="D1119" i="37"/>
  <c r="H735" i="156"/>
  <c r="F1119" i="37" s="1"/>
  <c r="N242" i="156"/>
  <c r="L243" i="156"/>
  <c r="N243" i="156" s="1"/>
  <c r="L402" i="156"/>
  <c r="L407" i="156" s="1"/>
  <c r="N400" i="156"/>
  <c r="V2166" i="156"/>
  <c r="S3342" i="156"/>
  <c r="Q1104" i="37" s="1"/>
  <c r="H508" i="156"/>
  <c r="N1212" i="156"/>
  <c r="L1213" i="156"/>
  <c r="L1214" i="156" s="1"/>
  <c r="D1067" i="37"/>
  <c r="H3305" i="156"/>
  <c r="F1067" i="37" s="1"/>
  <c r="D1088" i="37"/>
  <c r="H3326" i="156"/>
  <c r="F1088" i="37" s="1"/>
  <c r="D1075" i="37"/>
  <c r="H3313" i="156"/>
  <c r="F1075" i="37" s="1"/>
  <c r="H3014" i="156"/>
  <c r="F630" i="37" s="1"/>
  <c r="E2819" i="156"/>
  <c r="C464" i="37" s="1"/>
  <c r="E2782" i="156"/>
  <c r="E679" i="37"/>
  <c r="H3138" i="156"/>
  <c r="F679" i="37" s="1"/>
  <c r="O3010" i="156"/>
  <c r="M626" i="37" s="1"/>
  <c r="P2949" i="156"/>
  <c r="P3010" i="156" s="1"/>
  <c r="N626" i="37" s="1"/>
  <c r="H3276" i="156"/>
  <c r="H2795" i="156"/>
  <c r="F2796" i="156"/>
  <c r="F2859" i="156" s="1"/>
  <c r="D504" i="37" s="1"/>
  <c r="F2858" i="156"/>
  <c r="D503" i="37" s="1"/>
  <c r="D49" i="37"/>
  <c r="H2557" i="156"/>
  <c r="F49" i="37" s="1"/>
  <c r="N2170" i="156"/>
  <c r="L2171" i="156"/>
  <c r="F1680" i="156"/>
  <c r="H1681" i="156"/>
  <c r="H1973" i="156"/>
  <c r="F1683" i="156"/>
  <c r="F1688" i="156" s="1"/>
  <c r="H1684" i="156"/>
  <c r="H1003" i="156"/>
  <c r="O917" i="156"/>
  <c r="O918" i="156" s="1"/>
  <c r="P918" i="156" s="1"/>
  <c r="P915" i="156"/>
  <c r="P782" i="156"/>
  <c r="O784" i="156"/>
  <c r="P784" i="156" s="1"/>
  <c r="H1503" i="156"/>
  <c r="R1215" i="156"/>
  <c r="F1808" i="156"/>
  <c r="H1808" i="156" s="1"/>
  <c r="D689" i="37"/>
  <c r="H3148" i="156"/>
  <c r="F689" i="37" s="1"/>
  <c r="N2948" i="156"/>
  <c r="L2949" i="156"/>
  <c r="X634" i="37"/>
  <c r="V2553" i="156"/>
  <c r="T45" i="37" s="1"/>
  <c r="V1749" i="156"/>
  <c r="V1417" i="156"/>
  <c r="V1425" i="156" s="1"/>
  <c r="F1345" i="156"/>
  <c r="V2531" i="156"/>
  <c r="T23" i="37" s="1"/>
  <c r="V1071" i="156"/>
  <c r="V1078" i="156" s="1"/>
  <c r="O1052" i="37"/>
  <c r="V3292" i="156"/>
  <c r="T1054" i="37" s="1"/>
  <c r="G2531" i="156"/>
  <c r="E23" i="37" s="1"/>
  <c r="F1108" i="156"/>
  <c r="H993" i="156"/>
  <c r="Z60" i="37"/>
  <c r="V731" i="156"/>
  <c r="T1115" i="37" s="1"/>
  <c r="Z1139" i="37"/>
  <c r="F752" i="156"/>
  <c r="F2521" i="156"/>
  <c r="D13" i="37" s="1"/>
  <c r="F93" i="156"/>
  <c r="V2230" i="156"/>
  <c r="V2235" i="156" s="1"/>
  <c r="F3285" i="156"/>
  <c r="H3285" i="156" s="1"/>
  <c r="F726" i="156"/>
  <c r="H726" i="156" s="1"/>
  <c r="F872" i="156"/>
  <c r="H872" i="156" s="1"/>
  <c r="I244" i="156"/>
  <c r="C1234" i="37"/>
  <c r="H1853" i="156"/>
  <c r="K760" i="156"/>
  <c r="I1144" i="37" s="1"/>
  <c r="H3105" i="156"/>
  <c r="F646" i="37" s="1"/>
  <c r="F2537" i="156"/>
  <c r="L1076" i="156"/>
  <c r="L1077" i="156" s="1"/>
  <c r="N1077" i="156" s="1"/>
  <c r="H3284" i="156"/>
  <c r="H2509" i="156"/>
  <c r="F492" i="156"/>
  <c r="H2084" i="156"/>
  <c r="C65" i="37"/>
  <c r="H199" i="156"/>
  <c r="H54" i="156"/>
  <c r="F3337" i="156"/>
  <c r="D1099" i="37" s="1"/>
  <c r="E3340" i="156"/>
  <c r="D675" i="37"/>
  <c r="C648" i="37"/>
  <c r="C688" i="37"/>
  <c r="D665" i="37"/>
  <c r="C1109" i="37"/>
  <c r="C601" i="37"/>
  <c r="C281" i="37"/>
  <c r="C1066" i="37"/>
  <c r="C674" i="37"/>
  <c r="F3128" i="156"/>
  <c r="D669" i="37" s="1"/>
  <c r="D475" i="37"/>
  <c r="C462" i="37"/>
  <c r="C298" i="37"/>
  <c r="F2713" i="156"/>
  <c r="H2481" i="156"/>
  <c r="H2485" i="156" s="1"/>
  <c r="E2165" i="156"/>
  <c r="D38" i="37"/>
  <c r="D1196" i="37" s="1"/>
  <c r="F1196" i="37" s="1"/>
  <c r="H2094" i="156"/>
  <c r="D22" i="37"/>
  <c r="D30" i="37"/>
  <c r="C9" i="37"/>
  <c r="D70" i="37"/>
  <c r="H2429" i="156"/>
  <c r="H2399" i="156"/>
  <c r="D75" i="37"/>
  <c r="C48" i="37"/>
  <c r="C61" i="37"/>
  <c r="I1661" i="156"/>
  <c r="I1545" i="156"/>
  <c r="D457" i="37"/>
  <c r="H428" i="156"/>
  <c r="H1323" i="156"/>
  <c r="H285" i="156"/>
  <c r="H102" i="156"/>
  <c r="D579" i="37"/>
  <c r="D1148" i="37"/>
  <c r="D1060" i="37"/>
  <c r="F3346" i="156"/>
  <c r="D1108" i="37" s="1"/>
  <c r="F3312" i="156"/>
  <c r="D1074" i="37" s="1"/>
  <c r="F3292" i="156"/>
  <c r="D1054" i="37" s="1"/>
  <c r="H3327" i="156"/>
  <c r="F1089" i="37" s="1"/>
  <c r="F3215" i="156"/>
  <c r="H3206" i="156"/>
  <c r="C672" i="37"/>
  <c r="C454" i="37"/>
  <c r="E3140" i="156"/>
  <c r="C586" i="37"/>
  <c r="D509" i="37"/>
  <c r="E2852" i="156"/>
  <c r="E3345" i="156"/>
  <c r="D647" i="37"/>
  <c r="C687" i="37"/>
  <c r="D670" i="37"/>
  <c r="C576" i="37"/>
  <c r="D491" i="37"/>
  <c r="D473" i="37"/>
  <c r="F2854" i="156"/>
  <c r="D499" i="37" s="1"/>
  <c r="H2454" i="156"/>
  <c r="H2320" i="156"/>
  <c r="H2307" i="156"/>
  <c r="H2191" i="156"/>
  <c r="H2158" i="156"/>
  <c r="C72" i="37"/>
  <c r="T2516" i="156"/>
  <c r="R8" i="37" s="1"/>
  <c r="C21" i="37"/>
  <c r="C64" i="37"/>
  <c r="D31" i="37"/>
  <c r="H1914" i="156"/>
  <c r="C37" i="37"/>
  <c r="F1602" i="156"/>
  <c r="H1602" i="156" s="1"/>
  <c r="H1601" i="156"/>
  <c r="F1593" i="156"/>
  <c r="D583" i="37"/>
  <c r="H1998" i="156"/>
  <c r="H963" i="156"/>
  <c r="H353" i="156"/>
  <c r="C66" i="37"/>
  <c r="C1144" i="37"/>
  <c r="E3207" i="156"/>
  <c r="D1083" i="37"/>
  <c r="D1111" i="37"/>
  <c r="F3203" i="156"/>
  <c r="H2637" i="156"/>
  <c r="C646" i="37"/>
  <c r="C584" i="37"/>
  <c r="D276" i="37"/>
  <c r="F2664" i="156"/>
  <c r="C1105" i="37"/>
  <c r="C1058" i="37"/>
  <c r="D630" i="37"/>
  <c r="C488" i="37"/>
  <c r="D305" i="37"/>
  <c r="D71" i="37"/>
  <c r="H2369" i="156"/>
  <c r="H2351" i="156"/>
  <c r="F2324" i="156"/>
  <c r="H2409" i="156"/>
  <c r="E2226" i="156"/>
  <c r="F1979" i="156"/>
  <c r="C296" i="37"/>
  <c r="H1590" i="156"/>
  <c r="E1269" i="156"/>
  <c r="D52" i="37"/>
  <c r="D1211" i="37" s="1"/>
  <c r="C56" i="37"/>
  <c r="K2575" i="156"/>
  <c r="I67" i="37" s="1"/>
  <c r="I1226" i="37" s="1"/>
  <c r="C1092" i="37"/>
  <c r="D1079" i="37"/>
  <c r="F3142" i="156"/>
  <c r="D683" i="37" s="1"/>
  <c r="E3011" i="156"/>
  <c r="H2908" i="156"/>
  <c r="E2859" i="156"/>
  <c r="C273" i="37"/>
  <c r="E2712" i="156"/>
  <c r="D631" i="37"/>
  <c r="D578" i="37"/>
  <c r="E3005" i="156"/>
  <c r="D641" i="37"/>
  <c r="E3141" i="156"/>
  <c r="C613" i="37"/>
  <c r="C321" i="37"/>
  <c r="D10" i="37"/>
  <c r="C13" i="37"/>
  <c r="H2222" i="156"/>
  <c r="E2710" i="156"/>
  <c r="D40" i="37"/>
  <c r="E2316" i="156"/>
  <c r="D39" i="37"/>
  <c r="D28" i="37"/>
  <c r="H1268" i="156"/>
  <c r="H1717" i="156"/>
  <c r="H1369" i="156"/>
  <c r="H904" i="156"/>
  <c r="D1116" i="37"/>
  <c r="F1274" i="156"/>
  <c r="H1274" i="156" s="1"/>
  <c r="F974" i="156"/>
  <c r="I726" i="156"/>
  <c r="E235" i="156"/>
  <c r="E978" i="156"/>
  <c r="V874" i="156"/>
  <c r="C1114" i="37"/>
  <c r="E683" i="156"/>
  <c r="E3273" i="156"/>
  <c r="C638" i="37"/>
  <c r="E2931" i="156"/>
  <c r="E2702" i="156"/>
  <c r="C614" i="37"/>
  <c r="C470" i="37"/>
  <c r="E2717" i="156"/>
  <c r="E1687" i="156"/>
  <c r="C1106" i="37"/>
  <c r="F3133" i="156"/>
  <c r="D674" i="37" s="1"/>
  <c r="F3065" i="156"/>
  <c r="C634" i="37"/>
  <c r="C626" i="37"/>
  <c r="E1872" i="156"/>
  <c r="C654" i="37"/>
  <c r="C619" i="37"/>
  <c r="C573" i="37"/>
  <c r="E2267" i="156"/>
  <c r="E1873" i="156"/>
  <c r="C610" i="37"/>
  <c r="C499" i="37"/>
  <c r="C479" i="37"/>
  <c r="C465" i="37"/>
  <c r="C309" i="37"/>
  <c r="C284" i="37"/>
  <c r="E1071" i="156"/>
  <c r="E478" i="156"/>
  <c r="H1472" i="156"/>
  <c r="C50" i="37"/>
  <c r="E1417" i="156"/>
  <c r="C73" i="37"/>
  <c r="C1130" i="37"/>
  <c r="C1118" i="37"/>
  <c r="E3145" i="156"/>
  <c r="C1089" i="37"/>
  <c r="C629" i="37"/>
  <c r="E2448" i="156"/>
  <c r="C45" i="37"/>
  <c r="E2027" i="156"/>
  <c r="E2031" i="156" s="1"/>
  <c r="H822" i="156"/>
  <c r="C1103" i="37"/>
  <c r="C507" i="37"/>
  <c r="C485" i="37"/>
  <c r="E1702" i="156"/>
  <c r="C1094" i="37"/>
  <c r="C1099" i="37"/>
  <c r="C649" i="37"/>
  <c r="C318" i="37"/>
  <c r="C74" i="37"/>
  <c r="C1108" i="37"/>
  <c r="C663" i="37"/>
  <c r="C628" i="37"/>
  <c r="C289" i="37"/>
  <c r="C324" i="37"/>
  <c r="E395" i="156"/>
  <c r="E1105" i="156"/>
  <c r="H951" i="156"/>
  <c r="E565" i="156"/>
  <c r="E1597" i="156"/>
  <c r="F2532" i="156"/>
  <c r="H2532" i="156" s="1"/>
  <c r="F24" i="37" s="1"/>
  <c r="C24" i="37"/>
  <c r="I1756" i="156"/>
  <c r="E1035" i="156"/>
  <c r="C1136" i="37"/>
  <c r="C1129" i="37"/>
  <c r="C1143" i="37"/>
  <c r="C1074" i="37"/>
  <c r="E2933" i="156"/>
  <c r="C1160" i="37"/>
  <c r="C625" i="37"/>
  <c r="C623" i="37"/>
  <c r="C593" i="37"/>
  <c r="C587" i="37"/>
  <c r="C450" i="37"/>
  <c r="C304" i="37"/>
  <c r="C269" i="37"/>
  <c r="F2139" i="156"/>
  <c r="H2139" i="156" s="1"/>
  <c r="E1688" i="156"/>
  <c r="C679" i="37"/>
  <c r="C603" i="37"/>
  <c r="C490" i="37"/>
  <c r="E2374" i="156"/>
  <c r="E2029" i="156"/>
  <c r="C503" i="37"/>
  <c r="C502" i="37"/>
  <c r="C495" i="37"/>
  <c r="C313" i="37"/>
  <c r="E1474" i="156"/>
  <c r="E1141" i="156"/>
  <c r="E714" i="156"/>
  <c r="E717" i="156" s="1"/>
  <c r="E763" i="156"/>
  <c r="E508" i="156"/>
  <c r="I1808" i="156"/>
  <c r="C29" i="37"/>
  <c r="J1077" i="156"/>
  <c r="C1120" i="37"/>
  <c r="C1128" i="37"/>
  <c r="E3274" i="156"/>
  <c r="E3339" i="156" s="1"/>
  <c r="C1069" i="37"/>
  <c r="E2783" i="156"/>
  <c r="F2163" i="156"/>
  <c r="H2163" i="156" s="1"/>
  <c r="P917" i="156"/>
  <c r="E870" i="156"/>
  <c r="E874" i="156" s="1"/>
  <c r="C1137" i="37"/>
  <c r="C1133" i="37"/>
  <c r="C1212" i="37" s="1"/>
  <c r="C506" i="37"/>
  <c r="E1701" i="156"/>
  <c r="E1673" i="156"/>
  <c r="C685" i="37"/>
  <c r="E2576" i="156"/>
  <c r="C683" i="37"/>
  <c r="C669" i="37"/>
  <c r="C323" i="37"/>
  <c r="E2428" i="156"/>
  <c r="C11" i="37"/>
  <c r="E2163" i="156"/>
  <c r="C1054" i="37"/>
  <c r="C57" i="37"/>
  <c r="E313" i="156"/>
  <c r="E93" i="156"/>
  <c r="D642" i="37"/>
  <c r="H3101" i="156"/>
  <c r="F642" i="37" s="1"/>
  <c r="D18" i="37"/>
  <c r="H2526" i="156"/>
  <c r="F18" i="37" s="1"/>
  <c r="D1077" i="37"/>
  <c r="H3315" i="156"/>
  <c r="F1077" i="37" s="1"/>
  <c r="D19" i="37"/>
  <c r="H2527" i="156"/>
  <c r="F19" i="37" s="1"/>
  <c r="D27" i="37"/>
  <c r="H2535" i="156"/>
  <c r="F27" i="37" s="1"/>
  <c r="D16" i="37"/>
  <c r="H2524" i="156"/>
  <c r="F16" i="37" s="1"/>
  <c r="H2850" i="156"/>
  <c r="F495" i="37" s="1"/>
  <c r="D495" i="37"/>
  <c r="D470" i="37"/>
  <c r="H2825" i="156"/>
  <c r="F470" i="37" s="1"/>
  <c r="E2575" i="156"/>
  <c r="D1226" i="37"/>
  <c r="E1182" i="37"/>
  <c r="E1214" i="37"/>
  <c r="E1191" i="37"/>
  <c r="E1216" i="37"/>
  <c r="O3086" i="156"/>
  <c r="O3145" i="156" s="1"/>
  <c r="M686" i="37" s="1"/>
  <c r="O3144" i="156"/>
  <c r="M685" i="37" s="1"/>
  <c r="P3085" i="156"/>
  <c r="P3144" i="156" s="1"/>
  <c r="N685" i="37" s="1"/>
  <c r="F2162" i="156"/>
  <c r="V2518" i="156"/>
  <c r="T10" i="37" s="1"/>
  <c r="H3079" i="156"/>
  <c r="V3306" i="156"/>
  <c r="T1068" i="37" s="1"/>
  <c r="V3080" i="156"/>
  <c r="V3143" i="156" s="1"/>
  <c r="T684" i="37" s="1"/>
  <c r="E1749" i="156"/>
  <c r="E1921" i="156"/>
  <c r="I321" i="156"/>
  <c r="N402" i="156"/>
  <c r="F2861" i="156"/>
  <c r="H2798" i="156"/>
  <c r="E3319" i="156"/>
  <c r="L3027" i="156"/>
  <c r="F2357" i="156"/>
  <c r="H2358" i="156"/>
  <c r="H2133" i="156"/>
  <c r="H3210" i="156"/>
  <c r="H3062" i="156"/>
  <c r="H3128" i="156" s="1"/>
  <c r="F669" i="37" s="1"/>
  <c r="E2567" i="156"/>
  <c r="V1757" i="156"/>
  <c r="F2569" i="156"/>
  <c r="D61" i="37" s="1"/>
  <c r="I1424" i="156"/>
  <c r="J1150" i="156"/>
  <c r="H3072" i="156"/>
  <c r="F2265" i="156"/>
  <c r="F2257" i="156"/>
  <c r="H2257" i="156" s="1"/>
  <c r="F1595" i="156"/>
  <c r="H1595" i="156" s="1"/>
  <c r="L991" i="156"/>
  <c r="N991" i="156" s="1"/>
  <c r="N990" i="156"/>
  <c r="G528" i="156"/>
  <c r="H528" i="156" s="1"/>
  <c r="G526" i="156"/>
  <c r="H526" i="156" s="1"/>
  <c r="V3277" i="156"/>
  <c r="E1656" i="156"/>
  <c r="P2497" i="156"/>
  <c r="P2498" i="156" s="1"/>
  <c r="P2499" i="156" s="1"/>
  <c r="O2498" i="156"/>
  <c r="O2499" i="156" s="1"/>
  <c r="F2099" i="156"/>
  <c r="H2099" i="156" s="1"/>
  <c r="P1272" i="156"/>
  <c r="O1273" i="156"/>
  <c r="P1273" i="156" s="1"/>
  <c r="H1535" i="156"/>
  <c r="F1293" i="156"/>
  <c r="H275" i="156"/>
  <c r="F273" i="156"/>
  <c r="V3341" i="156"/>
  <c r="T1103" i="37" s="1"/>
  <c r="F3341" i="156"/>
  <c r="D1103" i="37" s="1"/>
  <c r="E1476" i="156"/>
  <c r="G1206" i="156"/>
  <c r="G2832" i="156"/>
  <c r="G2781" i="156"/>
  <c r="G2851" i="156" s="1"/>
  <c r="E496" i="37" s="1"/>
  <c r="F2805" i="156"/>
  <c r="H2733" i="156"/>
  <c r="F1967" i="156"/>
  <c r="P1479" i="156"/>
  <c r="O1481" i="156"/>
  <c r="H1380" i="156"/>
  <c r="S3291" i="156"/>
  <c r="Q1053" i="37" s="1"/>
  <c r="R2663" i="156"/>
  <c r="P268" i="37" s="1"/>
  <c r="I327" i="156"/>
  <c r="K761" i="156"/>
  <c r="G2574" i="156"/>
  <c r="E66" i="37" s="1"/>
  <c r="M3220" i="156"/>
  <c r="J3215" i="156"/>
  <c r="R3092" i="156"/>
  <c r="P633" i="37" s="1"/>
  <c r="H3347" i="156"/>
  <c r="F1109" i="37" s="1"/>
  <c r="M3290" i="156"/>
  <c r="J3285" i="156"/>
  <c r="M3345" i="156"/>
  <c r="D508" i="37"/>
  <c r="H2863" i="156"/>
  <c r="F508" i="37" s="1"/>
  <c r="H3286" i="156"/>
  <c r="F3343" i="156"/>
  <c r="G3274" i="156"/>
  <c r="G3306" i="156"/>
  <c r="D1070" i="37"/>
  <c r="H3308" i="156"/>
  <c r="F1070" i="37" s="1"/>
  <c r="R3220" i="156"/>
  <c r="R2855" i="156"/>
  <c r="P500" i="37" s="1"/>
  <c r="H3282" i="156"/>
  <c r="AA1052" i="37"/>
  <c r="N3211" i="156"/>
  <c r="L3214" i="156"/>
  <c r="E3120" i="156"/>
  <c r="E3076" i="156"/>
  <c r="H2892" i="156"/>
  <c r="H2971" i="156" s="1"/>
  <c r="F587" i="37" s="1"/>
  <c r="F2891" i="156"/>
  <c r="F2971" i="156"/>
  <c r="D587" i="37" s="1"/>
  <c r="V2864" i="156"/>
  <c r="T509" i="37" s="1"/>
  <c r="G2782" i="156"/>
  <c r="G2819" i="156"/>
  <c r="H2747" i="156"/>
  <c r="H2617" i="156"/>
  <c r="F2611" i="156"/>
  <c r="H2611" i="156" s="1"/>
  <c r="F2684" i="156"/>
  <c r="O3284" i="156"/>
  <c r="P3283" i="156"/>
  <c r="H3307" i="156"/>
  <c r="F1069" i="37" s="1"/>
  <c r="G3207" i="156"/>
  <c r="F3146" i="156"/>
  <c r="H3087" i="156"/>
  <c r="H2934" i="156"/>
  <c r="H3007" i="156" s="1"/>
  <c r="F623" i="37" s="1"/>
  <c r="F3007" i="156"/>
  <c r="D623" i="37" s="1"/>
  <c r="AA449" i="37"/>
  <c r="AA448" i="37"/>
  <c r="K2859" i="156"/>
  <c r="I504" i="37" s="1"/>
  <c r="I2796" i="156"/>
  <c r="I2859" i="156" s="1"/>
  <c r="G504" i="37" s="1"/>
  <c r="I2716" i="156"/>
  <c r="G321" i="37" s="1"/>
  <c r="I2657" i="156"/>
  <c r="I2717" i="156" s="1"/>
  <c r="G322" i="37" s="1"/>
  <c r="K9" i="37"/>
  <c r="J2517" i="156"/>
  <c r="H9" i="37" s="1"/>
  <c r="F2315" i="156"/>
  <c r="L2241" i="156"/>
  <c r="N2240" i="156"/>
  <c r="N2795" i="156"/>
  <c r="N2858" i="156" s="1"/>
  <c r="L503" i="37" s="1"/>
  <c r="G2316" i="156"/>
  <c r="V2575" i="156"/>
  <c r="T67" i="37" s="1"/>
  <c r="T1226" i="37" s="1"/>
  <c r="V2243" i="156"/>
  <c r="H2117" i="156"/>
  <c r="T2570" i="156"/>
  <c r="R62" i="37" s="1"/>
  <c r="F2314" i="156"/>
  <c r="F2316" i="156" s="1"/>
  <c r="F2306" i="156"/>
  <c r="O2250" i="156"/>
  <c r="P2250" i="156" s="1"/>
  <c r="P2248" i="156"/>
  <c r="O2249" i="156"/>
  <c r="P2249" i="156" s="1"/>
  <c r="F2227" i="156"/>
  <c r="L2115" i="156"/>
  <c r="N2115" i="156" s="1"/>
  <c r="N2112" i="156"/>
  <c r="V2049" i="156"/>
  <c r="E50" i="37"/>
  <c r="F2558" i="156"/>
  <c r="D50" i="37" s="1"/>
  <c r="F2508" i="156"/>
  <c r="E2543" i="156"/>
  <c r="O2115" i="156"/>
  <c r="P2115" i="156" s="1"/>
  <c r="P2517" i="156" s="1"/>
  <c r="N9" i="37" s="1"/>
  <c r="G2101" i="156"/>
  <c r="G1803" i="156"/>
  <c r="H1799" i="156"/>
  <c r="E37" i="37"/>
  <c r="P2176" i="156"/>
  <c r="P2576" i="156" s="1"/>
  <c r="N68" i="37" s="1"/>
  <c r="E1854" i="156"/>
  <c r="H1801" i="156"/>
  <c r="F1745" i="156"/>
  <c r="H1654" i="156"/>
  <c r="F1439" i="156"/>
  <c r="F2581" i="156"/>
  <c r="H1934" i="156"/>
  <c r="L1860" i="156"/>
  <c r="N1860" i="156" s="1"/>
  <c r="N1859" i="156"/>
  <c r="H1655" i="156"/>
  <c r="O1423" i="156"/>
  <c r="L917" i="156"/>
  <c r="N915" i="156"/>
  <c r="V253" i="156"/>
  <c r="F1413" i="156"/>
  <c r="G1266" i="156"/>
  <c r="H1230" i="156"/>
  <c r="H1204" i="156"/>
  <c r="S752" i="156"/>
  <c r="Q1136" i="37" s="1"/>
  <c r="R1113" i="37"/>
  <c r="T728" i="156"/>
  <c r="R1112" i="37" s="1"/>
  <c r="S684" i="156"/>
  <c r="O548" i="156"/>
  <c r="P548" i="156" s="1"/>
  <c r="P547" i="156"/>
  <c r="H421" i="156"/>
  <c r="G479" i="156"/>
  <c r="G755" i="156" s="1"/>
  <c r="E1139" i="37" s="1"/>
  <c r="P400" i="156"/>
  <c r="O402" i="156"/>
  <c r="P402" i="156" s="1"/>
  <c r="O326" i="156"/>
  <c r="P323" i="156"/>
  <c r="P117" i="156"/>
  <c r="O120" i="156"/>
  <c r="P120" i="156" s="1"/>
  <c r="L1755" i="156"/>
  <c r="H1481" i="156"/>
  <c r="D1134" i="37"/>
  <c r="H750" i="156"/>
  <c r="F1134" i="37" s="1"/>
  <c r="H1415" i="156"/>
  <c r="G1035" i="156"/>
  <c r="L927" i="156"/>
  <c r="N927" i="156" s="1"/>
  <c r="N924" i="156"/>
  <c r="O1113" i="37"/>
  <c r="Q728" i="156"/>
  <c r="O321" i="156"/>
  <c r="P321" i="156" s="1"/>
  <c r="P318" i="156"/>
  <c r="H243" i="156"/>
  <c r="F244" i="156"/>
  <c r="H244" i="156" s="1"/>
  <c r="F233" i="156"/>
  <c r="H194" i="156"/>
  <c r="F744" i="156"/>
  <c r="D1128" i="37" s="1"/>
  <c r="L1039" i="156"/>
  <c r="N792" i="156"/>
  <c r="L793" i="156"/>
  <c r="V1113" i="37"/>
  <c r="X728" i="156"/>
  <c r="V1112" i="37" s="1"/>
  <c r="F715" i="156"/>
  <c r="H706" i="156"/>
  <c r="H533" i="156"/>
  <c r="G539" i="156"/>
  <c r="H539" i="156" s="1"/>
  <c r="G541" i="156"/>
  <c r="H541" i="156" s="1"/>
  <c r="R986" i="156"/>
  <c r="O725" i="156"/>
  <c r="P724" i="156"/>
  <c r="K1114" i="37"/>
  <c r="J730" i="156"/>
  <c r="H1114" i="37" s="1"/>
  <c r="G650" i="156"/>
  <c r="H613" i="156"/>
  <c r="O588" i="156"/>
  <c r="O589" i="156" s="1"/>
  <c r="P587" i="156"/>
  <c r="P588" i="156" s="1"/>
  <c r="P589" i="156" s="1"/>
  <c r="N407" i="156"/>
  <c r="J407" i="156"/>
  <c r="M408" i="156"/>
  <c r="L184" i="156"/>
  <c r="N184" i="156" s="1"/>
  <c r="H42" i="156"/>
  <c r="G90" i="156"/>
  <c r="E1206" i="156"/>
  <c r="H1123" i="156"/>
  <c r="F870" i="156"/>
  <c r="F874" i="156" s="1"/>
  <c r="R757" i="156"/>
  <c r="P1141" i="37" s="1"/>
  <c r="Y1141" i="37" s="1"/>
  <c r="F407" i="156"/>
  <c r="H407" i="156" s="1"/>
  <c r="L326" i="156"/>
  <c r="V1151" i="156"/>
  <c r="E1054" i="37"/>
  <c r="H3292" i="156"/>
  <c r="F1054" i="37" s="1"/>
  <c r="K1105" i="37"/>
  <c r="J3343" i="156"/>
  <c r="H1105" i="37" s="1"/>
  <c r="E3338" i="156"/>
  <c r="H3215" i="156"/>
  <c r="S2956" i="156"/>
  <c r="Q572" i="37" s="1"/>
  <c r="E1108" i="37"/>
  <c r="H3346" i="156"/>
  <c r="F1108" i="37" s="1"/>
  <c r="H3248" i="156"/>
  <c r="Z1101" i="37"/>
  <c r="Z1105" i="37"/>
  <c r="G3120" i="156"/>
  <c r="E661" i="37" s="1"/>
  <c r="G3076" i="156"/>
  <c r="R3008" i="156"/>
  <c r="P624" i="37" s="1"/>
  <c r="V449" i="37"/>
  <c r="V448" i="37" s="1"/>
  <c r="X2803" i="156"/>
  <c r="J2796" i="156"/>
  <c r="J2859" i="156" s="1"/>
  <c r="H504" i="37" s="1"/>
  <c r="M2802" i="156"/>
  <c r="M2859" i="156"/>
  <c r="K504" i="37" s="1"/>
  <c r="R2714" i="156"/>
  <c r="P319" i="37" s="1"/>
  <c r="O3282" i="156"/>
  <c r="P3279" i="156"/>
  <c r="F3144" i="156"/>
  <c r="F3086" i="156"/>
  <c r="H3085" i="156"/>
  <c r="G3107" i="156"/>
  <c r="G3077" i="156"/>
  <c r="F2845" i="156"/>
  <c r="D490" i="37" s="1"/>
  <c r="H2773" i="156"/>
  <c r="F2771" i="156"/>
  <c r="J2657" i="156"/>
  <c r="J2717" i="156" s="1"/>
  <c r="H322" i="37" s="1"/>
  <c r="J2716" i="156"/>
  <c r="H321" i="37" s="1"/>
  <c r="K3344" i="156"/>
  <c r="I3284" i="156"/>
  <c r="K3285" i="156"/>
  <c r="E1103" i="37"/>
  <c r="H3047" i="156"/>
  <c r="F3113" i="156"/>
  <c r="F3041" i="156"/>
  <c r="H3041" i="156" s="1"/>
  <c r="N2949" i="156"/>
  <c r="N3010" i="156" s="1"/>
  <c r="L626" i="37" s="1"/>
  <c r="L3010" i="156"/>
  <c r="J626" i="37" s="1"/>
  <c r="G3006" i="156"/>
  <c r="E622" i="37" s="1"/>
  <c r="R2802" i="156"/>
  <c r="G2859" i="156"/>
  <c r="H2796" i="156"/>
  <c r="V2721" i="156"/>
  <c r="T326" i="37" s="1"/>
  <c r="G2712" i="156"/>
  <c r="Z283" i="37"/>
  <c r="Z315" i="37"/>
  <c r="H2469" i="156"/>
  <c r="E682" i="37"/>
  <c r="F2504" i="156"/>
  <c r="F2545" i="156"/>
  <c r="D37" i="37" s="1"/>
  <c r="G2228" i="156"/>
  <c r="H2215" i="156"/>
  <c r="E2935" i="156"/>
  <c r="D15" i="37"/>
  <c r="H2523" i="156"/>
  <c r="F15" i="37" s="1"/>
  <c r="H2518" i="156"/>
  <c r="F10" i="37" s="1"/>
  <c r="H2311" i="156"/>
  <c r="O2043" i="156"/>
  <c r="P2039" i="156"/>
  <c r="L2037" i="156"/>
  <c r="N2037" i="156" s="1"/>
  <c r="N2034" i="156"/>
  <c r="F2027" i="156"/>
  <c r="H2546" i="156"/>
  <c r="F38" i="37" s="1"/>
  <c r="E13" i="37"/>
  <c r="H2521" i="156"/>
  <c r="F13" i="37" s="1"/>
  <c r="H2505" i="156"/>
  <c r="E72" i="37"/>
  <c r="K2107" i="156"/>
  <c r="I2107" i="156" s="1"/>
  <c r="I2106" i="156"/>
  <c r="G2230" i="156"/>
  <c r="H2226" i="156"/>
  <c r="H1347" i="156"/>
  <c r="H1267" i="156"/>
  <c r="F2097" i="156"/>
  <c r="R1931" i="156"/>
  <c r="F1860" i="156"/>
  <c r="H1859" i="156"/>
  <c r="G2556" i="156"/>
  <c r="E1803" i="156"/>
  <c r="H1747" i="156"/>
  <c r="H1607" i="156"/>
  <c r="G2543" i="156"/>
  <c r="H2519" i="156"/>
  <c r="F11" i="37" s="1"/>
  <c r="H1919" i="156"/>
  <c r="N1661" i="156"/>
  <c r="M1662" i="156"/>
  <c r="G1656" i="156"/>
  <c r="H1219" i="156"/>
  <c r="L1048" i="156"/>
  <c r="N1048" i="156" s="1"/>
  <c r="N1045" i="156"/>
  <c r="G683" i="156"/>
  <c r="H683" i="156" s="1"/>
  <c r="H680" i="156"/>
  <c r="F1800" i="156"/>
  <c r="H1800" i="156" s="1"/>
  <c r="N1660" i="156"/>
  <c r="H1498" i="156"/>
  <c r="F1497" i="156"/>
  <c r="N1213" i="156"/>
  <c r="F1165" i="156"/>
  <c r="H1171" i="156"/>
  <c r="H1050" i="156"/>
  <c r="G1068" i="156"/>
  <c r="O1039" i="156"/>
  <c r="P1037" i="156"/>
  <c r="O981" i="156"/>
  <c r="P981" i="156" s="1"/>
  <c r="P980" i="156"/>
  <c r="P721" i="156"/>
  <c r="P722" i="156" s="1"/>
  <c r="O722" i="156"/>
  <c r="V481" i="156"/>
  <c r="V488" i="156" s="1"/>
  <c r="G1413" i="156"/>
  <c r="G1417" i="156" s="1"/>
  <c r="H1391" i="156"/>
  <c r="H1770" i="156"/>
  <c r="V1662" i="156"/>
  <c r="I1423" i="156"/>
  <c r="E1133" i="37"/>
  <c r="E1212" i="37" s="1"/>
  <c r="H749" i="156"/>
  <c r="F1133" i="37" s="1"/>
  <c r="S481" i="156"/>
  <c r="H1647" i="156"/>
  <c r="S653" i="156"/>
  <c r="V624" i="156"/>
  <c r="V653" i="156" s="1"/>
  <c r="V655" i="156" s="1"/>
  <c r="G235" i="156"/>
  <c r="N1112" i="156"/>
  <c r="L1113" i="156"/>
  <c r="O1076" i="156"/>
  <c r="O901" i="156"/>
  <c r="P901" i="156" s="1"/>
  <c r="E755" i="156"/>
  <c r="V691" i="156"/>
  <c r="V692" i="156" s="1"/>
  <c r="V776" i="156" s="1"/>
  <c r="T1160" i="37" s="1"/>
  <c r="S692" i="156"/>
  <c r="Z1118" i="37"/>
  <c r="O487" i="156"/>
  <c r="P487" i="156" s="1"/>
  <c r="O486" i="156"/>
  <c r="P486" i="156" s="1"/>
  <c r="P484" i="156"/>
  <c r="V285" i="156"/>
  <c r="V316" i="156" s="1"/>
  <c r="S316" i="156"/>
  <c r="P762" i="156"/>
  <c r="N1146" i="37" s="1"/>
  <c r="P239" i="156"/>
  <c r="O1113" i="156"/>
  <c r="N1076" i="156"/>
  <c r="L985" i="156"/>
  <c r="N985" i="156" s="1"/>
  <c r="G761" i="156"/>
  <c r="E1145" i="37" s="1"/>
  <c r="I120" i="156"/>
  <c r="H1141" i="156"/>
  <c r="G1144" i="156"/>
  <c r="H1144" i="156" s="1"/>
  <c r="O1085" i="156"/>
  <c r="P1085" i="156" s="1"/>
  <c r="P1083" i="156"/>
  <c r="K1040" i="156"/>
  <c r="I1040" i="156" s="1"/>
  <c r="I1039" i="156"/>
  <c r="L888" i="156"/>
  <c r="N888" i="156" s="1"/>
  <c r="N886" i="156"/>
  <c r="E1140" i="37"/>
  <c r="D1135" i="37"/>
  <c r="H751" i="156"/>
  <c r="F1135" i="37" s="1"/>
  <c r="H1202" i="156"/>
  <c r="G744" i="156"/>
  <c r="V891" i="156"/>
  <c r="R3342" i="156"/>
  <c r="P1104" i="37" s="1"/>
  <c r="L3155" i="156"/>
  <c r="N3153" i="156"/>
  <c r="E1106" i="37"/>
  <c r="H3344" i="156"/>
  <c r="F1106" i="37" s="1"/>
  <c r="G3005" i="156"/>
  <c r="E621" i="37" s="1"/>
  <c r="S2663" i="156"/>
  <c r="Q268" i="37" s="1"/>
  <c r="E1099" i="37"/>
  <c r="E1074" i="37"/>
  <c r="H3312" i="156"/>
  <c r="F1074" i="37" s="1"/>
  <c r="H3159" i="156"/>
  <c r="F2906" i="156"/>
  <c r="F2931" i="156" s="1"/>
  <c r="F2987" i="156"/>
  <c r="D603" i="37" s="1"/>
  <c r="R449" i="37"/>
  <c r="R448" i="37" s="1"/>
  <c r="T2803" i="156"/>
  <c r="F2704" i="156"/>
  <c r="D309" i="37" s="1"/>
  <c r="F2635" i="156"/>
  <c r="E2648" i="156"/>
  <c r="E2678" i="156"/>
  <c r="N3279" i="156"/>
  <c r="L3282" i="156"/>
  <c r="E1100" i="37"/>
  <c r="J3292" i="156"/>
  <c r="H1054" i="37" s="1"/>
  <c r="D690" i="37"/>
  <c r="H3149" i="156"/>
  <c r="F690" i="37" s="1"/>
  <c r="M3145" i="156"/>
  <c r="K686" i="37" s="1"/>
  <c r="J3086" i="156"/>
  <c r="J3145" i="156" s="1"/>
  <c r="H686" i="37" s="1"/>
  <c r="P3086" i="156"/>
  <c r="P3145" i="156" s="1"/>
  <c r="N686" i="37" s="1"/>
  <c r="L3085" i="156"/>
  <c r="N3082" i="156"/>
  <c r="S3143" i="156"/>
  <c r="Q684" i="37" s="1"/>
  <c r="S3091" i="156"/>
  <c r="D640" i="37"/>
  <c r="H3099" i="156"/>
  <c r="F640" i="37" s="1"/>
  <c r="E503" i="37"/>
  <c r="H2858" i="156"/>
  <c r="F503" i="37" s="1"/>
  <c r="U449" i="37"/>
  <c r="U448" i="37" s="1"/>
  <c r="W2803" i="156"/>
  <c r="D1110" i="37"/>
  <c r="H3348" i="156"/>
  <c r="F1110" i="37" s="1"/>
  <c r="N3283" i="156"/>
  <c r="L3284" i="156"/>
  <c r="F3169" i="156"/>
  <c r="H3175" i="156"/>
  <c r="R3143" i="156"/>
  <c r="P684" i="37" s="1"/>
  <c r="Y684" i="37" s="1"/>
  <c r="Z649" i="37"/>
  <c r="V3015" i="156"/>
  <c r="T631" i="37" s="1"/>
  <c r="Z625" i="37"/>
  <c r="Z621" i="37"/>
  <c r="F2998" i="156"/>
  <c r="D614" i="37" s="1"/>
  <c r="H2919" i="156"/>
  <c r="H2998" i="156" s="1"/>
  <c r="F614" i="37" s="1"/>
  <c r="F2918" i="156"/>
  <c r="E499" i="37"/>
  <c r="H2854" i="156"/>
  <c r="F499" i="37" s="1"/>
  <c r="G2853" i="156"/>
  <c r="F2782" i="156"/>
  <c r="F2852" i="156" s="1"/>
  <c r="D497" i="37" s="1"/>
  <c r="F2819" i="156"/>
  <c r="D464" i="37" s="1"/>
  <c r="G2678" i="156"/>
  <c r="G2648" i="156"/>
  <c r="R2515" i="156"/>
  <c r="G2162" i="156"/>
  <c r="H2127" i="156"/>
  <c r="D76" i="37"/>
  <c r="H2584" i="156"/>
  <c r="F76" i="37" s="1"/>
  <c r="V2785" i="156"/>
  <c r="V2855" i="156" s="1"/>
  <c r="T500" i="37" s="1"/>
  <c r="E2514" i="156"/>
  <c r="I502" i="37"/>
  <c r="L2857" i="156"/>
  <c r="J502" i="37" s="1"/>
  <c r="H2310" i="156"/>
  <c r="P2289" i="156"/>
  <c r="P2290" i="156" s="1"/>
  <c r="P2291" i="156" s="1"/>
  <c r="O2290" i="156"/>
  <c r="O2291" i="156" s="1"/>
  <c r="O2241" i="156"/>
  <c r="O2242" i="156" s="1"/>
  <c r="O2575" i="156" s="1"/>
  <c r="P2240" i="156"/>
  <c r="P2241" i="156" s="1"/>
  <c r="P2242" i="156" s="1"/>
  <c r="R2049" i="156"/>
  <c r="G2027" i="156"/>
  <c r="H1979" i="156"/>
  <c r="D55" i="37"/>
  <c r="H2563" i="156"/>
  <c r="F55" i="37" s="1"/>
  <c r="L2519" i="156"/>
  <c r="N2171" i="156"/>
  <c r="Q2516" i="156"/>
  <c r="H2323" i="156"/>
  <c r="N1925" i="156"/>
  <c r="L1929" i="156"/>
  <c r="G1688" i="156"/>
  <c r="H1688" i="156" s="1"/>
  <c r="H1683" i="156"/>
  <c r="E74" i="37"/>
  <c r="H2582" i="156"/>
  <c r="F74" i="37" s="1"/>
  <c r="I1929" i="156"/>
  <c r="G1921" i="156"/>
  <c r="H1697" i="156"/>
  <c r="G1702" i="156"/>
  <c r="H1702" i="156" s="1"/>
  <c r="L1423" i="156"/>
  <c r="N1420" i="156"/>
  <c r="G1854" i="156"/>
  <c r="H1850" i="156"/>
  <c r="F1675" i="156"/>
  <c r="H1675" i="156" s="1"/>
  <c r="H1666" i="156"/>
  <c r="F1673" i="156"/>
  <c r="H1673" i="156" s="1"/>
  <c r="F1746" i="156"/>
  <c r="G1345" i="156"/>
  <c r="H1305" i="156"/>
  <c r="F1463" i="156"/>
  <c r="H1465" i="156"/>
  <c r="F1265" i="156"/>
  <c r="H1033" i="156"/>
  <c r="F938" i="156"/>
  <c r="H939" i="156"/>
  <c r="H929" i="156"/>
  <c r="F395" i="156"/>
  <c r="F398" i="156" s="1"/>
  <c r="H341" i="156"/>
  <c r="P241" i="156"/>
  <c r="O243" i="156"/>
  <c r="L115" i="156"/>
  <c r="H1533" i="156"/>
  <c r="O1859" i="156"/>
  <c r="G1689" i="156"/>
  <c r="H1440" i="156"/>
  <c r="H974" i="156"/>
  <c r="G978" i="156"/>
  <c r="R684" i="156"/>
  <c r="G1874" i="156"/>
  <c r="H1874" i="156" s="1"/>
  <c r="H1872" i="156"/>
  <c r="O927" i="156"/>
  <c r="P927" i="156" s="1"/>
  <c r="P924" i="156"/>
  <c r="N762" i="156"/>
  <c r="L1146" i="37" s="1"/>
  <c r="N239" i="156"/>
  <c r="J121" i="156"/>
  <c r="M122" i="156"/>
  <c r="O1150" i="156"/>
  <c r="P1149" i="156"/>
  <c r="P1150" i="156" s="1"/>
  <c r="F1040" i="156"/>
  <c r="H1040" i="156" s="1"/>
  <c r="H1039" i="156"/>
  <c r="F507" i="156"/>
  <c r="H507" i="156" s="1"/>
  <c r="H492" i="156"/>
  <c r="L244" i="156"/>
  <c r="N244" i="156" s="1"/>
  <c r="S174" i="156"/>
  <c r="N1149" i="156"/>
  <c r="G874" i="156"/>
  <c r="U729" i="156"/>
  <c r="K1143" i="37"/>
  <c r="J759" i="156"/>
  <c r="H1143" i="37" s="1"/>
  <c r="U757" i="156"/>
  <c r="S1141" i="37" s="1"/>
  <c r="H551" i="156"/>
  <c r="H568" i="156" s="1"/>
  <c r="S93" i="156"/>
  <c r="V54" i="156"/>
  <c r="V93" i="156" s="1"/>
  <c r="V122" i="156" s="1"/>
  <c r="F1031" i="156"/>
  <c r="Y729" i="156"/>
  <c r="N571" i="156"/>
  <c r="L572" i="156"/>
  <c r="F510" i="156"/>
  <c r="H510" i="156" s="1"/>
  <c r="H326" i="156"/>
  <c r="F327" i="156"/>
  <c r="F756" i="156"/>
  <c r="D1140" i="37" s="1"/>
  <c r="F187" i="156"/>
  <c r="H189" i="156"/>
  <c r="F1002" i="156"/>
  <c r="V1115" i="156"/>
  <c r="F3340" i="156"/>
  <c r="D1102" i="37" s="1"/>
  <c r="E1066" i="37"/>
  <c r="H3304" i="156"/>
  <c r="F1066" i="37" s="1"/>
  <c r="F3296" i="156"/>
  <c r="D1058" i="37" s="1"/>
  <c r="P3153" i="156"/>
  <c r="O3155" i="156"/>
  <c r="P3155" i="156" s="1"/>
  <c r="E1058" i="37"/>
  <c r="H3296" i="156"/>
  <c r="F1058" i="37" s="1"/>
  <c r="G3340" i="156"/>
  <c r="H3275" i="156"/>
  <c r="H3232" i="156"/>
  <c r="L3228" i="156"/>
  <c r="N3223" i="156"/>
  <c r="D1061" i="37"/>
  <c r="H3299" i="156"/>
  <c r="F1061" i="37" s="1"/>
  <c r="G3345" i="156"/>
  <c r="H3228" i="156"/>
  <c r="F3147" i="156"/>
  <c r="H3088" i="156"/>
  <c r="F3122" i="156"/>
  <c r="D663" i="37" s="1"/>
  <c r="F3054" i="156"/>
  <c r="H3056" i="156"/>
  <c r="G3004" i="156"/>
  <c r="E620" i="37" s="1"/>
  <c r="G2935" i="156"/>
  <c r="G3008" i="156" s="1"/>
  <c r="E624" i="37" s="1"/>
  <c r="H2676" i="156"/>
  <c r="F281" i="37" s="1"/>
  <c r="E281" i="37"/>
  <c r="J3344" i="156"/>
  <c r="H1106" i="37" s="1"/>
  <c r="E1081" i="37"/>
  <c r="D657" i="37"/>
  <c r="H3116" i="156"/>
  <c r="F657" i="37" s="1"/>
  <c r="R2955" i="156"/>
  <c r="P2787" i="156"/>
  <c r="O2791" i="156"/>
  <c r="E2781" i="156"/>
  <c r="E2832" i="156"/>
  <c r="P2653" i="156"/>
  <c r="O2656" i="156"/>
  <c r="D1073" i="37"/>
  <c r="H3311" i="156"/>
  <c r="F1073" i="37" s="1"/>
  <c r="V3349" i="156"/>
  <c r="T1111" i="37" s="1"/>
  <c r="K3343" i="156"/>
  <c r="I3282" i="156"/>
  <c r="D1063" i="37"/>
  <c r="D1173" i="37" s="1"/>
  <c r="H3301" i="156"/>
  <c r="F1063" i="37" s="1"/>
  <c r="O3214" i="156"/>
  <c r="P3211" i="156"/>
  <c r="H3200" i="156"/>
  <c r="K3144" i="156"/>
  <c r="I685" i="37" s="1"/>
  <c r="K3086" i="156"/>
  <c r="I3085" i="156"/>
  <c r="I3144" i="156" s="1"/>
  <c r="G685" i="37" s="1"/>
  <c r="O3027" i="156"/>
  <c r="P3018" i="156"/>
  <c r="S2804" i="156"/>
  <c r="Z465" i="37"/>
  <c r="Z498" i="37"/>
  <c r="H3349" i="156"/>
  <c r="F1111" i="37" s="1"/>
  <c r="H3298" i="156"/>
  <c r="F1060" i="37" s="1"/>
  <c r="H3255" i="156"/>
  <c r="F3319" i="156"/>
  <c r="D1081" i="37" s="1"/>
  <c r="F3273" i="156"/>
  <c r="E649" i="37"/>
  <c r="H3108" i="156"/>
  <c r="F649" i="37" s="1"/>
  <c r="E638" i="37"/>
  <c r="H3097" i="156"/>
  <c r="F638" i="37" s="1"/>
  <c r="D595" i="37"/>
  <c r="H2979" i="156"/>
  <c r="H2864" i="156"/>
  <c r="F509" i="37" s="1"/>
  <c r="L2791" i="156"/>
  <c r="N2791" i="156" s="1"/>
  <c r="N2857" i="156" s="1"/>
  <c r="L502" i="37" s="1"/>
  <c r="N2787" i="156"/>
  <c r="Z501" i="37"/>
  <c r="Z497" i="37"/>
  <c r="L2656" i="156"/>
  <c r="N2653" i="156"/>
  <c r="G2710" i="156"/>
  <c r="E315" i="37" s="1"/>
  <c r="F3242" i="156"/>
  <c r="H3242" i="156" s="1"/>
  <c r="V2935" i="156"/>
  <c r="V3008" i="156" s="1"/>
  <c r="T624" i="37" s="1"/>
  <c r="D69" i="37"/>
  <c r="H2577" i="156"/>
  <c r="F69" i="37" s="1"/>
  <c r="L2043" i="156"/>
  <c r="N2039" i="156"/>
  <c r="H2315" i="156"/>
  <c r="S2347" i="156"/>
  <c r="S2570" i="156" s="1"/>
  <c r="Q62" i="37" s="1"/>
  <c r="V2325" i="156"/>
  <c r="V2347" i="156" s="1"/>
  <c r="V2348" i="156" s="1"/>
  <c r="E2230" i="156"/>
  <c r="N2104" i="156"/>
  <c r="L2106" i="156"/>
  <c r="H2053" i="156"/>
  <c r="H1957" i="156"/>
  <c r="H2857" i="156"/>
  <c r="F502" i="37" s="1"/>
  <c r="V2651" i="156"/>
  <c r="V2714" i="156" s="1"/>
  <c r="T319" i="37" s="1"/>
  <c r="G2514" i="156"/>
  <c r="H2324" i="156"/>
  <c r="H1981" i="156"/>
  <c r="O1929" i="156"/>
  <c r="P1925" i="156"/>
  <c r="E61" i="37"/>
  <c r="H2569" i="156"/>
  <c r="F61" i="37" s="1"/>
  <c r="K2044" i="156"/>
  <c r="I2044" i="156" s="1"/>
  <c r="J2497" i="156"/>
  <c r="N2498" i="156"/>
  <c r="R1861" i="156"/>
  <c r="H1745" i="156"/>
  <c r="G1597" i="156"/>
  <c r="H1593" i="156"/>
  <c r="G1476" i="156"/>
  <c r="O2037" i="156"/>
  <c r="P2037" i="156" s="1"/>
  <c r="F1917" i="156"/>
  <c r="H1879" i="156"/>
  <c r="P1756" i="156"/>
  <c r="J1756" i="156"/>
  <c r="M1757" i="156"/>
  <c r="P1658" i="156"/>
  <c r="O1660" i="156"/>
  <c r="F1652" i="156"/>
  <c r="H1629" i="156"/>
  <c r="P1545" i="156"/>
  <c r="E1349" i="156"/>
  <c r="H1572" i="156"/>
  <c r="H1437" i="156"/>
  <c r="N1119" i="156"/>
  <c r="L1121" i="156"/>
  <c r="N1121" i="156" s="1"/>
  <c r="G398" i="156"/>
  <c r="N1214" i="156"/>
  <c r="J1214" i="156"/>
  <c r="K1214" i="156"/>
  <c r="I1214" i="156" s="1"/>
  <c r="I1213" i="156"/>
  <c r="F1106" i="156"/>
  <c r="H1106" i="156" s="1"/>
  <c r="H1095" i="156"/>
  <c r="O984" i="156"/>
  <c r="P984" i="156" s="1"/>
  <c r="P983" i="156"/>
  <c r="O985" i="156"/>
  <c r="P985" i="156" s="1"/>
  <c r="H793" i="156"/>
  <c r="F794" i="156"/>
  <c r="H794" i="156" s="1"/>
  <c r="D1115" i="37"/>
  <c r="H731" i="156"/>
  <c r="F1115" i="37" s="1"/>
  <c r="E316" i="156"/>
  <c r="E756" i="156"/>
  <c r="G1534" i="156"/>
  <c r="H1482" i="156"/>
  <c r="L1281" i="156"/>
  <c r="N1281" i="156" s="1"/>
  <c r="H1155" i="156"/>
  <c r="D1131" i="37"/>
  <c r="H747" i="156"/>
  <c r="F1131" i="37" s="1"/>
  <c r="N318" i="156"/>
  <c r="L321" i="156"/>
  <c r="H314" i="156"/>
  <c r="H1087" i="156"/>
  <c r="G1105" i="156"/>
  <c r="L486" i="156"/>
  <c r="N486" i="156" s="1"/>
  <c r="N484" i="156"/>
  <c r="L487" i="156"/>
  <c r="N487" i="156" s="1"/>
  <c r="S398" i="156"/>
  <c r="J244" i="156"/>
  <c r="M253" i="156"/>
  <c r="G1265" i="156"/>
  <c r="H1242" i="156"/>
  <c r="F985" i="156"/>
  <c r="H984" i="156"/>
  <c r="AA1112" i="37"/>
  <c r="N724" i="156"/>
  <c r="L725" i="156"/>
  <c r="N587" i="156"/>
  <c r="N588" i="156" s="1"/>
  <c r="N589" i="156" s="1"/>
  <c r="L588" i="156"/>
  <c r="L589" i="156" s="1"/>
  <c r="G568" i="156"/>
  <c r="H565" i="156"/>
  <c r="Z1141" i="37"/>
  <c r="Z1220" i="37" s="1"/>
  <c r="Z1142" i="37"/>
  <c r="S1215" i="156"/>
  <c r="O1048" i="156"/>
  <c r="P1048" i="156" s="1"/>
  <c r="O888" i="156"/>
  <c r="P888" i="156" s="1"/>
  <c r="P886" i="156"/>
  <c r="M727" i="156"/>
  <c r="P571" i="156"/>
  <c r="O572" i="156"/>
  <c r="P406" i="156"/>
  <c r="G316" i="156"/>
  <c r="S253" i="156"/>
  <c r="U1113" i="37"/>
  <c r="W728" i="156"/>
  <c r="U1112" i="37" s="1"/>
  <c r="D1198" i="37"/>
  <c r="F1198" i="37" s="1"/>
  <c r="D1201" i="37"/>
  <c r="I2950" i="156"/>
  <c r="I3011" i="156" s="1"/>
  <c r="G627" i="37" s="1"/>
  <c r="K3011" i="156"/>
  <c r="I627" i="37" s="1"/>
  <c r="N2588" i="156"/>
  <c r="L2597" i="156"/>
  <c r="K65" i="37"/>
  <c r="J2573" i="156"/>
  <c r="H65" i="37" s="1"/>
  <c r="O39" i="156"/>
  <c r="P39" i="156" s="1"/>
  <c r="P13" i="156"/>
  <c r="F2851" i="156"/>
  <c r="F2785" i="156"/>
  <c r="O1954" i="156"/>
  <c r="N1274" i="156"/>
  <c r="J1274" i="156"/>
  <c r="P1274" i="156"/>
  <c r="L608" i="156"/>
  <c r="N594" i="156"/>
  <c r="L3009" i="156"/>
  <c r="J625" i="37" s="1"/>
  <c r="L2950" i="156"/>
  <c r="N2943" i="156"/>
  <c r="N3009" i="156" s="1"/>
  <c r="L625" i="37" s="1"/>
  <c r="H2572" i="156"/>
  <c r="F64" i="37" s="1"/>
  <c r="E64" i="37"/>
  <c r="S2235" i="156"/>
  <c r="V2584" i="156"/>
  <c r="T76" i="37" s="1"/>
  <c r="V1938" i="156"/>
  <c r="F2565" i="156"/>
  <c r="D57" i="37" s="1"/>
  <c r="K1144" i="37"/>
  <c r="J760" i="156"/>
  <c r="H1144" i="37" s="1"/>
  <c r="N603" i="156"/>
  <c r="N15" i="156"/>
  <c r="H2176" i="156"/>
  <c r="G2576" i="156"/>
  <c r="J2176" i="156"/>
  <c r="J2576" i="156" s="1"/>
  <c r="H68" i="37" s="1"/>
  <c r="F2960" i="156"/>
  <c r="D576" i="37" s="1"/>
  <c r="H2881" i="156"/>
  <c r="H2960" i="156" s="1"/>
  <c r="F576" i="37" s="1"/>
  <c r="I1145" i="37"/>
  <c r="I761" i="156"/>
  <c r="G1145" i="37" s="1"/>
  <c r="V730" i="156"/>
  <c r="T1114" i="37" s="1"/>
  <c r="I760" i="156"/>
  <c r="G1144" i="37" s="1"/>
  <c r="P2937" i="156"/>
  <c r="O2943" i="156"/>
  <c r="V2485" i="156"/>
  <c r="H2601" i="156"/>
  <c r="F2668" i="156"/>
  <c r="F2647" i="156"/>
  <c r="N2593" i="156"/>
  <c r="O2597" i="156"/>
  <c r="P2588" i="156"/>
  <c r="N805" i="156"/>
  <c r="O270" i="156"/>
  <c r="P270" i="156" s="1"/>
  <c r="P256" i="156"/>
  <c r="O136" i="156"/>
  <c r="P136" i="156" s="1"/>
  <c r="P126" i="156"/>
  <c r="S1483" i="156"/>
  <c r="D1137" i="37"/>
  <c r="H753" i="156"/>
  <c r="F1137" i="37" s="1"/>
  <c r="N604" i="156"/>
  <c r="V590" i="156"/>
  <c r="V584" i="156"/>
  <c r="H165" i="156"/>
  <c r="F755" i="156"/>
  <c r="D1129" i="37"/>
  <c r="H745" i="156"/>
  <c r="F1129" i="37" s="1"/>
  <c r="N2724" i="156"/>
  <c r="L2733" i="156"/>
  <c r="N1352" i="156"/>
  <c r="L1363" i="156"/>
  <c r="N799" i="156"/>
  <c r="L808" i="156"/>
  <c r="N808" i="156" s="1"/>
  <c r="L338" i="156"/>
  <c r="N338" i="156" s="1"/>
  <c r="N332" i="156"/>
  <c r="H139" i="156"/>
  <c r="F164" i="156"/>
  <c r="N17" i="156"/>
  <c r="N14" i="156"/>
  <c r="N2250" i="156"/>
  <c r="J2250" i="156"/>
  <c r="M2574" i="156"/>
  <c r="V2569" i="156"/>
  <c r="T61" i="37" s="1"/>
  <c r="D454" i="37"/>
  <c r="H2809" i="156"/>
  <c r="F454" i="37" s="1"/>
  <c r="V2542" i="156"/>
  <c r="T34" i="37" s="1"/>
  <c r="O608" i="156"/>
  <c r="V733" i="156"/>
  <c r="T1117" i="37" s="1"/>
  <c r="O808" i="156"/>
  <c r="P808" i="156" s="1"/>
  <c r="L2957" i="156"/>
  <c r="J573" i="37" s="1"/>
  <c r="N2877" i="156"/>
  <c r="N2957" i="156" s="1"/>
  <c r="L573" i="37" s="1"/>
  <c r="I2877" i="156"/>
  <c r="I2957" i="156" s="1"/>
  <c r="G573" i="37" s="1"/>
  <c r="D456" i="37"/>
  <c r="H2811" i="156"/>
  <c r="F456" i="37" s="1"/>
  <c r="K2664" i="156"/>
  <c r="I269" i="37" s="1"/>
  <c r="I2597" i="156"/>
  <c r="I2664" i="156" s="1"/>
  <c r="G269" i="37" s="1"/>
  <c r="E65" i="37"/>
  <c r="S2166" i="156"/>
  <c r="O1363" i="156"/>
  <c r="P1352" i="156"/>
  <c r="H39" i="156"/>
  <c r="N802" i="156"/>
  <c r="D275" i="37"/>
  <c r="H2670" i="156"/>
  <c r="F275" i="37" s="1"/>
  <c r="V2580" i="156"/>
  <c r="T72" i="37" s="1"/>
  <c r="H670" i="156"/>
  <c r="N337" i="156"/>
  <c r="O2733" i="156"/>
  <c r="P2724" i="156"/>
  <c r="F2517" i="156"/>
  <c r="H1954" i="156"/>
  <c r="P1602" i="156"/>
  <c r="N1602" i="156"/>
  <c r="H608" i="156"/>
  <c r="F730" i="156"/>
  <c r="N261" i="156"/>
  <c r="N131" i="156"/>
  <c r="N19" i="156"/>
  <c r="N732" i="156" s="1"/>
  <c r="L1116" i="37" s="1"/>
  <c r="L732" i="156"/>
  <c r="J1116" i="37" s="1"/>
  <c r="N16" i="156"/>
  <c r="N13" i="156"/>
  <c r="L39" i="156"/>
  <c r="N39" i="156" s="1"/>
  <c r="F2564" i="156"/>
  <c r="V2574" i="156"/>
  <c r="T66" i="37" s="1"/>
  <c r="H2812" i="156"/>
  <c r="F457" i="37" s="1"/>
  <c r="D1143" i="37"/>
  <c r="H759" i="156"/>
  <c r="F1143" i="37" s="1"/>
  <c r="L901" i="156"/>
  <c r="N901" i="156" s="1"/>
  <c r="L884" i="156"/>
  <c r="V727" i="156"/>
  <c r="H760" i="156"/>
  <c r="F1144" i="37" s="1"/>
  <c r="P2868" i="156"/>
  <c r="O2877" i="156"/>
  <c r="O732" i="156"/>
  <c r="M1116" i="37" s="1"/>
  <c r="M1165" i="37" s="1"/>
  <c r="N1165" i="37" s="1"/>
  <c r="P19" i="156"/>
  <c r="F2950" i="156"/>
  <c r="H2943" i="156"/>
  <c r="H3009" i="156" s="1"/>
  <c r="F625" i="37" s="1"/>
  <c r="F3009" i="156"/>
  <c r="D625" i="37" s="1"/>
  <c r="P105" i="156"/>
  <c r="O115" i="156"/>
  <c r="I2733" i="156"/>
  <c r="I2805" i="156" s="1"/>
  <c r="G450" i="37" s="1"/>
  <c r="K2805" i="156"/>
  <c r="I450" i="37" s="1"/>
  <c r="H2242" i="156"/>
  <c r="L1954" i="156"/>
  <c r="V920" i="156"/>
  <c r="N256" i="156"/>
  <c r="L270" i="156"/>
  <c r="N270" i="156" s="1"/>
  <c r="N130" i="156"/>
  <c r="N126" i="156"/>
  <c r="L136" i="156"/>
  <c r="N18" i="156"/>
  <c r="F2957" i="156"/>
  <c r="D573" i="37" s="1"/>
  <c r="H2877" i="156"/>
  <c r="K2517" i="156"/>
  <c r="K730" i="156"/>
  <c r="F776" i="156"/>
  <c r="I1143" i="37"/>
  <c r="I759" i="156"/>
  <c r="G1143" i="37" s="1"/>
  <c r="O2572" i="156"/>
  <c r="P884" i="156"/>
  <c r="X1192" i="37"/>
  <c r="AA874" i="37"/>
  <c r="W1167" i="37"/>
  <c r="Z1179" i="37"/>
  <c r="X929" i="37"/>
  <c r="AA209" i="37"/>
  <c r="Y212" i="37"/>
  <c r="U874" i="37"/>
  <c r="X876" i="37"/>
  <c r="E66" i="57"/>
  <c r="E70" i="57" s="1"/>
  <c r="E135" i="57" s="1"/>
  <c r="E926" i="37" s="1"/>
  <c r="C67" i="57"/>
  <c r="C132" i="57" s="1"/>
  <c r="C923" i="37" s="1"/>
  <c r="G74" i="57"/>
  <c r="G136" i="57" s="1"/>
  <c r="G927" i="37" s="1"/>
  <c r="Q84" i="57"/>
  <c r="Q875" i="37" s="1"/>
  <c r="P84" i="57"/>
  <c r="P875" i="37" s="1"/>
  <c r="G77" i="57"/>
  <c r="G137" i="57" s="1"/>
  <c r="G928" i="37" s="1"/>
  <c r="I137" i="57"/>
  <c r="I928" i="37" s="1"/>
  <c r="I78" i="57"/>
  <c r="Z893" i="37"/>
  <c r="Z926" i="37"/>
  <c r="P135" i="57"/>
  <c r="P926" i="37" s="1"/>
  <c r="T134" i="57"/>
  <c r="T925" i="37" s="1"/>
  <c r="T70" i="57"/>
  <c r="T135" i="57" s="1"/>
  <c r="T926" i="37" s="1"/>
  <c r="H78" i="57"/>
  <c r="H138" i="57" s="1"/>
  <c r="H929" i="37" s="1"/>
  <c r="K138" i="57"/>
  <c r="K83" i="57"/>
  <c r="F79" i="57"/>
  <c r="E139" i="57"/>
  <c r="L76" i="57"/>
  <c r="J77" i="57"/>
  <c r="C142" i="57"/>
  <c r="C933" i="37" s="1"/>
  <c r="F74" i="57"/>
  <c r="F136" i="57" s="1"/>
  <c r="F927" i="37" s="1"/>
  <c r="T142" i="57"/>
  <c r="T933" i="37" s="1"/>
  <c r="F138" i="57"/>
  <c r="F929" i="37" s="1"/>
  <c r="E931" i="37"/>
  <c r="F140" i="57"/>
  <c r="F931" i="37" s="1"/>
  <c r="L72" i="57"/>
  <c r="J74" i="57"/>
  <c r="F31" i="57"/>
  <c r="F97" i="57" s="1"/>
  <c r="F888" i="37" s="1"/>
  <c r="Z925" i="37"/>
  <c r="M77" i="57"/>
  <c r="N76" i="57"/>
  <c r="N72" i="57"/>
  <c r="M74" i="57"/>
  <c r="F78" i="57"/>
  <c r="Q135" i="57"/>
  <c r="Q926" i="37" s="1"/>
  <c r="F46" i="57"/>
  <c r="F112" i="57" s="1"/>
  <c r="F903" i="37" s="1"/>
  <c r="F33" i="57"/>
  <c r="F99" i="57" s="1"/>
  <c r="F890" i="37" s="1"/>
  <c r="D99" i="57"/>
  <c r="D890" i="37" s="1"/>
  <c r="D67" i="57"/>
  <c r="F68" i="57"/>
  <c r="F133" i="57" s="1"/>
  <c r="F924" i="37" s="1"/>
  <c r="D133" i="57"/>
  <c r="D924" i="37" s="1"/>
  <c r="C131" i="57"/>
  <c r="C922" i="37" s="1"/>
  <c r="D66" i="57"/>
  <c r="F23" i="57"/>
  <c r="F89" i="57" s="1"/>
  <c r="F880" i="37" s="1"/>
  <c r="D89" i="57"/>
  <c r="D880" i="37" s="1"/>
  <c r="I876" i="37"/>
  <c r="G85" i="57"/>
  <c r="G876" i="37" s="1"/>
  <c r="N11" i="57"/>
  <c r="M19" i="57"/>
  <c r="D876" i="37"/>
  <c r="F85" i="57"/>
  <c r="F876" i="37" s="1"/>
  <c r="J85" i="57"/>
  <c r="L19" i="57"/>
  <c r="G19" i="57"/>
  <c r="Y1227" i="37"/>
  <c r="E1171" i="37"/>
  <c r="G130" i="46"/>
  <c r="G260" i="37" s="1"/>
  <c r="C136" i="46"/>
  <c r="C266" i="37" s="1"/>
  <c r="W210" i="37"/>
  <c r="W209" i="37" s="1"/>
  <c r="X210" i="37"/>
  <c r="Q79" i="46"/>
  <c r="Q129" i="46"/>
  <c r="Q259" i="37" s="1"/>
  <c r="E66" i="46"/>
  <c r="E129" i="46" s="1"/>
  <c r="E259" i="37" s="1"/>
  <c r="Y211" i="37"/>
  <c r="P129" i="46"/>
  <c r="P259" i="37" s="1"/>
  <c r="Z214" i="37"/>
  <c r="K132" i="46"/>
  <c r="H74" i="46"/>
  <c r="K79" i="46"/>
  <c r="Y262" i="37"/>
  <c r="T66" i="46"/>
  <c r="P80" i="46"/>
  <c r="P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132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30" i="157"/>
  <c r="I2230" i="157" s="1"/>
  <c r="I2294" i="157" s="1"/>
  <c r="F1022" i="37" s="1"/>
  <c r="X758" i="37"/>
  <c r="S1215" i="37"/>
  <c r="J2125" i="157"/>
  <c r="H2116" i="157"/>
  <c r="H2120" i="157" s="1"/>
  <c r="G2053" i="157"/>
  <c r="D870" i="37" s="1"/>
  <c r="I1993" i="157"/>
  <c r="J1991" i="157"/>
  <c r="M1988" i="157"/>
  <c r="M2050" i="157" s="1"/>
  <c r="J867" i="37" s="1"/>
  <c r="T175" i="157"/>
  <c r="S99" i="157"/>
  <c r="I689" i="157"/>
  <c r="D345" i="37"/>
  <c r="J861" i="157"/>
  <c r="M794" i="157"/>
  <c r="O794" i="157" s="1"/>
  <c r="F778" i="157"/>
  <c r="I1286" i="157"/>
  <c r="F348" i="37" s="1"/>
  <c r="I907" i="157"/>
  <c r="F111" i="37" s="1"/>
  <c r="I542" i="157"/>
  <c r="W240" i="157"/>
  <c r="J97" i="157"/>
  <c r="J1828" i="157"/>
  <c r="J1930" i="157"/>
  <c r="T1167" i="37"/>
  <c r="X331" i="37"/>
  <c r="K97" i="157"/>
  <c r="X1227" i="37"/>
  <c r="W1886" i="157"/>
  <c r="T782" i="37" s="1"/>
  <c r="K788" i="157"/>
  <c r="D349" i="37"/>
  <c r="P251" i="157"/>
  <c r="Q1225" i="37"/>
  <c r="P1204" i="37"/>
  <c r="Y1204" i="37" s="1"/>
  <c r="I1748" i="157"/>
  <c r="F752" i="37" s="1"/>
  <c r="I898" i="157"/>
  <c r="F102" i="37" s="1"/>
  <c r="O258" i="157"/>
  <c r="X329" i="37"/>
  <c r="I797" i="157"/>
  <c r="M464" i="157"/>
  <c r="O464" i="157" s="1"/>
  <c r="M1615" i="157"/>
  <c r="M1689" i="157" s="1"/>
  <c r="J693" i="37" s="1"/>
  <c r="O273" i="157"/>
  <c r="I1104" i="157"/>
  <c r="F202" i="37" s="1"/>
  <c r="P1192" i="37"/>
  <c r="G1031" i="157"/>
  <c r="G1106" i="157" s="1"/>
  <c r="D204" i="37" s="1"/>
  <c r="I1890" i="157"/>
  <c r="F786" i="37" s="1"/>
  <c r="Y443" i="37"/>
  <c r="I1025" i="157"/>
  <c r="I960" i="157"/>
  <c r="I901" i="157"/>
  <c r="F105" i="37" s="1"/>
  <c r="I1053" i="157"/>
  <c r="F151" i="37" s="1"/>
  <c r="G1790" i="157"/>
  <c r="G1864" i="157"/>
  <c r="D760" i="37" s="1"/>
  <c r="J1763" i="157"/>
  <c r="J1615" i="157"/>
  <c r="I1860" i="157"/>
  <c r="F756" i="37" s="1"/>
  <c r="I893" i="157"/>
  <c r="F97" i="37" s="1"/>
  <c r="I880" i="157"/>
  <c r="F84" i="37" s="1"/>
  <c r="Q358" i="157"/>
  <c r="G288" i="157"/>
  <c r="I288" i="157" s="1"/>
  <c r="I171" i="157"/>
  <c r="G906" i="157"/>
  <c r="D110" i="37" s="1"/>
  <c r="Z1195" i="37"/>
  <c r="G237" i="157"/>
  <c r="I237" i="157" s="1"/>
  <c r="T596" i="157"/>
  <c r="I686" i="157"/>
  <c r="W891" i="157"/>
  <c r="T95" i="37" s="1"/>
  <c r="Q88" i="157"/>
  <c r="O2255" i="157"/>
  <c r="T1886" i="157"/>
  <c r="Q782" i="37" s="1"/>
  <c r="S754" i="37"/>
  <c r="I882" i="157"/>
  <c r="F86" i="37" s="1"/>
  <c r="L1267" i="157"/>
  <c r="J1267" i="157" s="1"/>
  <c r="G329" i="37" s="1"/>
  <c r="F904" i="157"/>
  <c r="Z1215" i="37"/>
  <c r="W86" i="157"/>
  <c r="I1775" i="157"/>
  <c r="I1872" i="157" s="1"/>
  <c r="F768" i="37" s="1"/>
  <c r="H1422" i="157"/>
  <c r="E404" i="37" s="1"/>
  <c r="I126" i="157"/>
  <c r="I612" i="157"/>
  <c r="W648" i="157"/>
  <c r="W654" i="157" s="1"/>
  <c r="Q351" i="157"/>
  <c r="I198" i="157"/>
  <c r="I204" i="157"/>
  <c r="G1820" i="157"/>
  <c r="G1908" i="157" s="1"/>
  <c r="D804" i="37" s="1"/>
  <c r="I1500" i="157"/>
  <c r="I1570" i="157" s="1"/>
  <c r="F539" i="37" s="1"/>
  <c r="M1678" i="157"/>
  <c r="M1743" i="157" s="1"/>
  <c r="J747" i="37" s="1"/>
  <c r="I1671" i="157"/>
  <c r="I1739" i="157" s="1"/>
  <c r="F743" i="37" s="1"/>
  <c r="I1630" i="157"/>
  <c r="I1704" i="157" s="1"/>
  <c r="F708" i="37" s="1"/>
  <c r="I1619" i="157"/>
  <c r="I1693" i="157" s="1"/>
  <c r="F697" i="37" s="1"/>
  <c r="H1668" i="157"/>
  <c r="H1693" i="157"/>
  <c r="E697" i="37" s="1"/>
  <c r="H160" i="157"/>
  <c r="M1337" i="157"/>
  <c r="M1408" i="157" s="1"/>
  <c r="I133" i="157"/>
  <c r="P1220" i="37"/>
  <c r="Y1220" i="37" s="1"/>
  <c r="M1188" i="157"/>
  <c r="M1318" i="157" s="1"/>
  <c r="J1395" i="157"/>
  <c r="G931" i="157"/>
  <c r="D135" i="37" s="1"/>
  <c r="G211" i="157"/>
  <c r="G236" i="157" s="1"/>
  <c r="I1600" i="157"/>
  <c r="F569" i="37" s="1"/>
  <c r="I896" i="157"/>
  <c r="F100" i="37" s="1"/>
  <c r="M184" i="157"/>
  <c r="O184" i="157" s="1"/>
  <c r="I1598" i="157"/>
  <c r="F567" i="37" s="1"/>
  <c r="P1536" i="157"/>
  <c r="P1597" i="157" s="1"/>
  <c r="M566" i="37" s="1"/>
  <c r="J1535" i="157"/>
  <c r="J1596" i="157" s="1"/>
  <c r="G565" i="37" s="1"/>
  <c r="I1530" i="157"/>
  <c r="I1523" i="157"/>
  <c r="I1591" i="157" s="1"/>
  <c r="F560" i="37" s="1"/>
  <c r="H1547" i="157"/>
  <c r="E516" i="37" s="1"/>
  <c r="H1521" i="157"/>
  <c r="H1525" i="157" s="1"/>
  <c r="M1473" i="157"/>
  <c r="I1473" i="157"/>
  <c r="J1473" i="157"/>
  <c r="I1382" i="157"/>
  <c r="I1453" i="157" s="1"/>
  <c r="F435" i="37" s="1"/>
  <c r="P1337" i="157"/>
  <c r="P1408" i="157" s="1"/>
  <c r="M390" i="37" s="1"/>
  <c r="J1337" i="157"/>
  <c r="P1166" i="37"/>
  <c r="W1221" i="37"/>
  <c r="Y329" i="37"/>
  <c r="Q1204" i="37"/>
  <c r="Z1224" i="37"/>
  <c r="U327" i="37"/>
  <c r="P1215" i="37"/>
  <c r="Y1215" i="37" s="1"/>
  <c r="U1221" i="37"/>
  <c r="I1683" i="157"/>
  <c r="H1256" i="157"/>
  <c r="M1030" i="157"/>
  <c r="M1105" i="157" s="1"/>
  <c r="J203" i="37" s="1"/>
  <c r="G396" i="157"/>
  <c r="AA814" i="37"/>
  <c r="W1078" i="157"/>
  <c r="T176" i="37" s="1"/>
  <c r="G739" i="157"/>
  <c r="I312" i="157"/>
  <c r="G1316" i="157"/>
  <c r="O1763" i="157"/>
  <c r="I97" i="157"/>
  <c r="G238" i="157"/>
  <c r="G240" i="157" s="1"/>
  <c r="W595" i="157"/>
  <c r="W596" i="157" s="1"/>
  <c r="F1315" i="157"/>
  <c r="D365" i="37"/>
  <c r="F1252" i="157"/>
  <c r="F1313" i="157" s="1"/>
  <c r="G1217" i="157"/>
  <c r="I1217" i="157" s="1"/>
  <c r="I1218" i="157"/>
  <c r="J1204" i="157"/>
  <c r="W1983" i="157"/>
  <c r="W2049" i="157" s="1"/>
  <c r="T866" i="37" s="1"/>
  <c r="W2120" i="157"/>
  <c r="W2186" i="157" s="1"/>
  <c r="T985" i="37" s="1"/>
  <c r="I1109" i="157"/>
  <c r="F207" i="37" s="1"/>
  <c r="X393" i="37"/>
  <c r="I1324" i="157"/>
  <c r="F386" i="37" s="1"/>
  <c r="I409" i="157"/>
  <c r="G50" i="157"/>
  <c r="I50" i="157" s="1"/>
  <c r="M1192" i="157"/>
  <c r="O1192" i="157" s="1"/>
  <c r="I700" i="157"/>
  <c r="O1190" i="157"/>
  <c r="O1188" i="157"/>
  <c r="T1407" i="157"/>
  <c r="Q389" i="37" s="1"/>
  <c r="P464" i="157"/>
  <c r="Q464" i="157" s="1"/>
  <c r="I740" i="157"/>
  <c r="I1599" i="157"/>
  <c r="F568" i="37" s="1"/>
  <c r="G1108" i="157"/>
  <c r="G1032" i="157"/>
  <c r="AB874" i="157"/>
  <c r="AB873" i="157" s="1"/>
  <c r="W254" i="157"/>
  <c r="M251" i="157"/>
  <c r="AA388" i="37"/>
  <c r="G1322" i="157"/>
  <c r="I1013" i="157"/>
  <c r="G1100" i="157"/>
  <c r="D198" i="37" s="1"/>
  <c r="AB1859" i="157"/>
  <c r="AA755" i="37" s="1"/>
  <c r="AA754" i="37" s="1"/>
  <c r="V388" i="37"/>
  <c r="G1889" i="157"/>
  <c r="F1320" i="157"/>
  <c r="I972" i="157"/>
  <c r="M171" i="157"/>
  <c r="O171" i="157" s="1"/>
  <c r="P170" i="157"/>
  <c r="Q170" i="157" s="1"/>
  <c r="G646" i="157"/>
  <c r="T903" i="157"/>
  <c r="Q107" i="37" s="1"/>
  <c r="I687" i="157"/>
  <c r="J1188" i="157"/>
  <c r="J1318" i="157"/>
  <c r="G380" i="37" s="1"/>
  <c r="I120" i="157"/>
  <c r="G157" i="157"/>
  <c r="I157" i="157" s="1"/>
  <c r="W875" i="157"/>
  <c r="T79" i="37" s="1"/>
  <c r="T1163" i="37" s="1"/>
  <c r="M1395" i="157"/>
  <c r="O1391" i="157"/>
  <c r="Y988" i="37"/>
  <c r="G1229" i="157"/>
  <c r="I1229" i="157" s="1"/>
  <c r="G879" i="157"/>
  <c r="I879" i="157" s="1"/>
  <c r="F83" i="37" s="1"/>
  <c r="M2203" i="157"/>
  <c r="O2197" i="157"/>
  <c r="M383" i="37"/>
  <c r="M1227" i="37" s="1"/>
  <c r="Q1321" i="157"/>
  <c r="N383" i="37" s="1"/>
  <c r="M1535" i="157"/>
  <c r="O1532" i="157"/>
  <c r="P1163" i="37"/>
  <c r="Z1225" i="37"/>
  <c r="J2187" i="157"/>
  <c r="G986" i="37" s="1"/>
  <c r="Z988" i="37"/>
  <c r="I1798" i="157"/>
  <c r="I1895" i="157" s="1"/>
  <c r="F791" i="37" s="1"/>
  <c r="Z1207" i="37"/>
  <c r="M2067" i="157"/>
  <c r="O2060" i="157"/>
  <c r="F2013" i="157"/>
  <c r="I1820" i="157"/>
  <c r="G1536" i="157"/>
  <c r="G1597" i="157" s="1"/>
  <c r="D566" i="37" s="1"/>
  <c r="X382" i="37"/>
  <c r="G515" i="157"/>
  <c r="I515" i="157" s="1"/>
  <c r="I659" i="157"/>
  <c r="I302" i="157"/>
  <c r="M725" i="157"/>
  <c r="O725" i="157" s="1"/>
  <c r="O720" i="157"/>
  <c r="M89" i="157"/>
  <c r="O89" i="157" s="1"/>
  <c r="O88" i="157"/>
  <c r="G1818" i="157"/>
  <c r="T926" i="157"/>
  <c r="Q130" i="37" s="1"/>
  <c r="W936" i="157"/>
  <c r="T140" i="37" s="1"/>
  <c r="G892" i="157"/>
  <c r="D96" i="37" s="1"/>
  <c r="G1387" i="157"/>
  <c r="G1456" i="157" s="1"/>
  <c r="D438" i="37" s="1"/>
  <c r="I1349" i="157"/>
  <c r="I1420" i="157" s="1"/>
  <c r="F402" i="37" s="1"/>
  <c r="G158" i="157"/>
  <c r="I158" i="157" s="1"/>
  <c r="Q1235" i="37"/>
  <c r="P1167" i="37"/>
  <c r="Y756" i="37"/>
  <c r="Y693" i="37"/>
  <c r="J960" i="157"/>
  <c r="I884" i="157"/>
  <c r="F88" i="37" s="1"/>
  <c r="M358" i="157"/>
  <c r="O358" i="157" s="1"/>
  <c r="M274" i="157"/>
  <c r="O274" i="157" s="1"/>
  <c r="G1011" i="157"/>
  <c r="G1098" i="157" s="1"/>
  <c r="D196" i="37" s="1"/>
  <c r="P1225" i="37"/>
  <c r="Y1225" i="37" s="1"/>
  <c r="Q1220" i="37"/>
  <c r="R814" i="37"/>
  <c r="U934" i="37"/>
  <c r="V814" i="37"/>
  <c r="X995" i="37"/>
  <c r="P1126" i="157"/>
  <c r="Q1126" i="157" s="1"/>
  <c r="O264" i="157"/>
  <c r="R388" i="37"/>
  <c r="I964" i="157"/>
  <c r="X79" i="37"/>
  <c r="Y995" i="37"/>
  <c r="Y151" i="37"/>
  <c r="S932" i="157"/>
  <c r="P136" i="37" s="1"/>
  <c r="P274" i="157"/>
  <c r="Q274" i="157" s="1"/>
  <c r="W150" i="37"/>
  <c r="Z1051" i="157"/>
  <c r="P2129" i="157"/>
  <c r="Q2127" i="157"/>
  <c r="F2026" i="157"/>
  <c r="F1979" i="157"/>
  <c r="H1980" i="157"/>
  <c r="H1983" i="157" s="1"/>
  <c r="H2013" i="157"/>
  <c r="E830" i="37" s="1"/>
  <c r="E751" i="37"/>
  <c r="I1747" i="157"/>
  <c r="F751" i="37" s="1"/>
  <c r="G1693" i="157"/>
  <c r="D697" i="37" s="1"/>
  <c r="S1542" i="157"/>
  <c r="P511" i="37" s="1"/>
  <c r="H1590" i="157"/>
  <c r="E559" i="37" s="1"/>
  <c r="F2150" i="157"/>
  <c r="F2117" i="157"/>
  <c r="F2120" i="157" s="1"/>
  <c r="E871" i="37"/>
  <c r="I2054" i="157"/>
  <c r="F871" i="37" s="1"/>
  <c r="P1991" i="157"/>
  <c r="Q1990" i="157"/>
  <c r="Q1991" i="157" s="1"/>
  <c r="K867" i="37"/>
  <c r="O2050" i="157"/>
  <c r="L867" i="37" s="1"/>
  <c r="K2050" i="157"/>
  <c r="H867" i="37" s="1"/>
  <c r="F1887" i="157"/>
  <c r="F1857" i="157"/>
  <c r="S1833" i="157"/>
  <c r="O1912" i="157"/>
  <c r="L808" i="37" s="1"/>
  <c r="Q1674" i="157"/>
  <c r="P1678" i="157"/>
  <c r="Z697" i="37"/>
  <c r="K566" i="37"/>
  <c r="L1597" i="157"/>
  <c r="J1536" i="157"/>
  <c r="G1547" i="157"/>
  <c r="D516" i="37" s="1"/>
  <c r="I1477" i="157"/>
  <c r="I1547" i="157" s="1"/>
  <c r="F516" i="37" s="1"/>
  <c r="Q1391" i="157"/>
  <c r="P1395" i="157"/>
  <c r="K381" i="37"/>
  <c r="K1319" i="157"/>
  <c r="H381" i="37" s="1"/>
  <c r="Z378" i="37"/>
  <c r="W1320" i="157"/>
  <c r="T382" i="37" s="1"/>
  <c r="M1263" i="157"/>
  <c r="D85" i="37"/>
  <c r="I881" i="157"/>
  <c r="F85" i="37" s="1"/>
  <c r="F1454" i="157"/>
  <c r="S1266" i="157"/>
  <c r="G1267" i="157"/>
  <c r="D329" i="37" s="1"/>
  <c r="I1204" i="157"/>
  <c r="Z167" i="37"/>
  <c r="Z200" i="37"/>
  <c r="M850" i="157"/>
  <c r="O849" i="157"/>
  <c r="M525" i="157"/>
  <c r="O523" i="157"/>
  <c r="I1682" i="157"/>
  <c r="M1400" i="157"/>
  <c r="M1204" i="157"/>
  <c r="E380" i="37"/>
  <c r="I1318" i="157"/>
  <c r="F380" i="37" s="1"/>
  <c r="E199" i="37"/>
  <c r="I1101" i="157"/>
  <c r="F199" i="37" s="1"/>
  <c r="O150" i="37"/>
  <c r="O149" i="37" s="1"/>
  <c r="R1051" i="157"/>
  <c r="W1101" i="157"/>
  <c r="T199" i="37" s="1"/>
  <c r="W1015" i="157"/>
  <c r="W1036" i="157" s="1"/>
  <c r="I467" i="157"/>
  <c r="G513" i="157"/>
  <c r="O1860" i="157"/>
  <c r="L756" i="37" s="1"/>
  <c r="I1689" i="157"/>
  <c r="F693" i="37" s="1"/>
  <c r="P1400" i="157"/>
  <c r="Q1397" i="157"/>
  <c r="G1423" i="157"/>
  <c r="D405" i="37" s="1"/>
  <c r="G1351" i="157"/>
  <c r="I1352" i="157"/>
  <c r="I1423" i="157" s="1"/>
  <c r="F405" i="37" s="1"/>
  <c r="E329" i="37"/>
  <c r="K382" i="37"/>
  <c r="K1320" i="157"/>
  <c r="H382" i="37" s="1"/>
  <c r="P1262" i="157"/>
  <c r="Q1260" i="157"/>
  <c r="I329" i="37"/>
  <c r="Q1188" i="157"/>
  <c r="E190" i="37"/>
  <c r="I1092" i="157"/>
  <c r="F190" i="37" s="1"/>
  <c r="Q949" i="157"/>
  <c r="P960" i="157"/>
  <c r="M857" i="157"/>
  <c r="O857" i="157" s="1"/>
  <c r="O856" i="157"/>
  <c r="Z136" i="37"/>
  <c r="Z98" i="37"/>
  <c r="I729" i="157"/>
  <c r="H706" i="157"/>
  <c r="I699" i="157"/>
  <c r="S654" i="157"/>
  <c r="M448" i="157"/>
  <c r="O448" i="157" s="1"/>
  <c r="O447" i="157"/>
  <c r="W876" i="157"/>
  <c r="T80" i="37" s="1"/>
  <c r="T1164" i="37" s="1"/>
  <c r="M409" i="157"/>
  <c r="O409" i="157" s="1"/>
  <c r="O407" i="157"/>
  <c r="Q365" i="157"/>
  <c r="P368" i="157"/>
  <c r="Q368" i="157" s="1"/>
  <c r="F1098" i="157"/>
  <c r="F1049" i="157"/>
  <c r="J851" i="157"/>
  <c r="D87" i="37"/>
  <c r="I883" i="157"/>
  <c r="F87" i="37" s="1"/>
  <c r="L934" i="157"/>
  <c r="H936" i="157"/>
  <c r="L875" i="157"/>
  <c r="J24" i="157"/>
  <c r="G774" i="157"/>
  <c r="J251" i="157"/>
  <c r="L252" i="157"/>
  <c r="J252" i="157" s="1"/>
  <c r="O182" i="157"/>
  <c r="Q103" i="157"/>
  <c r="P106" i="157"/>
  <c r="Q106" i="157" s="1"/>
  <c r="G875" i="157"/>
  <c r="I875" i="157" s="1"/>
  <c r="F79" i="37" s="1"/>
  <c r="I1321" i="157"/>
  <c r="F383" i="37" s="1"/>
  <c r="R327" i="37"/>
  <c r="K139" i="37"/>
  <c r="K935" i="157"/>
  <c r="H139" i="37" s="1"/>
  <c r="E119" i="37"/>
  <c r="E1204" i="37" s="1"/>
  <c r="E101" i="37"/>
  <c r="X81" i="37"/>
  <c r="H595" i="157"/>
  <c r="I595" i="157" s="1"/>
  <c r="I591" i="157"/>
  <c r="D99" i="37"/>
  <c r="I895" i="157"/>
  <c r="F99" i="37" s="1"/>
  <c r="O400" i="157"/>
  <c r="M401" i="157"/>
  <c r="O401" i="157" s="1"/>
  <c r="O251" i="157"/>
  <c r="O23" i="157"/>
  <c r="O18" i="157"/>
  <c r="O14" i="157"/>
  <c r="H1313" i="157"/>
  <c r="E375" i="37" s="1"/>
  <c r="W2323" i="157"/>
  <c r="T1051" i="37" s="1"/>
  <c r="D992" i="37"/>
  <c r="I2193" i="157"/>
  <c r="F992" i="37" s="1"/>
  <c r="P1235" i="37"/>
  <c r="AL1235" i="37" s="1"/>
  <c r="L2318" i="157"/>
  <c r="I1046" i="37" s="1"/>
  <c r="L2260" i="157"/>
  <c r="I2251" i="157"/>
  <c r="I2315" i="157" s="1"/>
  <c r="F1043" i="37" s="1"/>
  <c r="G2315" i="157"/>
  <c r="D1043" i="37" s="1"/>
  <c r="Z1044" i="37"/>
  <c r="Z1012" i="37"/>
  <c r="Y1051" i="37"/>
  <c r="G2260" i="157"/>
  <c r="G2318" i="157"/>
  <c r="I2259" i="157"/>
  <c r="Q2122" i="157"/>
  <c r="P2125" i="157"/>
  <c r="W2056" i="157"/>
  <c r="T873" i="37" s="1"/>
  <c r="F2052" i="157"/>
  <c r="J1992" i="157"/>
  <c r="Z865" i="37"/>
  <c r="Z869" i="37"/>
  <c r="I2055" i="157"/>
  <c r="F872" i="37" s="1"/>
  <c r="E804" i="37"/>
  <c r="I1908" i="157"/>
  <c r="F804" i="37" s="1"/>
  <c r="T1688" i="157"/>
  <c r="Q692" i="37" s="1"/>
  <c r="W1525" i="157"/>
  <c r="W1592" i="157"/>
  <c r="T561" i="37" s="1"/>
  <c r="K869" i="37"/>
  <c r="K2052" i="157"/>
  <c r="H869" i="37" s="1"/>
  <c r="I816" i="37"/>
  <c r="J1999" i="157"/>
  <c r="G816" i="37" s="1"/>
  <c r="E801" i="37"/>
  <c r="I1905" i="157"/>
  <c r="F801" i="37" s="1"/>
  <c r="D812" i="37"/>
  <c r="I1916" i="157"/>
  <c r="F812" i="37" s="1"/>
  <c r="E564" i="37"/>
  <c r="I1595" i="157"/>
  <c r="F564" i="37" s="1"/>
  <c r="Q1530" i="157"/>
  <c r="P1595" i="157"/>
  <c r="Q1163" i="37"/>
  <c r="L2188" i="157"/>
  <c r="L2130" i="157"/>
  <c r="E869" i="37"/>
  <c r="Q1753" i="157"/>
  <c r="P1763" i="157"/>
  <c r="I693" i="37"/>
  <c r="J1689" i="157"/>
  <c r="G693" i="37" s="1"/>
  <c r="W1256" i="157"/>
  <c r="W1317" i="157" s="1"/>
  <c r="T379" i="37" s="1"/>
  <c r="W1316" i="157"/>
  <c r="T378" i="37" s="1"/>
  <c r="Y938" i="37"/>
  <c r="F2182" i="157"/>
  <c r="I869" i="37"/>
  <c r="I1749" i="157"/>
  <c r="F753" i="37" s="1"/>
  <c r="S1687" i="157"/>
  <c r="S1740" i="157"/>
  <c r="P744" i="37" s="1"/>
  <c r="F1693" i="157"/>
  <c r="AA510" i="37"/>
  <c r="H1597" i="157"/>
  <c r="K1597" i="157" s="1"/>
  <c r="H566" i="37" s="1"/>
  <c r="G1563" i="157"/>
  <c r="D532" i="37" s="1"/>
  <c r="I1493" i="157"/>
  <c r="I1563" i="157" s="1"/>
  <c r="F532" i="37" s="1"/>
  <c r="G1457" i="157"/>
  <c r="D439" i="37" s="1"/>
  <c r="I1388" i="157"/>
  <c r="I1457" i="157" s="1"/>
  <c r="F439" i="37" s="1"/>
  <c r="K441" i="37"/>
  <c r="K1459" i="157"/>
  <c r="H441" i="37" s="1"/>
  <c r="T1266" i="157"/>
  <c r="R150" i="37"/>
  <c r="R149" i="37" s="1"/>
  <c r="U1051" i="157"/>
  <c r="E162" i="37"/>
  <c r="I1064" i="157"/>
  <c r="F162" i="37" s="1"/>
  <c r="D447" i="37"/>
  <c r="I1465" i="157"/>
  <c r="F447" i="37" s="1"/>
  <c r="S1406" i="157"/>
  <c r="S1458" i="157"/>
  <c r="P440" i="37" s="1"/>
  <c r="I1247" i="157"/>
  <c r="G1312" i="157"/>
  <c r="Z379" i="37"/>
  <c r="Z346" i="37"/>
  <c r="M380" i="37"/>
  <c r="Q1318" i="157"/>
  <c r="N380" i="37" s="1"/>
  <c r="H1012" i="157"/>
  <c r="H1066" i="157"/>
  <c r="E154" i="37"/>
  <c r="I1056" i="157"/>
  <c r="F154" i="37" s="1"/>
  <c r="Q856" i="157"/>
  <c r="P857" i="157"/>
  <c r="F891" i="157"/>
  <c r="F842" i="157"/>
  <c r="Z83" i="37"/>
  <c r="Q781" i="157"/>
  <c r="P784" i="157"/>
  <c r="Q407" i="157"/>
  <c r="P409" i="157"/>
  <c r="Q409" i="157" s="1"/>
  <c r="E390" i="37"/>
  <c r="I1408" i="157"/>
  <c r="F390" i="37" s="1"/>
  <c r="Z440" i="37"/>
  <c r="Z407" i="37"/>
  <c r="T1317" i="157"/>
  <c r="Q379" i="37" s="1"/>
  <c r="W1050" i="157"/>
  <c r="E91" i="37"/>
  <c r="I887" i="157"/>
  <c r="F91" i="37" s="1"/>
  <c r="Y80" i="37"/>
  <c r="W78" i="37"/>
  <c r="Z873" i="157"/>
  <c r="H695" i="157"/>
  <c r="I695" i="157" s="1"/>
  <c r="I693" i="157"/>
  <c r="M1595" i="157"/>
  <c r="O1530" i="157"/>
  <c r="L1460" i="157"/>
  <c r="L1401" i="157"/>
  <c r="J1400" i="157"/>
  <c r="G1385" i="157"/>
  <c r="G1435" i="157"/>
  <c r="D417" i="37" s="1"/>
  <c r="Y1266" i="157"/>
  <c r="S1317" i="157"/>
  <c r="P379" i="37" s="1"/>
  <c r="W1198" i="157"/>
  <c r="W1325" i="157"/>
  <c r="T387" i="37" s="1"/>
  <c r="I151" i="37"/>
  <c r="J1053" i="157"/>
  <c r="G151" i="37" s="1"/>
  <c r="O78" i="37"/>
  <c r="R873" i="157"/>
  <c r="P850" i="157"/>
  <c r="Q849" i="157"/>
  <c r="H842" i="157"/>
  <c r="H891" i="157"/>
  <c r="Q720" i="157"/>
  <c r="P725" i="157"/>
  <c r="Q725" i="157" s="1"/>
  <c r="I646" i="157"/>
  <c r="G927" i="157"/>
  <c r="D131" i="37" s="1"/>
  <c r="Q398" i="157"/>
  <c r="P400" i="157"/>
  <c r="M349" i="157"/>
  <c r="O349" i="157" s="1"/>
  <c r="O346" i="157"/>
  <c r="E110" i="37"/>
  <c r="I906" i="157"/>
  <c r="F110" i="37" s="1"/>
  <c r="E96" i="37"/>
  <c r="I892" i="157"/>
  <c r="F96" i="37" s="1"/>
  <c r="H445" i="157"/>
  <c r="I445" i="157" s="1"/>
  <c r="I441" i="157"/>
  <c r="Q251" i="157"/>
  <c r="D125" i="37"/>
  <c r="I921" i="157"/>
  <c r="F125" i="37" s="1"/>
  <c r="E79" i="37"/>
  <c r="I1081" i="157"/>
  <c r="F179" i="37" s="1"/>
  <c r="E144" i="37"/>
  <c r="E1229" i="37" s="1"/>
  <c r="I940" i="157"/>
  <c r="F144" i="37" s="1"/>
  <c r="D117" i="37"/>
  <c r="I913" i="157"/>
  <c r="F117" i="37" s="1"/>
  <c r="D129" i="37"/>
  <c r="I925" i="157"/>
  <c r="F129" i="37" s="1"/>
  <c r="F648" i="157"/>
  <c r="G514" i="157"/>
  <c r="I514" i="157" s="1"/>
  <c r="G338" i="157"/>
  <c r="W99" i="157"/>
  <c r="Z1265" i="157"/>
  <c r="G926" i="157"/>
  <c r="D112" i="37"/>
  <c r="I908" i="157"/>
  <c r="F112" i="37" s="1"/>
  <c r="S361" i="157"/>
  <c r="G252" i="157"/>
  <c r="I252" i="157" s="1"/>
  <c r="I251" i="157"/>
  <c r="Q91" i="157"/>
  <c r="P96" i="157"/>
  <c r="O22" i="157"/>
  <c r="O17" i="157"/>
  <c r="O13" i="157"/>
  <c r="I84" i="157"/>
  <c r="I39" i="157"/>
  <c r="P171" i="157"/>
  <c r="Q171" i="157" s="1"/>
  <c r="T240" i="157"/>
  <c r="K171" i="157"/>
  <c r="O2257" i="157"/>
  <c r="O2259" i="157" s="1"/>
  <c r="M2259" i="157"/>
  <c r="F2271" i="157"/>
  <c r="P2259" i="157"/>
  <c r="Q2257" i="157"/>
  <c r="H2312" i="157"/>
  <c r="E1040" i="37" s="1"/>
  <c r="T2316" i="157"/>
  <c r="Q1044" i="37" s="1"/>
  <c r="G2248" i="157"/>
  <c r="D1051" i="37"/>
  <c r="I2323" i="157"/>
  <c r="F1051" i="37" s="1"/>
  <c r="AA1221" i="37"/>
  <c r="E1045" i="37"/>
  <c r="I2317" i="157"/>
  <c r="F1045" i="37" s="1"/>
  <c r="V1221" i="37"/>
  <c r="T2265" i="157"/>
  <c r="S2316" i="157"/>
  <c r="P1044" i="37" s="1"/>
  <c r="G2282" i="157"/>
  <c r="D1010" i="37" s="1"/>
  <c r="I2218" i="157"/>
  <c r="I2282" i="157" s="1"/>
  <c r="F1010" i="37" s="1"/>
  <c r="G2217" i="157"/>
  <c r="Y1047" i="37"/>
  <c r="Q1166" i="37"/>
  <c r="AA993" i="37"/>
  <c r="K936" i="37"/>
  <c r="Q2137" i="157"/>
  <c r="N936" i="37" s="1"/>
  <c r="K2137" i="157"/>
  <c r="H936" i="37" s="1"/>
  <c r="K1046" i="37"/>
  <c r="K2318" i="157"/>
  <c r="H1046" i="37" s="1"/>
  <c r="N2265" i="157"/>
  <c r="K2260" i="157"/>
  <c r="N2319" i="157"/>
  <c r="V993" i="37"/>
  <c r="I1996" i="157"/>
  <c r="G2056" i="157"/>
  <c r="G1992" i="157"/>
  <c r="I1991" i="157"/>
  <c r="S2049" i="157"/>
  <c r="P866" i="37" s="1"/>
  <c r="M1930" i="157"/>
  <c r="H1864" i="157"/>
  <c r="E760" i="37" s="1"/>
  <c r="I1767" i="157"/>
  <c r="I1864" i="157" s="1"/>
  <c r="F760" i="37" s="1"/>
  <c r="W1749" i="157"/>
  <c r="T753" i="37" s="1"/>
  <c r="F1547" i="157"/>
  <c r="Q2067" i="157"/>
  <c r="H2045" i="157"/>
  <c r="E862" i="37" s="1"/>
  <c r="Q1912" i="157"/>
  <c r="N808" i="37" s="1"/>
  <c r="E749" i="37"/>
  <c r="I1745" i="157"/>
  <c r="F749" i="37" s="1"/>
  <c r="E988" i="37"/>
  <c r="O2127" i="157"/>
  <c r="M2129" i="157"/>
  <c r="G2187" i="157"/>
  <c r="G2130" i="157"/>
  <c r="I2125" i="157"/>
  <c r="H2184" i="157"/>
  <c r="E983" i="37" s="1"/>
  <c r="I2118" i="157"/>
  <c r="I2184" i="157" s="1"/>
  <c r="F983" i="37" s="1"/>
  <c r="K816" i="37"/>
  <c r="K1999" i="157"/>
  <c r="H816" i="37" s="1"/>
  <c r="I1988" i="157"/>
  <c r="G2050" i="157"/>
  <c r="G2026" i="157"/>
  <c r="D843" i="37" s="1"/>
  <c r="G1979" i="157"/>
  <c r="G2003" i="157"/>
  <c r="D820" i="37" s="1"/>
  <c r="W754" i="37"/>
  <c r="G1857" i="157"/>
  <c r="G1887" i="157"/>
  <c r="D783" i="37" s="1"/>
  <c r="Z773" i="37"/>
  <c r="J1681" i="157"/>
  <c r="J1744" i="157" s="1"/>
  <c r="G748" i="37" s="1"/>
  <c r="L1682" i="157"/>
  <c r="L1744" i="157"/>
  <c r="I748" i="37" s="1"/>
  <c r="T1740" i="157"/>
  <c r="Q744" i="37" s="1"/>
  <c r="G1629" i="157"/>
  <c r="I1629" i="157" s="1"/>
  <c r="I1703" i="157" s="1"/>
  <c r="F707" i="37" s="1"/>
  <c r="G1709" i="157"/>
  <c r="D713" i="37" s="1"/>
  <c r="N2189" i="157"/>
  <c r="K2130" i="157"/>
  <c r="N2135" i="157"/>
  <c r="O2125" i="157"/>
  <c r="E936" i="37"/>
  <c r="I2137" i="157"/>
  <c r="F936" i="37" s="1"/>
  <c r="S1997" i="157"/>
  <c r="M2051" i="157"/>
  <c r="O1990" i="157"/>
  <c r="O1991" i="157" s="1"/>
  <c r="M1991" i="157"/>
  <c r="M1992" i="157" s="1"/>
  <c r="G1999" i="157"/>
  <c r="I1930" i="157"/>
  <c r="I1821" i="157"/>
  <c r="H1818" i="157"/>
  <c r="H1822" i="157" s="1"/>
  <c r="E750" i="37"/>
  <c r="W691" i="37"/>
  <c r="H1738" i="157"/>
  <c r="E742" i="37" s="1"/>
  <c r="I1670" i="157"/>
  <c r="I1738" i="157" s="1"/>
  <c r="F742" i="37" s="1"/>
  <c r="G1725" i="157"/>
  <c r="D729" i="37" s="1"/>
  <c r="I1651" i="157"/>
  <c r="I1725" i="157" s="1"/>
  <c r="F729" i="37" s="1"/>
  <c r="G1642" i="157"/>
  <c r="I1524" i="157"/>
  <c r="I1592" i="157" s="1"/>
  <c r="F561" i="37" s="1"/>
  <c r="Q1190" i="157"/>
  <c r="P1192" i="157"/>
  <c r="H1907" i="157"/>
  <c r="T1542" i="157"/>
  <c r="Q511" i="37" s="1"/>
  <c r="G1521" i="157"/>
  <c r="G1589" i="157" s="1"/>
  <c r="D558" i="37" s="1"/>
  <c r="S1050" i="157"/>
  <c r="S1102" i="157"/>
  <c r="P200" i="37" s="1"/>
  <c r="Q1164" i="37"/>
  <c r="X80" i="37"/>
  <c r="I1808" i="157"/>
  <c r="I1635" i="157"/>
  <c r="I1709" i="157" s="1"/>
  <c r="F713" i="37" s="1"/>
  <c r="N1406" i="157"/>
  <c r="N1461" i="157"/>
  <c r="G1401" i="157"/>
  <c r="I1400" i="157"/>
  <c r="G1460" i="157"/>
  <c r="W1457" i="157"/>
  <c r="T439" i="37" s="1"/>
  <c r="W1389" i="157"/>
  <c r="Z180" i="37"/>
  <c r="L1106" i="157"/>
  <c r="I204" i="37" s="1"/>
  <c r="J1031" i="157"/>
  <c r="J1106" i="157" s="1"/>
  <c r="G204" i="37" s="1"/>
  <c r="Z111" i="37"/>
  <c r="I808" i="37"/>
  <c r="J1912" i="157"/>
  <c r="G808" i="37" s="1"/>
  <c r="I1596" i="157"/>
  <c r="F565" i="37" s="1"/>
  <c r="I1459" i="157"/>
  <c r="F441" i="37" s="1"/>
  <c r="I1341" i="157"/>
  <c r="I1412" i="157" s="1"/>
  <c r="F394" i="37" s="1"/>
  <c r="H1412" i="157"/>
  <c r="E394" i="37" s="1"/>
  <c r="Z439" i="37"/>
  <c r="Z443" i="37"/>
  <c r="D143" i="37"/>
  <c r="I939" i="157"/>
  <c r="F143" i="37" s="1"/>
  <c r="D123" i="37"/>
  <c r="I919" i="157"/>
  <c r="F123" i="37" s="1"/>
  <c r="V874" i="157"/>
  <c r="N936" i="157"/>
  <c r="K851" i="157"/>
  <c r="I828" i="157"/>
  <c r="G819" i="157"/>
  <c r="G915" i="157"/>
  <c r="D119" i="37" s="1"/>
  <c r="U1910" i="157"/>
  <c r="R806" i="37" s="1"/>
  <c r="R754" i="37" s="1"/>
  <c r="M1682" i="157"/>
  <c r="M1745" i="157" s="1"/>
  <c r="J749" i="37" s="1"/>
  <c r="M1744" i="157"/>
  <c r="J748" i="37" s="1"/>
  <c r="K1595" i="157"/>
  <c r="H564" i="37" s="1"/>
  <c r="F1422" i="157"/>
  <c r="F1386" i="157"/>
  <c r="K1318" i="157"/>
  <c r="H380" i="37" s="1"/>
  <c r="O1262" i="157"/>
  <c r="G1319" i="157"/>
  <c r="G1263" i="157"/>
  <c r="I1207" i="157"/>
  <c r="N1106" i="157"/>
  <c r="K204" i="37" s="1"/>
  <c r="K1031" i="157"/>
  <c r="K1106" i="157" s="1"/>
  <c r="H204" i="37" s="1"/>
  <c r="N1036" i="157"/>
  <c r="Q1017" i="157"/>
  <c r="P1025" i="157"/>
  <c r="G1067" i="157"/>
  <c r="D165" i="37" s="1"/>
  <c r="G974" i="157"/>
  <c r="I974" i="157" s="1"/>
  <c r="Z154" i="37"/>
  <c r="E139" i="37"/>
  <c r="V78" i="37"/>
  <c r="Y873" i="157"/>
  <c r="W865" i="157"/>
  <c r="W926" i="157"/>
  <c r="T130" i="37" s="1"/>
  <c r="W866" i="157"/>
  <c r="H775" i="157"/>
  <c r="I739" i="157"/>
  <c r="W716" i="157"/>
  <c r="W944" i="157"/>
  <c r="T148" i="37" s="1"/>
  <c r="G644" i="157"/>
  <c r="P521" i="157"/>
  <c r="Q521" i="157" s="1"/>
  <c r="Q520" i="157"/>
  <c r="W454" i="157"/>
  <c r="K861" i="157"/>
  <c r="G920" i="157"/>
  <c r="D124" i="37" s="1"/>
  <c r="E138" i="37"/>
  <c r="L526" i="157"/>
  <c r="J526" i="157" s="1"/>
  <c r="U342" i="157"/>
  <c r="U361" i="157" s="1"/>
  <c r="D106" i="37"/>
  <c r="I902" i="157"/>
  <c r="F106" i="37" s="1"/>
  <c r="I188" i="157"/>
  <c r="O180" i="157"/>
  <c r="W175" i="157"/>
  <c r="O104" i="157"/>
  <c r="G83" i="157"/>
  <c r="I24" i="157"/>
  <c r="O960" i="157"/>
  <c r="M1053" i="157"/>
  <c r="O860" i="157"/>
  <c r="M861" i="157"/>
  <c r="O861" i="157" s="1"/>
  <c r="W845" i="157"/>
  <c r="W853" i="157" s="1"/>
  <c r="G359" i="157"/>
  <c r="I359" i="157" s="1"/>
  <c r="O242" i="157"/>
  <c r="M245" i="157"/>
  <c r="O245" i="157" s="1"/>
  <c r="Q12" i="157"/>
  <c r="P24" i="157"/>
  <c r="M1104" i="157"/>
  <c r="J202" i="37" s="1"/>
  <c r="O1025" i="157"/>
  <c r="O1104" i="157" s="1"/>
  <c r="L202" i="37" s="1"/>
  <c r="D127" i="37"/>
  <c r="I923" i="157"/>
  <c r="F127" i="37" s="1"/>
  <c r="K138" i="37"/>
  <c r="K934" i="157"/>
  <c r="H138" i="37" s="1"/>
  <c r="T342" i="157"/>
  <c r="I278" i="157"/>
  <c r="W327" i="37"/>
  <c r="E124" i="37"/>
  <c r="H904" i="157"/>
  <c r="I159" i="157"/>
  <c r="O20" i="157"/>
  <c r="O16" i="157"/>
  <c r="M24" i="157"/>
  <c r="O12" i="157"/>
  <c r="G82" i="157"/>
  <c r="I82" i="157" s="1"/>
  <c r="I211" i="157"/>
  <c r="M106" i="157"/>
  <c r="O106" i="157" s="1"/>
  <c r="K1045" i="37"/>
  <c r="Q2317" i="157"/>
  <c r="N1045" i="37" s="1"/>
  <c r="O2317" i="157"/>
  <c r="L1045" i="37" s="1"/>
  <c r="K2317" i="157"/>
  <c r="H1045" i="37" s="1"/>
  <c r="G2287" i="157"/>
  <c r="D1015" i="37" s="1"/>
  <c r="I2223" i="157"/>
  <c r="I2287" i="157" s="1"/>
  <c r="F1015" i="37" s="1"/>
  <c r="G2181" i="157"/>
  <c r="D980" i="37" s="1"/>
  <c r="I2112" i="157"/>
  <c r="I2181" i="157" s="1"/>
  <c r="F980" i="37" s="1"/>
  <c r="T1998" i="157"/>
  <c r="Q815" i="37" s="1"/>
  <c r="Q1985" i="157"/>
  <c r="P1988" i="157"/>
  <c r="I1981" i="157"/>
  <c r="I2047" i="157" s="1"/>
  <c r="F864" i="37" s="1"/>
  <c r="H2047" i="157"/>
  <c r="E864" i="37" s="1"/>
  <c r="G2163" i="157"/>
  <c r="D962" i="37" s="1"/>
  <c r="G2116" i="157"/>
  <c r="G2019" i="157"/>
  <c r="D836" i="37" s="1"/>
  <c r="I1950" i="157"/>
  <c r="I2019" i="157" s="1"/>
  <c r="F836" i="37" s="1"/>
  <c r="G1944" i="157"/>
  <c r="I1944" i="157" s="1"/>
  <c r="I2013" i="157" s="1"/>
  <c r="F830" i="37" s="1"/>
  <c r="S2266" i="157"/>
  <c r="P994" i="37" s="1"/>
  <c r="I995" i="37"/>
  <c r="J2267" i="157"/>
  <c r="G995" i="37" s="1"/>
  <c r="T2136" i="157"/>
  <c r="Q935" i="37" s="1"/>
  <c r="S2186" i="157"/>
  <c r="P985" i="37" s="1"/>
  <c r="S2135" i="157"/>
  <c r="P1930" i="157"/>
  <c r="Q1921" i="157"/>
  <c r="F2249" i="157"/>
  <c r="F2281" i="157"/>
  <c r="Z999" i="37"/>
  <c r="P2203" i="157"/>
  <c r="Q2197" i="157"/>
  <c r="X1047" i="37"/>
  <c r="I2250" i="157"/>
  <c r="I2314" i="157" s="1"/>
  <c r="F1042" i="37" s="1"/>
  <c r="H2314" i="157"/>
  <c r="E1042" i="37" s="1"/>
  <c r="Q2255" i="157"/>
  <c r="W2315" i="157"/>
  <c r="T1043" i="37" s="1"/>
  <c r="W2252" i="157"/>
  <c r="W2316" i="157" s="1"/>
  <c r="T1044" i="37" s="1"/>
  <c r="W934" i="37"/>
  <c r="F2294" i="157"/>
  <c r="F2248" i="157"/>
  <c r="I2207" i="157"/>
  <c r="I2271" i="157" s="1"/>
  <c r="F999" i="37" s="1"/>
  <c r="G2271" i="157"/>
  <c r="D999" i="37" s="1"/>
  <c r="H2183" i="157"/>
  <c r="E982" i="37" s="1"/>
  <c r="G2048" i="157"/>
  <c r="D865" i="37" s="1"/>
  <c r="I1982" i="157"/>
  <c r="I2048" i="157" s="1"/>
  <c r="F865" i="37" s="1"/>
  <c r="X1051" i="37"/>
  <c r="Y816" i="37"/>
  <c r="G1735" i="157"/>
  <c r="D739" i="37" s="1"/>
  <c r="I1661" i="157"/>
  <c r="I1735" i="157" s="1"/>
  <c r="F739" i="37" s="1"/>
  <c r="H1669" i="157"/>
  <c r="H1703" i="157"/>
  <c r="E707" i="37" s="1"/>
  <c r="Z562" i="37"/>
  <c r="Z565" i="37"/>
  <c r="W993" i="37"/>
  <c r="Q1167" i="37"/>
  <c r="W2193" i="157"/>
  <c r="T992" i="37" s="1"/>
  <c r="H2163" i="157"/>
  <c r="E962" i="37" s="1"/>
  <c r="I2094" i="157"/>
  <c r="I2163" i="157" s="1"/>
  <c r="F962" i="37" s="1"/>
  <c r="I1975" i="157"/>
  <c r="I2044" i="157" s="1"/>
  <c r="F861" i="37" s="1"/>
  <c r="G2044" i="157"/>
  <c r="I1850" i="157"/>
  <c r="H1887" i="157"/>
  <c r="H1857" i="157"/>
  <c r="H1736" i="157"/>
  <c r="E740" i="37" s="1"/>
  <c r="G2151" i="157"/>
  <c r="D950" i="37" s="1"/>
  <c r="G2081" i="157"/>
  <c r="I2082" i="157"/>
  <c r="I2151" i="157" s="1"/>
  <c r="F950" i="37" s="1"/>
  <c r="E870" i="37"/>
  <c r="I2053" i="157"/>
  <c r="F870" i="37" s="1"/>
  <c r="T1822" i="157"/>
  <c r="T1910" i="157" s="1"/>
  <c r="Q806" i="37" s="1"/>
  <c r="T1905" i="157"/>
  <c r="Q801" i="37" s="1"/>
  <c r="W1808" i="157"/>
  <c r="I756" i="37"/>
  <c r="J1860" i="157"/>
  <c r="G756" i="37" s="1"/>
  <c r="AA691" i="37"/>
  <c r="Q1680" i="157"/>
  <c r="P1681" i="157"/>
  <c r="W1739" i="157"/>
  <c r="T743" i="37" s="1"/>
  <c r="W1672" i="157"/>
  <c r="W1740" i="157" s="1"/>
  <c r="T744" i="37" s="1"/>
  <c r="Q1605" i="157"/>
  <c r="P1615" i="157"/>
  <c r="F1601" i="157"/>
  <c r="G1558" i="157"/>
  <c r="D527" i="37" s="1"/>
  <c r="G1487" i="157"/>
  <c r="K986" i="37"/>
  <c r="O2187" i="157"/>
  <c r="L986" i="37" s="1"/>
  <c r="K2187" i="157"/>
  <c r="H986" i="37" s="1"/>
  <c r="I868" i="37"/>
  <c r="J2051" i="157"/>
  <c r="G868" i="37" s="1"/>
  <c r="E805" i="37"/>
  <c r="I1909" i="157"/>
  <c r="F805" i="37" s="1"/>
  <c r="Z786" i="37"/>
  <c r="G1777" i="157"/>
  <c r="I1783" i="157"/>
  <c r="I1880" i="157" s="1"/>
  <c r="F776" i="37" s="1"/>
  <c r="G1880" i="157"/>
  <c r="D776" i="37" s="1"/>
  <c r="K1682" i="157"/>
  <c r="N1745" i="157"/>
  <c r="N1687" i="157"/>
  <c r="F1716" i="157"/>
  <c r="F1668" i="157"/>
  <c r="F1557" i="157"/>
  <c r="F1522" i="157"/>
  <c r="AA328" i="37"/>
  <c r="AA327" i="37" s="1"/>
  <c r="AB1265" i="157"/>
  <c r="Q388" i="37"/>
  <c r="E418" i="37"/>
  <c r="H1435" i="157"/>
  <c r="E417" i="37" s="1"/>
  <c r="I1364" i="157"/>
  <c r="H1385" i="157"/>
  <c r="H1389" i="157" s="1"/>
  <c r="H1456" i="157"/>
  <c r="E438" i="37" s="1"/>
  <c r="I1387" i="157"/>
  <c r="I1456" i="157" s="1"/>
  <c r="F438" i="37" s="1"/>
  <c r="S328" i="37"/>
  <c r="S327" i="37" s="1"/>
  <c r="V1265" i="157"/>
  <c r="G1253" i="157"/>
  <c r="I1253" i="157" s="1"/>
  <c r="K329" i="37"/>
  <c r="K1267" i="157"/>
  <c r="H329" i="37" s="1"/>
  <c r="E198" i="37"/>
  <c r="I1100" i="157"/>
  <c r="F198" i="37" s="1"/>
  <c r="G1049" i="157"/>
  <c r="D157" i="37"/>
  <c r="I1059" i="157"/>
  <c r="F157" i="37" s="1"/>
  <c r="D147" i="37"/>
  <c r="I943" i="157"/>
  <c r="F147" i="37" s="1"/>
  <c r="K442" i="37"/>
  <c r="K1460" i="157"/>
  <c r="H442" i="37" s="1"/>
  <c r="E382" i="37"/>
  <c r="L1263" i="157"/>
  <c r="J1262" i="157"/>
  <c r="L1319" i="157"/>
  <c r="AA150" i="37"/>
  <c r="AA149" i="37" s="1"/>
  <c r="AB1051" i="157"/>
  <c r="H1106" i="157"/>
  <c r="E83" i="37"/>
  <c r="F930" i="157"/>
  <c r="G843" i="157"/>
  <c r="G930" i="157" s="1"/>
  <c r="D134" i="37" s="1"/>
  <c r="G918" i="157"/>
  <c r="D122" i="37" s="1"/>
  <c r="M653" i="157"/>
  <c r="O653" i="157" s="1"/>
  <c r="O651" i="157"/>
  <c r="Q447" i="157"/>
  <c r="P448" i="157"/>
  <c r="H1845" i="157"/>
  <c r="I1845" i="157" s="1"/>
  <c r="I1844" i="157"/>
  <c r="I809" i="37"/>
  <c r="J1913" i="157"/>
  <c r="G809" i="37" s="1"/>
  <c r="S388" i="37"/>
  <c r="E165" i="37"/>
  <c r="V150" i="37"/>
  <c r="V149" i="37" s="1"/>
  <c r="Y1051" i="157"/>
  <c r="S150" i="37"/>
  <c r="S149" i="37" s="1"/>
  <c r="V1051" i="157"/>
  <c r="P1105" i="157"/>
  <c r="M203" i="37" s="1"/>
  <c r="P1031" i="157"/>
  <c r="P1106" i="157" s="1"/>
  <c r="M204" i="37" s="1"/>
  <c r="T1036" i="157"/>
  <c r="H1011" i="157"/>
  <c r="I987" i="157"/>
  <c r="E135" i="37"/>
  <c r="T853" i="157"/>
  <c r="G897" i="157"/>
  <c r="D101" i="37" s="1"/>
  <c r="I813" i="157"/>
  <c r="G807" i="157"/>
  <c r="I807" i="157" s="1"/>
  <c r="I712" i="157"/>
  <c r="G941" i="157"/>
  <c r="I513" i="157"/>
  <c r="H517" i="157"/>
  <c r="O1678" i="157"/>
  <c r="O1743" i="157" s="1"/>
  <c r="L747" i="37" s="1"/>
  <c r="W388" i="37"/>
  <c r="G1254" i="157"/>
  <c r="I1254" i="157" s="1"/>
  <c r="G1305" i="157"/>
  <c r="P1204" i="157"/>
  <c r="H1181" i="157"/>
  <c r="H1184" i="157" s="1"/>
  <c r="H1079" i="157"/>
  <c r="H1047" i="157"/>
  <c r="I1040" i="157"/>
  <c r="F1066" i="157"/>
  <c r="F1012" i="157"/>
  <c r="U874" i="157"/>
  <c r="M784" i="157"/>
  <c r="O781" i="157"/>
  <c r="G715" i="157"/>
  <c r="H707" i="157"/>
  <c r="I707" i="157" s="1"/>
  <c r="I702" i="157"/>
  <c r="I658" i="157"/>
  <c r="H665" i="157"/>
  <c r="P653" i="157"/>
  <c r="Q653" i="157" s="1"/>
  <c r="Q651" i="157"/>
  <c r="P525" i="157"/>
  <c r="Q523" i="157"/>
  <c r="W517" i="157"/>
  <c r="W528" i="157" s="1"/>
  <c r="O408" i="157"/>
  <c r="J400" i="157"/>
  <c r="L401" i="157"/>
  <c r="J401" i="157" s="1"/>
  <c r="W342" i="157"/>
  <c r="W361" i="157" s="1"/>
  <c r="H338" i="157"/>
  <c r="I300" i="157"/>
  <c r="V932" i="157"/>
  <c r="S136" i="37" s="1"/>
  <c r="L935" i="157"/>
  <c r="D120" i="37"/>
  <c r="I916" i="157"/>
  <c r="F120" i="37" s="1"/>
  <c r="D104" i="37"/>
  <c r="I900" i="157"/>
  <c r="F104" i="37" s="1"/>
  <c r="D89" i="37"/>
  <c r="I885" i="157"/>
  <c r="F89" i="37" s="1"/>
  <c r="H648" i="157"/>
  <c r="I274" i="157"/>
  <c r="X82" i="37"/>
  <c r="P184" i="157"/>
  <c r="Q184" i="157" s="1"/>
  <c r="Q179" i="157"/>
  <c r="I1072" i="157"/>
  <c r="F170" i="37" s="1"/>
  <c r="W931" i="157"/>
  <c r="T135" i="37" s="1"/>
  <c r="P245" i="157"/>
  <c r="Q245" i="157" s="1"/>
  <c r="Q242" i="157"/>
  <c r="U77" i="37"/>
  <c r="E130" i="37"/>
  <c r="H918" i="157"/>
  <c r="W903" i="157"/>
  <c r="T107" i="37" s="1"/>
  <c r="D92" i="37"/>
  <c r="I888" i="157"/>
  <c r="F92" i="37" s="1"/>
  <c r="G934" i="157"/>
  <c r="D138" i="37" s="1"/>
  <c r="U1265" i="157"/>
  <c r="G935" i="157"/>
  <c r="D139" i="37" s="1"/>
  <c r="D90" i="37"/>
  <c r="I886" i="157"/>
  <c r="F90" i="37" s="1"/>
  <c r="T517" i="157"/>
  <c r="H86" i="157"/>
  <c r="K875" i="157"/>
  <c r="H79" i="37" s="1"/>
  <c r="O19" i="157"/>
  <c r="O15" i="157"/>
  <c r="H240" i="157"/>
  <c r="I236" i="157"/>
  <c r="T86" i="157"/>
  <c r="D372" i="37"/>
  <c r="I1310" i="157"/>
  <c r="F372" i="37" s="1"/>
  <c r="G1294" i="157"/>
  <c r="G1180" i="157"/>
  <c r="I1153" i="157"/>
  <c r="G1302" i="157"/>
  <c r="I1161" i="157"/>
  <c r="I1301" i="157"/>
  <c r="F363" i="37" s="1"/>
  <c r="D363" i="37"/>
  <c r="D354" i="37"/>
  <c r="I1292" i="157"/>
  <c r="F354" i="37" s="1"/>
  <c r="D350" i="37"/>
  <c r="I1288" i="157"/>
  <c r="F350" i="37" s="1"/>
  <c r="F1281" i="157"/>
  <c r="F1181" i="157"/>
  <c r="G1140" i="157"/>
  <c r="G1282" i="157"/>
  <c r="I1141" i="157"/>
  <c r="G1279" i="157"/>
  <c r="G1182" i="157"/>
  <c r="I1138" i="157"/>
  <c r="I1273" i="157"/>
  <c r="F335" i="37" s="1"/>
  <c r="D335" i="37"/>
  <c r="H2573" i="156" l="1"/>
  <c r="F65" i="37" s="1"/>
  <c r="U1162" i="37"/>
  <c r="C1204" i="37"/>
  <c r="C1171" i="37"/>
  <c r="T1204" i="37"/>
  <c r="F62" i="46"/>
  <c r="F125" i="46" s="1"/>
  <c r="F255" i="37" s="1"/>
  <c r="O328" i="37"/>
  <c r="O327" i="37" s="1"/>
  <c r="O1988" i="157"/>
  <c r="G2294" i="157"/>
  <c r="D1022" i="37" s="1"/>
  <c r="H1589" i="157"/>
  <c r="E558" i="37" s="1"/>
  <c r="AA78" i="37"/>
  <c r="AA77" i="37" s="1"/>
  <c r="I1031" i="157"/>
  <c r="I1271" i="157"/>
  <c r="F333" i="37" s="1"/>
  <c r="I1090" i="157"/>
  <c r="F188" i="37" s="1"/>
  <c r="O1337" i="157"/>
  <c r="Z1219" i="37"/>
  <c r="W2135" i="157"/>
  <c r="W2136" i="157" s="1"/>
  <c r="T935" i="37" s="1"/>
  <c r="T934" i="37" s="1"/>
  <c r="X1164" i="37"/>
  <c r="X1137" i="37"/>
  <c r="Q1216" i="37"/>
  <c r="I1067" i="157"/>
  <c r="F165" i="37" s="1"/>
  <c r="Z1168" i="37"/>
  <c r="AA1162" i="37"/>
  <c r="AA1161" i="37" s="1"/>
  <c r="X1225" i="37"/>
  <c r="Y1226" i="37"/>
  <c r="S1221" i="37"/>
  <c r="O889" i="156"/>
  <c r="P889" i="156" s="1"/>
  <c r="H2781" i="156"/>
  <c r="F1803" i="156"/>
  <c r="K2574" i="156"/>
  <c r="I66" i="37" s="1"/>
  <c r="E131" i="57"/>
  <c r="E922" i="37" s="1"/>
  <c r="G645" i="157"/>
  <c r="I645" i="157" s="1"/>
  <c r="E1195" i="37"/>
  <c r="G1749" i="156"/>
  <c r="H1746" i="156"/>
  <c r="H1560" i="156"/>
  <c r="F1594" i="156"/>
  <c r="H1594" i="156" s="1"/>
  <c r="F2161" i="156"/>
  <c r="F2165" i="156" s="1"/>
  <c r="D24" i="37"/>
  <c r="Y1166" i="37"/>
  <c r="W1102" i="157"/>
  <c r="T200" i="37" s="1"/>
  <c r="W1052" i="157"/>
  <c r="O692" i="37"/>
  <c r="O691" i="37" s="1"/>
  <c r="O1229" i="37"/>
  <c r="O389" i="37"/>
  <c r="O388" i="37" s="1"/>
  <c r="O754" i="37"/>
  <c r="F1414" i="156"/>
  <c r="H1414" i="156" s="1"/>
  <c r="H1379" i="156"/>
  <c r="O935" i="37"/>
  <c r="O934" i="37" s="1"/>
  <c r="O511" i="37"/>
  <c r="O510" i="37" s="1"/>
  <c r="O994" i="37"/>
  <c r="O993" i="37" s="1"/>
  <c r="C1163" i="37"/>
  <c r="O815" i="37"/>
  <c r="O814" i="37" s="1"/>
  <c r="O633" i="37"/>
  <c r="O632" i="37" s="1"/>
  <c r="O572" i="37"/>
  <c r="O571" i="37" s="1"/>
  <c r="Q2803" i="156"/>
  <c r="O449" i="37"/>
  <c r="O448" i="37" s="1"/>
  <c r="O268" i="37"/>
  <c r="O267" i="37" s="1"/>
  <c r="O1221" i="37"/>
  <c r="O8" i="37"/>
  <c r="O1112" i="37"/>
  <c r="D1130" i="37"/>
  <c r="H746" i="156"/>
  <c r="F1130" i="37" s="1"/>
  <c r="I920" i="157"/>
  <c r="F124" i="37" s="1"/>
  <c r="D808" i="37"/>
  <c r="I1912" i="157"/>
  <c r="F808" i="37" s="1"/>
  <c r="I1316" i="157"/>
  <c r="F378" i="37" s="1"/>
  <c r="I931" i="157"/>
  <c r="F135" i="37" s="1"/>
  <c r="I644" i="157"/>
  <c r="I1790" i="157"/>
  <c r="W1997" i="157"/>
  <c r="W1998" i="157" s="1"/>
  <c r="T815" i="37" s="1"/>
  <c r="T814" i="37" s="1"/>
  <c r="G339" i="157"/>
  <c r="I339" i="157" s="1"/>
  <c r="M1319" i="157"/>
  <c r="J381" i="37" s="1"/>
  <c r="G160" i="157"/>
  <c r="I160" i="157" s="1"/>
  <c r="C1195" i="37"/>
  <c r="I238" i="157"/>
  <c r="M452" i="157"/>
  <c r="O452" i="157" s="1"/>
  <c r="I1536" i="157"/>
  <c r="C1185" i="37"/>
  <c r="I156" i="157"/>
  <c r="D378" i="37"/>
  <c r="C1179" i="37"/>
  <c r="F2186" i="157"/>
  <c r="C375" i="37"/>
  <c r="C164" i="37"/>
  <c r="C720" i="37"/>
  <c r="D861" i="37"/>
  <c r="C1009" i="37"/>
  <c r="F1983" i="157"/>
  <c r="F2049" i="157" s="1"/>
  <c r="C830" i="37"/>
  <c r="C377" i="37"/>
  <c r="C356" i="37"/>
  <c r="C566" i="37"/>
  <c r="F681" i="157"/>
  <c r="F695" i="157"/>
  <c r="C438" i="37"/>
  <c r="C343" i="37"/>
  <c r="F2252" i="157"/>
  <c r="F2316" i="157" s="1"/>
  <c r="F2313" i="157"/>
  <c r="C697" i="37"/>
  <c r="C869" i="37"/>
  <c r="C196" i="37"/>
  <c r="C783" i="37"/>
  <c r="F2183" i="157"/>
  <c r="C843" i="37"/>
  <c r="C204" i="37"/>
  <c r="C749" i="37"/>
  <c r="C804" i="37"/>
  <c r="C803" i="37"/>
  <c r="C988" i="37"/>
  <c r="C741" i="37"/>
  <c r="F1525" i="157"/>
  <c r="F1593" i="157" s="1"/>
  <c r="C570" i="37"/>
  <c r="C1022" i="37"/>
  <c r="F1455" i="157"/>
  <c r="F929" i="157"/>
  <c r="C949" i="37"/>
  <c r="F1256" i="157"/>
  <c r="F1845" i="157"/>
  <c r="F595" i="157"/>
  <c r="D810" i="37"/>
  <c r="I1914" i="157"/>
  <c r="F810" i="37" s="1"/>
  <c r="F1589" i="157"/>
  <c r="C863" i="37"/>
  <c r="D750" i="37"/>
  <c r="C1047" i="37"/>
  <c r="C560" i="37"/>
  <c r="C1042" i="37"/>
  <c r="F667" i="157"/>
  <c r="C809" i="37"/>
  <c r="C198" i="37"/>
  <c r="C742" i="37"/>
  <c r="F1314" i="157"/>
  <c r="C134" i="37"/>
  <c r="C526" i="37"/>
  <c r="F1672" i="157"/>
  <c r="C404" i="37"/>
  <c r="C516" i="37"/>
  <c r="C999" i="37"/>
  <c r="C95" i="37"/>
  <c r="C981" i="37"/>
  <c r="C436" i="37"/>
  <c r="C382" i="37"/>
  <c r="C108" i="37"/>
  <c r="C443" i="37"/>
  <c r="C864" i="37"/>
  <c r="F445" i="157"/>
  <c r="F708" i="157"/>
  <c r="C983" i="37"/>
  <c r="C140" i="37"/>
  <c r="F396" i="157"/>
  <c r="D130" i="37"/>
  <c r="D79" i="37"/>
  <c r="D83" i="37"/>
  <c r="D1186" i="37"/>
  <c r="F1186" i="37" s="1"/>
  <c r="D1191" i="37"/>
  <c r="D1177" i="37"/>
  <c r="D1212" i="37"/>
  <c r="F1199" i="37"/>
  <c r="D1172" i="37"/>
  <c r="E1176" i="37"/>
  <c r="E1215" i="37"/>
  <c r="D1171" i="37"/>
  <c r="F1171" i="37" s="1"/>
  <c r="F1211" i="37"/>
  <c r="E1233" i="37"/>
  <c r="E1223" i="37"/>
  <c r="E1163" i="37"/>
  <c r="H3337" i="156"/>
  <c r="F1099" i="37" s="1"/>
  <c r="V3342" i="156"/>
  <c r="T1104" i="37" s="1"/>
  <c r="C1216" i="37"/>
  <c r="C1215" i="37"/>
  <c r="E2566" i="156"/>
  <c r="C58" i="37" s="1"/>
  <c r="P2795" i="156"/>
  <c r="P2858" i="156" s="1"/>
  <c r="N503" i="37" s="1"/>
  <c r="H1888" i="156"/>
  <c r="H3341" i="156"/>
  <c r="F1103" i="37" s="1"/>
  <c r="F1918" i="156"/>
  <c r="H1918" i="156" s="1"/>
  <c r="O1214" i="156"/>
  <c r="P1214" i="156" s="1"/>
  <c r="P1213" i="156"/>
  <c r="V2564" i="156"/>
  <c r="T56" i="37" s="1"/>
  <c r="H3142" i="156"/>
  <c r="F683" i="37" s="1"/>
  <c r="V3091" i="156"/>
  <c r="V3092" i="156" s="1"/>
  <c r="T633" i="37" s="1"/>
  <c r="T632" i="37" s="1"/>
  <c r="D1165" i="37"/>
  <c r="D1169" i="37"/>
  <c r="D321" i="37"/>
  <c r="H2716" i="156"/>
  <c r="F321" i="37" s="1"/>
  <c r="V752" i="156"/>
  <c r="T1136" i="37" s="1"/>
  <c r="H874" i="156"/>
  <c r="F3345" i="156"/>
  <c r="D1107" i="37" s="1"/>
  <c r="H1822" i="156"/>
  <c r="F1851" i="156"/>
  <c r="D322" i="37"/>
  <c r="H2717" i="156"/>
  <c r="F322" i="37" s="1"/>
  <c r="H870" i="156"/>
  <c r="F2691" i="156"/>
  <c r="H2624" i="156"/>
  <c r="F1653" i="156"/>
  <c r="F1656" i="156" s="1"/>
  <c r="H1617" i="156"/>
  <c r="L1545" i="156"/>
  <c r="N1545" i="156" s="1"/>
  <c r="N1544" i="156"/>
  <c r="D1194" i="37"/>
  <c r="F714" i="156"/>
  <c r="H714" i="156" s="1"/>
  <c r="H699" i="156"/>
  <c r="D45" i="37"/>
  <c r="H2553" i="156"/>
  <c r="F45" i="37" s="1"/>
  <c r="H411" i="156"/>
  <c r="F478" i="156"/>
  <c r="D21" i="37"/>
  <c r="H2529" i="156"/>
  <c r="F21" i="37" s="1"/>
  <c r="F1687" i="156"/>
  <c r="H1680" i="156"/>
  <c r="D1120" i="37"/>
  <c r="H736" i="156"/>
  <c r="F1120" i="37" s="1"/>
  <c r="F1417" i="156"/>
  <c r="H1417" i="156" s="1"/>
  <c r="H398" i="156"/>
  <c r="H2306" i="156"/>
  <c r="H3203" i="156"/>
  <c r="C1233" i="37"/>
  <c r="D29" i="37"/>
  <c r="H2537" i="156"/>
  <c r="F29" i="37" s="1"/>
  <c r="C1232" i="37"/>
  <c r="H2227" i="156"/>
  <c r="G754" i="156"/>
  <c r="E1138" i="37" s="1"/>
  <c r="H2316" i="156"/>
  <c r="C1224" i="37"/>
  <c r="R2516" i="156"/>
  <c r="P8" i="37" s="1"/>
  <c r="Y8" i="37" s="1"/>
  <c r="H395" i="156"/>
  <c r="C1223" i="37"/>
  <c r="C1176" i="37"/>
  <c r="C1209" i="37"/>
  <c r="H1497" i="156"/>
  <c r="V3290" i="156"/>
  <c r="V3291" i="156" s="1"/>
  <c r="T1053" i="37" s="1"/>
  <c r="E2568" i="156"/>
  <c r="C60" i="37" s="1"/>
  <c r="C1229" i="37"/>
  <c r="C67" i="37"/>
  <c r="C1101" i="37"/>
  <c r="C1140" i="37"/>
  <c r="C283" i="37"/>
  <c r="E3008" i="156"/>
  <c r="C1081" i="37"/>
  <c r="E754" i="156"/>
  <c r="F3131" i="156"/>
  <c r="F3078" i="156"/>
  <c r="E1689" i="156"/>
  <c r="C307" i="37"/>
  <c r="C1207" i="37" s="1"/>
  <c r="C682" i="37"/>
  <c r="C621" i="37"/>
  <c r="C317" i="37"/>
  <c r="C504" i="37"/>
  <c r="C627" i="37"/>
  <c r="C1107" i="37"/>
  <c r="C681" i="37"/>
  <c r="C1102" i="37"/>
  <c r="H2048" i="156"/>
  <c r="C59" i="37"/>
  <c r="E2853" i="156"/>
  <c r="E2377" i="156"/>
  <c r="E3006" i="156"/>
  <c r="C1208" i="37"/>
  <c r="E568" i="156"/>
  <c r="E481" i="156"/>
  <c r="C315" i="37"/>
  <c r="C35" i="37"/>
  <c r="C68" i="37"/>
  <c r="C1147" i="37"/>
  <c r="E1144" i="156"/>
  <c r="C686" i="37"/>
  <c r="C322" i="37"/>
  <c r="E3004" i="156"/>
  <c r="E3277" i="156"/>
  <c r="C497" i="37"/>
  <c r="C477" i="37"/>
  <c r="F1269" i="156"/>
  <c r="C1139" i="37"/>
  <c r="C1100" i="37"/>
  <c r="C661" i="37"/>
  <c r="C1165" i="37"/>
  <c r="E1703" i="156"/>
  <c r="E1108" i="156"/>
  <c r="E398" i="156"/>
  <c r="E2451" i="156"/>
  <c r="E1874" i="156"/>
  <c r="D269" i="37"/>
  <c r="H2664" i="156"/>
  <c r="F269" i="37" s="1"/>
  <c r="D318" i="37"/>
  <c r="H2713" i="156"/>
  <c r="F318" i="37" s="1"/>
  <c r="G1227" i="37"/>
  <c r="J761" i="156"/>
  <c r="H1145" i="37" s="1"/>
  <c r="D1164" i="37"/>
  <c r="E1224" i="37"/>
  <c r="D1180" i="37"/>
  <c r="Q1215" i="37"/>
  <c r="X1215" i="37" s="1"/>
  <c r="T1229" i="37"/>
  <c r="D1183" i="37"/>
  <c r="D1187" i="37"/>
  <c r="D1189" i="37"/>
  <c r="D1182" i="37"/>
  <c r="K1224" i="37"/>
  <c r="K1223" i="37"/>
  <c r="D1209" i="37"/>
  <c r="E1220" i="37"/>
  <c r="D1213" i="37"/>
  <c r="E1179" i="37"/>
  <c r="D1210" i="37"/>
  <c r="D1234" i="37"/>
  <c r="D1216" i="37"/>
  <c r="E1209" i="37"/>
  <c r="D1202" i="37"/>
  <c r="D1205" i="37"/>
  <c r="G2566" i="156"/>
  <c r="E58" i="37" s="1"/>
  <c r="F2374" i="156"/>
  <c r="H2357" i="156"/>
  <c r="D506" i="37"/>
  <c r="H2861" i="156"/>
  <c r="F506" i="37" s="1"/>
  <c r="H2558" i="156"/>
  <c r="F50" i="37" s="1"/>
  <c r="O1482" i="156"/>
  <c r="P1482" i="156" s="1"/>
  <c r="P1481" i="156"/>
  <c r="D450" i="37"/>
  <c r="H2805" i="156"/>
  <c r="F450" i="37" s="1"/>
  <c r="F313" i="156"/>
  <c r="H273" i="156"/>
  <c r="L3093" i="156"/>
  <c r="J634" i="37" s="1"/>
  <c r="I3027" i="156"/>
  <c r="I3093" i="156" s="1"/>
  <c r="G634" i="37" s="1"/>
  <c r="N3027" i="156"/>
  <c r="N3093" i="156" s="1"/>
  <c r="L634" i="37" s="1"/>
  <c r="F2267" i="156"/>
  <c r="H2267" i="156" s="1"/>
  <c r="H2265" i="156"/>
  <c r="O3292" i="156"/>
  <c r="P3292" i="156" s="1"/>
  <c r="N1054" i="37" s="1"/>
  <c r="H2314" i="156"/>
  <c r="H1967" i="156"/>
  <c r="F2028" i="156"/>
  <c r="E477" i="37"/>
  <c r="H2832" i="156"/>
  <c r="F477" i="37" s="1"/>
  <c r="F1346" i="156"/>
  <c r="H1293" i="156"/>
  <c r="V328" i="156"/>
  <c r="V729" i="156" s="1"/>
  <c r="V757" i="156"/>
  <c r="T1141" i="37" s="1"/>
  <c r="O573" i="156"/>
  <c r="P572" i="156"/>
  <c r="P573" i="156" s="1"/>
  <c r="J985" i="156"/>
  <c r="H985" i="156"/>
  <c r="H1265" i="156"/>
  <c r="F3338" i="156"/>
  <c r="H3273" i="156"/>
  <c r="E2785" i="156"/>
  <c r="E2851" i="156"/>
  <c r="R2956" i="156"/>
  <c r="P572" i="37" s="1"/>
  <c r="H3319" i="156"/>
  <c r="F1081" i="37" s="1"/>
  <c r="D688" i="37"/>
  <c r="H3147" i="156"/>
  <c r="F688" i="37" s="1"/>
  <c r="F1032" i="156"/>
  <c r="H1002" i="156"/>
  <c r="H1917" i="156"/>
  <c r="L1930" i="156"/>
  <c r="N1930" i="156" s="1"/>
  <c r="N1929" i="156"/>
  <c r="M67" i="37"/>
  <c r="P2575" i="156"/>
  <c r="N67" i="37" s="1"/>
  <c r="H2162" i="156"/>
  <c r="G2711" i="156"/>
  <c r="G2651" i="156"/>
  <c r="G2714" i="156" s="1"/>
  <c r="E319" i="37" s="1"/>
  <c r="E498" i="37"/>
  <c r="Z682" i="37"/>
  <c r="Z685" i="37"/>
  <c r="X684" i="37"/>
  <c r="L3144" i="156"/>
  <c r="J685" i="37" s="1"/>
  <c r="L3086" i="156"/>
  <c r="N3085" i="156"/>
  <c r="N3144" i="156" s="1"/>
  <c r="L685" i="37" s="1"/>
  <c r="L3343" i="156"/>
  <c r="N3282" i="156"/>
  <c r="E2651" i="156"/>
  <c r="E2711" i="156"/>
  <c r="Y1104" i="37"/>
  <c r="X1104" i="37"/>
  <c r="D1214" i="37"/>
  <c r="O1114" i="156"/>
  <c r="P1114" i="156" s="1"/>
  <c r="P1113" i="156"/>
  <c r="R729" i="156"/>
  <c r="H1413" i="156"/>
  <c r="E504" i="37"/>
  <c r="H2859" i="156"/>
  <c r="F504" i="37" s="1"/>
  <c r="G3140" i="156"/>
  <c r="O3343" i="156"/>
  <c r="P3282" i="156"/>
  <c r="L1040" i="156"/>
  <c r="N1040" i="156" s="1"/>
  <c r="N1039" i="156"/>
  <c r="H233" i="156"/>
  <c r="O407" i="156"/>
  <c r="P407" i="156" s="1"/>
  <c r="O327" i="156"/>
  <c r="P327" i="156" s="1"/>
  <c r="P326" i="156"/>
  <c r="H1803" i="156"/>
  <c r="F2230" i="156"/>
  <c r="F2970" i="156"/>
  <c r="F2932" i="156"/>
  <c r="H2891" i="156"/>
  <c r="H2970" i="156" s="1"/>
  <c r="F586" i="37" s="1"/>
  <c r="E1068" i="37"/>
  <c r="D1105" i="37"/>
  <c r="H3343" i="156"/>
  <c r="F1105" i="37" s="1"/>
  <c r="K1107" i="37"/>
  <c r="J3345" i="156"/>
  <c r="H1107" i="37" s="1"/>
  <c r="K3145" i="156"/>
  <c r="I686" i="37" s="1"/>
  <c r="I3086" i="156"/>
  <c r="I3145" i="156" s="1"/>
  <c r="G686" i="37" s="1"/>
  <c r="O3215" i="156"/>
  <c r="P3215" i="156" s="1"/>
  <c r="P3214" i="156"/>
  <c r="I1105" i="37"/>
  <c r="I3343" i="156"/>
  <c r="G1105" i="37" s="1"/>
  <c r="O2657" i="156"/>
  <c r="O2717" i="156" s="1"/>
  <c r="M322" i="37" s="1"/>
  <c r="P2656" i="156"/>
  <c r="O2716" i="156"/>
  <c r="M321" i="37" s="1"/>
  <c r="P2791" i="156"/>
  <c r="P2857" i="156" s="1"/>
  <c r="N502" i="37" s="1"/>
  <c r="O2857" i="156"/>
  <c r="M502" i="37" s="1"/>
  <c r="O2796" i="156"/>
  <c r="F3076" i="156"/>
  <c r="F3120" i="156"/>
  <c r="D661" i="37" s="1"/>
  <c r="W1113" i="37"/>
  <c r="W1162" i="37" s="1"/>
  <c r="Y728" i="156"/>
  <c r="W1112" i="37" s="1"/>
  <c r="S1113" i="37"/>
  <c r="U728" i="156"/>
  <c r="S1112" i="37" s="1"/>
  <c r="L1424" i="156"/>
  <c r="N1424" i="156" s="1"/>
  <c r="N1423" i="156"/>
  <c r="J11" i="37"/>
  <c r="J1165" i="37" s="1"/>
  <c r="I2519" i="156"/>
  <c r="G11" i="37" s="1"/>
  <c r="N2519" i="156"/>
  <c r="L11" i="37" s="1"/>
  <c r="F2933" i="156"/>
  <c r="H2918" i="156"/>
  <c r="F2997" i="156"/>
  <c r="E1128" i="37"/>
  <c r="H744" i="156"/>
  <c r="F1128" i="37" s="1"/>
  <c r="H756" i="156"/>
  <c r="F1140" i="37" s="1"/>
  <c r="O1077" i="156"/>
  <c r="P1077" i="156" s="1"/>
  <c r="P1076" i="156"/>
  <c r="F1534" i="156"/>
  <c r="H1534" i="156" s="1"/>
  <c r="H1860" i="156"/>
  <c r="F2574" i="156"/>
  <c r="H2228" i="156"/>
  <c r="R2804" i="156"/>
  <c r="I1106" i="37"/>
  <c r="I3344" i="156"/>
  <c r="G1106" i="37" s="1"/>
  <c r="F2783" i="156"/>
  <c r="H2771" i="156"/>
  <c r="F2843" i="156"/>
  <c r="F3145" i="156"/>
  <c r="H3086" i="156"/>
  <c r="Y319" i="37"/>
  <c r="X319" i="37"/>
  <c r="G93" i="156"/>
  <c r="H93" i="156" s="1"/>
  <c r="H90" i="156"/>
  <c r="G1269" i="156"/>
  <c r="H1266" i="156"/>
  <c r="L918" i="156"/>
  <c r="N918" i="156" s="1"/>
  <c r="N917" i="156"/>
  <c r="F1473" i="156"/>
  <c r="H1439" i="156"/>
  <c r="F1749" i="156"/>
  <c r="H1749" i="156" s="1"/>
  <c r="H2545" i="156"/>
  <c r="F37" i="37" s="1"/>
  <c r="F2531" i="156"/>
  <c r="O3344" i="156"/>
  <c r="O3285" i="156"/>
  <c r="P3284" i="156"/>
  <c r="V2802" i="156"/>
  <c r="V2804" i="156" s="1"/>
  <c r="L3215" i="156"/>
  <c r="N3215" i="156" s="1"/>
  <c r="N3214" i="156"/>
  <c r="Y268" i="37"/>
  <c r="P267" i="37"/>
  <c r="Q1052" i="37"/>
  <c r="L726" i="156"/>
  <c r="N725" i="156"/>
  <c r="L760" i="156"/>
  <c r="G1108" i="156"/>
  <c r="H1108" i="156" s="1"/>
  <c r="H1105" i="156"/>
  <c r="H1652" i="156"/>
  <c r="O1930" i="156"/>
  <c r="P1930" i="156" s="1"/>
  <c r="P1929" i="156"/>
  <c r="L2107" i="156"/>
  <c r="N2107" i="156" s="1"/>
  <c r="N2106" i="156"/>
  <c r="S2348" i="156"/>
  <c r="S2516" i="156" s="1"/>
  <c r="Q8" i="37" s="1"/>
  <c r="L2044" i="156"/>
  <c r="N2044" i="156" s="1"/>
  <c r="N2043" i="156"/>
  <c r="F3306" i="156"/>
  <c r="F3274" i="156"/>
  <c r="F3277" i="156" s="1"/>
  <c r="L573" i="156"/>
  <c r="N573" i="156" s="1"/>
  <c r="N572" i="156"/>
  <c r="I115" i="156"/>
  <c r="L121" i="156"/>
  <c r="N115" i="156"/>
  <c r="G1349" i="156"/>
  <c r="H1345" i="156"/>
  <c r="E283" i="37"/>
  <c r="L3344" i="156"/>
  <c r="N3284" i="156"/>
  <c r="L3285" i="156"/>
  <c r="F2649" i="156"/>
  <c r="F2702" i="156"/>
  <c r="D307" i="37" s="1"/>
  <c r="H2635" i="156"/>
  <c r="X268" i="37"/>
  <c r="Q267" i="37"/>
  <c r="I3155" i="156"/>
  <c r="N3155" i="156"/>
  <c r="S776" i="156"/>
  <c r="Q1160" i="37" s="1"/>
  <c r="L1114" i="156"/>
  <c r="N1114" i="156" s="1"/>
  <c r="N1113" i="156"/>
  <c r="S488" i="156"/>
  <c r="O1040" i="156"/>
  <c r="P1040" i="156" s="1"/>
  <c r="P1039" i="156"/>
  <c r="F1203" i="156"/>
  <c r="H1165" i="156"/>
  <c r="E35" i="37"/>
  <c r="E48" i="37"/>
  <c r="F2101" i="156"/>
  <c r="H2101" i="156" s="1"/>
  <c r="H2097" i="156"/>
  <c r="G2567" i="156"/>
  <c r="E317" i="37"/>
  <c r="V2662" i="156"/>
  <c r="V2663" i="156" s="1"/>
  <c r="T268" i="37" s="1"/>
  <c r="T267" i="37" s="1"/>
  <c r="F3077" i="156"/>
  <c r="F3107" i="156"/>
  <c r="H3107" i="156" s="1"/>
  <c r="F648" i="37" s="1"/>
  <c r="E648" i="37"/>
  <c r="D685" i="37"/>
  <c r="H3144" i="156"/>
  <c r="F685" i="37" s="1"/>
  <c r="H3054" i="156"/>
  <c r="G653" i="156"/>
  <c r="H650" i="156"/>
  <c r="L794" i="156"/>
  <c r="N794" i="156" s="1"/>
  <c r="N793" i="156"/>
  <c r="L1756" i="156"/>
  <c r="N1756" i="156" s="1"/>
  <c r="N1755" i="156"/>
  <c r="O1424" i="156"/>
  <c r="P1424" i="156" s="1"/>
  <c r="P1423" i="156"/>
  <c r="D73" i="37"/>
  <c r="H2581" i="156"/>
  <c r="F73" i="37" s="1"/>
  <c r="H2161" i="156"/>
  <c r="D289" i="37"/>
  <c r="H2684" i="156"/>
  <c r="F289" i="37" s="1"/>
  <c r="E464" i="37"/>
  <c r="H2819" i="156"/>
  <c r="F464" i="37" s="1"/>
  <c r="E3139" i="156"/>
  <c r="E3080" i="156"/>
  <c r="X500" i="37"/>
  <c r="Y500" i="37"/>
  <c r="G3339" i="156"/>
  <c r="G3277" i="156"/>
  <c r="R3291" i="156"/>
  <c r="P1053" i="37" s="1"/>
  <c r="L759" i="156"/>
  <c r="N321" i="156"/>
  <c r="G1537" i="156"/>
  <c r="O1661" i="156"/>
  <c r="P1661" i="156" s="1"/>
  <c r="P1660" i="156"/>
  <c r="N2499" i="156"/>
  <c r="J2499" i="156" s="1"/>
  <c r="J2498" i="156"/>
  <c r="L2716" i="156"/>
  <c r="J321" i="37" s="1"/>
  <c r="L2657" i="156"/>
  <c r="L2717" i="156" s="1"/>
  <c r="J322" i="37" s="1"/>
  <c r="N2656" i="156"/>
  <c r="Q449" i="37"/>
  <c r="S2803" i="156"/>
  <c r="O3093" i="156"/>
  <c r="M634" i="37" s="1"/>
  <c r="P3027" i="156"/>
  <c r="P3093" i="156" s="1"/>
  <c r="N634" i="37" s="1"/>
  <c r="E1107" i="37"/>
  <c r="H3345" i="156"/>
  <c r="F1107" i="37" s="1"/>
  <c r="I3228" i="156"/>
  <c r="L3292" i="156"/>
  <c r="N3228" i="156"/>
  <c r="E1102" i="37"/>
  <c r="H3340" i="156"/>
  <c r="F1102" i="37" s="1"/>
  <c r="F232" i="156"/>
  <c r="H187" i="156"/>
  <c r="F734" i="156"/>
  <c r="H327" i="156"/>
  <c r="F761" i="156"/>
  <c r="S122" i="156"/>
  <c r="O1860" i="156"/>
  <c r="P1860" i="156" s="1"/>
  <c r="P1859" i="156"/>
  <c r="O244" i="156"/>
  <c r="P244" i="156" s="1"/>
  <c r="P243" i="156"/>
  <c r="F975" i="156"/>
  <c r="H938" i="156"/>
  <c r="F1474" i="156"/>
  <c r="H1474" i="156" s="1"/>
  <c r="H1463" i="156"/>
  <c r="G2568" i="156"/>
  <c r="G2031" i="156"/>
  <c r="H2027" i="156"/>
  <c r="V2955" i="156"/>
  <c r="V2956" i="156" s="1"/>
  <c r="T572" i="37" s="1"/>
  <c r="T571" i="37" s="1"/>
  <c r="F3204" i="156"/>
  <c r="H3169" i="156"/>
  <c r="S3092" i="156"/>
  <c r="Q633" i="37" s="1"/>
  <c r="F2985" i="156"/>
  <c r="H2906" i="156"/>
  <c r="S328" i="156"/>
  <c r="S655" i="156"/>
  <c r="S757" i="156"/>
  <c r="Q1141" i="37" s="1"/>
  <c r="X1141" i="37" s="1"/>
  <c r="H1068" i="156"/>
  <c r="G1071" i="156"/>
  <c r="H1071" i="156" s="1"/>
  <c r="O2044" i="156"/>
  <c r="P2044" i="156" s="1"/>
  <c r="P2043" i="156"/>
  <c r="F2543" i="156"/>
  <c r="D35" i="37" s="1"/>
  <c r="F2512" i="156"/>
  <c r="H2504" i="156"/>
  <c r="F2580" i="156"/>
  <c r="D654" i="37"/>
  <c r="H3113" i="156"/>
  <c r="F654" i="37" s="1"/>
  <c r="K3345" i="156"/>
  <c r="I3285" i="156"/>
  <c r="Y624" i="37"/>
  <c r="X624" i="37"/>
  <c r="G3139" i="156"/>
  <c r="G3080" i="156"/>
  <c r="H3076" i="156"/>
  <c r="X572" i="37"/>
  <c r="Q571" i="37"/>
  <c r="L327" i="156"/>
  <c r="N327" i="156" s="1"/>
  <c r="N326" i="156"/>
  <c r="O726" i="156"/>
  <c r="P726" i="156" s="1"/>
  <c r="P725" i="156"/>
  <c r="O760" i="156"/>
  <c r="H715" i="156"/>
  <c r="H1031" i="156"/>
  <c r="H479" i="156"/>
  <c r="F2513" i="156"/>
  <c r="F2556" i="156"/>
  <c r="H2508" i="156"/>
  <c r="G2165" i="156"/>
  <c r="L2796" i="156"/>
  <c r="N2241" i="156"/>
  <c r="N2242" i="156" s="1"/>
  <c r="L2242" i="156"/>
  <c r="L2575" i="156" s="1"/>
  <c r="D687" i="37"/>
  <c r="H3146" i="156"/>
  <c r="F687" i="37" s="1"/>
  <c r="F2648" i="156"/>
  <c r="F2711" i="156" s="1"/>
  <c r="D316" i="37" s="1"/>
  <c r="F2678" i="156"/>
  <c r="D283" i="37" s="1"/>
  <c r="G2852" i="156"/>
  <c r="H2782" i="156"/>
  <c r="G2785" i="156"/>
  <c r="G2855" i="156" s="1"/>
  <c r="E500" i="37" s="1"/>
  <c r="Y633" i="37"/>
  <c r="P632" i="37"/>
  <c r="F1173" i="37"/>
  <c r="D1175" i="37"/>
  <c r="D1208" i="37"/>
  <c r="F1191" i="37"/>
  <c r="E1194" i="37"/>
  <c r="D1170" i="37"/>
  <c r="E1185" i="37"/>
  <c r="D1197" i="37"/>
  <c r="I9" i="37"/>
  <c r="I2517" i="156"/>
  <c r="G9" i="37" s="1"/>
  <c r="H2957" i="156"/>
  <c r="F573" i="37" s="1"/>
  <c r="N136" i="156"/>
  <c r="I136" i="156"/>
  <c r="D56" i="37"/>
  <c r="H2564" i="156"/>
  <c r="F56" i="37" s="1"/>
  <c r="H2517" i="156"/>
  <c r="F9" i="37" s="1"/>
  <c r="D9" i="37"/>
  <c r="H2576" i="156"/>
  <c r="F68" i="37" s="1"/>
  <c r="E68" i="37"/>
  <c r="E1227" i="37" s="1"/>
  <c r="H1227" i="37" s="1"/>
  <c r="N608" i="156"/>
  <c r="L730" i="156"/>
  <c r="M64" i="37"/>
  <c r="P2572" i="156"/>
  <c r="N64" i="37" s="1"/>
  <c r="I1114" i="37"/>
  <c r="I730" i="156"/>
  <c r="G1114" i="37" s="1"/>
  <c r="F3011" i="156"/>
  <c r="D627" i="37" s="1"/>
  <c r="H2950" i="156"/>
  <c r="P2877" i="156"/>
  <c r="P2957" i="156" s="1"/>
  <c r="N573" i="37" s="1"/>
  <c r="O2957" i="156"/>
  <c r="M573" i="37" s="1"/>
  <c r="D1114" i="37"/>
  <c r="H730" i="156"/>
  <c r="F1114" i="37" s="1"/>
  <c r="O2805" i="156"/>
  <c r="M450" i="37" s="1"/>
  <c r="P2733" i="156"/>
  <c r="P2805" i="156" s="1"/>
  <c r="N450" i="37" s="1"/>
  <c r="O2573" i="156"/>
  <c r="P1363" i="156"/>
  <c r="O1364" i="156"/>
  <c r="H2647" i="156"/>
  <c r="F2710" i="156"/>
  <c r="P2943" i="156"/>
  <c r="P3009" i="156" s="1"/>
  <c r="N625" i="37" s="1"/>
  <c r="O3009" i="156"/>
  <c r="M625" i="37" s="1"/>
  <c r="O2950" i="156"/>
  <c r="H2931" i="156"/>
  <c r="H3004" i="156" s="1"/>
  <c r="F620" i="37" s="1"/>
  <c r="F3004" i="156"/>
  <c r="D620" i="37" s="1"/>
  <c r="F2855" i="156"/>
  <c r="L2664" i="156"/>
  <c r="J269" i="37" s="1"/>
  <c r="N2597" i="156"/>
  <c r="N2664" i="156" s="1"/>
  <c r="L269" i="37" s="1"/>
  <c r="D1160" i="37"/>
  <c r="H776" i="156"/>
  <c r="F1160" i="37" s="1"/>
  <c r="H2575" i="156"/>
  <c r="F67" i="37" s="1"/>
  <c r="E67" i="37"/>
  <c r="E1226" i="37" s="1"/>
  <c r="J2575" i="156"/>
  <c r="H67" i="37" s="1"/>
  <c r="P115" i="156"/>
  <c r="O759" i="156"/>
  <c r="O121" i="156"/>
  <c r="F167" i="156"/>
  <c r="H164" i="156"/>
  <c r="O2664" i="156"/>
  <c r="M269" i="37" s="1"/>
  <c r="P2597" i="156"/>
  <c r="P2664" i="156" s="1"/>
  <c r="N269" i="37" s="1"/>
  <c r="D273" i="37"/>
  <c r="H2668" i="156"/>
  <c r="F273" i="37" s="1"/>
  <c r="N2950" i="156"/>
  <c r="N3011" i="156" s="1"/>
  <c r="L627" i="37" s="1"/>
  <c r="L3011" i="156"/>
  <c r="J627" i="37" s="1"/>
  <c r="D496" i="37"/>
  <c r="H2851" i="156"/>
  <c r="F496" i="37" s="1"/>
  <c r="L2517" i="156"/>
  <c r="N1954" i="156"/>
  <c r="L889" i="156"/>
  <c r="N889" i="156" s="1"/>
  <c r="N884" i="156"/>
  <c r="L2572" i="156"/>
  <c r="D1136" i="37"/>
  <c r="H752" i="156"/>
  <c r="F1136" i="37" s="1"/>
  <c r="O730" i="156"/>
  <c r="P608" i="156"/>
  <c r="K66" i="37"/>
  <c r="J2574" i="156"/>
  <c r="H66" i="37" s="1"/>
  <c r="L1364" i="156"/>
  <c r="N1363" i="156"/>
  <c r="L2573" i="156"/>
  <c r="N2733" i="156"/>
  <c r="N2805" i="156" s="1"/>
  <c r="L450" i="37" s="1"/>
  <c r="L2805" i="156"/>
  <c r="J450" i="37" s="1"/>
  <c r="D1139" i="37"/>
  <c r="H755" i="156"/>
  <c r="F1139" i="37" s="1"/>
  <c r="V2486" i="156"/>
  <c r="V2516" i="156" s="1"/>
  <c r="T8" i="37" s="1"/>
  <c r="V2570" i="156"/>
  <c r="T62" i="37" s="1"/>
  <c r="O2517" i="156"/>
  <c r="M9" i="37" s="1"/>
  <c r="P1954" i="156"/>
  <c r="Y1167" i="37"/>
  <c r="Q1192" i="37"/>
  <c r="F1172" i="37"/>
  <c r="D1174" i="37"/>
  <c r="F1174" i="37" s="1"/>
  <c r="X1220" i="37"/>
  <c r="X1204" i="37"/>
  <c r="X1166" i="37"/>
  <c r="X1167" i="37"/>
  <c r="E1168" i="37"/>
  <c r="D70" i="57"/>
  <c r="U1161" i="37"/>
  <c r="C70" i="57"/>
  <c r="C135" i="57" s="1"/>
  <c r="C926" i="37" s="1"/>
  <c r="Z929" i="37"/>
  <c r="M137" i="57"/>
  <c r="M78" i="57"/>
  <c r="N77" i="57"/>
  <c r="J136" i="57"/>
  <c r="J927" i="37" s="1"/>
  <c r="L74" i="57"/>
  <c r="L136" i="57" s="1"/>
  <c r="L927" i="37" s="1"/>
  <c r="E930" i="37"/>
  <c r="F139" i="57"/>
  <c r="F930" i="37" s="1"/>
  <c r="F82" i="57"/>
  <c r="D142" i="57"/>
  <c r="M136" i="57"/>
  <c r="M927" i="37" s="1"/>
  <c r="N74" i="57"/>
  <c r="N136" i="57" s="1"/>
  <c r="N927" i="37" s="1"/>
  <c r="T83" i="57"/>
  <c r="T84" i="57" s="1"/>
  <c r="T875" i="37" s="1"/>
  <c r="T874" i="37" s="1"/>
  <c r="I138" i="57"/>
  <c r="I929" i="37" s="1"/>
  <c r="G78" i="57"/>
  <c r="G138" i="57" s="1"/>
  <c r="G929" i="37" s="1"/>
  <c r="P874" i="37"/>
  <c r="Y875" i="37"/>
  <c r="J78" i="57"/>
  <c r="J137" i="57"/>
  <c r="L77" i="57"/>
  <c r="K929" i="37"/>
  <c r="X875" i="37"/>
  <c r="Q874" i="37"/>
  <c r="F67" i="57"/>
  <c r="F132" i="57" s="1"/>
  <c r="F923" i="37" s="1"/>
  <c r="D132" i="57"/>
  <c r="D923" i="37" s="1"/>
  <c r="D131" i="57"/>
  <c r="D922" i="37" s="1"/>
  <c r="F66" i="57"/>
  <c r="F131" i="57" s="1"/>
  <c r="F922" i="37" s="1"/>
  <c r="N19" i="57"/>
  <c r="M85" i="57"/>
  <c r="L85" i="57"/>
  <c r="L876" i="37" s="1"/>
  <c r="J876" i="37"/>
  <c r="P209" i="37"/>
  <c r="F78" i="46"/>
  <c r="D136" i="46"/>
  <c r="D266" i="37" s="1"/>
  <c r="K262" i="37"/>
  <c r="H132" i="46"/>
  <c r="H262" i="37" s="1"/>
  <c r="Q80" i="46"/>
  <c r="Q210" i="37" s="1"/>
  <c r="Q209" i="37" s="1"/>
  <c r="Y210" i="37"/>
  <c r="G74" i="46"/>
  <c r="Z258" i="37"/>
  <c r="Z262" i="37"/>
  <c r="T129" i="46"/>
  <c r="T259" i="37" s="1"/>
  <c r="T79" i="46"/>
  <c r="T80" i="46" s="1"/>
  <c r="T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T1192" i="37"/>
  <c r="O1689" i="157"/>
  <c r="L693" i="37" s="1"/>
  <c r="M1193" i="157"/>
  <c r="O1193" i="157" s="1"/>
  <c r="Q1408" i="157"/>
  <c r="N390" i="37" s="1"/>
  <c r="Y1163" i="37"/>
  <c r="Q1337" i="157"/>
  <c r="I926" i="157"/>
  <c r="F130" i="37" s="1"/>
  <c r="O1615" i="157"/>
  <c r="I240" i="157"/>
  <c r="H1672" i="157"/>
  <c r="M1031" i="157"/>
  <c r="J390" i="37"/>
  <c r="O1408" i="157"/>
  <c r="L390" i="37" s="1"/>
  <c r="O1030" i="157"/>
  <c r="O1105" i="157" s="1"/>
  <c r="L203" i="37" s="1"/>
  <c r="F1389" i="157"/>
  <c r="Q1536" i="157"/>
  <c r="J380" i="37"/>
  <c r="O1318" i="157"/>
  <c r="L380" i="37" s="1"/>
  <c r="G1601" i="157"/>
  <c r="I1540" i="157"/>
  <c r="O1473" i="157"/>
  <c r="M1543" i="157"/>
  <c r="Y1235" i="37"/>
  <c r="Z1193" i="37"/>
  <c r="G775" i="157"/>
  <c r="G778" i="157" s="1"/>
  <c r="J2052" i="157"/>
  <c r="G869" i="37" s="1"/>
  <c r="O1682" i="157"/>
  <c r="O1745" i="157" s="1"/>
  <c r="L749" i="37" s="1"/>
  <c r="G1252" i="157"/>
  <c r="Q1597" i="157"/>
  <c r="N566" i="37" s="1"/>
  <c r="T1225" i="37"/>
  <c r="G1107" i="157"/>
  <c r="I1032" i="157"/>
  <c r="D206" i="37"/>
  <c r="I1108" i="157"/>
  <c r="F206" i="37" s="1"/>
  <c r="D384" i="37"/>
  <c r="I1322" i="157"/>
  <c r="F384" i="37" s="1"/>
  <c r="T1052" i="157"/>
  <c r="Q150" i="37" s="1"/>
  <c r="F845" i="157"/>
  <c r="M97" i="157"/>
  <c r="O97" i="157" s="1"/>
  <c r="F1184" i="157"/>
  <c r="D785" i="37"/>
  <c r="I1889" i="157"/>
  <c r="F785" i="37" s="1"/>
  <c r="M1459" i="157"/>
  <c r="O1395" i="157"/>
  <c r="O2067" i="157"/>
  <c r="M2137" i="157"/>
  <c r="M1596" i="157"/>
  <c r="O1535" i="157"/>
  <c r="M1536" i="157"/>
  <c r="O2203" i="157"/>
  <c r="M2267" i="157"/>
  <c r="F1181" i="37"/>
  <c r="K1163" i="37"/>
  <c r="I1267" i="157"/>
  <c r="F329" i="37" s="1"/>
  <c r="W874" i="157"/>
  <c r="H667" i="157"/>
  <c r="I667" i="157" s="1"/>
  <c r="I665" i="157"/>
  <c r="O784" i="157"/>
  <c r="M934" i="157"/>
  <c r="H1098" i="157"/>
  <c r="H1049" i="157"/>
  <c r="I1047" i="157"/>
  <c r="J1263" i="157"/>
  <c r="L1320" i="157"/>
  <c r="G1874" i="157"/>
  <c r="G1819" i="157"/>
  <c r="I1777" i="157"/>
  <c r="I1874" i="157" s="1"/>
  <c r="F770" i="37" s="1"/>
  <c r="S2136" i="157"/>
  <c r="P935" i="37" s="1"/>
  <c r="Q934" i="37"/>
  <c r="P993" i="37"/>
  <c r="Y994" i="37"/>
  <c r="P875" i="157"/>
  <c r="Q24" i="157"/>
  <c r="J151" i="37"/>
  <c r="O1053" i="157"/>
  <c r="L151" i="37" s="1"/>
  <c r="I934" i="157"/>
  <c r="F138" i="37" s="1"/>
  <c r="W932" i="157"/>
  <c r="T136" i="37" s="1"/>
  <c r="K140" i="37"/>
  <c r="K936" i="157"/>
  <c r="H140" i="37" s="1"/>
  <c r="Z199" i="37"/>
  <c r="Z203" i="37"/>
  <c r="W1458" i="157"/>
  <c r="T440" i="37" s="1"/>
  <c r="W1406" i="157"/>
  <c r="W1407" i="157" s="1"/>
  <c r="T389" i="37" s="1"/>
  <c r="G1461" i="157"/>
  <c r="I1401" i="157"/>
  <c r="S1998" i="157"/>
  <c r="P815" i="37" s="1"/>
  <c r="X815" i="37" s="1"/>
  <c r="G1906" i="157"/>
  <c r="D802" i="37" s="1"/>
  <c r="G1858" i="157"/>
  <c r="H2049" i="157"/>
  <c r="E866" i="37" s="1"/>
  <c r="G2052" i="157"/>
  <c r="I1992" i="157"/>
  <c r="U932" i="157"/>
  <c r="R136" i="37" s="1"/>
  <c r="R1221" i="37" s="1"/>
  <c r="F1165" i="37"/>
  <c r="V328" i="37"/>
  <c r="V327" i="37" s="1"/>
  <c r="Y1265" i="157"/>
  <c r="J564" i="37"/>
  <c r="O1595" i="157"/>
  <c r="L564" i="37" s="1"/>
  <c r="T150" i="37"/>
  <c r="T149" i="37" s="1"/>
  <c r="P934" i="157"/>
  <c r="Q784" i="157"/>
  <c r="P788" i="157"/>
  <c r="Q788" i="157" s="1"/>
  <c r="Q857" i="157"/>
  <c r="P861" i="157"/>
  <c r="Q861" i="157" s="1"/>
  <c r="E164" i="37"/>
  <c r="S1407" i="157"/>
  <c r="P389" i="37" s="1"/>
  <c r="X1163" i="37"/>
  <c r="M252" i="157"/>
  <c r="O252" i="157" s="1"/>
  <c r="F1201" i="37"/>
  <c r="I79" i="37"/>
  <c r="J875" i="157"/>
  <c r="G79" i="37" s="1"/>
  <c r="I706" i="157"/>
  <c r="H708" i="157"/>
  <c r="I708" i="157" s="1"/>
  <c r="P1460" i="157"/>
  <c r="Q1400" i="157"/>
  <c r="P1401" i="157"/>
  <c r="M1267" i="157"/>
  <c r="O1204" i="157"/>
  <c r="M1460" i="157"/>
  <c r="M1401" i="157"/>
  <c r="O1400" i="157"/>
  <c r="H928" i="157"/>
  <c r="M935" i="157"/>
  <c r="M851" i="157"/>
  <c r="O850" i="157"/>
  <c r="P328" i="37"/>
  <c r="S1265" i="157"/>
  <c r="W1264" i="157"/>
  <c r="W1266" i="157" s="1"/>
  <c r="M1912" i="157"/>
  <c r="J808" i="37" s="1"/>
  <c r="M1828" i="157"/>
  <c r="P2188" i="157"/>
  <c r="P2130" i="157"/>
  <c r="Q2129" i="157"/>
  <c r="X1235" i="37"/>
  <c r="I1011" i="157"/>
  <c r="H1015" i="157"/>
  <c r="R78" i="37"/>
  <c r="E177" i="37"/>
  <c r="I1079" i="157"/>
  <c r="F177" i="37" s="1"/>
  <c r="I1305" i="157"/>
  <c r="F367" i="37" s="1"/>
  <c r="D367" i="37"/>
  <c r="Z805" i="37"/>
  <c r="T1833" i="157"/>
  <c r="H1906" i="157"/>
  <c r="H1858" i="157"/>
  <c r="I1857" i="157"/>
  <c r="H1737" i="157"/>
  <c r="E741" i="37" s="1"/>
  <c r="F2312" i="157"/>
  <c r="G2182" i="157"/>
  <c r="D981" i="37" s="1"/>
  <c r="E108" i="37"/>
  <c r="H778" i="157"/>
  <c r="P1104" i="157"/>
  <c r="M202" i="37" s="1"/>
  <c r="Q1025" i="157"/>
  <c r="Q1104" i="157" s="1"/>
  <c r="N202" i="37" s="1"/>
  <c r="S78" i="37"/>
  <c r="V873" i="157"/>
  <c r="S1052" i="157"/>
  <c r="E803" i="37"/>
  <c r="M2052" i="157"/>
  <c r="O1992" i="157"/>
  <c r="G2045" i="157"/>
  <c r="D862" i="37" s="1"/>
  <c r="G2189" i="157"/>
  <c r="I2130" i="157"/>
  <c r="P1828" i="157"/>
  <c r="P1912" i="157"/>
  <c r="M808" i="37" s="1"/>
  <c r="I1979" i="157"/>
  <c r="I2045" i="157" s="1"/>
  <c r="F862" i="37" s="1"/>
  <c r="M1999" i="157"/>
  <c r="O1930" i="157"/>
  <c r="D873" i="37"/>
  <c r="I2056" i="157"/>
  <c r="F873" i="37" s="1"/>
  <c r="T2266" i="157"/>
  <c r="Q994" i="37" s="1"/>
  <c r="G2312" i="157"/>
  <c r="D1040" i="37" s="1"/>
  <c r="I2248" i="157"/>
  <c r="I2312" i="157" s="1"/>
  <c r="F1040" i="37" s="1"/>
  <c r="E95" i="37"/>
  <c r="O77" i="37"/>
  <c r="L1461" i="157"/>
  <c r="J1401" i="157"/>
  <c r="W77" i="37"/>
  <c r="S874" i="157"/>
  <c r="Q328" i="37"/>
  <c r="T1265" i="157"/>
  <c r="Q1763" i="157"/>
  <c r="P1860" i="157"/>
  <c r="Z1178" i="37"/>
  <c r="W2265" i="157"/>
  <c r="W2266" i="157" s="1"/>
  <c r="T994" i="37" s="1"/>
  <c r="T993" i="37" s="1"/>
  <c r="I897" i="157"/>
  <c r="F101" i="37" s="1"/>
  <c r="E140" i="37"/>
  <c r="I138" i="37"/>
  <c r="J934" i="157"/>
  <c r="G138" i="37" s="1"/>
  <c r="L936" i="157"/>
  <c r="P1053" i="157"/>
  <c r="Q960" i="157"/>
  <c r="P1263" i="157"/>
  <c r="P1319" i="157"/>
  <c r="Q1262" i="157"/>
  <c r="G1422" i="157"/>
  <c r="D404" i="37" s="1"/>
  <c r="G1386" i="157"/>
  <c r="G1389" i="157" s="1"/>
  <c r="I1351" i="157"/>
  <c r="I1422" i="157" s="1"/>
  <c r="F404" i="37" s="1"/>
  <c r="P1459" i="157"/>
  <c r="Q1395" i="157"/>
  <c r="Z745" i="37"/>
  <c r="Z749" i="37"/>
  <c r="S1859" i="157"/>
  <c r="P755" i="37" s="1"/>
  <c r="F2045" i="157"/>
  <c r="W149" i="37"/>
  <c r="I715" i="157"/>
  <c r="G944" i="157"/>
  <c r="F1099" i="157"/>
  <c r="F1015" i="157"/>
  <c r="H1317" i="157"/>
  <c r="E379" i="37" s="1"/>
  <c r="H1454" i="157"/>
  <c r="E436" i="37" s="1"/>
  <c r="I1385" i="157"/>
  <c r="I1454" i="157" s="1"/>
  <c r="F436" i="37" s="1"/>
  <c r="F1590" i="157"/>
  <c r="P2267" i="157"/>
  <c r="Q2203" i="157"/>
  <c r="G2013" i="157"/>
  <c r="D830" i="37" s="1"/>
  <c r="G1980" i="157"/>
  <c r="G1983" i="157" s="1"/>
  <c r="P2050" i="157"/>
  <c r="Q1988" i="157"/>
  <c r="V77" i="37"/>
  <c r="Q1031" i="157"/>
  <c r="Q1106" i="157" s="1"/>
  <c r="N204" i="37" s="1"/>
  <c r="G1320" i="157"/>
  <c r="I1263" i="157"/>
  <c r="D442" i="37"/>
  <c r="I1460" i="157"/>
  <c r="F442" i="37" s="1"/>
  <c r="K443" i="37"/>
  <c r="K1461" i="157"/>
  <c r="H443" i="37" s="1"/>
  <c r="X511" i="37"/>
  <c r="Q510" i="37"/>
  <c r="P1193" i="157"/>
  <c r="Q1193" i="157" s="1"/>
  <c r="Q1192" i="157"/>
  <c r="I1818" i="157"/>
  <c r="G1669" i="157"/>
  <c r="G1703" i="157"/>
  <c r="Z806" i="37"/>
  <c r="D986" i="37"/>
  <c r="I2187" i="157"/>
  <c r="F986" i="37" s="1"/>
  <c r="K1047" i="37"/>
  <c r="K2319" i="157"/>
  <c r="H1047" i="37" s="1"/>
  <c r="I2217" i="157"/>
  <c r="I2281" i="157" s="1"/>
  <c r="F1009" i="37" s="1"/>
  <c r="G2281" i="157"/>
  <c r="D1009" i="37" s="1"/>
  <c r="G2249" i="157"/>
  <c r="P1221" i="37"/>
  <c r="H2316" i="157"/>
  <c r="E1044" i="37" s="1"/>
  <c r="P2318" i="157"/>
  <c r="P2260" i="157"/>
  <c r="Q2259" i="157"/>
  <c r="M2318" i="157"/>
  <c r="M2260" i="157"/>
  <c r="T254" i="157"/>
  <c r="P97" i="157"/>
  <c r="Q97" i="157" s="1"/>
  <c r="Q96" i="157"/>
  <c r="H929" i="157"/>
  <c r="I442" i="37"/>
  <c r="J1460" i="157"/>
  <c r="G442" i="37" s="1"/>
  <c r="H1099" i="157"/>
  <c r="D374" i="37"/>
  <c r="I1312" i="157"/>
  <c r="F374" i="37" s="1"/>
  <c r="L2189" i="157"/>
  <c r="J2130" i="157"/>
  <c r="Q691" i="37"/>
  <c r="D1046" i="37"/>
  <c r="I2318" i="157"/>
  <c r="F1046" i="37" s="1"/>
  <c r="T1235" i="37"/>
  <c r="I774" i="157"/>
  <c r="H930" i="157"/>
  <c r="G517" i="157"/>
  <c r="I517" i="157" s="1"/>
  <c r="M526" i="157"/>
  <c r="O526" i="157" s="1"/>
  <c r="O525" i="157"/>
  <c r="F1458" i="157"/>
  <c r="O1263" i="157"/>
  <c r="F1906" i="157"/>
  <c r="F1858" i="157"/>
  <c r="P2051" i="157"/>
  <c r="P1992" i="157"/>
  <c r="H1593" i="157"/>
  <c r="E562" i="37" s="1"/>
  <c r="Q448" i="157"/>
  <c r="P452" i="157"/>
  <c r="Q452" i="157" s="1"/>
  <c r="E204" i="37"/>
  <c r="I1106" i="157"/>
  <c r="F204" i="37" s="1"/>
  <c r="I381" i="37"/>
  <c r="J1319" i="157"/>
  <c r="G381" i="37" s="1"/>
  <c r="K749" i="37"/>
  <c r="K1745" i="157"/>
  <c r="H749" i="37" s="1"/>
  <c r="G1557" i="157"/>
  <c r="D526" i="37" s="1"/>
  <c r="G1522" i="157"/>
  <c r="G1525" i="157" s="1"/>
  <c r="I1487" i="157"/>
  <c r="I1557" i="157" s="1"/>
  <c r="F526" i="37" s="1"/>
  <c r="Q1615" i="157"/>
  <c r="P1689" i="157"/>
  <c r="P1682" i="157"/>
  <c r="Q1681" i="157"/>
  <c r="Q1744" i="157" s="1"/>
  <c r="N748" i="37" s="1"/>
  <c r="P1744" i="157"/>
  <c r="M748" i="37" s="1"/>
  <c r="G2117" i="157"/>
  <c r="G2150" i="157"/>
  <c r="D949" i="37" s="1"/>
  <c r="I2081" i="157"/>
  <c r="I2150" i="157" s="1"/>
  <c r="F949" i="37" s="1"/>
  <c r="E783" i="37"/>
  <c r="I1887" i="157"/>
  <c r="F783" i="37" s="1"/>
  <c r="H2182" i="157"/>
  <c r="E981" i="37" s="1"/>
  <c r="I2116" i="157"/>
  <c r="I2182" i="157" s="1"/>
  <c r="F981" i="37" s="1"/>
  <c r="T99" i="157"/>
  <c r="T528" i="157"/>
  <c r="E122" i="37"/>
  <c r="I918" i="157"/>
  <c r="F122" i="37" s="1"/>
  <c r="I139" i="37"/>
  <c r="J935" i="157"/>
  <c r="G139" i="37" s="1"/>
  <c r="H342" i="157"/>
  <c r="Q525" i="157"/>
  <c r="P526" i="157"/>
  <c r="Q526" i="157" s="1"/>
  <c r="T932" i="157"/>
  <c r="Q136" i="37" s="1"/>
  <c r="P1267" i="157"/>
  <c r="Q1204" i="157"/>
  <c r="D145" i="37"/>
  <c r="I941" i="157"/>
  <c r="F145" i="37" s="1"/>
  <c r="G842" i="157"/>
  <c r="G891" i="157"/>
  <c r="D95" i="37" s="1"/>
  <c r="I1436" i="157"/>
  <c r="F418" i="37" s="1"/>
  <c r="I1435" i="157"/>
  <c r="F417" i="37" s="1"/>
  <c r="F1736" i="157"/>
  <c r="F1740" i="157"/>
  <c r="W1905" i="157"/>
  <c r="T801" i="37" s="1"/>
  <c r="T1215" i="37" s="1"/>
  <c r="W1822" i="157"/>
  <c r="T1220" i="37"/>
  <c r="Z1043" i="37"/>
  <c r="Z1047" i="37"/>
  <c r="P1999" i="157"/>
  <c r="Q1930" i="157"/>
  <c r="Q814" i="37"/>
  <c r="M875" i="157"/>
  <c r="O24" i="157"/>
  <c r="T361" i="157"/>
  <c r="G86" i="157"/>
  <c r="I86" i="157" s="1"/>
  <c r="M788" i="157"/>
  <c r="O788" i="157" s="1"/>
  <c r="I935" i="157"/>
  <c r="F139" i="37" s="1"/>
  <c r="G1012" i="157"/>
  <c r="G1066" i="157"/>
  <c r="D164" i="37" s="1"/>
  <c r="D381" i="37"/>
  <c r="I1319" i="157"/>
  <c r="F381" i="37" s="1"/>
  <c r="G904" i="157"/>
  <c r="D108" i="37" s="1"/>
  <c r="G841" i="157"/>
  <c r="I819" i="157"/>
  <c r="H1314" i="157"/>
  <c r="E376" i="37" s="1"/>
  <c r="G1716" i="157"/>
  <c r="D720" i="37" s="1"/>
  <c r="G1668" i="157"/>
  <c r="I1642" i="157"/>
  <c r="I1716" i="157" s="1"/>
  <c r="F720" i="37" s="1"/>
  <c r="D816" i="37"/>
  <c r="I1999" i="157"/>
  <c r="F816" i="37" s="1"/>
  <c r="J868" i="37"/>
  <c r="O2051" i="157"/>
  <c r="L868" i="37" s="1"/>
  <c r="K988" i="37"/>
  <c r="K2189" i="157"/>
  <c r="H988" i="37" s="1"/>
  <c r="L1745" i="157"/>
  <c r="J1682" i="157"/>
  <c r="D867" i="37"/>
  <c r="I2050" i="157"/>
  <c r="F867" i="37" s="1"/>
  <c r="M2130" i="157"/>
  <c r="M2188" i="157"/>
  <c r="O2129" i="157"/>
  <c r="W1687" i="157"/>
  <c r="W1688" i="157" s="1"/>
  <c r="T692" i="37" s="1"/>
  <c r="T691" i="37" s="1"/>
  <c r="G936" i="157"/>
  <c r="D140" i="37" s="1"/>
  <c r="P252" i="157"/>
  <c r="Q252" i="157" s="1"/>
  <c r="P401" i="157"/>
  <c r="Q401" i="157" s="1"/>
  <c r="Q400" i="157"/>
  <c r="P851" i="157"/>
  <c r="Q850" i="157"/>
  <c r="P935" i="157"/>
  <c r="G1454" i="157"/>
  <c r="D436" i="37" s="1"/>
  <c r="Z135" i="37"/>
  <c r="Z139" i="37"/>
  <c r="I1521" i="157"/>
  <c r="I1589" i="157" s="1"/>
  <c r="F558" i="37" s="1"/>
  <c r="E566" i="37"/>
  <c r="I1597" i="157"/>
  <c r="F566" i="37" s="1"/>
  <c r="S1688" i="157"/>
  <c r="P692" i="37" s="1"/>
  <c r="I987" i="37"/>
  <c r="J2188" i="157"/>
  <c r="G987" i="37" s="1"/>
  <c r="M564" i="37"/>
  <c r="Q1595" i="157"/>
  <c r="N564" i="37" s="1"/>
  <c r="W1593" i="157"/>
  <c r="T562" i="37" s="1"/>
  <c r="W1541" i="157"/>
  <c r="W1542" i="157" s="1"/>
  <c r="T511" i="37" s="1"/>
  <c r="P2187" i="157"/>
  <c r="Q2125" i="157"/>
  <c r="G2319" i="157"/>
  <c r="I2260" i="157"/>
  <c r="J2260" i="157"/>
  <c r="L2319" i="157"/>
  <c r="I1047" i="37" s="1"/>
  <c r="I915" i="157"/>
  <c r="F119" i="37" s="1"/>
  <c r="I83" i="157"/>
  <c r="M359" i="157"/>
  <c r="O359" i="157" s="1"/>
  <c r="I843" i="157"/>
  <c r="H845" i="157"/>
  <c r="Z382" i="37"/>
  <c r="O1319" i="157"/>
  <c r="L381" i="37" s="1"/>
  <c r="I566" i="37"/>
  <c r="J1597" i="157"/>
  <c r="G566" i="37" s="1"/>
  <c r="P1743" i="157"/>
  <c r="M747" i="37" s="1"/>
  <c r="Q1678" i="157"/>
  <c r="Q1743" i="157" s="1"/>
  <c r="N747" i="37" s="1"/>
  <c r="P510" i="37"/>
  <c r="Y511" i="37"/>
  <c r="H2046" i="157"/>
  <c r="E863" i="37" s="1"/>
  <c r="I1180" i="157"/>
  <c r="I1302" i="157"/>
  <c r="F364" i="37" s="1"/>
  <c r="D364" i="37"/>
  <c r="D356" i="37"/>
  <c r="I1294" i="157"/>
  <c r="F356" i="37" s="1"/>
  <c r="D344" i="37"/>
  <c r="I1282" i="157"/>
  <c r="F344" i="37" s="1"/>
  <c r="G1181" i="157"/>
  <c r="G1184" i="157" s="1"/>
  <c r="G1281" i="157"/>
  <c r="I1140" i="157"/>
  <c r="G1315" i="157"/>
  <c r="I1182" i="157"/>
  <c r="D341" i="37"/>
  <c r="I1279" i="157"/>
  <c r="F341" i="37" s="1"/>
  <c r="C1168" i="37" l="1"/>
  <c r="M1226" i="37"/>
  <c r="N1226" i="37" s="1"/>
  <c r="C1227" i="37"/>
  <c r="Z1217" i="37"/>
  <c r="D1220" i="37"/>
  <c r="C1178" i="37"/>
  <c r="C1235" i="37"/>
  <c r="G929" i="157"/>
  <c r="D133" i="37" s="1"/>
  <c r="I775" i="157"/>
  <c r="C1225" i="37"/>
  <c r="G342" i="157"/>
  <c r="H2165" i="156"/>
  <c r="T1052" i="37"/>
  <c r="W1051" i="157"/>
  <c r="G648" i="157"/>
  <c r="I648" i="157" s="1"/>
  <c r="F1597" i="156"/>
  <c r="H1597" i="156" s="1"/>
  <c r="H1223" i="37"/>
  <c r="E1207" i="37"/>
  <c r="O1162" i="37"/>
  <c r="E757" i="156"/>
  <c r="C1141" i="37" s="1"/>
  <c r="C744" i="37"/>
  <c r="D707" i="37"/>
  <c r="C559" i="37"/>
  <c r="C866" i="37"/>
  <c r="D770" i="37"/>
  <c r="F932" i="157"/>
  <c r="C136" i="37" s="1"/>
  <c r="C558" i="37"/>
  <c r="C133" i="37"/>
  <c r="G2120" i="157"/>
  <c r="G2186" i="157" s="1"/>
  <c r="D985" i="37" s="1"/>
  <c r="G2252" i="157"/>
  <c r="C740" i="37"/>
  <c r="G1737" i="157"/>
  <c r="G2046" i="157"/>
  <c r="F1910" i="157"/>
  <c r="C440" i="37"/>
  <c r="F1102" i="157"/>
  <c r="C1040" i="37"/>
  <c r="F1317" i="157"/>
  <c r="C1041" i="37"/>
  <c r="C985" i="37"/>
  <c r="C802" i="37"/>
  <c r="C562" i="37"/>
  <c r="C197" i="37"/>
  <c r="C862" i="37"/>
  <c r="C1044" i="37"/>
  <c r="G1822" i="157"/>
  <c r="C376" i="37"/>
  <c r="C437" i="37"/>
  <c r="C982" i="37"/>
  <c r="F1194" i="37"/>
  <c r="D1179" i="37"/>
  <c r="F1179" i="37" s="1"/>
  <c r="I1223" i="37"/>
  <c r="D1204" i="37"/>
  <c r="D1176" i="37"/>
  <c r="F1176" i="37" s="1"/>
  <c r="D1195" i="37"/>
  <c r="F1921" i="156"/>
  <c r="H1921" i="156" s="1"/>
  <c r="H1656" i="156"/>
  <c r="H2785" i="156"/>
  <c r="F2935" i="156"/>
  <c r="H2935" i="156" s="1"/>
  <c r="F717" i="156"/>
  <c r="H717" i="156" s="1"/>
  <c r="Q1221" i="37"/>
  <c r="X1221" i="37" s="1"/>
  <c r="H1269" i="156"/>
  <c r="T1113" i="37"/>
  <c r="V728" i="156"/>
  <c r="T1112" i="37" s="1"/>
  <c r="H2230" i="156"/>
  <c r="C1220" i="37"/>
  <c r="D296" i="37"/>
  <c r="F1169" i="37"/>
  <c r="C1193" i="37"/>
  <c r="F1854" i="156"/>
  <c r="H1851" i="156"/>
  <c r="F1209" i="37"/>
  <c r="F1202" i="37"/>
  <c r="F2651" i="156"/>
  <c r="F2714" i="156" s="1"/>
  <c r="M1054" i="37"/>
  <c r="E2570" i="156"/>
  <c r="C62" i="37" s="1"/>
  <c r="C1226" i="37"/>
  <c r="F1227" i="37"/>
  <c r="H1653" i="156"/>
  <c r="F1689" i="156"/>
  <c r="H1689" i="156" s="1"/>
  <c r="H1687" i="156"/>
  <c r="F481" i="156"/>
  <c r="H481" i="156" s="1"/>
  <c r="H478" i="156"/>
  <c r="H3274" i="156"/>
  <c r="F1164" i="37"/>
  <c r="F1182" i="37"/>
  <c r="F1189" i="37"/>
  <c r="F235" i="156"/>
  <c r="H235" i="156" s="1"/>
  <c r="D648" i="37"/>
  <c r="C496" i="37"/>
  <c r="C622" i="37"/>
  <c r="C498" i="37"/>
  <c r="D48" i="37"/>
  <c r="E3143" i="156"/>
  <c r="F3140" i="156"/>
  <c r="H3140" i="156" s="1"/>
  <c r="F681" i="37" s="1"/>
  <c r="D1068" i="37"/>
  <c r="C316" i="37"/>
  <c r="H1032" i="156"/>
  <c r="E2855" i="156"/>
  <c r="E3342" i="156"/>
  <c r="F3141" i="156"/>
  <c r="H3078" i="156"/>
  <c r="H167" i="156"/>
  <c r="C680" i="37"/>
  <c r="D488" i="37"/>
  <c r="F1537" i="156"/>
  <c r="E2714" i="156"/>
  <c r="H2028" i="156"/>
  <c r="D672" i="37"/>
  <c r="C1138" i="37"/>
  <c r="C624" i="37"/>
  <c r="D613" i="37"/>
  <c r="D586" i="37"/>
  <c r="C620" i="37"/>
  <c r="D1168" i="37"/>
  <c r="D1163" i="37"/>
  <c r="D1223" i="37"/>
  <c r="F1210" i="37"/>
  <c r="F1213" i="37"/>
  <c r="F1170" i="37"/>
  <c r="F1208" i="37"/>
  <c r="F1180" i="37"/>
  <c r="Z1218" i="37"/>
  <c r="F1197" i="37"/>
  <c r="F1205" i="37"/>
  <c r="F1214" i="37"/>
  <c r="F1234" i="37"/>
  <c r="D1185" i="37"/>
  <c r="I1224" i="37"/>
  <c r="D1233" i="37"/>
  <c r="D1224" i="37"/>
  <c r="F1220" i="37"/>
  <c r="E1232" i="37"/>
  <c r="H313" i="156"/>
  <c r="F316" i="156"/>
  <c r="D1215" i="37"/>
  <c r="F1183" i="37"/>
  <c r="F1035" i="156"/>
  <c r="F1349" i="156"/>
  <c r="H1346" i="156"/>
  <c r="F2377" i="156"/>
  <c r="H2377" i="156" s="1"/>
  <c r="H2374" i="156"/>
  <c r="E1178" i="37"/>
  <c r="E1193" i="37"/>
  <c r="H3077" i="156"/>
  <c r="F2031" i="156"/>
  <c r="L1165" i="37"/>
  <c r="G1165" i="37"/>
  <c r="N2575" i="156"/>
  <c r="L67" i="37" s="1"/>
  <c r="J67" i="37"/>
  <c r="J1226" i="37" s="1"/>
  <c r="I2575" i="156"/>
  <c r="G67" i="37" s="1"/>
  <c r="E680" i="37"/>
  <c r="D72" i="37"/>
  <c r="H2580" i="156"/>
  <c r="F72" i="37" s="1"/>
  <c r="D601" i="37"/>
  <c r="H2985" i="156"/>
  <c r="F601" i="37" s="1"/>
  <c r="H3204" i="156"/>
  <c r="F3207" i="156"/>
  <c r="F3342" i="156" s="1"/>
  <c r="D1104" i="37" s="1"/>
  <c r="Q448" i="37"/>
  <c r="Y1053" i="37"/>
  <c r="P1052" i="37"/>
  <c r="G3342" i="156"/>
  <c r="H3277" i="156"/>
  <c r="H2556" i="156"/>
  <c r="F48" i="37" s="1"/>
  <c r="F3339" i="156"/>
  <c r="H3339" i="156" s="1"/>
  <c r="F1101" i="37" s="1"/>
  <c r="X1053" i="37"/>
  <c r="M1106" i="37"/>
  <c r="P3344" i="156"/>
  <c r="N1106" i="37" s="1"/>
  <c r="F1476" i="156"/>
  <c r="H1473" i="156"/>
  <c r="D686" i="37"/>
  <c r="H3145" i="156"/>
  <c r="F686" i="37" s="1"/>
  <c r="F3006" i="156"/>
  <c r="D622" i="37" s="1"/>
  <c r="H2933" i="156"/>
  <c r="H3006" i="156" s="1"/>
  <c r="F622" i="37" s="1"/>
  <c r="I1107" i="37"/>
  <c r="I3345" i="156"/>
  <c r="G1107" i="37" s="1"/>
  <c r="Q632" i="37"/>
  <c r="X633" i="37"/>
  <c r="H975" i="156"/>
  <c r="F978" i="156"/>
  <c r="D1118" i="37"/>
  <c r="H734" i="156"/>
  <c r="F1118" i="37" s="1"/>
  <c r="J1143" i="37"/>
  <c r="N759" i="156"/>
  <c r="L1143" i="37" s="1"/>
  <c r="E1101" i="37"/>
  <c r="E59" i="37"/>
  <c r="H1203" i="156"/>
  <c r="F1206" i="156"/>
  <c r="X1160" i="37"/>
  <c r="Q1229" i="37"/>
  <c r="X1229" i="37" s="1"/>
  <c r="F2712" i="156"/>
  <c r="H2649" i="156"/>
  <c r="L3345" i="156"/>
  <c r="N3285" i="156"/>
  <c r="N121" i="156"/>
  <c r="I121" i="156"/>
  <c r="L761" i="156"/>
  <c r="N726" i="156"/>
  <c r="T449" i="37"/>
  <c r="T448" i="37" s="1"/>
  <c r="V2803" i="156"/>
  <c r="D23" i="37"/>
  <c r="H2531" i="156"/>
  <c r="F23" i="37" s="1"/>
  <c r="F3080" i="156"/>
  <c r="F3143" i="156" s="1"/>
  <c r="D684" i="37" s="1"/>
  <c r="F3139" i="156"/>
  <c r="D680" i="37" s="1"/>
  <c r="M1105" i="37"/>
  <c r="P3343" i="156"/>
  <c r="N1105" i="37" s="1"/>
  <c r="L3145" i="156"/>
  <c r="J686" i="37" s="1"/>
  <c r="N3086" i="156"/>
  <c r="N3145" i="156" s="1"/>
  <c r="L686" i="37" s="1"/>
  <c r="E497" i="37"/>
  <c r="H2852" i="156"/>
  <c r="F497" i="37" s="1"/>
  <c r="L2859" i="156"/>
  <c r="J504" i="37" s="1"/>
  <c r="N2796" i="156"/>
  <c r="N2859" i="156" s="1"/>
  <c r="L504" i="37" s="1"/>
  <c r="F2568" i="156"/>
  <c r="H2513" i="156"/>
  <c r="M1144" i="37"/>
  <c r="P760" i="156"/>
  <c r="N1144" i="37" s="1"/>
  <c r="F2514" i="156"/>
  <c r="F2566" i="156"/>
  <c r="H2512" i="156"/>
  <c r="E60" i="37"/>
  <c r="G2570" i="156"/>
  <c r="H2543" i="156"/>
  <c r="F35" i="37" s="1"/>
  <c r="P449" i="37"/>
  <c r="X449" i="37" s="1"/>
  <c r="R2803" i="156"/>
  <c r="O2859" i="156"/>
  <c r="M504" i="37" s="1"/>
  <c r="P2796" i="156"/>
  <c r="P2859" i="156" s="1"/>
  <c r="N504" i="37" s="1"/>
  <c r="P2716" i="156"/>
  <c r="N321" i="37" s="1"/>
  <c r="P2657" i="156"/>
  <c r="P2717" i="156" s="1"/>
  <c r="N322" i="37" s="1"/>
  <c r="F3005" i="156"/>
  <c r="H2932" i="156"/>
  <c r="H3005" i="156" s="1"/>
  <c r="F621" i="37" s="1"/>
  <c r="P1113" i="37"/>
  <c r="Y1113" i="37" s="1"/>
  <c r="R728" i="156"/>
  <c r="P1112" i="37" s="1"/>
  <c r="H2648" i="156"/>
  <c r="G3143" i="156"/>
  <c r="S729" i="156"/>
  <c r="D1145" i="37"/>
  <c r="H761" i="156"/>
  <c r="F1145" i="37" s="1"/>
  <c r="H232" i="156"/>
  <c r="F754" i="156"/>
  <c r="J1054" i="37"/>
  <c r="N3292" i="156"/>
  <c r="L1054" i="37" s="1"/>
  <c r="N2657" i="156"/>
  <c r="N2717" i="156" s="1"/>
  <c r="L322" i="37" s="1"/>
  <c r="N2716" i="156"/>
  <c r="L321" i="37" s="1"/>
  <c r="G757" i="156"/>
  <c r="E1141" i="37" s="1"/>
  <c r="H653" i="156"/>
  <c r="J1106" i="37"/>
  <c r="N3344" i="156"/>
  <c r="L1106" i="37" s="1"/>
  <c r="H2678" i="156"/>
  <c r="F283" i="37" s="1"/>
  <c r="J1144" i="37"/>
  <c r="N760" i="156"/>
  <c r="L1144" i="37" s="1"/>
  <c r="O3345" i="156"/>
  <c r="P3285" i="156"/>
  <c r="F2853" i="156"/>
  <c r="H2783" i="156"/>
  <c r="D66" i="37"/>
  <c r="H2574" i="156"/>
  <c r="F66" i="37" s="1"/>
  <c r="H3306" i="156"/>
  <c r="F1068" i="37" s="1"/>
  <c r="F2567" i="156"/>
  <c r="E681" i="37"/>
  <c r="J1105" i="37"/>
  <c r="N3343" i="156"/>
  <c r="L1105" i="37" s="1"/>
  <c r="E316" i="37"/>
  <c r="H2711" i="156"/>
  <c r="F316" i="37" s="1"/>
  <c r="P571" i="37"/>
  <c r="Y572" i="37"/>
  <c r="D1100" i="37"/>
  <c r="H3338" i="156"/>
  <c r="F1100" i="37" s="1"/>
  <c r="H1224" i="37"/>
  <c r="J65" i="37"/>
  <c r="I2573" i="156"/>
  <c r="G65" i="37" s="1"/>
  <c r="N2573" i="156"/>
  <c r="L65" i="37" s="1"/>
  <c r="I2572" i="156"/>
  <c r="G64" i="37" s="1"/>
  <c r="J64" i="37"/>
  <c r="N2572" i="156"/>
  <c r="L64" i="37" s="1"/>
  <c r="M65" i="37"/>
  <c r="P2573" i="156"/>
  <c r="N65" i="37" s="1"/>
  <c r="N1364" i="156"/>
  <c r="L2574" i="156"/>
  <c r="M1114" i="37"/>
  <c r="P730" i="156"/>
  <c r="N1114" i="37" s="1"/>
  <c r="J9" i="37"/>
  <c r="N2517" i="156"/>
  <c r="L9" i="37" s="1"/>
  <c r="P2950" i="156"/>
  <c r="P3011" i="156" s="1"/>
  <c r="N627" i="37" s="1"/>
  <c r="O3011" i="156"/>
  <c r="M627" i="37" s="1"/>
  <c r="O2574" i="156"/>
  <c r="P1364" i="156"/>
  <c r="H3011" i="156"/>
  <c r="F627" i="37" s="1"/>
  <c r="M1143" i="37"/>
  <c r="P759" i="156"/>
  <c r="N1143" i="37" s="1"/>
  <c r="I1163" i="37"/>
  <c r="G1163" i="37" s="1"/>
  <c r="O761" i="156"/>
  <c r="P121" i="156"/>
  <c r="H1226" i="37"/>
  <c r="F1226" i="37"/>
  <c r="X8" i="37"/>
  <c r="D500" i="37"/>
  <c r="H2855" i="156"/>
  <c r="F500" i="37" s="1"/>
  <c r="D315" i="37"/>
  <c r="H2710" i="156"/>
  <c r="F315" i="37" s="1"/>
  <c r="J1114" i="37"/>
  <c r="N730" i="156"/>
  <c r="L1114" i="37" s="1"/>
  <c r="F1175" i="37"/>
  <c r="V1162" i="37"/>
  <c r="V1161" i="37" s="1"/>
  <c r="J138" i="57"/>
  <c r="L78" i="57"/>
  <c r="M928" i="37"/>
  <c r="N137" i="57"/>
  <c r="N928" i="37" s="1"/>
  <c r="J928" i="37"/>
  <c r="L137" i="57"/>
  <c r="L928" i="37" s="1"/>
  <c r="D933" i="37"/>
  <c r="F142" i="57"/>
  <c r="F933" i="37" s="1"/>
  <c r="M138" i="57"/>
  <c r="N78" i="57"/>
  <c r="F70" i="57"/>
  <c r="D135" i="57"/>
  <c r="D926" i="37" s="1"/>
  <c r="N85" i="57"/>
  <c r="N876" i="37" s="1"/>
  <c r="M876" i="37"/>
  <c r="F1212" i="37"/>
  <c r="F136" i="46"/>
  <c r="F266" i="37" s="1"/>
  <c r="T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72" i="157"/>
  <c r="G1740" i="157" s="1"/>
  <c r="D744" i="37" s="1"/>
  <c r="M1320" i="157"/>
  <c r="J382" i="37" s="1"/>
  <c r="M1106" i="157"/>
  <c r="J204" i="37" s="1"/>
  <c r="O1031" i="157"/>
  <c r="O1106" i="157" s="1"/>
  <c r="L204" i="37" s="1"/>
  <c r="D570" i="37"/>
  <c r="I1601" i="157"/>
  <c r="F570" i="37" s="1"/>
  <c r="J512" i="37"/>
  <c r="O1543" i="157"/>
  <c r="L512" i="37" s="1"/>
  <c r="I1252" i="157"/>
  <c r="G1256" i="157"/>
  <c r="I1256" i="157" s="1"/>
  <c r="E1225" i="37"/>
  <c r="I342" i="157"/>
  <c r="G1313" i="157"/>
  <c r="D375" i="37" s="1"/>
  <c r="T1051" i="157"/>
  <c r="H1163" i="37"/>
  <c r="U873" i="157"/>
  <c r="D205" i="37"/>
  <c r="I1107" i="157"/>
  <c r="F205" i="37" s="1"/>
  <c r="J936" i="37"/>
  <c r="O2137" i="157"/>
  <c r="L936" i="37" s="1"/>
  <c r="J441" i="37"/>
  <c r="O1459" i="157"/>
  <c r="L441" i="37" s="1"/>
  <c r="J995" i="37"/>
  <c r="O2267" i="157"/>
  <c r="L995" i="37" s="1"/>
  <c r="J565" i="37"/>
  <c r="O1596" i="157"/>
  <c r="L565" i="37" s="1"/>
  <c r="Z809" i="37"/>
  <c r="Z1221" i="37" s="1"/>
  <c r="T510" i="37"/>
  <c r="M1597" i="157"/>
  <c r="O1536" i="157"/>
  <c r="I988" i="37"/>
  <c r="J2189" i="157"/>
  <c r="G988" i="37" s="1"/>
  <c r="I140" i="37"/>
  <c r="J936" i="157"/>
  <c r="G140" i="37" s="1"/>
  <c r="I1980" i="157"/>
  <c r="I2046" i="157" s="1"/>
  <c r="F863" i="37" s="1"/>
  <c r="M986" i="37"/>
  <c r="Q2187" i="157"/>
  <c r="N986" i="37" s="1"/>
  <c r="J987" i="37"/>
  <c r="O2188" i="157"/>
  <c r="L987" i="37" s="1"/>
  <c r="G928" i="157"/>
  <c r="G845" i="157"/>
  <c r="G932" i="157" s="1"/>
  <c r="I841" i="157"/>
  <c r="J79" i="37"/>
  <c r="O875" i="157"/>
  <c r="L79" i="37" s="1"/>
  <c r="W1833" i="157"/>
  <c r="W1859" i="157" s="1"/>
  <c r="T755" i="37" s="1"/>
  <c r="W1910" i="157"/>
  <c r="T806" i="37" s="1"/>
  <c r="T1221" i="37" s="1"/>
  <c r="H2186" i="157"/>
  <c r="E985" i="37" s="1"/>
  <c r="P2052" i="157"/>
  <c r="Q1992" i="157"/>
  <c r="M2319" i="157"/>
  <c r="O2260" i="157"/>
  <c r="M1046" i="37"/>
  <c r="Q2318" i="157"/>
  <c r="N1046" i="37" s="1"/>
  <c r="Y1221" i="37"/>
  <c r="K1225" i="37"/>
  <c r="M995" i="37"/>
  <c r="Q2267" i="157"/>
  <c r="N995" i="37" s="1"/>
  <c r="P754" i="37"/>
  <c r="Y755" i="37"/>
  <c r="P1320" i="157"/>
  <c r="Q1263" i="157"/>
  <c r="O1161" i="37"/>
  <c r="T874" i="157"/>
  <c r="Q993" i="37"/>
  <c r="X994" i="37"/>
  <c r="P1913" i="157"/>
  <c r="M809" i="37" s="1"/>
  <c r="Q1828" i="157"/>
  <c r="Q1913" i="157" s="1"/>
  <c r="N809" i="37" s="1"/>
  <c r="P150" i="37"/>
  <c r="X150" i="37" s="1"/>
  <c r="S1051" i="157"/>
  <c r="S1162" i="37"/>
  <c r="S1161" i="37" s="1"/>
  <c r="S77" i="37"/>
  <c r="I1669" i="157"/>
  <c r="I1737" i="157" s="1"/>
  <c r="F741" i="37" s="1"/>
  <c r="E802" i="37"/>
  <c r="I1906" i="157"/>
  <c r="F802" i="37" s="1"/>
  <c r="M987" i="37"/>
  <c r="Q2188" i="157"/>
  <c r="N987" i="37" s="1"/>
  <c r="J139" i="37"/>
  <c r="O935" i="157"/>
  <c r="L139" i="37" s="1"/>
  <c r="J442" i="37"/>
  <c r="O1460" i="157"/>
  <c r="L442" i="37" s="1"/>
  <c r="D869" i="37"/>
  <c r="I2052" i="157"/>
  <c r="F869" i="37" s="1"/>
  <c r="P934" i="37"/>
  <c r="Y935" i="37"/>
  <c r="G1907" i="157"/>
  <c r="I1822" i="157"/>
  <c r="I1819" i="157"/>
  <c r="T78" i="37"/>
  <c r="W873" i="157"/>
  <c r="M139" i="37"/>
  <c r="Q935" i="157"/>
  <c r="N139" i="37" s="1"/>
  <c r="G1736" i="157"/>
  <c r="D740" i="37" s="1"/>
  <c r="I1668" i="157"/>
  <c r="I1736" i="157" s="1"/>
  <c r="F740" i="37" s="1"/>
  <c r="H1740" i="157"/>
  <c r="E744" i="37" s="1"/>
  <c r="G2183" i="157"/>
  <c r="D982" i="37" s="1"/>
  <c r="I2117" i="157"/>
  <c r="I2183" i="157" s="1"/>
  <c r="F982" i="37" s="1"/>
  <c r="M693" i="37"/>
  <c r="Q1689" i="157"/>
  <c r="N693" i="37" s="1"/>
  <c r="E197" i="37"/>
  <c r="E133" i="37"/>
  <c r="I929" i="157"/>
  <c r="F133" i="37" s="1"/>
  <c r="P2319" i="157"/>
  <c r="Q2260" i="157"/>
  <c r="G1455" i="157"/>
  <c r="D437" i="37" s="1"/>
  <c r="I1386" i="157"/>
  <c r="I1455" i="157" s="1"/>
  <c r="F437" i="37" s="1"/>
  <c r="M381" i="37"/>
  <c r="Q1319" i="157"/>
  <c r="N381" i="37" s="1"/>
  <c r="P691" i="37"/>
  <c r="Y692" i="37"/>
  <c r="G1458" i="157"/>
  <c r="D440" i="37" s="1"/>
  <c r="P936" i="157"/>
  <c r="Q851" i="157"/>
  <c r="M2189" i="157"/>
  <c r="O2130" i="157"/>
  <c r="I749" i="37"/>
  <c r="J1745" i="157"/>
  <c r="G749" i="37" s="1"/>
  <c r="M816" i="37"/>
  <c r="Q1999" i="157"/>
  <c r="N816" i="37" s="1"/>
  <c r="M868" i="37"/>
  <c r="Q2051" i="157"/>
  <c r="N868" i="37" s="1"/>
  <c r="J1046" i="37"/>
  <c r="J2318" i="157"/>
  <c r="G1046" i="37" s="1"/>
  <c r="O2318" i="157"/>
  <c r="L1046" i="37" s="1"/>
  <c r="G2313" i="157"/>
  <c r="D1041" i="37" s="1"/>
  <c r="I2249" i="157"/>
  <c r="I2313" i="157" s="1"/>
  <c r="F1041" i="37" s="1"/>
  <c r="H1458" i="157"/>
  <c r="E440" i="37" s="1"/>
  <c r="I1389" i="157"/>
  <c r="M441" i="37"/>
  <c r="Q1459" i="157"/>
  <c r="N441" i="37" s="1"/>
  <c r="M756" i="37"/>
  <c r="Q1860" i="157"/>
  <c r="N756" i="37" s="1"/>
  <c r="Q327" i="37"/>
  <c r="X328" i="37"/>
  <c r="P78" i="37"/>
  <c r="S873" i="157"/>
  <c r="I891" i="157"/>
  <c r="F95" i="37" s="1"/>
  <c r="J816" i="37"/>
  <c r="O1999" i="157"/>
  <c r="L816" i="37" s="1"/>
  <c r="I904" i="157"/>
  <c r="F108" i="37" s="1"/>
  <c r="R1162" i="37"/>
  <c r="R1161" i="37" s="1"/>
  <c r="R77" i="37"/>
  <c r="T328" i="37"/>
  <c r="T327" i="37" s="1"/>
  <c r="W1265" i="157"/>
  <c r="P327" i="37"/>
  <c r="Y328" i="37"/>
  <c r="E132" i="37"/>
  <c r="M442" i="37"/>
  <c r="Q1460" i="157"/>
  <c r="N442" i="37" s="1"/>
  <c r="P388" i="37"/>
  <c r="X389" i="37"/>
  <c r="Y389" i="37"/>
  <c r="I382" i="37"/>
  <c r="J1320" i="157"/>
  <c r="G382" i="37" s="1"/>
  <c r="D1047" i="37"/>
  <c r="I2319" i="157"/>
  <c r="F1047" i="37" s="1"/>
  <c r="G1099" i="157"/>
  <c r="D197" i="37" s="1"/>
  <c r="G1015" i="157"/>
  <c r="G1102" i="157" s="1"/>
  <c r="D200" i="37" s="1"/>
  <c r="M329" i="37"/>
  <c r="Q1267" i="157"/>
  <c r="N329" i="37" s="1"/>
  <c r="P1745" i="157"/>
  <c r="Q1682" i="157"/>
  <c r="G1590" i="157"/>
  <c r="D559" i="37" s="1"/>
  <c r="I1522" i="157"/>
  <c r="I1590" i="157" s="1"/>
  <c r="F559" i="37" s="1"/>
  <c r="E134" i="37"/>
  <c r="I930" i="157"/>
  <c r="F134" i="37" s="1"/>
  <c r="X692" i="37"/>
  <c r="I1012" i="157"/>
  <c r="I842" i="157"/>
  <c r="D382" i="37"/>
  <c r="I1320" i="157"/>
  <c r="F382" i="37" s="1"/>
  <c r="M867" i="37"/>
  <c r="Q2050" i="157"/>
  <c r="N867" i="37" s="1"/>
  <c r="D148" i="37"/>
  <c r="I944" i="157"/>
  <c r="F148" i="37" s="1"/>
  <c r="M151" i="37"/>
  <c r="Q1053" i="157"/>
  <c r="N151" i="37" s="1"/>
  <c r="I936" i="157"/>
  <c r="F140" i="37" s="1"/>
  <c r="W1161" i="37"/>
  <c r="W1169" i="37"/>
  <c r="I443" i="37"/>
  <c r="J1461" i="157"/>
  <c r="G443" i="37" s="1"/>
  <c r="D988" i="37"/>
  <c r="I2189" i="157"/>
  <c r="F988" i="37" s="1"/>
  <c r="J869" i="37"/>
  <c r="O2052" i="157"/>
  <c r="L869" i="37" s="1"/>
  <c r="T1859" i="157"/>
  <c r="Q755" i="37" s="1"/>
  <c r="J329" i="37"/>
  <c r="O1267" i="157"/>
  <c r="L329" i="37" s="1"/>
  <c r="D443" i="37"/>
  <c r="I1461" i="157"/>
  <c r="F443" i="37" s="1"/>
  <c r="M79" i="37"/>
  <c r="Q875" i="157"/>
  <c r="N79" i="37" s="1"/>
  <c r="X935" i="37"/>
  <c r="H1102" i="157"/>
  <c r="I1049" i="157"/>
  <c r="J138" i="37"/>
  <c r="O934" i="157"/>
  <c r="L138" i="37" s="1"/>
  <c r="H932" i="157"/>
  <c r="I778" i="157"/>
  <c r="H1910" i="157"/>
  <c r="I1858" i="157"/>
  <c r="P2189" i="157"/>
  <c r="Q2130" i="157"/>
  <c r="M1913" i="157"/>
  <c r="O1828" i="157"/>
  <c r="M936" i="157"/>
  <c r="O851" i="157"/>
  <c r="M1461" i="157"/>
  <c r="O1401" i="157"/>
  <c r="P1461" i="157"/>
  <c r="Q1401" i="157"/>
  <c r="I1066" i="157"/>
  <c r="F164" i="37" s="1"/>
  <c r="M138" i="37"/>
  <c r="Q934" i="157"/>
  <c r="N138" i="37" s="1"/>
  <c r="G1910" i="157"/>
  <c r="D806" i="37" s="1"/>
  <c r="P814" i="37"/>
  <c r="Y815" i="37"/>
  <c r="T388" i="37"/>
  <c r="E196" i="37"/>
  <c r="I1098" i="157"/>
  <c r="F196" i="37" s="1"/>
  <c r="Q149" i="37"/>
  <c r="G1314" i="157"/>
  <c r="I1181" i="157"/>
  <c r="I1281" i="157"/>
  <c r="F343" i="37" s="1"/>
  <c r="D343" i="37"/>
  <c r="D377" i="37"/>
  <c r="I1315" i="157"/>
  <c r="F377" i="37" s="1"/>
  <c r="F3008" i="156" l="1"/>
  <c r="D624" i="37" s="1"/>
  <c r="O1320" i="157"/>
  <c r="L382" i="37" s="1"/>
  <c r="H3080" i="156"/>
  <c r="H2651" i="156"/>
  <c r="F757" i="156"/>
  <c r="D1141" i="37" s="1"/>
  <c r="C1218" i="37"/>
  <c r="E1219" i="37"/>
  <c r="F1185" i="37"/>
  <c r="F1204" i="37"/>
  <c r="I1313" i="157"/>
  <c r="F375" i="37" s="1"/>
  <c r="D863" i="37"/>
  <c r="C379" i="37"/>
  <c r="C200" i="37"/>
  <c r="C806" i="37"/>
  <c r="D741" i="37"/>
  <c r="D136" i="37"/>
  <c r="D132" i="37"/>
  <c r="D1232" i="37"/>
  <c r="F1177" i="37"/>
  <c r="F1195" i="37"/>
  <c r="H1854" i="156"/>
  <c r="E1217" i="37"/>
  <c r="F1168" i="37"/>
  <c r="D59" i="37"/>
  <c r="H978" i="156"/>
  <c r="C1217" i="37"/>
  <c r="D682" i="37"/>
  <c r="H3141" i="156"/>
  <c r="F682" i="37" s="1"/>
  <c r="H1537" i="156"/>
  <c r="H2031" i="156"/>
  <c r="H1035" i="156"/>
  <c r="H316" i="156"/>
  <c r="C500" i="37"/>
  <c r="D681" i="37"/>
  <c r="D621" i="37"/>
  <c r="D60" i="37"/>
  <c r="H3207" i="156"/>
  <c r="H1349" i="156"/>
  <c r="C1219" i="37"/>
  <c r="H1206" i="156"/>
  <c r="H1476" i="156"/>
  <c r="D1101" i="37"/>
  <c r="D1207" i="37"/>
  <c r="C319" i="37"/>
  <c r="C1104" i="37"/>
  <c r="C684" i="37"/>
  <c r="D1229" i="37"/>
  <c r="F1233" i="37"/>
  <c r="D1193" i="37"/>
  <c r="J1224" i="37"/>
  <c r="J1223" i="37"/>
  <c r="L1223" i="37" s="1"/>
  <c r="D1178" i="37"/>
  <c r="E1218" i="37"/>
  <c r="M1223" i="37"/>
  <c r="N1223" i="37" s="1"/>
  <c r="M1224" i="37"/>
  <c r="G1226" i="37"/>
  <c r="L1226" i="37"/>
  <c r="H2568" i="156"/>
  <c r="F60" i="37" s="1"/>
  <c r="H3139" i="156"/>
  <c r="F680" i="37" s="1"/>
  <c r="E684" i="37"/>
  <c r="H3143" i="156"/>
  <c r="F684" i="37" s="1"/>
  <c r="E62" i="37"/>
  <c r="D317" i="37"/>
  <c r="H2712" i="156"/>
  <c r="F317" i="37" s="1"/>
  <c r="Q1113" i="37"/>
  <c r="X1113" i="37" s="1"/>
  <c r="S728" i="156"/>
  <c r="Q1112" i="37" s="1"/>
  <c r="Y449" i="37"/>
  <c r="P448" i="37"/>
  <c r="D58" i="37"/>
  <c r="H2566" i="156"/>
  <c r="F58" i="37" s="1"/>
  <c r="H2567" i="156"/>
  <c r="F59" i="37" s="1"/>
  <c r="E1104" i="37"/>
  <c r="H3342" i="156"/>
  <c r="F1104" i="37" s="1"/>
  <c r="D498" i="37"/>
  <c r="H2853" i="156"/>
  <c r="F498" i="37" s="1"/>
  <c r="M1107" i="37"/>
  <c r="P3345" i="156"/>
  <c r="N1107" i="37" s="1"/>
  <c r="D1138" i="37"/>
  <c r="H754" i="156"/>
  <c r="F1138" i="37" s="1"/>
  <c r="F2570" i="156"/>
  <c r="H2514" i="156"/>
  <c r="J1145" i="37"/>
  <c r="N761" i="156"/>
  <c r="L1145" i="37" s="1"/>
  <c r="J1107" i="37"/>
  <c r="N3345" i="156"/>
  <c r="L1107" i="37" s="1"/>
  <c r="F1163" i="37"/>
  <c r="J66" i="37"/>
  <c r="I2574" i="156"/>
  <c r="G66" i="37" s="1"/>
  <c r="N2574" i="156"/>
  <c r="L66" i="37" s="1"/>
  <c r="D319" i="37"/>
  <c r="H2714" i="156"/>
  <c r="F319" i="37" s="1"/>
  <c r="M1145" i="37"/>
  <c r="P761" i="156"/>
  <c r="N1145" i="37" s="1"/>
  <c r="M66" i="37"/>
  <c r="P2574" i="156"/>
  <c r="N66" i="37" s="1"/>
  <c r="H3008" i="156"/>
  <c r="F624" i="37" s="1"/>
  <c r="D1235" i="37"/>
  <c r="M929" i="37"/>
  <c r="N138" i="57"/>
  <c r="N929" i="37" s="1"/>
  <c r="J929" i="37"/>
  <c r="L138" i="57"/>
  <c r="L929" i="37" s="1"/>
  <c r="F135" i="57"/>
  <c r="F926" i="37" s="1"/>
  <c r="N132" i="46"/>
  <c r="N262" i="37" s="1"/>
  <c r="M262" i="37"/>
  <c r="D129" i="46"/>
  <c r="D259" i="37" s="1"/>
  <c r="F66" i="46"/>
  <c r="I928" i="157"/>
  <c r="F132" i="37" s="1"/>
  <c r="F1224" i="37"/>
  <c r="I845" i="157"/>
  <c r="F1190" i="37"/>
  <c r="J1163" i="37"/>
  <c r="F1223" i="37"/>
  <c r="J566" i="37"/>
  <c r="O1597" i="157"/>
  <c r="L566" i="37" s="1"/>
  <c r="I1225" i="37"/>
  <c r="D803" i="37"/>
  <c r="I1907" i="157"/>
  <c r="F803" i="37" s="1"/>
  <c r="I1015" i="157"/>
  <c r="M869" i="37"/>
  <c r="Q2052" i="157"/>
  <c r="N869" i="37" s="1"/>
  <c r="I2120" i="157"/>
  <c r="G2049" i="157"/>
  <c r="I1983" i="157"/>
  <c r="M443" i="37"/>
  <c r="Q1461" i="157"/>
  <c r="N443" i="37" s="1"/>
  <c r="J140" i="37"/>
  <c r="O936" i="157"/>
  <c r="L140" i="37" s="1"/>
  <c r="M988" i="37"/>
  <c r="Q2189" i="157"/>
  <c r="N988" i="37" s="1"/>
  <c r="E806" i="37"/>
  <c r="I1910" i="157"/>
  <c r="F806" i="37" s="1"/>
  <c r="E200" i="37"/>
  <c r="I1102" i="157"/>
  <c r="F200" i="37" s="1"/>
  <c r="X755" i="37"/>
  <c r="Q754" i="37"/>
  <c r="G2316" i="157"/>
  <c r="I2252" i="157"/>
  <c r="D1225" i="37"/>
  <c r="J988" i="37"/>
  <c r="O2189" i="157"/>
  <c r="L988" i="37" s="1"/>
  <c r="M140" i="37"/>
  <c r="Q936" i="157"/>
  <c r="N140" i="37" s="1"/>
  <c r="T1162" i="37"/>
  <c r="T1161" i="37" s="1"/>
  <c r="T77" i="37"/>
  <c r="P149" i="37"/>
  <c r="Y150" i="37"/>
  <c r="M382" i="37"/>
  <c r="Q1320" i="157"/>
  <c r="N382" i="37" s="1"/>
  <c r="P1162" i="37"/>
  <c r="P77" i="37"/>
  <c r="Y78" i="37"/>
  <c r="I1458" i="157"/>
  <c r="F440" i="37" s="1"/>
  <c r="M1047" i="37"/>
  <c r="Q2319" i="157"/>
  <c r="N1047" i="37" s="1"/>
  <c r="Q78" i="37"/>
  <c r="T873" i="157"/>
  <c r="J1047" i="37"/>
  <c r="J2319" i="157"/>
  <c r="G1047" i="37" s="1"/>
  <c r="O2319" i="157"/>
  <c r="L1047" i="37" s="1"/>
  <c r="E136" i="37"/>
  <c r="I932" i="157"/>
  <c r="F136" i="37" s="1"/>
  <c r="G1593" i="157"/>
  <c r="I1525" i="157"/>
  <c r="J443" i="37"/>
  <c r="O1461" i="157"/>
  <c r="L443" i="37" s="1"/>
  <c r="J809" i="37"/>
  <c r="O1913" i="157"/>
  <c r="L809" i="37" s="1"/>
  <c r="M749" i="37"/>
  <c r="Q1745" i="157"/>
  <c r="N749" i="37" s="1"/>
  <c r="I1099" i="157"/>
  <c r="F197" i="37" s="1"/>
  <c r="I1672" i="157"/>
  <c r="M1163" i="37"/>
  <c r="N1163" i="37" s="1"/>
  <c r="H1225" i="37"/>
  <c r="T754" i="37"/>
  <c r="I1184" i="157"/>
  <c r="G1317" i="157"/>
  <c r="D376" i="37"/>
  <c r="I1314" i="157"/>
  <c r="F376" i="37" s="1"/>
  <c r="H757" i="156" l="1"/>
  <c r="F1141" i="37" s="1"/>
  <c r="D562" i="37"/>
  <c r="F1232" i="37"/>
  <c r="D1044" i="37"/>
  <c r="D866" i="37"/>
  <c r="E1221" i="37"/>
  <c r="D1218" i="37"/>
  <c r="L1224" i="37"/>
  <c r="G1223" i="37"/>
  <c r="D62" i="37"/>
  <c r="C1221" i="37"/>
  <c r="F1207" i="37"/>
  <c r="D1217" i="37"/>
  <c r="D1219" i="37"/>
  <c r="F1178" i="37"/>
  <c r="F1193" i="37"/>
  <c r="F1229" i="37"/>
  <c r="F1225" i="37"/>
  <c r="H2570" i="156"/>
  <c r="F62" i="37" s="1"/>
  <c r="N1224" i="37"/>
  <c r="G1224" i="37"/>
  <c r="F1235" i="37"/>
  <c r="F1215" i="37"/>
  <c r="F129" i="46"/>
  <c r="F259" i="37" s="1"/>
  <c r="L1163" i="37"/>
  <c r="J1225" i="37"/>
  <c r="I1740" i="157"/>
  <c r="F744" i="37" s="1"/>
  <c r="I2316" i="157"/>
  <c r="F1044" i="37" s="1"/>
  <c r="P1161" i="37"/>
  <c r="Y1162" i="37"/>
  <c r="I2186" i="157"/>
  <c r="F985" i="37" s="1"/>
  <c r="I1593" i="157"/>
  <c r="F562" i="37" s="1"/>
  <c r="Q1162" i="37"/>
  <c r="X78" i="37"/>
  <c r="Q77" i="37"/>
  <c r="M1225" i="37"/>
  <c r="N1225" i="37" s="1"/>
  <c r="I2049" i="157"/>
  <c r="F866" i="37" s="1"/>
  <c r="I1317" i="157"/>
  <c r="F379" i="37" s="1"/>
  <c r="D379" i="37"/>
  <c r="D1221" i="37" l="1"/>
  <c r="F1217" i="37"/>
  <c r="F1219" i="37"/>
  <c r="F1218" i="37"/>
  <c r="G1225" i="37"/>
  <c r="L1225" i="37"/>
  <c r="X1162" i="37"/>
  <c r="Q1161" i="37"/>
  <c r="F1221" i="37" l="1"/>
</calcChain>
</file>

<file path=xl/sharedStrings.xml><?xml version="1.0" encoding="utf-8"?>
<sst xmlns="http://schemas.openxmlformats.org/spreadsheetml/2006/main" count="7491" uniqueCount="567">
  <si>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</si>
  <si>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</si>
  <si>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</si>
  <si>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</si>
  <si>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</si>
  <si>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</si>
  <si>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</si>
  <si>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</si>
  <si>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</si>
  <si>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</si>
  <si>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</si>
  <si>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</si>
  <si>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</si>
  <si>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</si>
  <si>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</si>
  <si>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</si>
  <si>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</si>
  <si>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</si>
  <si>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</si>
  <si>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</si>
  <si>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</si>
  <si>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</si>
  <si>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</si>
  <si>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</si>
  <si>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</si>
  <si>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</si>
  <si>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</si>
  <si>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</si>
  <si>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</si>
  <si>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</si>
  <si>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</si>
  <si>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</si>
  <si>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</si>
  <si>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</si>
  <si>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</si>
  <si>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</si>
  <si>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</si>
  <si>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</si>
  <si>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</si>
  <si>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</si>
  <si>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</si>
  <si>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</si>
  <si>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</si>
  <si>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</si>
  <si>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</si>
  <si>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</si>
  <si>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</si>
  <si>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</si>
  <si>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</si>
  <si>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</si>
  <si>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</si>
  <si>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</si>
  <si>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</si>
  <si>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</si>
  <si>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</si>
  <si>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</si>
  <si>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</si>
  <si>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</si>
  <si>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</si>
  <si>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</si>
  <si>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</si>
  <si>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</si>
  <si>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</si>
  <si>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</si>
  <si>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</si>
  <si>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</si>
  <si>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</si>
  <si>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</si>
  <si>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</si>
  <si>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</si>
  <si>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</si>
  <si>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</si>
  <si>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</si>
  <si>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</si>
  <si>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</si>
  <si>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</si>
  <si>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</si>
  <si>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</si>
  <si>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</si>
  <si>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</si>
  <si>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</si>
  <si>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</si>
  <si>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</si>
  <si>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</si>
  <si>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</si>
  <si>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</si>
  <si>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</si>
  <si>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</si>
  <si>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</si>
  <si>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</si>
  <si>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</si>
  <si>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</si>
  <si>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</si>
  <si>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</si>
  <si>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</si>
  <si>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</si>
  <si>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</si>
  <si>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</si>
  <si>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</si>
  <si>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</si>
  <si>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</si>
  <si>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</si>
  <si>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</si>
  <si>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</si>
  <si>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</si>
  <si>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</si>
  <si>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</si>
  <si>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</si>
  <si>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</si>
  <si>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</si>
  <si>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</si>
  <si>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</si>
  <si>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</si>
  <si>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</si>
  <si>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</si>
  <si>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</si>
  <si>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</si>
  <si>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</si>
  <si>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</si>
  <si>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</si>
  <si>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</si>
  <si>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</si>
  <si>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</si>
  <si>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</si>
  <si>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</si>
  <si>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</si>
  <si>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</si>
  <si>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</si>
  <si>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</si>
  <si>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</si>
  <si>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</si>
  <si>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</si>
  <si>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</si>
  <si>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</si>
  <si>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</si>
  <si>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</si>
  <si>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</si>
  <si>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</si>
  <si>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</si>
  <si>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</si>
  <si>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</si>
  <si>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</si>
  <si>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</si>
  <si>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</si>
  <si>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</si>
  <si>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</si>
  <si>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</si>
  <si>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</si>
  <si>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</si>
  <si>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</si>
  <si>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</si>
  <si>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</si>
  <si>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</si>
  <si>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</si>
  <si>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</si>
  <si>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</si>
  <si>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</si>
  <si>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</si>
  <si>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</si>
  <si>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</si>
  <si>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</si>
  <si>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</si>
  <si>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</si>
  <si>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</si>
  <si>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</si>
  <si>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</si>
  <si>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</si>
  <si>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</si>
  <si>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</si>
  <si>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</si>
  <si>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</si>
  <si>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</si>
  <si>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</si>
  <si>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</si>
  <si>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</si>
  <si>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</si>
  <si>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</si>
  <si>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</si>
  <si>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</si>
  <si>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</si>
  <si>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</si>
  <si>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</si>
  <si>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</si>
  <si>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</si>
  <si>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</si>
  <si>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</si>
  <si>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</si>
  <si>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</si>
  <si>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</si>
  <si>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</si>
  <si>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</si>
  <si>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</si>
  <si>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</si>
  <si>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</si>
  <si>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</si>
  <si>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</si>
  <si>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</si>
  <si>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</si>
  <si>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</si>
  <si>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</si>
  <si>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</si>
  <si>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</si>
  <si>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</si>
  <si>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</si>
  <si>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</si>
  <si>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</si>
  <si>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</si>
  <si>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</si>
  <si>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</si>
  <si>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</si>
  <si>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</si>
  <si>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</si>
  <si>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</si>
  <si>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</si>
  <si>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</si>
  <si>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</si>
  <si>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</si>
  <si>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</si>
  <si>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</si>
  <si>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</si>
  <si>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</si>
  <si>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</si>
  <si>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</si>
  <si>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</si>
  <si>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</si>
  <si>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</si>
  <si>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</si>
  <si>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</si>
  <si>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</si>
  <si>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</si>
  <si>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</si>
  <si>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</si>
  <si>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</si>
  <si>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</si>
  <si>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</si>
  <si>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</si>
  <si>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</si>
  <si>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</si>
  <si>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</si>
  <si>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</si>
  <si>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</si>
  <si>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</si>
  <si>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</si>
  <si>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</si>
  <si>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</si>
  <si>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</si>
  <si>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</si>
  <si>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</si>
  <si>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</si>
  <si>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</si>
  <si>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</si>
  <si>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</si>
  <si>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</si>
  <si>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</si>
  <si>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</si>
  <si>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</si>
  <si>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</si>
  <si>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</si>
  <si>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</si>
  <si>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</si>
  <si>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</si>
  <si>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</si>
  <si>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</si>
  <si>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</si>
  <si>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</si>
  <si>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</si>
  <si>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</si>
  <si>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</si>
  <si>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</si>
  <si>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</si>
  <si>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</si>
  <si>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</si>
  <si>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</si>
  <si>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</si>
  <si>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</si>
  <si>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</si>
  <si>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</si>
  <si>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</si>
  <si>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</si>
  <si>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</si>
  <si>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</si>
  <si>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</si>
  <si>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</si>
  <si>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</si>
  <si>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</si>
  <si>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</si>
  <si>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</si>
  <si>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</si>
  <si>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</si>
  <si>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</si>
  <si>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</si>
  <si>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</si>
  <si>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</si>
  <si>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</si>
  <si>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</si>
  <si>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</si>
  <si>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</si>
  <si>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</si>
  <si>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</si>
  <si>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</si>
  <si>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</si>
  <si>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</si>
  <si>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</si>
  <si>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</si>
  <si>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</si>
  <si>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</si>
  <si>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</si>
  <si>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</si>
  <si>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</si>
  <si>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</si>
  <si>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</si>
  <si>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</si>
  <si>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</si>
  <si>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</si>
  <si>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</si>
  <si>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</si>
  <si>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</si>
  <si>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</si>
  <si>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</si>
  <si>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</si>
  <si>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</si>
  <si>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</si>
  <si>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</si>
  <si>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</si>
  <si>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</si>
  <si>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</si>
  <si>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</si>
  <si>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</si>
  <si>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</si>
  <si>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</si>
  <si>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</si>
  <si>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</si>
  <si>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</si>
  <si>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</si>
  <si>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</si>
  <si>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</si>
  <si>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</si>
  <si>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</si>
  <si>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</si>
  <si>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</si>
  <si>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</si>
  <si>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</si>
  <si>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</si>
  <si>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</si>
  <si>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</si>
  <si>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</si>
  <si>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</si>
  <si>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</si>
  <si>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</si>
  <si>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</si>
  <si>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</si>
  <si>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</si>
  <si>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</si>
  <si>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</si>
  <si>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</si>
  <si>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</si>
  <si>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</si>
  <si>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</si>
  <si>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</si>
  <si>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</si>
  <si>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</si>
  <si>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</si>
  <si>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</si>
  <si>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</si>
  <si>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</si>
  <si>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</si>
  <si>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</si>
  <si>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</si>
  <si>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</si>
  <si>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</si>
  <si>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</si>
  <si>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</si>
  <si>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</si>
  <si>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</si>
  <si>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</si>
  <si>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</si>
  <si>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</si>
  <si>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</si>
  <si>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</si>
  <si>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</si>
  <si>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</si>
  <si>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</si>
  <si>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</si>
  <si>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</si>
  <si>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</si>
  <si>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</si>
  <si>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</si>
  <si>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</si>
  <si>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</si>
  <si>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</si>
  <si>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</si>
  <si>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</si>
  <si>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</si>
  <si>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</si>
  <si>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</si>
  <si>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</si>
  <si>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</si>
  <si>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</si>
  <si>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</si>
  <si>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</si>
  <si>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</si>
  <si>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</si>
  <si>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</si>
  <si>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</si>
  <si>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</si>
  <si>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</si>
  <si>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</si>
  <si>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</si>
  <si>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</si>
  <si>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</si>
  <si>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</si>
  <si>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</si>
  <si>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</si>
  <si>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</si>
  <si>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</si>
  <si>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</si>
  <si>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</si>
  <si>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</si>
  <si>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</si>
  <si>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</si>
  <si>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</si>
  <si>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</si>
  <si>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</si>
  <si>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</si>
  <si>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</si>
  <si>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</si>
  <si>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</si>
  <si>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</si>
  <si>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</si>
  <si>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</si>
  <si>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</si>
  <si>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</si>
  <si>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</si>
  <si>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</si>
  <si>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</si>
  <si>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</si>
  <si>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</si>
  <si>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</si>
  <si>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</si>
  <si>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</si>
  <si>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</si>
  <si>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</si>
  <si>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</si>
  <si>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</si>
  <si>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</si>
  <si>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</si>
  <si>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</si>
  <si>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</si>
  <si>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</si>
  <si>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</si>
  <si>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</si>
  <si>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</si>
  <si>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</si>
  <si>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</si>
  <si>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</si>
  <si>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</si>
  <si>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</si>
  <si>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</si>
  <si>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</si>
  <si>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</si>
  <si>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</si>
  <si>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</si>
  <si>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</si>
  <si>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</si>
  <si>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</si>
  <si>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</si>
  <si>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</si>
  <si>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</si>
  <si>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</si>
  <si>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</si>
  <si>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</si>
  <si>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</si>
  <si>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</si>
  <si>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</si>
  <si>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</si>
  <si>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</si>
  <si>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</si>
  <si>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</si>
  <si>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</si>
  <si>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</si>
  <si>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</si>
  <si>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</si>
  <si>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</si>
  <si>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</si>
  <si>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</si>
  <si>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</si>
  <si>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</si>
  <si>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</si>
  <si>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</si>
  <si>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</si>
  <si>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</si>
  <si>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</si>
  <si>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</si>
  <si>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</si>
  <si>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</si>
  <si>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</si>
  <si>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</si>
  <si>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</si>
  <si>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</si>
  <si>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</si>
  <si>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</si>
  <si>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</si>
  <si>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</si>
  <si>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</si>
  <si>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</si>
  <si>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</si>
  <si>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</si>
  <si>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</si>
  <si>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</si>
  <si>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</si>
  <si>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</si>
  <si>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</si>
  <si>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</si>
  <si>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</si>
  <si>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</si>
  <si>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</si>
  <si>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</si>
  <si>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</si>
  <si>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</si>
  <si>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</si>
  <si>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</si>
  <si>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</si>
  <si>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</si>
  <si>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</si>
  <si>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ООО "Старт групп" 2138240, 270240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</si>
  <si>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</si>
  <si>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</si>
  <si>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</si>
  <si>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</si>
  <si>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</si>
  <si>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</si>
  <si>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Утвержденно Комиссией по разработке ТП ОМС на 12 мес., тыс.руб.</t>
  </si>
  <si>
    <t>Информация о выполнении объемов медицинской помощи лицам, застрахованным в Хабаровском крае, в рамках ТП ОМС,  за январь 2022 года</t>
  </si>
  <si>
    <t>План 2022</t>
  </si>
  <si>
    <t>План 1 мес. 2022 г.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</si>
  <si>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</si>
  <si>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</si>
  <si>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</si>
  <si>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Утвержденно Комиссией по разработке ТП ОМС на 1 мес., тыс.руб.</t>
  </si>
  <si>
    <t>32. ООО "ЦЕНТР ЭКО" 2138244</t>
  </si>
  <si>
    <t>37.ООО "Клеопатра" 2138241</t>
  </si>
  <si>
    <t>43. ООО "Эверест" 2138243</t>
  </si>
  <si>
    <t>52. ООО "МДЦ Нефролайн" 2138231, 270231</t>
  </si>
  <si>
    <t>53. ООО "Тари Дент" 2138235, 270235</t>
  </si>
  <si>
    <t>54. ООО "НПФ "Хеликс"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</si>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</sst>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1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69" applyNumberFormat="0" applyFill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6" fillId="0" borderId="0" applyNumberFormat="0" applyFill="0" applyBorder="0" applyAlignment="0" applyProtection="0"/>
    <xf numFmtId="0" fontId="47" fillId="5" borderId="0" applyNumberFormat="0" applyBorder="0" applyAlignment="0" applyProtection="0"/>
    <xf numFmtId="0" fontId="48" fillId="6" borderId="0" applyNumberFormat="0" applyBorder="0" applyAlignment="0" applyProtection="0"/>
    <xf numFmtId="0" fontId="49" fillId="7" borderId="0" applyNumberFormat="0" applyBorder="0" applyAlignment="0" applyProtection="0"/>
    <xf numFmtId="0" fontId="50" fillId="8" borderId="72" applyNumberFormat="0" applyAlignment="0" applyProtection="0"/>
    <xf numFmtId="0" fontId="51" fillId="9" borderId="73" applyNumberFormat="0" applyAlignment="0" applyProtection="0"/>
    <xf numFmtId="0" fontId="52" fillId="9" borderId="72" applyNumberFormat="0" applyAlignment="0" applyProtection="0"/>
    <xf numFmtId="0" fontId="53" fillId="0" borderId="74" applyNumberFormat="0" applyFill="0" applyAlignment="0" applyProtection="0"/>
    <xf numFmtId="0" fontId="54" fillId="10" borderId="75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7" applyNumberFormat="0" applyFill="0" applyAlignment="0" applyProtection="0"/>
    <xf numFmtId="0" fontId="58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58" fillId="23" borderId="0" applyNumberFormat="0" applyBorder="0" applyAlignment="0" applyProtection="0"/>
    <xf numFmtId="0" fontId="58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58" fillId="27" borderId="0" applyNumberFormat="0" applyBorder="0" applyAlignment="0" applyProtection="0"/>
    <xf numFmtId="0" fontId="58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58" fillId="31" borderId="0" applyNumberFormat="0" applyBorder="0" applyAlignment="0" applyProtection="0"/>
    <xf numFmtId="0" fontId="58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58" fillId="35" borderId="0" applyNumberFormat="0" applyBorder="0" applyAlignment="0" applyProtection="0"/>
    <xf numFmtId="0" fontId="7" fillId="0" borderId="0"/>
    <xf numFmtId="0" fontId="7" fillId="0" borderId="0"/>
    <xf numFmtId="0" fontId="7" fillId="11" borderId="76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8" fillId="0" borderId="0"/>
    <xf numFmtId="0" fontId="78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6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580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7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2" fillId="2" borderId="16" xfId="0" applyFont="1" applyFill="1" applyBorder="1" applyAlignment="1">
      <alignment horizontal="left" wrapText="1" indent="2"/>
    </xf>
    <xf numFmtId="0" fontId="61" fillId="2" borderId="56" xfId="0" applyFont="1" applyFill="1" applyBorder="1" applyAlignment="1">
      <alignment horizontal="left" wrapText="1" indent="2"/>
    </xf>
    <xf numFmtId="0" fontId="33" fillId="2" borderId="17" xfId="1" applyFont="1" applyFill="1" applyBorder="1" applyAlignment="1">
      <alignment wrapText="1"/>
    </xf>
    <xf numFmtId="0" fontId="67" fillId="2" borderId="12" xfId="1" applyFont="1" applyFill="1" applyBorder="1" applyAlignment="1">
      <alignment horizontal="left" wrapText="1" indent="1"/>
    </xf>
    <xf numFmtId="0" fontId="69" fillId="2" borderId="20" xfId="1" applyFont="1" applyFill="1" applyBorder="1" applyAlignment="1">
      <alignment horizontal="left" wrapText="1" indent="1"/>
    </xf>
    <xf numFmtId="164" fontId="32" fillId="2" borderId="12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16" xfId="2" applyNumberFormat="1" applyFont="1" applyFill="1" applyBorder="1"/>
    <xf numFmtId="164" fontId="32" fillId="2" borderId="20" xfId="2" applyNumberFormat="1" applyFont="1" applyFill="1" applyBorder="1"/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1" fontId="32" fillId="2" borderId="12" xfId="2" applyNumberFormat="1" applyFont="1" applyFill="1" applyBorder="1"/>
    <xf numFmtId="172" fontId="33" fillId="2" borderId="12" xfId="2" applyNumberFormat="1" applyFont="1" applyFill="1" applyBorder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33" fillId="2" borderId="8" xfId="2" applyNumberFormat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6" xfId="1" applyFont="1" applyFill="1" applyBorder="1" applyAlignment="1">
      <alignment horizontal="left"/>
    </xf>
    <xf numFmtId="3" fontId="35" fillId="2" borderId="67" xfId="1" applyNumberFormat="1" applyFont="1" applyFill="1" applyBorder="1" applyAlignment="1">
      <alignment horizontal="center"/>
    </xf>
    <xf numFmtId="180" fontId="35" fillId="2" borderId="67" xfId="1" applyNumberFormat="1" applyFont="1" applyFill="1" applyBorder="1" applyAlignment="1">
      <alignment horizontal="center"/>
    </xf>
    <xf numFmtId="171" fontId="15" fillId="2" borderId="67" xfId="1" applyNumberFormat="1" applyFont="1" applyFill="1" applyBorder="1" applyAlignment="1">
      <alignment horizontal="center" vertical="center" wrapText="1"/>
    </xf>
    <xf numFmtId="171" fontId="15" fillId="2" borderId="60" xfId="1" applyNumberFormat="1" applyFont="1" applyFill="1" applyBorder="1" applyAlignment="1">
      <alignment horizontal="center" vertical="center" wrapText="1"/>
    </xf>
    <xf numFmtId="164" fontId="15" fillId="2" borderId="67" xfId="1" applyNumberFormat="1" applyFont="1" applyFill="1" applyBorder="1" applyAlignment="1">
      <alignment horizontal="center" vertical="center" wrapText="1"/>
    </xf>
    <xf numFmtId="164" fontId="15" fillId="2" borderId="60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0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0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0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4" fillId="2" borderId="12" xfId="1" applyFont="1" applyFill="1" applyBorder="1" applyAlignment="1">
      <alignment horizontal="left" wrapText="1" indent="1"/>
    </xf>
    <xf numFmtId="0" fontId="61" fillId="36" borderId="20" xfId="1" applyFont="1" applyFill="1" applyBorder="1" applyAlignment="1">
      <alignment horizontal="left" wrapText="1" indent="1" shrinkToFit="1"/>
    </xf>
    <xf numFmtId="0" fontId="61" fillId="36" borderId="12" xfId="1" applyFont="1" applyFill="1" applyBorder="1"/>
    <xf numFmtId="2" fontId="62" fillId="36" borderId="12" xfId="0" applyNumberFormat="1" applyFont="1" applyFill="1" applyBorder="1" applyAlignment="1">
      <alignment horizontal="left" wrapText="1" indent="2"/>
    </xf>
    <xf numFmtId="0" fontId="69" fillId="36" borderId="12" xfId="1" applyFont="1" applyFill="1" applyBorder="1" applyAlignment="1">
      <alignment horizontal="left" indent="1"/>
    </xf>
    <xf numFmtId="0" fontId="33" fillId="36" borderId="4" xfId="1" applyFont="1" applyFill="1" applyBorder="1" applyAlignment="1">
      <alignment wrapText="1"/>
    </xf>
    <xf numFmtId="0" fontId="65" fillId="36" borderId="20" xfId="1" applyFont="1" applyFill="1" applyBorder="1" applyAlignment="1">
      <alignment horizontal="left" wrapText="1" indent="2"/>
    </xf>
    <xf numFmtId="0" fontId="65" fillId="36" borderId="12" xfId="1" applyFont="1" applyFill="1" applyBorder="1" applyAlignment="1">
      <alignment horizontal="left" wrapText="1" indent="2"/>
    </xf>
    <xf numFmtId="0" fontId="65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2" fontId="64" fillId="36" borderId="12" xfId="0" applyNumberFormat="1" applyFont="1" applyFill="1" applyBorder="1" applyAlignment="1">
      <alignment horizontal="left" wrapText="1" indent="2"/>
    </xf>
    <xf numFmtId="2" fontId="68" fillId="36" borderId="12" xfId="0" applyNumberFormat="1" applyFont="1" applyFill="1" applyBorder="1" applyAlignment="1">
      <alignment horizontal="left" wrapText="1" indent="2"/>
    </xf>
    <xf numFmtId="2" fontId="66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3" fillId="37" borderId="12" xfId="1" applyFont="1" applyFill="1" applyBorder="1"/>
    <xf numFmtId="0" fontId="32" fillId="37" borderId="12" xfId="0" applyFont="1" applyFill="1" applyBorder="1" applyAlignment="1">
      <alignment horizontal="left" wrapText="1" indent="2"/>
    </xf>
    <xf numFmtId="0" fontId="59" fillId="37" borderId="12" xfId="1" applyFont="1" applyFill="1" applyBorder="1" applyAlignment="1">
      <alignment horizontal="center" wrapText="1"/>
    </xf>
    <xf numFmtId="0" fontId="33" fillId="37" borderId="12" xfId="1" applyFont="1" applyFill="1" applyBorder="1" applyAlignment="1">
      <alignment wrapText="1"/>
    </xf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vertical="top" wrapText="1" indent="2"/>
    </xf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0" fontId="14" fillId="2" borderId="20" xfId="1" applyNumberFormat="1" applyFont="1" applyFill="1" applyBorder="1" applyAlignment="1">
      <alignment horizontal="center"/>
    </xf>
    <xf numFmtId="181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1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wrapText="1"/>
    </xf>
    <xf numFmtId="0" fontId="69" fillId="37" borderId="20" xfId="0" applyFont="1" applyFill="1" applyBorder="1" applyAlignment="1">
      <alignment horizontal="center"/>
    </xf>
    <xf numFmtId="0" fontId="70" fillId="37" borderId="12" xfId="0" applyFont="1" applyFill="1" applyBorder="1" applyAlignment="1">
      <alignment horizontal="left" wrapText="1" indent="2"/>
    </xf>
    <xf numFmtId="0" fontId="33" fillId="37" borderId="4" xfId="1" applyFont="1" applyFill="1" applyBorder="1" applyAlignment="1">
      <alignment wrapText="1"/>
    </xf>
    <xf numFmtId="0" fontId="60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0" fontId="33" fillId="37" borderId="12" xfId="1" applyFont="1" applyFill="1" applyBorder="1"/>
    <xf numFmtId="0" fontId="70" fillId="37" borderId="12" xfId="0" applyFont="1" applyFill="1" applyBorder="1" applyAlignment="1">
      <alignment horizontal="left" indent="1"/>
    </xf>
    <xf numFmtId="0" fontId="33" fillId="37" borderId="20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vertical="center" wrapText="1"/>
    </xf>
    <xf numFmtId="0" fontId="33" fillId="37" borderId="4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wrapText="1" indent="1"/>
    </xf>
    <xf numFmtId="0" fontId="64" fillId="37" borderId="16" xfId="1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65" fillId="37" borderId="12" xfId="1" applyFont="1" applyFill="1" applyBorder="1" applyAlignment="1">
      <alignment horizontal="left" wrapText="1" indent="2"/>
    </xf>
    <xf numFmtId="0" fontId="68" fillId="37" borderId="12" xfId="1" applyFont="1" applyFill="1" applyBorder="1" applyAlignment="1">
      <alignment horizontal="left" wrapText="1" indent="2"/>
    </xf>
    <xf numFmtId="0" fontId="63" fillId="37" borderId="4" xfId="1" applyFont="1" applyFill="1" applyBorder="1" applyAlignment="1">
      <alignment horizontal="left" indent="1"/>
    </xf>
    <xf numFmtId="164" fontId="14" fillId="0" borderId="20" xfId="2" applyNumberFormat="1" applyFont="1" applyFill="1" applyBorder="1"/>
    <xf numFmtId="0" fontId="61" fillId="37" borderId="12" xfId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69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0" fillId="37" borderId="12" xfId="1" applyFont="1" applyFill="1" applyBorder="1" applyAlignment="1">
      <alignment horizontal="left" indent="2"/>
    </xf>
    <xf numFmtId="0" fontId="69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3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0" fontId="60" fillId="37" borderId="12" xfId="1" applyFont="1" applyFill="1" applyBorder="1" applyAlignment="1">
      <alignment horizontal="left" indent="1"/>
    </xf>
    <xf numFmtId="0" fontId="32" fillId="37" borderId="16" xfId="1" applyFont="1" applyFill="1" applyBorder="1" applyAlignment="1">
      <alignment horizontal="left" wrapText="1" indent="2"/>
    </xf>
    <xf numFmtId="0" fontId="33" fillId="37" borderId="39" xfId="1" applyFont="1" applyFill="1" applyBorder="1" applyAlignment="1">
      <alignment wrapText="1"/>
    </xf>
    <xf numFmtId="0" fontId="33" fillId="37" borderId="45" xfId="1" applyFont="1" applyFill="1" applyBorder="1" applyAlignment="1">
      <alignment horizontal="left" indent="2"/>
    </xf>
    <xf numFmtId="0" fontId="32" fillId="37" borderId="42" xfId="1" applyFont="1" applyFill="1" applyBorder="1" applyAlignment="1">
      <alignment horizontal="left" vertical="top" wrapText="1" indent="2"/>
    </xf>
    <xf numFmtId="0" fontId="27" fillId="2" borderId="2" xfId="1" applyFont="1" applyFill="1" applyBorder="1" applyAlignment="1">
      <alignment horizontal="center"/>
    </xf>
    <xf numFmtId="0" fontId="61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1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2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61" fillId="37" borderId="83" xfId="0" applyFont="1" applyFill="1" applyBorder="1" applyAlignment="1">
      <alignment horizontal="left" wrapText="1" indent="2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75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3" fillId="37" borderId="59" xfId="1" applyFont="1" applyFill="1" applyBorder="1" applyAlignment="1">
      <alignment wrapText="1"/>
    </xf>
    <xf numFmtId="3" fontId="14" fillId="2" borderId="20" xfId="2" applyNumberFormat="1" applyFont="1" applyFill="1" applyBorder="1"/>
    <xf numFmtId="0" fontId="65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1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0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8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1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6" xfId="2" applyNumberFormat="1" applyFont="1" applyFill="1" applyBorder="1"/>
    <xf numFmtId="172" fontId="14" fillId="2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3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1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0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2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75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69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1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7" fillId="2" borderId="51" xfId="1" applyFont="1" applyFill="1" applyBorder="1" applyAlignment="1">
      <alignment horizontal="left" vertical="justify"/>
    </xf>
    <xf numFmtId="0" fontId="37" fillId="2" borderId="12" xfId="1" applyFont="1" applyFill="1" applyBorder="1" applyAlignment="1">
      <alignment horizontal="left" vertical="justify"/>
    </xf>
    <xf numFmtId="0" fontId="37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4" fillId="2" borderId="20" xfId="1" applyFont="1" applyFill="1" applyBorder="1" applyAlignment="1">
      <alignment horizontal="left" wrapText="1"/>
    </xf>
    <xf numFmtId="0" fontId="75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1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right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79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89" xfId="1" applyFont="1" applyFill="1" applyBorder="1" applyAlignment="1">
      <alignment horizontal="left" indent="1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40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1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4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1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3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75" fillId="0" borderId="12" xfId="0" applyFont="1" applyFill="1" applyBorder="1" applyAlignment="1">
      <alignment horizontal="left" indent="1"/>
    </xf>
    <xf numFmtId="0" fontId="75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vertical="top" wrapText="1" indent="2"/>
    </xf>
    <xf numFmtId="0" fontId="14" fillId="37" borderId="86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vertical="top" wrapText="1" indent="2"/>
    </xf>
    <xf numFmtId="0" fontId="21" fillId="37" borderId="83" xfId="0" applyFont="1" applyFill="1" applyBorder="1" applyAlignment="1">
      <alignment horizontal="left" wrapText="1" indent="2"/>
    </xf>
    <xf numFmtId="0" fontId="14" fillId="37" borderId="90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0" fontId="14" fillId="37" borderId="52" xfId="0" applyFont="1" applyFill="1" applyBorder="1" applyAlignment="1">
      <alignment horizontal="left" wrapText="1" indent="2"/>
    </xf>
    <xf numFmtId="0" fontId="19" fillId="37" borderId="90" xfId="1" applyFont="1" applyFill="1" applyBorder="1" applyAlignment="1">
      <alignment horizontal="left" wrapText="1" indent="3"/>
    </xf>
    <xf numFmtId="0" fontId="14" fillId="37" borderId="83" xfId="1" applyFont="1" applyFill="1" applyBorder="1" applyAlignment="1">
      <alignment horizontal="left" wrapText="1" indent="3"/>
    </xf>
    <xf numFmtId="0" fontId="14" fillId="37" borderId="52" xfId="1" applyFont="1" applyFill="1" applyBorder="1" applyAlignment="1">
      <alignment horizontal="left" wrapText="1" indent="3"/>
    </xf>
    <xf numFmtId="0" fontId="14" fillId="37" borderId="90" xfId="1" applyFont="1" applyFill="1" applyBorder="1" applyAlignment="1">
      <alignment horizontal="right" wrapText="1" indent="3"/>
    </xf>
    <xf numFmtId="0" fontId="21" fillId="37" borderId="90" xfId="0" applyFont="1" applyFill="1" applyBorder="1" applyAlignment="1">
      <alignment horizontal="left" indent="1"/>
    </xf>
    <xf numFmtId="0" fontId="27" fillId="37" borderId="52" xfId="0" applyFont="1" applyFill="1" applyBorder="1" applyAlignment="1">
      <alignment horizontal="left" wrapText="1" indent="2"/>
    </xf>
    <xf numFmtId="0" fontId="14" fillId="37" borderId="87" xfId="0" applyFont="1" applyFill="1" applyBorder="1" applyAlignment="1">
      <alignment horizontal="left" wrapText="1" indent="2"/>
    </xf>
    <xf numFmtId="0" fontId="21" fillId="37" borderId="52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0" xfId="0" applyFont="1" applyFill="1" applyBorder="1" applyAlignment="1">
      <alignment horizontal="left" wrapText="1" indent="2"/>
    </xf>
    <xf numFmtId="0" fontId="21" fillId="37" borderId="90" xfId="0" applyFont="1" applyFill="1" applyBorder="1" applyAlignment="1">
      <alignment horizontal="left" wrapText="1" indent="2"/>
    </xf>
    <xf numFmtId="0" fontId="19" fillId="37" borderId="83" xfId="1" applyFont="1" applyFill="1" applyBorder="1" applyAlignment="1">
      <alignment horizontal="left" wrapText="1" indent="3"/>
    </xf>
    <xf numFmtId="0" fontId="19" fillId="37" borderId="52" xfId="1" applyFont="1" applyFill="1" applyBorder="1" applyAlignment="1">
      <alignment horizontal="left" wrapText="1" indent="1"/>
    </xf>
    <xf numFmtId="0" fontId="19" fillId="37" borderId="90" xfId="1" applyFont="1" applyFill="1" applyBorder="1" applyAlignment="1">
      <alignment horizontal="left" wrapText="1" indent="1"/>
    </xf>
    <xf numFmtId="0" fontId="19" fillId="37" borderId="83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1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1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53" xfId="0" applyFont="1" applyFill="1" applyBorder="1" applyAlignment="1">
      <alignment horizontal="left" wrapText="1" indent="2"/>
    </xf>
    <xf numFmtId="0" fontId="14" fillId="37" borderId="92" xfId="1" applyFont="1" applyFill="1" applyBorder="1" applyAlignment="1">
      <alignment horizontal="right" wrapText="1" indent="3"/>
    </xf>
    <xf numFmtId="0" fontId="14" fillId="37" borderId="91" xfId="1" applyFont="1" applyFill="1" applyBorder="1" applyAlignment="1">
      <alignment horizontal="left" wrapText="1" indent="3"/>
    </xf>
    <xf numFmtId="0" fontId="19" fillId="37" borderId="91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5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5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2" fillId="2" borderId="40" xfId="1" applyFont="1" applyFill="1" applyBorder="1" applyAlignment="1">
      <alignment horizontal="center"/>
    </xf>
    <xf numFmtId="0" fontId="35" fillId="2" borderId="40" xfId="1" applyFont="1" applyFill="1" applyBorder="1" applyAlignment="1">
      <alignment horizontal="left" wrapText="1" indent="2"/>
    </xf>
    <xf numFmtId="0" fontId="20" fillId="2" borderId="88" xfId="1" applyFont="1" applyFill="1" applyBorder="1" applyAlignment="1">
      <alignment horizontal="left" wrapText="1" indent="2"/>
    </xf>
    <xf numFmtId="0" fontId="35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8" xfId="1" applyNumberFormat="1" applyFont="1" applyFill="1" applyBorder="1"/>
    <xf numFmtId="164" fontId="17" fillId="2" borderId="37" xfId="1" applyNumberFormat="1" applyFont="1" applyFill="1" applyBorder="1"/>
    <xf numFmtId="164" fontId="17" fillId="2" borderId="68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0" fillId="37" borderId="0" xfId="0" applyFont="1" applyFill="1" applyBorder="1" applyAlignment="1">
      <alignment horizontal="left" indent="1"/>
    </xf>
    <xf numFmtId="0" fontId="16" fillId="0" borderId="51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21" xfId="0" applyFont="1" applyFill="1" applyBorder="1" applyAlignment="1">
      <alignment horizontal="left" wrapText="1" indent="2"/>
    </xf>
    <xf numFmtId="0" fontId="14" fillId="37" borderId="82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0" fontId="29" fillId="2" borderId="4" xfId="1" applyNumberFormat="1" applyFont="1" applyFill="1" applyBorder="1" applyAlignment="1">
      <alignment horizontal="center"/>
    </xf>
    <xf numFmtId="3" fontId="35" fillId="2" borderId="4" xfId="1" applyNumberFormat="1" applyFont="1" applyFill="1" applyBorder="1" applyAlignment="1">
      <alignment horizontal="center"/>
    </xf>
    <xf numFmtId="180" fontId="35" fillId="2" borderId="4" xfId="1" applyNumberFormat="1" applyFont="1" applyFill="1" applyBorder="1" applyAlignment="1">
      <alignment horizontal="center"/>
    </xf>
    <xf numFmtId="3" fontId="35" fillId="2" borderId="12" xfId="2" applyNumberFormat="1" applyFont="1" applyFill="1" applyBorder="1" applyAlignment="1">
      <alignment horizontal="center" vertical="center"/>
    </xf>
    <xf numFmtId="0" fontId="77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7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1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78" fontId="15" fillId="2" borderId="4" xfId="1" applyNumberFormat="1" applyFont="1" applyFill="1" applyBorder="1" applyAlignment="1">
      <alignment horizontal="center"/>
    </xf>
    <xf numFmtId="182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4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3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7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38" borderId="8" xfId="1" applyNumberFormat="1" applyFont="1" applyFill="1" applyBorder="1"/>
    <xf numFmtId="172" fontId="14" fillId="3" borderId="2" xfId="2" applyNumberFormat="1" applyFont="1" applyFill="1" applyBorder="1"/>
    <xf numFmtId="172" fontId="19" fillId="38" borderId="20" xfId="2" applyNumberFormat="1" applyFont="1" applyFill="1" applyBorder="1"/>
    <xf numFmtId="172" fontId="19" fillId="38" borderId="12" xfId="2" applyNumberFormat="1" applyFont="1" applyFill="1" applyBorder="1"/>
    <xf numFmtId="172" fontId="19" fillId="38" borderId="8" xfId="2" applyNumberFormat="1" applyFont="1" applyFill="1" applyBorder="1"/>
    <xf numFmtId="3" fontId="14" fillId="38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174" fontId="19" fillId="39" borderId="12" xfId="2" applyNumberFormat="1" applyFont="1" applyFill="1" applyBorder="1"/>
    <xf numFmtId="174" fontId="19" fillId="39" borderId="20" xfId="2" applyNumberFormat="1" applyFont="1" applyFill="1" applyBorder="1"/>
    <xf numFmtId="174" fontId="19" fillId="39" borderId="2" xfId="2" applyNumberFormat="1" applyFont="1" applyFill="1" applyBorder="1"/>
    <xf numFmtId="172" fontId="33" fillId="39" borderId="17" xfId="2" applyNumberFormat="1" applyFont="1" applyFill="1" applyBorder="1"/>
    <xf numFmtId="172" fontId="33" fillId="39" borderId="8" xfId="2" applyNumberFormat="1" applyFont="1" applyFill="1" applyBorder="1"/>
    <xf numFmtId="172" fontId="22" fillId="39" borderId="8" xfId="2" applyNumberFormat="1" applyFont="1" applyFill="1" applyBorder="1"/>
    <xf numFmtId="164" fontId="19" fillId="39" borderId="12" xfId="1" applyNumberFormat="1" applyFont="1" applyFill="1" applyBorder="1" applyAlignment="1">
      <alignment horizontal="right"/>
    </xf>
    <xf numFmtId="172" fontId="16" fillId="39" borderId="12" xfId="1" applyNumberFormat="1" applyFont="1" applyFill="1" applyBorder="1"/>
    <xf numFmtId="172" fontId="20" fillId="39" borderId="3" xfId="1" applyNumberFormat="1" applyFont="1" applyFill="1" applyBorder="1"/>
    <xf numFmtId="172" fontId="20" fillId="39" borderId="20" xfId="1" applyNumberFormat="1" applyFont="1" applyFill="1" applyBorder="1"/>
    <xf numFmtId="172" fontId="14" fillId="39" borderId="20" xfId="1" applyNumberFormat="1" applyFont="1" applyFill="1" applyBorder="1" applyAlignment="1">
      <alignment horizontal="right"/>
    </xf>
    <xf numFmtId="172" fontId="19" fillId="39" borderId="12" xfId="2" applyNumberFormat="1" applyFont="1" applyFill="1" applyBorder="1"/>
    <xf numFmtId="172" fontId="14" fillId="39" borderId="20" xfId="2" applyNumberFormat="1" applyFont="1" applyFill="1" applyBorder="1"/>
    <xf numFmtId="172" fontId="19" fillId="39" borderId="17" xfId="2" applyNumberFormat="1" applyFont="1" applyFill="1" applyBorder="1"/>
    <xf numFmtId="172" fontId="19" fillId="39" borderId="20" xfId="2" applyNumberFormat="1" applyFont="1" applyFill="1" applyBorder="1"/>
    <xf numFmtId="172" fontId="19" fillId="39" borderId="4" xfId="2" applyNumberFormat="1" applyFont="1" applyFill="1" applyBorder="1"/>
    <xf numFmtId="172" fontId="19" fillId="39" borderId="8" xfId="2" applyNumberFormat="1" applyFont="1" applyFill="1" applyBorder="1"/>
    <xf numFmtId="164" fontId="14" fillId="39" borderId="12" xfId="1" applyNumberFormat="1" applyFont="1" applyFill="1" applyBorder="1"/>
    <xf numFmtId="164" fontId="19" fillId="39" borderId="12" xfId="1" applyNumberFormat="1" applyFont="1" applyFill="1" applyBorder="1"/>
    <xf numFmtId="172" fontId="19" fillId="39" borderId="8" xfId="1" applyNumberFormat="1" applyFont="1" applyFill="1" applyBorder="1"/>
    <xf numFmtId="164" fontId="19" fillId="39" borderId="8" xfId="1" applyNumberFormat="1" applyFont="1" applyFill="1" applyBorder="1"/>
    <xf numFmtId="172" fontId="14" fillId="39" borderId="12" xfId="2" applyNumberFormat="1" applyFont="1" applyFill="1" applyBorder="1" applyAlignment="1">
      <alignment horizontal="center"/>
    </xf>
    <xf numFmtId="0" fontId="14" fillId="39" borderId="8" xfId="1" applyFont="1" applyFill="1" applyBorder="1" applyAlignment="1">
      <alignment horizontal="center" wrapText="1"/>
    </xf>
    <xf numFmtId="171" fontId="15" fillId="39" borderId="1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vertical="center" wrapText="1"/>
    </xf>
    <xf numFmtId="171" fontId="15" fillId="39" borderId="20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7" fillId="39" borderId="18" xfId="1" applyNumberFormat="1" applyFont="1" applyFill="1" applyBorder="1" applyAlignment="1">
      <alignment vertical="center" wrapText="1"/>
    </xf>
    <xf numFmtId="171" fontId="15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15" fillId="39" borderId="10" xfId="1" applyNumberFormat="1" applyFont="1" applyFill="1" applyBorder="1" applyAlignment="1">
      <alignment horizontal="center" vertical="center" wrapText="1"/>
    </xf>
    <xf numFmtId="171" fontId="15" fillId="39" borderId="2" xfId="1" applyNumberFormat="1" applyFont="1" applyFill="1" applyBorder="1" applyAlignment="1">
      <alignment horizontal="center" vertical="center" wrapText="1"/>
    </xf>
    <xf numFmtId="171" fontId="15" fillId="39" borderId="12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7" fillId="39" borderId="12" xfId="2" applyNumberFormat="1" applyFont="1" applyFill="1" applyBorder="1" applyAlignment="1">
      <alignment horizontal="center" vertical="center"/>
    </xf>
    <xf numFmtId="171" fontId="17" fillId="39" borderId="18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/>
    </xf>
    <xf numFmtId="171" fontId="19" fillId="39" borderId="18" xfId="2" applyNumberFormat="1" applyFont="1" applyFill="1" applyBorder="1"/>
    <xf numFmtId="171" fontId="20" fillId="39" borderId="18" xfId="1" applyNumberFormat="1" applyFont="1" applyFill="1" applyBorder="1" applyAlignment="1">
      <alignment horizontal="center" vertical="center"/>
    </xf>
    <xf numFmtId="171" fontId="15" fillId="39" borderId="2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5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17" fillId="39" borderId="4" xfId="1" applyNumberFormat="1" applyFont="1" applyFill="1" applyBorder="1" applyAlignment="1">
      <alignment horizontal="center"/>
    </xf>
    <xf numFmtId="171" fontId="17" fillId="39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79" fillId="2" borderId="67" xfId="1" applyNumberFormat="1" applyFont="1" applyFill="1" applyBorder="1" applyAlignment="1">
      <alignment horizontal="center" vertical="center"/>
    </xf>
    <xf numFmtId="0" fontId="61" fillId="2" borderId="15" xfId="0" applyFont="1" applyFill="1" applyBorder="1" applyAlignment="1">
      <alignment horizontal="left" wrapText="1"/>
    </xf>
    <xf numFmtId="0" fontId="74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0" fontId="17" fillId="2" borderId="35" xfId="0" applyFont="1" applyFill="1" applyBorder="1" applyAlignment="1">
      <alignment horizontal="left" indent="2"/>
    </xf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75" fillId="2" borderId="12" xfId="0" applyFont="1" applyFill="1" applyBorder="1" applyAlignment="1">
      <alignment horizontal="left" indent="1"/>
    </xf>
    <xf numFmtId="0" fontId="75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75" fillId="37" borderId="12" xfId="0" applyFont="1" applyFill="1" applyBorder="1" applyAlignment="1">
      <alignment horizontal="left" wrapText="1" indent="1"/>
    </xf>
    <xf numFmtId="0" fontId="70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5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0" xfId="0" applyFont="1" applyFill="1" applyBorder="1" applyAlignment="1">
      <alignment horizontal="left" wrapText="1" indent="2"/>
    </xf>
    <xf numFmtId="0" fontId="70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8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0" fillId="2" borderId="12" xfId="0" applyFont="1" applyFill="1" applyBorder="1" applyAlignment="1">
      <alignment horizontal="left" indent="1"/>
    </xf>
    <xf numFmtId="0" fontId="75" fillId="37" borderId="12" xfId="0" applyFont="1" applyFill="1" applyBorder="1" applyAlignment="1">
      <alignment horizontal="left" wrapText="1" indent="2"/>
    </xf>
    <xf numFmtId="0" fontId="76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5" fontId="19" fillId="38" borderId="12" xfId="2" applyNumberFormat="1" applyFont="1" applyFill="1" applyBorder="1"/>
    <xf numFmtId="172" fontId="19" fillId="38" borderId="4" xfId="2" applyNumberFormat="1" applyFont="1" applyFill="1" applyBorder="1"/>
    <xf numFmtId="172" fontId="19" fillId="38" borderId="2" xfId="2" applyNumberFormat="1" applyFont="1" applyFill="1" applyBorder="1"/>
    <xf numFmtId="165" fontId="19" fillId="38" borderId="17" xfId="2" applyNumberFormat="1" applyFont="1" applyFill="1" applyBorder="1"/>
    <xf numFmtId="165" fontId="19" fillId="38" borderId="37" xfId="2" applyNumberFormat="1" applyFont="1" applyFill="1" applyBorder="1"/>
    <xf numFmtId="172" fontId="19" fillId="38" borderId="15" xfId="2" applyNumberFormat="1" applyFont="1" applyFill="1" applyBorder="1"/>
    <xf numFmtId="165" fontId="19" fillId="38" borderId="25" xfId="2" applyNumberFormat="1" applyFont="1" applyFill="1" applyBorder="1"/>
    <xf numFmtId="172" fontId="19" fillId="38" borderId="12" xfId="1" applyNumberFormat="1" applyFont="1" applyFill="1" applyBorder="1"/>
    <xf numFmtId="172" fontId="19" fillId="38" borderId="16" xfId="1" applyNumberFormat="1" applyFont="1" applyFill="1" applyBorder="1"/>
    <xf numFmtId="172" fontId="19" fillId="38" borderId="17" xfId="2" applyNumberFormat="1" applyFont="1" applyFill="1" applyBorder="1"/>
    <xf numFmtId="172" fontId="17" fillId="38" borderId="20" xfId="2" applyNumberFormat="1" applyFont="1" applyFill="1" applyBorder="1"/>
    <xf numFmtId="172" fontId="19" fillId="38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6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5" fillId="37" borderId="21" xfId="1" applyFont="1" applyFill="1" applyBorder="1"/>
    <xf numFmtId="0" fontId="69" fillId="37" borderId="16" xfId="0" applyFont="1" applyFill="1" applyBorder="1" applyAlignment="1">
      <alignment horizontal="center"/>
    </xf>
    <xf numFmtId="1" fontId="19" fillId="0" borderId="0" xfId="0" applyNumberFormat="1" applyFont="1" applyFill="1" applyBorder="1" applyAlignment="1">
      <alignment horizontal="right"/>
    </xf>
    <xf numFmtId="0" fontId="30" fillId="0" borderId="12" xfId="0" applyFont="1" applyFill="1" applyBorder="1" applyAlignment="1">
      <alignment horizontal="left" vertical="justify" indent="1"/>
    </xf>
    <xf numFmtId="0" fontId="17" fillId="2" borderId="42" xfId="0" applyFont="1" applyFill="1" applyBorder="1" applyAlignment="1">
      <alignment horizontal="left" wrapText="1" indent="2"/>
    </xf>
    <xf numFmtId="0" fontId="65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1" fillId="2" borderId="80" xfId="1" applyNumberFormat="1" applyFont="1" applyFill="1" applyBorder="1" applyAlignment="1">
      <alignment horizontal="center" vertical="center"/>
    </xf>
    <xf numFmtId="171" fontId="81" fillId="2" borderId="67" xfId="1" applyNumberFormat="1" applyFont="1" applyFill="1" applyBorder="1" applyAlignment="1">
      <alignment horizontal="center" vertical="center"/>
    </xf>
    <xf numFmtId="171" fontId="81" fillId="39" borderId="80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38" borderId="16" xfId="2" applyNumberFormat="1" applyFont="1" applyFill="1" applyBorder="1"/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5" fillId="3" borderId="12" xfId="2" applyNumberFormat="1" applyFont="1" applyFill="1" applyBorder="1" applyAlignment="1">
      <alignment horizontal="center" vertical="center"/>
    </xf>
    <xf numFmtId="3" fontId="35" fillId="3" borderId="67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8" fontId="19" fillId="3" borderId="12" xfId="2" applyNumberFormat="1" applyFont="1" applyFill="1" applyBorder="1" applyAlignment="1">
      <alignment horizontal="center"/>
    </xf>
    <xf numFmtId="3" fontId="35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0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3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39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39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39" borderId="20" xfId="1" applyNumberFormat="1" applyFont="1" applyFill="1" applyBorder="1"/>
    <xf numFmtId="172" fontId="19" fillId="0" borderId="20" xfId="1" applyNumberFormat="1" applyFont="1" applyFill="1" applyBorder="1"/>
    <xf numFmtId="172" fontId="19" fillId="39" borderId="12" xfId="1" applyNumberFormat="1" applyFont="1" applyFill="1" applyBorder="1"/>
    <xf numFmtId="4" fontId="20" fillId="2" borderId="0" xfId="0" applyNumberFormat="1" applyFont="1" applyFill="1"/>
    <xf numFmtId="3" fontId="20" fillId="2" borderId="3" xfId="1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vertical="top" wrapText="1" indent="2"/>
    </xf>
    <xf numFmtId="0" fontId="19" fillId="37" borderId="82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2" fillId="2" borderId="0" xfId="1" applyFont="1" applyFill="1" applyAlignment="1">
      <alignment horizontal="left"/>
    </xf>
    <xf numFmtId="3" fontId="76" fillId="2" borderId="0" xfId="1" applyNumberFormat="1" applyFont="1" applyFill="1" applyAlignment="1">
      <alignment horizontal="center"/>
    </xf>
    <xf numFmtId="0" fontId="76" fillId="39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39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0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39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39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39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39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39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83" fillId="2" borderId="20" xfId="1" applyFont="1" applyFill="1" applyBorder="1" applyAlignment="1">
      <alignment horizontal="left" wrapText="1" indent="1"/>
    </xf>
    <xf numFmtId="0" fontId="83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5" fillId="2" borderId="12" xfId="1" applyFont="1" applyFill="1" applyBorder="1" applyAlignment="1">
      <alignment horizontal="left" wrapText="1" indent="1" shrinkToFit="1"/>
    </xf>
    <xf numFmtId="0" fontId="35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5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75" fillId="2" borderId="42" xfId="1" applyFont="1" applyFill="1" applyBorder="1" applyAlignment="1">
      <alignment horizontal="left" wrapText="1" indent="1"/>
    </xf>
    <xf numFmtId="0" fontId="75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8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4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49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84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1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4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85" fillId="2" borderId="2" xfId="1" applyFont="1" applyFill="1" applyBorder="1"/>
    <xf numFmtId="0" fontId="85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4" fillId="2" borderId="22" xfId="1" applyFont="1" applyFill="1" applyBorder="1" applyAlignment="1">
      <alignment horizontal="left" wrapText="1" indent="1"/>
    </xf>
    <xf numFmtId="0" fontId="34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5" fillId="2" borderId="42" xfId="0" applyFont="1" applyFill="1" applyBorder="1" applyAlignment="1">
      <alignment horizontal="left" wrapText="1" indent="2"/>
    </xf>
    <xf numFmtId="0" fontId="35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39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0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39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8" xfId="2" applyNumberFormat="1" applyFont="1" applyFill="1" applyBorder="1"/>
    <xf numFmtId="174" fontId="17" fillId="2" borderId="18" xfId="2" applyNumberFormat="1" applyFont="1" applyFill="1" applyBorder="1"/>
    <xf numFmtId="172" fontId="19" fillId="39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4" fillId="2" borderId="4" xfId="1" applyFont="1" applyFill="1" applyBorder="1" applyAlignment="1">
      <alignment horizontal="center" wrapText="1"/>
    </xf>
    <xf numFmtId="0" fontId="35" fillId="2" borderId="20" xfId="0" applyFont="1" applyFill="1" applyBorder="1" applyAlignment="1">
      <alignment horizontal="left" wrapText="1" indent="2"/>
    </xf>
    <xf numFmtId="0" fontId="35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1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6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5" fillId="2" borderId="43" xfId="0" applyFont="1" applyFill="1" applyBorder="1" applyAlignment="1">
      <alignment horizontal="left" wrapText="1" indent="2"/>
    </xf>
    <xf numFmtId="0" fontId="35" fillId="2" borderId="43" xfId="0" applyFont="1" applyFill="1" applyBorder="1" applyAlignment="1">
      <alignment horizontal="left" wrapText="1"/>
    </xf>
    <xf numFmtId="164" fontId="17" fillId="2" borderId="78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39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79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79" xfId="1" applyNumberFormat="1" applyFont="1" applyFill="1" applyBorder="1"/>
    <xf numFmtId="174" fontId="15" fillId="2" borderId="37" xfId="2" applyNumberFormat="1" applyFont="1" applyFill="1" applyBorder="1"/>
    <xf numFmtId="172" fontId="19" fillId="39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4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5" xfId="1" applyNumberFormat="1" applyFont="1" applyFill="1" applyBorder="1"/>
    <xf numFmtId="171" fontId="15" fillId="2" borderId="25" xfId="1" applyNumberFormat="1" applyFont="1" applyFill="1" applyBorder="1"/>
    <xf numFmtId="174" fontId="15" fillId="2" borderId="65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6" fillId="2" borderId="20" xfId="0" applyFont="1" applyFill="1" applyBorder="1" applyAlignment="1">
      <alignment horizontal="left" indent="2"/>
    </xf>
    <xf numFmtId="0" fontId="36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7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7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59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39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79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39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8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5" fillId="36" borderId="12" xfId="0" applyNumberFormat="1" applyFont="1" applyFill="1" applyBorder="1" applyAlignment="1">
      <alignment horizontal="left" wrapText="1" indent="2"/>
    </xf>
    <xf numFmtId="2" fontId="35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2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5" xfId="1" applyFont="1" applyFill="1" applyBorder="1"/>
    <xf numFmtId="164" fontId="15" fillId="3" borderId="10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164" fontId="19" fillId="2" borderId="42" xfId="2" applyNumberFormat="1" applyFont="1" applyFill="1" applyBorder="1"/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4" fillId="2" borderId="91" xfId="0" applyFont="1" applyFill="1" applyBorder="1" applyAlignment="1">
      <alignment wrapText="1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6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5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39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4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8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8" fontId="17" fillId="2" borderId="12" xfId="2" applyNumberFormat="1" applyFont="1" applyFill="1" applyBorder="1"/>
    <xf numFmtId="178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5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39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8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79" fontId="14" fillId="2" borderId="20" xfId="2" applyNumberFormat="1" applyFont="1" applyFill="1" applyBorder="1"/>
    <xf numFmtId="172" fontId="17" fillId="39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39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7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4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87" fillId="2" borderId="8" xfId="1" applyFont="1" applyFill="1" applyBorder="1"/>
    <xf numFmtId="0" fontId="87" fillId="2" borderId="27" xfId="1" applyFont="1" applyFill="1" applyBorder="1" applyAlignment="1"/>
    <xf numFmtId="0" fontId="87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1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7" fillId="2" borderId="25" xfId="1" applyFont="1" applyFill="1" applyBorder="1" applyAlignment="1">
      <alignment horizontal="left" vertical="justify" indent="2"/>
    </xf>
    <xf numFmtId="0" fontId="37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7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39" fillId="37" borderId="20" xfId="1" applyFont="1" applyFill="1" applyBorder="1" applyAlignment="1">
      <alignment horizontal="left" indent="2"/>
    </xf>
    <xf numFmtId="0" fontId="39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39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39" fillId="2" borderId="20" xfId="1" applyFont="1" applyFill="1" applyBorder="1" applyAlignment="1">
      <alignment horizontal="left" indent="2"/>
    </xf>
    <xf numFmtId="0" fontId="39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77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3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wrapText="1" indent="2"/>
    </xf>
    <xf numFmtId="0" fontId="42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8" xfId="0" applyFont="1" applyFill="1" applyBorder="1" applyAlignment="1">
      <alignment horizontal="left" indent="2"/>
    </xf>
    <xf numFmtId="0" fontId="14" fillId="2" borderId="7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horizontal="left" wrapText="1" indent="2"/>
    </xf>
    <xf numFmtId="0" fontId="35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5" fillId="37" borderId="12" xfId="1" applyFont="1" applyFill="1" applyBorder="1" applyAlignment="1">
      <alignment horizontal="left" wrapText="1" indent="2"/>
    </xf>
    <xf numFmtId="0" fontId="35" fillId="37" borderId="16" xfId="1" applyFont="1" applyFill="1" applyBorder="1" applyAlignment="1">
      <alignment horizontal="left" wrapText="1"/>
    </xf>
    <xf numFmtId="172" fontId="19" fillId="39" borderId="42" xfId="2" applyNumberFormat="1" applyFont="1" applyFill="1" applyBorder="1"/>
    <xf numFmtId="0" fontId="35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5" xfId="1" applyNumberFormat="1" applyFont="1" applyFill="1" applyBorder="1" applyAlignment="1">
      <alignment horizontal="center"/>
    </xf>
    <xf numFmtId="164" fontId="19" fillId="37" borderId="55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39" borderId="0" xfId="1" applyFont="1" applyFill="1" applyBorder="1"/>
    <xf numFmtId="0" fontId="23" fillId="2" borderId="0" xfId="1" applyFont="1" applyFill="1" applyAlignment="1"/>
    <xf numFmtId="0" fontId="14" fillId="39" borderId="0" xfId="1" applyFont="1" applyFill="1"/>
    <xf numFmtId="165" fontId="19" fillId="38" borderId="4" xfId="2" applyNumberFormat="1" applyFont="1" applyFill="1" applyBorder="1"/>
    <xf numFmtId="165" fontId="19" fillId="38" borderId="20" xfId="2" applyNumberFormat="1" applyFont="1" applyFill="1" applyBorder="1"/>
    <xf numFmtId="174" fontId="14" fillId="2" borderId="45" xfId="2" applyNumberFormat="1" applyFont="1" applyFill="1" applyBorder="1" applyAlignment="1">
      <alignment horizontal="right"/>
    </xf>
    <xf numFmtId="172" fontId="19" fillId="39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38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39" fillId="2" borderId="12" xfId="0" applyFont="1" applyFill="1" applyBorder="1" applyAlignment="1">
      <alignment horizontal="left" wrapText="1" indent="2"/>
    </xf>
    <xf numFmtId="172" fontId="19" fillId="39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38" borderId="12" xfId="2" applyNumberFormat="1" applyFont="1" applyFill="1" applyBorder="1"/>
    <xf numFmtId="174" fontId="14" fillId="39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38" borderId="12" xfId="2" applyNumberFormat="1" applyFont="1" applyFill="1" applyBorder="1"/>
    <xf numFmtId="174" fontId="17" fillId="39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38" borderId="12" xfId="1" applyFont="1" applyFill="1" applyBorder="1"/>
    <xf numFmtId="0" fontId="14" fillId="39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39" borderId="12" xfId="2" applyNumberFormat="1" applyFont="1" applyFill="1" applyBorder="1" applyAlignment="1">
      <alignment horizontal="center"/>
    </xf>
    <xf numFmtId="3" fontId="14" fillId="38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39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38" borderId="12" xfId="1" applyFont="1" applyFill="1" applyBorder="1"/>
    <xf numFmtId="0" fontId="19" fillId="0" borderId="12" xfId="1" applyFont="1" applyFill="1" applyBorder="1"/>
    <xf numFmtId="0" fontId="19" fillId="39" borderId="12" xfId="1" applyFont="1" applyFill="1" applyBorder="1"/>
    <xf numFmtId="0" fontId="19" fillId="3" borderId="12" xfId="1" applyFont="1" applyFill="1" applyBorder="1"/>
    <xf numFmtId="164" fontId="14" fillId="39" borderId="12" xfId="2" applyNumberFormat="1" applyFont="1" applyFill="1" applyBorder="1"/>
    <xf numFmtId="164" fontId="14" fillId="38" borderId="12" xfId="2" applyNumberFormat="1" applyFont="1" applyFill="1" applyBorder="1"/>
    <xf numFmtId="165" fontId="14" fillId="38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6" fillId="2" borderId="12" xfId="0" applyFont="1" applyFill="1" applyBorder="1" applyAlignment="1">
      <alignment horizontal="left" indent="2"/>
    </xf>
    <xf numFmtId="174" fontId="19" fillId="38" borderId="12" xfId="1" applyNumberFormat="1" applyFont="1" applyFill="1" applyBorder="1"/>
    <xf numFmtId="174" fontId="19" fillId="38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64" fontId="19" fillId="38" borderId="4" xfId="1" applyNumberFormat="1" applyFont="1" applyFill="1" applyBorder="1"/>
    <xf numFmtId="171" fontId="19" fillId="39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38" borderId="20" xfId="2" applyNumberFormat="1" applyFont="1" applyFill="1" applyBorder="1"/>
    <xf numFmtId="176" fontId="19" fillId="2" borderId="20" xfId="2" applyNumberFormat="1" applyFont="1" applyFill="1" applyBorder="1"/>
    <xf numFmtId="176" fontId="19" fillId="39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38" borderId="20" xfId="1" applyFont="1" applyFill="1" applyBorder="1"/>
    <xf numFmtId="174" fontId="19" fillId="2" borderId="42" xfId="2" applyNumberFormat="1" applyFont="1" applyFill="1" applyBorder="1"/>
    <xf numFmtId="174" fontId="19" fillId="39" borderId="42" xfId="2" applyNumberFormat="1" applyFont="1" applyFill="1" applyBorder="1"/>
    <xf numFmtId="0" fontId="39" fillId="2" borderId="12" xfId="1" applyFont="1" applyFill="1" applyBorder="1" applyAlignment="1">
      <alignment horizontal="left" vertical="justify" indent="1"/>
    </xf>
    <xf numFmtId="0" fontId="39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39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38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38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39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38" borderId="2" xfId="2" applyNumberFormat="1" applyFont="1" applyFill="1" applyBorder="1"/>
    <xf numFmtId="176" fontId="19" fillId="2" borderId="2" xfId="2" applyNumberFormat="1" applyFont="1" applyFill="1" applyBorder="1"/>
    <xf numFmtId="176" fontId="19" fillId="39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38" borderId="18" xfId="2" applyNumberFormat="1" applyFont="1" applyFill="1" applyBorder="1"/>
    <xf numFmtId="174" fontId="17" fillId="39" borderId="18" xfId="2" applyNumberFormat="1" applyFont="1" applyFill="1" applyBorder="1"/>
    <xf numFmtId="174" fontId="17" fillId="2" borderId="61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4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38" borderId="12" xfId="1" applyFont="1" applyFill="1" applyBorder="1"/>
    <xf numFmtId="0" fontId="27" fillId="2" borderId="12" xfId="1" applyFont="1" applyFill="1" applyBorder="1"/>
    <xf numFmtId="0" fontId="27" fillId="39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4" xfId="1" applyFont="1" applyFill="1" applyBorder="1" applyAlignment="1">
      <alignment horizontal="left"/>
    </xf>
    <xf numFmtId="3" fontId="19" fillId="2" borderId="64" xfId="1" applyNumberFormat="1" applyFont="1" applyFill="1" applyBorder="1" applyAlignment="1">
      <alignment horizontal="center"/>
    </xf>
    <xf numFmtId="164" fontId="19" fillId="2" borderId="64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38" borderId="37" xfId="1" applyNumberFormat="1" applyFont="1" applyFill="1" applyBorder="1"/>
    <xf numFmtId="164" fontId="19" fillId="39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4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39" borderId="12" xfId="1" applyNumberFormat="1" applyFont="1" applyFill="1" applyBorder="1"/>
    <xf numFmtId="171" fontId="14" fillId="38" borderId="12" xfId="1" applyNumberFormat="1" applyFont="1" applyFill="1" applyBorder="1"/>
    <xf numFmtId="171" fontId="14" fillId="38" borderId="12" xfId="2" applyNumberFormat="1" applyFont="1" applyFill="1" applyBorder="1"/>
    <xf numFmtId="171" fontId="14" fillId="38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1" fontId="19" fillId="38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38" borderId="2" xfId="1" applyNumberFormat="1" applyFont="1" applyFill="1" applyBorder="1"/>
    <xf numFmtId="164" fontId="19" fillId="39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38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39" borderId="12" xfId="1" applyNumberFormat="1" applyFont="1" applyFill="1" applyBorder="1"/>
    <xf numFmtId="171" fontId="19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2" fontId="14" fillId="38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38" borderId="16" xfId="1" applyNumberFormat="1" applyFont="1" applyFill="1" applyBorder="1"/>
    <xf numFmtId="172" fontId="14" fillId="38" borderId="20" xfId="1" applyNumberFormat="1" applyFont="1" applyFill="1" applyBorder="1"/>
    <xf numFmtId="172" fontId="14" fillId="38" borderId="12" xfId="2" applyNumberFormat="1" applyFont="1" applyFill="1" applyBorder="1" applyAlignment="1">
      <alignment horizontal="center"/>
    </xf>
    <xf numFmtId="172" fontId="14" fillId="38" borderId="12" xfId="2" applyNumberFormat="1" applyFont="1" applyFill="1" applyBorder="1"/>
    <xf numFmtId="173" fontId="22" fillId="2" borderId="12" xfId="1" applyNumberFormat="1" applyFont="1" applyFill="1" applyBorder="1"/>
    <xf numFmtId="172" fontId="23" fillId="38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38" borderId="4" xfId="1" applyNumberFormat="1" applyFont="1" applyFill="1" applyBorder="1"/>
    <xf numFmtId="164" fontId="19" fillId="39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38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38" borderId="4" xfId="2" applyNumberFormat="1" applyFont="1" applyFill="1" applyBorder="1"/>
    <xf numFmtId="174" fontId="15" fillId="39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39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38" borderId="4" xfId="2" applyNumberFormat="1" applyFont="1" applyFill="1" applyBorder="1"/>
    <xf numFmtId="171" fontId="19" fillId="2" borderId="4" xfId="2" applyNumberFormat="1" applyFont="1" applyFill="1" applyBorder="1"/>
    <xf numFmtId="171" fontId="19" fillId="39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39" borderId="4" xfId="2" applyNumberFormat="1" applyFont="1" applyFill="1" applyBorder="1"/>
    <xf numFmtId="179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39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1" xfId="2" applyNumberFormat="1" applyFont="1" applyFill="1" applyBorder="1"/>
    <xf numFmtId="174" fontId="17" fillId="2" borderId="51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39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38" borderId="20" xfId="2" applyNumberFormat="1" applyFont="1" applyFill="1" applyBorder="1"/>
    <xf numFmtId="174" fontId="17" fillId="39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38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38" borderId="16" xfId="1" applyNumberFormat="1" applyFont="1" applyFill="1" applyBorder="1" applyAlignment="1">
      <alignment horizontal="center"/>
    </xf>
    <xf numFmtId="164" fontId="22" fillId="39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38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38" borderId="12" xfId="1" applyNumberFormat="1" applyFont="1" applyFill="1" applyBorder="1" applyAlignment="1">
      <alignment horizontal="center"/>
    </xf>
    <xf numFmtId="172" fontId="19" fillId="39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39" borderId="25" xfId="1" applyNumberFormat="1" applyFont="1" applyFill="1" applyBorder="1"/>
    <xf numFmtId="164" fontId="19" fillId="38" borderId="12" xfId="1" applyNumberFormat="1" applyFont="1" applyFill="1" applyBorder="1"/>
    <xf numFmtId="164" fontId="19" fillId="39" borderId="20" xfId="1" applyNumberFormat="1" applyFont="1" applyFill="1" applyBorder="1"/>
    <xf numFmtId="164" fontId="19" fillId="38" borderId="16" xfId="1" applyNumberFormat="1" applyFont="1" applyFill="1" applyBorder="1"/>
    <xf numFmtId="164" fontId="19" fillId="39" borderId="16" xfId="1" applyNumberFormat="1" applyFont="1" applyFill="1" applyBorder="1"/>
    <xf numFmtId="164" fontId="19" fillId="38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38" borderId="12" xfId="0" applyFont="1" applyFill="1" applyBorder="1" applyAlignment="1">
      <alignment horizontal="left" indent="1"/>
    </xf>
    <xf numFmtId="0" fontId="14" fillId="39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0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38" borderId="2" xfId="1" applyNumberFormat="1" applyFont="1" applyFill="1" applyBorder="1"/>
    <xf numFmtId="171" fontId="17" fillId="38" borderId="12" xfId="1" applyNumberFormat="1" applyFont="1" applyFill="1" applyBorder="1"/>
    <xf numFmtId="164" fontId="17" fillId="39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38" borderId="2" xfId="1" applyNumberFormat="1" applyFont="1" applyFill="1" applyBorder="1"/>
    <xf numFmtId="164" fontId="17" fillId="39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39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39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39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39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39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39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3" fontId="15" fillId="37" borderId="16" xfId="3" applyNumberFormat="1" applyFont="1" applyFill="1" applyBorder="1" applyAlignment="1">
      <alignment horizontal="center"/>
    </xf>
    <xf numFmtId="164" fontId="15" fillId="37" borderId="51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39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38" borderId="2" xfId="1" applyNumberFormat="1" applyFont="1" applyFill="1" applyBorder="1"/>
    <xf numFmtId="164" fontId="15" fillId="39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38" borderId="12" xfId="1" applyFont="1" applyFill="1" applyBorder="1"/>
    <xf numFmtId="0" fontId="23" fillId="39" borderId="12" xfId="1" applyFont="1" applyFill="1" applyBorder="1"/>
    <xf numFmtId="172" fontId="14" fillId="38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39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38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38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7" xfId="1" applyFont="1" applyFill="1" applyBorder="1" applyAlignment="1">
      <alignment horizontal="left" indent="2"/>
    </xf>
    <xf numFmtId="0" fontId="27" fillId="2" borderId="51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39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8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39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4" xfId="1" applyFont="1" applyFill="1" applyBorder="1" applyAlignment="1">
      <alignment horizontal="left"/>
    </xf>
    <xf numFmtId="0" fontId="22" fillId="2" borderId="68" xfId="1" applyFont="1" applyFill="1" applyBorder="1" applyAlignment="1">
      <alignment horizontal="left"/>
    </xf>
    <xf numFmtId="0" fontId="22" fillId="2" borderId="84" xfId="1" applyFont="1" applyFill="1" applyBorder="1" applyAlignment="1">
      <alignment horizontal="left"/>
    </xf>
    <xf numFmtId="3" fontId="22" fillId="2" borderId="79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79" xfId="2" applyNumberFormat="1" applyFont="1" applyFill="1" applyBorder="1"/>
    <xf numFmtId="174" fontId="22" fillId="2" borderId="79" xfId="2" applyNumberFormat="1" applyFont="1" applyFill="1" applyBorder="1"/>
    <xf numFmtId="172" fontId="22" fillId="38" borderId="79" xfId="2" applyNumberFormat="1" applyFont="1" applyFill="1" applyBorder="1"/>
    <xf numFmtId="174" fontId="22" fillId="39" borderId="79" xfId="2" applyNumberFormat="1" applyFont="1" applyFill="1" applyBorder="1"/>
    <xf numFmtId="174" fontId="22" fillId="3" borderId="37" xfId="2" applyNumberFormat="1" applyFont="1" applyFill="1" applyBorder="1"/>
    <xf numFmtId="174" fontId="22" fillId="3" borderId="79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38" borderId="20" xfId="2" applyNumberFormat="1" applyFont="1" applyFill="1" applyBorder="1"/>
    <xf numFmtId="174" fontId="14" fillId="39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39" borderId="16" xfId="2" applyNumberFormat="1" applyFont="1" applyFill="1" applyBorder="1"/>
    <xf numFmtId="172" fontId="14" fillId="38" borderId="2" xfId="2" applyNumberFormat="1" applyFont="1" applyFill="1" applyBorder="1"/>
    <xf numFmtId="164" fontId="19" fillId="39" borderId="15" xfId="2" applyNumberFormat="1" applyFont="1" applyFill="1" applyBorder="1"/>
    <xf numFmtId="172" fontId="19" fillId="38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39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39" borderId="12" xfId="1" applyNumberFormat="1" applyFont="1" applyFill="1" applyBorder="1"/>
    <xf numFmtId="0" fontId="35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39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1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5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39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38" borderId="2" xfId="2" applyNumberFormat="1" applyFont="1" applyFill="1" applyBorder="1"/>
    <xf numFmtId="174" fontId="19" fillId="2" borderId="21" xfId="2" applyNumberFormat="1" applyFont="1" applyFill="1" applyBorder="1"/>
    <xf numFmtId="0" fontId="77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38" borderId="12" xfId="2" applyNumberFormat="1" applyFont="1" applyFill="1" applyBorder="1"/>
    <xf numFmtId="174" fontId="23" fillId="39" borderId="12" xfId="2" applyNumberFormat="1" applyFont="1" applyFill="1" applyBorder="1"/>
    <xf numFmtId="174" fontId="23" fillId="3" borderId="12" xfId="2" applyNumberFormat="1" applyFont="1" applyFill="1" applyBorder="1"/>
    <xf numFmtId="172" fontId="23" fillId="38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38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39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38" borderId="36" xfId="2" applyNumberFormat="1" applyFont="1" applyFill="1" applyBorder="1"/>
    <xf numFmtId="174" fontId="22" fillId="39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38" borderId="20" xfId="2" applyNumberFormat="1" applyFont="1" applyFill="1" applyBorder="1"/>
    <xf numFmtId="174" fontId="23" fillId="39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38" borderId="2" xfId="2" applyNumberFormat="1" applyFont="1" applyFill="1" applyBorder="1" applyAlignment="1">
      <alignment horizontal="center"/>
    </xf>
    <xf numFmtId="3" fontId="14" fillId="39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0" fontId="14" fillId="2" borderId="12" xfId="2" applyNumberFormat="1" applyFont="1" applyFill="1" applyBorder="1" applyAlignment="1">
      <alignment horizontal="center"/>
    </xf>
    <xf numFmtId="180" fontId="14" fillId="39" borderId="12" xfId="2" applyNumberFormat="1" applyFont="1" applyFill="1" applyBorder="1" applyAlignment="1">
      <alignment horizontal="center"/>
    </xf>
    <xf numFmtId="180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39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39" borderId="20" xfId="1" applyNumberFormat="1" applyFont="1" applyFill="1" applyBorder="1"/>
    <xf numFmtId="172" fontId="23" fillId="3" borderId="20" xfId="1" applyNumberFormat="1" applyFont="1" applyFill="1" applyBorder="1"/>
    <xf numFmtId="172" fontId="22" fillId="39" borderId="12" xfId="1" applyNumberFormat="1" applyFont="1" applyFill="1" applyBorder="1"/>
    <xf numFmtId="172" fontId="22" fillId="3" borderId="12" xfId="1" applyNumberFormat="1" applyFont="1" applyFill="1" applyBorder="1"/>
    <xf numFmtId="172" fontId="19" fillId="38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38" borderId="12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38" borderId="3" xfId="2" applyNumberFormat="1" applyFont="1" applyFill="1" applyBorder="1"/>
    <xf numFmtId="172" fontId="22" fillId="39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38" borderId="37" xfId="2" applyNumberFormat="1" applyFont="1" applyFill="1" applyBorder="1"/>
    <xf numFmtId="172" fontId="22" fillId="39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8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39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39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59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39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39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39" borderId="10" xfId="1" applyNumberFormat="1" applyFont="1" applyFill="1" applyBorder="1" applyAlignment="1">
      <alignment horizontal="right"/>
    </xf>
    <xf numFmtId="172" fontId="14" fillId="37" borderId="50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39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38" borderId="10" xfId="1" applyNumberFormat="1" applyFont="1" applyFill="1" applyBorder="1"/>
    <xf numFmtId="174" fontId="19" fillId="39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39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39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39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39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38" borderId="18" xfId="2" applyNumberFormat="1" applyFont="1" applyFill="1" applyBorder="1"/>
    <xf numFmtId="174" fontId="14" fillId="2" borderId="2" xfId="2" applyNumberFormat="1" applyFont="1" applyFill="1" applyBorder="1"/>
    <xf numFmtId="174" fontId="14" fillId="39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0" fontId="14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right"/>
    </xf>
    <xf numFmtId="180" fontId="23" fillId="38" borderId="12" xfId="1" applyNumberFormat="1" applyFont="1" applyFill="1" applyBorder="1"/>
    <xf numFmtId="180" fontId="14" fillId="38" borderId="12" xfId="2" applyNumberFormat="1" applyFont="1" applyFill="1" applyBorder="1"/>
    <xf numFmtId="180" fontId="19" fillId="38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0" fontId="22" fillId="38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39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39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39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39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39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39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5" xfId="1" applyFont="1" applyFill="1" applyBorder="1" applyAlignment="1">
      <alignment wrapText="1"/>
    </xf>
    <xf numFmtId="171" fontId="19" fillId="39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38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2" fontId="22" fillId="39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39" borderId="16" xfId="2" applyNumberFormat="1" applyFont="1" applyFill="1" applyBorder="1"/>
    <xf numFmtId="172" fontId="14" fillId="37" borderId="51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39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38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38" borderId="12" xfId="2" applyNumberFormat="1" applyFont="1" applyFill="1" applyBorder="1"/>
    <xf numFmtId="176" fontId="19" fillId="2" borderId="12" xfId="2" applyNumberFormat="1" applyFont="1" applyFill="1" applyBorder="1"/>
    <xf numFmtId="176" fontId="19" fillId="39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38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39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39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0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39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38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39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38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8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39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39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39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39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39" borderId="10" xfId="1" applyNumberFormat="1" applyFont="1" applyFill="1" applyBorder="1" applyAlignment="1">
      <alignment horizontal="center"/>
    </xf>
    <xf numFmtId="172" fontId="14" fillId="37" borderId="50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39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38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8" xfId="1" applyNumberFormat="1" applyFont="1" applyFill="1" applyBorder="1"/>
    <xf numFmtId="164" fontId="19" fillId="3" borderId="48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39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5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8" xfId="0" applyFont="1" applyFill="1" applyBorder="1"/>
    <xf numFmtId="172" fontId="22" fillId="39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39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39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39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8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5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8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8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8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5" xfId="1" applyNumberFormat="1" applyFont="1" applyFill="1" applyBorder="1"/>
    <xf numFmtId="172" fontId="23" fillId="37" borderId="7" xfId="1" applyNumberFormat="1" applyFont="1" applyFill="1" applyBorder="1"/>
    <xf numFmtId="172" fontId="23" fillId="39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38" borderId="12" xfId="2" applyNumberFormat="1" applyFont="1" applyFill="1" applyBorder="1" applyAlignment="1">
      <alignment horizontal="center"/>
    </xf>
    <xf numFmtId="165" fontId="19" fillId="39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165" fontId="82" fillId="0" borderId="13" xfId="2" applyFont="1" applyFill="1" applyBorder="1"/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0" fillId="37" borderId="21" xfId="0" applyFont="1" applyFill="1" applyBorder="1" applyAlignment="1">
      <alignment horizontal="left" indent="1"/>
    </xf>
    <xf numFmtId="0" fontId="19" fillId="37" borderId="82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6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39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39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8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1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1" xfId="1" applyFont="1" applyFill="1" applyBorder="1"/>
    <xf numFmtId="4" fontId="14" fillId="2" borderId="51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86" fillId="2" borderId="1" xfId="1" applyFont="1" applyFill="1" applyBorder="1"/>
    <xf numFmtId="0" fontId="14" fillId="2" borderId="1" xfId="1" applyFont="1" applyFill="1" applyBorder="1" applyAlignment="1">
      <alignment horizontal="center"/>
    </xf>
    <xf numFmtId="0" fontId="14" fillId="3" borderId="1" xfId="1" applyFont="1" applyFill="1" applyBorder="1" applyAlignment="1">
      <alignment horizontal="center"/>
    </xf>
    <xf numFmtId="172" fontId="22" fillId="3" borderId="16" xfId="1" applyNumberFormat="1" applyFont="1" applyFill="1" applyBorder="1" applyAlignment="1">
      <alignment horizontal="center"/>
    </xf>
    <xf numFmtId="172" fontId="22" fillId="3" borderId="44" xfId="1" applyNumberFormat="1" applyFont="1" applyFill="1" applyBorder="1"/>
    <xf numFmtId="0" fontId="22" fillId="2" borderId="11" xfId="1" applyFont="1" applyFill="1" applyBorder="1" applyAlignment="1">
      <alignment horizontal="left"/>
    </xf>
    <xf numFmtId="174" fontId="22" fillId="2" borderId="11" xfId="2" applyNumberFormat="1" applyFont="1" applyFill="1" applyBorder="1"/>
    <xf numFmtId="165" fontId="22" fillId="3" borderId="3" xfId="2" applyNumberFormat="1" applyFont="1" applyFill="1" applyBorder="1"/>
    <xf numFmtId="171" fontId="19" fillId="3" borderId="48" xfId="1" applyNumberFormat="1" applyFont="1" applyFill="1" applyBorder="1"/>
    <xf numFmtId="171" fontId="15" fillId="37" borderId="12" xfId="2" applyNumberFormat="1" applyFont="1" applyFill="1" applyBorder="1"/>
    <xf numFmtId="171" fontId="15" fillId="3" borderId="12" xfId="2" applyNumberFormat="1" applyFont="1" applyFill="1" applyBorder="1"/>
    <xf numFmtId="0" fontId="21" fillId="37" borderId="0" xfId="0" applyFont="1" applyFill="1" applyBorder="1" applyAlignment="1">
      <alignment horizontal="left" indent="1"/>
    </xf>
    <xf numFmtId="180" fontId="14" fillId="37" borderId="12" xfId="1" applyNumberFormat="1" applyFont="1" applyFill="1" applyBorder="1"/>
    <xf numFmtId="0" fontId="14" fillId="37" borderId="12" xfId="1" applyFont="1" applyFill="1" applyBorder="1"/>
    <xf numFmtId="0" fontId="14" fillId="37" borderId="2" xfId="1" applyFont="1" applyFill="1" applyBorder="1"/>
    <xf numFmtId="0" fontId="14" fillId="37" borderId="16" xfId="1" applyFont="1" applyFill="1" applyBorder="1"/>
    <xf numFmtId="0" fontId="14" fillId="37" borderId="10" xfId="1" applyFont="1" applyFill="1" applyBorder="1"/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0" fontId="27" fillId="2" borderId="0" xfId="1" applyFont="1" applyFill="1" applyAlignment="1">
      <alignment horizontal="center"/>
    </xf>
    <xf numFmtId="0" fontId="76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39" borderId="1" xfId="1" applyFont="1" applyFill="1" applyBorder="1" applyAlignment="1">
      <alignment horizontal="center" wrapText="1"/>
    </xf>
    <xf numFmtId="0" fontId="14" fillId="39" borderId="2" xfId="1" applyFont="1" applyFill="1" applyBorder="1" applyAlignment="1">
      <alignment horizontal="center" wrapText="1"/>
    </xf>
    <xf numFmtId="0" fontId="14" fillId="39" borderId="7" xfId="1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76" fillId="2" borderId="0" xfId="1" applyFont="1" applyFill="1" applyAlignment="1">
      <alignment horizontal="center" vertical="center" wrapText="1"/>
    </xf>
    <xf numFmtId="0" fontId="26" fillId="2" borderId="0" xfId="0" applyFont="1" applyFill="1" applyAlignment="1">
      <alignment horizontal="center" vertical="center" wrapText="1"/>
    </xf>
    <xf numFmtId="3" fontId="17" fillId="2" borderId="62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2950</xdr:row>
      <xdr:rowOff>0</xdr:rowOff>
    </xdr:from>
    <xdr:to>
      <xdr:col>1</xdr:col>
      <xdr:colOff>104775</xdr:colOff>
      <xdr:row>2950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2952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3011</xdr:row>
      <xdr:rowOff>0</xdr:rowOff>
    </xdr:from>
    <xdr:to>
      <xdr:col>1</xdr:col>
      <xdr:colOff>104775</xdr:colOff>
      <xdr:row>3011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3086</xdr:row>
      <xdr:rowOff>0</xdr:rowOff>
    </xdr:from>
    <xdr:to>
      <xdr:col>1</xdr:col>
      <xdr:colOff>104775</xdr:colOff>
      <xdr:row>3086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3147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3215</xdr:row>
      <xdr:rowOff>0</xdr:rowOff>
    </xdr:from>
    <xdr:to>
      <xdr:col>1</xdr:col>
      <xdr:colOff>104775</xdr:colOff>
      <xdr:row>3215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2587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2243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2271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2665</xdr:row>
      <xdr:rowOff>0</xdr:rowOff>
    </xdr:from>
    <xdr:to>
      <xdr:col>1</xdr:col>
      <xdr:colOff>104775</xdr:colOff>
      <xdr:row>2666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2665</xdr:row>
      <xdr:rowOff>0</xdr:rowOff>
    </xdr:from>
    <xdr:to>
      <xdr:col>1</xdr:col>
      <xdr:colOff>104775</xdr:colOff>
      <xdr:row>2666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2806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2806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2806</xdr:row>
      <xdr:rowOff>0</xdr:rowOff>
    </xdr:from>
    <xdr:to>
      <xdr:col>1</xdr:col>
      <xdr:colOff>104775</xdr:colOff>
      <xdr:row>2807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152400</xdr:rowOff>
    </xdr:from>
    <xdr:to>
      <xdr:col>1</xdr:col>
      <xdr:colOff>104775</xdr:colOff>
      <xdr:row>2881</xdr:row>
      <xdr:rowOff>152394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2880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2880</xdr:row>
      <xdr:rowOff>0</xdr:rowOff>
    </xdr:from>
    <xdr:to>
      <xdr:col>1</xdr:col>
      <xdr:colOff>104775</xdr:colOff>
      <xdr:row>2881</xdr:row>
      <xdr:rowOff>179918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2957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2956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3093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2598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2598</xdr:row>
      <xdr:rowOff>0</xdr:rowOff>
    </xdr:from>
    <xdr:to>
      <xdr:col>1</xdr:col>
      <xdr:colOff>104775</xdr:colOff>
      <xdr:row>2598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2734</xdr:row>
      <xdr:rowOff>0</xdr:rowOff>
    </xdr:from>
    <xdr:to>
      <xdr:col>1</xdr:col>
      <xdr:colOff>104775</xdr:colOff>
      <xdr:row>2734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2877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152400</xdr:rowOff>
    </xdr:from>
    <xdr:to>
      <xdr:col>1</xdr:col>
      <xdr:colOff>104775</xdr:colOff>
      <xdr:row>3028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3028</xdr:row>
      <xdr:rowOff>0</xdr:rowOff>
    </xdr:from>
    <xdr:to>
      <xdr:col>1</xdr:col>
      <xdr:colOff>104775</xdr:colOff>
      <xdr:row>3028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3156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3155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3028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3027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3706"/>
  <sheetViews>
    <sheetView showZeros="0" zoomScale="90" zoomScaleNormal="90" zoomScaleSheetLayoutView="70" zoomScalePageLayoutView="85" workbookViewId="0">
      <pane xSplit="4" ySplit="9" topLeftCell="E1528" activePane="bottomRight" state="frozen"/>
      <selection pane="topRight" activeCell="E1" sqref="E1"/>
      <selection pane="bottomLeft" activeCell="A10" sqref="A10"/>
      <selection pane="bottomRight" activeCell="E1541" sqref="E1541"/>
    </sheetView>
  </sheetViews>
  <sheetFormatPr defaultColWidth="9.140625" defaultRowHeight="15" x14ac:dyDescent="0.25"/>
  <cols>
    <col min="1" max="1" width="2.85546875" style="160" customWidth="1"/>
    <col min="2" max="2" width="36.7109375" style="913" customWidth="1"/>
    <col min="3" max="3" width="6.42578125" style="2521" hidden="1" customWidth="1"/>
    <col min="4" max="4" width="9.42578125" style="913" hidden="1" customWidth="1"/>
    <col min="5" max="5" width="13.5703125" style="902" customWidth="1"/>
    <col min="6" max="6" width="13.28515625" style="913" customWidth="1"/>
    <col min="7" max="7" width="14.28515625" style="913" customWidth="1"/>
    <col min="8" max="8" width="10.42578125" style="913" customWidth="1"/>
    <col min="9" max="9" width="10.140625" style="913" hidden="1" customWidth="1"/>
    <col min="10" max="10" width="8.7109375" style="913" hidden="1" customWidth="1"/>
    <col min="11" max="11" width="13.42578125" style="913" hidden="1" customWidth="1"/>
    <col min="12" max="12" width="11.85546875" style="913" hidden="1" customWidth="1"/>
    <col min="13" max="13" width="13.140625" style="913" hidden="1" customWidth="1"/>
    <col min="14" max="14" width="9" style="913" hidden="1" customWidth="1"/>
    <col min="15" max="15" width="9.42578125" style="913" hidden="1" customWidth="1"/>
    <col min="16" max="16" width="13.5703125" style="913" hidden="1" customWidth="1"/>
    <col min="17" max="17" width="19.28515625" style="913" customWidth="1"/>
    <col min="18" max="18" width="17.42578125" style="1069" customWidth="1"/>
    <col min="19" max="19" width="17.85546875" style="297" customWidth="1"/>
    <col min="20" max="20" width="12.7109375" style="2522" customWidth="1"/>
    <col min="21" max="21" width="13.28515625" style="297" customWidth="1"/>
    <col min="22" max="22" width="13.7109375" style="297" customWidth="1"/>
    <col min="23" max="23" width="12.85546875" style="297" customWidth="1"/>
    <col min="24" max="24" width="13.42578125" style="297" customWidth="1"/>
    <col min="25" max="25" width="14.7109375" style="297" customWidth="1"/>
    <col min="26" max="26" width="10.7109375" style="913" hidden="1" customWidth="1"/>
    <col min="27" max="27" width="13" style="297" hidden="1" customWidth="1"/>
    <col min="28" max="28" width="16.85546875" style="1238" customWidth="1"/>
    <col min="29" max="29" width="16" style="1238" customWidth="1"/>
    <col min="30" max="47" width="9.140625" style="160" customWidth="1"/>
    <col min="48" max="16384" width="9.140625" style="160"/>
  </cols>
  <sheetData>
    <row r="1" spans="1:29" ht="25.5" customHeight="1" x14ac:dyDescent="0.3">
      <c r="B1" s="3548"/>
      <c r="C1" s="3548"/>
      <c r="D1" s="3548"/>
      <c r="E1" s="3548"/>
      <c r="F1" s="3548"/>
      <c r="G1" s="3548"/>
      <c r="H1" s="3548"/>
      <c r="I1" s="3548"/>
      <c r="J1" s="3548"/>
      <c r="K1" s="3548"/>
      <c r="L1" s="3548"/>
      <c r="M1" s="3548"/>
      <c r="N1" s="3548"/>
      <c r="O1" s="3548"/>
      <c r="P1" s="3548"/>
      <c r="Q1" s="3548"/>
      <c r="R1" s="3548"/>
      <c r="S1" s="3548"/>
      <c r="T1" s="3548"/>
      <c r="U1" s="3548"/>
      <c r="V1" s="3548"/>
      <c r="W1" s="3548"/>
      <c r="X1" s="3548"/>
      <c r="Y1" s="3548"/>
      <c r="Z1" s="1238"/>
      <c r="AA1" s="160"/>
    </row>
    <row r="2" spans="1:29" ht="14.25" customHeight="1" x14ac:dyDescent="0.25">
      <c r="B2" s="3547" t="s">
        <v>532</v>
      </c>
      <c r="C2" s="3547"/>
      <c r="D2" s="3547"/>
      <c r="E2" s="3547"/>
      <c r="F2" s="3547"/>
      <c r="G2" s="3547"/>
      <c r="H2" s="3547"/>
      <c r="I2" s="3547"/>
      <c r="J2" s="3547"/>
      <c r="K2" s="3547"/>
      <c r="L2" s="3547"/>
      <c r="M2" s="3547"/>
      <c r="N2" s="3547"/>
      <c r="O2" s="3547"/>
      <c r="P2" s="3547"/>
      <c r="Q2" s="3547"/>
      <c r="R2" s="3547"/>
      <c r="S2" s="3547"/>
      <c r="T2" s="3547"/>
      <c r="U2" s="3547"/>
      <c r="V2" s="3547"/>
      <c r="W2" s="3547"/>
      <c r="X2" s="3547"/>
      <c r="Y2" s="3547"/>
      <c r="Z2" s="1238"/>
      <c r="AA2" s="160"/>
    </row>
    <row r="3" spans="1:29" ht="12" customHeight="1" x14ac:dyDescent="0.25">
      <c r="B3" s="3547"/>
      <c r="C3" s="3547"/>
      <c r="D3" s="3547"/>
      <c r="E3" s="3547"/>
      <c r="F3" s="3547"/>
      <c r="G3" s="3547"/>
      <c r="H3" s="3547"/>
      <c r="I3" s="3547"/>
      <c r="J3" s="3547"/>
      <c r="K3" s="3547"/>
      <c r="L3" s="3547"/>
      <c r="M3" s="3547"/>
      <c r="N3" s="3547"/>
      <c r="O3" s="3547"/>
      <c r="P3" s="3547"/>
      <c r="Q3" s="3547"/>
      <c r="R3" s="3547"/>
      <c r="S3" s="3547"/>
      <c r="T3" s="3547"/>
      <c r="U3" s="3547"/>
      <c r="V3" s="3547"/>
      <c r="W3" s="3547"/>
      <c r="X3" s="3547"/>
      <c r="Y3" s="3547"/>
      <c r="Z3" s="1238"/>
      <c r="AA3" s="160"/>
    </row>
    <row r="4" spans="1:29" ht="24" hidden="1" customHeight="1" x14ac:dyDescent="0.3">
      <c r="B4" s="1273">
        <v>1</v>
      </c>
      <c r="C4" s="1273"/>
      <c r="D4" s="1261"/>
      <c r="E4" s="1274"/>
      <c r="F4" s="1261"/>
      <c r="G4" s="1261"/>
      <c r="H4" s="1261"/>
      <c r="I4" s="1261"/>
      <c r="J4" s="1261"/>
      <c r="K4" s="1261"/>
      <c r="L4" s="1261"/>
      <c r="M4" s="1261"/>
      <c r="N4" s="1261"/>
      <c r="O4" s="1261"/>
      <c r="P4" s="1261"/>
      <c r="Q4" s="1261"/>
      <c r="R4" s="1034"/>
      <c r="S4" s="1261"/>
      <c r="T4" s="1275"/>
      <c r="U4" s="1261"/>
      <c r="V4" s="1261"/>
      <c r="W4" s="1261"/>
      <c r="X4" s="1261"/>
      <c r="Y4" s="1261"/>
      <c r="Z4" s="1261"/>
      <c r="AA4" s="1261"/>
    </row>
    <row r="5" spans="1:29" ht="19.5" customHeight="1" thickBot="1" x14ac:dyDescent="0.35">
      <c r="B5" s="1273"/>
      <c r="C5" s="1273"/>
      <c r="D5" s="1261"/>
      <c r="E5" s="1274"/>
      <c r="F5" s="1261"/>
      <c r="G5" s="1261"/>
      <c r="H5" s="1261"/>
      <c r="I5" s="1261"/>
      <c r="J5" s="1261"/>
      <c r="K5" s="1261"/>
      <c r="L5" s="1261"/>
      <c r="M5" s="1261"/>
      <c r="N5" s="1261"/>
      <c r="O5" s="1261"/>
      <c r="P5" s="1261"/>
      <c r="Q5" s="1261"/>
      <c r="R5" s="1261"/>
      <c r="S5" s="1261"/>
      <c r="T5" s="1261"/>
      <c r="U5" s="1261"/>
      <c r="V5" s="1261"/>
      <c r="W5" s="1261"/>
      <c r="X5" s="1261"/>
      <c r="Y5" s="1261"/>
      <c r="Z5" s="1261"/>
      <c r="AA5" s="1261"/>
    </row>
    <row r="6" spans="1:29" ht="71.25" customHeight="1" thickBot="1" x14ac:dyDescent="0.3">
      <c r="B6" s="1276" t="s">
        <v>3</v>
      </c>
      <c r="C6" s="1276"/>
      <c r="D6" s="3544" t="s">
        <v>147</v>
      </c>
      <c r="E6" s="3529" t="s">
        <v>143</v>
      </c>
      <c r="F6" s="3530"/>
      <c r="G6" s="3530"/>
      <c r="H6" s="3531"/>
      <c r="I6" s="3535" t="s">
        <v>535</v>
      </c>
      <c r="J6" s="3536"/>
      <c r="K6" s="3535" t="s">
        <v>536</v>
      </c>
      <c r="L6" s="3539"/>
      <c r="M6" s="3539"/>
      <c r="N6" s="3536"/>
      <c r="O6" s="3541" t="s">
        <v>148</v>
      </c>
      <c r="P6" s="3541" t="s">
        <v>149</v>
      </c>
      <c r="Q6" s="3524" t="s">
        <v>537</v>
      </c>
      <c r="R6" s="3549" t="s">
        <v>538</v>
      </c>
      <c r="S6" s="3524" t="s">
        <v>141</v>
      </c>
      <c r="T6" s="3556" t="s">
        <v>344</v>
      </c>
      <c r="U6" s="3524" t="s">
        <v>345</v>
      </c>
      <c r="V6" s="3524" t="s">
        <v>43</v>
      </c>
      <c r="W6" s="3524" t="s">
        <v>336</v>
      </c>
      <c r="X6" s="3524" t="s">
        <v>142</v>
      </c>
      <c r="Y6" s="3524" t="s">
        <v>337</v>
      </c>
      <c r="Z6" s="3522" t="s">
        <v>417</v>
      </c>
      <c r="AA6" s="3523"/>
    </row>
    <row r="7" spans="1:29" ht="2.25" customHeight="1" thickBot="1" x14ac:dyDescent="0.3">
      <c r="B7" s="1277"/>
      <c r="C7" s="1277"/>
      <c r="D7" s="3545"/>
      <c r="E7" s="3532"/>
      <c r="F7" s="3533"/>
      <c r="G7" s="3533"/>
      <c r="H7" s="3534"/>
      <c r="I7" s="3537"/>
      <c r="J7" s="3538"/>
      <c r="K7" s="3537"/>
      <c r="L7" s="3540"/>
      <c r="M7" s="3540"/>
      <c r="N7" s="3538"/>
      <c r="O7" s="3542"/>
      <c r="P7" s="3554"/>
      <c r="Q7" s="3552"/>
      <c r="R7" s="3550"/>
      <c r="S7" s="3552"/>
      <c r="T7" s="3557"/>
      <c r="U7" s="3525"/>
      <c r="V7" s="3552"/>
      <c r="W7" s="3525"/>
      <c r="X7" s="3552"/>
      <c r="Y7" s="3552"/>
      <c r="Z7" s="1278"/>
      <c r="AA7" s="1279"/>
    </row>
    <row r="8" spans="1:29" ht="36" customHeight="1" thickBot="1" x14ac:dyDescent="0.3">
      <c r="B8" s="1280" t="s">
        <v>4</v>
      </c>
      <c r="C8" s="1280"/>
      <c r="D8" s="3546"/>
      <c r="E8" s="319" t="s">
        <v>533</v>
      </c>
      <c r="F8" s="1269" t="s">
        <v>534</v>
      </c>
      <c r="G8" s="267" t="s">
        <v>144</v>
      </c>
      <c r="H8" s="267" t="s">
        <v>145</v>
      </c>
      <c r="I8" s="1269" t="s">
        <v>146</v>
      </c>
      <c r="J8" s="268" t="s">
        <v>144</v>
      </c>
      <c r="K8" s="267" t="s">
        <v>533</v>
      </c>
      <c r="L8" s="1269" t="s">
        <v>534</v>
      </c>
      <c r="M8" s="267" t="s">
        <v>144</v>
      </c>
      <c r="N8" s="267" t="s">
        <v>145</v>
      </c>
      <c r="O8" s="3543"/>
      <c r="P8" s="3555"/>
      <c r="Q8" s="3553"/>
      <c r="R8" s="3551"/>
      <c r="S8" s="3553"/>
      <c r="T8" s="3558"/>
      <c r="U8" s="3526"/>
      <c r="V8" s="3553"/>
      <c r="W8" s="3526"/>
      <c r="X8" s="3553"/>
      <c r="Y8" s="3553"/>
      <c r="Z8" s="1281" t="s">
        <v>415</v>
      </c>
      <c r="AA8" s="1264" t="s">
        <v>418</v>
      </c>
    </row>
    <row r="9" spans="1:29" s="5" customFormat="1" ht="15.75" thickBot="1" x14ac:dyDescent="0.3">
      <c r="B9" s="15">
        <v>1</v>
      </c>
      <c r="C9" s="15"/>
      <c r="D9" s="15">
        <v>2</v>
      </c>
      <c r="E9" s="320">
        <v>3</v>
      </c>
      <c r="F9" s="269">
        <v>4</v>
      </c>
      <c r="G9" s="269">
        <v>5</v>
      </c>
      <c r="H9" s="269">
        <v>6</v>
      </c>
      <c r="I9" s="268">
        <v>7</v>
      </c>
      <c r="J9" s="268">
        <v>8</v>
      </c>
      <c r="K9" s="268">
        <v>9</v>
      </c>
      <c r="L9" s="268">
        <v>10</v>
      </c>
      <c r="M9" s="268">
        <v>11</v>
      </c>
      <c r="N9" s="268">
        <v>12</v>
      </c>
      <c r="O9" s="268">
        <v>13</v>
      </c>
      <c r="P9" s="268">
        <v>14</v>
      </c>
      <c r="Q9" s="270"/>
      <c r="R9" s="1035">
        <v>15</v>
      </c>
      <c r="S9" s="270">
        <v>16</v>
      </c>
      <c r="T9" s="949">
        <v>17</v>
      </c>
      <c r="U9" s="270"/>
      <c r="V9" s="270">
        <v>18</v>
      </c>
      <c r="W9" s="270">
        <v>19</v>
      </c>
      <c r="X9" s="270">
        <v>20</v>
      </c>
      <c r="Y9" s="270">
        <v>21</v>
      </c>
      <c r="Z9" s="1088">
        <v>5</v>
      </c>
      <c r="AA9" s="1035">
        <v>21</v>
      </c>
      <c r="AB9" s="1282"/>
      <c r="AC9" s="1282"/>
    </row>
    <row r="10" spans="1:29" ht="13.9" customHeight="1" x14ac:dyDescent="0.25">
      <c r="A10" s="160">
        <v>1</v>
      </c>
      <c r="B10" s="1283"/>
      <c r="C10" s="1283"/>
      <c r="D10" s="1283"/>
      <c r="E10" s="1284"/>
      <c r="F10" s="1285"/>
      <c r="G10" s="1285"/>
      <c r="H10" s="1285"/>
      <c r="I10" s="1268"/>
      <c r="J10" s="1268"/>
      <c r="K10" s="1268"/>
      <c r="L10" s="1268"/>
      <c r="M10" s="1268"/>
      <c r="N10" s="1268"/>
      <c r="O10" s="1268"/>
      <c r="P10" s="1268"/>
      <c r="Q10" s="1265"/>
      <c r="R10" s="1262"/>
      <c r="S10" s="1266"/>
      <c r="T10" s="1267"/>
      <c r="U10" s="1266"/>
      <c r="V10" s="1266"/>
      <c r="W10" s="1266"/>
      <c r="X10" s="1266"/>
      <c r="Y10" s="1266"/>
      <c r="Z10" s="1286"/>
      <c r="AA10" s="1263"/>
    </row>
    <row r="11" spans="1:29" ht="43.5" customHeight="1" x14ac:dyDescent="0.25">
      <c r="A11" s="160">
        <v>1</v>
      </c>
      <c r="B11" s="1287" t="s">
        <v>421</v>
      </c>
      <c r="C11" s="1287"/>
      <c r="D11" s="1288"/>
      <c r="E11" s="299"/>
      <c r="F11" s="1289"/>
      <c r="G11" s="1290"/>
      <c r="H11" s="1290"/>
      <c r="I11" s="1290"/>
      <c r="J11" s="1290"/>
      <c r="K11" s="1290"/>
      <c r="L11" s="1290"/>
      <c r="M11" s="1290"/>
      <c r="N11" s="1290"/>
      <c r="O11" s="1290"/>
      <c r="P11" s="1290"/>
      <c r="Q11" s="167"/>
      <c r="R11" s="1036"/>
      <c r="S11" s="167"/>
      <c r="T11" s="1291"/>
      <c r="U11" s="167"/>
      <c r="V11" s="167"/>
      <c r="W11" s="167"/>
      <c r="X11" s="167"/>
      <c r="Y11" s="167"/>
      <c r="Z11" s="1292"/>
      <c r="AA11" s="1036"/>
    </row>
    <row r="12" spans="1:29" ht="15" customHeight="1" x14ac:dyDescent="0.25">
      <c r="A12" s="160">
        <v>1</v>
      </c>
      <c r="B12" s="1293" t="s">
        <v>5</v>
      </c>
      <c r="C12" s="1294"/>
      <c r="D12" s="1293"/>
      <c r="E12" s="299"/>
      <c r="F12" s="1290"/>
      <c r="G12" s="1290"/>
      <c r="H12" s="1290"/>
      <c r="I12" s="1290"/>
      <c r="J12" s="1290"/>
      <c r="K12" s="1290"/>
      <c r="L12" s="1290"/>
      <c r="M12" s="1290"/>
      <c r="N12" s="1290"/>
      <c r="O12" s="1290"/>
      <c r="P12" s="1290"/>
      <c r="Q12" s="167"/>
      <c r="R12" s="1036"/>
      <c r="S12" s="167"/>
      <c r="T12" s="1291"/>
      <c r="U12" s="167"/>
      <c r="V12" s="167"/>
      <c r="W12" s="167"/>
      <c r="X12" s="167"/>
      <c r="Y12" s="167"/>
      <c r="Z12" s="1292"/>
      <c r="AA12" s="1036"/>
    </row>
    <row r="13" spans="1:29" ht="15" customHeight="1" x14ac:dyDescent="0.25">
      <c r="A13" s="160">
        <v>1</v>
      </c>
      <c r="B13" s="164" t="s">
        <v>27</v>
      </c>
      <c r="C13" s="1295" t="s">
        <v>277</v>
      </c>
      <c r="D13" s="164">
        <v>340</v>
      </c>
      <c r="E13" s="299">
        <v>1097</v>
      </c>
      <c r="F13" s="134">
        <f t="shared" ref="F13:F38" si="0">E13/12*$B$4</f>
        <v>91.416666666666671</v>
      </c>
      <c r="G13" s="134">
        <v>22</v>
      </c>
      <c r="H13" s="134">
        <f t="shared" ref="H13:H40" si="1">G13/F13*100</f>
        <v>24.06563354603464</v>
      </c>
      <c r="I13" s="184">
        <v>13.4</v>
      </c>
      <c r="J13" s="184">
        <f t="shared" ref="J13:J39" si="2">M13/G13</f>
        <v>6.4090909090909092</v>
      </c>
      <c r="K13" s="185">
        <f t="shared" ref="K13:K38" si="3">ROUND(E13*I13,0)</f>
        <v>14700</v>
      </c>
      <c r="L13" s="185">
        <f t="shared" ref="L13:L38" si="4">K13/12*$B$4</f>
        <v>1225</v>
      </c>
      <c r="M13" s="185">
        <v>141</v>
      </c>
      <c r="N13" s="185">
        <f t="shared" ref="N13:N39" si="5">M13/L13*100</f>
        <v>11.510204081632654</v>
      </c>
      <c r="O13" s="185">
        <f t="shared" ref="O13:O38" si="6">ROUND(K13/D13,0)</f>
        <v>43</v>
      </c>
      <c r="P13" s="185">
        <f t="shared" ref="P13:P39" si="7">M13/$B$4*12/O13</f>
        <v>39.348837209302324</v>
      </c>
      <c r="Q13" s="167"/>
      <c r="R13" s="1036"/>
      <c r="S13" s="167"/>
      <c r="T13" s="1291"/>
      <c r="U13" s="167"/>
      <c r="V13" s="167"/>
      <c r="W13" s="167"/>
      <c r="X13" s="167"/>
      <c r="Y13" s="167"/>
      <c r="Z13" s="1132"/>
      <c r="AA13" s="1036"/>
    </row>
    <row r="14" spans="1:29" ht="15" customHeight="1" x14ac:dyDescent="0.25">
      <c r="A14" s="160">
        <v>1</v>
      </c>
      <c r="B14" s="164" t="s">
        <v>175</v>
      </c>
      <c r="C14" s="1295" t="s">
        <v>277</v>
      </c>
      <c r="D14" s="164">
        <v>340</v>
      </c>
      <c r="E14" s="299">
        <v>225</v>
      </c>
      <c r="F14" s="134">
        <f t="shared" si="0"/>
        <v>18.75</v>
      </c>
      <c r="G14" s="134">
        <v>6</v>
      </c>
      <c r="H14" s="134">
        <f t="shared" si="1"/>
        <v>32</v>
      </c>
      <c r="I14" s="184">
        <v>12.8</v>
      </c>
      <c r="J14" s="184">
        <f t="shared" si="2"/>
        <v>14.5</v>
      </c>
      <c r="K14" s="185">
        <f t="shared" si="3"/>
        <v>2880</v>
      </c>
      <c r="L14" s="185">
        <f t="shared" si="4"/>
        <v>240</v>
      </c>
      <c r="M14" s="185">
        <v>87</v>
      </c>
      <c r="N14" s="185">
        <f t="shared" si="5"/>
        <v>36.25</v>
      </c>
      <c r="O14" s="185">
        <f t="shared" si="6"/>
        <v>8</v>
      </c>
      <c r="P14" s="185">
        <f t="shared" si="7"/>
        <v>130.5</v>
      </c>
      <c r="Q14" s="167"/>
      <c r="R14" s="1036"/>
      <c r="S14" s="167"/>
      <c r="T14" s="1291"/>
      <c r="U14" s="167"/>
      <c r="V14" s="167"/>
      <c r="W14" s="167"/>
      <c r="X14" s="167"/>
      <c r="Y14" s="167"/>
      <c r="Z14" s="1132"/>
      <c r="AA14" s="1036"/>
    </row>
    <row r="15" spans="1:29" ht="15" customHeight="1" x14ac:dyDescent="0.25">
      <c r="A15" s="160">
        <v>1</v>
      </c>
      <c r="B15" s="164" t="s">
        <v>24</v>
      </c>
      <c r="C15" s="1295" t="s">
        <v>277</v>
      </c>
      <c r="D15" s="164">
        <v>340</v>
      </c>
      <c r="E15" s="299">
        <v>2131</v>
      </c>
      <c r="F15" s="134">
        <f t="shared" si="0"/>
        <v>177.58333333333334</v>
      </c>
      <c r="G15" s="134">
        <v>216</v>
      </c>
      <c r="H15" s="134">
        <f t="shared" si="1"/>
        <v>121.63303613327076</v>
      </c>
      <c r="I15" s="184">
        <v>6.3</v>
      </c>
      <c r="J15" s="184">
        <f t="shared" si="2"/>
        <v>5.4212962962962967</v>
      </c>
      <c r="K15" s="185">
        <f t="shared" si="3"/>
        <v>13425</v>
      </c>
      <c r="L15" s="185">
        <f t="shared" si="4"/>
        <v>1118.75</v>
      </c>
      <c r="M15" s="185">
        <v>1171</v>
      </c>
      <c r="N15" s="185">
        <f t="shared" si="5"/>
        <v>104.67039106145251</v>
      </c>
      <c r="O15" s="185">
        <f t="shared" si="6"/>
        <v>39</v>
      </c>
      <c r="P15" s="185">
        <f t="shared" si="7"/>
        <v>360.30769230769232</v>
      </c>
      <c r="Q15" s="167"/>
      <c r="R15" s="1036"/>
      <c r="S15" s="167"/>
      <c r="T15" s="1291"/>
      <c r="U15" s="167"/>
      <c r="V15" s="167"/>
      <c r="W15" s="167"/>
      <c r="X15" s="167"/>
      <c r="Y15" s="167"/>
      <c r="Z15" s="1132"/>
      <c r="AA15" s="1036"/>
    </row>
    <row r="16" spans="1:29" ht="15" customHeight="1" x14ac:dyDescent="0.25">
      <c r="A16" s="160">
        <v>1</v>
      </c>
      <c r="B16" s="164" t="s">
        <v>23</v>
      </c>
      <c r="C16" s="1295" t="s">
        <v>277</v>
      </c>
      <c r="D16" s="164">
        <v>310</v>
      </c>
      <c r="E16" s="299">
        <v>161</v>
      </c>
      <c r="F16" s="134">
        <f t="shared" si="0"/>
        <v>13.416666666666666</v>
      </c>
      <c r="G16" s="134">
        <v>189</v>
      </c>
      <c r="H16" s="134">
        <f t="shared" si="1"/>
        <v>1408.695652173913</v>
      </c>
      <c r="I16" s="184">
        <v>10</v>
      </c>
      <c r="J16" s="184">
        <f t="shared" si="2"/>
        <v>13.825396825396826</v>
      </c>
      <c r="K16" s="185">
        <f t="shared" si="3"/>
        <v>1610</v>
      </c>
      <c r="L16" s="185">
        <f t="shared" si="4"/>
        <v>134.16666666666666</v>
      </c>
      <c r="M16" s="185">
        <v>2613</v>
      </c>
      <c r="N16" s="185">
        <f>M16/L16*100</f>
        <v>1947.5776397515529</v>
      </c>
      <c r="O16" s="185">
        <f t="shared" si="6"/>
        <v>5</v>
      </c>
      <c r="P16" s="185">
        <f>M16/$B$4*12/O16</f>
        <v>6271.2</v>
      </c>
      <c r="Q16" s="167"/>
      <c r="R16" s="1036"/>
      <c r="S16" s="167"/>
      <c r="T16" s="1291"/>
      <c r="U16" s="167"/>
      <c r="V16" s="167"/>
      <c r="W16" s="167"/>
      <c r="X16" s="167"/>
      <c r="Y16" s="167"/>
      <c r="Z16" s="1132"/>
      <c r="AA16" s="1036"/>
    </row>
    <row r="17" spans="1:29" ht="15" customHeight="1" x14ac:dyDescent="0.25">
      <c r="A17" s="160">
        <v>1</v>
      </c>
      <c r="B17" s="164" t="s">
        <v>8</v>
      </c>
      <c r="C17" s="1295" t="s">
        <v>277</v>
      </c>
      <c r="D17" s="164">
        <v>340</v>
      </c>
      <c r="E17" s="299">
        <v>1435</v>
      </c>
      <c r="F17" s="134">
        <f t="shared" si="0"/>
        <v>119.58333333333333</v>
      </c>
      <c r="G17" s="134">
        <v>125</v>
      </c>
      <c r="H17" s="134">
        <f t="shared" si="1"/>
        <v>104.52961672473869</v>
      </c>
      <c r="I17" s="184">
        <v>14.5</v>
      </c>
      <c r="J17" s="184">
        <f t="shared" si="2"/>
        <v>11.656000000000001</v>
      </c>
      <c r="K17" s="185">
        <f t="shared" si="3"/>
        <v>20808</v>
      </c>
      <c r="L17" s="185">
        <f t="shared" si="4"/>
        <v>1734</v>
      </c>
      <c r="M17" s="185">
        <v>1457</v>
      </c>
      <c r="N17" s="185">
        <f t="shared" si="5"/>
        <v>84.02537485582468</v>
      </c>
      <c r="O17" s="185">
        <f t="shared" si="6"/>
        <v>61</v>
      </c>
      <c r="P17" s="185">
        <f t="shared" si="7"/>
        <v>286.62295081967216</v>
      </c>
      <c r="Q17" s="167"/>
      <c r="R17" s="1036"/>
      <c r="S17" s="167"/>
      <c r="T17" s="1291"/>
      <c r="U17" s="167"/>
      <c r="V17" s="167"/>
      <c r="W17" s="167"/>
      <c r="X17" s="167"/>
      <c r="Y17" s="167"/>
      <c r="Z17" s="1132"/>
      <c r="AA17" s="1036"/>
    </row>
    <row r="18" spans="1:29" s="5" customFormat="1" ht="15" customHeight="1" x14ac:dyDescent="0.25">
      <c r="A18" s="160">
        <v>1</v>
      </c>
      <c r="B18" s="164" t="s">
        <v>82</v>
      </c>
      <c r="C18" s="1295" t="s">
        <v>277</v>
      </c>
      <c r="D18" s="164">
        <v>340</v>
      </c>
      <c r="E18" s="299">
        <v>350</v>
      </c>
      <c r="F18" s="134">
        <f t="shared" si="0"/>
        <v>29.166666666666668</v>
      </c>
      <c r="G18" s="134">
        <v>17</v>
      </c>
      <c r="H18" s="134">
        <f t="shared" si="1"/>
        <v>58.285714285714285</v>
      </c>
      <c r="I18" s="184">
        <v>12</v>
      </c>
      <c r="J18" s="184">
        <f t="shared" si="2"/>
        <v>13.411764705882353</v>
      </c>
      <c r="K18" s="185">
        <f t="shared" si="3"/>
        <v>4200</v>
      </c>
      <c r="L18" s="185">
        <f t="shared" si="4"/>
        <v>350</v>
      </c>
      <c r="M18" s="185">
        <v>228</v>
      </c>
      <c r="N18" s="185">
        <f t="shared" si="5"/>
        <v>65.142857142857153</v>
      </c>
      <c r="O18" s="185">
        <f t="shared" si="6"/>
        <v>12</v>
      </c>
      <c r="P18" s="185">
        <f t="shared" si="7"/>
        <v>228</v>
      </c>
      <c r="Q18" s="167"/>
      <c r="R18" s="1036"/>
      <c r="S18" s="167"/>
      <c r="T18" s="1291"/>
      <c r="U18" s="167"/>
      <c r="V18" s="167"/>
      <c r="W18" s="167"/>
      <c r="X18" s="167"/>
      <c r="Y18" s="167"/>
      <c r="Z18" s="1132"/>
      <c r="AA18" s="1036"/>
      <c r="AB18" s="1282"/>
      <c r="AC18" s="1282"/>
    </row>
    <row r="19" spans="1:29" s="5" customFormat="1" x14ac:dyDescent="0.25">
      <c r="A19" s="160">
        <v>1</v>
      </c>
      <c r="B19" s="164" t="s">
        <v>134</v>
      </c>
      <c r="C19" s="1295" t="s">
        <v>277</v>
      </c>
      <c r="D19" s="164">
        <v>340</v>
      </c>
      <c r="E19" s="299">
        <v>80</v>
      </c>
      <c r="F19" s="134">
        <f t="shared" si="0"/>
        <v>6.666666666666667</v>
      </c>
      <c r="G19" s="134">
        <v>7</v>
      </c>
      <c r="H19" s="134">
        <f t="shared" si="1"/>
        <v>105</v>
      </c>
      <c r="I19" s="1296">
        <v>21</v>
      </c>
      <c r="J19" s="184">
        <f t="shared" si="2"/>
        <v>14.714285714285714</v>
      </c>
      <c r="K19" s="185">
        <f t="shared" si="3"/>
        <v>1680</v>
      </c>
      <c r="L19" s="185">
        <f t="shared" si="4"/>
        <v>140</v>
      </c>
      <c r="M19" s="185">
        <v>103</v>
      </c>
      <c r="N19" s="185">
        <f t="shared" si="5"/>
        <v>73.571428571428584</v>
      </c>
      <c r="O19" s="185">
        <f t="shared" si="6"/>
        <v>5</v>
      </c>
      <c r="P19" s="185">
        <f t="shared" si="7"/>
        <v>247.2</v>
      </c>
      <c r="Q19" s="167"/>
      <c r="R19" s="1036">
        <f>Q19/12*$B$4</f>
        <v>0</v>
      </c>
      <c r="S19" s="167">
        <f>Y19-X19-T19</f>
        <v>0</v>
      </c>
      <c r="T19" s="1291"/>
      <c r="U19" s="167"/>
      <c r="V19" s="167">
        <f>S19-R19</f>
        <v>0</v>
      </c>
      <c r="W19" s="167"/>
      <c r="X19" s="167"/>
      <c r="Y19" s="167"/>
      <c r="Z19" s="1132"/>
      <c r="AA19" s="1036"/>
      <c r="AB19" s="1282"/>
      <c r="AC19" s="1282"/>
    </row>
    <row r="20" spans="1:29" x14ac:dyDescent="0.25">
      <c r="A20" s="160">
        <v>1</v>
      </c>
      <c r="B20" s="164" t="s">
        <v>9</v>
      </c>
      <c r="C20" s="1295" t="s">
        <v>277</v>
      </c>
      <c r="D20" s="164">
        <v>340</v>
      </c>
      <c r="E20" s="299">
        <v>1139</v>
      </c>
      <c r="F20" s="134">
        <f t="shared" si="0"/>
        <v>94.916666666666671</v>
      </c>
      <c r="G20" s="134">
        <v>64</v>
      </c>
      <c r="H20" s="134">
        <f t="shared" si="1"/>
        <v>67.427568042142227</v>
      </c>
      <c r="I20" s="184">
        <v>12.7</v>
      </c>
      <c r="J20" s="184">
        <f t="shared" si="2"/>
        <v>12.234375</v>
      </c>
      <c r="K20" s="185">
        <f t="shared" si="3"/>
        <v>14465</v>
      </c>
      <c r="L20" s="185">
        <f t="shared" si="4"/>
        <v>1205.4166666666667</v>
      </c>
      <c r="M20" s="185">
        <v>783</v>
      </c>
      <c r="N20" s="185">
        <f t="shared" si="5"/>
        <v>64.956792257172481</v>
      </c>
      <c r="O20" s="185">
        <f t="shared" si="6"/>
        <v>43</v>
      </c>
      <c r="P20" s="185">
        <f t="shared" si="7"/>
        <v>218.51162790697674</v>
      </c>
      <c r="Q20" s="167"/>
      <c r="R20" s="1036"/>
      <c r="S20" s="167"/>
      <c r="T20" s="1291"/>
      <c r="U20" s="167"/>
      <c r="V20" s="167"/>
      <c r="W20" s="167"/>
      <c r="X20" s="167"/>
      <c r="Y20" s="167"/>
      <c r="Z20" s="1132"/>
      <c r="AA20" s="1036"/>
      <c r="AB20" s="1282"/>
    </row>
    <row r="21" spans="1:29" x14ac:dyDescent="0.25">
      <c r="A21" s="160">
        <v>1</v>
      </c>
      <c r="B21" s="164" t="s">
        <v>118</v>
      </c>
      <c r="C21" s="1295" t="s">
        <v>277</v>
      </c>
      <c r="D21" s="164">
        <v>340</v>
      </c>
      <c r="E21" s="299">
        <v>516</v>
      </c>
      <c r="F21" s="134">
        <f t="shared" si="0"/>
        <v>43</v>
      </c>
      <c r="G21" s="134">
        <v>35</v>
      </c>
      <c r="H21" s="134">
        <f t="shared" si="1"/>
        <v>81.395348837209298</v>
      </c>
      <c r="I21" s="184">
        <v>16.600000000000001</v>
      </c>
      <c r="J21" s="184">
        <f t="shared" si="2"/>
        <v>11.285714285714286</v>
      </c>
      <c r="K21" s="185">
        <f t="shared" si="3"/>
        <v>8566</v>
      </c>
      <c r="L21" s="185">
        <f t="shared" si="4"/>
        <v>713.83333333333337</v>
      </c>
      <c r="M21" s="185">
        <v>395</v>
      </c>
      <c r="N21" s="185">
        <f t="shared" si="5"/>
        <v>55.335045528834925</v>
      </c>
      <c r="O21" s="185">
        <f t="shared" si="6"/>
        <v>25</v>
      </c>
      <c r="P21" s="185">
        <f t="shared" si="7"/>
        <v>189.6</v>
      </c>
      <c r="Q21" s="167"/>
      <c r="R21" s="1036"/>
      <c r="S21" s="167"/>
      <c r="T21" s="1291"/>
      <c r="U21" s="167"/>
      <c r="V21" s="167"/>
      <c r="W21" s="167"/>
      <c r="X21" s="167"/>
      <c r="Y21" s="167"/>
      <c r="Z21" s="1132"/>
      <c r="AA21" s="1036"/>
      <c r="AB21" s="1282"/>
    </row>
    <row r="22" spans="1:29" x14ac:dyDescent="0.25">
      <c r="A22" s="160">
        <v>1</v>
      </c>
      <c r="B22" s="164" t="s">
        <v>156</v>
      </c>
      <c r="C22" s="1295" t="s">
        <v>277</v>
      </c>
      <c r="D22" s="164">
        <v>340</v>
      </c>
      <c r="E22" s="299">
        <v>60</v>
      </c>
      <c r="F22" s="134">
        <f t="shared" si="0"/>
        <v>5</v>
      </c>
      <c r="G22" s="134">
        <v>2</v>
      </c>
      <c r="H22" s="134">
        <f t="shared" si="1"/>
        <v>40</v>
      </c>
      <c r="I22" s="184">
        <v>9.5</v>
      </c>
      <c r="J22" s="184">
        <f t="shared" si="2"/>
        <v>11</v>
      </c>
      <c r="K22" s="185">
        <f t="shared" si="3"/>
        <v>570</v>
      </c>
      <c r="L22" s="185">
        <f t="shared" si="4"/>
        <v>47.5</v>
      </c>
      <c r="M22" s="185">
        <v>22</v>
      </c>
      <c r="N22" s="185">
        <f t="shared" si="5"/>
        <v>46.315789473684212</v>
      </c>
      <c r="O22" s="185">
        <f t="shared" si="6"/>
        <v>2</v>
      </c>
      <c r="P22" s="185">
        <f t="shared" si="7"/>
        <v>132</v>
      </c>
      <c r="Q22" s="167"/>
      <c r="R22" s="1036"/>
      <c r="S22" s="167"/>
      <c r="T22" s="1291"/>
      <c r="U22" s="167"/>
      <c r="V22" s="167"/>
      <c r="W22" s="167"/>
      <c r="X22" s="167"/>
      <c r="Y22" s="167"/>
      <c r="Z22" s="1132"/>
      <c r="AA22" s="1036"/>
      <c r="AB22" s="1282"/>
    </row>
    <row r="23" spans="1:29" s="170" customFormat="1" x14ac:dyDescent="0.25">
      <c r="A23" s="160">
        <v>1</v>
      </c>
      <c r="B23" s="164" t="s">
        <v>159</v>
      </c>
      <c r="C23" s="1295" t="s">
        <v>277</v>
      </c>
      <c r="D23" s="164">
        <v>340</v>
      </c>
      <c r="E23" s="299">
        <v>821</v>
      </c>
      <c r="F23" s="134">
        <f t="shared" si="0"/>
        <v>68.416666666666671</v>
      </c>
      <c r="G23" s="134">
        <v>64</v>
      </c>
      <c r="H23" s="134">
        <f t="shared" si="1"/>
        <v>93.544457978075513</v>
      </c>
      <c r="I23" s="184">
        <v>15.4</v>
      </c>
      <c r="J23" s="184">
        <f t="shared" si="2"/>
        <v>13.21875</v>
      </c>
      <c r="K23" s="185">
        <f t="shared" si="3"/>
        <v>12643</v>
      </c>
      <c r="L23" s="185">
        <f t="shared" si="4"/>
        <v>1053.5833333333333</v>
      </c>
      <c r="M23" s="185">
        <v>846</v>
      </c>
      <c r="N23" s="185">
        <f t="shared" si="5"/>
        <v>80.297397769516735</v>
      </c>
      <c r="O23" s="185">
        <f t="shared" si="6"/>
        <v>37</v>
      </c>
      <c r="P23" s="185">
        <f t="shared" si="7"/>
        <v>274.37837837837839</v>
      </c>
      <c r="Q23" s="167"/>
      <c r="R23" s="1036"/>
      <c r="S23" s="167"/>
      <c r="T23" s="1291"/>
      <c r="U23" s="167"/>
      <c r="V23" s="167"/>
      <c r="W23" s="167"/>
      <c r="X23" s="167"/>
      <c r="Y23" s="167"/>
      <c r="Z23" s="1132"/>
      <c r="AA23" s="1036"/>
      <c r="AB23" s="1282"/>
      <c r="AC23" s="1297"/>
    </row>
    <row r="24" spans="1:29" x14ac:dyDescent="0.25">
      <c r="A24" s="160">
        <v>1</v>
      </c>
      <c r="B24" s="164" t="s">
        <v>155</v>
      </c>
      <c r="C24" s="1295" t="s">
        <v>277</v>
      </c>
      <c r="D24" s="164">
        <v>340</v>
      </c>
      <c r="E24" s="299">
        <v>86</v>
      </c>
      <c r="F24" s="134">
        <f t="shared" si="0"/>
        <v>7.166666666666667</v>
      </c>
      <c r="G24" s="134">
        <v>11</v>
      </c>
      <c r="H24" s="134">
        <f t="shared" si="1"/>
        <v>153.48837209302323</v>
      </c>
      <c r="I24" s="184">
        <v>10.9</v>
      </c>
      <c r="J24" s="184">
        <f t="shared" si="2"/>
        <v>8.9090909090909083</v>
      </c>
      <c r="K24" s="185">
        <f t="shared" si="3"/>
        <v>937</v>
      </c>
      <c r="L24" s="185">
        <f t="shared" si="4"/>
        <v>78.083333333333329</v>
      </c>
      <c r="M24" s="185">
        <v>98</v>
      </c>
      <c r="N24" s="185">
        <f t="shared" si="5"/>
        <v>125.50693703308431</v>
      </c>
      <c r="O24" s="185">
        <f t="shared" si="6"/>
        <v>3</v>
      </c>
      <c r="P24" s="185">
        <f t="shared" si="7"/>
        <v>392</v>
      </c>
      <c r="Q24" s="167"/>
      <c r="R24" s="1036"/>
      <c r="S24" s="167"/>
      <c r="T24" s="1291"/>
      <c r="U24" s="167"/>
      <c r="V24" s="167"/>
      <c r="W24" s="167"/>
      <c r="X24" s="167"/>
      <c r="Y24" s="167"/>
      <c r="Z24" s="1132"/>
      <c r="AA24" s="1036"/>
      <c r="AB24" s="1282"/>
    </row>
    <row r="25" spans="1:29" x14ac:dyDescent="0.25">
      <c r="A25" s="160">
        <v>1</v>
      </c>
      <c r="B25" s="164" t="s">
        <v>260</v>
      </c>
      <c r="C25" s="1295" t="s">
        <v>277</v>
      </c>
      <c r="D25" s="164">
        <v>340</v>
      </c>
      <c r="E25" s="299">
        <v>60</v>
      </c>
      <c r="F25" s="134">
        <f t="shared" si="0"/>
        <v>5</v>
      </c>
      <c r="G25" s="134">
        <v>13</v>
      </c>
      <c r="H25" s="134">
        <f t="shared" si="1"/>
        <v>260</v>
      </c>
      <c r="I25" s="184">
        <v>8.5</v>
      </c>
      <c r="J25" s="184">
        <f t="shared" si="2"/>
        <v>10.692307692307692</v>
      </c>
      <c r="K25" s="185">
        <f t="shared" si="3"/>
        <v>510</v>
      </c>
      <c r="L25" s="185">
        <f t="shared" si="4"/>
        <v>42.5</v>
      </c>
      <c r="M25" s="185">
        <v>139</v>
      </c>
      <c r="N25" s="185">
        <f t="shared" si="5"/>
        <v>327.05882352941177</v>
      </c>
      <c r="O25" s="185">
        <f t="shared" si="6"/>
        <v>2</v>
      </c>
      <c r="P25" s="185">
        <f t="shared" si="7"/>
        <v>834</v>
      </c>
      <c r="Q25" s="167"/>
      <c r="R25" s="1036"/>
      <c r="S25" s="167"/>
      <c r="T25" s="1291"/>
      <c r="U25" s="167"/>
      <c r="V25" s="167"/>
      <c r="W25" s="167"/>
      <c r="X25" s="167"/>
      <c r="Y25" s="167"/>
      <c r="Z25" s="1132"/>
      <c r="AA25" s="1036"/>
      <c r="AB25" s="1282"/>
    </row>
    <row r="26" spans="1:29" x14ac:dyDescent="0.25">
      <c r="A26" s="160">
        <v>1</v>
      </c>
      <c r="B26" s="164" t="s">
        <v>158</v>
      </c>
      <c r="C26" s="1295" t="s">
        <v>277</v>
      </c>
      <c r="D26" s="164">
        <v>340</v>
      </c>
      <c r="E26" s="299">
        <v>64</v>
      </c>
      <c r="F26" s="134">
        <f t="shared" si="0"/>
        <v>5.333333333333333</v>
      </c>
      <c r="G26" s="134">
        <v>7</v>
      </c>
      <c r="H26" s="134">
        <f t="shared" si="1"/>
        <v>131.25</v>
      </c>
      <c r="I26" s="184">
        <v>21</v>
      </c>
      <c r="J26" s="184">
        <f t="shared" si="2"/>
        <v>14</v>
      </c>
      <c r="K26" s="185">
        <f t="shared" si="3"/>
        <v>1344</v>
      </c>
      <c r="L26" s="185">
        <f t="shared" si="4"/>
        <v>112</v>
      </c>
      <c r="M26" s="185">
        <v>98</v>
      </c>
      <c r="N26" s="185">
        <f t="shared" si="5"/>
        <v>87.5</v>
      </c>
      <c r="O26" s="185">
        <f t="shared" si="6"/>
        <v>4</v>
      </c>
      <c r="P26" s="185">
        <f t="shared" si="7"/>
        <v>294</v>
      </c>
      <c r="Q26" s="167"/>
      <c r="R26" s="1036"/>
      <c r="S26" s="167"/>
      <c r="T26" s="1291"/>
      <c r="U26" s="167"/>
      <c r="V26" s="167"/>
      <c r="W26" s="167"/>
      <c r="X26" s="167"/>
      <c r="Y26" s="167"/>
      <c r="Z26" s="1132"/>
      <c r="AA26" s="1036"/>
      <c r="AB26" s="1282"/>
    </row>
    <row r="27" spans="1:29" s="5" customFormat="1" x14ac:dyDescent="0.25">
      <c r="A27" s="160">
        <v>1</v>
      </c>
      <c r="B27" s="164" t="s">
        <v>157</v>
      </c>
      <c r="C27" s="1295" t="s">
        <v>277</v>
      </c>
      <c r="D27" s="164">
        <v>340</v>
      </c>
      <c r="E27" s="299">
        <v>42</v>
      </c>
      <c r="F27" s="134">
        <f t="shared" si="0"/>
        <v>3.5</v>
      </c>
      <c r="G27" s="134">
        <v>2</v>
      </c>
      <c r="H27" s="134">
        <f t="shared" si="1"/>
        <v>57.142857142857139</v>
      </c>
      <c r="I27" s="184">
        <v>12.5</v>
      </c>
      <c r="J27" s="184">
        <f t="shared" si="2"/>
        <v>8</v>
      </c>
      <c r="K27" s="185">
        <f t="shared" si="3"/>
        <v>525</v>
      </c>
      <c r="L27" s="185">
        <f t="shared" si="4"/>
        <v>43.75</v>
      </c>
      <c r="M27" s="185">
        <v>16</v>
      </c>
      <c r="N27" s="185">
        <f t="shared" si="5"/>
        <v>36.571428571428569</v>
      </c>
      <c r="O27" s="185">
        <f t="shared" si="6"/>
        <v>2</v>
      </c>
      <c r="P27" s="185">
        <f t="shared" si="7"/>
        <v>96</v>
      </c>
      <c r="Q27" s="167"/>
      <c r="R27" s="1036"/>
      <c r="S27" s="167"/>
      <c r="T27" s="1291"/>
      <c r="U27" s="167"/>
      <c r="V27" s="167"/>
      <c r="W27" s="167"/>
      <c r="X27" s="167"/>
      <c r="Y27" s="167"/>
      <c r="Z27" s="1132"/>
      <c r="AA27" s="1036"/>
      <c r="AB27" s="1282"/>
      <c r="AC27" s="1282"/>
    </row>
    <row r="28" spans="1:29" s="5" customFormat="1" x14ac:dyDescent="0.25">
      <c r="A28" s="160">
        <v>1</v>
      </c>
      <c r="B28" s="164" t="s">
        <v>89</v>
      </c>
      <c r="C28" s="1295" t="s">
        <v>277</v>
      </c>
      <c r="D28" s="164">
        <v>340</v>
      </c>
      <c r="E28" s="299">
        <v>592</v>
      </c>
      <c r="F28" s="134">
        <f t="shared" si="0"/>
        <v>49.333333333333336</v>
      </c>
      <c r="G28" s="134">
        <v>8</v>
      </c>
      <c r="H28" s="134">
        <f t="shared" si="1"/>
        <v>16.216216216216214</v>
      </c>
      <c r="I28" s="184">
        <v>15.8</v>
      </c>
      <c r="J28" s="184">
        <f t="shared" si="2"/>
        <v>10.125</v>
      </c>
      <c r="K28" s="185">
        <f t="shared" si="3"/>
        <v>9354</v>
      </c>
      <c r="L28" s="185">
        <f t="shared" si="4"/>
        <v>779.5</v>
      </c>
      <c r="M28" s="185">
        <v>81</v>
      </c>
      <c r="N28" s="185">
        <f t="shared" si="5"/>
        <v>10.391276459268763</v>
      </c>
      <c r="O28" s="185">
        <f t="shared" si="6"/>
        <v>28</v>
      </c>
      <c r="P28" s="185">
        <f t="shared" si="7"/>
        <v>34.714285714285715</v>
      </c>
      <c r="Q28" s="167"/>
      <c r="R28" s="1036"/>
      <c r="S28" s="167"/>
      <c r="T28" s="1291"/>
      <c r="U28" s="167"/>
      <c r="V28" s="167"/>
      <c r="W28" s="167"/>
      <c r="X28" s="167"/>
      <c r="Y28" s="167"/>
      <c r="Z28" s="1132"/>
      <c r="AA28" s="1036"/>
      <c r="AB28" s="1282"/>
      <c r="AC28" s="1282"/>
    </row>
    <row r="29" spans="1:29" x14ac:dyDescent="0.25">
      <c r="A29" s="160">
        <v>1</v>
      </c>
      <c r="B29" s="164" t="s">
        <v>17</v>
      </c>
      <c r="C29" s="1295" t="s">
        <v>277</v>
      </c>
      <c r="D29" s="164">
        <v>340</v>
      </c>
      <c r="E29" s="299">
        <v>1009</v>
      </c>
      <c r="F29" s="134">
        <f t="shared" si="0"/>
        <v>84.083333333333329</v>
      </c>
      <c r="G29" s="134">
        <v>103</v>
      </c>
      <c r="H29" s="134">
        <f t="shared" si="1"/>
        <v>122.49752229930625</v>
      </c>
      <c r="I29" s="184">
        <v>8.1</v>
      </c>
      <c r="J29" s="184">
        <f t="shared" si="2"/>
        <v>6.4271844660194173</v>
      </c>
      <c r="K29" s="185">
        <f t="shared" si="3"/>
        <v>8173</v>
      </c>
      <c r="L29" s="185">
        <f t="shared" si="4"/>
        <v>681.08333333333337</v>
      </c>
      <c r="M29" s="185">
        <v>662</v>
      </c>
      <c r="N29" s="185">
        <f t="shared" si="5"/>
        <v>97.198091276153193</v>
      </c>
      <c r="O29" s="185">
        <f t="shared" si="6"/>
        <v>24</v>
      </c>
      <c r="P29" s="185">
        <f t="shared" si="7"/>
        <v>331</v>
      </c>
      <c r="Q29" s="167"/>
      <c r="R29" s="1036"/>
      <c r="S29" s="167"/>
      <c r="T29" s="1291"/>
      <c r="U29" s="167"/>
      <c r="V29" s="167"/>
      <c r="W29" s="167"/>
      <c r="X29" s="167"/>
      <c r="Y29" s="167"/>
      <c r="Z29" s="1132"/>
      <c r="AA29" s="1036"/>
      <c r="AB29" s="1282"/>
    </row>
    <row r="30" spans="1:29" x14ac:dyDescent="0.25">
      <c r="A30" s="160">
        <v>1</v>
      </c>
      <c r="B30" s="164" t="s">
        <v>21</v>
      </c>
      <c r="C30" s="1295" t="s">
        <v>277</v>
      </c>
      <c r="D30" s="164">
        <v>340</v>
      </c>
      <c r="E30" s="299">
        <v>758</v>
      </c>
      <c r="F30" s="134">
        <f t="shared" si="0"/>
        <v>63.166666666666664</v>
      </c>
      <c r="G30" s="134">
        <v>75</v>
      </c>
      <c r="H30" s="134">
        <f t="shared" si="1"/>
        <v>118.7335092348285</v>
      </c>
      <c r="I30" s="184">
        <v>13.4</v>
      </c>
      <c r="J30" s="184">
        <f t="shared" si="2"/>
        <v>7.6533333333333333</v>
      </c>
      <c r="K30" s="185">
        <f t="shared" si="3"/>
        <v>10157</v>
      </c>
      <c r="L30" s="185">
        <f t="shared" si="4"/>
        <v>846.41666666666663</v>
      </c>
      <c r="M30" s="185">
        <v>574</v>
      </c>
      <c r="N30" s="185">
        <f t="shared" si="5"/>
        <v>67.815299793246041</v>
      </c>
      <c r="O30" s="185">
        <f t="shared" si="6"/>
        <v>30</v>
      </c>
      <c r="P30" s="185">
        <f t="shared" si="7"/>
        <v>229.6</v>
      </c>
      <c r="Q30" s="167"/>
      <c r="R30" s="1036"/>
      <c r="S30" s="167"/>
      <c r="T30" s="1291"/>
      <c r="U30" s="167"/>
      <c r="V30" s="167"/>
      <c r="W30" s="167"/>
      <c r="X30" s="167"/>
      <c r="Y30" s="167"/>
      <c r="Z30" s="1132"/>
      <c r="AA30" s="1036"/>
      <c r="AB30" s="1282"/>
    </row>
    <row r="31" spans="1:29" x14ac:dyDescent="0.25">
      <c r="A31" s="160">
        <v>1</v>
      </c>
      <c r="B31" s="1298" t="s">
        <v>81</v>
      </c>
      <c r="C31" s="1295" t="s">
        <v>277</v>
      </c>
      <c r="D31" s="1298">
        <v>340</v>
      </c>
      <c r="E31" s="299">
        <v>877</v>
      </c>
      <c r="F31" s="140">
        <f t="shared" si="0"/>
        <v>73.083333333333329</v>
      </c>
      <c r="G31" s="140">
        <v>18</v>
      </c>
      <c r="H31" s="140">
        <f t="shared" si="1"/>
        <v>24.629418472063854</v>
      </c>
      <c r="I31" s="184">
        <v>13</v>
      </c>
      <c r="J31" s="184">
        <f t="shared" si="2"/>
        <v>3.6111111111111112</v>
      </c>
      <c r="K31" s="1299">
        <f t="shared" si="3"/>
        <v>11401</v>
      </c>
      <c r="L31" s="1299">
        <f t="shared" si="4"/>
        <v>950.08333333333337</v>
      </c>
      <c r="M31" s="185">
        <v>65</v>
      </c>
      <c r="N31" s="1300">
        <f t="shared" si="5"/>
        <v>6.8415051311288488</v>
      </c>
      <c r="O31" s="1299">
        <f t="shared" si="6"/>
        <v>34</v>
      </c>
      <c r="P31" s="185">
        <f t="shared" si="7"/>
        <v>22.941176470588236</v>
      </c>
      <c r="Q31" s="1301"/>
      <c r="R31" s="1036"/>
      <c r="S31" s="167">
        <f>Y31-X31-T31</f>
        <v>0</v>
      </c>
      <c r="T31" s="1302"/>
      <c r="U31" s="200"/>
      <c r="V31" s="200">
        <f>S31-R31</f>
        <v>0</v>
      </c>
      <c r="W31" s="200"/>
      <c r="X31" s="200"/>
      <c r="Y31" s="200"/>
      <c r="Z31" s="1303"/>
      <c r="AA31" s="1089"/>
      <c r="AB31" s="1282"/>
    </row>
    <row r="32" spans="1:29" x14ac:dyDescent="0.25">
      <c r="A32" s="160">
        <v>1</v>
      </c>
      <c r="B32" s="387" t="s">
        <v>83</v>
      </c>
      <c r="C32" s="1295" t="s">
        <v>277</v>
      </c>
      <c r="D32" s="164">
        <v>340</v>
      </c>
      <c r="E32" s="1304">
        <v>852</v>
      </c>
      <c r="F32" s="134">
        <f t="shared" si="0"/>
        <v>71</v>
      </c>
      <c r="G32" s="134">
        <v>58</v>
      </c>
      <c r="H32" s="134">
        <f t="shared" si="1"/>
        <v>81.690140845070431</v>
      </c>
      <c r="I32" s="184">
        <v>13.6</v>
      </c>
      <c r="J32" s="184">
        <f t="shared" si="2"/>
        <v>12.03448275862069</v>
      </c>
      <c r="K32" s="185">
        <f t="shared" si="3"/>
        <v>11587</v>
      </c>
      <c r="L32" s="185">
        <f t="shared" si="4"/>
        <v>965.58333333333337</v>
      </c>
      <c r="M32" s="185">
        <v>698</v>
      </c>
      <c r="N32" s="185">
        <f t="shared" si="5"/>
        <v>72.287908863381375</v>
      </c>
      <c r="O32" s="185">
        <f t="shared" si="6"/>
        <v>34</v>
      </c>
      <c r="P32" s="185">
        <f t="shared" si="7"/>
        <v>246.35294117647058</v>
      </c>
      <c r="Q32" s="167"/>
      <c r="R32" s="1036"/>
      <c r="S32" s="1305"/>
      <c r="T32" s="1291"/>
      <c r="U32" s="167"/>
      <c r="V32" s="167"/>
      <c r="W32" s="167"/>
      <c r="X32" s="167"/>
      <c r="Y32" s="167"/>
      <c r="Z32" s="1132"/>
      <c r="AA32" s="1036"/>
      <c r="AB32" s="1282"/>
    </row>
    <row r="33" spans="1:29" x14ac:dyDescent="0.25">
      <c r="A33" s="160">
        <v>1</v>
      </c>
      <c r="B33" s="387" t="s">
        <v>197</v>
      </c>
      <c r="C33" s="1295" t="s">
        <v>277</v>
      </c>
      <c r="D33" s="164">
        <v>340</v>
      </c>
      <c r="E33" s="299">
        <v>554</v>
      </c>
      <c r="F33" s="134">
        <f t="shared" si="0"/>
        <v>46.166666666666664</v>
      </c>
      <c r="G33" s="134">
        <v>41</v>
      </c>
      <c r="H33" s="134">
        <f t="shared" si="1"/>
        <v>88.808664259927809</v>
      </c>
      <c r="I33" s="184">
        <v>15</v>
      </c>
      <c r="J33" s="184">
        <f t="shared" si="2"/>
        <v>14.146341463414634</v>
      </c>
      <c r="K33" s="185">
        <f t="shared" si="3"/>
        <v>8310</v>
      </c>
      <c r="L33" s="185">
        <f t="shared" si="4"/>
        <v>692.5</v>
      </c>
      <c r="M33" s="185">
        <v>580</v>
      </c>
      <c r="N33" s="185">
        <f t="shared" si="5"/>
        <v>83.754512635379058</v>
      </c>
      <c r="O33" s="185">
        <f t="shared" si="6"/>
        <v>24</v>
      </c>
      <c r="P33" s="185">
        <f t="shared" si="7"/>
        <v>290</v>
      </c>
      <c r="Q33" s="167"/>
      <c r="R33" s="1036"/>
      <c r="S33" s="167"/>
      <c r="T33" s="1291"/>
      <c r="U33" s="167"/>
      <c r="V33" s="167"/>
      <c r="W33" s="167"/>
      <c r="X33" s="167"/>
      <c r="Y33" s="167"/>
      <c r="Z33" s="1132"/>
      <c r="AA33" s="1036"/>
      <c r="AB33" s="1282"/>
    </row>
    <row r="34" spans="1:29" x14ac:dyDescent="0.25">
      <c r="A34" s="160">
        <v>1</v>
      </c>
      <c r="B34" s="387" t="s">
        <v>66</v>
      </c>
      <c r="C34" s="1295" t="s">
        <v>277</v>
      </c>
      <c r="D34" s="164">
        <v>340</v>
      </c>
      <c r="E34" s="299">
        <v>516</v>
      </c>
      <c r="F34" s="134">
        <f t="shared" si="0"/>
        <v>43</v>
      </c>
      <c r="G34" s="134">
        <v>31</v>
      </c>
      <c r="H34" s="134">
        <f t="shared" si="1"/>
        <v>72.093023255813947</v>
      </c>
      <c r="I34" s="184">
        <v>20</v>
      </c>
      <c r="J34" s="184">
        <f t="shared" si="2"/>
        <v>8.870967741935484</v>
      </c>
      <c r="K34" s="185">
        <f t="shared" si="3"/>
        <v>10320</v>
      </c>
      <c r="L34" s="185">
        <f t="shared" si="4"/>
        <v>860</v>
      </c>
      <c r="M34" s="185">
        <v>275</v>
      </c>
      <c r="N34" s="185">
        <f t="shared" si="5"/>
        <v>31.976744186046513</v>
      </c>
      <c r="O34" s="185">
        <f t="shared" si="6"/>
        <v>30</v>
      </c>
      <c r="P34" s="185">
        <f t="shared" si="7"/>
        <v>110</v>
      </c>
      <c r="Q34" s="167"/>
      <c r="R34" s="1036"/>
      <c r="S34" s="167"/>
      <c r="T34" s="1291"/>
      <c r="U34" s="167"/>
      <c r="V34" s="167"/>
      <c r="W34" s="167"/>
      <c r="X34" s="167"/>
      <c r="Y34" s="167"/>
      <c r="Z34" s="1132"/>
      <c r="AA34" s="1036"/>
      <c r="AB34" s="1282"/>
    </row>
    <row r="35" spans="1:29" x14ac:dyDescent="0.25">
      <c r="A35" s="160">
        <v>1</v>
      </c>
      <c r="B35" s="387" t="s">
        <v>19</v>
      </c>
      <c r="C35" s="1295" t="s">
        <v>277</v>
      </c>
      <c r="D35" s="164">
        <v>340</v>
      </c>
      <c r="E35" s="299">
        <v>1831</v>
      </c>
      <c r="F35" s="134">
        <f t="shared" si="0"/>
        <v>152.58333333333334</v>
      </c>
      <c r="G35" s="134">
        <v>84</v>
      </c>
      <c r="H35" s="134">
        <f t="shared" si="1"/>
        <v>55.051884216275262</v>
      </c>
      <c r="I35" s="184">
        <v>10.8</v>
      </c>
      <c r="J35" s="184">
        <f t="shared" si="2"/>
        <v>9.0357142857142865</v>
      </c>
      <c r="K35" s="185">
        <f t="shared" si="3"/>
        <v>19775</v>
      </c>
      <c r="L35" s="185">
        <f t="shared" si="4"/>
        <v>1647.9166666666667</v>
      </c>
      <c r="M35" s="185">
        <v>759</v>
      </c>
      <c r="N35" s="185">
        <f t="shared" si="5"/>
        <v>46.058154235145381</v>
      </c>
      <c r="O35" s="185">
        <f t="shared" si="6"/>
        <v>58</v>
      </c>
      <c r="P35" s="185">
        <f t="shared" si="7"/>
        <v>157.0344827586207</v>
      </c>
      <c r="Q35" s="167"/>
      <c r="R35" s="1036"/>
      <c r="S35" s="167"/>
      <c r="T35" s="1291"/>
      <c r="U35" s="167"/>
      <c r="V35" s="167"/>
      <c r="W35" s="167"/>
      <c r="X35" s="167"/>
      <c r="Y35" s="167"/>
      <c r="Z35" s="1132"/>
      <c r="AA35" s="1036"/>
      <c r="AB35" s="1282"/>
    </row>
    <row r="36" spans="1:29" x14ac:dyDescent="0.25">
      <c r="A36" s="160">
        <v>1</v>
      </c>
      <c r="B36" s="387" t="s">
        <v>6</v>
      </c>
      <c r="C36" s="1295" t="s">
        <v>277</v>
      </c>
      <c r="D36" s="1306">
        <v>340</v>
      </c>
      <c r="E36" s="309">
        <v>1280</v>
      </c>
      <c r="F36" s="140">
        <f t="shared" si="0"/>
        <v>106.66666666666667</v>
      </c>
      <c r="G36" s="140">
        <v>139</v>
      </c>
      <c r="H36" s="140">
        <f t="shared" si="1"/>
        <v>130.3125</v>
      </c>
      <c r="I36" s="1307">
        <v>10.9</v>
      </c>
      <c r="J36" s="1307">
        <f t="shared" si="2"/>
        <v>10.071942446043165</v>
      </c>
      <c r="K36" s="185">
        <f t="shared" si="3"/>
        <v>13952</v>
      </c>
      <c r="L36" s="364">
        <f t="shared" si="4"/>
        <v>1162.6666666666667</v>
      </c>
      <c r="M36" s="364">
        <v>1400</v>
      </c>
      <c r="N36" s="1308">
        <f t="shared" si="5"/>
        <v>120.41284403669724</v>
      </c>
      <c r="O36" s="364">
        <f t="shared" si="6"/>
        <v>41</v>
      </c>
      <c r="P36" s="364">
        <f t="shared" si="7"/>
        <v>409.7560975609756</v>
      </c>
      <c r="Q36" s="200"/>
      <c r="R36" s="1036"/>
      <c r="S36" s="200"/>
      <c r="T36" s="1302"/>
      <c r="U36" s="200"/>
      <c r="V36" s="200"/>
      <c r="W36" s="200"/>
      <c r="X36" s="200"/>
      <c r="Y36" s="200"/>
      <c r="Z36" s="1303"/>
      <c r="AA36" s="1089"/>
      <c r="AB36" s="1282"/>
    </row>
    <row r="37" spans="1:29" x14ac:dyDescent="0.25">
      <c r="A37" s="160">
        <v>1</v>
      </c>
      <c r="B37" s="387" t="s">
        <v>166</v>
      </c>
      <c r="C37" s="1295" t="s">
        <v>277</v>
      </c>
      <c r="D37" s="164">
        <v>340</v>
      </c>
      <c r="E37" s="309">
        <v>426</v>
      </c>
      <c r="F37" s="134">
        <f t="shared" si="0"/>
        <v>35.5</v>
      </c>
      <c r="G37" s="140">
        <v>31</v>
      </c>
      <c r="H37" s="140">
        <f t="shared" si="1"/>
        <v>87.323943661971825</v>
      </c>
      <c r="I37" s="1307">
        <v>9.4</v>
      </c>
      <c r="J37" s="1307">
        <f t="shared" si="2"/>
        <v>7.580645161290323</v>
      </c>
      <c r="K37" s="1299">
        <f t="shared" si="3"/>
        <v>4004</v>
      </c>
      <c r="L37" s="364">
        <f t="shared" si="4"/>
        <v>333.66666666666669</v>
      </c>
      <c r="M37" s="364">
        <v>235</v>
      </c>
      <c r="N37" s="364">
        <f t="shared" si="5"/>
        <v>70.429570429570418</v>
      </c>
      <c r="O37" s="185">
        <f t="shared" si="6"/>
        <v>12</v>
      </c>
      <c r="P37" s="364">
        <f t="shared" si="7"/>
        <v>235</v>
      </c>
      <c r="Q37" s="200"/>
      <c r="R37" s="1036"/>
      <c r="S37" s="200"/>
      <c r="T37" s="1302"/>
      <c r="U37" s="200"/>
      <c r="V37" s="200"/>
      <c r="W37" s="200"/>
      <c r="X37" s="200"/>
      <c r="Y37" s="200"/>
      <c r="Z37" s="1303"/>
      <c r="AA37" s="1089"/>
      <c r="AB37" s="1282"/>
    </row>
    <row r="38" spans="1:29" x14ac:dyDescent="0.25">
      <c r="A38" s="160">
        <v>1</v>
      </c>
      <c r="B38" s="164" t="s">
        <v>28</v>
      </c>
      <c r="C38" s="1295" t="s">
        <v>277</v>
      </c>
      <c r="D38" s="1306">
        <v>340</v>
      </c>
      <c r="E38" s="1309">
        <v>796</v>
      </c>
      <c r="F38" s="1310">
        <f t="shared" si="0"/>
        <v>66.333333333333329</v>
      </c>
      <c r="G38" s="139">
        <v>0</v>
      </c>
      <c r="H38" s="139">
        <f t="shared" si="1"/>
        <v>0</v>
      </c>
      <c r="I38" s="1311">
        <v>11.4</v>
      </c>
      <c r="J38" s="1311" t="e">
        <f t="shared" si="2"/>
        <v>#DIV/0!</v>
      </c>
      <c r="K38" s="185">
        <f t="shared" si="3"/>
        <v>9074</v>
      </c>
      <c r="L38" s="1312">
        <f t="shared" si="4"/>
        <v>756.16666666666663</v>
      </c>
      <c r="M38" s="1312"/>
      <c r="N38" s="1312">
        <f t="shared" si="5"/>
        <v>0</v>
      </c>
      <c r="O38" s="1313">
        <f t="shared" si="6"/>
        <v>27</v>
      </c>
      <c r="P38" s="1312">
        <f t="shared" si="7"/>
        <v>0</v>
      </c>
      <c r="Q38" s="358"/>
      <c r="R38" s="1037"/>
      <c r="S38" s="358"/>
      <c r="T38" s="1314"/>
      <c r="U38" s="358"/>
      <c r="V38" s="358"/>
      <c r="W38" s="358"/>
      <c r="X38" s="358"/>
      <c r="Y38" s="358"/>
      <c r="Z38" s="1315"/>
      <c r="AA38" s="1090"/>
      <c r="AB38" s="1282"/>
    </row>
    <row r="39" spans="1:29" s="170" customFormat="1" ht="29.25" x14ac:dyDescent="0.25">
      <c r="A39" s="160">
        <v>1</v>
      </c>
      <c r="B39" s="1316" t="s">
        <v>7</v>
      </c>
      <c r="C39" s="1317"/>
      <c r="D39" s="1316"/>
      <c r="E39" s="34">
        <f>SUM(E13:E38)</f>
        <v>17758</v>
      </c>
      <c r="F39" s="7">
        <f>SUM(F13:F38)</f>
        <v>1479.8333333333335</v>
      </c>
      <c r="G39" s="7">
        <f>SUM(G13:G38)</f>
        <v>1368</v>
      </c>
      <c r="H39" s="7">
        <f t="shared" si="1"/>
        <v>92.44284266246197</v>
      </c>
      <c r="I39" s="8">
        <f>SUM(K39/E39)</f>
        <v>12.105529902015993</v>
      </c>
      <c r="J39" s="8">
        <f t="shared" si="2"/>
        <v>9.8874269005847957</v>
      </c>
      <c r="K39" s="1318">
        <f>SUM(K13:K38)</f>
        <v>214970</v>
      </c>
      <c r="L39" s="1318">
        <f>SUM(L13:L38)</f>
        <v>17914.166666666668</v>
      </c>
      <c r="M39" s="1318">
        <f>SUM(M13:M38)</f>
        <v>13526</v>
      </c>
      <c r="N39" s="1318">
        <f t="shared" si="5"/>
        <v>75.504488998464893</v>
      </c>
      <c r="O39" s="1319">
        <f>SUM(O13:O38)</f>
        <v>633</v>
      </c>
      <c r="P39" s="1318">
        <f t="shared" si="7"/>
        <v>256.41706161137444</v>
      </c>
      <c r="Q39" s="427">
        <v>1454854.8348040825</v>
      </c>
      <c r="R39" s="1038">
        <f>Q39/12*$B$4</f>
        <v>121237.90290034021</v>
      </c>
      <c r="S39" s="427">
        <f>Y39-X39-U39</f>
        <v>99340.176529999982</v>
      </c>
      <c r="T39" s="942"/>
      <c r="U39" s="427"/>
      <c r="V39" s="427">
        <f>S39-R39</f>
        <v>-21897.726370340228</v>
      </c>
      <c r="W39" s="427"/>
      <c r="X39" s="427">
        <v>-3041.82114</v>
      </c>
      <c r="Y39" s="427">
        <v>96298.355389999982</v>
      </c>
      <c r="Z39" s="1320">
        <f>SUM(Z13:Z38)</f>
        <v>0</v>
      </c>
      <c r="AA39" s="1045"/>
      <c r="AB39" s="1282"/>
      <c r="AC39" s="1297"/>
    </row>
    <row r="40" spans="1:29" ht="43.5" x14ac:dyDescent="0.25">
      <c r="A40" s="160">
        <v>1</v>
      </c>
      <c r="B40" s="1321" t="s">
        <v>185</v>
      </c>
      <c r="C40" s="981"/>
      <c r="D40" s="368"/>
      <c r="E40" s="341">
        <v>1724</v>
      </c>
      <c r="F40" s="138">
        <f>E40/12*$B$4</f>
        <v>143.66666666666666</v>
      </c>
      <c r="G40" s="1322">
        <v>95</v>
      </c>
      <c r="H40" s="138">
        <f t="shared" si="1"/>
        <v>66.12529002320187</v>
      </c>
      <c r="I40" s="368"/>
      <c r="J40" s="368"/>
      <c r="K40" s="1323"/>
      <c r="L40" s="1323"/>
      <c r="M40" s="1323"/>
      <c r="N40" s="1324"/>
      <c r="O40" s="1323"/>
      <c r="P40" s="1323"/>
      <c r="Q40" s="428">
        <v>347788.89364939992</v>
      </c>
      <c r="R40" s="1039">
        <f>Q40/12*$B$4</f>
        <v>28982.407804116661</v>
      </c>
      <c r="S40" s="428">
        <f>Y40-X40-U40</f>
        <v>18983.62444</v>
      </c>
      <c r="T40" s="941"/>
      <c r="U40" s="428"/>
      <c r="V40" s="428">
        <f>S40-R40</f>
        <v>-9998.7833641166617</v>
      </c>
      <c r="W40" s="428"/>
      <c r="X40" s="428">
        <v>0</v>
      </c>
      <c r="Y40" s="428">
        <v>18983.62444</v>
      </c>
      <c r="Z40" s="1104"/>
      <c r="AA40" s="471"/>
      <c r="AB40" s="1282"/>
      <c r="AC40" s="1297"/>
    </row>
    <row r="41" spans="1:29" x14ac:dyDescent="0.25">
      <c r="A41" s="160">
        <v>1</v>
      </c>
      <c r="B41" s="580" t="s">
        <v>207</v>
      </c>
      <c r="C41" s="1325"/>
      <c r="D41" s="1326"/>
      <c r="E41" s="342"/>
      <c r="F41" s="647"/>
      <c r="G41" s="647"/>
      <c r="H41" s="647"/>
      <c r="I41" s="274"/>
      <c r="J41" s="274"/>
      <c r="K41" s="1327"/>
      <c r="L41" s="1328"/>
      <c r="M41" s="1327"/>
      <c r="N41" s="1328"/>
      <c r="O41" s="1327"/>
      <c r="P41" s="1327"/>
      <c r="Q41" s="429">
        <v>37424.914680000002</v>
      </c>
      <c r="R41" s="1036">
        <f>Q41/12*$B$4</f>
        <v>3118.74289</v>
      </c>
      <c r="S41" s="429">
        <f>Y41-X41-U41</f>
        <v>2447.0040400000003</v>
      </c>
      <c r="T41" s="938"/>
      <c r="U41" s="429"/>
      <c r="V41" s="429">
        <f>S41-R41</f>
        <v>-671.73884999999973</v>
      </c>
      <c r="W41" s="429"/>
      <c r="X41" s="429">
        <v>-0.44286999999999999</v>
      </c>
      <c r="Y41" s="429">
        <v>2446.5611700000004</v>
      </c>
      <c r="Z41" s="1103"/>
      <c r="AA41" s="426"/>
      <c r="AB41" s="1282"/>
      <c r="AC41" s="1297"/>
    </row>
    <row r="42" spans="1:29" ht="57.75" x14ac:dyDescent="0.25">
      <c r="A42" s="160">
        <v>1</v>
      </c>
      <c r="B42" s="581" t="s">
        <v>353</v>
      </c>
      <c r="C42" s="526"/>
      <c r="D42" s="9"/>
      <c r="E42" s="299">
        <f>E43+E44+E47+E48+E49</f>
        <v>113904</v>
      </c>
      <c r="F42" s="134">
        <f>F43+F44+F47+F48+F49</f>
        <v>9492</v>
      </c>
      <c r="G42" s="134">
        <f>G43+G44+G47+G48+G49</f>
        <v>5837</v>
      </c>
      <c r="H42" s="134">
        <f>G42/F42*100</f>
        <v>61.493889591234726</v>
      </c>
      <c r="I42" s="274"/>
      <c r="J42" s="274"/>
      <c r="K42" s="1327"/>
      <c r="L42" s="1328"/>
      <c r="M42" s="1327"/>
      <c r="N42" s="1327"/>
      <c r="O42" s="1327"/>
      <c r="P42" s="1327"/>
      <c r="Q42" s="429"/>
      <c r="R42" s="426"/>
      <c r="S42" s="429">
        <f>Y42-X42</f>
        <v>0</v>
      </c>
      <c r="T42" s="938"/>
      <c r="U42" s="429"/>
      <c r="V42" s="429"/>
      <c r="W42" s="429"/>
      <c r="X42" s="429"/>
      <c r="Y42" s="429"/>
      <c r="Z42" s="1132">
        <f>Z43+Z44+Z47+Z48+Z49</f>
        <v>0</v>
      </c>
      <c r="AA42" s="426"/>
      <c r="AB42" s="1282"/>
      <c r="AC42" s="1297"/>
    </row>
    <row r="43" spans="1:29" x14ac:dyDescent="0.25">
      <c r="A43" s="160">
        <v>1</v>
      </c>
      <c r="B43" s="399" t="s">
        <v>354</v>
      </c>
      <c r="C43" s="526"/>
      <c r="D43" s="9"/>
      <c r="E43" s="299"/>
      <c r="F43" s="134"/>
      <c r="G43" s="134"/>
      <c r="H43" s="134"/>
      <c r="I43" s="274"/>
      <c r="J43" s="274"/>
      <c r="K43" s="1327"/>
      <c r="L43" s="1328"/>
      <c r="M43" s="1327"/>
      <c r="N43" s="1327"/>
      <c r="O43" s="1327"/>
      <c r="P43" s="1327"/>
      <c r="Q43" s="429"/>
      <c r="R43" s="426"/>
      <c r="S43" s="429"/>
      <c r="T43" s="938"/>
      <c r="U43" s="429"/>
      <c r="V43" s="429"/>
      <c r="W43" s="429"/>
      <c r="X43" s="429"/>
      <c r="Y43" s="429"/>
      <c r="Z43" s="1132"/>
      <c r="AA43" s="426"/>
      <c r="AB43" s="1282"/>
      <c r="AC43" s="1297"/>
    </row>
    <row r="44" spans="1:29" ht="30" x14ac:dyDescent="0.25">
      <c r="A44" s="160">
        <v>1</v>
      </c>
      <c r="B44" s="582" t="s">
        <v>355</v>
      </c>
      <c r="C44" s="526"/>
      <c r="D44" s="9"/>
      <c r="E44" s="299">
        <f>E45+E46</f>
        <v>99000</v>
      </c>
      <c r="F44" s="134">
        <f>E44/12*$B$4</f>
        <v>8250</v>
      </c>
      <c r="G44" s="134">
        <f>G45+G46</f>
        <v>5450</v>
      </c>
      <c r="H44" s="134">
        <f>G44/F44*100</f>
        <v>66.060606060606062</v>
      </c>
      <c r="I44" s="274"/>
      <c r="J44" s="274"/>
      <c r="K44" s="1327"/>
      <c r="L44" s="1328"/>
      <c r="M44" s="1327"/>
      <c r="N44" s="1327"/>
      <c r="O44" s="1327"/>
      <c r="P44" s="1327"/>
      <c r="Q44" s="429"/>
      <c r="R44" s="426"/>
      <c r="S44" s="429"/>
      <c r="T44" s="938"/>
      <c r="U44" s="429"/>
      <c r="V44" s="429"/>
      <c r="W44" s="429"/>
      <c r="X44" s="429"/>
      <c r="Y44" s="429"/>
      <c r="Z44" s="1132">
        <f>Z45+Z46</f>
        <v>0</v>
      </c>
      <c r="AA44" s="426"/>
      <c r="AB44" s="1282"/>
      <c r="AC44" s="1297"/>
    </row>
    <row r="45" spans="1:29" x14ac:dyDescent="0.25">
      <c r="A45" s="160">
        <v>1</v>
      </c>
      <c r="B45" s="399" t="s">
        <v>356</v>
      </c>
      <c r="C45" s="526"/>
      <c r="D45" s="9"/>
      <c r="E45" s="299">
        <v>97000</v>
      </c>
      <c r="F45" s="134">
        <f>E45/12*$B$4</f>
        <v>8083.333333333333</v>
      </c>
      <c r="G45" s="134">
        <v>5450</v>
      </c>
      <c r="H45" s="134">
        <f>G45/F45*100</f>
        <v>67.422680412371136</v>
      </c>
      <c r="I45" s="274"/>
      <c r="J45" s="274"/>
      <c r="K45" s="1327"/>
      <c r="L45" s="1327"/>
      <c r="M45" s="1327"/>
      <c r="N45" s="1327"/>
      <c r="O45" s="1327"/>
      <c r="P45" s="1327"/>
      <c r="Q45" s="429"/>
      <c r="R45" s="426"/>
      <c r="S45" s="429">
        <f>Y45-X45</f>
        <v>0</v>
      </c>
      <c r="T45" s="938"/>
      <c r="U45" s="429"/>
      <c r="V45" s="429"/>
      <c r="W45" s="429"/>
      <c r="X45" s="429"/>
      <c r="Y45" s="429"/>
      <c r="Z45" s="1132"/>
      <c r="AA45" s="426"/>
      <c r="AB45" s="1282"/>
      <c r="AC45" s="1297"/>
    </row>
    <row r="46" spans="1:29" ht="60" x14ac:dyDescent="0.25">
      <c r="A46" s="160">
        <v>1</v>
      </c>
      <c r="B46" s="399" t="s">
        <v>357</v>
      </c>
      <c r="C46" s="526"/>
      <c r="D46" s="9"/>
      <c r="E46" s="299">
        <v>2000</v>
      </c>
      <c r="F46" s="134">
        <f>E46/12*$B$4</f>
        <v>166.66666666666666</v>
      </c>
      <c r="G46" s="134"/>
      <c r="H46" s="134">
        <f>G46/F46*100</f>
        <v>0</v>
      </c>
      <c r="I46" s="274"/>
      <c r="J46" s="274"/>
      <c r="K46" s="1327"/>
      <c r="L46" s="1327"/>
      <c r="M46" s="1327"/>
      <c r="N46" s="1327"/>
      <c r="O46" s="1327"/>
      <c r="P46" s="1327"/>
      <c r="Q46" s="429"/>
      <c r="R46" s="426"/>
      <c r="S46" s="429">
        <f>Y46-X46</f>
        <v>0</v>
      </c>
      <c r="T46" s="938"/>
      <c r="U46" s="429"/>
      <c r="V46" s="429"/>
      <c r="W46" s="429"/>
      <c r="X46" s="429"/>
      <c r="Y46" s="429"/>
      <c r="Z46" s="1132"/>
      <c r="AA46" s="426"/>
      <c r="AB46" s="1282"/>
      <c r="AC46" s="1297"/>
    </row>
    <row r="47" spans="1:29" ht="75" x14ac:dyDescent="0.25">
      <c r="A47" s="160">
        <v>1</v>
      </c>
      <c r="B47" s="399" t="s">
        <v>358</v>
      </c>
      <c r="C47" s="526"/>
      <c r="D47" s="9"/>
      <c r="E47" s="299"/>
      <c r="F47" s="134"/>
      <c r="G47" s="134"/>
      <c r="H47" s="134"/>
      <c r="I47" s="274"/>
      <c r="J47" s="274"/>
      <c r="K47" s="1327"/>
      <c r="L47" s="1327"/>
      <c r="M47" s="1327"/>
      <c r="N47" s="1327"/>
      <c r="O47" s="1327"/>
      <c r="P47" s="1327"/>
      <c r="Q47" s="430"/>
      <c r="R47" s="1040"/>
      <c r="S47" s="429"/>
      <c r="T47" s="1329"/>
      <c r="U47" s="430"/>
      <c r="V47" s="430"/>
      <c r="W47" s="430"/>
      <c r="X47" s="430"/>
      <c r="Y47" s="430"/>
      <c r="Z47" s="1132"/>
      <c r="AA47" s="1040"/>
      <c r="AB47" s="1282"/>
      <c r="AC47" s="1297"/>
    </row>
    <row r="48" spans="1:29" ht="45" x14ac:dyDescent="0.25">
      <c r="A48" s="160">
        <v>1</v>
      </c>
      <c r="B48" s="398" t="s">
        <v>359</v>
      </c>
      <c r="C48" s="526"/>
      <c r="D48" s="9"/>
      <c r="E48" s="299">
        <v>11904</v>
      </c>
      <c r="F48" s="134">
        <f>E48/12*$B$4</f>
        <v>992</v>
      </c>
      <c r="G48" s="134">
        <v>387</v>
      </c>
      <c r="H48" s="134">
        <f>G48/F48*100</f>
        <v>39.012096774193552</v>
      </c>
      <c r="I48" s="274"/>
      <c r="J48" s="274"/>
      <c r="K48" s="1327"/>
      <c r="L48" s="1327"/>
      <c r="M48" s="1327"/>
      <c r="N48" s="1327"/>
      <c r="O48" s="1327"/>
      <c r="P48" s="1327"/>
      <c r="Q48" s="430"/>
      <c r="R48" s="1040"/>
      <c r="S48" s="429"/>
      <c r="T48" s="1329"/>
      <c r="U48" s="430"/>
      <c r="V48" s="430"/>
      <c r="W48" s="430"/>
      <c r="X48" s="430"/>
      <c r="Y48" s="430"/>
      <c r="Z48" s="1132"/>
      <c r="AA48" s="1040"/>
      <c r="AB48" s="1282"/>
      <c r="AC48" s="1297"/>
    </row>
    <row r="49" spans="1:29" s="2541" customFormat="1" ht="105" x14ac:dyDescent="0.25">
      <c r="B49" s="659" t="s">
        <v>549</v>
      </c>
      <c r="C49" s="526"/>
      <c r="D49" s="9"/>
      <c r="E49" s="299">
        <v>3000</v>
      </c>
      <c r="F49" s="134">
        <f>E49/12*$B$4</f>
        <v>250</v>
      </c>
      <c r="G49" s="134"/>
      <c r="H49" s="134">
        <f>G49/F49*100</f>
        <v>0</v>
      </c>
      <c r="I49" s="274"/>
      <c r="J49" s="274"/>
      <c r="K49" s="1327"/>
      <c r="L49" s="1327"/>
      <c r="M49" s="1327"/>
      <c r="N49" s="1327"/>
      <c r="O49" s="1327"/>
      <c r="P49" s="1327"/>
      <c r="Q49" s="430"/>
      <c r="R49" s="1040"/>
      <c r="S49" s="429"/>
      <c r="T49" s="1329"/>
      <c r="U49" s="430"/>
      <c r="V49" s="430"/>
      <c r="W49" s="430"/>
      <c r="X49" s="430"/>
      <c r="Y49" s="430"/>
      <c r="Z49" s="1132"/>
      <c r="AA49" s="1040"/>
      <c r="AB49" s="1282"/>
      <c r="AC49" s="1297"/>
    </row>
    <row r="50" spans="1:29" ht="57.75" x14ac:dyDescent="0.25">
      <c r="A50" s="160">
        <v>1</v>
      </c>
      <c r="B50" s="581" t="s">
        <v>369</v>
      </c>
      <c r="C50" s="526"/>
      <c r="D50" s="9"/>
      <c r="E50" s="299"/>
      <c r="F50" s="134"/>
      <c r="G50" s="134"/>
      <c r="H50" s="134"/>
      <c r="I50" s="274"/>
      <c r="J50" s="274"/>
      <c r="K50" s="1327"/>
      <c r="L50" s="1327"/>
      <c r="M50" s="1327"/>
      <c r="N50" s="1327"/>
      <c r="O50" s="1327"/>
      <c r="P50" s="1327"/>
      <c r="Q50" s="430"/>
      <c r="R50" s="1040"/>
      <c r="S50" s="429"/>
      <c r="T50" s="1329"/>
      <c r="U50" s="430"/>
      <c r="V50" s="430"/>
      <c r="W50" s="430"/>
      <c r="X50" s="430"/>
      <c r="Y50" s="430"/>
      <c r="Z50" s="1132"/>
      <c r="AA50" s="1040"/>
      <c r="AB50" s="1282"/>
      <c r="AC50" s="1297"/>
    </row>
    <row r="51" spans="1:29" ht="43.5" x14ac:dyDescent="0.25">
      <c r="A51" s="160">
        <v>1</v>
      </c>
      <c r="B51" s="581" t="s">
        <v>360</v>
      </c>
      <c r="C51" s="526"/>
      <c r="D51" s="9"/>
      <c r="E51" s="299"/>
      <c r="F51" s="134"/>
      <c r="G51" s="134"/>
      <c r="H51" s="134"/>
      <c r="I51" s="274"/>
      <c r="J51" s="274"/>
      <c r="K51" s="1327"/>
      <c r="L51" s="1327"/>
      <c r="M51" s="1327"/>
      <c r="N51" s="1327"/>
      <c r="O51" s="1327"/>
      <c r="P51" s="1327"/>
      <c r="Q51" s="430"/>
      <c r="R51" s="1040"/>
      <c r="S51" s="429"/>
      <c r="T51" s="1329"/>
      <c r="U51" s="430"/>
      <c r="V51" s="430"/>
      <c r="W51" s="430"/>
      <c r="X51" s="430"/>
      <c r="Y51" s="430"/>
      <c r="Z51" s="1132"/>
      <c r="AA51" s="1040"/>
      <c r="AB51" s="1282"/>
      <c r="AC51" s="1297"/>
    </row>
    <row r="52" spans="1:29" ht="30" x14ac:dyDescent="0.25">
      <c r="A52" s="160">
        <v>1</v>
      </c>
      <c r="B52" s="207" t="s">
        <v>202</v>
      </c>
      <c r="C52" s="526"/>
      <c r="D52" s="9"/>
      <c r="E52" s="299"/>
      <c r="F52" s="134"/>
      <c r="G52" s="134"/>
      <c r="H52" s="134"/>
      <c r="I52" s="274"/>
      <c r="J52" s="274"/>
      <c r="K52" s="1327"/>
      <c r="L52" s="1327"/>
      <c r="M52" s="1327"/>
      <c r="N52" s="1327"/>
      <c r="O52" s="1327"/>
      <c r="P52" s="1327"/>
      <c r="Q52" s="430"/>
      <c r="R52" s="1040"/>
      <c r="S52" s="429"/>
      <c r="T52" s="1329"/>
      <c r="U52" s="430"/>
      <c r="V52" s="430"/>
      <c r="W52" s="430"/>
      <c r="X52" s="430"/>
      <c r="Y52" s="430"/>
      <c r="Z52" s="1132"/>
      <c r="AA52" s="1040"/>
      <c r="AB52" s="1282"/>
      <c r="AC52" s="1297"/>
    </row>
    <row r="53" spans="1:29" ht="72" x14ac:dyDescent="0.25">
      <c r="A53" s="160">
        <v>1</v>
      </c>
      <c r="B53" s="581" t="s">
        <v>361</v>
      </c>
      <c r="C53" s="526"/>
      <c r="D53" s="9"/>
      <c r="E53" s="299">
        <v>20000</v>
      </c>
      <c r="F53" s="134">
        <f>E53/12*$B$4</f>
        <v>1666.6666666666667</v>
      </c>
      <c r="G53" s="134">
        <v>2981</v>
      </c>
      <c r="H53" s="134">
        <f t="shared" ref="H53:H70" si="8">G53/F53*100</f>
        <v>178.85999999999999</v>
      </c>
      <c r="I53" s="274"/>
      <c r="J53" s="274"/>
      <c r="K53" s="1327"/>
      <c r="L53" s="1327"/>
      <c r="M53" s="1327"/>
      <c r="N53" s="1327"/>
      <c r="O53" s="1327"/>
      <c r="P53" s="1327"/>
      <c r="Q53" s="430"/>
      <c r="R53" s="1040"/>
      <c r="S53" s="429"/>
      <c r="T53" s="1329"/>
      <c r="U53" s="430"/>
      <c r="V53" s="430"/>
      <c r="W53" s="430"/>
      <c r="X53" s="430"/>
      <c r="Y53" s="430"/>
      <c r="Z53" s="1132"/>
      <c r="AA53" s="1040"/>
      <c r="AB53" s="1282"/>
      <c r="AC53" s="1297"/>
    </row>
    <row r="54" spans="1:29" x14ac:dyDescent="0.25">
      <c r="A54" s="160">
        <v>1</v>
      </c>
      <c r="B54" s="1330" t="s">
        <v>136</v>
      </c>
      <c r="C54" s="1331"/>
      <c r="D54" s="1330"/>
      <c r="E54" s="342">
        <f>SUM(E55:E85)</f>
        <v>125974</v>
      </c>
      <c r="F54" s="342">
        <f>SUM(F55:F85)</f>
        <v>10497.833333333332</v>
      </c>
      <c r="G54" s="342">
        <f>SUM(G55:G85)</f>
        <v>6691</v>
      </c>
      <c r="H54" s="647">
        <f t="shared" si="8"/>
        <v>63.736961595249817</v>
      </c>
      <c r="I54" s="274"/>
      <c r="J54" s="274"/>
      <c r="K54" s="185"/>
      <c r="L54" s="185"/>
      <c r="M54" s="185"/>
      <c r="N54" s="185"/>
      <c r="O54" s="185"/>
      <c r="P54" s="185"/>
      <c r="Q54" s="429">
        <v>44711.579090000007</v>
      </c>
      <c r="R54" s="1036">
        <f>Q54/12*$B$4</f>
        <v>3725.9649241666671</v>
      </c>
      <c r="S54" s="429">
        <f>Y54-X54-U54</f>
        <v>1839.3822000000002</v>
      </c>
      <c r="T54" s="938">
        <f>SUM(T55:T88)</f>
        <v>0</v>
      </c>
      <c r="U54" s="430">
        <f>SUM(U55:U85)</f>
        <v>137.24284000000003</v>
      </c>
      <c r="V54" s="430">
        <f>S54-R54</f>
        <v>-1886.5827241666668</v>
      </c>
      <c r="W54" s="430"/>
      <c r="X54" s="430">
        <v>0</v>
      </c>
      <c r="Y54" s="429">
        <v>1976.6250400000004</v>
      </c>
      <c r="Z54" s="1091">
        <f>SUM(Z55:Z85)</f>
        <v>0</v>
      </c>
      <c r="AA54" s="426"/>
      <c r="AB54" s="1282"/>
      <c r="AC54" s="1297"/>
    </row>
    <row r="55" spans="1:29" ht="45" x14ac:dyDescent="0.25">
      <c r="A55" s="160">
        <v>1</v>
      </c>
      <c r="B55" s="388" t="s">
        <v>261</v>
      </c>
      <c r="C55" s="1332"/>
      <c r="D55" s="1333"/>
      <c r="E55" s="308">
        <v>50000</v>
      </c>
      <c r="F55" s="134">
        <f t="shared" ref="F55:F85" si="9">E55/12*$B$4</f>
        <v>4166.666666666667</v>
      </c>
      <c r="G55" s="134">
        <v>2945</v>
      </c>
      <c r="H55" s="134">
        <f t="shared" si="8"/>
        <v>70.679999999999993</v>
      </c>
      <c r="I55" s="274"/>
      <c r="J55" s="274"/>
      <c r="K55" s="185"/>
      <c r="L55" s="185"/>
      <c r="M55" s="185"/>
      <c r="N55" s="185"/>
      <c r="O55" s="185"/>
      <c r="P55" s="185"/>
      <c r="Q55" s="431"/>
      <c r="R55" s="426"/>
      <c r="S55" s="429"/>
      <c r="T55" s="938"/>
      <c r="U55" s="430"/>
      <c r="V55" s="430"/>
      <c r="W55" s="430"/>
      <c r="X55" s="430"/>
      <c r="Y55" s="429"/>
      <c r="Z55" s="1132"/>
      <c r="AA55" s="426"/>
      <c r="AB55" s="1282"/>
      <c r="AC55" s="1297"/>
    </row>
    <row r="56" spans="1:29" ht="30" x14ac:dyDescent="0.25">
      <c r="A56" s="160">
        <v>1</v>
      </c>
      <c r="B56" s="388" t="s">
        <v>120</v>
      </c>
      <c r="C56" s="1334"/>
      <c r="D56" s="1330"/>
      <c r="E56" s="308">
        <v>2200</v>
      </c>
      <c r="F56" s="134">
        <f t="shared" si="9"/>
        <v>183.33333333333334</v>
      </c>
      <c r="G56" s="135">
        <v>226</v>
      </c>
      <c r="H56" s="135">
        <f t="shared" si="8"/>
        <v>123.27272727272727</v>
      </c>
      <c r="I56" s="274"/>
      <c r="J56" s="274"/>
      <c r="K56" s="185"/>
      <c r="L56" s="185"/>
      <c r="M56" s="185"/>
      <c r="N56" s="185"/>
      <c r="O56" s="185"/>
      <c r="P56" s="185"/>
      <c r="Q56" s="429"/>
      <c r="R56" s="426"/>
      <c r="S56" s="429"/>
      <c r="T56" s="938"/>
      <c r="U56" s="430"/>
      <c r="V56" s="430"/>
      <c r="W56" s="430"/>
      <c r="X56" s="430"/>
      <c r="Y56" s="429"/>
      <c r="Z56" s="1099"/>
      <c r="AA56" s="426"/>
      <c r="AB56" s="1282"/>
      <c r="AC56" s="1297"/>
    </row>
    <row r="57" spans="1:29" ht="45" x14ac:dyDescent="0.25">
      <c r="A57" s="160">
        <v>1</v>
      </c>
      <c r="B57" s="388" t="s">
        <v>263</v>
      </c>
      <c r="C57" s="527"/>
      <c r="D57" s="1333"/>
      <c r="E57" s="308">
        <v>1500</v>
      </c>
      <c r="F57" s="134">
        <f t="shared" si="9"/>
        <v>125</v>
      </c>
      <c r="G57" s="134">
        <v>119</v>
      </c>
      <c r="H57" s="134">
        <f t="shared" si="8"/>
        <v>95.199999999999989</v>
      </c>
      <c r="I57" s="274"/>
      <c r="J57" s="274"/>
      <c r="K57" s="185"/>
      <c r="L57" s="185"/>
      <c r="M57" s="185"/>
      <c r="N57" s="185"/>
      <c r="O57" s="185"/>
      <c r="P57" s="185"/>
      <c r="Q57" s="429"/>
      <c r="R57" s="426"/>
      <c r="S57" s="429"/>
      <c r="T57" s="938"/>
      <c r="U57" s="430"/>
      <c r="V57" s="430"/>
      <c r="W57" s="430"/>
      <c r="X57" s="430"/>
      <c r="Y57" s="429"/>
      <c r="Z57" s="1132"/>
      <c r="AA57" s="426"/>
      <c r="AB57" s="1282"/>
      <c r="AC57" s="1297"/>
    </row>
    <row r="58" spans="1:29" x14ac:dyDescent="0.25">
      <c r="A58" s="160">
        <v>1</v>
      </c>
      <c r="B58" s="388" t="s">
        <v>65</v>
      </c>
      <c r="C58" s="1335"/>
      <c r="D58" s="1333"/>
      <c r="E58" s="308">
        <v>1600</v>
      </c>
      <c r="F58" s="134">
        <f t="shared" si="9"/>
        <v>133.33333333333334</v>
      </c>
      <c r="G58" s="134">
        <v>47</v>
      </c>
      <c r="H58" s="134">
        <f t="shared" si="8"/>
        <v>35.25</v>
      </c>
      <c r="I58" s="274"/>
      <c r="J58" s="274"/>
      <c r="K58" s="185"/>
      <c r="L58" s="185"/>
      <c r="M58" s="185"/>
      <c r="N58" s="185"/>
      <c r="O58" s="185"/>
      <c r="P58" s="185"/>
      <c r="Q58" s="431"/>
      <c r="R58" s="426"/>
      <c r="S58" s="429"/>
      <c r="T58" s="1336"/>
      <c r="U58" s="441"/>
      <c r="V58" s="430"/>
      <c r="W58" s="430"/>
      <c r="X58" s="430"/>
      <c r="Y58" s="429"/>
      <c r="Z58" s="1132"/>
      <c r="AA58" s="426"/>
      <c r="AB58" s="1282"/>
      <c r="AC58" s="1297"/>
    </row>
    <row r="59" spans="1:29" x14ac:dyDescent="0.25">
      <c r="A59" s="160">
        <v>1</v>
      </c>
      <c r="B59" s="388" t="s">
        <v>264</v>
      </c>
      <c r="C59" s="1335"/>
      <c r="D59" s="1333"/>
      <c r="E59" s="308">
        <v>2500</v>
      </c>
      <c r="F59" s="134">
        <f t="shared" si="9"/>
        <v>208.33333333333334</v>
      </c>
      <c r="G59" s="134">
        <v>129</v>
      </c>
      <c r="H59" s="134">
        <f t="shared" si="8"/>
        <v>61.919999999999995</v>
      </c>
      <c r="I59" s="274"/>
      <c r="J59" s="274"/>
      <c r="K59" s="185"/>
      <c r="L59" s="185"/>
      <c r="M59" s="185"/>
      <c r="N59" s="185"/>
      <c r="O59" s="185"/>
      <c r="P59" s="185"/>
      <c r="Q59" s="430"/>
      <c r="R59" s="426"/>
      <c r="S59" s="429"/>
      <c r="T59" s="938"/>
      <c r="U59" s="430"/>
      <c r="V59" s="430"/>
      <c r="W59" s="430"/>
      <c r="X59" s="430"/>
      <c r="Y59" s="429"/>
      <c r="Z59" s="1132"/>
      <c r="AA59" s="426"/>
      <c r="AB59" s="1282"/>
      <c r="AC59" s="1297"/>
    </row>
    <row r="60" spans="1:29" x14ac:dyDescent="0.25">
      <c r="A60" s="160">
        <v>1</v>
      </c>
      <c r="B60" s="388" t="s">
        <v>123</v>
      </c>
      <c r="C60" s="1337"/>
      <c r="D60" s="1330"/>
      <c r="E60" s="308">
        <v>90</v>
      </c>
      <c r="F60" s="134">
        <f t="shared" si="9"/>
        <v>7.5</v>
      </c>
      <c r="G60" s="135">
        <v>4</v>
      </c>
      <c r="H60" s="135">
        <f t="shared" si="8"/>
        <v>53.333333333333336</v>
      </c>
      <c r="I60" s="274"/>
      <c r="J60" s="274"/>
      <c r="K60" s="185"/>
      <c r="L60" s="185"/>
      <c r="M60" s="185"/>
      <c r="N60" s="185"/>
      <c r="O60" s="185"/>
      <c r="P60" s="185"/>
      <c r="Q60" s="430"/>
      <c r="R60" s="426"/>
      <c r="S60" s="429"/>
      <c r="T60" s="938"/>
      <c r="U60" s="430"/>
      <c r="V60" s="430"/>
      <c r="W60" s="430"/>
      <c r="X60" s="430"/>
      <c r="Y60" s="429"/>
      <c r="Z60" s="1099"/>
      <c r="AA60" s="426"/>
      <c r="AB60" s="1282"/>
      <c r="AC60" s="1297"/>
    </row>
    <row r="61" spans="1:29" x14ac:dyDescent="0.25">
      <c r="A61" s="160">
        <v>1</v>
      </c>
      <c r="B61" s="388" t="s">
        <v>68</v>
      </c>
      <c r="C61" s="527"/>
      <c r="D61" s="1333"/>
      <c r="E61" s="308">
        <v>1500</v>
      </c>
      <c r="F61" s="134">
        <f t="shared" si="9"/>
        <v>125</v>
      </c>
      <c r="G61" s="134">
        <v>60</v>
      </c>
      <c r="H61" s="134">
        <f t="shared" si="8"/>
        <v>48</v>
      </c>
      <c r="I61" s="274"/>
      <c r="J61" s="274"/>
      <c r="K61" s="185"/>
      <c r="L61" s="185"/>
      <c r="M61" s="185"/>
      <c r="N61" s="185"/>
      <c r="O61" s="185"/>
      <c r="P61" s="185"/>
      <c r="Q61" s="430"/>
      <c r="R61" s="426"/>
      <c r="S61" s="429"/>
      <c r="T61" s="938"/>
      <c r="U61" s="430"/>
      <c r="V61" s="430"/>
      <c r="W61" s="430"/>
      <c r="X61" s="430"/>
      <c r="Y61" s="429"/>
      <c r="Z61" s="1132"/>
      <c r="AA61" s="426"/>
      <c r="AB61" s="1282"/>
      <c r="AC61" s="1297"/>
    </row>
    <row r="62" spans="1:29" ht="30" x14ac:dyDescent="0.25">
      <c r="A62" s="160">
        <v>1</v>
      </c>
      <c r="B62" s="388" t="s">
        <v>125</v>
      </c>
      <c r="C62" s="527"/>
      <c r="D62" s="1333"/>
      <c r="E62" s="308">
        <v>780</v>
      </c>
      <c r="F62" s="134">
        <f t="shared" si="9"/>
        <v>65</v>
      </c>
      <c r="G62" s="134">
        <v>8</v>
      </c>
      <c r="H62" s="134">
        <f t="shared" si="8"/>
        <v>12.307692307692308</v>
      </c>
      <c r="I62" s="274"/>
      <c r="J62" s="274"/>
      <c r="K62" s="185"/>
      <c r="L62" s="185"/>
      <c r="M62" s="185"/>
      <c r="N62" s="185"/>
      <c r="O62" s="185"/>
      <c r="P62" s="185"/>
      <c r="Q62" s="430"/>
      <c r="R62" s="426"/>
      <c r="S62" s="429"/>
      <c r="T62" s="938"/>
      <c r="U62" s="430"/>
      <c r="V62" s="430"/>
      <c r="W62" s="430"/>
      <c r="X62" s="430"/>
      <c r="Y62" s="429"/>
      <c r="Z62" s="1132"/>
      <c r="AA62" s="426"/>
      <c r="AB62" s="1282"/>
      <c r="AC62" s="1297"/>
    </row>
    <row r="63" spans="1:29" x14ac:dyDescent="0.25">
      <c r="A63" s="160">
        <v>1</v>
      </c>
      <c r="B63" s="388" t="s">
        <v>116</v>
      </c>
      <c r="C63" s="527"/>
      <c r="D63" s="1333"/>
      <c r="E63" s="308">
        <v>40000</v>
      </c>
      <c r="F63" s="134">
        <f t="shared" si="9"/>
        <v>3333.3333333333335</v>
      </c>
      <c r="G63" s="134">
        <v>1414</v>
      </c>
      <c r="H63" s="134">
        <f t="shared" si="8"/>
        <v>42.419999999999995</v>
      </c>
      <c r="I63" s="274"/>
      <c r="J63" s="274"/>
      <c r="K63" s="185"/>
      <c r="L63" s="185"/>
      <c r="M63" s="185"/>
      <c r="N63" s="185"/>
      <c r="O63" s="185"/>
      <c r="P63" s="185"/>
      <c r="Q63" s="430"/>
      <c r="R63" s="426"/>
      <c r="S63" s="429"/>
      <c r="T63" s="938"/>
      <c r="U63" s="430"/>
      <c r="V63" s="430"/>
      <c r="W63" s="430"/>
      <c r="X63" s="430"/>
      <c r="Y63" s="429"/>
      <c r="Z63" s="1132"/>
      <c r="AA63" s="426"/>
      <c r="AB63" s="1282"/>
      <c r="AC63" s="1297"/>
    </row>
    <row r="64" spans="1:29" ht="33.75" customHeight="1" x14ac:dyDescent="0.25">
      <c r="B64" s="388" t="s">
        <v>246</v>
      </c>
      <c r="C64" s="527"/>
      <c r="D64" s="1333"/>
      <c r="E64" s="308">
        <v>200</v>
      </c>
      <c r="F64" s="134">
        <f t="shared" si="9"/>
        <v>16.666666666666668</v>
      </c>
      <c r="G64" s="134"/>
      <c r="H64" s="134">
        <f t="shared" si="8"/>
        <v>0</v>
      </c>
      <c r="I64" s="274"/>
      <c r="J64" s="274"/>
      <c r="K64" s="185"/>
      <c r="L64" s="185"/>
      <c r="M64" s="185"/>
      <c r="N64" s="185"/>
      <c r="O64" s="185"/>
      <c r="P64" s="185"/>
      <c r="Q64" s="430"/>
      <c r="R64" s="426"/>
      <c r="S64" s="429"/>
      <c r="T64" s="938"/>
      <c r="U64" s="430"/>
      <c r="V64" s="430"/>
      <c r="W64" s="430"/>
      <c r="X64" s="430"/>
      <c r="Y64" s="429"/>
      <c r="Z64" s="1132"/>
      <c r="AA64" s="426"/>
      <c r="AB64" s="1282"/>
      <c r="AC64" s="1297"/>
    </row>
    <row r="65" spans="1:29" s="2541" customFormat="1" ht="38.25" customHeight="1" x14ac:dyDescent="0.25">
      <c r="B65" s="388" t="s">
        <v>278</v>
      </c>
      <c r="C65" s="527"/>
      <c r="D65" s="1333"/>
      <c r="E65" s="308">
        <v>400</v>
      </c>
      <c r="F65" s="134">
        <f t="shared" si="9"/>
        <v>33.333333333333336</v>
      </c>
      <c r="G65" s="134"/>
      <c r="H65" s="134">
        <f t="shared" si="8"/>
        <v>0</v>
      </c>
      <c r="I65" s="274"/>
      <c r="J65" s="274"/>
      <c r="K65" s="185"/>
      <c r="L65" s="185"/>
      <c r="M65" s="185"/>
      <c r="N65" s="185"/>
      <c r="O65" s="185"/>
      <c r="P65" s="185"/>
      <c r="Q65" s="430"/>
      <c r="R65" s="426"/>
      <c r="S65" s="429"/>
      <c r="T65" s="938"/>
      <c r="U65" s="430"/>
      <c r="V65" s="430"/>
      <c r="W65" s="430"/>
      <c r="X65" s="430"/>
      <c r="Y65" s="429"/>
      <c r="Z65" s="1132"/>
      <c r="AA65" s="426"/>
      <c r="AB65" s="1282"/>
      <c r="AC65" s="1297"/>
    </row>
    <row r="66" spans="1:29" ht="75" x14ac:dyDescent="0.25">
      <c r="B66" s="388" t="s">
        <v>527</v>
      </c>
      <c r="C66" s="527"/>
      <c r="D66" s="1333"/>
      <c r="E66" s="308">
        <v>12</v>
      </c>
      <c r="F66" s="134">
        <f t="shared" si="9"/>
        <v>1</v>
      </c>
      <c r="G66" s="134"/>
      <c r="H66" s="134">
        <f t="shared" si="8"/>
        <v>0</v>
      </c>
      <c r="I66" s="274"/>
      <c r="J66" s="274"/>
      <c r="K66" s="185"/>
      <c r="L66" s="185"/>
      <c r="M66" s="185"/>
      <c r="N66" s="185"/>
      <c r="O66" s="185"/>
      <c r="P66" s="185"/>
      <c r="Q66" s="430"/>
      <c r="R66" s="426"/>
      <c r="S66" s="429"/>
      <c r="T66" s="938"/>
      <c r="U66" s="430"/>
      <c r="V66" s="430"/>
      <c r="W66" s="430"/>
      <c r="X66" s="430"/>
      <c r="Y66" s="429"/>
      <c r="Z66" s="1132"/>
      <c r="AA66" s="426"/>
      <c r="AB66" s="1282"/>
      <c r="AC66" s="1297"/>
    </row>
    <row r="67" spans="1:29" ht="60" x14ac:dyDescent="0.25">
      <c r="A67" s="160">
        <v>1</v>
      </c>
      <c r="B67" s="388" t="s">
        <v>528</v>
      </c>
      <c r="C67" s="527"/>
      <c r="D67" s="1333"/>
      <c r="E67" s="308">
        <v>12</v>
      </c>
      <c r="F67" s="134">
        <f t="shared" si="9"/>
        <v>1</v>
      </c>
      <c r="G67" s="134"/>
      <c r="H67" s="134">
        <f t="shared" si="8"/>
        <v>0</v>
      </c>
      <c r="I67" s="274"/>
      <c r="J67" s="274"/>
      <c r="K67" s="185"/>
      <c r="L67" s="185"/>
      <c r="M67" s="185"/>
      <c r="N67" s="185"/>
      <c r="O67" s="185"/>
      <c r="P67" s="185"/>
      <c r="Q67" s="430"/>
      <c r="R67" s="426"/>
      <c r="S67" s="429"/>
      <c r="T67" s="938"/>
      <c r="U67" s="430"/>
      <c r="V67" s="430"/>
      <c r="W67" s="430"/>
      <c r="X67" s="430"/>
      <c r="Y67" s="429"/>
      <c r="Z67" s="1132"/>
      <c r="AA67" s="426"/>
      <c r="AB67" s="1282"/>
      <c r="AC67" s="1297"/>
    </row>
    <row r="68" spans="1:29" ht="45" x14ac:dyDescent="0.25">
      <c r="B68" s="388" t="s">
        <v>163</v>
      </c>
      <c r="C68" s="527"/>
      <c r="D68" s="1333"/>
      <c r="E68" s="308">
        <v>4500</v>
      </c>
      <c r="F68" s="134">
        <f t="shared" si="9"/>
        <v>375</v>
      </c>
      <c r="G68" s="134">
        <v>24</v>
      </c>
      <c r="H68" s="134">
        <f t="shared" si="8"/>
        <v>6.4</v>
      </c>
      <c r="I68" s="274"/>
      <c r="J68" s="274"/>
      <c r="K68" s="185"/>
      <c r="L68" s="185"/>
      <c r="M68" s="185"/>
      <c r="N68" s="185"/>
      <c r="O68" s="185"/>
      <c r="P68" s="185"/>
      <c r="Q68" s="430"/>
      <c r="R68" s="426"/>
      <c r="S68" s="429"/>
      <c r="T68" s="938"/>
      <c r="U68" s="430"/>
      <c r="V68" s="430"/>
      <c r="W68" s="430"/>
      <c r="X68" s="430"/>
      <c r="Y68" s="429"/>
      <c r="Z68" s="1132"/>
      <c r="AA68" s="426"/>
      <c r="AB68" s="1282"/>
      <c r="AC68" s="1297"/>
    </row>
    <row r="69" spans="1:29" x14ac:dyDescent="0.25">
      <c r="A69" s="160">
        <v>1</v>
      </c>
      <c r="B69" s="388" t="s">
        <v>128</v>
      </c>
      <c r="C69" s="527"/>
      <c r="D69" s="1333"/>
      <c r="E69" s="308">
        <v>200</v>
      </c>
      <c r="F69" s="134">
        <f t="shared" si="9"/>
        <v>16.666666666666668</v>
      </c>
      <c r="G69" s="134">
        <v>26</v>
      </c>
      <c r="H69" s="134">
        <f t="shared" si="8"/>
        <v>155.99999999999997</v>
      </c>
      <c r="I69" s="274"/>
      <c r="J69" s="274"/>
      <c r="K69" s="185"/>
      <c r="L69" s="185"/>
      <c r="M69" s="185"/>
      <c r="N69" s="185"/>
      <c r="O69" s="185"/>
      <c r="P69" s="185"/>
      <c r="Q69" s="430"/>
      <c r="R69" s="426"/>
      <c r="S69" s="429"/>
      <c r="T69" s="938"/>
      <c r="U69" s="430"/>
      <c r="V69" s="430"/>
      <c r="W69" s="430"/>
      <c r="X69" s="430"/>
      <c r="Y69" s="429"/>
      <c r="Z69" s="1132"/>
      <c r="AA69" s="426"/>
      <c r="AB69" s="1282"/>
      <c r="AC69" s="1297"/>
    </row>
    <row r="70" spans="1:29" ht="105" x14ac:dyDescent="0.25">
      <c r="A70" s="160">
        <v>1</v>
      </c>
      <c r="B70" s="388" t="s">
        <v>362</v>
      </c>
      <c r="C70" s="527"/>
      <c r="D70" s="1333"/>
      <c r="E70" s="308">
        <v>550</v>
      </c>
      <c r="F70" s="134">
        <f t="shared" si="9"/>
        <v>45.833333333333336</v>
      </c>
      <c r="G70" s="134">
        <v>7</v>
      </c>
      <c r="H70" s="134">
        <f t="shared" si="8"/>
        <v>15.272727272727272</v>
      </c>
      <c r="I70" s="274"/>
      <c r="J70" s="274"/>
      <c r="K70" s="185"/>
      <c r="L70" s="185"/>
      <c r="M70" s="185"/>
      <c r="N70" s="185"/>
      <c r="O70" s="185"/>
      <c r="P70" s="185"/>
      <c r="Q70" s="430"/>
      <c r="R70" s="426"/>
      <c r="S70" s="429"/>
      <c r="T70" s="938"/>
      <c r="U70" s="430"/>
      <c r="V70" s="430"/>
      <c r="W70" s="430"/>
      <c r="X70" s="430"/>
      <c r="Y70" s="429"/>
      <c r="Z70" s="1132"/>
      <c r="AA70" s="426"/>
      <c r="AB70" s="1282"/>
      <c r="AC70" s="1297"/>
    </row>
    <row r="71" spans="1:29" ht="105" x14ac:dyDescent="0.25">
      <c r="B71" s="388" t="s">
        <v>399</v>
      </c>
      <c r="C71" s="527"/>
      <c r="D71" s="1333"/>
      <c r="E71" s="308"/>
      <c r="F71" s="134">
        <f t="shared" si="9"/>
        <v>0</v>
      </c>
      <c r="G71" s="134">
        <v>70</v>
      </c>
      <c r="H71" s="134"/>
      <c r="I71" s="274"/>
      <c r="J71" s="274"/>
      <c r="K71" s="185"/>
      <c r="L71" s="185"/>
      <c r="M71" s="185"/>
      <c r="N71" s="185"/>
      <c r="O71" s="185"/>
      <c r="P71" s="185"/>
      <c r="Q71" s="430"/>
      <c r="R71" s="426"/>
      <c r="S71" s="429"/>
      <c r="T71" s="938"/>
      <c r="U71" s="441">
        <v>137.24284000000003</v>
      </c>
      <c r="V71" s="430"/>
      <c r="W71" s="430"/>
      <c r="X71" s="430"/>
      <c r="Y71" s="429"/>
      <c r="Z71" s="1132"/>
      <c r="AA71" s="426"/>
      <c r="AB71" s="1282"/>
      <c r="AC71" s="1297"/>
    </row>
    <row r="72" spans="1:29" ht="30" x14ac:dyDescent="0.25">
      <c r="A72" s="160">
        <v>1</v>
      </c>
      <c r="B72" s="388" t="s">
        <v>122</v>
      </c>
      <c r="C72" s="527"/>
      <c r="D72" s="1333"/>
      <c r="E72" s="308">
        <v>1400</v>
      </c>
      <c r="F72" s="134">
        <f t="shared" si="9"/>
        <v>116.66666666666667</v>
      </c>
      <c r="G72" s="134">
        <v>98</v>
      </c>
      <c r="H72" s="134">
        <f t="shared" ref="H72:H90" si="10">G72/F72*100</f>
        <v>84</v>
      </c>
      <c r="I72" s="274"/>
      <c r="J72" s="274"/>
      <c r="K72" s="185"/>
      <c r="L72" s="185"/>
      <c r="M72" s="185"/>
      <c r="N72" s="185"/>
      <c r="O72" s="185"/>
      <c r="P72" s="185"/>
      <c r="Q72" s="430"/>
      <c r="R72" s="426"/>
      <c r="S72" s="429"/>
      <c r="T72" s="938"/>
      <c r="U72" s="430"/>
      <c r="V72" s="430"/>
      <c r="W72" s="430"/>
      <c r="X72" s="430"/>
      <c r="Y72" s="429"/>
      <c r="Z72" s="1132"/>
      <c r="AA72" s="426"/>
      <c r="AB72" s="1282"/>
      <c r="AC72" s="1297"/>
    </row>
    <row r="73" spans="1:29" x14ac:dyDescent="0.25">
      <c r="A73" s="160">
        <v>1</v>
      </c>
      <c r="B73" s="388" t="s">
        <v>90</v>
      </c>
      <c r="C73" s="527"/>
      <c r="D73" s="1333"/>
      <c r="E73" s="308">
        <v>2500</v>
      </c>
      <c r="F73" s="134">
        <f t="shared" si="9"/>
        <v>208.33333333333334</v>
      </c>
      <c r="G73" s="134">
        <v>342</v>
      </c>
      <c r="H73" s="134">
        <f t="shared" si="10"/>
        <v>164.16</v>
      </c>
      <c r="I73" s="274"/>
      <c r="J73" s="274"/>
      <c r="K73" s="185"/>
      <c r="L73" s="185"/>
      <c r="M73" s="185"/>
      <c r="N73" s="185"/>
      <c r="O73" s="185"/>
      <c r="P73" s="185"/>
      <c r="Q73" s="430"/>
      <c r="R73" s="426"/>
      <c r="S73" s="429"/>
      <c r="T73" s="938"/>
      <c r="U73" s="430"/>
      <c r="V73" s="430"/>
      <c r="W73" s="430"/>
      <c r="X73" s="430"/>
      <c r="Y73" s="429"/>
      <c r="Z73" s="1132"/>
      <c r="AA73" s="426"/>
      <c r="AB73" s="1282"/>
      <c r="AC73" s="1297"/>
    </row>
    <row r="74" spans="1:29" x14ac:dyDescent="0.25">
      <c r="A74" s="160">
        <v>1</v>
      </c>
      <c r="B74" s="388" t="s">
        <v>114</v>
      </c>
      <c r="C74" s="527"/>
      <c r="D74" s="1333"/>
      <c r="E74" s="308">
        <v>500</v>
      </c>
      <c r="F74" s="134">
        <f t="shared" si="9"/>
        <v>41.666666666666664</v>
      </c>
      <c r="G74" s="134">
        <v>34</v>
      </c>
      <c r="H74" s="134">
        <f t="shared" si="10"/>
        <v>81.600000000000009</v>
      </c>
      <c r="I74" s="274"/>
      <c r="J74" s="274"/>
      <c r="K74" s="185"/>
      <c r="L74" s="185"/>
      <c r="M74" s="185"/>
      <c r="N74" s="185"/>
      <c r="O74" s="185"/>
      <c r="P74" s="185"/>
      <c r="Q74" s="430"/>
      <c r="R74" s="426"/>
      <c r="S74" s="429"/>
      <c r="T74" s="938"/>
      <c r="U74" s="430"/>
      <c r="V74" s="430"/>
      <c r="W74" s="430"/>
      <c r="X74" s="430"/>
      <c r="Y74" s="429"/>
      <c r="Z74" s="1132"/>
      <c r="AA74" s="426"/>
      <c r="AB74" s="1282"/>
      <c r="AC74" s="1297"/>
    </row>
    <row r="75" spans="1:29" x14ac:dyDescent="0.25">
      <c r="A75" s="160">
        <v>1</v>
      </c>
      <c r="B75" s="388" t="s">
        <v>44</v>
      </c>
      <c r="C75" s="527"/>
      <c r="D75" s="1333"/>
      <c r="E75" s="308">
        <v>400</v>
      </c>
      <c r="F75" s="134">
        <f t="shared" si="9"/>
        <v>33.333333333333336</v>
      </c>
      <c r="G75" s="134">
        <v>56</v>
      </c>
      <c r="H75" s="134">
        <f t="shared" si="10"/>
        <v>168</v>
      </c>
      <c r="I75" s="274"/>
      <c r="J75" s="274"/>
      <c r="K75" s="185"/>
      <c r="L75" s="185"/>
      <c r="M75" s="185"/>
      <c r="N75" s="185"/>
      <c r="O75" s="185"/>
      <c r="P75" s="185"/>
      <c r="Q75" s="430"/>
      <c r="R75" s="426"/>
      <c r="S75" s="429"/>
      <c r="T75" s="938"/>
      <c r="U75" s="430"/>
      <c r="V75" s="430"/>
      <c r="W75" s="430"/>
      <c r="X75" s="430"/>
      <c r="Y75" s="429"/>
      <c r="Z75" s="1132"/>
      <c r="AA75" s="426"/>
      <c r="AB75" s="1282"/>
      <c r="AC75" s="1297"/>
    </row>
    <row r="76" spans="1:29" x14ac:dyDescent="0.25">
      <c r="A76" s="160">
        <v>1</v>
      </c>
      <c r="B76" s="388" t="s">
        <v>115</v>
      </c>
      <c r="C76" s="527"/>
      <c r="D76" s="1333"/>
      <c r="E76" s="308">
        <v>300</v>
      </c>
      <c r="F76" s="134">
        <f t="shared" si="9"/>
        <v>25</v>
      </c>
      <c r="G76" s="134">
        <v>15</v>
      </c>
      <c r="H76" s="134">
        <f t="shared" si="10"/>
        <v>60</v>
      </c>
      <c r="I76" s="274"/>
      <c r="J76" s="274"/>
      <c r="K76" s="185"/>
      <c r="L76" s="185"/>
      <c r="M76" s="185"/>
      <c r="N76" s="185"/>
      <c r="O76" s="185"/>
      <c r="P76" s="185"/>
      <c r="Q76" s="430"/>
      <c r="R76" s="426"/>
      <c r="S76" s="429"/>
      <c r="T76" s="938"/>
      <c r="U76" s="430"/>
      <c r="V76" s="430"/>
      <c r="W76" s="430"/>
      <c r="X76" s="430"/>
      <c r="Y76" s="429"/>
      <c r="Z76" s="1132"/>
      <c r="AA76" s="426"/>
      <c r="AB76" s="1282"/>
      <c r="AC76" s="1297"/>
    </row>
    <row r="77" spans="1:29" x14ac:dyDescent="0.25">
      <c r="A77" s="160">
        <v>1</v>
      </c>
      <c r="B77" s="388" t="s">
        <v>279</v>
      </c>
      <c r="C77" s="527"/>
      <c r="D77" s="9"/>
      <c r="E77" s="308">
        <v>3000</v>
      </c>
      <c r="F77" s="134">
        <f t="shared" si="9"/>
        <v>250</v>
      </c>
      <c r="G77" s="134">
        <v>412</v>
      </c>
      <c r="H77" s="134">
        <f t="shared" si="10"/>
        <v>164.79999999999998</v>
      </c>
      <c r="I77" s="274"/>
      <c r="J77" s="274"/>
      <c r="K77" s="185"/>
      <c r="L77" s="185"/>
      <c r="M77" s="185"/>
      <c r="N77" s="185"/>
      <c r="O77" s="185"/>
      <c r="P77" s="185"/>
      <c r="Q77" s="429"/>
      <c r="R77" s="426"/>
      <c r="S77" s="429"/>
      <c r="T77" s="938"/>
      <c r="U77" s="430"/>
      <c r="V77" s="430"/>
      <c r="W77" s="430"/>
      <c r="X77" s="430"/>
      <c r="Y77" s="429"/>
      <c r="Z77" s="1132"/>
      <c r="AA77" s="426"/>
      <c r="AB77" s="1282"/>
      <c r="AC77" s="1297"/>
    </row>
    <row r="78" spans="1:29" ht="30" x14ac:dyDescent="0.25">
      <c r="A78" s="160">
        <v>1</v>
      </c>
      <c r="B78" s="388" t="s">
        <v>280</v>
      </c>
      <c r="C78" s="1332"/>
      <c r="D78" s="1333"/>
      <c r="E78" s="308">
        <v>800</v>
      </c>
      <c r="F78" s="134">
        <f t="shared" si="9"/>
        <v>66.666666666666671</v>
      </c>
      <c r="G78" s="134">
        <v>46</v>
      </c>
      <c r="H78" s="134">
        <f t="shared" si="10"/>
        <v>69</v>
      </c>
      <c r="I78" s="274"/>
      <c r="J78" s="274"/>
      <c r="K78" s="185"/>
      <c r="L78" s="185"/>
      <c r="M78" s="185"/>
      <c r="N78" s="185"/>
      <c r="O78" s="185"/>
      <c r="P78" s="185"/>
      <c r="Q78" s="431"/>
      <c r="R78" s="426"/>
      <c r="S78" s="429"/>
      <c r="T78" s="938"/>
      <c r="U78" s="430"/>
      <c r="V78" s="430"/>
      <c r="W78" s="430"/>
      <c r="X78" s="430"/>
      <c r="Y78" s="429"/>
      <c r="Z78" s="1132"/>
      <c r="AA78" s="426"/>
      <c r="AB78" s="1282"/>
      <c r="AC78" s="1297"/>
    </row>
    <row r="79" spans="1:29" ht="30" x14ac:dyDescent="0.25">
      <c r="A79" s="160">
        <v>1</v>
      </c>
      <c r="B79" s="388" t="s">
        <v>285</v>
      </c>
      <c r="C79" s="1338"/>
      <c r="D79" s="1333"/>
      <c r="E79" s="308">
        <v>1800</v>
      </c>
      <c r="F79" s="134">
        <f t="shared" si="9"/>
        <v>150</v>
      </c>
      <c r="G79" s="134">
        <v>97</v>
      </c>
      <c r="H79" s="134">
        <f t="shared" si="10"/>
        <v>64.666666666666657</v>
      </c>
      <c r="I79" s="274"/>
      <c r="J79" s="274"/>
      <c r="K79" s="185"/>
      <c r="L79" s="185"/>
      <c r="M79" s="185"/>
      <c r="N79" s="185"/>
      <c r="O79" s="185"/>
      <c r="P79" s="185"/>
      <c r="Q79" s="430"/>
      <c r="R79" s="426"/>
      <c r="S79" s="429"/>
      <c r="T79" s="938"/>
      <c r="U79" s="430"/>
      <c r="V79" s="430"/>
      <c r="W79" s="430"/>
      <c r="X79" s="430"/>
      <c r="Y79" s="429"/>
      <c r="Z79" s="1132"/>
      <c r="AA79" s="426"/>
      <c r="AB79" s="1282"/>
      <c r="AC79" s="1297"/>
    </row>
    <row r="80" spans="1:29" x14ac:dyDescent="0.25">
      <c r="A80" s="160">
        <v>1</v>
      </c>
      <c r="B80" s="388" t="s">
        <v>31</v>
      </c>
      <c r="C80" s="1332"/>
      <c r="D80" s="3"/>
      <c r="E80" s="308">
        <v>380</v>
      </c>
      <c r="F80" s="134">
        <f t="shared" si="9"/>
        <v>31.666666666666668</v>
      </c>
      <c r="G80" s="134">
        <v>23</v>
      </c>
      <c r="H80" s="134">
        <f t="shared" si="10"/>
        <v>72.631578947368411</v>
      </c>
      <c r="I80" s="274"/>
      <c r="J80" s="274"/>
      <c r="K80" s="185"/>
      <c r="L80" s="185"/>
      <c r="M80" s="185"/>
      <c r="N80" s="185"/>
      <c r="O80" s="185"/>
      <c r="P80" s="185"/>
      <c r="Q80" s="430"/>
      <c r="R80" s="426"/>
      <c r="S80" s="429"/>
      <c r="T80" s="938"/>
      <c r="U80" s="430"/>
      <c r="V80" s="430"/>
      <c r="W80" s="430"/>
      <c r="X80" s="430"/>
      <c r="Y80" s="429"/>
      <c r="Z80" s="1132"/>
      <c r="AA80" s="426"/>
      <c r="AB80" s="1282"/>
      <c r="AC80" s="1297"/>
    </row>
    <row r="81" spans="1:29" x14ac:dyDescent="0.25">
      <c r="A81" s="160">
        <v>1</v>
      </c>
      <c r="B81" s="388" t="s">
        <v>45</v>
      </c>
      <c r="C81" s="1332"/>
      <c r="D81" s="1333"/>
      <c r="E81" s="308">
        <v>250</v>
      </c>
      <c r="F81" s="134">
        <f t="shared" si="9"/>
        <v>20.833333333333332</v>
      </c>
      <c r="G81" s="134">
        <v>17</v>
      </c>
      <c r="H81" s="134">
        <f t="shared" si="10"/>
        <v>81.600000000000009</v>
      </c>
      <c r="I81" s="274"/>
      <c r="J81" s="274"/>
      <c r="K81" s="185"/>
      <c r="L81" s="185"/>
      <c r="M81" s="185"/>
      <c r="N81" s="185"/>
      <c r="O81" s="185"/>
      <c r="P81" s="185"/>
      <c r="Q81" s="429"/>
      <c r="R81" s="426"/>
      <c r="S81" s="429"/>
      <c r="T81" s="938"/>
      <c r="U81" s="430"/>
      <c r="V81" s="430"/>
      <c r="W81" s="430"/>
      <c r="X81" s="430"/>
      <c r="Y81" s="429"/>
      <c r="Z81" s="1132"/>
      <c r="AA81" s="426"/>
      <c r="AB81" s="1282"/>
      <c r="AC81" s="1297"/>
    </row>
    <row r="82" spans="1:29" x14ac:dyDescent="0.25">
      <c r="A82" s="160">
        <v>1</v>
      </c>
      <c r="B82" s="388" t="s">
        <v>91</v>
      </c>
      <c r="C82" s="526"/>
      <c r="D82" s="1333"/>
      <c r="E82" s="308">
        <v>4500</v>
      </c>
      <c r="F82" s="134">
        <f t="shared" si="9"/>
        <v>375</v>
      </c>
      <c r="G82" s="134">
        <v>219</v>
      </c>
      <c r="H82" s="134">
        <f t="shared" si="10"/>
        <v>58.4</v>
      </c>
      <c r="I82" s="274"/>
      <c r="J82" s="274"/>
      <c r="K82" s="185"/>
      <c r="L82" s="185"/>
      <c r="M82" s="185"/>
      <c r="N82" s="185"/>
      <c r="O82" s="185"/>
      <c r="P82" s="185"/>
      <c r="Q82" s="429"/>
      <c r="R82" s="426"/>
      <c r="S82" s="429"/>
      <c r="T82" s="938"/>
      <c r="U82" s="430"/>
      <c r="V82" s="430"/>
      <c r="W82" s="430"/>
      <c r="X82" s="430"/>
      <c r="Y82" s="429"/>
      <c r="Z82" s="1132"/>
      <c r="AA82" s="426"/>
      <c r="AB82" s="1282"/>
      <c r="AC82" s="1297"/>
    </row>
    <row r="83" spans="1:29" x14ac:dyDescent="0.25">
      <c r="A83" s="160">
        <v>1</v>
      </c>
      <c r="B83" s="388" t="s">
        <v>93</v>
      </c>
      <c r="C83" s="555"/>
      <c r="D83" s="1339"/>
      <c r="E83" s="311">
        <v>100</v>
      </c>
      <c r="F83" s="134">
        <f t="shared" si="9"/>
        <v>8.3333333333333339</v>
      </c>
      <c r="G83" s="140">
        <v>7</v>
      </c>
      <c r="H83" s="134">
        <f t="shared" si="10"/>
        <v>84</v>
      </c>
      <c r="I83" s="274"/>
      <c r="J83" s="274"/>
      <c r="K83" s="185"/>
      <c r="L83" s="185"/>
      <c r="M83" s="185"/>
      <c r="N83" s="185"/>
      <c r="O83" s="185"/>
      <c r="P83" s="185"/>
      <c r="Q83" s="429"/>
      <c r="R83" s="426"/>
      <c r="S83" s="429"/>
      <c r="T83" s="938"/>
      <c r="U83" s="430"/>
      <c r="V83" s="430"/>
      <c r="W83" s="430"/>
      <c r="X83" s="430"/>
      <c r="Y83" s="429"/>
      <c r="Z83" s="1303"/>
      <c r="AA83" s="426"/>
      <c r="AB83" s="1282"/>
      <c r="AC83" s="1297"/>
    </row>
    <row r="84" spans="1:29" x14ac:dyDescent="0.25">
      <c r="A84" s="160">
        <v>1</v>
      </c>
      <c r="B84" s="388" t="s">
        <v>35</v>
      </c>
      <c r="C84" s="1332"/>
      <c r="D84" s="1333"/>
      <c r="E84" s="308">
        <v>500</v>
      </c>
      <c r="F84" s="134">
        <f t="shared" si="9"/>
        <v>41.666666666666664</v>
      </c>
      <c r="G84" s="134">
        <v>33</v>
      </c>
      <c r="H84" s="134">
        <f t="shared" si="10"/>
        <v>79.2</v>
      </c>
      <c r="I84" s="274"/>
      <c r="J84" s="274"/>
      <c r="K84" s="185"/>
      <c r="L84" s="185"/>
      <c r="M84" s="185"/>
      <c r="N84" s="185"/>
      <c r="O84" s="185"/>
      <c r="P84" s="185"/>
      <c r="Q84" s="431"/>
      <c r="R84" s="426"/>
      <c r="S84" s="429"/>
      <c r="T84" s="938"/>
      <c r="U84" s="430"/>
      <c r="V84" s="430"/>
      <c r="W84" s="430"/>
      <c r="X84" s="430"/>
      <c r="Y84" s="429"/>
      <c r="Z84" s="1132"/>
      <c r="AA84" s="426"/>
      <c r="AB84" s="1282"/>
      <c r="AC84" s="1297"/>
    </row>
    <row r="85" spans="1:29" ht="30" x14ac:dyDescent="0.25">
      <c r="A85" s="160">
        <v>1</v>
      </c>
      <c r="B85" s="388" t="s">
        <v>74</v>
      </c>
      <c r="C85" s="555"/>
      <c r="D85" s="1333"/>
      <c r="E85" s="311">
        <v>3500</v>
      </c>
      <c r="F85" s="134">
        <f t="shared" si="9"/>
        <v>291.66666666666669</v>
      </c>
      <c r="G85" s="140">
        <v>213</v>
      </c>
      <c r="H85" s="134">
        <f t="shared" si="10"/>
        <v>73.028571428571425</v>
      </c>
      <c r="I85" s="274"/>
      <c r="J85" s="274"/>
      <c r="K85" s="185"/>
      <c r="L85" s="185"/>
      <c r="M85" s="185"/>
      <c r="N85" s="185"/>
      <c r="O85" s="185"/>
      <c r="P85" s="185"/>
      <c r="Q85" s="430"/>
      <c r="R85" s="426"/>
      <c r="S85" s="429"/>
      <c r="T85" s="938"/>
      <c r="U85" s="430"/>
      <c r="V85" s="430"/>
      <c r="W85" s="430"/>
      <c r="X85" s="429"/>
      <c r="Y85" s="429"/>
      <c r="Z85" s="1303"/>
      <c r="AA85" s="426"/>
      <c r="AB85" s="1282"/>
      <c r="AC85" s="1297"/>
    </row>
    <row r="86" spans="1:29" ht="30" x14ac:dyDescent="0.25">
      <c r="A86" s="160">
        <v>1</v>
      </c>
      <c r="B86" s="849" t="s">
        <v>363</v>
      </c>
      <c r="C86" s="847"/>
      <c r="D86" s="385"/>
      <c r="E86" s="308"/>
      <c r="F86" s="134">
        <f>E86/12*$B$4</f>
        <v>0</v>
      </c>
      <c r="G86" s="135">
        <v>2</v>
      </c>
      <c r="H86" s="848"/>
      <c r="I86" s="848"/>
      <c r="J86" s="856"/>
      <c r="K86" s="848"/>
      <c r="L86" s="848"/>
      <c r="M86" s="856"/>
      <c r="N86" s="848"/>
      <c r="O86" s="848"/>
      <c r="P86" s="848"/>
      <c r="Q86" s="848"/>
      <c r="R86" s="1040"/>
      <c r="S86" s="848"/>
      <c r="T86" s="927"/>
      <c r="U86" s="856"/>
      <c r="V86" s="856"/>
      <c r="W86" s="856"/>
      <c r="X86" s="848"/>
      <c r="Y86" s="856"/>
      <c r="Z86" s="1099"/>
      <c r="AA86" s="1092"/>
      <c r="AB86" s="1282"/>
      <c r="AC86" s="1297"/>
    </row>
    <row r="87" spans="1:29" ht="45" x14ac:dyDescent="0.25">
      <c r="A87" s="160">
        <v>1</v>
      </c>
      <c r="B87" s="143" t="s">
        <v>364</v>
      </c>
      <c r="C87" s="847"/>
      <c r="D87" s="385"/>
      <c r="E87" s="308"/>
      <c r="F87" s="134">
        <f>E87/12*$B$4</f>
        <v>0</v>
      </c>
      <c r="G87" s="135">
        <v>27</v>
      </c>
      <c r="H87" s="848"/>
      <c r="I87" s="848"/>
      <c r="J87" s="848"/>
      <c r="K87" s="848"/>
      <c r="L87" s="848"/>
      <c r="M87" s="848"/>
      <c r="N87" s="848"/>
      <c r="O87" s="848"/>
      <c r="P87" s="848"/>
      <c r="Q87" s="848"/>
      <c r="R87" s="1040"/>
      <c r="S87" s="848"/>
      <c r="T87" s="928"/>
      <c r="U87" s="848"/>
      <c r="V87" s="848"/>
      <c r="W87" s="848"/>
      <c r="X87" s="848"/>
      <c r="Y87" s="848"/>
      <c r="Z87" s="1099"/>
      <c r="AA87" s="1093"/>
      <c r="AB87" s="1282"/>
      <c r="AC87" s="1297"/>
    </row>
    <row r="88" spans="1:29" ht="30" x14ac:dyDescent="0.25">
      <c r="A88" s="160">
        <v>1</v>
      </c>
      <c r="B88" s="143" t="s">
        <v>365</v>
      </c>
      <c r="C88" s="847"/>
      <c r="D88" s="385"/>
      <c r="E88" s="308"/>
      <c r="F88" s="134">
        <f>E88/12*$B$4</f>
        <v>0</v>
      </c>
      <c r="G88" s="135">
        <v>2</v>
      </c>
      <c r="H88" s="848"/>
      <c r="I88" s="848"/>
      <c r="J88" s="848"/>
      <c r="K88" s="848"/>
      <c r="L88" s="848"/>
      <c r="M88" s="848"/>
      <c r="N88" s="848"/>
      <c r="O88" s="848"/>
      <c r="P88" s="848"/>
      <c r="Q88" s="848"/>
      <c r="R88" s="1040"/>
      <c r="S88" s="848"/>
      <c r="T88" s="928"/>
      <c r="U88" s="848"/>
      <c r="V88" s="848"/>
      <c r="W88" s="848"/>
      <c r="X88" s="848"/>
      <c r="Y88" s="848"/>
      <c r="Z88" s="1099"/>
      <c r="AA88" s="1093"/>
      <c r="AB88" s="1282"/>
      <c r="AC88" s="1297"/>
    </row>
    <row r="89" spans="1:29" ht="29.25" x14ac:dyDescent="0.25">
      <c r="A89" s="160">
        <v>1</v>
      </c>
      <c r="B89" s="854" t="s">
        <v>339</v>
      </c>
      <c r="C89" s="850"/>
      <c r="D89" s="851"/>
      <c r="E89" s="858">
        <f>SUM(E86:E88)</f>
        <v>0</v>
      </c>
      <c r="F89" s="855">
        <f>SUM(F86:F88)</f>
        <v>0</v>
      </c>
      <c r="G89" s="366">
        <f>SUM(G86:G88)</f>
        <v>31</v>
      </c>
      <c r="H89" s="848"/>
      <c r="I89" s="852"/>
      <c r="J89" s="852"/>
      <c r="K89" s="852"/>
      <c r="L89" s="852"/>
      <c r="M89" s="856"/>
      <c r="N89" s="852"/>
      <c r="O89" s="853"/>
      <c r="P89" s="856"/>
      <c r="Q89" s="852"/>
      <c r="R89" s="1036">
        <f>Q89/12*$B$4</f>
        <v>0</v>
      </c>
      <c r="S89" s="848">
        <f>Y89-X89-U89</f>
        <v>0</v>
      </c>
      <c r="T89" s="929"/>
      <c r="U89" s="852">
        <v>13.6808</v>
      </c>
      <c r="V89" s="856">
        <f>S89-R89</f>
        <v>0</v>
      </c>
      <c r="W89" s="848"/>
      <c r="X89" s="848">
        <v>0</v>
      </c>
      <c r="Y89" s="429">
        <v>13.6808</v>
      </c>
      <c r="Z89" s="1095">
        <f>SUM(Z86:Z88)</f>
        <v>0</v>
      </c>
      <c r="AA89" s="426"/>
      <c r="AB89" s="1282"/>
      <c r="AC89" s="1297"/>
    </row>
    <row r="90" spans="1:29" ht="29.25" x14ac:dyDescent="0.25">
      <c r="A90" s="160">
        <v>1</v>
      </c>
      <c r="B90" s="584" t="s">
        <v>281</v>
      </c>
      <c r="C90" s="583"/>
      <c r="D90" s="1340"/>
      <c r="E90" s="858">
        <f>E42</f>
        <v>113904</v>
      </c>
      <c r="F90" s="855">
        <f>F42</f>
        <v>9492</v>
      </c>
      <c r="G90" s="366">
        <f>G42</f>
        <v>5837</v>
      </c>
      <c r="H90" s="366">
        <f t="shared" si="10"/>
        <v>61.493889591234726</v>
      </c>
      <c r="I90" s="1341"/>
      <c r="J90" s="1341"/>
      <c r="K90" s="364"/>
      <c r="L90" s="364"/>
      <c r="M90" s="364"/>
      <c r="N90" s="364"/>
      <c r="O90" s="1308"/>
      <c r="P90" s="364"/>
      <c r="Q90" s="430"/>
      <c r="R90" s="1040"/>
      <c r="S90" s="429"/>
      <c r="T90" s="1329"/>
      <c r="U90" s="429"/>
      <c r="V90" s="431"/>
      <c r="W90" s="429"/>
      <c r="X90" s="429"/>
      <c r="Y90" s="431"/>
      <c r="Z90" s="1095">
        <f>Z42</f>
        <v>0</v>
      </c>
      <c r="AA90" s="1041"/>
      <c r="AB90" s="1282"/>
      <c r="AC90" s="1297"/>
    </row>
    <row r="91" spans="1:29" ht="29.25" x14ac:dyDescent="0.25">
      <c r="A91" s="160">
        <v>1</v>
      </c>
      <c r="B91" s="584" t="s">
        <v>282</v>
      </c>
      <c r="C91" s="583"/>
      <c r="D91" s="1340"/>
      <c r="E91" s="311">
        <f>E50</f>
        <v>0</v>
      </c>
      <c r="F91" s="1342">
        <f>F50</f>
        <v>0</v>
      </c>
      <c r="G91" s="1342">
        <f>G50</f>
        <v>0</v>
      </c>
      <c r="H91" s="647"/>
      <c r="I91" s="1341"/>
      <c r="J91" s="1341"/>
      <c r="K91" s="364"/>
      <c r="L91" s="364"/>
      <c r="M91" s="364"/>
      <c r="N91" s="364"/>
      <c r="O91" s="1308"/>
      <c r="P91" s="364"/>
      <c r="Q91" s="430"/>
      <c r="R91" s="1040"/>
      <c r="S91" s="429"/>
      <c r="T91" s="1329"/>
      <c r="U91" s="429"/>
      <c r="V91" s="429"/>
      <c r="W91" s="429"/>
      <c r="X91" s="431"/>
      <c r="Y91" s="429"/>
      <c r="Z91" s="1343">
        <f>Z50</f>
        <v>0</v>
      </c>
      <c r="AA91" s="426"/>
      <c r="AB91" s="1282"/>
      <c r="AC91" s="1297"/>
    </row>
    <row r="92" spans="1:29" ht="29.25" x14ac:dyDescent="0.25">
      <c r="A92" s="160">
        <v>1</v>
      </c>
      <c r="B92" s="584" t="s">
        <v>283</v>
      </c>
      <c r="C92" s="1344"/>
      <c r="D92" s="1339"/>
      <c r="E92" s="858">
        <f>E53</f>
        <v>20000</v>
      </c>
      <c r="F92" s="855">
        <f>F53</f>
        <v>1666.6666666666667</v>
      </c>
      <c r="G92" s="855">
        <f>G53</f>
        <v>2981</v>
      </c>
      <c r="H92" s="366">
        <f>G92/F92*100</f>
        <v>178.85999999999999</v>
      </c>
      <c r="I92" s="1341"/>
      <c r="J92" s="1341"/>
      <c r="K92" s="364"/>
      <c r="L92" s="364"/>
      <c r="M92" s="364"/>
      <c r="N92" s="364"/>
      <c r="O92" s="1308"/>
      <c r="P92" s="364"/>
      <c r="Q92" s="436">
        <v>19983.599999999999</v>
      </c>
      <c r="R92" s="1036">
        <f>Q92/12*$B$4</f>
        <v>1665.3</v>
      </c>
      <c r="S92" s="432">
        <f>Y92-X92-U92</f>
        <v>2978.5555799999997</v>
      </c>
      <c r="T92" s="1345"/>
      <c r="U92" s="432"/>
      <c r="V92" s="432">
        <f>S92-R92</f>
        <v>1313.2555799999998</v>
      </c>
      <c r="W92" s="432"/>
      <c r="X92" s="436">
        <v>0</v>
      </c>
      <c r="Y92" s="432">
        <v>2978.5555799999997</v>
      </c>
      <c r="Z92" s="1346">
        <f>Z53</f>
        <v>0</v>
      </c>
      <c r="AA92" s="1067"/>
      <c r="AB92" s="1282"/>
      <c r="AC92" s="1297"/>
    </row>
    <row r="93" spans="1:29" x14ac:dyDescent="0.25">
      <c r="A93" s="160">
        <v>1</v>
      </c>
      <c r="B93" s="585" t="s">
        <v>138</v>
      </c>
      <c r="C93" s="1347"/>
      <c r="D93" s="1348"/>
      <c r="E93" s="34">
        <f>E90+E91+E92</f>
        <v>133904</v>
      </c>
      <c r="F93" s="7">
        <f>F90+F91+F92</f>
        <v>11158.666666666666</v>
      </c>
      <c r="G93" s="7">
        <f>G90+G91+G92</f>
        <v>8818</v>
      </c>
      <c r="H93" s="7">
        <f>G93/F93*100</f>
        <v>79.023778229179115</v>
      </c>
      <c r="I93" s="8"/>
      <c r="J93" s="8"/>
      <c r="K93" s="1318"/>
      <c r="L93" s="1318"/>
      <c r="M93" s="1318"/>
      <c r="N93" s="1318"/>
      <c r="O93" s="1319"/>
      <c r="P93" s="1319"/>
      <c r="Q93" s="427">
        <f>Q54+Q92+Q41</f>
        <v>102120.09377000001</v>
      </c>
      <c r="R93" s="1036">
        <f t="shared" ref="R93:Y93" si="11">R54+R92+R41+R89</f>
        <v>8510.0078141666672</v>
      </c>
      <c r="S93" s="427">
        <f t="shared" si="11"/>
        <v>7264.94182</v>
      </c>
      <c r="T93" s="942">
        <f t="shared" si="11"/>
        <v>0</v>
      </c>
      <c r="U93" s="427">
        <f t="shared" si="11"/>
        <v>150.92364000000003</v>
      </c>
      <c r="V93" s="427">
        <f t="shared" si="11"/>
        <v>-1245.0659941666668</v>
      </c>
      <c r="W93" s="427">
        <f t="shared" si="11"/>
        <v>0</v>
      </c>
      <c r="X93" s="427">
        <f t="shared" si="11"/>
        <v>-0.44286999999999999</v>
      </c>
      <c r="Y93" s="427">
        <f t="shared" si="11"/>
        <v>7415.4225900000001</v>
      </c>
      <c r="Z93" s="1320">
        <f>Z90+Z91+Z92</f>
        <v>0</v>
      </c>
      <c r="AA93" s="1045">
        <f t="shared" ref="AA93" si="12">AA54+AA92+AA41+AA89</f>
        <v>0</v>
      </c>
      <c r="AB93" s="1282"/>
      <c r="AC93" s="1297"/>
    </row>
    <row r="94" spans="1:29" ht="15.75" x14ac:dyDescent="0.25">
      <c r="A94" s="160">
        <v>1</v>
      </c>
      <c r="B94" s="1349"/>
      <c r="C94" s="1350"/>
      <c r="D94" s="1351"/>
      <c r="E94" s="1304"/>
      <c r="F94" s="137"/>
      <c r="G94" s="137"/>
      <c r="H94" s="137"/>
      <c r="I94" s="368"/>
      <c r="J94" s="368"/>
      <c r="K94" s="1313"/>
      <c r="L94" s="1313"/>
      <c r="M94" s="1313"/>
      <c r="N94" s="1352"/>
      <c r="O94" s="1313"/>
      <c r="P94" s="1352"/>
      <c r="Q94" s="428"/>
      <c r="R94" s="471"/>
      <c r="S94" s="428"/>
      <c r="T94" s="941"/>
      <c r="U94" s="428"/>
      <c r="V94" s="428"/>
      <c r="W94" s="428"/>
      <c r="X94" s="428"/>
      <c r="Y94" s="428"/>
      <c r="Z94" s="1353"/>
      <c r="AA94" s="471"/>
      <c r="AB94" s="1282"/>
      <c r="AC94" s="1297"/>
    </row>
    <row r="95" spans="1:29" ht="30" x14ac:dyDescent="0.25">
      <c r="A95" s="160">
        <v>1</v>
      </c>
      <c r="B95" s="1354" t="s">
        <v>200</v>
      </c>
      <c r="C95" s="1355"/>
      <c r="D95" s="1356"/>
      <c r="E95" s="299">
        <v>1300</v>
      </c>
      <c r="F95" s="134">
        <f t="shared" ref="F95:F101" si="13">E95/12*$B$4</f>
        <v>108.33333333333333</v>
      </c>
      <c r="G95" s="134">
        <v>764</v>
      </c>
      <c r="H95" s="134">
        <f t="shared" ref="H95:H102" si="14">G95/F95*100</f>
        <v>705.23076923076928</v>
      </c>
      <c r="I95" s="184"/>
      <c r="J95" s="184"/>
      <c r="K95" s="185"/>
      <c r="L95" s="185"/>
      <c r="M95" s="185"/>
      <c r="N95" s="1357"/>
      <c r="O95" s="185"/>
      <c r="P95" s="185"/>
      <c r="Q95" s="429"/>
      <c r="R95" s="426"/>
      <c r="S95" s="429"/>
      <c r="T95" s="938"/>
      <c r="U95" s="429"/>
      <c r="V95" s="429"/>
      <c r="W95" s="429"/>
      <c r="X95" s="429"/>
      <c r="Y95" s="429"/>
      <c r="Z95" s="1132"/>
      <c r="AA95" s="426"/>
      <c r="AB95" s="1282"/>
      <c r="AC95" s="1297"/>
    </row>
    <row r="96" spans="1:29" ht="30" x14ac:dyDescent="0.25">
      <c r="A96" s="160">
        <v>1</v>
      </c>
      <c r="B96" s="1354" t="s">
        <v>199</v>
      </c>
      <c r="C96" s="1355"/>
      <c r="D96" s="1356"/>
      <c r="E96" s="299">
        <v>12116</v>
      </c>
      <c r="F96" s="134">
        <f t="shared" si="13"/>
        <v>1009.6666666666666</v>
      </c>
      <c r="G96" s="134">
        <v>109</v>
      </c>
      <c r="H96" s="134">
        <f t="shared" si="14"/>
        <v>10.795642126114229</v>
      </c>
      <c r="I96" s="184"/>
      <c r="J96" s="184"/>
      <c r="K96" s="185"/>
      <c r="L96" s="185"/>
      <c r="M96" s="185"/>
      <c r="N96" s="1357"/>
      <c r="O96" s="185"/>
      <c r="P96" s="185"/>
      <c r="Q96" s="429"/>
      <c r="R96" s="426"/>
      <c r="S96" s="429"/>
      <c r="T96" s="938"/>
      <c r="U96" s="429"/>
      <c r="V96" s="429"/>
      <c r="W96" s="429"/>
      <c r="X96" s="429"/>
      <c r="Y96" s="429"/>
      <c r="Z96" s="1132"/>
      <c r="AA96" s="426"/>
      <c r="AB96" s="1282"/>
      <c r="AC96" s="1297"/>
    </row>
    <row r="97" spans="1:29" x14ac:dyDescent="0.25">
      <c r="A97" s="160">
        <v>1</v>
      </c>
      <c r="B97" s="1354" t="s">
        <v>226</v>
      </c>
      <c r="C97" s="1355"/>
      <c r="D97" s="1356"/>
      <c r="E97" s="299">
        <v>10</v>
      </c>
      <c r="F97" s="134">
        <f t="shared" si="13"/>
        <v>0.83333333333333337</v>
      </c>
      <c r="G97" s="134"/>
      <c r="H97" s="134">
        <f t="shared" si="14"/>
        <v>0</v>
      </c>
      <c r="I97" s="184"/>
      <c r="J97" s="184"/>
      <c r="K97" s="185"/>
      <c r="L97" s="185"/>
      <c r="M97" s="185"/>
      <c r="N97" s="1357"/>
      <c r="O97" s="185"/>
      <c r="P97" s="185"/>
      <c r="Q97" s="429"/>
      <c r="R97" s="426"/>
      <c r="S97" s="429"/>
      <c r="T97" s="938"/>
      <c r="U97" s="429"/>
      <c r="V97" s="429"/>
      <c r="W97" s="429"/>
      <c r="X97" s="429"/>
      <c r="Y97" s="429"/>
      <c r="Z97" s="1132"/>
      <c r="AA97" s="426"/>
      <c r="AB97" s="1282"/>
      <c r="AC97" s="1297"/>
    </row>
    <row r="98" spans="1:29" ht="30" x14ac:dyDescent="0.25">
      <c r="A98" s="160">
        <v>1</v>
      </c>
      <c r="B98" s="1354" t="s">
        <v>269</v>
      </c>
      <c r="C98" s="1355"/>
      <c r="D98" s="1356"/>
      <c r="E98" s="299">
        <v>100</v>
      </c>
      <c r="F98" s="134">
        <f t="shared" si="13"/>
        <v>8.3333333333333339</v>
      </c>
      <c r="G98" s="134"/>
      <c r="H98" s="134">
        <f t="shared" si="14"/>
        <v>0</v>
      </c>
      <c r="I98" s="184"/>
      <c r="J98" s="184"/>
      <c r="K98" s="185"/>
      <c r="L98" s="185"/>
      <c r="M98" s="185"/>
      <c r="N98" s="1357"/>
      <c r="O98" s="185"/>
      <c r="P98" s="185"/>
      <c r="Q98" s="429"/>
      <c r="R98" s="426"/>
      <c r="S98" s="429"/>
      <c r="T98" s="938"/>
      <c r="U98" s="429"/>
      <c r="V98" s="429"/>
      <c r="W98" s="429"/>
      <c r="X98" s="429"/>
      <c r="Y98" s="429"/>
      <c r="Z98" s="1132"/>
      <c r="AA98" s="426"/>
      <c r="AB98" s="1282"/>
      <c r="AC98" s="1297"/>
    </row>
    <row r="99" spans="1:29" s="170" customFormat="1" ht="45" x14ac:dyDescent="0.25">
      <c r="A99" s="160">
        <v>1</v>
      </c>
      <c r="B99" s="1354" t="s">
        <v>258</v>
      </c>
      <c r="C99" s="1358"/>
      <c r="D99" s="1359"/>
      <c r="E99" s="1304">
        <v>7300</v>
      </c>
      <c r="F99" s="137">
        <f t="shared" si="13"/>
        <v>608.33333333333337</v>
      </c>
      <c r="G99" s="137">
        <v>632</v>
      </c>
      <c r="H99" s="137">
        <f t="shared" si="14"/>
        <v>103.8904109589041</v>
      </c>
      <c r="I99" s="1360"/>
      <c r="J99" s="1360"/>
      <c r="K99" s="1313"/>
      <c r="L99" s="1313"/>
      <c r="M99" s="1313"/>
      <c r="N99" s="1352"/>
      <c r="O99" s="1313"/>
      <c r="P99" s="1313"/>
      <c r="Q99" s="429"/>
      <c r="R99" s="426"/>
      <c r="S99" s="429"/>
      <c r="T99" s="938"/>
      <c r="U99" s="429"/>
      <c r="V99" s="429"/>
      <c r="W99" s="429"/>
      <c r="X99" s="429"/>
      <c r="Y99" s="429"/>
      <c r="Z99" s="1353"/>
      <c r="AA99" s="426"/>
      <c r="AB99" s="1282"/>
      <c r="AC99" s="1297"/>
    </row>
    <row r="100" spans="1:29" s="170" customFormat="1" ht="30" x14ac:dyDescent="0.25">
      <c r="A100" s="160">
        <v>1</v>
      </c>
      <c r="B100" s="1354" t="s">
        <v>201</v>
      </c>
      <c r="C100" s="1355"/>
      <c r="D100" s="1356"/>
      <c r="E100" s="299">
        <v>9125</v>
      </c>
      <c r="F100" s="134">
        <f t="shared" si="13"/>
        <v>760.41666666666663</v>
      </c>
      <c r="G100" s="134">
        <v>422</v>
      </c>
      <c r="H100" s="134">
        <f t="shared" si="14"/>
        <v>55.495890410958907</v>
      </c>
      <c r="I100" s="1360"/>
      <c r="J100" s="1360"/>
      <c r="K100" s="1313"/>
      <c r="L100" s="1313"/>
      <c r="M100" s="1313"/>
      <c r="N100" s="1352"/>
      <c r="O100" s="1313"/>
      <c r="P100" s="1313"/>
      <c r="Q100" s="429"/>
      <c r="R100" s="1041"/>
      <c r="S100" s="429"/>
      <c r="T100" s="938"/>
      <c r="U100" s="429"/>
      <c r="V100" s="429"/>
      <c r="W100" s="429"/>
      <c r="X100" s="429"/>
      <c r="Y100" s="429"/>
      <c r="Z100" s="1132"/>
      <c r="AA100" s="426"/>
      <c r="AB100" s="1282"/>
      <c r="AC100" s="1297"/>
    </row>
    <row r="101" spans="1:29" s="170" customFormat="1" ht="30" x14ac:dyDescent="0.25">
      <c r="A101" s="2541"/>
      <c r="B101" s="1354" t="s">
        <v>553</v>
      </c>
      <c r="C101" s="1358"/>
      <c r="D101" s="1359"/>
      <c r="E101" s="1304">
        <v>100</v>
      </c>
      <c r="F101" s="137">
        <f t="shared" si="13"/>
        <v>8.3333333333333339</v>
      </c>
      <c r="G101" s="137"/>
      <c r="H101" s="137">
        <f t="shared" si="14"/>
        <v>0</v>
      </c>
      <c r="I101" s="1360"/>
      <c r="J101" s="1360"/>
      <c r="K101" s="1313"/>
      <c r="L101" s="1313"/>
      <c r="M101" s="1313"/>
      <c r="N101" s="1352"/>
      <c r="O101" s="1313"/>
      <c r="P101" s="1313"/>
      <c r="Q101" s="429"/>
      <c r="R101" s="1041"/>
      <c r="S101" s="429"/>
      <c r="T101" s="938"/>
      <c r="U101" s="429"/>
      <c r="V101" s="429"/>
      <c r="W101" s="429"/>
      <c r="X101" s="429"/>
      <c r="Y101" s="429"/>
      <c r="Z101" s="1353"/>
      <c r="AA101" s="426"/>
      <c r="AB101" s="1282"/>
      <c r="AC101" s="1297"/>
    </row>
    <row r="102" spans="1:29" s="170" customFormat="1" x14ac:dyDescent="0.25">
      <c r="A102" s="160">
        <v>1</v>
      </c>
      <c r="B102" s="1361" t="s">
        <v>224</v>
      </c>
      <c r="C102" s="1362"/>
      <c r="D102" s="1363"/>
      <c r="E102" s="341">
        <f>SUM(E95:E101)</f>
        <v>30051</v>
      </c>
      <c r="F102" s="1322">
        <f>SUM(F95:F101)</f>
        <v>2504.25</v>
      </c>
      <c r="G102" s="1322">
        <f>SUM(G95:G101)</f>
        <v>1927</v>
      </c>
      <c r="H102" s="1322">
        <f t="shared" si="14"/>
        <v>76.949186383148643</v>
      </c>
      <c r="I102" s="368"/>
      <c r="J102" s="368"/>
      <c r="K102" s="1323"/>
      <c r="L102" s="1323"/>
      <c r="M102" s="1323"/>
      <c r="N102" s="1323"/>
      <c r="O102" s="1323"/>
      <c r="P102" s="1323"/>
      <c r="Q102" s="429">
        <v>191522.13448000001</v>
      </c>
      <c r="R102" s="1036">
        <f>Q102/12*$B$4</f>
        <v>15960.177873333334</v>
      </c>
      <c r="S102" s="429">
        <f>Y102-X102-U102</f>
        <v>12152.523499999999</v>
      </c>
      <c r="T102" s="938"/>
      <c r="U102" s="429"/>
      <c r="V102" s="429">
        <f>S102-R102</f>
        <v>-3807.6543733333347</v>
      </c>
      <c r="W102" s="429"/>
      <c r="X102" s="429">
        <v>0</v>
      </c>
      <c r="Y102" s="429">
        <v>12152.523499999999</v>
      </c>
      <c r="Z102" s="1104">
        <f>SUM(Z95:Z101)</f>
        <v>0</v>
      </c>
      <c r="AA102" s="426"/>
      <c r="AB102" s="1282"/>
      <c r="AC102" s="1297"/>
    </row>
    <row r="103" spans="1:29" s="170" customFormat="1" ht="15.75" x14ac:dyDescent="0.25">
      <c r="A103" s="160">
        <v>1</v>
      </c>
      <c r="B103" s="1364" t="s">
        <v>29</v>
      </c>
      <c r="C103" s="567"/>
      <c r="D103" s="1363"/>
      <c r="E103" s="341"/>
      <c r="F103" s="1322"/>
      <c r="G103" s="1322"/>
      <c r="H103" s="1322"/>
      <c r="I103" s="368"/>
      <c r="J103" s="368"/>
      <c r="K103" s="1323"/>
      <c r="L103" s="1323"/>
      <c r="M103" s="1323"/>
      <c r="N103" s="1323"/>
      <c r="O103" s="1323"/>
      <c r="P103" s="1323"/>
      <c r="Q103" s="429"/>
      <c r="R103" s="426"/>
      <c r="S103" s="429"/>
      <c r="T103" s="938"/>
      <c r="U103" s="429"/>
      <c r="V103" s="429"/>
      <c r="W103" s="429"/>
      <c r="X103" s="429"/>
      <c r="Y103" s="429"/>
      <c r="Z103" s="1104"/>
      <c r="AA103" s="426"/>
      <c r="AB103" s="1282"/>
      <c r="AC103" s="1297"/>
    </row>
    <row r="104" spans="1:29" ht="15.75" x14ac:dyDescent="0.25">
      <c r="A104" s="160">
        <v>1</v>
      </c>
      <c r="B104" s="194" t="s">
        <v>150</v>
      </c>
      <c r="C104" s="567"/>
      <c r="D104" s="1351"/>
      <c r="E104" s="1304"/>
      <c r="F104" s="137"/>
      <c r="G104" s="137"/>
      <c r="H104" s="137"/>
      <c r="I104" s="368"/>
      <c r="J104" s="368"/>
      <c r="K104" s="1313"/>
      <c r="L104" s="1313"/>
      <c r="M104" s="1313"/>
      <c r="N104" s="1313"/>
      <c r="O104" s="1313"/>
      <c r="P104" s="1313"/>
      <c r="Q104" s="429"/>
      <c r="R104" s="426"/>
      <c r="S104" s="429"/>
      <c r="T104" s="938"/>
      <c r="U104" s="429"/>
      <c r="V104" s="429"/>
      <c r="W104" s="429"/>
      <c r="X104" s="429"/>
      <c r="Y104" s="429"/>
      <c r="Z104" s="1353"/>
      <c r="AA104" s="426"/>
      <c r="AB104" s="1282"/>
      <c r="AC104" s="1297"/>
    </row>
    <row r="105" spans="1:29" x14ac:dyDescent="0.25">
      <c r="A105" s="160">
        <v>1</v>
      </c>
      <c r="B105" s="1231" t="s">
        <v>27</v>
      </c>
      <c r="C105" s="540"/>
      <c r="D105" s="1231">
        <v>340</v>
      </c>
      <c r="E105" s="299">
        <v>76</v>
      </c>
      <c r="F105" s="134">
        <f t="shared" ref="F105:F114" si="15">E105/12*$B$4</f>
        <v>6.333333333333333</v>
      </c>
      <c r="G105" s="134">
        <v>0</v>
      </c>
      <c r="H105" s="134">
        <f t="shared" ref="H105:H115" si="16">G105/F105*100</f>
        <v>0</v>
      </c>
      <c r="I105" s="1365">
        <v>10</v>
      </c>
      <c r="J105" s="184" t="e">
        <f t="shared" ref="J105:J115" si="17">M105/G105</f>
        <v>#DIV/0!</v>
      </c>
      <c r="K105" s="185">
        <f t="shared" ref="K105:K114" si="18">ROUND(E105*I105,0)</f>
        <v>760</v>
      </c>
      <c r="L105" s="185">
        <f t="shared" ref="L105:L114" si="19">K105/12*$B$4</f>
        <v>63.333333333333336</v>
      </c>
      <c r="M105" s="185"/>
      <c r="N105" s="185">
        <f t="shared" ref="N105:N115" si="20">M105/L105*100</f>
        <v>0</v>
      </c>
      <c r="O105" s="185">
        <f t="shared" ref="O105:O114" si="21">ROUND(K105/D105,0)</f>
        <v>2</v>
      </c>
      <c r="P105" s="185">
        <f t="shared" ref="P105:P115" si="22">M105/$B$4*12/O105</f>
        <v>0</v>
      </c>
      <c r="Q105" s="429"/>
      <c r="R105" s="426"/>
      <c r="S105" s="429"/>
      <c r="T105" s="938"/>
      <c r="U105" s="429"/>
      <c r="V105" s="429"/>
      <c r="W105" s="429"/>
      <c r="X105" s="429"/>
      <c r="Y105" s="429"/>
      <c r="Z105" s="1132"/>
      <c r="AA105" s="426"/>
      <c r="AB105" s="1282"/>
      <c r="AC105" s="1297"/>
    </row>
    <row r="106" spans="1:29" x14ac:dyDescent="0.25">
      <c r="A106" s="160">
        <v>1</v>
      </c>
      <c r="B106" s="1231" t="s">
        <v>24</v>
      </c>
      <c r="C106" s="540"/>
      <c r="D106" s="1231">
        <v>340</v>
      </c>
      <c r="E106" s="299">
        <v>100</v>
      </c>
      <c r="F106" s="134">
        <f t="shared" si="15"/>
        <v>8.3333333333333339</v>
      </c>
      <c r="G106" s="134">
        <v>7</v>
      </c>
      <c r="H106" s="134">
        <f t="shared" si="16"/>
        <v>84</v>
      </c>
      <c r="I106" s="1365">
        <v>3.1</v>
      </c>
      <c r="J106" s="184">
        <f t="shared" si="17"/>
        <v>3.8571428571428572</v>
      </c>
      <c r="K106" s="185">
        <f t="shared" si="18"/>
        <v>310</v>
      </c>
      <c r="L106" s="185">
        <f t="shared" si="19"/>
        <v>25.833333333333332</v>
      </c>
      <c r="M106" s="185">
        <v>27</v>
      </c>
      <c r="N106" s="185">
        <f t="shared" si="20"/>
        <v>104.51612903225806</v>
      </c>
      <c r="O106" s="185">
        <f t="shared" si="21"/>
        <v>1</v>
      </c>
      <c r="P106" s="185">
        <f t="shared" si="22"/>
        <v>324</v>
      </c>
      <c r="Q106" s="429"/>
      <c r="R106" s="426"/>
      <c r="S106" s="429"/>
      <c r="T106" s="938"/>
      <c r="U106" s="429"/>
      <c r="V106" s="429"/>
      <c r="W106" s="429"/>
      <c r="X106" s="429"/>
      <c r="Y106" s="429"/>
      <c r="Z106" s="1132"/>
      <c r="AA106" s="426"/>
      <c r="AB106" s="1282"/>
      <c r="AC106" s="1297"/>
    </row>
    <row r="107" spans="1:29" x14ac:dyDescent="0.25">
      <c r="A107" s="160">
        <v>1</v>
      </c>
      <c r="B107" s="1231" t="s">
        <v>9</v>
      </c>
      <c r="C107" s="540"/>
      <c r="D107" s="1231">
        <v>340</v>
      </c>
      <c r="E107" s="299">
        <v>20</v>
      </c>
      <c r="F107" s="134">
        <f t="shared" si="15"/>
        <v>1.6666666666666667</v>
      </c>
      <c r="G107" s="134">
        <v>2</v>
      </c>
      <c r="H107" s="134">
        <f t="shared" si="16"/>
        <v>120</v>
      </c>
      <c r="I107" s="1365">
        <v>12</v>
      </c>
      <c r="J107" s="184">
        <f t="shared" si="17"/>
        <v>11.5</v>
      </c>
      <c r="K107" s="185">
        <f t="shared" si="18"/>
        <v>240</v>
      </c>
      <c r="L107" s="185">
        <f t="shared" si="19"/>
        <v>20</v>
      </c>
      <c r="M107" s="185">
        <v>23</v>
      </c>
      <c r="N107" s="185">
        <f t="shared" si="20"/>
        <v>114.99999999999999</v>
      </c>
      <c r="O107" s="185">
        <f t="shared" si="21"/>
        <v>1</v>
      </c>
      <c r="P107" s="185">
        <f t="shared" si="22"/>
        <v>276</v>
      </c>
      <c r="Q107" s="429"/>
      <c r="R107" s="426"/>
      <c r="S107" s="429"/>
      <c r="T107" s="938"/>
      <c r="U107" s="429"/>
      <c r="V107" s="429"/>
      <c r="W107" s="429"/>
      <c r="X107" s="429"/>
      <c r="Y107" s="429"/>
      <c r="Z107" s="1132"/>
      <c r="AA107" s="426"/>
      <c r="AB107" s="1282"/>
      <c r="AC107" s="1297"/>
    </row>
    <row r="108" spans="1:29" x14ac:dyDescent="0.25">
      <c r="A108" s="160">
        <v>1</v>
      </c>
      <c r="B108" s="1231" t="s">
        <v>118</v>
      </c>
      <c r="C108" s="540"/>
      <c r="D108" s="1231">
        <v>340</v>
      </c>
      <c r="E108" s="299">
        <v>37</v>
      </c>
      <c r="F108" s="134">
        <f t="shared" si="15"/>
        <v>3.0833333333333335</v>
      </c>
      <c r="G108" s="134">
        <v>1</v>
      </c>
      <c r="H108" s="134">
        <f t="shared" si="16"/>
        <v>32.432432432432428</v>
      </c>
      <c r="I108" s="1365">
        <v>7</v>
      </c>
      <c r="J108" s="184">
        <f t="shared" si="17"/>
        <v>11</v>
      </c>
      <c r="K108" s="185">
        <f t="shared" si="18"/>
        <v>259</v>
      </c>
      <c r="L108" s="185">
        <f t="shared" si="19"/>
        <v>21.583333333333332</v>
      </c>
      <c r="M108" s="185">
        <v>11</v>
      </c>
      <c r="N108" s="185">
        <f t="shared" si="20"/>
        <v>50.965250965250966</v>
      </c>
      <c r="O108" s="185">
        <f t="shared" si="21"/>
        <v>1</v>
      </c>
      <c r="P108" s="185">
        <f t="shared" si="22"/>
        <v>132</v>
      </c>
      <c r="Q108" s="429"/>
      <c r="R108" s="426"/>
      <c r="S108" s="429"/>
      <c r="T108" s="938"/>
      <c r="U108" s="429"/>
      <c r="V108" s="429"/>
      <c r="W108" s="429"/>
      <c r="X108" s="429"/>
      <c r="Y108" s="429"/>
      <c r="Z108" s="1132"/>
      <c r="AA108" s="426"/>
      <c r="AB108" s="1282"/>
      <c r="AC108" s="1297"/>
    </row>
    <row r="109" spans="1:29" ht="30" x14ac:dyDescent="0.25">
      <c r="A109" s="160">
        <v>1</v>
      </c>
      <c r="B109" s="1231" t="s">
        <v>159</v>
      </c>
      <c r="C109" s="540"/>
      <c r="D109" s="1231">
        <v>340</v>
      </c>
      <c r="E109" s="299">
        <v>88</v>
      </c>
      <c r="F109" s="134">
        <f t="shared" si="15"/>
        <v>7.333333333333333</v>
      </c>
      <c r="G109" s="134">
        <v>5</v>
      </c>
      <c r="H109" s="134">
        <f t="shared" si="16"/>
        <v>68.181818181818187</v>
      </c>
      <c r="I109" s="1365">
        <v>10</v>
      </c>
      <c r="J109" s="184">
        <f t="shared" si="17"/>
        <v>7.6</v>
      </c>
      <c r="K109" s="185">
        <f t="shared" si="18"/>
        <v>880</v>
      </c>
      <c r="L109" s="185">
        <f t="shared" si="19"/>
        <v>73.333333333333329</v>
      </c>
      <c r="M109" s="185">
        <v>38</v>
      </c>
      <c r="N109" s="185">
        <f t="shared" si="20"/>
        <v>51.81818181818182</v>
      </c>
      <c r="O109" s="185">
        <f t="shared" si="21"/>
        <v>3</v>
      </c>
      <c r="P109" s="185">
        <f t="shared" si="22"/>
        <v>152</v>
      </c>
      <c r="Q109" s="429"/>
      <c r="R109" s="426"/>
      <c r="S109" s="429"/>
      <c r="T109" s="938"/>
      <c r="U109" s="429"/>
      <c r="V109" s="429"/>
      <c r="W109" s="429"/>
      <c r="X109" s="429"/>
      <c r="Y109" s="429"/>
      <c r="Z109" s="1132"/>
      <c r="AA109" s="426"/>
      <c r="AB109" s="1282"/>
      <c r="AC109" s="1297"/>
    </row>
    <row r="110" spans="1:29" x14ac:dyDescent="0.25">
      <c r="A110" s="160">
        <v>1</v>
      </c>
      <c r="B110" s="1231" t="s">
        <v>17</v>
      </c>
      <c r="C110" s="540"/>
      <c r="D110" s="1231">
        <v>340</v>
      </c>
      <c r="E110" s="299">
        <v>100</v>
      </c>
      <c r="F110" s="134">
        <f t="shared" si="15"/>
        <v>8.3333333333333339</v>
      </c>
      <c r="G110" s="134">
        <v>2</v>
      </c>
      <c r="H110" s="134">
        <f t="shared" si="16"/>
        <v>24</v>
      </c>
      <c r="I110" s="1365">
        <v>7.6</v>
      </c>
      <c r="J110" s="184">
        <f t="shared" si="17"/>
        <v>9</v>
      </c>
      <c r="K110" s="185">
        <f t="shared" si="18"/>
        <v>760</v>
      </c>
      <c r="L110" s="185">
        <f t="shared" si="19"/>
        <v>63.333333333333336</v>
      </c>
      <c r="M110" s="185">
        <v>18</v>
      </c>
      <c r="N110" s="185">
        <f t="shared" si="20"/>
        <v>28.421052631578945</v>
      </c>
      <c r="O110" s="185">
        <f t="shared" si="21"/>
        <v>2</v>
      </c>
      <c r="P110" s="185">
        <f t="shared" si="22"/>
        <v>108</v>
      </c>
      <c r="Q110" s="429"/>
      <c r="R110" s="426"/>
      <c r="S110" s="429"/>
      <c r="T110" s="938"/>
      <c r="U110" s="429"/>
      <c r="V110" s="429"/>
      <c r="W110" s="429"/>
      <c r="X110" s="429"/>
      <c r="Y110" s="429"/>
      <c r="Z110" s="1132"/>
      <c r="AA110" s="426"/>
      <c r="AB110" s="1282"/>
      <c r="AC110" s="1297"/>
    </row>
    <row r="111" spans="1:29" x14ac:dyDescent="0.25">
      <c r="A111" s="160">
        <v>1</v>
      </c>
      <c r="B111" s="1231" t="s">
        <v>81</v>
      </c>
      <c r="C111" s="540"/>
      <c r="D111" s="1231">
        <v>340</v>
      </c>
      <c r="E111" s="299">
        <v>224</v>
      </c>
      <c r="F111" s="134">
        <f t="shared" si="15"/>
        <v>18.666666666666668</v>
      </c>
      <c r="G111" s="134">
        <v>11</v>
      </c>
      <c r="H111" s="134">
        <f t="shared" si="16"/>
        <v>58.928571428571431</v>
      </c>
      <c r="I111" s="1365">
        <v>9.5</v>
      </c>
      <c r="J111" s="184">
        <f t="shared" si="17"/>
        <v>3.8181818181818183</v>
      </c>
      <c r="K111" s="185">
        <f t="shared" si="18"/>
        <v>2128</v>
      </c>
      <c r="L111" s="185">
        <f t="shared" si="19"/>
        <v>177.33333333333334</v>
      </c>
      <c r="M111" s="185">
        <v>42</v>
      </c>
      <c r="N111" s="185">
        <f t="shared" si="20"/>
        <v>23.684210526315788</v>
      </c>
      <c r="O111" s="185">
        <f t="shared" si="21"/>
        <v>6</v>
      </c>
      <c r="P111" s="185">
        <f t="shared" si="22"/>
        <v>84</v>
      </c>
      <c r="Q111" s="429"/>
      <c r="R111" s="426"/>
      <c r="S111" s="429"/>
      <c r="T111" s="938"/>
      <c r="U111" s="429"/>
      <c r="V111" s="429"/>
      <c r="W111" s="429"/>
      <c r="X111" s="429"/>
      <c r="Y111" s="429"/>
      <c r="Z111" s="1132"/>
      <c r="AA111" s="426"/>
      <c r="AB111" s="1282"/>
      <c r="AC111" s="1297"/>
    </row>
    <row r="112" spans="1:29" x14ac:dyDescent="0.25">
      <c r="A112" s="160">
        <v>1</v>
      </c>
      <c r="B112" s="1231" t="s">
        <v>83</v>
      </c>
      <c r="C112" s="540"/>
      <c r="D112" s="1231">
        <v>340</v>
      </c>
      <c r="E112" s="299">
        <v>24</v>
      </c>
      <c r="F112" s="134">
        <f t="shared" si="15"/>
        <v>2</v>
      </c>
      <c r="G112" s="134">
        <v>1</v>
      </c>
      <c r="H112" s="134">
        <f t="shared" si="16"/>
        <v>50</v>
      </c>
      <c r="I112" s="1365">
        <v>11</v>
      </c>
      <c r="J112" s="184">
        <f t="shared" si="17"/>
        <v>11</v>
      </c>
      <c r="K112" s="185">
        <f t="shared" si="18"/>
        <v>264</v>
      </c>
      <c r="L112" s="185">
        <f t="shared" si="19"/>
        <v>22</v>
      </c>
      <c r="M112" s="185">
        <v>11</v>
      </c>
      <c r="N112" s="185">
        <f t="shared" si="20"/>
        <v>50</v>
      </c>
      <c r="O112" s="185">
        <f t="shared" si="21"/>
        <v>1</v>
      </c>
      <c r="P112" s="185">
        <f t="shared" si="22"/>
        <v>132</v>
      </c>
      <c r="Q112" s="429"/>
      <c r="R112" s="426"/>
      <c r="S112" s="429"/>
      <c r="T112" s="938"/>
      <c r="U112" s="429"/>
      <c r="V112" s="429"/>
      <c r="W112" s="429"/>
      <c r="X112" s="429"/>
      <c r="Y112" s="429"/>
      <c r="Z112" s="1132"/>
      <c r="AA112" s="426"/>
      <c r="AB112" s="1282"/>
      <c r="AC112" s="1297"/>
    </row>
    <row r="113" spans="1:30" x14ac:dyDescent="0.25">
      <c r="A113" s="160">
        <v>1</v>
      </c>
      <c r="B113" s="1231" t="s">
        <v>19</v>
      </c>
      <c r="C113" s="540"/>
      <c r="D113" s="1231">
        <v>340</v>
      </c>
      <c r="E113" s="299">
        <v>22</v>
      </c>
      <c r="F113" s="134">
        <f t="shared" si="15"/>
        <v>1.8333333333333333</v>
      </c>
      <c r="G113" s="134">
        <v>0</v>
      </c>
      <c r="H113" s="134">
        <f t="shared" si="16"/>
        <v>0</v>
      </c>
      <c r="I113" s="1365">
        <v>9.8000000000000007</v>
      </c>
      <c r="J113" s="184" t="e">
        <f t="shared" si="17"/>
        <v>#DIV/0!</v>
      </c>
      <c r="K113" s="185">
        <f t="shared" si="18"/>
        <v>216</v>
      </c>
      <c r="L113" s="185">
        <f t="shared" si="19"/>
        <v>18</v>
      </c>
      <c r="M113" s="185"/>
      <c r="N113" s="185">
        <f t="shared" si="20"/>
        <v>0</v>
      </c>
      <c r="O113" s="185">
        <f t="shared" si="21"/>
        <v>1</v>
      </c>
      <c r="P113" s="185">
        <f t="shared" si="22"/>
        <v>0</v>
      </c>
      <c r="Q113" s="429"/>
      <c r="R113" s="426"/>
      <c r="S113" s="429"/>
      <c r="T113" s="938"/>
      <c r="U113" s="429"/>
      <c r="V113" s="429"/>
      <c r="W113" s="429"/>
      <c r="X113" s="429"/>
      <c r="Y113" s="429"/>
      <c r="Z113" s="1132"/>
      <c r="AA113" s="426"/>
      <c r="AB113" s="1282"/>
      <c r="AC113" s="1297"/>
    </row>
    <row r="114" spans="1:30" x14ac:dyDescent="0.25">
      <c r="A114" s="160">
        <v>1</v>
      </c>
      <c r="B114" s="1231" t="s">
        <v>28</v>
      </c>
      <c r="C114" s="540"/>
      <c r="D114" s="1231">
        <v>340</v>
      </c>
      <c r="E114" s="299">
        <v>37</v>
      </c>
      <c r="F114" s="134">
        <f t="shared" si="15"/>
        <v>3.0833333333333335</v>
      </c>
      <c r="G114" s="134">
        <v>0</v>
      </c>
      <c r="H114" s="134">
        <f t="shared" si="16"/>
        <v>0</v>
      </c>
      <c r="I114" s="1365">
        <v>8.1999999999999993</v>
      </c>
      <c r="J114" s="184" t="e">
        <f t="shared" si="17"/>
        <v>#DIV/0!</v>
      </c>
      <c r="K114" s="185">
        <f t="shared" si="18"/>
        <v>303</v>
      </c>
      <c r="L114" s="185">
        <f t="shared" si="19"/>
        <v>25.25</v>
      </c>
      <c r="M114" s="185"/>
      <c r="N114" s="185">
        <f t="shared" si="20"/>
        <v>0</v>
      </c>
      <c r="O114" s="185">
        <f t="shared" si="21"/>
        <v>1</v>
      </c>
      <c r="P114" s="185">
        <f t="shared" si="22"/>
        <v>0</v>
      </c>
      <c r="Q114" s="429"/>
      <c r="R114" s="426"/>
      <c r="S114" s="429"/>
      <c r="T114" s="938"/>
      <c r="U114" s="429"/>
      <c r="V114" s="429"/>
      <c r="W114" s="429"/>
      <c r="X114" s="429"/>
      <c r="Y114" s="429"/>
      <c r="Z114" s="1132"/>
      <c r="AA114" s="426"/>
      <c r="AB114" s="1282"/>
      <c r="AC114" s="1297"/>
    </row>
    <row r="115" spans="1:30" s="170" customFormat="1" x14ac:dyDescent="0.25">
      <c r="A115" s="1366">
        <v>1</v>
      </c>
      <c r="B115" s="1367" t="s">
        <v>78</v>
      </c>
      <c r="C115" s="1368"/>
      <c r="D115" s="640"/>
      <c r="E115" s="342">
        <f>SUM(E105:E114)</f>
        <v>728</v>
      </c>
      <c r="F115" s="647">
        <f>SUM(F105:F114)</f>
        <v>60.666666666666671</v>
      </c>
      <c r="G115" s="647">
        <f>SUM(G105:G114)</f>
        <v>29</v>
      </c>
      <c r="H115" s="647">
        <f t="shared" si="16"/>
        <v>47.802197802197796</v>
      </c>
      <c r="I115" s="274">
        <f>L115/F115</f>
        <v>8.4065934065934051</v>
      </c>
      <c r="J115" s="274">
        <f t="shared" si="17"/>
        <v>5.8620689655172411</v>
      </c>
      <c r="K115" s="647">
        <f>SUM(K105:K114)</f>
        <v>6120</v>
      </c>
      <c r="L115" s="647">
        <f>SUM(L105:L114)</f>
        <v>510</v>
      </c>
      <c r="M115" s="647">
        <f>SUM(M105:M114)</f>
        <v>170</v>
      </c>
      <c r="N115" s="1327">
        <f t="shared" si="20"/>
        <v>33.333333333333329</v>
      </c>
      <c r="O115" s="1327">
        <f>SUM(O105:O114)</f>
        <v>19</v>
      </c>
      <c r="P115" s="364">
        <f t="shared" si="22"/>
        <v>107.36842105263158</v>
      </c>
      <c r="Q115" s="429"/>
      <c r="R115" s="426"/>
      <c r="S115" s="429"/>
      <c r="T115" s="938"/>
      <c r="U115" s="429"/>
      <c r="V115" s="429"/>
      <c r="W115" s="429"/>
      <c r="X115" s="429"/>
      <c r="Y115" s="429"/>
      <c r="Z115" s="1103">
        <f>SUM(Z105:Z114)</f>
        <v>0</v>
      </c>
      <c r="AA115" s="426"/>
      <c r="AB115" s="1282"/>
      <c r="AC115" s="1297"/>
    </row>
    <row r="116" spans="1:30" ht="31.5" x14ac:dyDescent="0.25">
      <c r="A116" s="1366">
        <v>1</v>
      </c>
      <c r="B116" s="1369" t="s">
        <v>127</v>
      </c>
      <c r="C116" s="1370"/>
      <c r="D116" s="640"/>
      <c r="E116" s="342"/>
      <c r="F116" s="647"/>
      <c r="G116" s="647"/>
      <c r="H116" s="647"/>
      <c r="I116" s="274"/>
      <c r="J116" s="274"/>
      <c r="K116" s="647"/>
      <c r="L116" s="647"/>
      <c r="M116" s="647"/>
      <c r="N116" s="1327"/>
      <c r="O116" s="1371"/>
      <c r="P116" s="1327"/>
      <c r="Q116" s="429"/>
      <c r="R116" s="426"/>
      <c r="S116" s="429"/>
      <c r="T116" s="938"/>
      <c r="U116" s="429"/>
      <c r="V116" s="429"/>
      <c r="W116" s="429"/>
      <c r="X116" s="429"/>
      <c r="Y116" s="429"/>
      <c r="Z116" s="1103"/>
      <c r="AA116" s="426"/>
      <c r="AB116" s="1282"/>
      <c r="AC116" s="1297"/>
    </row>
    <row r="117" spans="1:30" s="170" customFormat="1" x14ac:dyDescent="0.25">
      <c r="A117" s="1366">
        <v>1</v>
      </c>
      <c r="B117" s="1077" t="s">
        <v>175</v>
      </c>
      <c r="C117" s="536"/>
      <c r="D117" s="1372">
        <v>240</v>
      </c>
      <c r="E117" s="309">
        <v>21</v>
      </c>
      <c r="F117" s="140">
        <f>E117/12*$B$4</f>
        <v>1.75</v>
      </c>
      <c r="G117" s="140">
        <v>2</v>
      </c>
      <c r="H117" s="140">
        <f>G117/F117*100</f>
        <v>114.28571428571428</v>
      </c>
      <c r="I117" s="1373">
        <v>10</v>
      </c>
      <c r="J117" s="1307">
        <f>M117/G117</f>
        <v>5.5</v>
      </c>
      <c r="K117" s="185">
        <f>ROUND(E117*I117,0)</f>
        <v>210</v>
      </c>
      <c r="L117" s="185">
        <f>K117/12*$B$4</f>
        <v>17.5</v>
      </c>
      <c r="M117" s="364">
        <v>11</v>
      </c>
      <c r="N117" s="364">
        <f>M117/L117*100</f>
        <v>62.857142857142854</v>
      </c>
      <c r="O117" s="364">
        <f>ROUND(K117/D117,0)</f>
        <v>1</v>
      </c>
      <c r="P117" s="185">
        <f>M117/$B$4*12/O117</f>
        <v>132</v>
      </c>
      <c r="Q117" s="430"/>
      <c r="R117" s="1040"/>
      <c r="S117" s="430"/>
      <c r="T117" s="1329"/>
      <c r="U117" s="430"/>
      <c r="V117" s="430"/>
      <c r="W117" s="430"/>
      <c r="X117" s="430"/>
      <c r="Y117" s="430"/>
      <c r="Z117" s="1303"/>
      <c r="AA117" s="1040"/>
      <c r="AB117" s="1282"/>
      <c r="AC117" s="1297"/>
    </row>
    <row r="118" spans="1:30" s="170" customFormat="1" ht="28.5" customHeight="1" x14ac:dyDescent="0.25">
      <c r="A118" s="1366">
        <v>1</v>
      </c>
      <c r="B118" s="1077" t="s">
        <v>159</v>
      </c>
      <c r="C118" s="526"/>
      <c r="D118" s="1372">
        <v>240</v>
      </c>
      <c r="E118" s="309">
        <v>360</v>
      </c>
      <c r="F118" s="140">
        <f>E118/12*$B$4</f>
        <v>30</v>
      </c>
      <c r="G118" s="140">
        <v>28</v>
      </c>
      <c r="H118" s="140">
        <f>G118/F118*100</f>
        <v>93.333333333333329</v>
      </c>
      <c r="I118" s="1373">
        <v>10</v>
      </c>
      <c r="J118" s="1307">
        <f>M118/G118</f>
        <v>9.8214285714285712</v>
      </c>
      <c r="K118" s="185">
        <f>ROUND(E118*I118,0)</f>
        <v>3600</v>
      </c>
      <c r="L118" s="185">
        <f>K118/12*$B$4</f>
        <v>300</v>
      </c>
      <c r="M118" s="364">
        <v>275</v>
      </c>
      <c r="N118" s="364">
        <f>M118/L118*100</f>
        <v>91.666666666666657</v>
      </c>
      <c r="O118" s="364">
        <f>ROUND(K118/D118,0)</f>
        <v>15</v>
      </c>
      <c r="P118" s="364">
        <f>M118/$B$4*12/O118</f>
        <v>220</v>
      </c>
      <c r="Q118" s="430"/>
      <c r="R118" s="1040"/>
      <c r="S118" s="430"/>
      <c r="T118" s="1329"/>
      <c r="U118" s="430"/>
      <c r="V118" s="430"/>
      <c r="W118" s="430"/>
      <c r="X118" s="430"/>
      <c r="Y118" s="430"/>
      <c r="Z118" s="1303"/>
      <c r="AA118" s="1040"/>
      <c r="AB118" s="1282"/>
      <c r="AC118" s="1297"/>
    </row>
    <row r="119" spans="1:30" s="170" customFormat="1" x14ac:dyDescent="0.25">
      <c r="A119" s="1366">
        <v>1</v>
      </c>
      <c r="B119" s="1374" t="s">
        <v>47</v>
      </c>
      <c r="C119" s="1375"/>
      <c r="D119" s="1372">
        <v>240</v>
      </c>
      <c r="E119" s="309">
        <v>204</v>
      </c>
      <c r="F119" s="140">
        <f>E119/12*$B$4</f>
        <v>17</v>
      </c>
      <c r="G119" s="140">
        <v>9</v>
      </c>
      <c r="H119" s="140">
        <f>G119/F119*100</f>
        <v>52.941176470588239</v>
      </c>
      <c r="I119" s="1373">
        <v>8.5</v>
      </c>
      <c r="J119" s="1307">
        <f>M119/G119</f>
        <v>8.4444444444444446</v>
      </c>
      <c r="K119" s="364">
        <f>ROUND(E119*I119,0)</f>
        <v>1734</v>
      </c>
      <c r="L119" s="364">
        <f>K119/12*$B$4</f>
        <v>144.5</v>
      </c>
      <c r="M119" s="364">
        <v>76</v>
      </c>
      <c r="N119" s="364">
        <f>M119/L119*100</f>
        <v>52.595155709342556</v>
      </c>
      <c r="O119" s="364">
        <f>ROUND(K119/D119,0)</f>
        <v>7</v>
      </c>
      <c r="P119" s="364">
        <f>M119/$B$4*12/O119</f>
        <v>130.28571428571428</v>
      </c>
      <c r="Q119" s="430"/>
      <c r="R119" s="1040"/>
      <c r="S119" s="430"/>
      <c r="T119" s="1329"/>
      <c r="U119" s="430"/>
      <c r="V119" s="430"/>
      <c r="W119" s="430"/>
      <c r="X119" s="430"/>
      <c r="Y119" s="430"/>
      <c r="Z119" s="1303"/>
      <c r="AA119" s="1040"/>
      <c r="AB119" s="1282"/>
      <c r="AC119" s="1297"/>
    </row>
    <row r="120" spans="1:30" s="1379" customFormat="1" x14ac:dyDescent="0.25">
      <c r="A120" s="1366">
        <v>1</v>
      </c>
      <c r="B120" s="1376" t="s">
        <v>184</v>
      </c>
      <c r="C120" s="1377"/>
      <c r="D120" s="854"/>
      <c r="E120" s="618">
        <f>SUM(E117:E119)</f>
        <v>585</v>
      </c>
      <c r="F120" s="199">
        <f>SUM(F117:F119)</f>
        <v>48.75</v>
      </c>
      <c r="G120" s="199">
        <f>SUM(G117:G119)</f>
        <v>39</v>
      </c>
      <c r="H120" s="140">
        <f>G120/F120*100</f>
        <v>80</v>
      </c>
      <c r="I120" s="1341">
        <f>L120/F120</f>
        <v>9.476923076923077</v>
      </c>
      <c r="J120" s="1307">
        <f>M120/G120</f>
        <v>9.2820512820512828</v>
      </c>
      <c r="K120" s="199">
        <f>SUM(K117:K119)</f>
        <v>5544</v>
      </c>
      <c r="L120" s="199">
        <f>SUM(L117:L119)</f>
        <v>462</v>
      </c>
      <c r="M120" s="199">
        <f>SUM(M117:M119)</f>
        <v>362</v>
      </c>
      <c r="N120" s="364">
        <f>M120/L120*100</f>
        <v>78.354978354978357</v>
      </c>
      <c r="O120" s="199">
        <f>SUM(O117:O119)</f>
        <v>23</v>
      </c>
      <c r="P120" s="364">
        <f>M120/$B$4*12/O120</f>
        <v>188.86956521739131</v>
      </c>
      <c r="Q120" s="430"/>
      <c r="R120" s="1040"/>
      <c r="S120" s="430"/>
      <c r="T120" s="1329"/>
      <c r="U120" s="430"/>
      <c r="V120" s="430"/>
      <c r="W120" s="430"/>
      <c r="X120" s="430"/>
      <c r="Y120" s="430"/>
      <c r="Z120" s="1378">
        <f>SUM(Z117:Z119)</f>
        <v>0</v>
      </c>
      <c r="AA120" s="1040"/>
      <c r="AB120" s="1282"/>
      <c r="AC120" s="1297"/>
    </row>
    <row r="121" spans="1:30" ht="30" thickBot="1" x14ac:dyDescent="0.3">
      <c r="A121" s="160">
        <v>1</v>
      </c>
      <c r="B121" s="171" t="s">
        <v>209</v>
      </c>
      <c r="C121" s="171"/>
      <c r="D121" s="171"/>
      <c r="E121" s="1380">
        <f>SUM(E120,E115)</f>
        <v>1313</v>
      </c>
      <c r="F121" s="1381">
        <f>SUM(F120,F115)</f>
        <v>109.41666666666667</v>
      </c>
      <c r="G121" s="1381">
        <f>SUM(G120,G115)</f>
        <v>68</v>
      </c>
      <c r="H121" s="1382">
        <f>G121/F121*100</f>
        <v>62.147753236862144</v>
      </c>
      <c r="I121" s="1383">
        <f>L121/F121</f>
        <v>8.8834729626808837</v>
      </c>
      <c r="J121" s="1384">
        <f>M121/G121</f>
        <v>7.8235294117647056</v>
      </c>
      <c r="K121" s="7">
        <f>SUM(K120,K115)</f>
        <v>11664</v>
      </c>
      <c r="L121" s="7">
        <f>SUM(L120,L115)</f>
        <v>972</v>
      </c>
      <c r="M121" s="1381">
        <f>SUM(M120,M115)</f>
        <v>532</v>
      </c>
      <c r="N121" s="1318">
        <f>M121/L121*100</f>
        <v>54.732510288065839</v>
      </c>
      <c r="O121" s="1381">
        <f>SUM(O120,O115)</f>
        <v>42</v>
      </c>
      <c r="P121" s="1385">
        <f>M121/$B$4*12/O121</f>
        <v>152</v>
      </c>
      <c r="Q121" s="427">
        <v>88878.369728310412</v>
      </c>
      <c r="R121" s="1036">
        <f>Q121/12*$B$4</f>
        <v>7406.530810692534</v>
      </c>
      <c r="S121" s="434">
        <f>Y121-X121-U121</f>
        <v>3670.8858100000007</v>
      </c>
      <c r="T121" s="940"/>
      <c r="U121" s="434"/>
      <c r="V121" s="427">
        <f>S121-R121</f>
        <v>-3735.6450006925334</v>
      </c>
      <c r="W121" s="427"/>
      <c r="X121" s="434">
        <v>-192.33107000000001</v>
      </c>
      <c r="Y121" s="434">
        <v>3478.5547400000005</v>
      </c>
      <c r="Z121" s="1386">
        <f>SUM(Z120,Z115)</f>
        <v>0</v>
      </c>
      <c r="AA121" s="1094"/>
      <c r="AB121" s="1282"/>
      <c r="AC121" s="1297"/>
    </row>
    <row r="122" spans="1:30" ht="16.5" thickBot="1" x14ac:dyDescent="0.3">
      <c r="A122" s="160">
        <v>1</v>
      </c>
      <c r="B122" s="1387" t="s">
        <v>316</v>
      </c>
      <c r="C122" s="1388"/>
      <c r="D122" s="1389"/>
      <c r="E122" s="1390"/>
      <c r="F122" s="1391"/>
      <c r="G122" s="1391"/>
      <c r="H122" s="1392"/>
      <c r="I122" s="266"/>
      <c r="J122" s="1393"/>
      <c r="K122" s="1392"/>
      <c r="L122" s="266"/>
      <c r="M122" s="266">
        <f>SUM(M121,M39)</f>
        <v>14058</v>
      </c>
      <c r="N122" s="266"/>
      <c r="O122" s="266"/>
      <c r="P122" s="266"/>
      <c r="Q122" s="435">
        <f t="shared" ref="Q122:Y122" si="23">SUM(Q121,Q102,Q93,Q39)</f>
        <v>1837375.4327823929</v>
      </c>
      <c r="R122" s="1042">
        <f t="shared" si="23"/>
        <v>153114.61939853276</v>
      </c>
      <c r="S122" s="435">
        <f t="shared" si="23"/>
        <v>122428.52765999998</v>
      </c>
      <c r="T122" s="943">
        <f t="shared" si="23"/>
        <v>0</v>
      </c>
      <c r="U122" s="435">
        <f t="shared" si="23"/>
        <v>150.92364000000003</v>
      </c>
      <c r="V122" s="435">
        <f t="shared" si="23"/>
        <v>-30686.091738532763</v>
      </c>
      <c r="W122" s="435">
        <f t="shared" si="23"/>
        <v>0</v>
      </c>
      <c r="X122" s="435">
        <f t="shared" si="23"/>
        <v>-3234.5950800000001</v>
      </c>
      <c r="Y122" s="435">
        <f t="shared" si="23"/>
        <v>119344.85621999999</v>
      </c>
      <c r="Z122" s="1394"/>
      <c r="AA122" s="1042">
        <f t="shared" ref="AA122" si="24">SUM(AA121,AA102,AA93,AA39)</f>
        <v>0</v>
      </c>
      <c r="AB122" s="1282"/>
      <c r="AC122" s="1297"/>
      <c r="AD122" s="160">
        <v>-303262.98999999976</v>
      </c>
    </row>
    <row r="123" spans="1:30" x14ac:dyDescent="0.25">
      <c r="A123" s="160">
        <v>1</v>
      </c>
      <c r="B123" s="1395"/>
      <c r="C123" s="1396"/>
      <c r="D123" s="1395"/>
      <c r="E123" s="1397"/>
      <c r="F123" s="1310"/>
      <c r="G123" s="1310"/>
      <c r="H123" s="1310"/>
      <c r="I123" s="416"/>
      <c r="J123" s="416"/>
      <c r="K123" s="1300"/>
      <c r="L123" s="1299"/>
      <c r="M123" s="1299"/>
      <c r="N123" s="1299"/>
      <c r="O123" s="1299"/>
      <c r="P123" s="1313"/>
      <c r="Q123" s="428"/>
      <c r="R123" s="471"/>
      <c r="S123" s="428"/>
      <c r="T123" s="941"/>
      <c r="U123" s="428"/>
      <c r="V123" s="428"/>
      <c r="W123" s="428"/>
      <c r="X123" s="428"/>
      <c r="Y123" s="428"/>
      <c r="Z123" s="1259"/>
      <c r="AA123" s="471"/>
      <c r="AB123" s="1282"/>
      <c r="AC123" s="1297"/>
    </row>
    <row r="124" spans="1:30" ht="57.75" x14ac:dyDescent="0.25">
      <c r="A124" s="160">
        <v>1</v>
      </c>
      <c r="B124" s="1287" t="s">
        <v>422</v>
      </c>
      <c r="C124" s="1287"/>
      <c r="D124" s="1398"/>
      <c r="E124" s="299"/>
      <c r="F124" s="134"/>
      <c r="G124" s="134"/>
      <c r="H124" s="134"/>
      <c r="I124" s="184"/>
      <c r="J124" s="184"/>
      <c r="K124" s="1357"/>
      <c r="L124" s="185"/>
      <c r="M124" s="185"/>
      <c r="N124" s="185"/>
      <c r="O124" s="185"/>
      <c r="P124" s="185"/>
      <c r="Q124" s="429"/>
      <c r="R124" s="426"/>
      <c r="S124" s="429"/>
      <c r="T124" s="938"/>
      <c r="U124" s="429"/>
      <c r="V124" s="429"/>
      <c r="W124" s="429"/>
      <c r="X124" s="429"/>
      <c r="Y124" s="429"/>
      <c r="Z124" s="1132"/>
      <c r="AA124" s="426"/>
      <c r="AB124" s="1282"/>
      <c r="AC124" s="1297"/>
    </row>
    <row r="125" spans="1:30" x14ac:dyDescent="0.25">
      <c r="A125" s="160">
        <v>1</v>
      </c>
      <c r="B125" s="1293" t="s">
        <v>5</v>
      </c>
      <c r="C125" s="1294"/>
      <c r="D125" s="1293"/>
      <c r="E125" s="299"/>
      <c r="F125" s="134"/>
      <c r="G125" s="134"/>
      <c r="H125" s="134"/>
      <c r="I125" s="184"/>
      <c r="J125" s="184"/>
      <c r="K125" s="1357"/>
      <c r="L125" s="185"/>
      <c r="M125" s="185"/>
      <c r="N125" s="185"/>
      <c r="O125" s="185"/>
      <c r="P125" s="185"/>
      <c r="Q125" s="429"/>
      <c r="R125" s="426"/>
      <c r="S125" s="429"/>
      <c r="T125" s="938"/>
      <c r="U125" s="429"/>
      <c r="V125" s="429"/>
      <c r="W125" s="429"/>
      <c r="X125" s="429"/>
      <c r="Y125" s="429"/>
      <c r="Z125" s="1132"/>
      <c r="AA125" s="426"/>
      <c r="AB125" s="1282"/>
      <c r="AC125" s="1297"/>
    </row>
    <row r="126" spans="1:30" x14ac:dyDescent="0.25">
      <c r="A126" s="160">
        <v>1</v>
      </c>
      <c r="B126" s="164" t="s">
        <v>23</v>
      </c>
      <c r="C126" s="1295" t="s">
        <v>277</v>
      </c>
      <c r="D126" s="164">
        <v>310</v>
      </c>
      <c r="E126" s="308">
        <v>875</v>
      </c>
      <c r="F126" s="134">
        <f t="shared" ref="F126:F135" si="25">E126/12*$B$4</f>
        <v>72.916666666666671</v>
      </c>
      <c r="G126" s="134">
        <v>143</v>
      </c>
      <c r="H126" s="134">
        <f t="shared" ref="H126:H137" si="26">G126/F126*100</f>
        <v>196.1142857142857</v>
      </c>
      <c r="I126" s="184">
        <v>14</v>
      </c>
      <c r="J126" s="184">
        <f t="shared" ref="J126:J136" si="27">M126/G126</f>
        <v>12.72027972027972</v>
      </c>
      <c r="K126" s="185">
        <f t="shared" ref="K126:K135" si="28">ROUND(E126*I126,0)</f>
        <v>12250</v>
      </c>
      <c r="L126" s="185">
        <f t="shared" ref="L126:L135" si="29">K126/12*$B$4</f>
        <v>1020.8333333333334</v>
      </c>
      <c r="M126" s="185">
        <v>1819</v>
      </c>
      <c r="N126" s="185">
        <f>M126/L126*100</f>
        <v>178.18775510204082</v>
      </c>
      <c r="O126" s="185">
        <f t="shared" ref="O126:O135" si="30">ROUND(K126/D126,0)</f>
        <v>40</v>
      </c>
      <c r="P126" s="185">
        <f>M126/$B$4*12/O126</f>
        <v>545.70000000000005</v>
      </c>
      <c r="Q126" s="429"/>
      <c r="R126" s="426"/>
      <c r="S126" s="429"/>
      <c r="T126" s="938"/>
      <c r="U126" s="429"/>
      <c r="V126" s="429"/>
      <c r="W126" s="429"/>
      <c r="X126" s="429"/>
      <c r="Y126" s="429"/>
      <c r="Z126" s="1132"/>
      <c r="AA126" s="426"/>
      <c r="AB126" s="1282"/>
      <c r="AC126" s="1297"/>
    </row>
    <row r="127" spans="1:30" x14ac:dyDescent="0.25">
      <c r="A127" s="160">
        <v>1</v>
      </c>
      <c r="B127" s="164" t="s">
        <v>8</v>
      </c>
      <c r="C127" s="1295" t="s">
        <v>277</v>
      </c>
      <c r="D127" s="164">
        <v>340</v>
      </c>
      <c r="E127" s="308">
        <v>1981.1046511627906</v>
      </c>
      <c r="F127" s="134">
        <f t="shared" si="25"/>
        <v>165.09205426356587</v>
      </c>
      <c r="G127" s="134">
        <v>130</v>
      </c>
      <c r="H127" s="134">
        <f t="shared" si="26"/>
        <v>78.743947175348509</v>
      </c>
      <c r="I127" s="184">
        <v>8</v>
      </c>
      <c r="J127" s="184">
        <f t="shared" si="27"/>
        <v>7.1923076923076925</v>
      </c>
      <c r="K127" s="185">
        <f t="shared" si="28"/>
        <v>15849</v>
      </c>
      <c r="L127" s="185">
        <f t="shared" si="29"/>
        <v>1320.75</v>
      </c>
      <c r="M127" s="185">
        <v>935</v>
      </c>
      <c r="N127" s="185">
        <f t="shared" ref="N127:N136" si="31">M127/L127*100</f>
        <v>70.793109975392767</v>
      </c>
      <c r="O127" s="185">
        <f t="shared" si="30"/>
        <v>47</v>
      </c>
      <c r="P127" s="185">
        <f t="shared" ref="P127:P136" si="32">M127/$B$4*12/O127</f>
        <v>238.72340425531914</v>
      </c>
      <c r="Q127" s="429"/>
      <c r="R127" s="426"/>
      <c r="S127" s="429"/>
      <c r="T127" s="938"/>
      <c r="U127" s="429"/>
      <c r="V127" s="429"/>
      <c r="W127" s="429"/>
      <c r="X127" s="429"/>
      <c r="Y127" s="429"/>
      <c r="Z127" s="1132"/>
      <c r="AA127" s="426"/>
      <c r="AB127" s="1282"/>
      <c r="AC127" s="1297"/>
    </row>
    <row r="128" spans="1:30" ht="30" x14ac:dyDescent="0.25">
      <c r="A128" s="160">
        <v>1</v>
      </c>
      <c r="B128" s="11" t="s">
        <v>152</v>
      </c>
      <c r="C128" s="1295" t="s">
        <v>277</v>
      </c>
      <c r="D128" s="164">
        <v>340</v>
      </c>
      <c r="E128" s="308">
        <v>1643.8953488372094</v>
      </c>
      <c r="F128" s="134">
        <f t="shared" si="25"/>
        <v>136.99127906976744</v>
      </c>
      <c r="G128" s="134">
        <v>124</v>
      </c>
      <c r="H128" s="134">
        <f t="shared" si="26"/>
        <v>90.516710875331569</v>
      </c>
      <c r="I128" s="184">
        <v>8.1999999999999993</v>
      </c>
      <c r="J128" s="184">
        <f t="shared" si="27"/>
        <v>6.5483870967741939</v>
      </c>
      <c r="K128" s="185">
        <f t="shared" si="28"/>
        <v>13480</v>
      </c>
      <c r="L128" s="185">
        <f t="shared" si="29"/>
        <v>1123.3333333333333</v>
      </c>
      <c r="M128" s="185">
        <v>812</v>
      </c>
      <c r="N128" s="185">
        <f t="shared" si="31"/>
        <v>72.284866468842736</v>
      </c>
      <c r="O128" s="185">
        <f t="shared" si="30"/>
        <v>40</v>
      </c>
      <c r="P128" s="185">
        <f t="shared" si="32"/>
        <v>243.6</v>
      </c>
      <c r="Q128" s="429"/>
      <c r="R128" s="426"/>
      <c r="S128" s="429"/>
      <c r="T128" s="938"/>
      <c r="U128" s="429"/>
      <c r="V128" s="429"/>
      <c r="W128" s="429"/>
      <c r="X128" s="429"/>
      <c r="Y128" s="429"/>
      <c r="Z128" s="1132"/>
      <c r="AA128" s="426"/>
      <c r="AB128" s="1282"/>
      <c r="AC128" s="1297"/>
    </row>
    <row r="129" spans="1:29" x14ac:dyDescent="0.25">
      <c r="A129" s="160">
        <v>1</v>
      </c>
      <c r="B129" s="164" t="s">
        <v>9</v>
      </c>
      <c r="C129" s="1295" t="s">
        <v>277</v>
      </c>
      <c r="D129" s="164">
        <v>340</v>
      </c>
      <c r="E129" s="308">
        <v>3721</v>
      </c>
      <c r="F129" s="134">
        <f t="shared" si="25"/>
        <v>310.08333333333331</v>
      </c>
      <c r="G129" s="134">
        <v>329</v>
      </c>
      <c r="H129" s="134">
        <f t="shared" si="26"/>
        <v>106.10051061542596</v>
      </c>
      <c r="I129" s="184">
        <v>11.55</v>
      </c>
      <c r="J129" s="184">
        <f t="shared" si="27"/>
        <v>9.1063829787234045</v>
      </c>
      <c r="K129" s="185">
        <f t="shared" si="28"/>
        <v>42978</v>
      </c>
      <c r="L129" s="185">
        <f t="shared" si="29"/>
        <v>3581.5</v>
      </c>
      <c r="M129" s="185">
        <v>2996</v>
      </c>
      <c r="N129" s="185">
        <f t="shared" si="31"/>
        <v>83.652101074968584</v>
      </c>
      <c r="O129" s="185">
        <f t="shared" si="30"/>
        <v>126</v>
      </c>
      <c r="P129" s="185">
        <f t="shared" si="32"/>
        <v>285.33333333333331</v>
      </c>
      <c r="Q129" s="429"/>
      <c r="R129" s="426"/>
      <c r="S129" s="429"/>
      <c r="T129" s="938"/>
      <c r="U129" s="429"/>
      <c r="V129" s="429"/>
      <c r="W129" s="429"/>
      <c r="X129" s="429"/>
      <c r="Y129" s="429"/>
      <c r="Z129" s="1132"/>
      <c r="AA129" s="426"/>
      <c r="AB129" s="1282"/>
      <c r="AC129" s="1297"/>
    </row>
    <row r="130" spans="1:29" x14ac:dyDescent="0.25">
      <c r="A130" s="160">
        <v>1</v>
      </c>
      <c r="B130" s="164" t="s">
        <v>87</v>
      </c>
      <c r="C130" s="1295" t="s">
        <v>277</v>
      </c>
      <c r="D130" s="164">
        <v>340</v>
      </c>
      <c r="E130" s="308">
        <v>1828</v>
      </c>
      <c r="F130" s="134">
        <f t="shared" si="25"/>
        <v>152.33333333333334</v>
      </c>
      <c r="G130" s="134">
        <v>118</v>
      </c>
      <c r="H130" s="134">
        <f t="shared" si="26"/>
        <v>77.461706783369806</v>
      </c>
      <c r="I130" s="184">
        <v>11</v>
      </c>
      <c r="J130" s="184">
        <f t="shared" si="27"/>
        <v>12.050847457627119</v>
      </c>
      <c r="K130" s="185">
        <f t="shared" si="28"/>
        <v>20108</v>
      </c>
      <c r="L130" s="185">
        <f t="shared" si="29"/>
        <v>1675.6666666666667</v>
      </c>
      <c r="M130" s="185">
        <v>1422</v>
      </c>
      <c r="N130" s="185">
        <f t="shared" si="31"/>
        <v>84.861746568529938</v>
      </c>
      <c r="O130" s="185">
        <f t="shared" si="30"/>
        <v>59</v>
      </c>
      <c r="P130" s="185">
        <f t="shared" si="32"/>
        <v>289.22033898305085</v>
      </c>
      <c r="Q130" s="429"/>
      <c r="R130" s="426"/>
      <c r="S130" s="429"/>
      <c r="T130" s="938"/>
      <c r="U130" s="429"/>
      <c r="V130" s="429"/>
      <c r="W130" s="429"/>
      <c r="X130" s="429"/>
      <c r="Y130" s="429"/>
      <c r="Z130" s="1132"/>
      <c r="AA130" s="426"/>
      <c r="AB130" s="1282"/>
      <c r="AC130" s="1297"/>
    </row>
    <row r="131" spans="1:29" x14ac:dyDescent="0.25">
      <c r="A131" s="160">
        <v>1</v>
      </c>
      <c r="B131" s="164" t="s">
        <v>88</v>
      </c>
      <c r="C131" s="1295" t="s">
        <v>277</v>
      </c>
      <c r="D131" s="164">
        <v>340</v>
      </c>
      <c r="E131" s="308">
        <v>306</v>
      </c>
      <c r="F131" s="134">
        <f t="shared" si="25"/>
        <v>25.5</v>
      </c>
      <c r="G131" s="134">
        <v>22</v>
      </c>
      <c r="H131" s="134">
        <f t="shared" si="26"/>
        <v>86.274509803921575</v>
      </c>
      <c r="I131" s="184">
        <v>23</v>
      </c>
      <c r="J131" s="184">
        <f t="shared" si="27"/>
        <v>19.863636363636363</v>
      </c>
      <c r="K131" s="185">
        <f t="shared" si="28"/>
        <v>7038</v>
      </c>
      <c r="L131" s="185">
        <f t="shared" si="29"/>
        <v>586.5</v>
      </c>
      <c r="M131" s="185">
        <v>437</v>
      </c>
      <c r="N131" s="185">
        <f t="shared" si="31"/>
        <v>74.509803921568633</v>
      </c>
      <c r="O131" s="185">
        <f t="shared" si="30"/>
        <v>21</v>
      </c>
      <c r="P131" s="185">
        <f t="shared" si="32"/>
        <v>249.71428571428572</v>
      </c>
      <c r="Q131" s="429"/>
      <c r="R131" s="426"/>
      <c r="S131" s="429"/>
      <c r="T131" s="938"/>
      <c r="U131" s="429"/>
      <c r="V131" s="429"/>
      <c r="W131" s="429"/>
      <c r="X131" s="429"/>
      <c r="Y131" s="429"/>
      <c r="Z131" s="1132"/>
      <c r="AA131" s="426"/>
      <c r="AB131" s="1282"/>
      <c r="AC131" s="1297"/>
    </row>
    <row r="132" spans="1:29" x14ac:dyDescent="0.25">
      <c r="A132" s="160">
        <v>1</v>
      </c>
      <c r="B132" s="164" t="s">
        <v>265</v>
      </c>
      <c r="C132" s="1295" t="s">
        <v>277</v>
      </c>
      <c r="D132" s="164">
        <v>340</v>
      </c>
      <c r="E132" s="308">
        <v>151</v>
      </c>
      <c r="F132" s="134">
        <f t="shared" si="25"/>
        <v>12.583333333333334</v>
      </c>
      <c r="G132" s="134">
        <v>0</v>
      </c>
      <c r="H132" s="134">
        <f t="shared" si="26"/>
        <v>0</v>
      </c>
      <c r="I132" s="184">
        <v>8.64</v>
      </c>
      <c r="J132" s="184" t="e">
        <f t="shared" si="27"/>
        <v>#DIV/0!</v>
      </c>
      <c r="K132" s="185">
        <f t="shared" si="28"/>
        <v>1305</v>
      </c>
      <c r="L132" s="185">
        <f t="shared" si="29"/>
        <v>108.75</v>
      </c>
      <c r="M132" s="185"/>
      <c r="N132" s="185">
        <f t="shared" si="31"/>
        <v>0</v>
      </c>
      <c r="O132" s="185">
        <f t="shared" si="30"/>
        <v>4</v>
      </c>
      <c r="P132" s="185">
        <f t="shared" si="32"/>
        <v>0</v>
      </c>
      <c r="Q132" s="429"/>
      <c r="R132" s="426"/>
      <c r="S132" s="429"/>
      <c r="T132" s="938"/>
      <c r="U132" s="429"/>
      <c r="V132" s="429"/>
      <c r="W132" s="429"/>
      <c r="X132" s="429"/>
      <c r="Y132" s="429"/>
      <c r="Z132" s="1132"/>
      <c r="AA132" s="426"/>
      <c r="AB132" s="1282"/>
      <c r="AC132" s="1297"/>
    </row>
    <row r="133" spans="1:29" s="170" customFormat="1" x14ac:dyDescent="0.25">
      <c r="A133" s="160">
        <v>1</v>
      </c>
      <c r="B133" s="164" t="s">
        <v>89</v>
      </c>
      <c r="C133" s="1295" t="s">
        <v>277</v>
      </c>
      <c r="D133" s="164">
        <v>340</v>
      </c>
      <c r="E133" s="308">
        <v>3631</v>
      </c>
      <c r="F133" s="134">
        <f t="shared" si="25"/>
        <v>302.58333333333331</v>
      </c>
      <c r="G133" s="134">
        <v>128</v>
      </c>
      <c r="H133" s="134">
        <f t="shared" si="26"/>
        <v>42.302396034150377</v>
      </c>
      <c r="I133" s="1360">
        <v>11</v>
      </c>
      <c r="J133" s="184">
        <f t="shared" si="27"/>
        <v>10.3125</v>
      </c>
      <c r="K133" s="185">
        <f t="shared" si="28"/>
        <v>39941</v>
      </c>
      <c r="L133" s="185">
        <f t="shared" si="29"/>
        <v>3328.4166666666665</v>
      </c>
      <c r="M133" s="185">
        <v>1320</v>
      </c>
      <c r="N133" s="185">
        <f t="shared" si="31"/>
        <v>39.658496282015975</v>
      </c>
      <c r="O133" s="185">
        <f t="shared" si="30"/>
        <v>117</v>
      </c>
      <c r="P133" s="185">
        <f t="shared" si="32"/>
        <v>135.38461538461539</v>
      </c>
      <c r="Q133" s="429"/>
      <c r="R133" s="426"/>
      <c r="S133" s="429"/>
      <c r="T133" s="938"/>
      <c r="U133" s="429"/>
      <c r="V133" s="429"/>
      <c r="W133" s="429"/>
      <c r="X133" s="429"/>
      <c r="Y133" s="429"/>
      <c r="Z133" s="1132"/>
      <c r="AA133" s="426"/>
      <c r="AB133" s="1282"/>
      <c r="AC133" s="1297"/>
    </row>
    <row r="134" spans="1:29" s="170" customFormat="1" x14ac:dyDescent="0.25">
      <c r="A134" s="160">
        <v>1</v>
      </c>
      <c r="B134" s="1298" t="s">
        <v>66</v>
      </c>
      <c r="C134" s="1295" t="s">
        <v>277</v>
      </c>
      <c r="D134" s="164">
        <v>340</v>
      </c>
      <c r="E134" s="308">
        <v>1438</v>
      </c>
      <c r="F134" s="134">
        <f t="shared" si="25"/>
        <v>119.83333333333333</v>
      </c>
      <c r="G134" s="140">
        <v>220</v>
      </c>
      <c r="H134" s="140">
        <f t="shared" si="26"/>
        <v>183.58831710709319</v>
      </c>
      <c r="I134" s="416">
        <v>9.27</v>
      </c>
      <c r="J134" s="1307">
        <f t="shared" si="27"/>
        <v>9.7272727272727266</v>
      </c>
      <c r="K134" s="1300">
        <f t="shared" si="28"/>
        <v>13330</v>
      </c>
      <c r="L134" s="364">
        <f t="shared" si="29"/>
        <v>1110.8333333333333</v>
      </c>
      <c r="M134" s="364">
        <v>2140</v>
      </c>
      <c r="N134" s="364">
        <f t="shared" si="31"/>
        <v>192.64816204051013</v>
      </c>
      <c r="O134" s="35">
        <f t="shared" si="30"/>
        <v>39</v>
      </c>
      <c r="P134" s="364">
        <f t="shared" si="32"/>
        <v>658.46153846153845</v>
      </c>
      <c r="Q134" s="430"/>
      <c r="R134" s="1040"/>
      <c r="S134" s="429"/>
      <c r="T134" s="938"/>
      <c r="U134" s="430"/>
      <c r="V134" s="430"/>
      <c r="W134" s="430"/>
      <c r="X134" s="430"/>
      <c r="Y134" s="430"/>
      <c r="Z134" s="1303"/>
      <c r="AA134" s="1040"/>
      <c r="AB134" s="1282"/>
      <c r="AC134" s="1297"/>
    </row>
    <row r="135" spans="1:29" s="170" customFormat="1" x14ac:dyDescent="0.25">
      <c r="A135" s="160">
        <v>1</v>
      </c>
      <c r="B135" s="164" t="s">
        <v>6</v>
      </c>
      <c r="C135" s="1295" t="s">
        <v>277</v>
      </c>
      <c r="D135" s="1298">
        <v>340</v>
      </c>
      <c r="E135" s="516">
        <v>1769</v>
      </c>
      <c r="F135" s="1310">
        <f t="shared" si="25"/>
        <v>147.41666666666666</v>
      </c>
      <c r="G135" s="139">
        <v>114</v>
      </c>
      <c r="H135" s="139">
        <f t="shared" si="26"/>
        <v>77.331825890333533</v>
      </c>
      <c r="I135" s="184">
        <v>10</v>
      </c>
      <c r="J135" s="1311">
        <f t="shared" si="27"/>
        <v>8.8859649122807021</v>
      </c>
      <c r="K135" s="185">
        <f t="shared" si="28"/>
        <v>17690</v>
      </c>
      <c r="L135" s="1312">
        <f t="shared" si="29"/>
        <v>1474.1666666666667</v>
      </c>
      <c r="M135" s="1312">
        <v>1013</v>
      </c>
      <c r="N135" s="1312">
        <f t="shared" si="31"/>
        <v>68.716789146410392</v>
      </c>
      <c r="O135" s="185">
        <f t="shared" si="30"/>
        <v>52</v>
      </c>
      <c r="P135" s="1312">
        <f t="shared" si="32"/>
        <v>233.76923076923077</v>
      </c>
      <c r="Q135" s="430"/>
      <c r="R135" s="1040"/>
      <c r="S135" s="429"/>
      <c r="T135" s="938"/>
      <c r="U135" s="430"/>
      <c r="V135" s="430"/>
      <c r="W135" s="430"/>
      <c r="X135" s="430"/>
      <c r="Y135" s="430"/>
      <c r="Z135" s="1315"/>
      <c r="AA135" s="1040"/>
      <c r="AB135" s="1282"/>
      <c r="AC135" s="1297"/>
    </row>
    <row r="136" spans="1:29" s="170" customFormat="1" ht="29.25" x14ac:dyDescent="0.25">
      <c r="A136" s="160">
        <v>1</v>
      </c>
      <c r="B136" s="1316" t="s">
        <v>7</v>
      </c>
      <c r="C136" s="1317"/>
      <c r="D136" s="1316"/>
      <c r="E136" s="34">
        <f>SUM(E126:E135)</f>
        <v>17344</v>
      </c>
      <c r="F136" s="7">
        <f>SUM(F126:F135)</f>
        <v>1445.3333333333333</v>
      </c>
      <c r="G136" s="7">
        <f>SUM(G126:G135)</f>
        <v>1328</v>
      </c>
      <c r="H136" s="7">
        <f t="shared" si="26"/>
        <v>91.881918819188201</v>
      </c>
      <c r="I136" s="8">
        <f>L136/F136</f>
        <v>10.607068726937269</v>
      </c>
      <c r="J136" s="8">
        <f t="shared" si="27"/>
        <v>9.7093373493975896</v>
      </c>
      <c r="K136" s="1399">
        <f>SUM(K126:K135)</f>
        <v>183969</v>
      </c>
      <c r="L136" s="7">
        <f>SUM(L126:L135)</f>
        <v>15330.75</v>
      </c>
      <c r="M136" s="7">
        <f>SUM(M126:M135)</f>
        <v>12894</v>
      </c>
      <c r="N136" s="1318">
        <f t="shared" si="31"/>
        <v>84.105474291864397</v>
      </c>
      <c r="O136" s="1400">
        <f>SUM(O126:O135)</f>
        <v>545</v>
      </c>
      <c r="P136" s="1401">
        <f t="shared" si="32"/>
        <v>283.90458715596333</v>
      </c>
      <c r="Q136" s="427">
        <v>1561668.5508323708</v>
      </c>
      <c r="R136" s="1036">
        <f>Q136/12*$B$4</f>
        <v>130139.04590269756</v>
      </c>
      <c r="S136" s="427">
        <f>Y136-X136-U136</f>
        <v>124368.20841000002</v>
      </c>
      <c r="T136" s="942"/>
      <c r="U136" s="427">
        <v>-472.11171000000002</v>
      </c>
      <c r="V136" s="427">
        <f>S136-R136</f>
        <v>-5770.8374926975375</v>
      </c>
      <c r="W136" s="427">
        <v>-336.44173999999998</v>
      </c>
      <c r="X136" s="427">
        <v>-2783.6122399999999</v>
      </c>
      <c r="Y136" s="427">
        <v>121112.48446000002</v>
      </c>
      <c r="Z136" s="1320">
        <f>SUM(Z126:Z135)</f>
        <v>0</v>
      </c>
      <c r="AA136" s="1045"/>
      <c r="AB136" s="1282"/>
      <c r="AC136" s="1297"/>
    </row>
    <row r="137" spans="1:29" ht="43.5" x14ac:dyDescent="0.25">
      <c r="A137" s="160">
        <v>1</v>
      </c>
      <c r="B137" s="1321" t="s">
        <v>185</v>
      </c>
      <c r="C137" s="981"/>
      <c r="D137" s="1322"/>
      <c r="E137" s="341">
        <v>1807</v>
      </c>
      <c r="F137" s="7">
        <f>E137/12*$B$4</f>
        <v>150.58333333333334</v>
      </c>
      <c r="G137" s="1322">
        <v>99</v>
      </c>
      <c r="H137" s="137">
        <f t="shared" si="26"/>
        <v>65.744327614831207</v>
      </c>
      <c r="I137" s="368"/>
      <c r="J137" s="368"/>
      <c r="K137" s="906"/>
      <c r="L137" s="1322"/>
      <c r="M137" s="1322"/>
      <c r="N137" s="1323"/>
      <c r="O137" s="1324"/>
      <c r="P137" s="1313"/>
      <c r="Q137" s="428">
        <v>393367.09689985</v>
      </c>
      <c r="R137" s="1036">
        <f>Q137/12*$B$4</f>
        <v>32780.591408320834</v>
      </c>
      <c r="S137" s="428">
        <f>Y137-X137-U137</f>
        <v>21734.88366</v>
      </c>
      <c r="T137" s="941"/>
      <c r="U137" s="428"/>
      <c r="V137" s="428">
        <f>S137-R137</f>
        <v>-11045.707748320834</v>
      </c>
      <c r="W137" s="428"/>
      <c r="X137" s="428">
        <v>0</v>
      </c>
      <c r="Y137" s="428">
        <v>21734.88366</v>
      </c>
      <c r="Z137" s="1104"/>
      <c r="AA137" s="471"/>
      <c r="AB137" s="1282"/>
      <c r="AC137" s="1297"/>
    </row>
    <row r="138" spans="1:29" ht="15.75" x14ac:dyDescent="0.25">
      <c r="A138" s="160">
        <v>1</v>
      </c>
      <c r="B138" s="580" t="s">
        <v>207</v>
      </c>
      <c r="C138" s="1402"/>
      <c r="D138" s="1326"/>
      <c r="E138" s="342"/>
      <c r="F138" s="647"/>
      <c r="G138" s="647"/>
      <c r="H138" s="647"/>
      <c r="I138" s="274"/>
      <c r="J138" s="274"/>
      <c r="K138" s="1328"/>
      <c r="L138" s="1327"/>
      <c r="M138" s="1327"/>
      <c r="N138" s="1327"/>
      <c r="O138" s="1327"/>
      <c r="P138" s="1327"/>
      <c r="Q138" s="429">
        <v>10714.184650000001</v>
      </c>
      <c r="R138" s="1036">
        <f>Q138/12*$B$4</f>
        <v>892.84872083333346</v>
      </c>
      <c r="S138" s="429">
        <f>Y138-X138-U138</f>
        <v>744.50185000000056</v>
      </c>
      <c r="T138" s="938"/>
      <c r="U138" s="429"/>
      <c r="V138" s="429">
        <f>S138-R138</f>
        <v>-148.3468708333329</v>
      </c>
      <c r="W138" s="429"/>
      <c r="X138" s="429">
        <v>0</v>
      </c>
      <c r="Y138" s="429">
        <v>744.50185000000056</v>
      </c>
      <c r="Z138" s="1103"/>
      <c r="AA138" s="426"/>
      <c r="AB138" s="1282"/>
      <c r="AC138" s="1297"/>
    </row>
    <row r="139" spans="1:29" ht="29.25" x14ac:dyDescent="0.25">
      <c r="A139" s="160">
        <v>1</v>
      </c>
      <c r="B139" s="581" t="s">
        <v>366</v>
      </c>
      <c r="C139" s="526"/>
      <c r="D139" s="9"/>
      <c r="E139" s="308">
        <f>E141+E145</f>
        <v>11379</v>
      </c>
      <c r="F139" s="135">
        <f>F141+F145</f>
        <v>948.25</v>
      </c>
      <c r="G139" s="135">
        <f>G141+G145</f>
        <v>784</v>
      </c>
      <c r="H139" s="135">
        <f>G139/F139*100</f>
        <v>82.678618507777486</v>
      </c>
      <c r="I139" s="274"/>
      <c r="J139" s="274"/>
      <c r="K139" s="1328"/>
      <c r="L139" s="1327"/>
      <c r="M139" s="1327"/>
      <c r="N139" s="1327"/>
      <c r="O139" s="1327"/>
      <c r="P139" s="1327"/>
      <c r="Q139" s="429"/>
      <c r="R139" s="426">
        <f>Q139/12*$B$4</f>
        <v>0</v>
      </c>
      <c r="S139" s="429">
        <f>Y139-X139</f>
        <v>0</v>
      </c>
      <c r="T139" s="938"/>
      <c r="U139" s="429"/>
      <c r="V139" s="429"/>
      <c r="W139" s="429"/>
      <c r="X139" s="429"/>
      <c r="Y139" s="429"/>
      <c r="Z139" s="1099">
        <f>Z141+Z145</f>
        <v>0</v>
      </c>
      <c r="AA139" s="426"/>
      <c r="AB139" s="1282"/>
      <c r="AC139" s="1297"/>
    </row>
    <row r="140" spans="1:29" x14ac:dyDescent="0.25">
      <c r="A140" s="160">
        <v>1</v>
      </c>
      <c r="B140" s="399" t="s">
        <v>354</v>
      </c>
      <c r="C140" s="526"/>
      <c r="D140" s="9"/>
      <c r="E140" s="308"/>
      <c r="F140" s="135"/>
      <c r="G140" s="135"/>
      <c r="H140" s="135"/>
      <c r="I140" s="274"/>
      <c r="J140" s="274"/>
      <c r="K140" s="1328"/>
      <c r="L140" s="1327"/>
      <c r="M140" s="1327"/>
      <c r="N140" s="1327"/>
      <c r="O140" s="1327"/>
      <c r="P140" s="1327"/>
      <c r="Q140" s="429"/>
      <c r="R140" s="426"/>
      <c r="S140" s="429"/>
      <c r="T140" s="938"/>
      <c r="U140" s="429"/>
      <c r="V140" s="429"/>
      <c r="W140" s="429"/>
      <c r="X140" s="429"/>
      <c r="Y140" s="429"/>
      <c r="Z140" s="1099"/>
      <c r="AA140" s="426"/>
      <c r="AB140" s="1282"/>
      <c r="AC140" s="1297"/>
    </row>
    <row r="141" spans="1:29" ht="30" x14ac:dyDescent="0.25">
      <c r="A141" s="160">
        <v>1</v>
      </c>
      <c r="B141" s="582" t="s">
        <v>355</v>
      </c>
      <c r="C141" s="526"/>
      <c r="D141" s="9"/>
      <c r="E141" s="308">
        <f>E142+E143</f>
        <v>11279</v>
      </c>
      <c r="F141" s="135">
        <f>F142+F143</f>
        <v>939.91666666666663</v>
      </c>
      <c r="G141" s="135">
        <f>G142+G143</f>
        <v>784</v>
      </c>
      <c r="H141" s="135">
        <f>G141/F141*100</f>
        <v>83.411649968968888</v>
      </c>
      <c r="I141" s="274"/>
      <c r="J141" s="274"/>
      <c r="K141" s="1328"/>
      <c r="L141" s="1327"/>
      <c r="M141" s="1327"/>
      <c r="N141" s="1327"/>
      <c r="O141" s="1327"/>
      <c r="P141" s="1327"/>
      <c r="Q141" s="429"/>
      <c r="R141" s="426"/>
      <c r="S141" s="429"/>
      <c r="T141" s="938"/>
      <c r="U141" s="429"/>
      <c r="V141" s="429"/>
      <c r="W141" s="429"/>
      <c r="X141" s="429"/>
      <c r="Y141" s="429"/>
      <c r="Z141" s="1099">
        <f>Z142+Z143</f>
        <v>0</v>
      </c>
      <c r="AA141" s="426"/>
      <c r="AB141" s="1282"/>
      <c r="AC141" s="1297"/>
    </row>
    <row r="142" spans="1:29" x14ac:dyDescent="0.25">
      <c r="A142" s="160">
        <v>1</v>
      </c>
      <c r="B142" s="399" t="s">
        <v>356</v>
      </c>
      <c r="C142" s="526"/>
      <c r="D142" s="9"/>
      <c r="E142" s="308">
        <v>11060</v>
      </c>
      <c r="F142" s="135">
        <f t="shared" ref="F142:F147" si="33">E142/12*$B$4</f>
        <v>921.66666666666663</v>
      </c>
      <c r="G142" s="135">
        <v>784</v>
      </c>
      <c r="H142" s="135">
        <f>G142/F142*100</f>
        <v>85.063291139240505</v>
      </c>
      <c r="I142" s="274"/>
      <c r="J142" s="274"/>
      <c r="K142" s="1328"/>
      <c r="L142" s="1327"/>
      <c r="M142" s="1327"/>
      <c r="N142" s="1327"/>
      <c r="O142" s="1327"/>
      <c r="P142" s="1327"/>
      <c r="Q142" s="429"/>
      <c r="R142" s="426"/>
      <c r="S142" s="429"/>
      <c r="T142" s="938"/>
      <c r="U142" s="429"/>
      <c r="V142" s="429"/>
      <c r="W142" s="429"/>
      <c r="X142" s="429"/>
      <c r="Y142" s="429"/>
      <c r="Z142" s="1099"/>
      <c r="AA142" s="426"/>
      <c r="AB142" s="1282"/>
      <c r="AC142" s="1297"/>
    </row>
    <row r="143" spans="1:29" ht="60" x14ac:dyDescent="0.25">
      <c r="A143" s="160">
        <v>1</v>
      </c>
      <c r="B143" s="399" t="s">
        <v>357</v>
      </c>
      <c r="C143" s="526"/>
      <c r="D143" s="9"/>
      <c r="E143" s="308">
        <v>219</v>
      </c>
      <c r="F143" s="135">
        <f t="shared" si="33"/>
        <v>18.25</v>
      </c>
      <c r="G143" s="135"/>
      <c r="H143" s="135">
        <f>G143/F143*100</f>
        <v>0</v>
      </c>
      <c r="I143" s="274"/>
      <c r="J143" s="274"/>
      <c r="K143" s="1328"/>
      <c r="L143" s="1327"/>
      <c r="M143" s="1327"/>
      <c r="N143" s="1327"/>
      <c r="O143" s="1327"/>
      <c r="P143" s="1327"/>
      <c r="Q143" s="429"/>
      <c r="R143" s="426"/>
      <c r="S143" s="429"/>
      <c r="T143" s="938"/>
      <c r="U143" s="429"/>
      <c r="V143" s="429"/>
      <c r="W143" s="429"/>
      <c r="X143" s="429"/>
      <c r="Y143" s="429"/>
      <c r="Z143" s="1099"/>
      <c r="AA143" s="426"/>
      <c r="AB143" s="1282"/>
      <c r="AC143" s="1297"/>
    </row>
    <row r="144" spans="1:29" ht="75" x14ac:dyDescent="0.25">
      <c r="A144" s="160">
        <v>1</v>
      </c>
      <c r="B144" s="399" t="s">
        <v>358</v>
      </c>
      <c r="C144" s="526"/>
      <c r="D144" s="9"/>
      <c r="E144" s="308"/>
      <c r="F144" s="135">
        <f t="shared" si="33"/>
        <v>0</v>
      </c>
      <c r="G144" s="135"/>
      <c r="H144" s="135"/>
      <c r="I144" s="274"/>
      <c r="J144" s="274"/>
      <c r="K144" s="1328"/>
      <c r="L144" s="1327"/>
      <c r="M144" s="1327"/>
      <c r="N144" s="1327"/>
      <c r="O144" s="1327"/>
      <c r="P144" s="1327"/>
      <c r="Q144" s="429"/>
      <c r="R144" s="426"/>
      <c r="S144" s="429"/>
      <c r="T144" s="938"/>
      <c r="U144" s="429"/>
      <c r="V144" s="429"/>
      <c r="W144" s="429"/>
      <c r="X144" s="429"/>
      <c r="Y144" s="429"/>
      <c r="Z144" s="1099"/>
      <c r="AA144" s="426"/>
      <c r="AB144" s="1282"/>
      <c r="AC144" s="1297"/>
    </row>
    <row r="145" spans="1:29" ht="45" x14ac:dyDescent="0.25">
      <c r="A145" s="160">
        <v>1</v>
      </c>
      <c r="B145" s="398" t="s">
        <v>359</v>
      </c>
      <c r="C145" s="526"/>
      <c r="D145" s="9"/>
      <c r="E145" s="308">
        <v>100</v>
      </c>
      <c r="F145" s="135">
        <f t="shared" si="33"/>
        <v>8.3333333333333339</v>
      </c>
      <c r="G145" s="135"/>
      <c r="H145" s="135">
        <f t="shared" ref="H145:H152" si="34">G145/F145*100</f>
        <v>0</v>
      </c>
      <c r="I145" s="274"/>
      <c r="J145" s="274"/>
      <c r="K145" s="1328"/>
      <c r="L145" s="1327"/>
      <c r="M145" s="1327"/>
      <c r="N145" s="1327"/>
      <c r="O145" s="1327"/>
      <c r="P145" s="1327"/>
      <c r="Q145" s="429"/>
      <c r="R145" s="426"/>
      <c r="S145" s="429"/>
      <c r="T145" s="938"/>
      <c r="U145" s="429"/>
      <c r="V145" s="429"/>
      <c r="W145" s="429"/>
      <c r="X145" s="429"/>
      <c r="Y145" s="429"/>
      <c r="Z145" s="1099"/>
      <c r="AA145" s="426"/>
      <c r="AB145" s="1282"/>
      <c r="AC145" s="1297"/>
    </row>
    <row r="146" spans="1:29" ht="29.25" x14ac:dyDescent="0.25">
      <c r="A146" s="160">
        <v>1</v>
      </c>
      <c r="B146" s="581" t="s">
        <v>367</v>
      </c>
      <c r="C146" s="526"/>
      <c r="D146" s="9"/>
      <c r="E146" s="308">
        <f>E147</f>
        <v>1650</v>
      </c>
      <c r="F146" s="134">
        <f t="shared" si="33"/>
        <v>137.5</v>
      </c>
      <c r="G146" s="135"/>
      <c r="H146" s="135">
        <f t="shared" si="34"/>
        <v>0</v>
      </c>
      <c r="I146" s="274"/>
      <c r="J146" s="274"/>
      <c r="K146" s="1328"/>
      <c r="L146" s="1327"/>
      <c r="M146" s="1327"/>
      <c r="N146" s="1327"/>
      <c r="O146" s="1327"/>
      <c r="P146" s="1327"/>
      <c r="Q146" s="429"/>
      <c r="R146" s="426"/>
      <c r="S146" s="429"/>
      <c r="T146" s="938"/>
      <c r="U146" s="429"/>
      <c r="V146" s="429"/>
      <c r="W146" s="429"/>
      <c r="X146" s="429"/>
      <c r="Y146" s="429"/>
      <c r="Z146" s="1099"/>
      <c r="AA146" s="426"/>
      <c r="AB146" s="1282"/>
      <c r="AC146" s="1297"/>
    </row>
    <row r="147" spans="1:29" s="2541" customFormat="1" x14ac:dyDescent="0.25">
      <c r="B147" s="399" t="s">
        <v>382</v>
      </c>
      <c r="C147" s="526"/>
      <c r="D147" s="9"/>
      <c r="E147" s="308">
        <v>1650</v>
      </c>
      <c r="F147" s="134">
        <f t="shared" si="33"/>
        <v>137.5</v>
      </c>
      <c r="G147" s="135">
        <v>117</v>
      </c>
      <c r="H147" s="135">
        <f t="shared" si="34"/>
        <v>85.090909090909093</v>
      </c>
      <c r="I147" s="274"/>
      <c r="J147" s="274"/>
      <c r="K147" s="1328"/>
      <c r="L147" s="1327"/>
      <c r="M147" s="1327"/>
      <c r="N147" s="1327"/>
      <c r="O147" s="1327"/>
      <c r="P147" s="1327"/>
      <c r="Q147" s="429"/>
      <c r="R147" s="426"/>
      <c r="S147" s="429"/>
      <c r="T147" s="938"/>
      <c r="U147" s="429"/>
      <c r="V147" s="429"/>
      <c r="W147" s="429"/>
      <c r="X147" s="429"/>
      <c r="Y147" s="429"/>
      <c r="Z147" s="1099"/>
      <c r="AA147" s="426"/>
      <c r="AB147" s="1282"/>
      <c r="AC147" s="1297"/>
    </row>
    <row r="148" spans="1:29" ht="43.5" x14ac:dyDescent="0.25">
      <c r="A148" s="160">
        <v>1</v>
      </c>
      <c r="B148" s="581" t="s">
        <v>360</v>
      </c>
      <c r="C148" s="526"/>
      <c r="D148" s="9"/>
      <c r="E148" s="308">
        <f>E149</f>
        <v>28000</v>
      </c>
      <c r="F148" s="134">
        <f>ROUND(E148/12*$B$4,0)</f>
        <v>2333</v>
      </c>
      <c r="G148" s="134">
        <f>G149</f>
        <v>2222</v>
      </c>
      <c r="H148" s="134">
        <f t="shared" si="34"/>
        <v>95.242177453921983</v>
      </c>
      <c r="I148" s="274"/>
      <c r="J148" s="274"/>
      <c r="K148" s="1328"/>
      <c r="L148" s="1327"/>
      <c r="M148" s="1327"/>
      <c r="N148" s="1327"/>
      <c r="O148" s="1327"/>
      <c r="P148" s="1327"/>
      <c r="Q148" s="429"/>
      <c r="R148" s="426"/>
      <c r="S148" s="429">
        <f>Y148-X148</f>
        <v>0</v>
      </c>
      <c r="T148" s="938"/>
      <c r="U148" s="429"/>
      <c r="V148" s="429"/>
      <c r="W148" s="429"/>
      <c r="X148" s="429"/>
      <c r="Y148" s="429"/>
      <c r="Z148" s="1132">
        <f>Z149</f>
        <v>0</v>
      </c>
      <c r="AA148" s="426"/>
      <c r="AB148" s="1282"/>
      <c r="AC148" s="1297"/>
    </row>
    <row r="149" spans="1:29" ht="30" x14ac:dyDescent="0.25">
      <c r="A149" s="160">
        <v>1</v>
      </c>
      <c r="B149" s="207" t="s">
        <v>202</v>
      </c>
      <c r="C149" s="526"/>
      <c r="D149" s="9"/>
      <c r="E149" s="308">
        <v>28000</v>
      </c>
      <c r="F149" s="134">
        <f>ROUND(E149/12*$B$4,0)</f>
        <v>2333</v>
      </c>
      <c r="G149" s="135">
        <v>2222</v>
      </c>
      <c r="H149" s="135">
        <f t="shared" si="34"/>
        <v>95.242177453921983</v>
      </c>
      <c r="I149" s="274"/>
      <c r="J149" s="274"/>
      <c r="K149" s="1328"/>
      <c r="L149" s="1327"/>
      <c r="M149" s="1327"/>
      <c r="N149" s="1327"/>
      <c r="O149" s="1327"/>
      <c r="P149" s="1327"/>
      <c r="Q149" s="429"/>
      <c r="R149" s="426"/>
      <c r="S149" s="429">
        <f>Y149-X149</f>
        <v>0</v>
      </c>
      <c r="T149" s="938"/>
      <c r="U149" s="429"/>
      <c r="V149" s="429"/>
      <c r="W149" s="429"/>
      <c r="X149" s="429"/>
      <c r="Y149" s="429"/>
      <c r="Z149" s="1099"/>
      <c r="AA149" s="426"/>
      <c r="AB149" s="1282"/>
      <c r="AC149" s="1297"/>
    </row>
    <row r="150" spans="1:29" ht="86.25" x14ac:dyDescent="0.25">
      <c r="A150" s="160">
        <v>1</v>
      </c>
      <c r="B150" s="581" t="s">
        <v>368</v>
      </c>
      <c r="C150" s="526"/>
      <c r="D150" s="9"/>
      <c r="E150" s="308">
        <v>20660</v>
      </c>
      <c r="F150" s="134">
        <f>ROUND(E150/12*$B$4,0)</f>
        <v>1722</v>
      </c>
      <c r="G150" s="134">
        <v>1726</v>
      </c>
      <c r="H150" s="134">
        <f t="shared" si="34"/>
        <v>100.23228803716609</v>
      </c>
      <c r="I150" s="274"/>
      <c r="J150" s="274"/>
      <c r="K150" s="1328"/>
      <c r="L150" s="1327"/>
      <c r="M150" s="1327"/>
      <c r="N150" s="1327"/>
      <c r="O150" s="1327"/>
      <c r="P150" s="1327"/>
      <c r="Q150" s="429"/>
      <c r="R150" s="426"/>
      <c r="S150" s="429">
        <f>Y150-X150</f>
        <v>0</v>
      </c>
      <c r="T150" s="938"/>
      <c r="U150" s="429"/>
      <c r="V150" s="429"/>
      <c r="W150" s="429"/>
      <c r="X150" s="429"/>
      <c r="Y150" s="429"/>
      <c r="Z150" s="1132"/>
      <c r="AA150" s="426"/>
      <c r="AB150" s="1282"/>
      <c r="AC150" s="1297"/>
    </row>
    <row r="151" spans="1:29" s="170" customFormat="1" x14ac:dyDescent="0.25">
      <c r="A151" s="170">
        <v>1</v>
      </c>
      <c r="B151" s="1330" t="s">
        <v>136</v>
      </c>
      <c r="C151" s="1331"/>
      <c r="D151" s="1330"/>
      <c r="E151" s="322">
        <f>SUM(E152:E159)</f>
        <v>6689</v>
      </c>
      <c r="F151" s="647">
        <f>SUM(F152:F159)</f>
        <v>556</v>
      </c>
      <c r="G151" s="366">
        <f>SUM(G152:G159)</f>
        <v>1038</v>
      </c>
      <c r="H151" s="366">
        <f t="shared" si="34"/>
        <v>186.69064748201438</v>
      </c>
      <c r="I151" s="274"/>
      <c r="J151" s="274"/>
      <c r="K151" s="1328"/>
      <c r="L151" s="1327"/>
      <c r="M151" s="1327"/>
      <c r="N151" s="1327"/>
      <c r="O151" s="1327"/>
      <c r="P151" s="1327"/>
      <c r="Q151" s="429">
        <v>18101.945070000002</v>
      </c>
      <c r="R151" s="1036">
        <f>Q151/12*$B$4</f>
        <v>1508.4954225000001</v>
      </c>
      <c r="S151" s="429">
        <f>Y151-X151-U151</f>
        <v>2021.6226800000004</v>
      </c>
      <c r="T151" s="938">
        <f>SUM(T152:T158)</f>
        <v>0</v>
      </c>
      <c r="U151" s="429">
        <f>SUM(U152:U159)</f>
        <v>32.3568</v>
      </c>
      <c r="V151" s="429">
        <f>S151-R151</f>
        <v>513.12725750000027</v>
      </c>
      <c r="W151" s="429"/>
      <c r="X151" s="429">
        <v>0</v>
      </c>
      <c r="Y151" s="429">
        <v>2053.9794800000004</v>
      </c>
      <c r="Z151" s="1095">
        <f>SUM(Z152:Z159)</f>
        <v>0</v>
      </c>
      <c r="AA151" s="426"/>
      <c r="AB151" s="1282"/>
      <c r="AC151" s="1297"/>
    </row>
    <row r="152" spans="1:29" s="170" customFormat="1" x14ac:dyDescent="0.25">
      <c r="A152" s="160">
        <v>1</v>
      </c>
      <c r="B152" s="204" t="s">
        <v>68</v>
      </c>
      <c r="C152" s="1332"/>
      <c r="D152" s="1333"/>
      <c r="E152" s="299">
        <v>4600</v>
      </c>
      <c r="F152" s="134">
        <f>ROUND(E152/12*$B$4,0)</f>
        <v>383</v>
      </c>
      <c r="G152" s="134">
        <v>957</v>
      </c>
      <c r="H152" s="134">
        <f t="shared" si="34"/>
        <v>249.86945169712794</v>
      </c>
      <c r="I152" s="274"/>
      <c r="J152" s="274"/>
      <c r="K152" s="1328"/>
      <c r="L152" s="1327"/>
      <c r="M152" s="1327"/>
      <c r="N152" s="1327"/>
      <c r="O152" s="1327"/>
      <c r="P152" s="1327"/>
      <c r="Q152" s="429"/>
      <c r="R152" s="426"/>
      <c r="S152" s="429">
        <f>Y152-X152</f>
        <v>0</v>
      </c>
      <c r="T152" s="938"/>
      <c r="U152" s="429"/>
      <c r="V152" s="429"/>
      <c r="W152" s="429"/>
      <c r="X152" s="429"/>
      <c r="Y152" s="429"/>
      <c r="Z152" s="1132"/>
      <c r="AA152" s="426"/>
      <c r="AB152" s="1282"/>
      <c r="AC152" s="1297"/>
    </row>
    <row r="153" spans="1:29" s="170" customFormat="1" x14ac:dyDescent="0.25">
      <c r="A153" s="160"/>
      <c r="B153" s="204" t="s">
        <v>398</v>
      </c>
      <c r="C153" s="1332"/>
      <c r="D153" s="1333"/>
      <c r="E153" s="299"/>
      <c r="F153" s="134"/>
      <c r="G153" s="134">
        <v>21</v>
      </c>
      <c r="H153" s="134"/>
      <c r="I153" s="274"/>
      <c r="J153" s="274"/>
      <c r="K153" s="1328"/>
      <c r="L153" s="1327"/>
      <c r="M153" s="1327"/>
      <c r="N153" s="1327"/>
      <c r="O153" s="1327"/>
      <c r="P153" s="1327"/>
      <c r="Q153" s="429"/>
      <c r="R153" s="426"/>
      <c r="S153" s="429"/>
      <c r="T153" s="938"/>
      <c r="U153" s="429">
        <v>32.3568</v>
      </c>
      <c r="V153" s="429"/>
      <c r="W153" s="429"/>
      <c r="X153" s="429"/>
      <c r="Y153" s="429"/>
      <c r="Z153" s="1132"/>
      <c r="AA153" s="426"/>
      <c r="AB153" s="1282"/>
      <c r="AC153" s="1297"/>
    </row>
    <row r="154" spans="1:29" s="170" customFormat="1" ht="30" x14ac:dyDescent="0.25">
      <c r="A154" s="160">
        <v>1</v>
      </c>
      <c r="B154" s="210" t="s">
        <v>125</v>
      </c>
      <c r="C154" s="1332"/>
      <c r="D154" s="1333"/>
      <c r="E154" s="299">
        <v>389</v>
      </c>
      <c r="F154" s="134">
        <f>ROUND(E154/12*$B$4,0)</f>
        <v>32</v>
      </c>
      <c r="G154" s="134">
        <v>16</v>
      </c>
      <c r="H154" s="134">
        <f>G154/F154*100</f>
        <v>50</v>
      </c>
      <c r="I154" s="274"/>
      <c r="J154" s="274"/>
      <c r="K154" s="1328"/>
      <c r="L154" s="1327"/>
      <c r="M154" s="1327"/>
      <c r="N154" s="1327"/>
      <c r="O154" s="1327"/>
      <c r="P154" s="1327"/>
      <c r="Q154" s="429"/>
      <c r="R154" s="426"/>
      <c r="S154" s="429"/>
      <c r="T154" s="938"/>
      <c r="U154" s="429"/>
      <c r="V154" s="429"/>
      <c r="W154" s="429"/>
      <c r="X154" s="429"/>
      <c r="Y154" s="429"/>
      <c r="Z154" s="1132"/>
      <c r="AA154" s="426"/>
      <c r="AB154" s="1282"/>
      <c r="AC154" s="1297"/>
    </row>
    <row r="155" spans="1:29" s="170" customFormat="1" ht="45" x14ac:dyDescent="0.25">
      <c r="A155" s="160"/>
      <c r="B155" s="210" t="s">
        <v>413</v>
      </c>
      <c r="C155" s="1332"/>
      <c r="D155" s="1333"/>
      <c r="E155" s="299"/>
      <c r="F155" s="134"/>
      <c r="G155" s="134">
        <v>0</v>
      </c>
      <c r="H155" s="134"/>
      <c r="I155" s="274"/>
      <c r="J155" s="274"/>
      <c r="K155" s="1328"/>
      <c r="L155" s="1327"/>
      <c r="M155" s="1327"/>
      <c r="N155" s="1327"/>
      <c r="O155" s="1327"/>
      <c r="P155" s="1327"/>
      <c r="Q155" s="429"/>
      <c r="R155" s="426"/>
      <c r="S155" s="429"/>
      <c r="T155" s="938"/>
      <c r="U155" s="429"/>
      <c r="V155" s="429"/>
      <c r="W155" s="429"/>
      <c r="X155" s="429"/>
      <c r="Y155" s="429"/>
      <c r="Z155" s="1132"/>
      <c r="AA155" s="426"/>
      <c r="AB155" s="1282"/>
      <c r="AC155" s="1297"/>
    </row>
    <row r="156" spans="1:29" s="170" customFormat="1" ht="37.5" customHeight="1" x14ac:dyDescent="0.25">
      <c r="A156" s="160">
        <v>1</v>
      </c>
      <c r="B156" s="208" t="s">
        <v>246</v>
      </c>
      <c r="C156" s="1332"/>
      <c r="D156" s="1333"/>
      <c r="E156" s="299">
        <v>1300</v>
      </c>
      <c r="F156" s="134">
        <f>ROUND(E156/12*$B$4,0)</f>
        <v>108</v>
      </c>
      <c r="G156" s="134">
        <v>44</v>
      </c>
      <c r="H156" s="134">
        <f>G156/F156*100</f>
        <v>40.74074074074074</v>
      </c>
      <c r="I156" s="274"/>
      <c r="J156" s="274"/>
      <c r="K156" s="1328"/>
      <c r="L156" s="1327"/>
      <c r="M156" s="1327"/>
      <c r="N156" s="1327"/>
      <c r="O156" s="1327"/>
      <c r="P156" s="1327"/>
      <c r="Q156" s="429"/>
      <c r="R156" s="426"/>
      <c r="S156" s="429"/>
      <c r="T156" s="938"/>
      <c r="U156" s="429"/>
      <c r="V156" s="429"/>
      <c r="W156" s="429"/>
      <c r="X156" s="429"/>
      <c r="Y156" s="429"/>
      <c r="Z156" s="1132"/>
      <c r="AA156" s="426"/>
      <c r="AB156" s="1282"/>
      <c r="AC156" s="1297"/>
    </row>
    <row r="157" spans="1:29" s="170" customFormat="1" x14ac:dyDescent="0.25">
      <c r="A157" s="160"/>
      <c r="B157" s="208" t="s">
        <v>406</v>
      </c>
      <c r="C157" s="1332"/>
      <c r="D157" s="1333"/>
      <c r="E157" s="299"/>
      <c r="F157" s="134"/>
      <c r="G157" s="134">
        <v>0</v>
      </c>
      <c r="H157" s="134"/>
      <c r="I157" s="274"/>
      <c r="J157" s="274"/>
      <c r="K157" s="1328"/>
      <c r="L157" s="1327"/>
      <c r="M157" s="1327"/>
      <c r="N157" s="1327"/>
      <c r="O157" s="1327"/>
      <c r="P157" s="1327"/>
      <c r="Q157" s="429"/>
      <c r="R157" s="426"/>
      <c r="S157" s="429"/>
      <c r="T157" s="938"/>
      <c r="U157" s="429"/>
      <c r="V157" s="429"/>
      <c r="W157" s="429"/>
      <c r="X157" s="429"/>
      <c r="Y157" s="429"/>
      <c r="Z157" s="1132"/>
      <c r="AA157" s="426"/>
      <c r="AB157" s="1282"/>
      <c r="AC157" s="1297"/>
    </row>
    <row r="158" spans="1:29" s="170" customFormat="1" ht="30" x14ac:dyDescent="0.25">
      <c r="A158" s="160">
        <v>1</v>
      </c>
      <c r="B158" s="208" t="s">
        <v>284</v>
      </c>
      <c r="C158" s="1332"/>
      <c r="D158" s="1333"/>
      <c r="E158" s="299">
        <v>400</v>
      </c>
      <c r="F158" s="134">
        <f>ROUND(E158/12*$B$4,0)</f>
        <v>33</v>
      </c>
      <c r="G158" s="134">
        <v>0</v>
      </c>
      <c r="H158" s="134">
        <f>G158/F158*100</f>
        <v>0</v>
      </c>
      <c r="I158" s="274"/>
      <c r="J158" s="274"/>
      <c r="K158" s="1328"/>
      <c r="L158" s="1327"/>
      <c r="M158" s="1327"/>
      <c r="N158" s="1327"/>
      <c r="O158" s="1327"/>
      <c r="P158" s="1327"/>
      <c r="Q158" s="429"/>
      <c r="R158" s="426"/>
      <c r="S158" s="429"/>
      <c r="T158" s="938"/>
      <c r="U158" s="429"/>
      <c r="V158" s="429"/>
      <c r="W158" s="429"/>
      <c r="X158" s="429"/>
      <c r="Y158" s="429"/>
      <c r="Z158" s="1132"/>
      <c r="AA158" s="426"/>
      <c r="AB158" s="1282"/>
      <c r="AC158" s="1297"/>
    </row>
    <row r="159" spans="1:29" s="170" customFormat="1" ht="30" x14ac:dyDescent="0.25">
      <c r="A159" s="160"/>
      <c r="B159" s="208" t="s">
        <v>409</v>
      </c>
      <c r="C159" s="1403"/>
      <c r="D159" s="1339"/>
      <c r="E159" s="299"/>
      <c r="F159" s="134"/>
      <c r="G159" s="134">
        <v>0</v>
      </c>
      <c r="H159" s="1310"/>
      <c r="I159" s="274"/>
      <c r="J159" s="274"/>
      <c r="K159" s="1404"/>
      <c r="L159" s="1405"/>
      <c r="M159" s="1327"/>
      <c r="N159" s="1405"/>
      <c r="O159" s="1405"/>
      <c r="P159" s="1327"/>
      <c r="Q159" s="430"/>
      <c r="R159" s="426"/>
      <c r="S159" s="429"/>
      <c r="T159" s="1329"/>
      <c r="U159" s="430"/>
      <c r="V159" s="429"/>
      <c r="W159" s="429"/>
      <c r="X159" s="429"/>
      <c r="Y159" s="429"/>
      <c r="Z159" s="1132"/>
      <c r="AA159" s="426"/>
      <c r="AB159" s="1282"/>
      <c r="AC159" s="1297"/>
    </row>
    <row r="160" spans="1:29" ht="30" x14ac:dyDescent="0.25">
      <c r="A160" s="160">
        <v>1</v>
      </c>
      <c r="B160" s="1406" t="s">
        <v>363</v>
      </c>
      <c r="C160" s="555"/>
      <c r="D160" s="143"/>
      <c r="E160" s="299"/>
      <c r="F160" s="135">
        <f>ROUND(E160/12*$B$4,0)</f>
        <v>0</v>
      </c>
      <c r="G160" s="134"/>
      <c r="H160" s="134" t="e">
        <f>G160/F160*100</f>
        <v>#DIV/0!</v>
      </c>
      <c r="I160" s="274"/>
      <c r="J160" s="274"/>
      <c r="K160" s="1404"/>
      <c r="L160" s="1405"/>
      <c r="M160" s="1327"/>
      <c r="N160" s="1405"/>
      <c r="O160" s="1405"/>
      <c r="P160" s="1327"/>
      <c r="Q160" s="430"/>
      <c r="R160" s="426"/>
      <c r="S160" s="429"/>
      <c r="T160" s="1329"/>
      <c r="U160" s="430"/>
      <c r="V160" s="429"/>
      <c r="W160" s="429"/>
      <c r="X160" s="429"/>
      <c r="Y160" s="429"/>
      <c r="Z160" s="1132"/>
      <c r="AA160" s="426"/>
      <c r="AB160" s="1282"/>
      <c r="AC160" s="1297"/>
    </row>
    <row r="161" spans="1:30" ht="45" x14ac:dyDescent="0.25">
      <c r="A161" s="160">
        <v>1</v>
      </c>
      <c r="B161" s="1406" t="s">
        <v>364</v>
      </c>
      <c r="C161" s="555"/>
      <c r="D161" s="143"/>
      <c r="E161" s="299"/>
      <c r="F161" s="135">
        <f>ROUND(E161/12*$B$4,0)</f>
        <v>0</v>
      </c>
      <c r="G161" s="134"/>
      <c r="H161" s="140" t="e">
        <f>G161/F161*100</f>
        <v>#DIV/0!</v>
      </c>
      <c r="I161" s="274"/>
      <c r="J161" s="274"/>
      <c r="K161" s="1404"/>
      <c r="L161" s="1405"/>
      <c r="M161" s="1323"/>
      <c r="N161" s="1405"/>
      <c r="O161" s="1405"/>
      <c r="P161" s="1323"/>
      <c r="Q161" s="430"/>
      <c r="R161" s="426"/>
      <c r="S161" s="429"/>
      <c r="T161" s="1329"/>
      <c r="U161" s="430"/>
      <c r="V161" s="429"/>
      <c r="W161" s="429"/>
      <c r="X161" s="429"/>
      <c r="Y161" s="429"/>
      <c r="Z161" s="1132"/>
      <c r="AA161" s="426"/>
      <c r="AB161" s="1282"/>
      <c r="AC161" s="1297"/>
    </row>
    <row r="162" spans="1:30" ht="30" x14ac:dyDescent="0.25">
      <c r="B162" s="1407" t="s">
        <v>365</v>
      </c>
      <c r="C162" s="1408"/>
      <c r="D162" s="143"/>
      <c r="E162" s="309"/>
      <c r="F162" s="1342">
        <f>ROUND(E162/12*$B$4,0)</f>
        <v>0</v>
      </c>
      <c r="G162" s="134"/>
      <c r="H162" s="140"/>
      <c r="I162" s="274"/>
      <c r="J162" s="274"/>
      <c r="K162" s="1404"/>
      <c r="L162" s="1405"/>
      <c r="M162" s="1371"/>
      <c r="N162" s="1405"/>
      <c r="O162" s="1405"/>
      <c r="P162" s="1327"/>
      <c r="Q162" s="430"/>
      <c r="R162" s="1041"/>
      <c r="S162" s="429"/>
      <c r="T162" s="1329"/>
      <c r="U162" s="430"/>
      <c r="V162" s="429"/>
      <c r="W162" s="429"/>
      <c r="X162" s="431"/>
      <c r="Y162" s="429"/>
      <c r="Z162" s="1132"/>
      <c r="AA162" s="426"/>
      <c r="AB162" s="1282"/>
      <c r="AC162" s="1297"/>
    </row>
    <row r="163" spans="1:30" ht="29.25" x14ac:dyDescent="0.25">
      <c r="A163" s="160">
        <v>1</v>
      </c>
      <c r="B163" s="854" t="s">
        <v>339</v>
      </c>
      <c r="C163" s="850"/>
      <c r="D163" s="984"/>
      <c r="E163" s="858">
        <f>SUM(E160:E162)</f>
        <v>0</v>
      </c>
      <c r="F163" s="855">
        <f>SUM(F160:F162)</f>
        <v>0</v>
      </c>
      <c r="G163" s="366">
        <f>SUM(G160:G162)</f>
        <v>0</v>
      </c>
      <c r="H163" s="856"/>
      <c r="I163" s="274"/>
      <c r="J163" s="274"/>
      <c r="K163" s="1404"/>
      <c r="L163" s="1405"/>
      <c r="M163" s="1327"/>
      <c r="N163" s="1405"/>
      <c r="O163" s="1405"/>
      <c r="P163" s="1409"/>
      <c r="Q163" s="430"/>
      <c r="R163" s="1036"/>
      <c r="S163" s="429">
        <f>Y163-X163-U163</f>
        <v>0</v>
      </c>
      <c r="T163" s="1329"/>
      <c r="U163" s="430">
        <f>SUM(U160:U162)</f>
        <v>0</v>
      </c>
      <c r="V163" s="429">
        <f>S163-R163</f>
        <v>0</v>
      </c>
      <c r="W163" s="429"/>
      <c r="X163" s="429"/>
      <c r="Y163" s="429"/>
      <c r="Z163" s="1095">
        <f>SUM(Z160:Z162)</f>
        <v>0</v>
      </c>
      <c r="AA163" s="426"/>
      <c r="AB163" s="1282"/>
      <c r="AC163" s="1297"/>
    </row>
    <row r="164" spans="1:30" ht="29.25" x14ac:dyDescent="0.25">
      <c r="A164" s="160">
        <v>1</v>
      </c>
      <c r="B164" s="584" t="s">
        <v>281</v>
      </c>
      <c r="C164" s="555"/>
      <c r="D164" s="143"/>
      <c r="E164" s="299">
        <f>E139</f>
        <v>11379</v>
      </c>
      <c r="F164" s="134">
        <f>F139</f>
        <v>948.25</v>
      </c>
      <c r="G164" s="134">
        <f>G139</f>
        <v>784</v>
      </c>
      <c r="H164" s="134">
        <f>G164/F164*100</f>
        <v>82.678618507777486</v>
      </c>
      <c r="I164" s="274"/>
      <c r="J164" s="274"/>
      <c r="K164" s="1404"/>
      <c r="L164" s="1405"/>
      <c r="M164" s="1327"/>
      <c r="N164" s="1405"/>
      <c r="O164" s="1405"/>
      <c r="P164" s="1327"/>
      <c r="Q164" s="430"/>
      <c r="R164" s="426"/>
      <c r="S164" s="429"/>
      <c r="T164" s="1329"/>
      <c r="U164" s="430"/>
      <c r="V164" s="429"/>
      <c r="W164" s="429"/>
      <c r="X164" s="431"/>
      <c r="Y164" s="431"/>
      <c r="Z164" s="1132">
        <f>Z139</f>
        <v>0</v>
      </c>
      <c r="AA164" s="1041"/>
      <c r="AB164" s="1282"/>
      <c r="AC164" s="1297"/>
    </row>
    <row r="165" spans="1:30" ht="29.25" x14ac:dyDescent="0.25">
      <c r="A165" s="160">
        <v>1</v>
      </c>
      <c r="B165" s="584" t="s">
        <v>282</v>
      </c>
      <c r="C165" s="555"/>
      <c r="D165" s="143"/>
      <c r="E165" s="299">
        <f>E146</f>
        <v>1650</v>
      </c>
      <c r="F165" s="134">
        <f>F146</f>
        <v>137.5</v>
      </c>
      <c r="G165" s="134">
        <f>G146</f>
        <v>0</v>
      </c>
      <c r="H165" s="134">
        <f>G165/F165*100</f>
        <v>0</v>
      </c>
      <c r="I165" s="1410"/>
      <c r="J165" s="1410"/>
      <c r="K165" s="1404"/>
      <c r="L165" s="1405"/>
      <c r="M165" s="1327"/>
      <c r="N165" s="1405"/>
      <c r="O165" s="1405"/>
      <c r="P165" s="1405"/>
      <c r="Q165" s="430"/>
      <c r="R165" s="426"/>
      <c r="S165" s="431"/>
      <c r="T165" s="1329"/>
      <c r="U165" s="429"/>
      <c r="V165" s="431"/>
      <c r="W165" s="431"/>
      <c r="X165" s="430"/>
      <c r="Y165" s="430"/>
      <c r="Z165" s="1132">
        <f>Z146</f>
        <v>0</v>
      </c>
      <c r="AA165" s="1040"/>
      <c r="AB165" s="1282"/>
      <c r="AC165" s="1297"/>
    </row>
    <row r="166" spans="1:30" s="1413" customFormat="1" ht="29.25" x14ac:dyDescent="0.25">
      <c r="A166" s="160">
        <v>1</v>
      </c>
      <c r="B166" s="584" t="s">
        <v>283</v>
      </c>
      <c r="C166" s="1344"/>
      <c r="D166" s="1411"/>
      <c r="E166" s="1309">
        <f>E150+E148</f>
        <v>48660</v>
      </c>
      <c r="F166" s="139">
        <f>F150+F148</f>
        <v>4055</v>
      </c>
      <c r="G166" s="139">
        <f>G150+G148</f>
        <v>3948</v>
      </c>
      <c r="H166" s="139">
        <f>G166/F166*100</f>
        <v>97.3612823674476</v>
      </c>
      <c r="I166" s="1412"/>
      <c r="J166" s="1412"/>
      <c r="K166" s="1312"/>
      <c r="L166" s="1312"/>
      <c r="M166" s="1299"/>
      <c r="N166" s="1312"/>
      <c r="O166" s="1312"/>
      <c r="P166" s="1312"/>
      <c r="Q166" s="436">
        <v>48620.0988</v>
      </c>
      <c r="R166" s="1036">
        <f>Q166/12*$B$4</f>
        <v>4051.6749</v>
      </c>
      <c r="S166" s="436">
        <f>Y166-X166</f>
        <v>3944.7626399999999</v>
      </c>
      <c r="T166" s="1345"/>
      <c r="U166" s="436"/>
      <c r="V166" s="436">
        <f>S166-R166</f>
        <v>-106.91226000000006</v>
      </c>
      <c r="W166" s="436"/>
      <c r="X166" s="436">
        <v>0</v>
      </c>
      <c r="Y166" s="436">
        <v>3944.7626399999999</v>
      </c>
      <c r="Z166" s="1315">
        <f>Z150+Z148</f>
        <v>0</v>
      </c>
      <c r="AA166" s="1043"/>
      <c r="AB166" s="1282"/>
      <c r="AC166" s="1297"/>
    </row>
    <row r="167" spans="1:30" x14ac:dyDescent="0.25">
      <c r="A167" s="160">
        <v>1</v>
      </c>
      <c r="B167" s="585" t="s">
        <v>138</v>
      </c>
      <c r="C167" s="1414"/>
      <c r="D167" s="1348"/>
      <c r="E167" s="34">
        <f>E166+E164+E165*2.9</f>
        <v>64824</v>
      </c>
      <c r="F167" s="7">
        <f>F166+F164+F165*2.9</f>
        <v>5402</v>
      </c>
      <c r="G167" s="7">
        <f>G166+G164+G165*2.9</f>
        <v>4732</v>
      </c>
      <c r="H167" s="7">
        <f>G167/F167*100</f>
        <v>87.597186227323206</v>
      </c>
      <c r="I167" s="8"/>
      <c r="J167" s="8"/>
      <c r="K167" s="1319"/>
      <c r="L167" s="1318"/>
      <c r="M167" s="1318"/>
      <c r="N167" s="1318"/>
      <c r="O167" s="1318"/>
      <c r="P167" s="1319"/>
      <c r="Q167" s="427">
        <f>Q166+Q138+Q151</f>
        <v>77436.228520000004</v>
      </c>
      <c r="R167" s="1036">
        <f t="shared" ref="R167:Y167" si="35">R166+R138+R151+R163</f>
        <v>6453.0190433333337</v>
      </c>
      <c r="S167" s="427">
        <f t="shared" si="35"/>
        <v>6710.8871700000009</v>
      </c>
      <c r="T167" s="942">
        <f t="shared" si="35"/>
        <v>0</v>
      </c>
      <c r="U167" s="427">
        <f t="shared" si="35"/>
        <v>32.3568</v>
      </c>
      <c r="V167" s="427">
        <f t="shared" si="35"/>
        <v>257.86812666666731</v>
      </c>
      <c r="W167" s="427">
        <f t="shared" si="35"/>
        <v>0</v>
      </c>
      <c r="X167" s="427">
        <f t="shared" si="35"/>
        <v>0</v>
      </c>
      <c r="Y167" s="427">
        <f t="shared" si="35"/>
        <v>6743.2439700000014</v>
      </c>
      <c r="Z167" s="1320">
        <f>Z166+Z164+Z165*2.9</f>
        <v>0</v>
      </c>
      <c r="AA167" s="1045">
        <f t="shared" ref="AA167" si="36">AA166+AA138+AA151+AA163</f>
        <v>0</v>
      </c>
      <c r="AB167" s="1282"/>
      <c r="AC167" s="1297"/>
    </row>
    <row r="168" spans="1:30" ht="15.75" x14ac:dyDescent="0.25">
      <c r="A168" s="160">
        <v>1</v>
      </c>
      <c r="B168" s="1364" t="s">
        <v>150</v>
      </c>
      <c r="C168" s="567"/>
      <c r="D168" s="1351"/>
      <c r="E168" s="924"/>
      <c r="F168" s="925"/>
      <c r="G168" s="925"/>
      <c r="H168" s="925"/>
      <c r="I168" s="368"/>
      <c r="J168" s="368"/>
      <c r="K168" s="906"/>
      <c r="L168" s="1323"/>
      <c r="M168" s="1323"/>
      <c r="N168" s="1323"/>
      <c r="O168" s="1322"/>
      <c r="P168" s="906"/>
      <c r="Q168" s="428"/>
      <c r="R168" s="471"/>
      <c r="S168" s="428">
        <f>Y168-X168</f>
        <v>0</v>
      </c>
      <c r="T168" s="941"/>
      <c r="U168" s="428"/>
      <c r="V168" s="428">
        <f>S168-R168</f>
        <v>0</v>
      </c>
      <c r="W168" s="428"/>
      <c r="X168" s="428"/>
      <c r="Y168" s="428"/>
      <c r="Z168" s="1105"/>
      <c r="AA168" s="471"/>
      <c r="AB168" s="1282"/>
      <c r="AC168" s="1297"/>
    </row>
    <row r="169" spans="1:30" x14ac:dyDescent="0.25">
      <c r="A169" s="160">
        <v>1</v>
      </c>
      <c r="B169" s="1231" t="s">
        <v>87</v>
      </c>
      <c r="C169" s="1240"/>
      <c r="D169" s="1415">
        <v>340</v>
      </c>
      <c r="E169" s="516">
        <v>40</v>
      </c>
      <c r="F169" s="1310">
        <f>ROUND(E169/12*$B$4,0)</f>
        <v>3</v>
      </c>
      <c r="G169" s="1310"/>
      <c r="H169" s="134">
        <f>G169/F169*100</f>
        <v>0</v>
      </c>
      <c r="I169" s="1373">
        <v>8.5</v>
      </c>
      <c r="J169" s="1307" t="e">
        <f>M169/G169</f>
        <v>#DIV/0!</v>
      </c>
      <c r="K169" s="1308">
        <f>ROUND(E169*I169,0)</f>
        <v>340</v>
      </c>
      <c r="L169" s="364">
        <f>K169/12*$B$4</f>
        <v>28.333333333333332</v>
      </c>
      <c r="M169" s="1416"/>
      <c r="N169" s="1416">
        <f>M169/L169*100</f>
        <v>0</v>
      </c>
      <c r="O169" s="185">
        <f>ROUND(K169/D169,0)</f>
        <v>1</v>
      </c>
      <c r="P169" s="1357">
        <f>M169/$B$4*12/O169</f>
        <v>0</v>
      </c>
      <c r="Q169" s="428"/>
      <c r="R169" s="471"/>
      <c r="S169" s="428"/>
      <c r="T169" s="941"/>
      <c r="U169" s="428"/>
      <c r="V169" s="428"/>
      <c r="W169" s="428"/>
      <c r="X169" s="428"/>
      <c r="Y169" s="428"/>
      <c r="Z169" s="1259"/>
      <c r="AA169" s="471"/>
      <c r="AB169" s="1282"/>
      <c r="AC169" s="1297"/>
    </row>
    <row r="170" spans="1:30" s="170" customFormat="1" x14ac:dyDescent="0.25">
      <c r="A170" s="160">
        <v>1</v>
      </c>
      <c r="B170" s="1231" t="s">
        <v>66</v>
      </c>
      <c r="C170" s="540"/>
      <c r="D170" s="1231">
        <v>340</v>
      </c>
      <c r="E170" s="308">
        <v>57</v>
      </c>
      <c r="F170" s="134">
        <f>ROUND(E170/12*$B$4,0)</f>
        <v>5</v>
      </c>
      <c r="G170" s="134">
        <v>12</v>
      </c>
      <c r="H170" s="134">
        <f>G170/F170*100</f>
        <v>240</v>
      </c>
      <c r="I170" s="1365">
        <v>8.5</v>
      </c>
      <c r="J170" s="184">
        <f>M170/G170</f>
        <v>4.25</v>
      </c>
      <c r="K170" s="185">
        <f>ROUND(E170*I170,0)</f>
        <v>485</v>
      </c>
      <c r="L170" s="185">
        <f>K170/12*$B$4</f>
        <v>40.416666666666664</v>
      </c>
      <c r="M170" s="1417">
        <v>51</v>
      </c>
      <c r="N170" s="1417">
        <f>M170/L170*100</f>
        <v>126.1855670103093</v>
      </c>
      <c r="O170" s="185">
        <f>ROUND(K170/D170,0)</f>
        <v>1</v>
      </c>
      <c r="P170" s="1357">
        <f>M170/$B$4*12/O170</f>
        <v>612</v>
      </c>
      <c r="Q170" s="429"/>
      <c r="R170" s="426"/>
      <c r="S170" s="429"/>
      <c r="T170" s="938"/>
      <c r="U170" s="429"/>
      <c r="V170" s="429"/>
      <c r="W170" s="429"/>
      <c r="X170" s="429"/>
      <c r="Y170" s="429"/>
      <c r="Z170" s="1132"/>
      <c r="AA170" s="426"/>
      <c r="AB170" s="1282"/>
      <c r="AC170" s="1297"/>
    </row>
    <row r="171" spans="1:30" s="170" customFormat="1" x14ac:dyDescent="0.25">
      <c r="A171" s="160">
        <v>1</v>
      </c>
      <c r="B171" s="1231" t="s">
        <v>6</v>
      </c>
      <c r="C171" s="1418"/>
      <c r="D171" s="1419">
        <v>340</v>
      </c>
      <c r="E171" s="308">
        <v>70</v>
      </c>
      <c r="F171" s="134">
        <f>ROUND(E171/12*$B$4,0)</f>
        <v>6</v>
      </c>
      <c r="G171" s="134"/>
      <c r="H171" s="1310">
        <f>G171/F171*100</f>
        <v>0</v>
      </c>
      <c r="I171" s="1373">
        <v>8.5</v>
      </c>
      <c r="J171" s="1307" t="e">
        <f>M171/G171</f>
        <v>#DIV/0!</v>
      </c>
      <c r="K171" s="1308">
        <f>ROUND(E171*I171,0)</f>
        <v>595</v>
      </c>
      <c r="L171" s="364">
        <f>K171/12*$B$4</f>
        <v>49.583333333333336</v>
      </c>
      <c r="M171" s="1416"/>
      <c r="N171" s="1416">
        <f>M171/L171*100</f>
        <v>0</v>
      </c>
      <c r="O171" s="185">
        <f>ROUND(K171/D171,0)</f>
        <v>2</v>
      </c>
      <c r="P171" s="1357">
        <f>M171/$B$4*12/O171</f>
        <v>0</v>
      </c>
      <c r="Q171" s="430"/>
      <c r="R171" s="1040"/>
      <c r="S171" s="430"/>
      <c r="T171" s="1329"/>
      <c r="U171" s="430"/>
      <c r="V171" s="430"/>
      <c r="W171" s="430"/>
      <c r="X171" s="430"/>
      <c r="Y171" s="430"/>
      <c r="Z171" s="1132"/>
      <c r="AA171" s="1040"/>
      <c r="AB171" s="1282"/>
      <c r="AC171" s="1297"/>
    </row>
    <row r="172" spans="1:30" s="1379" customFormat="1" x14ac:dyDescent="0.25">
      <c r="A172" s="160">
        <v>1</v>
      </c>
      <c r="B172" s="168" t="s">
        <v>78</v>
      </c>
      <c r="C172" s="1420"/>
      <c r="D172" s="1421"/>
      <c r="E172" s="1422">
        <f>SUM(E169:E171)</f>
        <v>167</v>
      </c>
      <c r="F172" s="1423">
        <f>SUM(F169:F171)</f>
        <v>14</v>
      </c>
      <c r="G172" s="1423">
        <f>SUM(G169:G171)</f>
        <v>12</v>
      </c>
      <c r="H172" s="1423">
        <f>G172/F172*100</f>
        <v>85.714285714285708</v>
      </c>
      <c r="I172" s="1341">
        <f>SUM(I170)</f>
        <v>8.5</v>
      </c>
      <c r="J172" s="1341">
        <f>M172/G172</f>
        <v>4.25</v>
      </c>
      <c r="K172" s="1424">
        <f>SUM(K169:K171)</f>
        <v>1420</v>
      </c>
      <c r="L172" s="199">
        <f>SUM(L169:L171)</f>
        <v>118.33333333333334</v>
      </c>
      <c r="M172" s="855">
        <f>SUM(M169:M171)</f>
        <v>51</v>
      </c>
      <c r="N172" s="1425">
        <f>M172/L172*100</f>
        <v>43.098591549295776</v>
      </c>
      <c r="O172" s="855">
        <f>SUM(O169:O171)</f>
        <v>4</v>
      </c>
      <c r="P172" s="364">
        <f>M172/$B$4*12/O172</f>
        <v>153</v>
      </c>
      <c r="Q172" s="430"/>
      <c r="R172" s="430"/>
      <c r="S172" s="430"/>
      <c r="T172" s="1329"/>
      <c r="U172" s="430"/>
      <c r="V172" s="430"/>
      <c r="W172" s="430"/>
      <c r="X172" s="430"/>
      <c r="Y172" s="430">
        <f>SUM(Y170)</f>
        <v>0</v>
      </c>
      <c r="Z172" s="1426">
        <f>SUM(Z169:Z171)</f>
        <v>0</v>
      </c>
      <c r="AA172" s="1040">
        <f>SUM(AA170)</f>
        <v>0</v>
      </c>
      <c r="AB172" s="1282"/>
      <c r="AC172" s="1297"/>
    </row>
    <row r="173" spans="1:30" s="1413" customFormat="1" ht="30" thickBot="1" x14ac:dyDescent="0.3">
      <c r="A173" s="160">
        <v>1</v>
      </c>
      <c r="B173" s="171" t="s">
        <v>209</v>
      </c>
      <c r="C173" s="171"/>
      <c r="D173" s="1427"/>
      <c r="E173" s="1428">
        <f>E172</f>
        <v>167</v>
      </c>
      <c r="F173" s="1429">
        <f>F172</f>
        <v>14</v>
      </c>
      <c r="G173" s="1429">
        <f>G172</f>
        <v>12</v>
      </c>
      <c r="H173" s="1429">
        <f>G173/F173*100</f>
        <v>85.714285714285708</v>
      </c>
      <c r="I173" s="1383">
        <f>SUM(K173/E173)</f>
        <v>8.5029940119760479</v>
      </c>
      <c r="J173" s="1383">
        <f>M173/G173</f>
        <v>4.25</v>
      </c>
      <c r="K173" s="1430">
        <f>K172</f>
        <v>1420</v>
      </c>
      <c r="L173" s="1431">
        <f>L172</f>
        <v>118.33333333333334</v>
      </c>
      <c r="M173" s="1429">
        <f>M172</f>
        <v>51</v>
      </c>
      <c r="N173" s="1432">
        <f>M173/L173*100</f>
        <v>43.098591549295776</v>
      </c>
      <c r="O173" s="1433">
        <f>SUM(O172)</f>
        <v>4</v>
      </c>
      <c r="P173" s="1385">
        <f>M173/$B$4*12/O173</f>
        <v>153</v>
      </c>
      <c r="Q173" s="434">
        <v>5313.4349519999996</v>
      </c>
      <c r="R173" s="1036">
        <f>Q173/12*$B$4</f>
        <v>442.78624599999995</v>
      </c>
      <c r="S173" s="434">
        <f>Y173-X173-U173</f>
        <v>375.82526000000001</v>
      </c>
      <c r="T173" s="940"/>
      <c r="U173" s="434"/>
      <c r="V173" s="434">
        <f>S173-R173</f>
        <v>-66.960985999999934</v>
      </c>
      <c r="W173" s="434"/>
      <c r="X173" s="434">
        <v>0</v>
      </c>
      <c r="Y173" s="434">
        <v>375.82526000000001</v>
      </c>
      <c r="Z173" s="1434">
        <f>Z172</f>
        <v>0</v>
      </c>
      <c r="AA173" s="1094"/>
      <c r="AB173" s="1282"/>
      <c r="AC173" s="1297"/>
    </row>
    <row r="174" spans="1:30" s="1413" customFormat="1" ht="16.5" thickBot="1" x14ac:dyDescent="0.3">
      <c r="A174" s="160">
        <v>1</v>
      </c>
      <c r="B174" s="1387" t="s">
        <v>316</v>
      </c>
      <c r="C174" s="1387"/>
      <c r="D174" s="189"/>
      <c r="E174" s="343"/>
      <c r="F174" s="1435"/>
      <c r="G174" s="1435"/>
      <c r="H174" s="1435"/>
      <c r="I174" s="1435"/>
      <c r="J174" s="1435"/>
      <c r="K174" s="1436"/>
      <c r="L174" s="1437"/>
      <c r="M174" s="1437">
        <f>SUM(M173,M136)</f>
        <v>12945</v>
      </c>
      <c r="N174" s="1437"/>
      <c r="O174" s="1437"/>
      <c r="P174" s="1437"/>
      <c r="Q174" s="435">
        <f t="shared" ref="Q174:Y174" si="37">SUM(Q136,Q167,Q173)</f>
        <v>1644418.2143043706</v>
      </c>
      <c r="R174" s="435">
        <f t="shared" si="37"/>
        <v>137034.85119203091</v>
      </c>
      <c r="S174" s="435">
        <f t="shared" si="37"/>
        <v>131454.92084000004</v>
      </c>
      <c r="T174" s="943">
        <f t="shared" si="37"/>
        <v>0</v>
      </c>
      <c r="U174" s="435">
        <f t="shared" si="37"/>
        <v>-439.75491</v>
      </c>
      <c r="V174" s="435">
        <f t="shared" si="37"/>
        <v>-5579.9303520308704</v>
      </c>
      <c r="W174" s="435">
        <f t="shared" si="37"/>
        <v>-336.44173999999998</v>
      </c>
      <c r="X174" s="435">
        <f t="shared" si="37"/>
        <v>-2783.6122399999999</v>
      </c>
      <c r="Y174" s="435">
        <f t="shared" si="37"/>
        <v>128231.55369000002</v>
      </c>
      <c r="Z174" s="1394"/>
      <c r="AA174" s="1042">
        <f t="shared" ref="AA174" si="38">SUM(AA136,AA167,AA173)</f>
        <v>0</v>
      </c>
      <c r="AB174" s="1282"/>
      <c r="AC174" s="1297"/>
      <c r="AD174" s="1413">
        <v>-2790522.74</v>
      </c>
    </row>
    <row r="175" spans="1:30" s="1413" customFormat="1" x14ac:dyDescent="0.25">
      <c r="A175" s="160">
        <v>1</v>
      </c>
      <c r="B175" s="1438"/>
      <c r="C175" s="1439"/>
      <c r="D175" s="1438"/>
      <c r="E175" s="1304"/>
      <c r="F175" s="137"/>
      <c r="G175" s="137"/>
      <c r="H175" s="137"/>
      <c r="I175" s="1360"/>
      <c r="J175" s="1360"/>
      <c r="K175" s="1352"/>
      <c r="L175" s="1313"/>
      <c r="M175" s="1313"/>
      <c r="N175" s="1313"/>
      <c r="O175" s="1313"/>
      <c r="P175" s="1313"/>
      <c r="Q175" s="428"/>
      <c r="R175" s="471"/>
      <c r="S175" s="428"/>
      <c r="T175" s="941"/>
      <c r="U175" s="428"/>
      <c r="V175" s="428"/>
      <c r="W175" s="428"/>
      <c r="X175" s="428"/>
      <c r="Y175" s="428"/>
      <c r="Z175" s="1353"/>
      <c r="AA175" s="471"/>
      <c r="AB175" s="1282"/>
      <c r="AC175" s="1297"/>
    </row>
    <row r="176" spans="1:30" s="1413" customFormat="1" ht="57.75" x14ac:dyDescent="0.25">
      <c r="A176" s="160">
        <v>1</v>
      </c>
      <c r="B176" s="1287" t="s">
        <v>423</v>
      </c>
      <c r="C176" s="1287"/>
      <c r="D176" s="1398"/>
      <c r="E176" s="342"/>
      <c r="F176" s="647"/>
      <c r="G176" s="647"/>
      <c r="H176" s="647"/>
      <c r="I176" s="274"/>
      <c r="J176" s="274"/>
      <c r="K176" s="1357"/>
      <c r="L176" s="185"/>
      <c r="M176" s="185"/>
      <c r="N176" s="185"/>
      <c r="O176" s="185"/>
      <c r="P176" s="185"/>
      <c r="Q176" s="429"/>
      <c r="R176" s="426"/>
      <c r="S176" s="429"/>
      <c r="T176" s="938"/>
      <c r="U176" s="429"/>
      <c r="V176" s="429"/>
      <c r="W176" s="429"/>
      <c r="X176" s="429"/>
      <c r="Y176" s="429"/>
      <c r="Z176" s="1103"/>
      <c r="AA176" s="426"/>
      <c r="AB176" s="1282"/>
      <c r="AC176" s="1297"/>
    </row>
    <row r="177" spans="1:29" x14ac:dyDescent="0.25">
      <c r="A177" s="160">
        <v>1</v>
      </c>
      <c r="B177" s="1293" t="s">
        <v>5</v>
      </c>
      <c r="C177" s="1294"/>
      <c r="D177" s="1293"/>
      <c r="E177" s="342"/>
      <c r="F177" s="647"/>
      <c r="G177" s="647"/>
      <c r="H177" s="647"/>
      <c r="I177" s="274"/>
      <c r="J177" s="274"/>
      <c r="K177" s="1357"/>
      <c r="L177" s="185"/>
      <c r="M177" s="185"/>
      <c r="N177" s="185"/>
      <c r="O177" s="185"/>
      <c r="P177" s="185"/>
      <c r="Q177" s="429"/>
      <c r="R177" s="426"/>
      <c r="S177" s="429"/>
      <c r="T177" s="938"/>
      <c r="U177" s="429"/>
      <c r="V177" s="429"/>
      <c r="W177" s="429"/>
      <c r="X177" s="429"/>
      <c r="Y177" s="429"/>
      <c r="Z177" s="1103"/>
      <c r="AA177" s="426"/>
      <c r="AB177" s="1282"/>
      <c r="AC177" s="1297"/>
    </row>
    <row r="178" spans="1:29" x14ac:dyDescent="0.25">
      <c r="A178" s="160">
        <v>1</v>
      </c>
      <c r="B178" s="9" t="s">
        <v>24</v>
      </c>
      <c r="C178" s="1295" t="s">
        <v>277</v>
      </c>
      <c r="D178" s="9">
        <v>340</v>
      </c>
      <c r="E178" s="299">
        <v>2460</v>
      </c>
      <c r="F178" s="134">
        <f t="shared" ref="F178:F183" si="39">E178/12*$B$4</f>
        <v>205</v>
      </c>
      <c r="G178" s="134">
        <v>199</v>
      </c>
      <c r="H178" s="134">
        <f t="shared" ref="H178:H185" si="40">G178/F178*100</f>
        <v>97.073170731707307</v>
      </c>
      <c r="I178" s="184">
        <v>6.9</v>
      </c>
      <c r="J178" s="184">
        <f t="shared" ref="J178:J184" si="41">M178/G178</f>
        <v>7.1557788944723617</v>
      </c>
      <c r="K178" s="1357">
        <f t="shared" ref="K178:K183" si="42">ROUND(E178*I178,0)</f>
        <v>16974</v>
      </c>
      <c r="L178" s="185">
        <f t="shared" ref="L178:L183" si="43">K178/12*$B$4</f>
        <v>1414.5</v>
      </c>
      <c r="M178" s="185">
        <v>1424</v>
      </c>
      <c r="N178" s="185">
        <f t="shared" ref="N178:N184" si="44">M178/L178*100</f>
        <v>100.67161541180629</v>
      </c>
      <c r="O178" s="185">
        <f t="shared" ref="O178:O183" si="45">ROUND(K178/D178,0)</f>
        <v>50</v>
      </c>
      <c r="P178" s="185">
        <f t="shared" ref="P178:P184" si="46">M178/$B$4*12/O178</f>
        <v>341.76</v>
      </c>
      <c r="Q178" s="429"/>
      <c r="R178" s="426"/>
      <c r="S178" s="429"/>
      <c r="T178" s="938"/>
      <c r="U178" s="429"/>
      <c r="V178" s="429"/>
      <c r="W178" s="429"/>
      <c r="X178" s="429"/>
      <c r="Y178" s="429"/>
      <c r="Z178" s="1132"/>
      <c r="AA178" s="426"/>
      <c r="AB178" s="1282"/>
      <c r="AC178" s="1297"/>
    </row>
    <row r="179" spans="1:29" x14ac:dyDescent="0.25">
      <c r="A179" s="160">
        <v>1</v>
      </c>
      <c r="B179" s="1298" t="s">
        <v>25</v>
      </c>
      <c r="C179" s="1295" t="s">
        <v>277</v>
      </c>
      <c r="D179" s="164">
        <v>300</v>
      </c>
      <c r="E179" s="1397">
        <v>3520</v>
      </c>
      <c r="F179" s="140">
        <f t="shared" si="39"/>
        <v>293.33333333333331</v>
      </c>
      <c r="G179" s="1310">
        <v>314</v>
      </c>
      <c r="H179" s="134">
        <f t="shared" si="40"/>
        <v>107.04545454545456</v>
      </c>
      <c r="I179" s="416">
        <v>5</v>
      </c>
      <c r="J179" s="1307">
        <f t="shared" si="41"/>
        <v>4.7643312101910826</v>
      </c>
      <c r="K179" s="185">
        <f t="shared" si="42"/>
        <v>17600</v>
      </c>
      <c r="L179" s="1299">
        <f t="shared" si="43"/>
        <v>1466.6666666666667</v>
      </c>
      <c r="M179" s="185">
        <v>1496</v>
      </c>
      <c r="N179" s="1299">
        <f t="shared" si="44"/>
        <v>102</v>
      </c>
      <c r="O179" s="185">
        <f t="shared" si="45"/>
        <v>59</v>
      </c>
      <c r="P179" s="185">
        <f t="shared" si="46"/>
        <v>304.27118644067798</v>
      </c>
      <c r="Q179" s="431"/>
      <c r="R179" s="1040"/>
      <c r="S179" s="429"/>
      <c r="T179" s="1329"/>
      <c r="U179" s="430"/>
      <c r="V179" s="430"/>
      <c r="W179" s="430"/>
      <c r="X179" s="430"/>
      <c r="Y179" s="431"/>
      <c r="Z179" s="1259"/>
      <c r="AA179" s="1041"/>
      <c r="AB179" s="1282"/>
      <c r="AC179" s="1297"/>
    </row>
    <row r="180" spans="1:29" s="1413" customFormat="1" x14ac:dyDescent="0.25">
      <c r="A180" s="160">
        <v>1</v>
      </c>
      <c r="B180" s="164" t="s">
        <v>227</v>
      </c>
      <c r="C180" s="1295" t="s">
        <v>277</v>
      </c>
      <c r="D180" s="162">
        <v>330</v>
      </c>
      <c r="E180" s="299">
        <v>450</v>
      </c>
      <c r="F180" s="134">
        <f t="shared" si="39"/>
        <v>37.5</v>
      </c>
      <c r="G180" s="134">
        <v>41</v>
      </c>
      <c r="H180" s="134">
        <f t="shared" si="40"/>
        <v>109.33333333333333</v>
      </c>
      <c r="I180" s="184">
        <v>5.0999999999999996</v>
      </c>
      <c r="J180" s="184">
        <f t="shared" si="41"/>
        <v>3.5853658536585367</v>
      </c>
      <c r="K180" s="1352">
        <f t="shared" si="42"/>
        <v>2295</v>
      </c>
      <c r="L180" s="185">
        <f t="shared" si="43"/>
        <v>191.25</v>
      </c>
      <c r="M180" s="1313">
        <v>147</v>
      </c>
      <c r="N180" s="185">
        <f t="shared" si="44"/>
        <v>76.862745098039227</v>
      </c>
      <c r="O180" s="1313">
        <f t="shared" si="45"/>
        <v>7</v>
      </c>
      <c r="P180" s="1313">
        <f t="shared" si="46"/>
        <v>252</v>
      </c>
      <c r="Q180" s="429"/>
      <c r="R180" s="426"/>
      <c r="S180" s="428"/>
      <c r="T180" s="938"/>
      <c r="U180" s="429"/>
      <c r="V180" s="429"/>
      <c r="W180" s="429"/>
      <c r="X180" s="429"/>
      <c r="Y180" s="429"/>
      <c r="Z180" s="1132"/>
      <c r="AA180" s="426"/>
      <c r="AB180" s="1282"/>
      <c r="AC180" s="1297"/>
    </row>
    <row r="181" spans="1:29" s="1413" customFormat="1" x14ac:dyDescent="0.25">
      <c r="A181" s="160">
        <v>1</v>
      </c>
      <c r="B181" s="164" t="s">
        <v>26</v>
      </c>
      <c r="C181" s="1295" t="s">
        <v>277</v>
      </c>
      <c r="D181" s="164">
        <v>330</v>
      </c>
      <c r="E181" s="299">
        <v>1688</v>
      </c>
      <c r="F181" s="134">
        <f t="shared" si="39"/>
        <v>140.66666666666666</v>
      </c>
      <c r="G181" s="134">
        <v>162</v>
      </c>
      <c r="H181" s="134">
        <f t="shared" si="40"/>
        <v>115.16587677725119</v>
      </c>
      <c r="I181" s="184">
        <v>7.3</v>
      </c>
      <c r="J181" s="184">
        <f t="shared" si="41"/>
        <v>7.9382716049382713</v>
      </c>
      <c r="K181" s="1357">
        <f t="shared" si="42"/>
        <v>12322</v>
      </c>
      <c r="L181" s="185">
        <f t="shared" si="43"/>
        <v>1026.8333333333333</v>
      </c>
      <c r="M181" s="185">
        <v>1286</v>
      </c>
      <c r="N181" s="185">
        <f t="shared" si="44"/>
        <v>125.23940918682032</v>
      </c>
      <c r="O181" s="185">
        <f t="shared" si="45"/>
        <v>37</v>
      </c>
      <c r="P181" s="185">
        <f t="shared" si="46"/>
        <v>417.08108108108109</v>
      </c>
      <c r="Q181" s="429"/>
      <c r="R181" s="426"/>
      <c r="S181" s="429"/>
      <c r="T181" s="938"/>
      <c r="U181" s="429"/>
      <c r="V181" s="429"/>
      <c r="W181" s="429"/>
      <c r="X181" s="429"/>
      <c r="Y181" s="429"/>
      <c r="Z181" s="1132"/>
      <c r="AA181" s="426"/>
      <c r="AB181" s="1282"/>
      <c r="AC181" s="1297"/>
    </row>
    <row r="182" spans="1:29" ht="30" x14ac:dyDescent="0.25">
      <c r="A182" s="160">
        <v>1</v>
      </c>
      <c r="B182" s="1440" t="s">
        <v>130</v>
      </c>
      <c r="C182" s="1295" t="s">
        <v>277</v>
      </c>
      <c r="D182" s="1440">
        <v>300</v>
      </c>
      <c r="E182" s="299">
        <v>1295</v>
      </c>
      <c r="F182" s="134">
        <f t="shared" si="39"/>
        <v>107.91666666666667</v>
      </c>
      <c r="G182" s="134">
        <v>124</v>
      </c>
      <c r="H182" s="134">
        <f t="shared" si="40"/>
        <v>114.9034749034749</v>
      </c>
      <c r="I182" s="184">
        <v>16.399999999999999</v>
      </c>
      <c r="J182" s="184">
        <f t="shared" si="41"/>
        <v>17.403225806451612</v>
      </c>
      <c r="K182" s="1357">
        <f t="shared" si="42"/>
        <v>21238</v>
      </c>
      <c r="L182" s="185">
        <f t="shared" si="43"/>
        <v>1769.8333333333333</v>
      </c>
      <c r="M182" s="185">
        <v>2158</v>
      </c>
      <c r="N182" s="185">
        <f t="shared" si="44"/>
        <v>121.93238534701949</v>
      </c>
      <c r="O182" s="185">
        <f t="shared" si="45"/>
        <v>71</v>
      </c>
      <c r="P182" s="185">
        <f t="shared" si="46"/>
        <v>364.73239436619718</v>
      </c>
      <c r="Q182" s="429"/>
      <c r="R182" s="426"/>
      <c r="S182" s="429"/>
      <c r="T182" s="938"/>
      <c r="U182" s="429"/>
      <c r="V182" s="429"/>
      <c r="W182" s="429"/>
      <c r="X182" s="429"/>
      <c r="Y182" s="429"/>
      <c r="Z182" s="1132"/>
      <c r="AA182" s="426"/>
      <c r="AB182" s="1282"/>
      <c r="AC182" s="1297"/>
    </row>
    <row r="183" spans="1:29" s="170" customFormat="1" x14ac:dyDescent="0.25">
      <c r="A183" s="160">
        <v>1</v>
      </c>
      <c r="B183" s="164" t="s">
        <v>131</v>
      </c>
      <c r="C183" s="1295" t="s">
        <v>277</v>
      </c>
      <c r="D183" s="1306">
        <v>300</v>
      </c>
      <c r="E183" s="299">
        <v>180</v>
      </c>
      <c r="F183" s="140">
        <f t="shared" si="39"/>
        <v>15</v>
      </c>
      <c r="G183" s="134">
        <v>12</v>
      </c>
      <c r="H183" s="140">
        <f t="shared" si="40"/>
        <v>80</v>
      </c>
      <c r="I183" s="184">
        <v>13.3</v>
      </c>
      <c r="J183" s="1307">
        <f t="shared" si="41"/>
        <v>7.583333333333333</v>
      </c>
      <c r="K183" s="1308">
        <f t="shared" si="42"/>
        <v>2394</v>
      </c>
      <c r="L183" s="185">
        <f t="shared" si="43"/>
        <v>199.5</v>
      </c>
      <c r="M183" s="364">
        <v>91</v>
      </c>
      <c r="N183" s="185">
        <f t="shared" si="44"/>
        <v>45.614035087719294</v>
      </c>
      <c r="O183" s="364">
        <f t="shared" si="45"/>
        <v>8</v>
      </c>
      <c r="P183" s="364">
        <f t="shared" si="46"/>
        <v>136.5</v>
      </c>
      <c r="Q183" s="429"/>
      <c r="R183" s="1040"/>
      <c r="S183" s="430"/>
      <c r="T183" s="1329"/>
      <c r="U183" s="430"/>
      <c r="V183" s="430"/>
      <c r="W183" s="430"/>
      <c r="X183" s="430"/>
      <c r="Y183" s="429"/>
      <c r="Z183" s="1132"/>
      <c r="AA183" s="426"/>
      <c r="AB183" s="1282"/>
      <c r="AC183" s="1297"/>
    </row>
    <row r="184" spans="1:29" s="170" customFormat="1" ht="29.25" x14ac:dyDescent="0.25">
      <c r="A184" s="160">
        <v>1</v>
      </c>
      <c r="B184" s="1316" t="s">
        <v>7</v>
      </c>
      <c r="C184" s="1317"/>
      <c r="D184" s="1316"/>
      <c r="E184" s="34">
        <f>SUM(E178:E183)</f>
        <v>9593</v>
      </c>
      <c r="F184" s="7">
        <f>SUM(F178:F183)</f>
        <v>799.41666666666652</v>
      </c>
      <c r="G184" s="7">
        <f>SUM(G178:G183)</f>
        <v>852</v>
      </c>
      <c r="H184" s="7">
        <f t="shared" si="40"/>
        <v>106.57771291566769</v>
      </c>
      <c r="I184" s="8">
        <f>SUM(K184/E184)</f>
        <v>7.5912644636714273</v>
      </c>
      <c r="J184" s="8">
        <f t="shared" si="41"/>
        <v>7.748826291079812</v>
      </c>
      <c r="K184" s="1319">
        <f>SUM(K178:K183)</f>
        <v>72823</v>
      </c>
      <c r="L184" s="1319">
        <f>SUM(L178:L183)</f>
        <v>6068.583333333333</v>
      </c>
      <c r="M184" s="1319">
        <f>SUM(M178:M183)</f>
        <v>6602</v>
      </c>
      <c r="N184" s="1318">
        <f t="shared" si="44"/>
        <v>108.78980541861776</v>
      </c>
      <c r="O184" s="1319">
        <f>SUM(O178:O183)</f>
        <v>232</v>
      </c>
      <c r="P184" s="1401">
        <f t="shared" si="46"/>
        <v>341.48275862068965</v>
      </c>
      <c r="Q184" s="427">
        <v>699579.79802671273</v>
      </c>
      <c r="R184" s="1036">
        <f>Q184/12*$B$4</f>
        <v>58298.316502226058</v>
      </c>
      <c r="S184" s="427">
        <f>Y184-X184-U184-T184</f>
        <v>58320.333580000006</v>
      </c>
      <c r="T184" s="942"/>
      <c r="U184" s="427">
        <v>-0.36399999999999999</v>
      </c>
      <c r="V184" s="427">
        <f>S184-R184</f>
        <v>22.017077773947676</v>
      </c>
      <c r="W184" s="427"/>
      <c r="X184" s="427">
        <v>-105.17765999999999</v>
      </c>
      <c r="Y184" s="427">
        <v>58214.791920000003</v>
      </c>
      <c r="Z184" s="1320">
        <f>SUM(Z178:Z183)</f>
        <v>0</v>
      </c>
      <c r="AA184" s="1045"/>
      <c r="AB184" s="1282"/>
      <c r="AC184" s="1297"/>
    </row>
    <row r="185" spans="1:29" ht="43.5" x14ac:dyDescent="0.25">
      <c r="A185" s="160">
        <v>1</v>
      </c>
      <c r="B185" s="1321" t="s">
        <v>185</v>
      </c>
      <c r="C185" s="981"/>
      <c r="D185" s="1321"/>
      <c r="E185" s="341">
        <v>94</v>
      </c>
      <c r="F185" s="1441">
        <f>E185/12*$B$4</f>
        <v>7.833333333333333</v>
      </c>
      <c r="G185" s="925">
        <v>4</v>
      </c>
      <c r="H185" s="137">
        <f t="shared" si="40"/>
        <v>51.063829787234049</v>
      </c>
      <c r="I185" s="368"/>
      <c r="J185" s="368"/>
      <c r="K185" s="1442"/>
      <c r="L185" s="1323"/>
      <c r="M185" s="1321"/>
      <c r="N185" s="1323"/>
      <c r="O185" s="1371"/>
      <c r="P185" s="1313"/>
      <c r="Q185" s="428">
        <v>21133.625775200002</v>
      </c>
      <c r="R185" s="1036">
        <f>Q185/12*$B$4</f>
        <v>1761.1354812666668</v>
      </c>
      <c r="S185" s="428">
        <f>Y185-X185</f>
        <v>940.67295999999999</v>
      </c>
      <c r="T185" s="941"/>
      <c r="U185" s="428"/>
      <c r="V185" s="428">
        <f>S185-R185</f>
        <v>-820.46252126666684</v>
      </c>
      <c r="W185" s="428"/>
      <c r="X185" s="428">
        <v>0</v>
      </c>
      <c r="Y185" s="428">
        <v>940.67295999999999</v>
      </c>
      <c r="Z185" s="1105"/>
      <c r="AA185" s="471"/>
      <c r="AB185" s="1282"/>
      <c r="AC185" s="1297"/>
    </row>
    <row r="186" spans="1:29" ht="15.75" x14ac:dyDescent="0.25">
      <c r="A186" s="160">
        <v>1</v>
      </c>
      <c r="B186" s="580" t="s">
        <v>207</v>
      </c>
      <c r="C186" s="1402"/>
      <c r="D186" s="1326"/>
      <c r="E186" s="299"/>
      <c r="F186" s="137"/>
      <c r="G186" s="134"/>
      <c r="H186" s="134"/>
      <c r="I186" s="274"/>
      <c r="J186" s="274"/>
      <c r="K186" s="1328"/>
      <c r="L186" s="1327"/>
      <c r="M186" s="1327"/>
      <c r="N186" s="1327"/>
      <c r="O186" s="1327"/>
      <c r="P186" s="1327"/>
      <c r="Q186" s="429">
        <v>33078.502699999997</v>
      </c>
      <c r="R186" s="1036">
        <f>Q186/12*$B$4</f>
        <v>2756.5418916666663</v>
      </c>
      <c r="S186" s="429">
        <f>Y186-X186-U186</f>
        <v>2039.4841400000007</v>
      </c>
      <c r="T186" s="938"/>
      <c r="U186" s="429"/>
      <c r="V186" s="429">
        <f>S186-R186</f>
        <v>-717.05775166666558</v>
      </c>
      <c r="W186" s="429">
        <v>-0.40261000000000002</v>
      </c>
      <c r="X186" s="429">
        <v>-0.15264</v>
      </c>
      <c r="Y186" s="429">
        <v>2039.3315000000007</v>
      </c>
      <c r="Z186" s="1132"/>
      <c r="AA186" s="426"/>
      <c r="AB186" s="1282"/>
      <c r="AC186" s="1297"/>
    </row>
    <row r="187" spans="1:29" ht="57.75" x14ac:dyDescent="0.25">
      <c r="A187" s="160">
        <v>1</v>
      </c>
      <c r="B187" s="581" t="s">
        <v>353</v>
      </c>
      <c r="C187" s="526"/>
      <c r="D187" s="9"/>
      <c r="E187" s="322">
        <f>E189+E192+E193</f>
        <v>38190</v>
      </c>
      <c r="F187" s="134">
        <f>F189+F192+F193</f>
        <v>3182.5</v>
      </c>
      <c r="G187" s="134">
        <f>G189+G192+G193</f>
        <v>2786</v>
      </c>
      <c r="H187" s="134">
        <f>G187/F187*100</f>
        <v>87.541241162608003</v>
      </c>
      <c r="I187" s="274"/>
      <c r="J187" s="274"/>
      <c r="K187" s="1328"/>
      <c r="L187" s="1327"/>
      <c r="M187" s="1327"/>
      <c r="N187" s="1327"/>
      <c r="O187" s="1327"/>
      <c r="P187" s="1327"/>
      <c r="Q187" s="429"/>
      <c r="R187" s="426"/>
      <c r="S187" s="429"/>
      <c r="T187" s="938"/>
      <c r="U187" s="429"/>
      <c r="V187" s="429"/>
      <c r="W187" s="429"/>
      <c r="X187" s="429"/>
      <c r="Y187" s="429"/>
      <c r="Z187" s="1132">
        <f>Z189+Z192+Z193</f>
        <v>0</v>
      </c>
      <c r="AA187" s="426"/>
      <c r="AB187" s="1282"/>
      <c r="AC187" s="1297"/>
    </row>
    <row r="188" spans="1:29" x14ac:dyDescent="0.25">
      <c r="A188" s="160">
        <v>1</v>
      </c>
      <c r="B188" s="399" t="s">
        <v>354</v>
      </c>
      <c r="C188" s="526"/>
      <c r="D188" s="9"/>
      <c r="E188" s="299"/>
      <c r="F188" s="134"/>
      <c r="G188" s="134"/>
      <c r="H188" s="134"/>
      <c r="I188" s="274"/>
      <c r="J188" s="274"/>
      <c r="K188" s="1328"/>
      <c r="L188" s="1327"/>
      <c r="M188" s="1327"/>
      <c r="N188" s="1327"/>
      <c r="O188" s="1327"/>
      <c r="P188" s="1327"/>
      <c r="Q188" s="429"/>
      <c r="R188" s="426"/>
      <c r="S188" s="429"/>
      <c r="T188" s="938"/>
      <c r="U188" s="429"/>
      <c r="V188" s="429"/>
      <c r="W188" s="429"/>
      <c r="X188" s="429"/>
      <c r="Y188" s="429"/>
      <c r="Z188" s="1132"/>
      <c r="AA188" s="426"/>
      <c r="AB188" s="1282"/>
      <c r="AC188" s="1297"/>
    </row>
    <row r="189" spans="1:29" ht="30" x14ac:dyDescent="0.25">
      <c r="A189" s="160">
        <v>1</v>
      </c>
      <c r="B189" s="582" t="s">
        <v>355</v>
      </c>
      <c r="C189" s="526"/>
      <c r="D189" s="9"/>
      <c r="E189" s="299">
        <f>E190+E191</f>
        <v>35190</v>
      </c>
      <c r="F189" s="134">
        <f>F190+F191</f>
        <v>2932.5</v>
      </c>
      <c r="G189" s="134">
        <f>G190+G191</f>
        <v>2302</v>
      </c>
      <c r="H189" s="134">
        <f>G189/F189*100</f>
        <v>78.499573742540491</v>
      </c>
      <c r="I189" s="274"/>
      <c r="J189" s="274"/>
      <c r="K189" s="1328"/>
      <c r="L189" s="1327"/>
      <c r="M189" s="1327"/>
      <c r="N189" s="1327"/>
      <c r="O189" s="1327"/>
      <c r="P189" s="1327"/>
      <c r="Q189" s="429"/>
      <c r="R189" s="426"/>
      <c r="S189" s="429"/>
      <c r="T189" s="938"/>
      <c r="U189" s="429"/>
      <c r="V189" s="429"/>
      <c r="W189" s="429"/>
      <c r="X189" s="429"/>
      <c r="Y189" s="429"/>
      <c r="Z189" s="1132">
        <f>Z190+Z191</f>
        <v>0</v>
      </c>
      <c r="AA189" s="426"/>
      <c r="AB189" s="1282"/>
      <c r="AC189" s="1297"/>
    </row>
    <row r="190" spans="1:29" x14ac:dyDescent="0.25">
      <c r="A190" s="160">
        <v>1</v>
      </c>
      <c r="B190" s="399" t="s">
        <v>356</v>
      </c>
      <c r="C190" s="526"/>
      <c r="D190" s="9"/>
      <c r="E190" s="299">
        <v>27190</v>
      </c>
      <c r="F190" s="134">
        <f>E190/12*$B$4</f>
        <v>2265.8333333333335</v>
      </c>
      <c r="G190" s="134">
        <v>1648</v>
      </c>
      <c r="H190" s="134">
        <f>G190/F190*100</f>
        <v>72.732622287605736</v>
      </c>
      <c r="I190" s="274"/>
      <c r="J190" s="274"/>
      <c r="K190" s="1328"/>
      <c r="L190" s="1327"/>
      <c r="M190" s="1327"/>
      <c r="N190" s="1327"/>
      <c r="O190" s="1327"/>
      <c r="P190" s="1327"/>
      <c r="Q190" s="429"/>
      <c r="R190" s="426"/>
      <c r="S190" s="429"/>
      <c r="T190" s="938"/>
      <c r="U190" s="429"/>
      <c r="V190" s="429"/>
      <c r="W190" s="429"/>
      <c r="X190" s="429"/>
      <c r="Y190" s="429"/>
      <c r="Z190" s="1132"/>
      <c r="AA190" s="426"/>
      <c r="AB190" s="1282"/>
      <c r="AC190" s="1297"/>
    </row>
    <row r="191" spans="1:29" ht="60" x14ac:dyDescent="0.25">
      <c r="A191" s="160">
        <v>1</v>
      </c>
      <c r="B191" s="399" t="s">
        <v>357</v>
      </c>
      <c r="C191" s="526"/>
      <c r="D191" s="9"/>
      <c r="E191" s="299">
        <v>8000</v>
      </c>
      <c r="F191" s="134">
        <f>E191/12*$B$4</f>
        <v>666.66666666666663</v>
      </c>
      <c r="G191" s="134">
        <v>654</v>
      </c>
      <c r="H191" s="134">
        <f>G191/F191*100</f>
        <v>98.100000000000009</v>
      </c>
      <c r="I191" s="274"/>
      <c r="J191" s="274"/>
      <c r="K191" s="1328"/>
      <c r="L191" s="1327"/>
      <c r="M191" s="1327"/>
      <c r="N191" s="1327"/>
      <c r="O191" s="1327"/>
      <c r="P191" s="1327"/>
      <c r="Q191" s="429"/>
      <c r="R191" s="426"/>
      <c r="S191" s="429"/>
      <c r="T191" s="938"/>
      <c r="U191" s="429"/>
      <c r="V191" s="429"/>
      <c r="W191" s="429"/>
      <c r="X191" s="429"/>
      <c r="Y191" s="429"/>
      <c r="Z191" s="1132"/>
      <c r="AA191" s="426"/>
      <c r="AB191" s="1282"/>
      <c r="AC191" s="1297"/>
    </row>
    <row r="192" spans="1:29" ht="75" x14ac:dyDescent="0.25">
      <c r="A192" s="160">
        <v>1</v>
      </c>
      <c r="B192" s="399" t="s">
        <v>358</v>
      </c>
      <c r="C192" s="526"/>
      <c r="D192" s="9"/>
      <c r="E192" s="299"/>
      <c r="F192" s="134"/>
      <c r="G192" s="134"/>
      <c r="H192" s="134"/>
      <c r="I192" s="274"/>
      <c r="J192" s="274"/>
      <c r="K192" s="1328"/>
      <c r="L192" s="1327"/>
      <c r="M192" s="1327"/>
      <c r="N192" s="1327"/>
      <c r="O192" s="1327"/>
      <c r="P192" s="1327"/>
      <c r="Q192" s="429"/>
      <c r="R192" s="426"/>
      <c r="S192" s="429"/>
      <c r="T192" s="938"/>
      <c r="U192" s="429"/>
      <c r="V192" s="429"/>
      <c r="W192" s="429"/>
      <c r="X192" s="429"/>
      <c r="Y192" s="429"/>
      <c r="Z192" s="1132"/>
      <c r="AA192" s="426"/>
      <c r="AB192" s="1282"/>
      <c r="AC192" s="1297"/>
    </row>
    <row r="193" spans="1:29" ht="45" x14ac:dyDescent="0.25">
      <c r="A193" s="160">
        <v>1</v>
      </c>
      <c r="B193" s="398" t="s">
        <v>359</v>
      </c>
      <c r="C193" s="526"/>
      <c r="D193" s="9"/>
      <c r="E193" s="299">
        <v>3000</v>
      </c>
      <c r="F193" s="134">
        <f>E193/12*$B$4</f>
        <v>250</v>
      </c>
      <c r="G193" s="134">
        <v>484</v>
      </c>
      <c r="H193" s="134">
        <f>G193/F193*100</f>
        <v>193.6</v>
      </c>
      <c r="I193" s="274"/>
      <c r="J193" s="274"/>
      <c r="K193" s="1328"/>
      <c r="L193" s="1327"/>
      <c r="M193" s="1327"/>
      <c r="N193" s="1327"/>
      <c r="O193" s="1327"/>
      <c r="P193" s="1327"/>
      <c r="Q193" s="429"/>
      <c r="R193" s="426"/>
      <c r="S193" s="429"/>
      <c r="T193" s="938"/>
      <c r="U193" s="429"/>
      <c r="V193" s="429"/>
      <c r="W193" s="429"/>
      <c r="X193" s="429"/>
      <c r="Y193" s="429"/>
      <c r="Z193" s="1132"/>
      <c r="AA193" s="426"/>
      <c r="AB193" s="1282"/>
      <c r="AC193" s="1297"/>
    </row>
    <row r="194" spans="1:29" ht="57.75" x14ac:dyDescent="0.25">
      <c r="A194" s="160">
        <v>1</v>
      </c>
      <c r="B194" s="581" t="s">
        <v>369</v>
      </c>
      <c r="C194" s="526"/>
      <c r="D194" s="9"/>
      <c r="E194" s="322">
        <f>E195</f>
        <v>7200</v>
      </c>
      <c r="F194" s="366">
        <f>E194/12*$B$4</f>
        <v>600</v>
      </c>
      <c r="G194" s="134">
        <f>G195</f>
        <v>540</v>
      </c>
      <c r="H194" s="134">
        <f>G194/F194*100</f>
        <v>90</v>
      </c>
      <c r="I194" s="274"/>
      <c r="J194" s="274"/>
      <c r="K194" s="1328"/>
      <c r="L194" s="1327"/>
      <c r="M194" s="1327"/>
      <c r="N194" s="1327"/>
      <c r="O194" s="1327"/>
      <c r="P194" s="1327"/>
      <c r="Q194" s="429"/>
      <c r="R194" s="426"/>
      <c r="S194" s="429"/>
      <c r="T194" s="938"/>
      <c r="U194" s="429"/>
      <c r="V194" s="429"/>
      <c r="W194" s="429"/>
      <c r="X194" s="429"/>
      <c r="Y194" s="429"/>
      <c r="Z194" s="1132">
        <f>Z195</f>
        <v>0</v>
      </c>
      <c r="AA194" s="426"/>
      <c r="AB194" s="1282"/>
      <c r="AC194" s="1297"/>
    </row>
    <row r="195" spans="1:29" s="2541" customFormat="1" ht="28.5" customHeight="1" x14ac:dyDescent="0.25">
      <c r="B195" s="2536" t="s">
        <v>382</v>
      </c>
      <c r="C195" s="526"/>
      <c r="D195" s="9"/>
      <c r="E195" s="308">
        <v>7200</v>
      </c>
      <c r="F195" s="134">
        <f>E195/12*$B$4</f>
        <v>600</v>
      </c>
      <c r="G195" s="134">
        <v>540</v>
      </c>
      <c r="H195" s="134">
        <f>G195/F195*100</f>
        <v>90</v>
      </c>
      <c r="I195" s="274"/>
      <c r="J195" s="274"/>
      <c r="K195" s="1328"/>
      <c r="L195" s="1327"/>
      <c r="M195" s="1327"/>
      <c r="N195" s="1327"/>
      <c r="O195" s="1327"/>
      <c r="P195" s="1327"/>
      <c r="Q195" s="429"/>
      <c r="R195" s="426"/>
      <c r="S195" s="429"/>
      <c r="T195" s="938"/>
      <c r="U195" s="429"/>
      <c r="V195" s="429"/>
      <c r="W195" s="429"/>
      <c r="X195" s="429"/>
      <c r="Y195" s="429"/>
      <c r="Z195" s="1132"/>
      <c r="AA195" s="426"/>
      <c r="AB195" s="1282"/>
      <c r="AC195" s="1297"/>
    </row>
    <row r="196" spans="1:29" ht="43.5" x14ac:dyDescent="0.25">
      <c r="A196" s="160">
        <v>1</v>
      </c>
      <c r="B196" s="581" t="s">
        <v>360</v>
      </c>
      <c r="C196" s="526"/>
      <c r="D196" s="9"/>
      <c r="E196" s="299"/>
      <c r="F196" s="134">
        <f>E196/12*$B$4</f>
        <v>0</v>
      </c>
      <c r="G196" s="134"/>
      <c r="H196" s="134"/>
      <c r="I196" s="274"/>
      <c r="J196" s="274"/>
      <c r="K196" s="1328"/>
      <c r="L196" s="1327"/>
      <c r="M196" s="1327"/>
      <c r="N196" s="1327"/>
      <c r="O196" s="1327"/>
      <c r="P196" s="1327"/>
      <c r="Q196" s="429"/>
      <c r="R196" s="426"/>
      <c r="S196" s="429"/>
      <c r="T196" s="938"/>
      <c r="U196" s="429"/>
      <c r="V196" s="429"/>
      <c r="W196" s="429"/>
      <c r="X196" s="429"/>
      <c r="Y196" s="429"/>
      <c r="Z196" s="1132"/>
      <c r="AA196" s="426"/>
      <c r="AB196" s="1282"/>
      <c r="AC196" s="1297"/>
    </row>
    <row r="197" spans="1:29" ht="30" x14ac:dyDescent="0.25">
      <c r="A197" s="160">
        <v>1</v>
      </c>
      <c r="B197" s="207" t="s">
        <v>202</v>
      </c>
      <c r="C197" s="526"/>
      <c r="D197" s="9"/>
      <c r="E197" s="299"/>
      <c r="F197" s="134">
        <f>E197/12*$B$4</f>
        <v>0</v>
      </c>
      <c r="G197" s="134"/>
      <c r="H197" s="134"/>
      <c r="I197" s="274"/>
      <c r="J197" s="274"/>
      <c r="K197" s="1328"/>
      <c r="L197" s="1327"/>
      <c r="M197" s="1327"/>
      <c r="N197" s="1327"/>
      <c r="O197" s="1327"/>
      <c r="P197" s="1327"/>
      <c r="Q197" s="429"/>
      <c r="R197" s="426"/>
      <c r="S197" s="429"/>
      <c r="T197" s="938"/>
      <c r="U197" s="429"/>
      <c r="V197" s="429"/>
      <c r="W197" s="429"/>
      <c r="X197" s="429"/>
      <c r="Y197" s="429"/>
      <c r="Z197" s="1132"/>
      <c r="AA197" s="426"/>
      <c r="AB197" s="1282"/>
      <c r="AC197" s="1297"/>
    </row>
    <row r="198" spans="1:29" ht="72" x14ac:dyDescent="0.25">
      <c r="A198" s="160">
        <v>1</v>
      </c>
      <c r="B198" s="581" t="s">
        <v>361</v>
      </c>
      <c r="C198" s="526"/>
      <c r="D198" s="9"/>
      <c r="E198" s="322">
        <v>3200</v>
      </c>
      <c r="F198" s="134">
        <f>ROUND(E198/12*$B$4,0)</f>
        <v>267</v>
      </c>
      <c r="G198" s="134">
        <v>382</v>
      </c>
      <c r="H198" s="134">
        <f t="shared" ref="H198:H208" si="47">G198/F198*100</f>
        <v>143.07116104868913</v>
      </c>
      <c r="I198" s="274"/>
      <c r="J198" s="274"/>
      <c r="K198" s="1328"/>
      <c r="L198" s="1327"/>
      <c r="M198" s="1327"/>
      <c r="N198" s="1327"/>
      <c r="O198" s="1327"/>
      <c r="P198" s="1327"/>
      <c r="Q198" s="429"/>
      <c r="R198" s="426"/>
      <c r="S198" s="429"/>
      <c r="T198" s="938"/>
      <c r="U198" s="429"/>
      <c r="V198" s="429"/>
      <c r="W198" s="429"/>
      <c r="X198" s="429"/>
      <c r="Y198" s="429"/>
      <c r="Z198" s="1132"/>
      <c r="AA198" s="426"/>
      <c r="AB198" s="1282"/>
      <c r="AC198" s="1297"/>
    </row>
    <row r="199" spans="1:29" s="170" customFormat="1" x14ac:dyDescent="0.25">
      <c r="A199" s="160">
        <v>1</v>
      </c>
      <c r="B199" s="1330" t="s">
        <v>136</v>
      </c>
      <c r="C199" s="1331"/>
      <c r="D199" s="1330"/>
      <c r="E199" s="322">
        <f>SUM(E200:E229)</f>
        <v>77357</v>
      </c>
      <c r="F199" s="366">
        <f>SUM(F200:F229)</f>
        <v>6449</v>
      </c>
      <c r="G199" s="366">
        <f>SUM(G200:G229)</f>
        <v>7346</v>
      </c>
      <c r="H199" s="134">
        <f t="shared" si="47"/>
        <v>113.90913319894558</v>
      </c>
      <c r="I199" s="274"/>
      <c r="J199" s="274"/>
      <c r="K199" s="1328"/>
      <c r="L199" s="1327"/>
      <c r="M199" s="1327"/>
      <c r="N199" s="1327"/>
      <c r="O199" s="1327"/>
      <c r="P199" s="1327"/>
      <c r="Q199" s="429">
        <v>53853.741219999996</v>
      </c>
      <c r="R199" s="1036">
        <f>Q199/12*$B$4</f>
        <v>4487.811768333333</v>
      </c>
      <c r="S199" s="429">
        <f>Y199-X199-U199</f>
        <v>4322.5176599999995</v>
      </c>
      <c r="T199" s="938">
        <f>SUM(T200:T229)</f>
        <v>0</v>
      </c>
      <c r="U199" s="429">
        <f>SUM(U200:U229)</f>
        <v>34.434259999999995</v>
      </c>
      <c r="V199" s="429">
        <f>S199-R199</f>
        <v>-165.2941083333335</v>
      </c>
      <c r="W199" s="429"/>
      <c r="X199" s="429">
        <v>0</v>
      </c>
      <c r="Y199" s="429">
        <v>4356.9519199999995</v>
      </c>
      <c r="Z199" s="1095">
        <f>SUM(Z200:Z229)</f>
        <v>0</v>
      </c>
      <c r="AA199" s="426"/>
      <c r="AB199" s="1282"/>
      <c r="AC199" s="1297"/>
    </row>
    <row r="200" spans="1:29" s="170" customFormat="1" ht="45" x14ac:dyDescent="0.25">
      <c r="A200" s="160">
        <v>1</v>
      </c>
      <c r="B200" s="11" t="s">
        <v>119</v>
      </c>
      <c r="C200" s="525"/>
      <c r="D200" s="1443"/>
      <c r="E200" s="321">
        <v>11000</v>
      </c>
      <c r="F200" s="134">
        <f t="shared" ref="F200:F229" si="48">ROUND(E200/12*$B$4,0)</f>
        <v>917</v>
      </c>
      <c r="G200" s="135">
        <v>1333</v>
      </c>
      <c r="H200" s="135">
        <f t="shared" si="47"/>
        <v>145.36532170119955</v>
      </c>
      <c r="I200" s="274"/>
      <c r="J200" s="274"/>
      <c r="K200" s="1328"/>
      <c r="L200" s="1327"/>
      <c r="M200" s="1327"/>
      <c r="N200" s="1327"/>
      <c r="O200" s="1327"/>
      <c r="P200" s="1327"/>
      <c r="Q200" s="429"/>
      <c r="R200" s="471"/>
      <c r="S200" s="429"/>
      <c r="T200" s="938"/>
      <c r="U200" s="429"/>
      <c r="V200" s="429"/>
      <c r="W200" s="429"/>
      <c r="X200" s="429"/>
      <c r="Y200" s="429"/>
      <c r="Z200" s="1099"/>
      <c r="AA200" s="426"/>
      <c r="AB200" s="1282"/>
      <c r="AC200" s="1297"/>
    </row>
    <row r="201" spans="1:29" s="170" customFormat="1" ht="30" x14ac:dyDescent="0.25">
      <c r="A201" s="160">
        <v>1</v>
      </c>
      <c r="B201" s="9" t="s">
        <v>120</v>
      </c>
      <c r="C201" s="526"/>
      <c r="D201" s="1443"/>
      <c r="E201" s="321">
        <v>6300</v>
      </c>
      <c r="F201" s="134">
        <f t="shared" si="48"/>
        <v>525</v>
      </c>
      <c r="G201" s="135">
        <v>594</v>
      </c>
      <c r="H201" s="135">
        <f t="shared" si="47"/>
        <v>113.14285714285714</v>
      </c>
      <c r="I201" s="274"/>
      <c r="J201" s="274"/>
      <c r="K201" s="1328"/>
      <c r="L201" s="1327"/>
      <c r="M201" s="1327"/>
      <c r="N201" s="1327"/>
      <c r="O201" s="1327"/>
      <c r="P201" s="1327"/>
      <c r="Q201" s="429"/>
      <c r="R201" s="426"/>
      <c r="S201" s="429"/>
      <c r="T201" s="938"/>
      <c r="U201" s="429"/>
      <c r="V201" s="429"/>
      <c r="W201" s="429"/>
      <c r="X201" s="429"/>
      <c r="Y201" s="429"/>
      <c r="Z201" s="1099"/>
      <c r="AA201" s="426"/>
      <c r="AB201" s="1282"/>
      <c r="AC201" s="1297"/>
    </row>
    <row r="202" spans="1:29" s="170" customFormat="1" x14ac:dyDescent="0.25">
      <c r="A202" s="160">
        <v>1</v>
      </c>
      <c r="B202" s="9" t="s">
        <v>65</v>
      </c>
      <c r="C202" s="526"/>
      <c r="D202" s="1443"/>
      <c r="E202" s="321">
        <v>2500</v>
      </c>
      <c r="F202" s="134">
        <f t="shared" si="48"/>
        <v>208</v>
      </c>
      <c r="G202" s="135">
        <v>149</v>
      </c>
      <c r="H202" s="135">
        <f t="shared" si="47"/>
        <v>71.634615384615387</v>
      </c>
      <c r="I202" s="274"/>
      <c r="J202" s="274"/>
      <c r="K202" s="1328"/>
      <c r="L202" s="1327"/>
      <c r="M202" s="1327"/>
      <c r="N202" s="1327"/>
      <c r="O202" s="1327"/>
      <c r="P202" s="1327"/>
      <c r="Q202" s="429"/>
      <c r="R202" s="426"/>
      <c r="S202" s="429"/>
      <c r="T202" s="938"/>
      <c r="U202" s="429"/>
      <c r="V202" s="429"/>
      <c r="W202" s="429"/>
      <c r="X202" s="429"/>
      <c r="Y202" s="429"/>
      <c r="Z202" s="1099"/>
      <c r="AA202" s="426"/>
      <c r="AB202" s="1282"/>
      <c r="AC202" s="1297"/>
    </row>
    <row r="203" spans="1:29" s="170" customFormat="1" x14ac:dyDescent="0.25">
      <c r="A203" s="160">
        <v>1</v>
      </c>
      <c r="B203" s="14" t="s">
        <v>117</v>
      </c>
      <c r="C203" s="527"/>
      <c r="D203" s="1443"/>
      <c r="E203" s="321">
        <v>3500</v>
      </c>
      <c r="F203" s="134">
        <f t="shared" si="48"/>
        <v>292</v>
      </c>
      <c r="G203" s="135">
        <v>281</v>
      </c>
      <c r="H203" s="135">
        <f t="shared" si="47"/>
        <v>96.232876712328761</v>
      </c>
      <c r="I203" s="274"/>
      <c r="J203" s="274"/>
      <c r="K203" s="1328"/>
      <c r="L203" s="1327"/>
      <c r="M203" s="1327"/>
      <c r="N203" s="1327"/>
      <c r="O203" s="1327"/>
      <c r="P203" s="1327"/>
      <c r="Q203" s="429"/>
      <c r="R203" s="426"/>
      <c r="S203" s="429"/>
      <c r="T203" s="938"/>
      <c r="U203" s="429"/>
      <c r="V203" s="429"/>
      <c r="W203" s="429"/>
      <c r="X203" s="429"/>
      <c r="Y203" s="429"/>
      <c r="Z203" s="1099"/>
      <c r="AA203" s="426"/>
      <c r="AB203" s="1282"/>
      <c r="AC203" s="1297"/>
    </row>
    <row r="204" spans="1:29" s="170" customFormat="1" ht="75" x14ac:dyDescent="0.25">
      <c r="A204" s="160">
        <v>1</v>
      </c>
      <c r="B204" s="9" t="s">
        <v>251</v>
      </c>
      <c r="C204" s="526"/>
      <c r="D204" s="1443"/>
      <c r="E204" s="321">
        <v>300</v>
      </c>
      <c r="F204" s="134">
        <f t="shared" si="48"/>
        <v>25</v>
      </c>
      <c r="G204" s="135">
        <v>12</v>
      </c>
      <c r="H204" s="135">
        <f t="shared" si="47"/>
        <v>48</v>
      </c>
      <c r="I204" s="274"/>
      <c r="J204" s="274"/>
      <c r="K204" s="1328"/>
      <c r="L204" s="1327"/>
      <c r="M204" s="1327"/>
      <c r="N204" s="1327"/>
      <c r="O204" s="1327"/>
      <c r="P204" s="1327"/>
      <c r="Q204" s="429"/>
      <c r="R204" s="426"/>
      <c r="S204" s="429"/>
      <c r="T204" s="938"/>
      <c r="U204" s="429"/>
      <c r="V204" s="429"/>
      <c r="W204" s="429"/>
      <c r="X204" s="429"/>
      <c r="Y204" s="429"/>
      <c r="Z204" s="1099"/>
      <c r="AA204" s="426"/>
      <c r="AB204" s="1282"/>
      <c r="AC204" s="1297"/>
    </row>
    <row r="205" spans="1:29" s="170" customFormat="1" ht="75" x14ac:dyDescent="0.25">
      <c r="A205" s="160">
        <v>1</v>
      </c>
      <c r="B205" s="14" t="s">
        <v>252</v>
      </c>
      <c r="C205" s="527"/>
      <c r="D205" s="1443"/>
      <c r="E205" s="321">
        <v>900</v>
      </c>
      <c r="F205" s="134">
        <f t="shared" si="48"/>
        <v>75</v>
      </c>
      <c r="G205" s="1444">
        <v>35</v>
      </c>
      <c r="H205" s="135">
        <f t="shared" si="47"/>
        <v>46.666666666666664</v>
      </c>
      <c r="I205" s="274"/>
      <c r="J205" s="274"/>
      <c r="K205" s="1328"/>
      <c r="L205" s="1327"/>
      <c r="M205" s="1327"/>
      <c r="N205" s="1327"/>
      <c r="O205" s="1327"/>
      <c r="P205" s="1327"/>
      <c r="Q205" s="429"/>
      <c r="R205" s="426"/>
      <c r="S205" s="429"/>
      <c r="T205" s="938"/>
      <c r="U205" s="429"/>
      <c r="V205" s="429"/>
      <c r="W205" s="429"/>
      <c r="X205" s="429"/>
      <c r="Y205" s="429"/>
      <c r="Z205" s="1099"/>
      <c r="AA205" s="426"/>
      <c r="AB205" s="1282"/>
      <c r="AC205" s="1297"/>
    </row>
    <row r="206" spans="1:29" s="170" customFormat="1" x14ac:dyDescent="0.25">
      <c r="A206" s="160">
        <v>1</v>
      </c>
      <c r="B206" s="14" t="s">
        <v>68</v>
      </c>
      <c r="C206" s="527"/>
      <c r="D206" s="1443"/>
      <c r="E206" s="321">
        <v>3000</v>
      </c>
      <c r="F206" s="134">
        <f t="shared" si="48"/>
        <v>250</v>
      </c>
      <c r="G206" s="1444">
        <v>311</v>
      </c>
      <c r="H206" s="135">
        <f t="shared" si="47"/>
        <v>124.4</v>
      </c>
      <c r="I206" s="274"/>
      <c r="J206" s="274"/>
      <c r="K206" s="1328"/>
      <c r="L206" s="1327"/>
      <c r="M206" s="1327"/>
      <c r="N206" s="1327"/>
      <c r="O206" s="1327"/>
      <c r="P206" s="1327"/>
      <c r="Q206" s="429"/>
      <c r="R206" s="426"/>
      <c r="S206" s="429"/>
      <c r="T206" s="938"/>
      <c r="U206" s="429"/>
      <c r="V206" s="429"/>
      <c r="W206" s="429"/>
      <c r="X206" s="429"/>
      <c r="Y206" s="429"/>
      <c r="Z206" s="1099"/>
      <c r="AA206" s="426"/>
      <c r="AB206" s="1282"/>
      <c r="AC206" s="1297"/>
    </row>
    <row r="207" spans="1:29" s="170" customFormat="1" ht="30" x14ac:dyDescent="0.25">
      <c r="A207" s="160">
        <v>1</v>
      </c>
      <c r="B207" s="14" t="s">
        <v>125</v>
      </c>
      <c r="C207" s="527"/>
      <c r="D207" s="1443"/>
      <c r="E207" s="301">
        <v>1205</v>
      </c>
      <c r="F207" s="134">
        <f t="shared" si="48"/>
        <v>100</v>
      </c>
      <c r="G207" s="1444">
        <v>86</v>
      </c>
      <c r="H207" s="135">
        <f t="shared" si="47"/>
        <v>86</v>
      </c>
      <c r="I207" s="274"/>
      <c r="J207" s="274"/>
      <c r="K207" s="1328"/>
      <c r="L207" s="1327"/>
      <c r="M207" s="1327"/>
      <c r="N207" s="1327"/>
      <c r="O207" s="1327"/>
      <c r="P207" s="1327"/>
      <c r="Q207" s="429"/>
      <c r="R207" s="426"/>
      <c r="S207" s="429"/>
      <c r="T207" s="938"/>
      <c r="U207" s="429"/>
      <c r="V207" s="429"/>
      <c r="W207" s="429"/>
      <c r="X207" s="429"/>
      <c r="Y207" s="429"/>
      <c r="Z207" s="1099"/>
      <c r="AA207" s="426"/>
      <c r="AB207" s="1282"/>
      <c r="AC207" s="1297"/>
    </row>
    <row r="208" spans="1:29" s="170" customFormat="1" x14ac:dyDescent="0.25">
      <c r="A208" s="160">
        <v>1</v>
      </c>
      <c r="B208" s="14" t="s">
        <v>116</v>
      </c>
      <c r="C208" s="527"/>
      <c r="D208" s="1443"/>
      <c r="E208" s="321">
        <v>16000</v>
      </c>
      <c r="F208" s="134">
        <f t="shared" si="48"/>
        <v>1333</v>
      </c>
      <c r="G208" s="1444">
        <v>1449</v>
      </c>
      <c r="H208" s="135">
        <f t="shared" si="47"/>
        <v>108.70217554388597</v>
      </c>
      <c r="I208" s="274"/>
      <c r="J208" s="274"/>
      <c r="K208" s="1328"/>
      <c r="L208" s="1327"/>
      <c r="M208" s="1327"/>
      <c r="N208" s="1327"/>
      <c r="O208" s="1327"/>
      <c r="P208" s="1327"/>
      <c r="Q208" s="429"/>
      <c r="R208" s="426"/>
      <c r="S208" s="429"/>
      <c r="T208" s="938"/>
      <c r="U208" s="429"/>
      <c r="V208" s="429"/>
      <c r="W208" s="429"/>
      <c r="X208" s="429"/>
      <c r="Y208" s="429"/>
      <c r="Z208" s="1099"/>
      <c r="AA208" s="426"/>
      <c r="AB208" s="1282"/>
      <c r="AC208" s="1297"/>
    </row>
    <row r="209" spans="1:29" s="170" customFormat="1" ht="30" x14ac:dyDescent="0.25">
      <c r="A209" s="160">
        <v>1</v>
      </c>
      <c r="B209" s="14" t="s">
        <v>246</v>
      </c>
      <c r="C209" s="527"/>
      <c r="D209" s="1443"/>
      <c r="E209" s="321">
        <v>2685</v>
      </c>
      <c r="F209" s="134">
        <f t="shared" si="48"/>
        <v>224</v>
      </c>
      <c r="G209" s="1444">
        <v>177</v>
      </c>
      <c r="H209" s="135">
        <f t="shared" ref="H209:H214" si="49">G209/F209*100</f>
        <v>79.017857142857139</v>
      </c>
      <c r="I209" s="274"/>
      <c r="J209" s="274"/>
      <c r="K209" s="1328"/>
      <c r="L209" s="1327"/>
      <c r="M209" s="1327"/>
      <c r="N209" s="1327"/>
      <c r="O209" s="1327"/>
      <c r="P209" s="1327"/>
      <c r="Q209" s="429"/>
      <c r="R209" s="426"/>
      <c r="S209" s="429"/>
      <c r="T209" s="938"/>
      <c r="U209" s="429"/>
      <c r="V209" s="429"/>
      <c r="W209" s="429"/>
      <c r="X209" s="429"/>
      <c r="Y209" s="429"/>
      <c r="Z209" s="1099"/>
      <c r="AA209" s="426"/>
      <c r="AB209" s="1282"/>
      <c r="AC209" s="1297"/>
    </row>
    <row r="210" spans="1:29" s="170" customFormat="1" ht="30" x14ac:dyDescent="0.25">
      <c r="A210" s="160">
        <v>1</v>
      </c>
      <c r="B210" s="14" t="s">
        <v>284</v>
      </c>
      <c r="C210" s="527"/>
      <c r="D210" s="1443"/>
      <c r="E210" s="321">
        <v>250</v>
      </c>
      <c r="F210" s="134">
        <f t="shared" si="48"/>
        <v>21</v>
      </c>
      <c r="G210" s="1444">
        <v>21</v>
      </c>
      <c r="H210" s="135">
        <f t="shared" si="49"/>
        <v>100</v>
      </c>
      <c r="I210" s="274"/>
      <c r="J210" s="274"/>
      <c r="K210" s="1328"/>
      <c r="L210" s="1327"/>
      <c r="M210" s="1327"/>
      <c r="N210" s="1327"/>
      <c r="O210" s="1327"/>
      <c r="P210" s="1327"/>
      <c r="Q210" s="429"/>
      <c r="R210" s="426"/>
      <c r="S210" s="429"/>
      <c r="T210" s="938"/>
      <c r="U210" s="429"/>
      <c r="V210" s="429"/>
      <c r="W210" s="429"/>
      <c r="X210" s="429"/>
      <c r="Y210" s="429"/>
      <c r="Z210" s="1099"/>
      <c r="AA210" s="426"/>
      <c r="AB210" s="1282"/>
      <c r="AC210" s="1297"/>
    </row>
    <row r="211" spans="1:29" s="170" customFormat="1" ht="83.25" customHeight="1" x14ac:dyDescent="0.25">
      <c r="A211" s="160">
        <v>1</v>
      </c>
      <c r="B211" s="9" t="s">
        <v>257</v>
      </c>
      <c r="C211" s="526"/>
      <c r="D211" s="1443"/>
      <c r="E211" s="321">
        <v>450</v>
      </c>
      <c r="F211" s="134">
        <f t="shared" si="48"/>
        <v>38</v>
      </c>
      <c r="G211" s="135">
        <v>25</v>
      </c>
      <c r="H211" s="135">
        <f t="shared" si="49"/>
        <v>65.789473684210535</v>
      </c>
      <c r="I211" s="274"/>
      <c r="J211" s="274"/>
      <c r="K211" s="1328"/>
      <c r="L211" s="1327"/>
      <c r="M211" s="1327"/>
      <c r="N211" s="1327"/>
      <c r="O211" s="1327"/>
      <c r="P211" s="1327"/>
      <c r="Q211" s="429"/>
      <c r="R211" s="426"/>
      <c r="S211" s="429"/>
      <c r="T211" s="938"/>
      <c r="U211" s="429"/>
      <c r="V211" s="429"/>
      <c r="W211" s="429"/>
      <c r="X211" s="429"/>
      <c r="Y211" s="429"/>
      <c r="Z211" s="1099"/>
      <c r="AA211" s="426"/>
      <c r="AB211" s="1282"/>
      <c r="AC211" s="1297"/>
    </row>
    <row r="212" spans="1:29" s="170" customFormat="1" ht="90" x14ac:dyDescent="0.25">
      <c r="A212" s="160">
        <v>1</v>
      </c>
      <c r="B212" s="9" t="s">
        <v>256</v>
      </c>
      <c r="C212" s="526"/>
      <c r="D212" s="1443"/>
      <c r="E212" s="321">
        <v>200</v>
      </c>
      <c r="F212" s="134">
        <f t="shared" si="48"/>
        <v>17</v>
      </c>
      <c r="G212" s="135">
        <v>9</v>
      </c>
      <c r="H212" s="135">
        <f t="shared" si="49"/>
        <v>52.941176470588239</v>
      </c>
      <c r="I212" s="274"/>
      <c r="J212" s="274"/>
      <c r="K212" s="1328"/>
      <c r="L212" s="1327"/>
      <c r="M212" s="1327"/>
      <c r="N212" s="1327"/>
      <c r="O212" s="1327"/>
      <c r="P212" s="1327"/>
      <c r="Q212" s="429"/>
      <c r="R212" s="426"/>
      <c r="S212" s="429"/>
      <c r="T212" s="938"/>
      <c r="U212" s="429"/>
      <c r="V212" s="429"/>
      <c r="W212" s="429"/>
      <c r="X212" s="429"/>
      <c r="Y212" s="429"/>
      <c r="Z212" s="1099"/>
      <c r="AA212" s="426"/>
      <c r="AB212" s="1282"/>
      <c r="AC212" s="1297"/>
    </row>
    <row r="213" spans="1:29" s="170" customFormat="1" ht="135" x14ac:dyDescent="0.25">
      <c r="A213" s="160"/>
      <c r="B213" s="9" t="s">
        <v>522</v>
      </c>
      <c r="C213" s="526"/>
      <c r="D213" s="1443"/>
      <c r="E213" s="321">
        <v>300</v>
      </c>
      <c r="F213" s="134">
        <f t="shared" si="48"/>
        <v>25</v>
      </c>
      <c r="G213" s="135">
        <v>6</v>
      </c>
      <c r="H213" s="135">
        <f t="shared" si="49"/>
        <v>24</v>
      </c>
      <c r="I213" s="274"/>
      <c r="J213" s="274"/>
      <c r="K213" s="1328"/>
      <c r="L213" s="1327"/>
      <c r="M213" s="1327"/>
      <c r="N213" s="1327"/>
      <c r="O213" s="1327"/>
      <c r="P213" s="1327"/>
      <c r="Q213" s="429"/>
      <c r="R213" s="426"/>
      <c r="S213" s="429"/>
      <c r="T213" s="938"/>
      <c r="U213" s="429"/>
      <c r="V213" s="429"/>
      <c r="W213" s="429"/>
      <c r="X213" s="429"/>
      <c r="Y213" s="429"/>
      <c r="Z213" s="1099"/>
      <c r="AA213" s="426"/>
      <c r="AB213" s="1282"/>
      <c r="AC213" s="1297"/>
    </row>
    <row r="214" spans="1:29" s="170" customFormat="1" ht="45" x14ac:dyDescent="0.25">
      <c r="A214" s="160">
        <v>1</v>
      </c>
      <c r="B214" s="9" t="s">
        <v>187</v>
      </c>
      <c r="C214" s="526"/>
      <c r="D214" s="1443"/>
      <c r="E214" s="321">
        <v>500</v>
      </c>
      <c r="F214" s="134">
        <f t="shared" si="48"/>
        <v>42</v>
      </c>
      <c r="G214" s="135">
        <v>40</v>
      </c>
      <c r="H214" s="135">
        <f t="shared" si="49"/>
        <v>95.238095238095227</v>
      </c>
      <c r="I214" s="274"/>
      <c r="J214" s="274"/>
      <c r="K214" s="1328"/>
      <c r="L214" s="1327"/>
      <c r="M214" s="1327"/>
      <c r="N214" s="1327"/>
      <c r="O214" s="1327"/>
      <c r="P214" s="1327"/>
      <c r="Q214" s="429"/>
      <c r="R214" s="426"/>
      <c r="S214" s="429"/>
      <c r="T214" s="938"/>
      <c r="U214" s="429"/>
      <c r="V214" s="429"/>
      <c r="W214" s="429"/>
      <c r="X214" s="429"/>
      <c r="Y214" s="429"/>
      <c r="Z214" s="1099"/>
      <c r="AA214" s="426"/>
      <c r="AB214" s="1282"/>
      <c r="AC214" s="1297"/>
    </row>
    <row r="215" spans="1:29" s="170" customFormat="1" ht="105" x14ac:dyDescent="0.25">
      <c r="A215" s="160"/>
      <c r="B215" s="9" t="s">
        <v>399</v>
      </c>
      <c r="C215" s="526"/>
      <c r="D215" s="1443"/>
      <c r="E215" s="321"/>
      <c r="F215" s="134">
        <f t="shared" si="48"/>
        <v>0</v>
      </c>
      <c r="G215" s="135">
        <v>41</v>
      </c>
      <c r="H215" s="135"/>
      <c r="I215" s="274"/>
      <c r="J215" s="274"/>
      <c r="K215" s="1328"/>
      <c r="L215" s="1327"/>
      <c r="M215" s="1327"/>
      <c r="N215" s="1327"/>
      <c r="O215" s="1327"/>
      <c r="P215" s="1327"/>
      <c r="Q215" s="429"/>
      <c r="R215" s="426"/>
      <c r="S215" s="429"/>
      <c r="T215" s="938"/>
      <c r="U215" s="429">
        <v>34.434259999999995</v>
      </c>
      <c r="V215" s="429"/>
      <c r="W215" s="429"/>
      <c r="X215" s="429"/>
      <c r="Y215" s="429"/>
      <c r="Z215" s="1099"/>
      <c r="AA215" s="426"/>
      <c r="AB215" s="1282"/>
      <c r="AC215" s="1297"/>
    </row>
    <row r="216" spans="1:29" s="170" customFormat="1" x14ac:dyDescent="0.25">
      <c r="A216" s="160">
        <v>1</v>
      </c>
      <c r="B216" s="9" t="s">
        <v>192</v>
      </c>
      <c r="C216" s="526"/>
      <c r="D216" s="1443"/>
      <c r="E216" s="321">
        <v>3439</v>
      </c>
      <c r="F216" s="134">
        <f t="shared" si="48"/>
        <v>287</v>
      </c>
      <c r="G216" s="135">
        <v>548</v>
      </c>
      <c r="H216" s="135">
        <f>G216/F216*100</f>
        <v>190.94076655052265</v>
      </c>
      <c r="I216" s="274"/>
      <c r="J216" s="274"/>
      <c r="K216" s="1328"/>
      <c r="L216" s="1327"/>
      <c r="M216" s="1327"/>
      <c r="N216" s="1327"/>
      <c r="O216" s="1327"/>
      <c r="P216" s="1327"/>
      <c r="Q216" s="429"/>
      <c r="R216" s="426"/>
      <c r="S216" s="429"/>
      <c r="T216" s="938"/>
      <c r="U216" s="429"/>
      <c r="V216" s="429"/>
      <c r="W216" s="429"/>
      <c r="X216" s="429"/>
      <c r="Y216" s="429"/>
      <c r="Z216" s="1099"/>
      <c r="AA216" s="426"/>
      <c r="AB216" s="1282"/>
      <c r="AC216" s="1297"/>
    </row>
    <row r="217" spans="1:29" s="170" customFormat="1" x14ac:dyDescent="0.25">
      <c r="A217" s="160">
        <v>1</v>
      </c>
      <c r="B217" s="9" t="s">
        <v>90</v>
      </c>
      <c r="C217" s="526"/>
      <c r="D217" s="1443"/>
      <c r="E217" s="321">
        <v>600</v>
      </c>
      <c r="F217" s="134">
        <f t="shared" si="48"/>
        <v>50</v>
      </c>
      <c r="G217" s="135">
        <v>88</v>
      </c>
      <c r="H217" s="135">
        <f>G217/F217*100</f>
        <v>176</v>
      </c>
      <c r="I217" s="274"/>
      <c r="J217" s="274"/>
      <c r="K217" s="1328"/>
      <c r="L217" s="1327"/>
      <c r="M217" s="1327"/>
      <c r="N217" s="1327"/>
      <c r="O217" s="1327"/>
      <c r="P217" s="1327"/>
      <c r="Q217" s="429"/>
      <c r="R217" s="426"/>
      <c r="S217" s="429"/>
      <c r="T217" s="938"/>
      <c r="U217" s="429"/>
      <c r="V217" s="429"/>
      <c r="W217" s="429"/>
      <c r="X217" s="429"/>
      <c r="Y217" s="429"/>
      <c r="Z217" s="1099"/>
      <c r="AA217" s="426"/>
      <c r="AB217" s="1282"/>
      <c r="AC217" s="1297"/>
    </row>
    <row r="218" spans="1:29" s="170" customFormat="1" x14ac:dyDescent="0.25">
      <c r="A218" s="160">
        <v>1</v>
      </c>
      <c r="B218" s="9" t="s">
        <v>114</v>
      </c>
      <c r="C218" s="526"/>
      <c r="D218" s="1443"/>
      <c r="E218" s="321">
        <v>300</v>
      </c>
      <c r="F218" s="134">
        <f t="shared" si="48"/>
        <v>25</v>
      </c>
      <c r="G218" s="135">
        <v>24</v>
      </c>
      <c r="H218" s="135">
        <f>G218/F218*100</f>
        <v>96</v>
      </c>
      <c r="I218" s="274"/>
      <c r="J218" s="274"/>
      <c r="K218" s="1328"/>
      <c r="L218" s="1327"/>
      <c r="M218" s="1327"/>
      <c r="N218" s="1327"/>
      <c r="O218" s="1327"/>
      <c r="P218" s="1327"/>
      <c r="Q218" s="429"/>
      <c r="R218" s="426"/>
      <c r="S218" s="429"/>
      <c r="T218" s="938"/>
      <c r="U218" s="429"/>
      <c r="V218" s="429"/>
      <c r="W218" s="429"/>
      <c r="X218" s="429"/>
      <c r="Y218" s="429"/>
      <c r="Z218" s="1099"/>
      <c r="AA218" s="426"/>
      <c r="AB218" s="1282"/>
      <c r="AC218" s="1297"/>
    </row>
    <row r="219" spans="1:29" s="170" customFormat="1" ht="60" x14ac:dyDescent="0.25">
      <c r="A219" s="2541"/>
      <c r="B219" s="9" t="s">
        <v>555</v>
      </c>
      <c r="C219" s="526"/>
      <c r="D219" s="1443"/>
      <c r="E219" s="321">
        <v>2000</v>
      </c>
      <c r="F219" s="134">
        <f t="shared" si="48"/>
        <v>167</v>
      </c>
      <c r="G219" s="135">
        <v>172</v>
      </c>
      <c r="H219" s="135">
        <f>G219/F219*100</f>
        <v>102.9940119760479</v>
      </c>
      <c r="I219" s="274"/>
      <c r="J219" s="274"/>
      <c r="K219" s="1328"/>
      <c r="L219" s="1327"/>
      <c r="M219" s="1327"/>
      <c r="N219" s="1327"/>
      <c r="O219" s="1327"/>
      <c r="P219" s="1327"/>
      <c r="Q219" s="429"/>
      <c r="R219" s="426"/>
      <c r="S219" s="429"/>
      <c r="T219" s="938"/>
      <c r="U219" s="429"/>
      <c r="V219" s="429"/>
      <c r="W219" s="429"/>
      <c r="X219" s="429"/>
      <c r="Y219" s="429"/>
      <c r="Z219" s="1099"/>
      <c r="AA219" s="426"/>
      <c r="AB219" s="1282"/>
      <c r="AC219" s="1297"/>
    </row>
    <row r="220" spans="1:29" s="170" customFormat="1" ht="60" x14ac:dyDescent="0.25">
      <c r="A220" s="160"/>
      <c r="B220" s="9" t="s">
        <v>416</v>
      </c>
      <c r="C220" s="526"/>
      <c r="D220" s="1443"/>
      <c r="E220" s="321">
        <v>900</v>
      </c>
      <c r="F220" s="134">
        <f t="shared" si="48"/>
        <v>75</v>
      </c>
      <c r="G220" s="135">
        <v>54</v>
      </c>
      <c r="H220" s="135">
        <f t="shared" ref="H220:H235" si="50">G220/F220*100</f>
        <v>72</v>
      </c>
      <c r="I220" s="274"/>
      <c r="J220" s="274"/>
      <c r="K220" s="1328"/>
      <c r="L220" s="1327"/>
      <c r="M220" s="1327"/>
      <c r="N220" s="1327"/>
      <c r="O220" s="1327"/>
      <c r="P220" s="1327"/>
      <c r="Q220" s="429"/>
      <c r="R220" s="426"/>
      <c r="S220" s="429"/>
      <c r="T220" s="938"/>
      <c r="U220" s="429"/>
      <c r="V220" s="429"/>
      <c r="W220" s="429"/>
      <c r="X220" s="429"/>
      <c r="Y220" s="429"/>
      <c r="Z220" s="1099"/>
      <c r="AA220" s="426"/>
      <c r="AB220" s="1282"/>
      <c r="AC220" s="1297"/>
    </row>
    <row r="221" spans="1:29" s="170" customFormat="1" ht="30" x14ac:dyDescent="0.25">
      <c r="A221" s="160">
        <v>1</v>
      </c>
      <c r="B221" s="9" t="s">
        <v>193</v>
      </c>
      <c r="C221" s="526"/>
      <c r="D221" s="1443"/>
      <c r="E221" s="321">
        <v>96</v>
      </c>
      <c r="F221" s="134">
        <f t="shared" si="48"/>
        <v>8</v>
      </c>
      <c r="G221" s="135">
        <v>9</v>
      </c>
      <c r="H221" s="135">
        <f t="shared" si="50"/>
        <v>112.5</v>
      </c>
      <c r="I221" s="274"/>
      <c r="J221" s="274"/>
      <c r="K221" s="1328"/>
      <c r="L221" s="1327"/>
      <c r="M221" s="1327"/>
      <c r="N221" s="1327"/>
      <c r="O221" s="1327"/>
      <c r="P221" s="1327"/>
      <c r="Q221" s="429"/>
      <c r="R221" s="426"/>
      <c r="S221" s="429"/>
      <c r="T221" s="938"/>
      <c r="U221" s="429"/>
      <c r="V221" s="429"/>
      <c r="W221" s="429"/>
      <c r="X221" s="429"/>
      <c r="Y221" s="429"/>
      <c r="Z221" s="1099"/>
      <c r="AA221" s="426"/>
      <c r="AB221" s="1282"/>
      <c r="AC221" s="1297"/>
    </row>
    <row r="222" spans="1:29" s="170" customFormat="1" x14ac:dyDescent="0.25">
      <c r="A222" s="160">
        <v>1</v>
      </c>
      <c r="B222" s="9" t="s">
        <v>279</v>
      </c>
      <c r="C222" s="526"/>
      <c r="D222" s="1443"/>
      <c r="E222" s="321">
        <v>7668</v>
      </c>
      <c r="F222" s="134">
        <f t="shared" si="48"/>
        <v>639</v>
      </c>
      <c r="G222" s="135">
        <v>602</v>
      </c>
      <c r="H222" s="135">
        <f t="shared" si="50"/>
        <v>94.20970266040689</v>
      </c>
      <c r="I222" s="274"/>
      <c r="J222" s="274"/>
      <c r="K222" s="1328"/>
      <c r="L222" s="1327"/>
      <c r="M222" s="1327"/>
      <c r="N222" s="1327"/>
      <c r="O222" s="1327"/>
      <c r="P222" s="1327"/>
      <c r="Q222" s="429"/>
      <c r="R222" s="426"/>
      <c r="S222" s="429"/>
      <c r="T222" s="938"/>
      <c r="U222" s="429"/>
      <c r="V222" s="429"/>
      <c r="W222" s="429"/>
      <c r="X222" s="429"/>
      <c r="Y222" s="429"/>
      <c r="Z222" s="1099"/>
      <c r="AA222" s="426"/>
      <c r="AB222" s="1282"/>
      <c r="AC222" s="1297"/>
    </row>
    <row r="223" spans="1:29" s="170" customFormat="1" ht="30" x14ac:dyDescent="0.25">
      <c r="A223" s="160"/>
      <c r="B223" s="9" t="s">
        <v>280</v>
      </c>
      <c r="C223" s="526"/>
      <c r="D223" s="999"/>
      <c r="E223" s="321">
        <v>250</v>
      </c>
      <c r="F223" s="134">
        <f t="shared" si="48"/>
        <v>21</v>
      </c>
      <c r="G223" s="135">
        <v>790</v>
      </c>
      <c r="H223" s="134">
        <f t="shared" si="50"/>
        <v>3761.9047619047619</v>
      </c>
      <c r="I223" s="274"/>
      <c r="J223" s="274"/>
      <c r="K223" s="1328"/>
      <c r="L223" s="1327"/>
      <c r="M223" s="1327"/>
      <c r="N223" s="1327"/>
      <c r="O223" s="1327"/>
      <c r="P223" s="1327"/>
      <c r="Q223" s="429"/>
      <c r="R223" s="426"/>
      <c r="S223" s="429"/>
      <c r="T223" s="938"/>
      <c r="U223" s="429"/>
      <c r="V223" s="429"/>
      <c r="W223" s="429"/>
      <c r="X223" s="429"/>
      <c r="Y223" s="429"/>
      <c r="Z223" s="1099"/>
      <c r="AA223" s="426"/>
      <c r="AB223" s="1282"/>
      <c r="AC223" s="1297"/>
    </row>
    <row r="224" spans="1:29" ht="30" x14ac:dyDescent="0.25">
      <c r="A224" s="160">
        <v>1</v>
      </c>
      <c r="B224" s="9" t="s">
        <v>285</v>
      </c>
      <c r="C224" s="526"/>
      <c r="D224" s="1443"/>
      <c r="E224" s="321">
        <v>7300</v>
      </c>
      <c r="F224" s="134">
        <f t="shared" si="48"/>
        <v>608</v>
      </c>
      <c r="G224" s="135">
        <v>26</v>
      </c>
      <c r="H224" s="135">
        <f t="shared" si="50"/>
        <v>4.2763157894736841</v>
      </c>
      <c r="I224" s="274"/>
      <c r="J224" s="274"/>
      <c r="K224" s="1328"/>
      <c r="L224" s="1327"/>
      <c r="M224" s="1327"/>
      <c r="N224" s="1327"/>
      <c r="O224" s="1327"/>
      <c r="P224" s="1327"/>
      <c r="Q224" s="429"/>
      <c r="R224" s="426"/>
      <c r="S224" s="429"/>
      <c r="T224" s="938"/>
      <c r="U224" s="429"/>
      <c r="V224" s="429"/>
      <c r="W224" s="429"/>
      <c r="X224" s="429"/>
      <c r="Y224" s="429"/>
      <c r="Z224" s="1099"/>
      <c r="AA224" s="426"/>
      <c r="AB224" s="1282"/>
      <c r="AC224" s="1297"/>
    </row>
    <row r="225" spans="1:29" x14ac:dyDescent="0.25">
      <c r="A225" s="160">
        <v>1</v>
      </c>
      <c r="B225" s="14" t="s">
        <v>31</v>
      </c>
      <c r="C225" s="527"/>
      <c r="D225" s="1443"/>
      <c r="E225" s="321">
        <v>360</v>
      </c>
      <c r="F225" s="134">
        <f t="shared" si="48"/>
        <v>30</v>
      </c>
      <c r="G225" s="135">
        <v>28</v>
      </c>
      <c r="H225" s="134">
        <f t="shared" si="50"/>
        <v>93.333333333333329</v>
      </c>
      <c r="I225" s="274"/>
      <c r="J225" s="274"/>
      <c r="K225" s="1328"/>
      <c r="L225" s="1327"/>
      <c r="M225" s="1327"/>
      <c r="N225" s="1327"/>
      <c r="O225" s="1327"/>
      <c r="P225" s="1327"/>
      <c r="Q225" s="429"/>
      <c r="R225" s="426"/>
      <c r="S225" s="429"/>
      <c r="T225" s="938"/>
      <c r="U225" s="429"/>
      <c r="V225" s="429"/>
      <c r="W225" s="429"/>
      <c r="X225" s="429"/>
      <c r="Y225" s="429"/>
      <c r="Z225" s="1099"/>
      <c r="AA225" s="426"/>
      <c r="AB225" s="1282"/>
      <c r="AC225" s="1297"/>
    </row>
    <row r="226" spans="1:29" s="170" customFormat="1" x14ac:dyDescent="0.25">
      <c r="A226" s="160">
        <v>1</v>
      </c>
      <c r="B226" s="14" t="s">
        <v>91</v>
      </c>
      <c r="C226" s="527"/>
      <c r="D226" s="1443"/>
      <c r="E226" s="321">
        <v>3600</v>
      </c>
      <c r="F226" s="134">
        <f t="shared" si="48"/>
        <v>300</v>
      </c>
      <c r="G226" s="135">
        <v>308</v>
      </c>
      <c r="H226" s="134">
        <f t="shared" si="50"/>
        <v>102.66666666666666</v>
      </c>
      <c r="I226" s="274"/>
      <c r="J226" s="274"/>
      <c r="K226" s="1328"/>
      <c r="L226" s="1327"/>
      <c r="M226" s="1327"/>
      <c r="N226" s="1327"/>
      <c r="O226" s="1327"/>
      <c r="P226" s="1327"/>
      <c r="Q226" s="429"/>
      <c r="R226" s="426"/>
      <c r="S226" s="429"/>
      <c r="T226" s="938"/>
      <c r="U226" s="429"/>
      <c r="V226" s="429"/>
      <c r="W226" s="429"/>
      <c r="X226" s="429"/>
      <c r="Y226" s="429"/>
      <c r="Z226" s="1099"/>
      <c r="AA226" s="426"/>
      <c r="AB226" s="1282"/>
      <c r="AC226" s="1297"/>
    </row>
    <row r="227" spans="1:29" s="170" customFormat="1" x14ac:dyDescent="0.25">
      <c r="A227" s="160">
        <v>1</v>
      </c>
      <c r="B227" s="382" t="s">
        <v>556</v>
      </c>
      <c r="C227" s="528"/>
      <c r="D227" s="1445"/>
      <c r="E227" s="327">
        <v>654</v>
      </c>
      <c r="F227" s="134">
        <f t="shared" si="48"/>
        <v>55</v>
      </c>
      <c r="G227" s="135">
        <v>41</v>
      </c>
      <c r="H227" s="135">
        <f t="shared" si="50"/>
        <v>74.545454545454547</v>
      </c>
      <c r="I227" s="274"/>
      <c r="J227" s="274"/>
      <c r="K227" s="1328"/>
      <c r="L227" s="1327"/>
      <c r="M227" s="1327"/>
      <c r="N227" s="1327"/>
      <c r="O227" s="1327"/>
      <c r="P227" s="1327"/>
      <c r="Q227" s="429"/>
      <c r="R227" s="426"/>
      <c r="S227" s="429"/>
      <c r="T227" s="938"/>
      <c r="U227" s="429"/>
      <c r="V227" s="429"/>
      <c r="W227" s="429"/>
      <c r="X227" s="429"/>
      <c r="Y227" s="429"/>
      <c r="Z227" s="1099"/>
      <c r="AA227" s="426"/>
      <c r="AB227" s="1282"/>
      <c r="AC227" s="1297"/>
    </row>
    <row r="228" spans="1:29" s="170" customFormat="1" x14ac:dyDescent="0.25">
      <c r="A228" s="160">
        <v>1</v>
      </c>
      <c r="B228" s="382" t="s">
        <v>196</v>
      </c>
      <c r="C228" s="529"/>
      <c r="D228" s="1443"/>
      <c r="E228" s="301">
        <v>900</v>
      </c>
      <c r="F228" s="134">
        <f t="shared" si="48"/>
        <v>75</v>
      </c>
      <c r="G228" s="135">
        <v>76</v>
      </c>
      <c r="H228" s="135">
        <f t="shared" si="50"/>
        <v>101.33333333333334</v>
      </c>
      <c r="I228" s="274"/>
      <c r="J228" s="274"/>
      <c r="K228" s="1328"/>
      <c r="L228" s="1327"/>
      <c r="M228" s="1327"/>
      <c r="N228" s="1327"/>
      <c r="O228" s="1327"/>
      <c r="P228" s="1327"/>
      <c r="Q228" s="429"/>
      <c r="R228" s="426"/>
      <c r="S228" s="429"/>
      <c r="T228" s="938"/>
      <c r="U228" s="429"/>
      <c r="V228" s="429"/>
      <c r="W228" s="429"/>
      <c r="X228" s="429"/>
      <c r="Y228" s="429"/>
      <c r="Z228" s="1099"/>
      <c r="AA228" s="426"/>
      <c r="AB228" s="1282"/>
      <c r="AC228" s="1297"/>
    </row>
    <row r="229" spans="1:29" s="170" customFormat="1" ht="30" x14ac:dyDescent="0.25">
      <c r="A229" s="160">
        <v>1</v>
      </c>
      <c r="B229" s="382" t="s">
        <v>74</v>
      </c>
      <c r="C229" s="529"/>
      <c r="D229" s="1443"/>
      <c r="E229" s="301">
        <v>200</v>
      </c>
      <c r="F229" s="134">
        <f t="shared" si="48"/>
        <v>17</v>
      </c>
      <c r="G229" s="135">
        <v>11</v>
      </c>
      <c r="H229" s="135">
        <f t="shared" si="50"/>
        <v>64.705882352941174</v>
      </c>
      <c r="I229" s="274"/>
      <c r="J229" s="274"/>
      <c r="K229" s="1328"/>
      <c r="L229" s="1327"/>
      <c r="M229" s="1327"/>
      <c r="N229" s="1327"/>
      <c r="O229" s="1327"/>
      <c r="P229" s="1327"/>
      <c r="Q229" s="429"/>
      <c r="R229" s="426"/>
      <c r="S229" s="429"/>
      <c r="T229" s="938"/>
      <c r="U229" s="429"/>
      <c r="V229" s="429"/>
      <c r="W229" s="429"/>
      <c r="X229" s="429"/>
      <c r="Y229" s="429"/>
      <c r="Z229" s="1099"/>
      <c r="AA229" s="426"/>
      <c r="AB229" s="1282"/>
      <c r="AC229" s="1297"/>
    </row>
    <row r="230" spans="1:29" s="170" customFormat="1" ht="30" x14ac:dyDescent="0.25">
      <c r="A230" s="160">
        <v>1</v>
      </c>
      <c r="B230" s="857" t="s">
        <v>365</v>
      </c>
      <c r="C230" s="527"/>
      <c r="D230" s="999"/>
      <c r="E230" s="301"/>
      <c r="F230" s="135">
        <f t="shared" ref="F230" si="51">ROUND(E230/12*$B$4,0)</f>
        <v>0</v>
      </c>
      <c r="G230" s="135">
        <v>10</v>
      </c>
      <c r="H230" s="134"/>
      <c r="I230" s="1341"/>
      <c r="J230" s="1341"/>
      <c r="K230" s="1404"/>
      <c r="L230" s="1405"/>
      <c r="M230" s="1405"/>
      <c r="N230" s="1405"/>
      <c r="O230" s="1405"/>
      <c r="P230" s="1405"/>
      <c r="Q230" s="429"/>
      <c r="R230" s="426"/>
      <c r="S230" s="429"/>
      <c r="T230" s="938"/>
      <c r="U230" s="429"/>
      <c r="V230" s="429"/>
      <c r="W230" s="429"/>
      <c r="X230" s="429"/>
      <c r="Y230" s="429"/>
      <c r="Z230" s="1099"/>
      <c r="AA230" s="426"/>
      <c r="AB230" s="1282"/>
      <c r="AC230" s="1297"/>
    </row>
    <row r="231" spans="1:29" s="170" customFormat="1" ht="29.25" x14ac:dyDescent="0.25">
      <c r="A231" s="160">
        <v>1</v>
      </c>
      <c r="B231" s="854" t="s">
        <v>339</v>
      </c>
      <c r="C231" s="850"/>
      <c r="D231" s="851"/>
      <c r="E231" s="858">
        <f>SUM(E230:E230)</f>
        <v>0</v>
      </c>
      <c r="F231" s="855">
        <f>SUM(F230:F230)</f>
        <v>0</v>
      </c>
      <c r="G231" s="366">
        <f>SUM(G230:G230)</f>
        <v>10</v>
      </c>
      <c r="H231" s="856"/>
      <c r="I231" s="1341"/>
      <c r="J231" s="1341"/>
      <c r="K231" s="1404"/>
      <c r="L231" s="1327"/>
      <c r="M231" s="1405"/>
      <c r="N231" s="1405"/>
      <c r="O231" s="1405"/>
      <c r="P231" s="1405"/>
      <c r="Q231" s="429"/>
      <c r="R231" s="1036"/>
      <c r="S231" s="429">
        <f>Y231-X231-U231</f>
        <v>0</v>
      </c>
      <c r="T231" s="938"/>
      <c r="U231" s="429">
        <v>14.7</v>
      </c>
      <c r="V231" s="429">
        <f>S231-R231</f>
        <v>0</v>
      </c>
      <c r="W231" s="429"/>
      <c r="X231" s="429">
        <v>0</v>
      </c>
      <c r="Y231" s="429">
        <v>14.7</v>
      </c>
      <c r="Z231" s="1095">
        <f>SUM(Z230:Z230)</f>
        <v>0</v>
      </c>
      <c r="AA231" s="426"/>
      <c r="AB231" s="1282"/>
      <c r="AC231" s="1297"/>
    </row>
    <row r="232" spans="1:29" s="170" customFormat="1" ht="29.25" x14ac:dyDescent="0.25">
      <c r="A232" s="160">
        <v>1</v>
      </c>
      <c r="B232" s="584" t="s">
        <v>281</v>
      </c>
      <c r="C232" s="527"/>
      <c r="D232" s="999"/>
      <c r="E232" s="328">
        <f>E187</f>
        <v>38190</v>
      </c>
      <c r="F232" s="647">
        <f>F187</f>
        <v>3182.5</v>
      </c>
      <c r="G232" s="366">
        <f>G187</f>
        <v>2786</v>
      </c>
      <c r="H232" s="647">
        <f t="shared" si="50"/>
        <v>87.541241162608003</v>
      </c>
      <c r="I232" s="1341"/>
      <c r="J232" s="1341"/>
      <c r="K232" s="1404"/>
      <c r="L232" s="1405"/>
      <c r="M232" s="1405"/>
      <c r="N232" s="1405"/>
      <c r="O232" s="1327"/>
      <c r="P232" s="1405"/>
      <c r="Q232" s="429"/>
      <c r="R232" s="426"/>
      <c r="S232" s="429"/>
      <c r="T232" s="938"/>
      <c r="U232" s="429"/>
      <c r="V232" s="429"/>
      <c r="W232" s="429"/>
      <c r="X232" s="429"/>
      <c r="Y232" s="429"/>
      <c r="Z232" s="1095">
        <f>Z187</f>
        <v>0</v>
      </c>
      <c r="AA232" s="426"/>
      <c r="AB232" s="1282"/>
      <c r="AC232" s="1297"/>
    </row>
    <row r="233" spans="1:29" s="170" customFormat="1" ht="29.25" x14ac:dyDescent="0.25">
      <c r="A233" s="160">
        <v>1</v>
      </c>
      <c r="B233" s="584" t="s">
        <v>282</v>
      </c>
      <c r="C233" s="527"/>
      <c r="D233" s="999"/>
      <c r="E233" s="328">
        <f>E194</f>
        <v>7200</v>
      </c>
      <c r="F233" s="1446">
        <f>F194</f>
        <v>600</v>
      </c>
      <c r="G233" s="366">
        <f>G194</f>
        <v>540</v>
      </c>
      <c r="H233" s="647">
        <f t="shared" si="50"/>
        <v>90</v>
      </c>
      <c r="I233" s="1341"/>
      <c r="J233" s="1341"/>
      <c r="K233" s="1404"/>
      <c r="L233" s="1405"/>
      <c r="M233" s="1405"/>
      <c r="N233" s="1405"/>
      <c r="O233" s="1405"/>
      <c r="P233" s="1405"/>
      <c r="Q233" s="429"/>
      <c r="R233" s="426"/>
      <c r="S233" s="429"/>
      <c r="T233" s="938"/>
      <c r="U233" s="429"/>
      <c r="V233" s="429"/>
      <c r="W233" s="429"/>
      <c r="X233" s="429"/>
      <c r="Y233" s="429"/>
      <c r="Z233" s="1095">
        <f>Z194</f>
        <v>0</v>
      </c>
      <c r="AA233" s="426"/>
      <c r="AB233" s="1282"/>
      <c r="AC233" s="1297"/>
    </row>
    <row r="234" spans="1:29" ht="29.25" x14ac:dyDescent="0.25">
      <c r="A234" s="160">
        <v>1</v>
      </c>
      <c r="B234" s="584" t="s">
        <v>283</v>
      </c>
      <c r="C234" s="1447"/>
      <c r="D234" s="1448"/>
      <c r="E234" s="1449">
        <f>E198</f>
        <v>3200</v>
      </c>
      <c r="F234" s="1450">
        <f>F198</f>
        <v>267</v>
      </c>
      <c r="G234" s="1451">
        <f>G198</f>
        <v>382</v>
      </c>
      <c r="H234" s="135">
        <f t="shared" si="50"/>
        <v>143.07116104868913</v>
      </c>
      <c r="I234" s="1452"/>
      <c r="J234" s="1452"/>
      <c r="K234" s="1452"/>
      <c r="L234" s="1452"/>
      <c r="M234" s="1453"/>
      <c r="N234" s="1453"/>
      <c r="O234" s="1452"/>
      <c r="P234" s="1452"/>
      <c r="Q234" s="429">
        <v>3197.3760000000002</v>
      </c>
      <c r="R234" s="1089">
        <f>Q234/12*$B$4</f>
        <v>266.44800000000004</v>
      </c>
      <c r="S234" s="429">
        <f>Y234-X234-U234</f>
        <v>381.68675999999999</v>
      </c>
      <c r="T234" s="938"/>
      <c r="U234" s="429"/>
      <c r="V234" s="429">
        <f>S234-R234</f>
        <v>115.23875999999996</v>
      </c>
      <c r="W234" s="429"/>
      <c r="X234" s="429">
        <v>0</v>
      </c>
      <c r="Y234" s="429">
        <v>381.68675999999999</v>
      </c>
      <c r="Z234" s="1454">
        <f>Z198</f>
        <v>0</v>
      </c>
      <c r="AA234" s="426"/>
      <c r="AB234" s="1282"/>
      <c r="AC234" s="1297"/>
    </row>
    <row r="235" spans="1:29" x14ac:dyDescent="0.25">
      <c r="A235" s="160">
        <v>1</v>
      </c>
      <c r="B235" s="585" t="s">
        <v>138</v>
      </c>
      <c r="C235" s="1347"/>
      <c r="D235" s="1348"/>
      <c r="E235" s="34">
        <f>E234+E233*2.9+E232</f>
        <v>62270</v>
      </c>
      <c r="F235" s="7">
        <f>F234+F233*2.9+F232</f>
        <v>5189.5</v>
      </c>
      <c r="G235" s="7">
        <f>G234+G233*2.9+G232</f>
        <v>4734</v>
      </c>
      <c r="H235" s="7">
        <f t="shared" si="50"/>
        <v>91.222661142691976</v>
      </c>
      <c r="I235" s="8"/>
      <c r="J235" s="8"/>
      <c r="K235" s="1319"/>
      <c r="L235" s="1318"/>
      <c r="M235" s="1318"/>
      <c r="N235" s="1318"/>
      <c r="O235" s="1318"/>
      <c r="P235" s="1318"/>
      <c r="Q235" s="427">
        <f>Q234+Q199+Q186</f>
        <v>90129.619919999997</v>
      </c>
      <c r="R235" s="1050">
        <f t="shared" ref="R235:Y235" si="52">R234+R199+R186+R231</f>
        <v>7510.8016599999992</v>
      </c>
      <c r="S235" s="427">
        <f t="shared" si="52"/>
        <v>6743.6885599999996</v>
      </c>
      <c r="T235" s="942">
        <f t="shared" si="52"/>
        <v>0</v>
      </c>
      <c r="U235" s="427">
        <f t="shared" si="52"/>
        <v>49.134259999999998</v>
      </c>
      <c r="V235" s="427">
        <f t="shared" si="52"/>
        <v>-767.11309999999912</v>
      </c>
      <c r="W235" s="427">
        <f t="shared" si="52"/>
        <v>-0.40261000000000002</v>
      </c>
      <c r="X235" s="427">
        <f t="shared" si="52"/>
        <v>-0.15264</v>
      </c>
      <c r="Y235" s="427">
        <f t="shared" si="52"/>
        <v>6792.6701800000001</v>
      </c>
      <c r="Z235" s="1320">
        <f>Z234+Z233*2.9+Z232</f>
        <v>0</v>
      </c>
      <c r="AA235" s="1045">
        <f t="shared" ref="AA235" si="53">AA234+AA199+AA186+AA231</f>
        <v>0</v>
      </c>
      <c r="AB235" s="1282"/>
      <c r="AC235" s="1297"/>
    </row>
    <row r="236" spans="1:29" ht="31.5" x14ac:dyDescent="0.25">
      <c r="A236" s="160">
        <v>1</v>
      </c>
      <c r="B236" s="1455" t="s">
        <v>29</v>
      </c>
      <c r="C236" s="1456"/>
      <c r="D236" s="1457"/>
      <c r="E236" s="341"/>
      <c r="F236" s="1441"/>
      <c r="G236" s="1322"/>
      <c r="H236" s="1322"/>
      <c r="I236" s="368"/>
      <c r="J236" s="368"/>
      <c r="K236" s="1442"/>
      <c r="L236" s="1458"/>
      <c r="M236" s="1323"/>
      <c r="N236" s="1323"/>
      <c r="O236" s="1323"/>
      <c r="P236" s="1323"/>
      <c r="Q236" s="428"/>
      <c r="R236" s="471"/>
      <c r="S236" s="428"/>
      <c r="T236" s="941"/>
      <c r="U236" s="1459"/>
      <c r="V236" s="1459"/>
      <c r="W236" s="1459"/>
      <c r="X236" s="428"/>
      <c r="Y236" s="428"/>
      <c r="Z236" s="1104"/>
      <c r="AA236" s="471"/>
      <c r="AB236" s="1282"/>
      <c r="AC236" s="1297"/>
    </row>
    <row r="237" spans="1:29" ht="15.75" x14ac:dyDescent="0.25">
      <c r="A237" s="160">
        <v>1</v>
      </c>
      <c r="B237" s="365" t="s">
        <v>150</v>
      </c>
      <c r="C237" s="530"/>
      <c r="D237" s="1460"/>
      <c r="E237" s="341"/>
      <c r="F237" s="1322"/>
      <c r="G237" s="1322"/>
      <c r="H237" s="1322"/>
      <c r="I237" s="1410"/>
      <c r="J237" s="1461"/>
      <c r="K237" s="1409"/>
      <c r="L237" s="1327"/>
      <c r="M237" s="1371"/>
      <c r="N237" s="1371"/>
      <c r="O237" s="1324"/>
      <c r="P237" s="1323"/>
      <c r="Q237" s="428"/>
      <c r="R237" s="471"/>
      <c r="S237" s="428"/>
      <c r="T237" s="941"/>
      <c r="U237" s="1459"/>
      <c r="V237" s="1459"/>
      <c r="W237" s="1459"/>
      <c r="X237" s="428"/>
      <c r="Y237" s="428"/>
      <c r="Z237" s="1104"/>
      <c r="AA237" s="471"/>
      <c r="AB237" s="1282"/>
      <c r="AC237" s="1297"/>
    </row>
    <row r="238" spans="1:29" ht="30" x14ac:dyDescent="0.25">
      <c r="A238" s="160">
        <v>1</v>
      </c>
      <c r="B238" s="285" t="s">
        <v>214</v>
      </c>
      <c r="C238" s="531"/>
      <c r="D238" s="1462">
        <v>300</v>
      </c>
      <c r="E238" s="308">
        <v>1100</v>
      </c>
      <c r="F238" s="135">
        <f>E238/12*$B$4</f>
        <v>91.666666666666671</v>
      </c>
      <c r="G238" s="135">
        <v>41</v>
      </c>
      <c r="H238" s="135">
        <f>G238/F238*100</f>
        <v>44.727272727272727</v>
      </c>
      <c r="I238" s="1365">
        <v>18</v>
      </c>
      <c r="J238" s="1463">
        <f>M238/G238</f>
        <v>4.5365853658536581</v>
      </c>
      <c r="K238" s="1357">
        <f>ROUND(E238*I238,0)</f>
        <v>19800</v>
      </c>
      <c r="L238" s="1464">
        <f>K238/12*$B$4</f>
        <v>1650</v>
      </c>
      <c r="M238" s="1417">
        <v>186</v>
      </c>
      <c r="N238" s="185">
        <f>M238/L238*100</f>
        <v>11.272727272727273</v>
      </c>
      <c r="O238" s="1464">
        <f>ROUND(K238/D238,0)</f>
        <v>66</v>
      </c>
      <c r="P238" s="185">
        <f>M238/$B$4*12/O238</f>
        <v>33.81818181818182</v>
      </c>
      <c r="Q238" s="428"/>
      <c r="R238" s="1036">
        <f>Q238/12*$B$4</f>
        <v>0</v>
      </c>
      <c r="S238" s="428">
        <f>Y238-X238-U238</f>
        <v>2871.36283</v>
      </c>
      <c r="T238" s="941"/>
      <c r="U238" s="1459"/>
      <c r="V238" s="1459">
        <f>S238-R238</f>
        <v>2871.36283</v>
      </c>
      <c r="W238" s="1459"/>
      <c r="X238" s="428">
        <v>-185.57924</v>
      </c>
      <c r="Y238" s="428">
        <v>2685.78359</v>
      </c>
      <c r="Z238" s="1099"/>
      <c r="AA238" s="471"/>
      <c r="AB238" s="1282"/>
      <c r="AC238" s="1297"/>
    </row>
    <row r="239" spans="1:29" s="170" customFormat="1" x14ac:dyDescent="0.25">
      <c r="A239" s="160">
        <v>1</v>
      </c>
      <c r="B239" s="519" t="s">
        <v>78</v>
      </c>
      <c r="C239" s="532"/>
      <c r="D239" s="1465"/>
      <c r="E239" s="322">
        <f>E238</f>
        <v>1100</v>
      </c>
      <c r="F239" s="366">
        <f>F238</f>
        <v>91.666666666666671</v>
      </c>
      <c r="G239" s="366">
        <f t="shared" ref="G239:P239" si="54">G238</f>
        <v>41</v>
      </c>
      <c r="H239" s="366">
        <f t="shared" si="54"/>
        <v>44.727272727272727</v>
      </c>
      <c r="I239" s="1466">
        <f t="shared" si="54"/>
        <v>18</v>
      </c>
      <c r="J239" s="1467">
        <f t="shared" si="54"/>
        <v>4.5365853658536581</v>
      </c>
      <c r="K239" s="1468">
        <f t="shared" si="54"/>
        <v>19800</v>
      </c>
      <c r="L239" s="1469">
        <f t="shared" si="54"/>
        <v>1650</v>
      </c>
      <c r="M239" s="1470">
        <f t="shared" si="54"/>
        <v>186</v>
      </c>
      <c r="N239" s="1470">
        <f t="shared" si="54"/>
        <v>11.272727272727273</v>
      </c>
      <c r="O239" s="1469">
        <f t="shared" si="54"/>
        <v>66</v>
      </c>
      <c r="P239" s="1470">
        <f t="shared" si="54"/>
        <v>33.81818181818182</v>
      </c>
      <c r="Q239" s="428"/>
      <c r="R239" s="471"/>
      <c r="S239" s="428"/>
      <c r="T239" s="941"/>
      <c r="U239" s="1459"/>
      <c r="V239" s="1459"/>
      <c r="W239" s="1459"/>
      <c r="X239" s="428"/>
      <c r="Y239" s="428"/>
      <c r="Z239" s="1095">
        <f t="shared" ref="Z239" si="55">Z238</f>
        <v>0</v>
      </c>
      <c r="AA239" s="471"/>
      <c r="AB239" s="1282"/>
      <c r="AC239" s="1297"/>
    </row>
    <row r="240" spans="1:29" ht="30" x14ac:dyDescent="0.25">
      <c r="A240" s="160">
        <v>1</v>
      </c>
      <c r="B240" s="1471" t="s">
        <v>127</v>
      </c>
      <c r="C240" s="1472"/>
      <c r="D240" s="9"/>
      <c r="E240" s="1473"/>
      <c r="F240" s="1474"/>
      <c r="G240" s="1474"/>
      <c r="H240" s="1474"/>
      <c r="I240" s="1475"/>
      <c r="J240" s="1474"/>
      <c r="K240" s="1474"/>
      <c r="L240" s="160"/>
      <c r="M240" s="1474"/>
      <c r="N240" s="1475"/>
      <c r="O240" s="160"/>
      <c r="P240" s="185"/>
      <c r="Q240" s="429"/>
      <c r="R240" s="426"/>
      <c r="S240" s="429"/>
      <c r="T240" s="938"/>
      <c r="U240" s="429"/>
      <c r="V240" s="429"/>
      <c r="W240" s="429"/>
      <c r="X240" s="429"/>
      <c r="Y240" s="429"/>
      <c r="Z240" s="1476"/>
      <c r="AA240" s="426"/>
      <c r="AB240" s="1282"/>
      <c r="AC240" s="1297"/>
    </row>
    <row r="241" spans="1:29" s="174" customFormat="1" x14ac:dyDescent="0.25">
      <c r="A241" s="160">
        <v>1</v>
      </c>
      <c r="B241" s="1374" t="s">
        <v>24</v>
      </c>
      <c r="C241" s="1477"/>
      <c r="D241" s="9">
        <v>240</v>
      </c>
      <c r="E241" s="1397">
        <v>690</v>
      </c>
      <c r="F241" s="134">
        <f>E241/12*$B$4</f>
        <v>57.5</v>
      </c>
      <c r="G241" s="134">
        <v>66</v>
      </c>
      <c r="H241" s="134">
        <f t="shared" ref="H241:H252" si="56">G241/F241*100</f>
        <v>114.78260869565217</v>
      </c>
      <c r="I241" s="360">
        <v>4</v>
      </c>
      <c r="J241" s="1478">
        <f>M241/G241</f>
        <v>4.4090909090909092</v>
      </c>
      <c r="K241" s="1300">
        <f>ROUND(E241*I241,0)</f>
        <v>2760</v>
      </c>
      <c r="L241" s="1464">
        <f>K241/12*$B$4</f>
        <v>230</v>
      </c>
      <c r="M241" s="1299">
        <v>291</v>
      </c>
      <c r="N241" s="185">
        <f>M241/L241*100</f>
        <v>126.52173913043478</v>
      </c>
      <c r="O241" s="1464">
        <f>ROUND(K241/D241,0)</f>
        <v>12</v>
      </c>
      <c r="P241" s="185">
        <f>M241/$B$4*12/O241</f>
        <v>291</v>
      </c>
      <c r="Q241" s="429"/>
      <c r="R241" s="426"/>
      <c r="S241" s="431"/>
      <c r="T241" s="938"/>
      <c r="U241" s="429"/>
      <c r="V241" s="429"/>
      <c r="W241" s="429"/>
      <c r="X241" s="429"/>
      <c r="Y241" s="431"/>
      <c r="Z241" s="1132"/>
      <c r="AA241" s="1041"/>
      <c r="AB241" s="1282"/>
      <c r="AC241" s="1297"/>
    </row>
    <row r="242" spans="1:29" s="174" customFormat="1" x14ac:dyDescent="0.25">
      <c r="A242" s="160">
        <v>1</v>
      </c>
      <c r="B242" s="1077" t="s">
        <v>26</v>
      </c>
      <c r="C242" s="1479"/>
      <c r="D242" s="9">
        <v>240</v>
      </c>
      <c r="E242" s="299">
        <v>300</v>
      </c>
      <c r="F242" s="1310">
        <f>E242/12*$B$4</f>
        <v>25</v>
      </c>
      <c r="G242" s="134"/>
      <c r="H242" s="134">
        <f t="shared" si="56"/>
        <v>0</v>
      </c>
      <c r="I242" s="360">
        <v>7</v>
      </c>
      <c r="J242" s="1478" t="e">
        <f>M242/G242</f>
        <v>#DIV/0!</v>
      </c>
      <c r="K242" s="185">
        <f>ROUND(E242*I242,0)</f>
        <v>2100</v>
      </c>
      <c r="L242" s="1464">
        <f>K242/12*$B$4</f>
        <v>175</v>
      </c>
      <c r="M242" s="185"/>
      <c r="N242" s="185">
        <f>M242/L242*100</f>
        <v>0</v>
      </c>
      <c r="O242" s="1464">
        <f>ROUND(K242/D242,0)</f>
        <v>9</v>
      </c>
      <c r="P242" s="185">
        <f>M242/$B$4*12/O242</f>
        <v>0</v>
      </c>
      <c r="Q242" s="429"/>
      <c r="R242" s="1041"/>
      <c r="S242" s="430"/>
      <c r="T242" s="1480"/>
      <c r="U242" s="431"/>
      <c r="V242" s="431"/>
      <c r="W242" s="431"/>
      <c r="X242" s="431"/>
      <c r="Y242" s="430"/>
      <c r="Z242" s="1132"/>
      <c r="AA242" s="1040"/>
      <c r="AB242" s="1282"/>
      <c r="AC242" s="1297"/>
    </row>
    <row r="243" spans="1:29" s="170" customFormat="1" x14ac:dyDescent="0.25">
      <c r="A243" s="160">
        <v>1</v>
      </c>
      <c r="B243" s="1481" t="s">
        <v>184</v>
      </c>
      <c r="C243" s="1482"/>
      <c r="D243" s="1483"/>
      <c r="E243" s="362">
        <f>SUM(E241:E242)</f>
        <v>990</v>
      </c>
      <c r="F243" s="289">
        <f>SUM(F241:F242)</f>
        <v>82.5</v>
      </c>
      <c r="G243" s="1484">
        <f>SUM(G241:G242)</f>
        <v>66</v>
      </c>
      <c r="H243" s="1310">
        <f t="shared" si="56"/>
        <v>80</v>
      </c>
      <c r="I243" s="1412">
        <f>SUM(K243/E243)</f>
        <v>4.9090909090909092</v>
      </c>
      <c r="J243" s="1478">
        <f>M243/G243</f>
        <v>4.4090909090909092</v>
      </c>
      <c r="K243" s="1484">
        <f>SUM(K241:K242)</f>
        <v>4860</v>
      </c>
      <c r="L243" s="289">
        <f>SUM(L241:L242)</f>
        <v>405</v>
      </c>
      <c r="M243" s="1484">
        <f>SUM(M241:M242)</f>
        <v>291</v>
      </c>
      <c r="N243" s="1312">
        <f>M243/L243*100</f>
        <v>71.851851851851862</v>
      </c>
      <c r="O243" s="289">
        <f>SUM(O241:O242)</f>
        <v>21</v>
      </c>
      <c r="P243" s="1299">
        <f>M243/$B$4*12/O243</f>
        <v>166.28571428571428</v>
      </c>
      <c r="Q243" s="431"/>
      <c r="R243" s="1043"/>
      <c r="S243" s="436"/>
      <c r="T243" s="1345"/>
      <c r="U243" s="436"/>
      <c r="V243" s="436"/>
      <c r="W243" s="436"/>
      <c r="X243" s="436"/>
      <c r="Y243" s="436"/>
      <c r="Z243" s="1485">
        <f>SUM(Z241:Z242)</f>
        <v>0</v>
      </c>
      <c r="AA243" s="1043"/>
      <c r="AB243" s="1282"/>
      <c r="AC243" s="1297"/>
    </row>
    <row r="244" spans="1:29" ht="29.25" x14ac:dyDescent="0.25">
      <c r="A244" s="160">
        <v>1</v>
      </c>
      <c r="B244" s="1486" t="s">
        <v>209</v>
      </c>
      <c r="C244" s="1486"/>
      <c r="D244" s="1487"/>
      <c r="E244" s="34">
        <f>E243+E239</f>
        <v>2090</v>
      </c>
      <c r="F244" s="7">
        <f>F243+F239</f>
        <v>174.16666666666669</v>
      </c>
      <c r="G244" s="7">
        <f>G243+G239</f>
        <v>107</v>
      </c>
      <c r="H244" s="1381">
        <f t="shared" si="56"/>
        <v>61.435406698564584</v>
      </c>
      <c r="I244" s="1383">
        <f>SUM(K244/E244)</f>
        <v>11.799043062200957</v>
      </c>
      <c r="J244" s="1488">
        <f>M244/G244</f>
        <v>4.4579439252336446</v>
      </c>
      <c r="K244" s="1381">
        <f>K243+K239</f>
        <v>24660</v>
      </c>
      <c r="L244" s="1381">
        <f>L243+L239</f>
        <v>2055</v>
      </c>
      <c r="M244" s="1381">
        <f>SUM(M243,M239)</f>
        <v>477</v>
      </c>
      <c r="N244" s="1489">
        <f>M244/L244*100</f>
        <v>23.211678832116789</v>
      </c>
      <c r="O244" s="1381">
        <f>O243+O239</f>
        <v>87</v>
      </c>
      <c r="P244" s="1432">
        <f>M244/$B$4*12/O244</f>
        <v>65.793103448275858</v>
      </c>
      <c r="Q244" s="434">
        <v>137516.57027494401</v>
      </c>
      <c r="R244" s="1050">
        <f>Q244/12*$B$4</f>
        <v>11459.714189578668</v>
      </c>
      <c r="S244" s="427">
        <f>Y244-X244-U244</f>
        <v>3929.8609099999999</v>
      </c>
      <c r="T244" s="940"/>
      <c r="U244" s="434"/>
      <c r="V244" s="434">
        <f>S244-R244</f>
        <v>-7529.8532795786687</v>
      </c>
      <c r="W244" s="427"/>
      <c r="X244" s="427">
        <v>-185.57924</v>
      </c>
      <c r="Y244" s="434">
        <v>3744.2816699999998</v>
      </c>
      <c r="Z244" s="1320">
        <f>Z243+Z239</f>
        <v>0</v>
      </c>
      <c r="AA244" s="1094"/>
      <c r="AB244" s="1282"/>
      <c r="AC244" s="1297"/>
    </row>
    <row r="245" spans="1:29" ht="30" x14ac:dyDescent="0.25">
      <c r="A245" s="160">
        <v>1</v>
      </c>
      <c r="B245" s="393" t="s">
        <v>286</v>
      </c>
      <c r="C245" s="533"/>
      <c r="D245" s="1019"/>
      <c r="E245" s="924">
        <v>5</v>
      </c>
      <c r="F245" s="135">
        <f t="shared" ref="F245:F251" si="57">E245/12*$B$4</f>
        <v>0.41666666666666669</v>
      </c>
      <c r="G245" s="925"/>
      <c r="H245" s="1490">
        <f t="shared" si="56"/>
        <v>0</v>
      </c>
      <c r="I245" s="1491"/>
      <c r="J245" s="1491"/>
      <c r="K245" s="1492"/>
      <c r="L245" s="1492"/>
      <c r="M245" s="1493"/>
      <c r="N245" s="1492"/>
      <c r="O245" s="1492"/>
      <c r="P245" s="1492"/>
      <c r="Q245" s="437"/>
      <c r="R245" s="471"/>
      <c r="S245" s="428"/>
      <c r="T245" s="1494"/>
      <c r="U245" s="437"/>
      <c r="V245" s="437"/>
      <c r="W245" s="428"/>
      <c r="X245" s="428"/>
      <c r="Y245" s="437"/>
      <c r="Z245" s="1105"/>
      <c r="AA245" s="1049"/>
      <c r="AB245" s="1282"/>
      <c r="AC245" s="1297"/>
    </row>
    <row r="246" spans="1:29" x14ac:dyDescent="0.25">
      <c r="A246" s="160">
        <v>1</v>
      </c>
      <c r="B246" s="520" t="s">
        <v>267</v>
      </c>
      <c r="C246" s="533"/>
      <c r="D246" s="1462"/>
      <c r="E246" s="308">
        <v>5</v>
      </c>
      <c r="F246" s="135">
        <f t="shared" si="57"/>
        <v>0.41666666666666669</v>
      </c>
      <c r="G246" s="135"/>
      <c r="H246" s="135">
        <f t="shared" si="56"/>
        <v>0</v>
      </c>
      <c r="I246" s="1365"/>
      <c r="J246" s="1463"/>
      <c r="K246" s="1357"/>
      <c r="L246" s="1464"/>
      <c r="M246" s="1417"/>
      <c r="N246" s="185"/>
      <c r="O246" s="1464"/>
      <c r="P246" s="185"/>
      <c r="Q246" s="428"/>
      <c r="R246" s="471"/>
      <c r="S246" s="428"/>
      <c r="T246" s="941"/>
      <c r="U246" s="1459"/>
      <c r="V246" s="1459"/>
      <c r="W246" s="1459"/>
      <c r="X246" s="428"/>
      <c r="Y246" s="428"/>
      <c r="Z246" s="1099"/>
      <c r="AA246" s="471"/>
      <c r="AB246" s="1282"/>
      <c r="AC246" s="1297"/>
    </row>
    <row r="247" spans="1:29" ht="30" x14ac:dyDescent="0.25">
      <c r="A247" s="160">
        <v>1</v>
      </c>
      <c r="B247" s="394" t="s">
        <v>287</v>
      </c>
      <c r="C247" s="533"/>
      <c r="D247" s="1462"/>
      <c r="E247" s="308">
        <v>10</v>
      </c>
      <c r="F247" s="135">
        <f t="shared" si="57"/>
        <v>0.83333333333333337</v>
      </c>
      <c r="G247" s="135">
        <v>2</v>
      </c>
      <c r="H247" s="135">
        <f t="shared" si="56"/>
        <v>240</v>
      </c>
      <c r="I247" s="1365"/>
      <c r="J247" s="1463"/>
      <c r="K247" s="1357"/>
      <c r="L247" s="1464"/>
      <c r="M247" s="1417"/>
      <c r="N247" s="185"/>
      <c r="O247" s="1464"/>
      <c r="P247" s="185"/>
      <c r="Q247" s="428"/>
      <c r="R247" s="471"/>
      <c r="S247" s="428"/>
      <c r="T247" s="941"/>
      <c r="U247" s="1459"/>
      <c r="V247" s="1459"/>
      <c r="W247" s="1459"/>
      <c r="X247" s="428"/>
      <c r="Y247" s="428"/>
      <c r="Z247" s="1099"/>
      <c r="AA247" s="471"/>
      <c r="AB247" s="1282"/>
      <c r="AC247" s="1297"/>
    </row>
    <row r="248" spans="1:29" ht="30" x14ac:dyDescent="0.25">
      <c r="A248" s="160">
        <v>1</v>
      </c>
      <c r="B248" s="394" t="s">
        <v>269</v>
      </c>
      <c r="C248" s="533"/>
      <c r="D248" s="1462"/>
      <c r="E248" s="308">
        <v>28</v>
      </c>
      <c r="F248" s="135">
        <f t="shared" si="57"/>
        <v>2.3333333333333335</v>
      </c>
      <c r="G248" s="135"/>
      <c r="H248" s="135">
        <f t="shared" si="56"/>
        <v>0</v>
      </c>
      <c r="I248" s="1365"/>
      <c r="J248" s="1463"/>
      <c r="K248" s="1357"/>
      <c r="L248" s="1464"/>
      <c r="M248" s="1417"/>
      <c r="N248" s="185"/>
      <c r="O248" s="1464"/>
      <c r="P248" s="185"/>
      <c r="Q248" s="428"/>
      <c r="R248" s="471"/>
      <c r="S248" s="428"/>
      <c r="T248" s="941"/>
      <c r="U248" s="1459"/>
      <c r="V248" s="1459"/>
      <c r="W248" s="1459"/>
      <c r="X248" s="428"/>
      <c r="Y248" s="428"/>
      <c r="Z248" s="1099"/>
      <c r="AA248" s="471"/>
      <c r="AB248" s="1282"/>
      <c r="AC248" s="1297"/>
    </row>
    <row r="249" spans="1:29" x14ac:dyDescent="0.25">
      <c r="A249" s="160">
        <v>1</v>
      </c>
      <c r="B249" s="394" t="s">
        <v>288</v>
      </c>
      <c r="C249" s="533"/>
      <c r="D249" s="1462"/>
      <c r="E249" s="308">
        <v>5</v>
      </c>
      <c r="F249" s="135">
        <f t="shared" si="57"/>
        <v>0.41666666666666669</v>
      </c>
      <c r="G249" s="135"/>
      <c r="H249" s="135">
        <f t="shared" si="56"/>
        <v>0</v>
      </c>
      <c r="I249" s="1365"/>
      <c r="J249" s="1463"/>
      <c r="K249" s="1357"/>
      <c r="L249" s="1464"/>
      <c r="M249" s="1417"/>
      <c r="N249" s="185"/>
      <c r="O249" s="1464"/>
      <c r="P249" s="185"/>
      <c r="Q249" s="428"/>
      <c r="R249" s="471"/>
      <c r="S249" s="428"/>
      <c r="T249" s="941"/>
      <c r="U249" s="1459"/>
      <c r="V249" s="1459"/>
      <c r="W249" s="1459"/>
      <c r="X249" s="428"/>
      <c r="Y249" s="428"/>
      <c r="Z249" s="1099"/>
      <c r="AA249" s="471"/>
      <c r="AB249" s="1282"/>
      <c r="AC249" s="1297"/>
    </row>
    <row r="250" spans="1:29" ht="30" x14ac:dyDescent="0.25">
      <c r="A250" s="160">
        <v>1</v>
      </c>
      <c r="B250" s="394" t="s">
        <v>268</v>
      </c>
      <c r="C250" s="533"/>
      <c r="D250" s="1462"/>
      <c r="E250" s="308">
        <v>5</v>
      </c>
      <c r="F250" s="135">
        <f t="shared" si="57"/>
        <v>0.41666666666666669</v>
      </c>
      <c r="G250" s="135"/>
      <c r="H250" s="135">
        <f t="shared" si="56"/>
        <v>0</v>
      </c>
      <c r="I250" s="1365"/>
      <c r="J250" s="1463"/>
      <c r="K250" s="1357"/>
      <c r="L250" s="1464"/>
      <c r="M250" s="1417"/>
      <c r="N250" s="185"/>
      <c r="O250" s="1464"/>
      <c r="P250" s="185"/>
      <c r="Q250" s="428"/>
      <c r="R250" s="471"/>
      <c r="S250" s="428"/>
      <c r="T250" s="941"/>
      <c r="U250" s="1459"/>
      <c r="V250" s="1459"/>
      <c r="W250" s="1459"/>
      <c r="X250" s="428"/>
      <c r="Y250" s="428"/>
      <c r="Z250" s="1099"/>
      <c r="AA250" s="471"/>
      <c r="AB250" s="1282"/>
      <c r="AC250" s="1297"/>
    </row>
    <row r="251" spans="1:29" ht="30" x14ac:dyDescent="0.25">
      <c r="A251" s="160">
        <v>1</v>
      </c>
      <c r="B251" s="394" t="s">
        <v>201</v>
      </c>
      <c r="C251" s="533"/>
      <c r="D251" s="1462"/>
      <c r="E251" s="308">
        <v>15</v>
      </c>
      <c r="F251" s="135">
        <f t="shared" si="57"/>
        <v>1.25</v>
      </c>
      <c r="G251" s="135">
        <v>9</v>
      </c>
      <c r="H251" s="135">
        <f t="shared" si="56"/>
        <v>720</v>
      </c>
      <c r="I251" s="1365"/>
      <c r="J251" s="1463"/>
      <c r="K251" s="1357"/>
      <c r="L251" s="1464"/>
      <c r="M251" s="1417"/>
      <c r="N251" s="185"/>
      <c r="O251" s="1464"/>
      <c r="P251" s="185"/>
      <c r="Q251" s="428"/>
      <c r="R251" s="471"/>
      <c r="S251" s="428"/>
      <c r="T251" s="941"/>
      <c r="U251" s="1459"/>
      <c r="V251" s="1459"/>
      <c r="W251" s="1459"/>
      <c r="X251" s="428"/>
      <c r="Y251" s="428"/>
      <c r="Z251" s="1099"/>
      <c r="AA251" s="471"/>
      <c r="AB251" s="1282"/>
      <c r="AC251" s="1297"/>
    </row>
    <row r="252" spans="1:29" ht="16.5" thickBot="1" x14ac:dyDescent="0.3">
      <c r="A252" s="160">
        <v>1</v>
      </c>
      <c r="B252" s="392" t="s">
        <v>224</v>
      </c>
      <c r="C252" s="534"/>
      <c r="D252" s="1462"/>
      <c r="E252" s="322">
        <f>SUM(E245:E251)</f>
        <v>73</v>
      </c>
      <c r="F252" s="366">
        <f>SUM(F245:F251)</f>
        <v>6.0833333333333339</v>
      </c>
      <c r="G252" s="366">
        <f>SUM(G245:G251)</f>
        <v>11</v>
      </c>
      <c r="H252" s="366">
        <f t="shared" si="56"/>
        <v>180.82191780821915</v>
      </c>
      <c r="I252" s="1365"/>
      <c r="J252" s="1463"/>
      <c r="K252" s="1357"/>
      <c r="L252" s="1464"/>
      <c r="M252" s="1417"/>
      <c r="N252" s="185"/>
      <c r="O252" s="1464"/>
      <c r="P252" s="185"/>
      <c r="Q252" s="428">
        <v>1863.8629099999998</v>
      </c>
      <c r="R252" s="1036">
        <f>Q252/12*$B$4</f>
        <v>155.32190916666664</v>
      </c>
      <c r="S252" s="428">
        <f>Y252-X252-U252</f>
        <v>86.476249999999993</v>
      </c>
      <c r="T252" s="941"/>
      <c r="U252" s="1459"/>
      <c r="V252" s="1459">
        <f>S252-R252</f>
        <v>-68.84565916666665</v>
      </c>
      <c r="W252" s="1459"/>
      <c r="X252" s="428">
        <v>0</v>
      </c>
      <c r="Y252" s="428">
        <v>86.476249999999993</v>
      </c>
      <c r="Z252" s="1095">
        <f>SUM(Z245:Z251)</f>
        <v>0</v>
      </c>
      <c r="AA252" s="471"/>
      <c r="AB252" s="1282"/>
      <c r="AC252" s="1297"/>
    </row>
    <row r="253" spans="1:29" ht="16.5" thickBot="1" x14ac:dyDescent="0.3">
      <c r="A253" s="160">
        <v>1</v>
      </c>
      <c r="B253" s="1495" t="s">
        <v>316</v>
      </c>
      <c r="C253" s="1388"/>
      <c r="D253" s="1496"/>
      <c r="E253" s="343"/>
      <c r="F253" s="1497"/>
      <c r="G253" s="1435"/>
      <c r="H253" s="1435"/>
      <c r="I253" s="1498"/>
      <c r="J253" s="1499"/>
      <c r="K253" s="1500"/>
      <c r="L253" s="1500"/>
      <c r="M253" s="1500">
        <f>SUM(M244,M184,M235)</f>
        <v>7079</v>
      </c>
      <c r="N253" s="1500"/>
      <c r="O253" s="1500"/>
      <c r="P253" s="1500"/>
      <c r="Q253" s="435">
        <f t="shared" ref="Q253:Y253" si="58">Q252+Q244+Q235+Q184</f>
        <v>929089.85113165667</v>
      </c>
      <c r="R253" s="435">
        <f t="shared" si="58"/>
        <v>77424.154260971394</v>
      </c>
      <c r="S253" s="435">
        <f t="shared" si="58"/>
        <v>69080.359300000011</v>
      </c>
      <c r="T253" s="943">
        <f t="shared" si="58"/>
        <v>0</v>
      </c>
      <c r="U253" s="435">
        <f t="shared" si="58"/>
        <v>48.77026</v>
      </c>
      <c r="V253" s="435">
        <f t="shared" si="58"/>
        <v>-8343.7949609713869</v>
      </c>
      <c r="W253" s="435">
        <f t="shared" si="58"/>
        <v>-0.40261000000000002</v>
      </c>
      <c r="X253" s="435">
        <f t="shared" si="58"/>
        <v>-290.90953999999999</v>
      </c>
      <c r="Y253" s="435">
        <f t="shared" si="58"/>
        <v>68838.220020000008</v>
      </c>
      <c r="Z253" s="1394"/>
      <c r="AA253" s="1042">
        <f t="shared" ref="AA253" si="59">AA252+AA244+AA235+AA184</f>
        <v>0</v>
      </c>
      <c r="AB253" s="1282"/>
      <c r="AC253" s="1297"/>
    </row>
    <row r="254" spans="1:29" ht="57.75" x14ac:dyDescent="0.25">
      <c r="A254" s="160">
        <v>1</v>
      </c>
      <c r="B254" s="1501" t="s">
        <v>424</v>
      </c>
      <c r="C254" s="1501"/>
      <c r="D254" s="1502"/>
      <c r="E254" s="1503"/>
      <c r="F254" s="1504"/>
      <c r="G254" s="1504"/>
      <c r="H254" s="1504"/>
      <c r="I254" s="1505"/>
      <c r="J254" s="1505"/>
      <c r="K254" s="1506"/>
      <c r="L254" s="1507"/>
      <c r="M254" s="1507"/>
      <c r="N254" s="1507"/>
      <c r="O254" s="1507"/>
      <c r="P254" s="1507"/>
      <c r="Q254" s="438"/>
      <c r="R254" s="1044"/>
      <c r="S254" s="438"/>
      <c r="T254" s="1508"/>
      <c r="U254" s="438"/>
      <c r="V254" s="438"/>
      <c r="W254" s="438"/>
      <c r="X254" s="438"/>
      <c r="Y254" s="438"/>
      <c r="Z254" s="1509"/>
      <c r="AA254" s="1044"/>
      <c r="AB254" s="1282"/>
      <c r="AC254" s="1297"/>
    </row>
    <row r="255" spans="1:29" x14ac:dyDescent="0.25">
      <c r="A255" s="160">
        <v>1</v>
      </c>
      <c r="B255" s="1293" t="s">
        <v>5</v>
      </c>
      <c r="C255" s="1294"/>
      <c r="D255" s="1293"/>
      <c r="E255" s="299"/>
      <c r="F255" s="134"/>
      <c r="G255" s="134"/>
      <c r="H255" s="134"/>
      <c r="I255" s="184"/>
      <c r="J255" s="184"/>
      <c r="K255" s="1357"/>
      <c r="L255" s="185"/>
      <c r="M255" s="185"/>
      <c r="N255" s="185"/>
      <c r="O255" s="185"/>
      <c r="P255" s="185"/>
      <c r="Q255" s="429"/>
      <c r="R255" s="426"/>
      <c r="S255" s="429"/>
      <c r="T255" s="938"/>
      <c r="U255" s="429"/>
      <c r="V255" s="429"/>
      <c r="W255" s="429"/>
      <c r="X255" s="429"/>
      <c r="Y255" s="429"/>
      <c r="Z255" s="1132"/>
      <c r="AA255" s="426"/>
      <c r="AB255" s="1282"/>
      <c r="AC255" s="1297"/>
    </row>
    <row r="256" spans="1:29" x14ac:dyDescent="0.25">
      <c r="A256" s="160">
        <v>1</v>
      </c>
      <c r="B256" s="164" t="s">
        <v>124</v>
      </c>
      <c r="C256" s="1295" t="s">
        <v>277</v>
      </c>
      <c r="D256" s="164">
        <v>320</v>
      </c>
      <c r="E256" s="308">
        <v>72</v>
      </c>
      <c r="F256" s="134">
        <f t="shared" ref="F256:F269" si="60">E256/12*$B$4</f>
        <v>6</v>
      </c>
      <c r="G256" s="134">
        <v>3</v>
      </c>
      <c r="H256" s="134">
        <f t="shared" ref="H256:H271" si="61">G256/F256*100</f>
        <v>50</v>
      </c>
      <c r="I256" s="184">
        <v>9</v>
      </c>
      <c r="J256" s="184">
        <f t="shared" ref="J256:J270" si="62">M256/G256</f>
        <v>4.333333333333333</v>
      </c>
      <c r="K256" s="1357">
        <f t="shared" ref="K256:K269" si="63">ROUND(E256*I256,0)</f>
        <v>648</v>
      </c>
      <c r="L256" s="185">
        <f t="shared" ref="L256:L269" si="64">K256/12*$B$4</f>
        <v>54</v>
      </c>
      <c r="M256" s="185">
        <v>13</v>
      </c>
      <c r="N256" s="185">
        <f t="shared" ref="N256:N269" si="65">M256/L256*100</f>
        <v>24.074074074074073</v>
      </c>
      <c r="O256" s="1464">
        <f t="shared" ref="O256:O269" si="66">ROUND(K256/D256,0)</f>
        <v>2</v>
      </c>
      <c r="P256" s="185">
        <f t="shared" ref="P256:P269" si="67">M256/$B$4*12/O256</f>
        <v>78</v>
      </c>
      <c r="Q256" s="429"/>
      <c r="R256" s="426"/>
      <c r="S256" s="429"/>
      <c r="T256" s="938"/>
      <c r="U256" s="429"/>
      <c r="V256" s="429"/>
      <c r="W256" s="429"/>
      <c r="X256" s="429"/>
      <c r="Y256" s="429"/>
      <c r="Z256" s="1132"/>
      <c r="AA256" s="426"/>
      <c r="AB256" s="1282"/>
      <c r="AC256" s="1297"/>
    </row>
    <row r="257" spans="1:29" x14ac:dyDescent="0.25">
      <c r="A257" s="160">
        <v>1</v>
      </c>
      <c r="B257" s="164" t="s">
        <v>27</v>
      </c>
      <c r="C257" s="1295" t="s">
        <v>277</v>
      </c>
      <c r="D257" s="164">
        <v>320</v>
      </c>
      <c r="E257" s="308">
        <v>204</v>
      </c>
      <c r="F257" s="134">
        <f t="shared" si="60"/>
        <v>17</v>
      </c>
      <c r="G257" s="134">
        <v>24</v>
      </c>
      <c r="H257" s="134">
        <f t="shared" si="61"/>
        <v>141.1764705882353</v>
      </c>
      <c r="I257" s="184">
        <v>9</v>
      </c>
      <c r="J257" s="184">
        <f t="shared" si="62"/>
        <v>7.791666666666667</v>
      </c>
      <c r="K257" s="1357">
        <f t="shared" si="63"/>
        <v>1836</v>
      </c>
      <c r="L257" s="185">
        <f t="shared" si="64"/>
        <v>153</v>
      </c>
      <c r="M257" s="185">
        <v>187</v>
      </c>
      <c r="N257" s="185">
        <f t="shared" si="65"/>
        <v>122.22222222222223</v>
      </c>
      <c r="O257" s="1464">
        <f t="shared" si="66"/>
        <v>6</v>
      </c>
      <c r="P257" s="185">
        <f t="shared" si="67"/>
        <v>374</v>
      </c>
      <c r="Q257" s="429"/>
      <c r="R257" s="426"/>
      <c r="S257" s="429"/>
      <c r="T257" s="938"/>
      <c r="U257" s="429"/>
      <c r="V257" s="429"/>
      <c r="W257" s="429"/>
      <c r="X257" s="429"/>
      <c r="Y257" s="429"/>
      <c r="Z257" s="1132"/>
      <c r="AA257" s="426"/>
      <c r="AB257" s="1282"/>
      <c r="AC257" s="1297"/>
    </row>
    <row r="258" spans="1:29" x14ac:dyDescent="0.25">
      <c r="A258" s="160">
        <v>1</v>
      </c>
      <c r="B258" s="164" t="s">
        <v>153</v>
      </c>
      <c r="C258" s="1295" t="s">
        <v>277</v>
      </c>
      <c r="D258" s="164">
        <v>320</v>
      </c>
      <c r="E258" s="308">
        <v>128</v>
      </c>
      <c r="F258" s="134">
        <f t="shared" si="60"/>
        <v>10.666666666666666</v>
      </c>
      <c r="G258" s="134">
        <v>6</v>
      </c>
      <c r="H258" s="134">
        <f t="shared" si="61"/>
        <v>56.25</v>
      </c>
      <c r="I258" s="184">
        <v>14.5</v>
      </c>
      <c r="J258" s="184">
        <f t="shared" si="62"/>
        <v>43.333333333333336</v>
      </c>
      <c r="K258" s="1357">
        <f t="shared" si="63"/>
        <v>1856</v>
      </c>
      <c r="L258" s="185">
        <f t="shared" si="64"/>
        <v>154.66666666666666</v>
      </c>
      <c r="M258" s="185">
        <v>260</v>
      </c>
      <c r="N258" s="185">
        <f t="shared" si="65"/>
        <v>168.10344827586206</v>
      </c>
      <c r="O258" s="1464">
        <f t="shared" si="66"/>
        <v>6</v>
      </c>
      <c r="P258" s="185">
        <f t="shared" si="67"/>
        <v>520</v>
      </c>
      <c r="Q258" s="429"/>
      <c r="R258" s="426"/>
      <c r="S258" s="429"/>
      <c r="T258" s="938"/>
      <c r="U258" s="429"/>
      <c r="V258" s="429"/>
      <c r="W258" s="429"/>
      <c r="X258" s="429"/>
      <c r="Y258" s="429"/>
      <c r="Z258" s="1132"/>
      <c r="AA258" s="426"/>
      <c r="AB258" s="1282"/>
      <c r="AC258" s="1297"/>
    </row>
    <row r="259" spans="1:29" x14ac:dyDescent="0.25">
      <c r="A259" s="160">
        <v>1</v>
      </c>
      <c r="B259" s="164" t="s">
        <v>23</v>
      </c>
      <c r="C259" s="1295" t="s">
        <v>277</v>
      </c>
      <c r="D259" s="164">
        <v>310</v>
      </c>
      <c r="E259" s="308">
        <v>3723</v>
      </c>
      <c r="F259" s="134">
        <f t="shared" si="60"/>
        <v>310.25</v>
      </c>
      <c r="G259" s="134">
        <v>308</v>
      </c>
      <c r="H259" s="134">
        <f t="shared" si="61"/>
        <v>99.274778404512489</v>
      </c>
      <c r="I259" s="184">
        <v>5.5</v>
      </c>
      <c r="J259" s="184">
        <f t="shared" si="62"/>
        <v>5.3928571428571432</v>
      </c>
      <c r="K259" s="1357">
        <f t="shared" si="63"/>
        <v>20477</v>
      </c>
      <c r="L259" s="185">
        <f t="shared" si="64"/>
        <v>1706.4166666666667</v>
      </c>
      <c r="M259" s="185">
        <v>1661</v>
      </c>
      <c r="N259" s="185">
        <f t="shared" si="65"/>
        <v>97.338477316013083</v>
      </c>
      <c r="O259" s="1464">
        <f t="shared" si="66"/>
        <v>66</v>
      </c>
      <c r="P259" s="185">
        <f t="shared" si="67"/>
        <v>302</v>
      </c>
      <c r="Q259" s="429"/>
      <c r="R259" s="426"/>
      <c r="S259" s="429"/>
      <c r="T259" s="938"/>
      <c r="U259" s="429"/>
      <c r="V259" s="429"/>
      <c r="W259" s="429"/>
      <c r="X259" s="429"/>
      <c r="Y259" s="429"/>
      <c r="Z259" s="1132"/>
      <c r="AA259" s="426"/>
      <c r="AB259" s="1282"/>
      <c r="AC259" s="1297"/>
    </row>
    <row r="260" spans="1:29" x14ac:dyDescent="0.25">
      <c r="A260" s="160">
        <v>1</v>
      </c>
      <c r="B260" s="164" t="s">
        <v>118</v>
      </c>
      <c r="C260" s="1295" t="s">
        <v>277</v>
      </c>
      <c r="D260" s="164">
        <v>320</v>
      </c>
      <c r="E260" s="308">
        <v>409</v>
      </c>
      <c r="F260" s="134">
        <f t="shared" si="60"/>
        <v>34.083333333333336</v>
      </c>
      <c r="G260" s="134">
        <v>16</v>
      </c>
      <c r="H260" s="134">
        <f t="shared" si="61"/>
        <v>46.94376528117359</v>
      </c>
      <c r="I260" s="184">
        <v>12</v>
      </c>
      <c r="J260" s="184">
        <f t="shared" si="62"/>
        <v>8</v>
      </c>
      <c r="K260" s="1357">
        <f t="shared" si="63"/>
        <v>4908</v>
      </c>
      <c r="L260" s="185">
        <f t="shared" si="64"/>
        <v>409</v>
      </c>
      <c r="M260" s="185">
        <v>128</v>
      </c>
      <c r="N260" s="185">
        <f t="shared" si="65"/>
        <v>31.295843520782395</v>
      </c>
      <c r="O260" s="1464">
        <f t="shared" si="66"/>
        <v>15</v>
      </c>
      <c r="P260" s="185">
        <f t="shared" si="67"/>
        <v>102.4</v>
      </c>
      <c r="Q260" s="429"/>
      <c r="R260" s="426"/>
      <c r="S260" s="429"/>
      <c r="T260" s="938"/>
      <c r="U260" s="429"/>
      <c r="V260" s="429"/>
      <c r="W260" s="429"/>
      <c r="X260" s="429"/>
      <c r="Y260" s="429"/>
      <c r="Z260" s="1132"/>
      <c r="AA260" s="426"/>
      <c r="AB260" s="1282"/>
      <c r="AC260" s="1297"/>
    </row>
    <row r="261" spans="1:29" x14ac:dyDescent="0.25">
      <c r="A261" s="160">
        <v>1</v>
      </c>
      <c r="B261" s="164" t="s">
        <v>37</v>
      </c>
      <c r="C261" s="1295" t="s">
        <v>277</v>
      </c>
      <c r="D261" s="164">
        <v>320</v>
      </c>
      <c r="E261" s="308">
        <v>245</v>
      </c>
      <c r="F261" s="134">
        <f t="shared" si="60"/>
        <v>20.416666666666668</v>
      </c>
      <c r="G261" s="134">
        <v>21</v>
      </c>
      <c r="H261" s="134">
        <f t="shared" si="61"/>
        <v>102.85714285714285</v>
      </c>
      <c r="I261" s="184">
        <v>22</v>
      </c>
      <c r="J261" s="184">
        <f t="shared" si="62"/>
        <v>40</v>
      </c>
      <c r="K261" s="1357">
        <f t="shared" si="63"/>
        <v>5390</v>
      </c>
      <c r="L261" s="185">
        <f t="shared" si="64"/>
        <v>449.16666666666669</v>
      </c>
      <c r="M261" s="185">
        <v>840</v>
      </c>
      <c r="N261" s="185">
        <f t="shared" si="65"/>
        <v>187.012987012987</v>
      </c>
      <c r="O261" s="1464">
        <f t="shared" si="66"/>
        <v>17</v>
      </c>
      <c r="P261" s="185">
        <f t="shared" si="67"/>
        <v>592.94117647058829</v>
      </c>
      <c r="Q261" s="429"/>
      <c r="R261" s="426"/>
      <c r="S261" s="429"/>
      <c r="T261" s="938"/>
      <c r="U261" s="429"/>
      <c r="V261" s="429"/>
      <c r="W261" s="429"/>
      <c r="X261" s="429"/>
      <c r="Y261" s="429"/>
      <c r="Z261" s="1132"/>
      <c r="AA261" s="426"/>
      <c r="AB261" s="1282"/>
      <c r="AC261" s="1297"/>
    </row>
    <row r="262" spans="1:29" x14ac:dyDescent="0.25">
      <c r="A262" s="160">
        <v>1</v>
      </c>
      <c r="B262" s="164" t="s">
        <v>89</v>
      </c>
      <c r="C262" s="1295" t="s">
        <v>277</v>
      </c>
      <c r="D262" s="164">
        <v>320</v>
      </c>
      <c r="E262" s="308">
        <v>419</v>
      </c>
      <c r="F262" s="134">
        <f t="shared" si="60"/>
        <v>34.916666666666664</v>
      </c>
      <c r="G262" s="134">
        <v>34</v>
      </c>
      <c r="H262" s="134">
        <f t="shared" si="61"/>
        <v>97.374701670644399</v>
      </c>
      <c r="I262" s="184">
        <v>13</v>
      </c>
      <c r="J262" s="184">
        <f t="shared" si="62"/>
        <v>3.1176470588235294</v>
      </c>
      <c r="K262" s="1357">
        <f t="shared" si="63"/>
        <v>5447</v>
      </c>
      <c r="L262" s="185">
        <f t="shared" si="64"/>
        <v>453.91666666666669</v>
      </c>
      <c r="M262" s="185">
        <v>106</v>
      </c>
      <c r="N262" s="185">
        <f t="shared" si="65"/>
        <v>23.352304020561775</v>
      </c>
      <c r="O262" s="1464">
        <f t="shared" si="66"/>
        <v>17</v>
      </c>
      <c r="P262" s="185">
        <f t="shared" si="67"/>
        <v>74.82352941176471</v>
      </c>
      <c r="Q262" s="429"/>
      <c r="R262" s="426"/>
      <c r="S262" s="429"/>
      <c r="T262" s="938"/>
      <c r="U262" s="429"/>
      <c r="V262" s="429"/>
      <c r="W262" s="429"/>
      <c r="X262" s="429"/>
      <c r="Y262" s="429"/>
      <c r="Z262" s="1132"/>
      <c r="AA262" s="426"/>
      <c r="AB262" s="1282"/>
      <c r="AC262" s="1297"/>
    </row>
    <row r="263" spans="1:29" x14ac:dyDescent="0.25">
      <c r="A263" s="160">
        <v>1</v>
      </c>
      <c r="B263" s="1510" t="s">
        <v>228</v>
      </c>
      <c r="C263" s="1295" t="s">
        <v>277</v>
      </c>
      <c r="D263" s="1510">
        <v>320</v>
      </c>
      <c r="E263" s="308">
        <v>870</v>
      </c>
      <c r="F263" s="134">
        <f t="shared" si="60"/>
        <v>72.5</v>
      </c>
      <c r="G263" s="134">
        <v>49</v>
      </c>
      <c r="H263" s="134">
        <f t="shared" si="61"/>
        <v>67.58620689655173</v>
      </c>
      <c r="I263" s="184">
        <v>13.5</v>
      </c>
      <c r="J263" s="184">
        <f t="shared" si="62"/>
        <v>7.2244897959183669</v>
      </c>
      <c r="K263" s="1357">
        <f t="shared" si="63"/>
        <v>11745</v>
      </c>
      <c r="L263" s="185">
        <f t="shared" si="64"/>
        <v>978.75</v>
      </c>
      <c r="M263" s="185">
        <v>354</v>
      </c>
      <c r="N263" s="185">
        <f t="shared" si="65"/>
        <v>36.168582375478927</v>
      </c>
      <c r="O263" s="1464">
        <f t="shared" si="66"/>
        <v>37</v>
      </c>
      <c r="P263" s="185">
        <f t="shared" si="67"/>
        <v>114.81081081081081</v>
      </c>
      <c r="Q263" s="429"/>
      <c r="R263" s="426"/>
      <c r="S263" s="429"/>
      <c r="T263" s="938"/>
      <c r="U263" s="429"/>
      <c r="V263" s="429"/>
      <c r="W263" s="429"/>
      <c r="X263" s="429"/>
      <c r="Y263" s="429"/>
      <c r="Z263" s="1132"/>
      <c r="AA263" s="426"/>
      <c r="AB263" s="1282"/>
      <c r="AC263" s="1297"/>
    </row>
    <row r="264" spans="1:29" x14ac:dyDescent="0.25">
      <c r="A264" s="160">
        <v>1</v>
      </c>
      <c r="B264" s="164" t="s">
        <v>81</v>
      </c>
      <c r="C264" s="1295" t="s">
        <v>277</v>
      </c>
      <c r="D264" s="164">
        <v>320</v>
      </c>
      <c r="E264" s="308">
        <v>165</v>
      </c>
      <c r="F264" s="134">
        <f t="shared" si="60"/>
        <v>13.75</v>
      </c>
      <c r="G264" s="134">
        <v>24</v>
      </c>
      <c r="H264" s="134">
        <f t="shared" si="61"/>
        <v>174.54545454545453</v>
      </c>
      <c r="I264" s="184">
        <v>15.5</v>
      </c>
      <c r="J264" s="184">
        <f t="shared" si="62"/>
        <v>5.75</v>
      </c>
      <c r="K264" s="1357">
        <f t="shared" si="63"/>
        <v>2558</v>
      </c>
      <c r="L264" s="185">
        <f t="shared" si="64"/>
        <v>213.16666666666666</v>
      </c>
      <c r="M264" s="185">
        <v>138</v>
      </c>
      <c r="N264" s="185">
        <f t="shared" si="65"/>
        <v>64.73807662236122</v>
      </c>
      <c r="O264" s="1464">
        <f t="shared" si="66"/>
        <v>8</v>
      </c>
      <c r="P264" s="185">
        <f t="shared" si="67"/>
        <v>207</v>
      </c>
      <c r="Q264" s="429"/>
      <c r="R264" s="426"/>
      <c r="S264" s="429"/>
      <c r="T264" s="938"/>
      <c r="U264" s="429"/>
      <c r="V264" s="429"/>
      <c r="W264" s="429"/>
      <c r="X264" s="429"/>
      <c r="Y264" s="429"/>
      <c r="Z264" s="1132"/>
      <c r="AA264" s="426"/>
      <c r="AB264" s="1282"/>
      <c r="AC264" s="1297"/>
    </row>
    <row r="265" spans="1:29" x14ac:dyDescent="0.25">
      <c r="A265" s="160">
        <v>1</v>
      </c>
      <c r="B265" s="164" t="s">
        <v>197</v>
      </c>
      <c r="C265" s="1295" t="s">
        <v>277</v>
      </c>
      <c r="D265" s="164">
        <v>320</v>
      </c>
      <c r="E265" s="308">
        <v>162</v>
      </c>
      <c r="F265" s="134">
        <f t="shared" si="60"/>
        <v>13.5</v>
      </c>
      <c r="G265" s="134">
        <v>6</v>
      </c>
      <c r="H265" s="134">
        <f t="shared" si="61"/>
        <v>44.444444444444443</v>
      </c>
      <c r="I265" s="184">
        <v>9</v>
      </c>
      <c r="J265" s="184">
        <f t="shared" si="62"/>
        <v>4.833333333333333</v>
      </c>
      <c r="K265" s="1357">
        <f t="shared" si="63"/>
        <v>1458</v>
      </c>
      <c r="L265" s="185">
        <f t="shared" si="64"/>
        <v>121.5</v>
      </c>
      <c r="M265" s="185">
        <v>29</v>
      </c>
      <c r="N265" s="185">
        <f t="shared" si="65"/>
        <v>23.868312757201647</v>
      </c>
      <c r="O265" s="1464">
        <f t="shared" si="66"/>
        <v>5</v>
      </c>
      <c r="P265" s="185">
        <f t="shared" si="67"/>
        <v>69.599999999999994</v>
      </c>
      <c r="Q265" s="429"/>
      <c r="R265" s="426"/>
      <c r="S265" s="429"/>
      <c r="T265" s="938"/>
      <c r="U265" s="429"/>
      <c r="V265" s="429"/>
      <c r="W265" s="429"/>
      <c r="X265" s="429"/>
      <c r="Y265" s="429"/>
      <c r="Z265" s="1132"/>
      <c r="AA265" s="426"/>
      <c r="AB265" s="1282"/>
      <c r="AC265" s="1297"/>
    </row>
    <row r="266" spans="1:29" x14ac:dyDescent="0.25">
      <c r="A266" s="160">
        <v>1</v>
      </c>
      <c r="B266" s="164" t="s">
        <v>66</v>
      </c>
      <c r="C266" s="1295" t="s">
        <v>277</v>
      </c>
      <c r="D266" s="164">
        <v>320</v>
      </c>
      <c r="E266" s="308">
        <v>717</v>
      </c>
      <c r="F266" s="134">
        <f t="shared" si="60"/>
        <v>59.75</v>
      </c>
      <c r="G266" s="134">
        <v>45</v>
      </c>
      <c r="H266" s="134">
        <f t="shared" si="61"/>
        <v>75.313807531380746</v>
      </c>
      <c r="I266" s="184">
        <v>10.5</v>
      </c>
      <c r="J266" s="184">
        <f t="shared" si="62"/>
        <v>10.422222222222222</v>
      </c>
      <c r="K266" s="1357">
        <f t="shared" si="63"/>
        <v>7529</v>
      </c>
      <c r="L266" s="185">
        <f t="shared" si="64"/>
        <v>627.41666666666663</v>
      </c>
      <c r="M266" s="185">
        <v>469</v>
      </c>
      <c r="N266" s="185">
        <f t="shared" si="65"/>
        <v>74.75096294328597</v>
      </c>
      <c r="O266" s="1464">
        <f t="shared" si="66"/>
        <v>24</v>
      </c>
      <c r="P266" s="185">
        <f t="shared" si="67"/>
        <v>234.5</v>
      </c>
      <c r="Q266" s="429"/>
      <c r="R266" s="426"/>
      <c r="S266" s="429"/>
      <c r="T266" s="938"/>
      <c r="U266" s="429"/>
      <c r="V266" s="429"/>
      <c r="W266" s="429"/>
      <c r="X266" s="429"/>
      <c r="Y266" s="429"/>
      <c r="Z266" s="1132"/>
      <c r="AA266" s="426"/>
      <c r="AB266" s="1282"/>
      <c r="AC266" s="1297"/>
    </row>
    <row r="267" spans="1:29" x14ac:dyDescent="0.25">
      <c r="A267" s="160">
        <v>1</v>
      </c>
      <c r="B267" s="164" t="s">
        <v>19</v>
      </c>
      <c r="C267" s="1295" t="s">
        <v>277</v>
      </c>
      <c r="D267" s="164">
        <v>320</v>
      </c>
      <c r="E267" s="308">
        <v>912</v>
      </c>
      <c r="F267" s="134">
        <f t="shared" si="60"/>
        <v>76</v>
      </c>
      <c r="G267" s="134">
        <v>71</v>
      </c>
      <c r="H267" s="134">
        <f t="shared" si="61"/>
        <v>93.421052631578945</v>
      </c>
      <c r="I267" s="184">
        <v>7</v>
      </c>
      <c r="J267" s="184">
        <f t="shared" si="62"/>
        <v>5.746478873239437</v>
      </c>
      <c r="K267" s="1357">
        <f t="shared" si="63"/>
        <v>6384</v>
      </c>
      <c r="L267" s="185">
        <f t="shared" si="64"/>
        <v>532</v>
      </c>
      <c r="M267" s="185">
        <v>408</v>
      </c>
      <c r="N267" s="185">
        <f t="shared" si="65"/>
        <v>76.691729323308266</v>
      </c>
      <c r="O267" s="1464">
        <f t="shared" si="66"/>
        <v>20</v>
      </c>
      <c r="P267" s="185">
        <f t="shared" si="67"/>
        <v>244.8</v>
      </c>
      <c r="Q267" s="429"/>
      <c r="R267" s="426"/>
      <c r="S267" s="429"/>
      <c r="T267" s="938"/>
      <c r="U267" s="429"/>
      <c r="V267" s="429"/>
      <c r="W267" s="429"/>
      <c r="X267" s="429"/>
      <c r="Y267" s="429"/>
      <c r="Z267" s="1132"/>
      <c r="AA267" s="426"/>
      <c r="AB267" s="1282"/>
      <c r="AC267" s="1297"/>
    </row>
    <row r="268" spans="1:29" x14ac:dyDescent="0.25">
      <c r="A268" s="160">
        <v>1</v>
      </c>
      <c r="B268" s="1298" t="s">
        <v>6</v>
      </c>
      <c r="C268" s="1295" t="s">
        <v>277</v>
      </c>
      <c r="D268" s="1298">
        <v>320</v>
      </c>
      <c r="E268" s="516">
        <v>1634</v>
      </c>
      <c r="F268" s="1310">
        <f t="shared" si="60"/>
        <v>136.16666666666666</v>
      </c>
      <c r="G268" s="277">
        <v>111</v>
      </c>
      <c r="H268" s="1310">
        <f t="shared" si="61"/>
        <v>81.517747858017145</v>
      </c>
      <c r="I268" s="416">
        <v>7</v>
      </c>
      <c r="J268" s="416">
        <f t="shared" si="62"/>
        <v>7.6036036036036032</v>
      </c>
      <c r="K268" s="1300">
        <f t="shared" si="63"/>
        <v>11438</v>
      </c>
      <c r="L268" s="1299">
        <f t="shared" si="64"/>
        <v>953.16666666666663</v>
      </c>
      <c r="M268" s="1299">
        <v>844</v>
      </c>
      <c r="N268" s="1299">
        <f t="shared" si="65"/>
        <v>88.546948767267011</v>
      </c>
      <c r="O268" s="35">
        <f t="shared" si="66"/>
        <v>36</v>
      </c>
      <c r="P268" s="1299">
        <f t="shared" si="67"/>
        <v>281.33333333333331</v>
      </c>
      <c r="Q268" s="431"/>
      <c r="R268" s="1041"/>
      <c r="S268" s="431"/>
      <c r="T268" s="1480"/>
      <c r="U268" s="431"/>
      <c r="V268" s="431"/>
      <c r="W268" s="431"/>
      <c r="X268" s="431"/>
      <c r="Y268" s="431"/>
      <c r="Z268" s="1259"/>
      <c r="AA268" s="1041"/>
      <c r="AB268" s="1282"/>
      <c r="AC268" s="1297"/>
    </row>
    <row r="269" spans="1:29" s="170" customFormat="1" x14ac:dyDescent="0.25">
      <c r="A269" s="160">
        <v>1</v>
      </c>
      <c r="B269" s="1306" t="s">
        <v>28</v>
      </c>
      <c r="C269" s="1295" t="s">
        <v>277</v>
      </c>
      <c r="D269" s="1306">
        <v>320</v>
      </c>
      <c r="E269" s="311">
        <v>420</v>
      </c>
      <c r="F269" s="140">
        <f t="shared" si="60"/>
        <v>35</v>
      </c>
      <c r="G269" s="140">
        <v>32</v>
      </c>
      <c r="H269" s="140">
        <f t="shared" si="61"/>
        <v>91.428571428571431</v>
      </c>
      <c r="I269" s="1307">
        <v>14.5</v>
      </c>
      <c r="J269" s="1307">
        <f t="shared" si="62"/>
        <v>9.46875</v>
      </c>
      <c r="K269" s="1308">
        <f t="shared" si="63"/>
        <v>6090</v>
      </c>
      <c r="L269" s="364">
        <f t="shared" si="64"/>
        <v>507.5</v>
      </c>
      <c r="M269" s="364">
        <v>303</v>
      </c>
      <c r="N269" s="364">
        <f t="shared" si="65"/>
        <v>59.704433497536947</v>
      </c>
      <c r="O269" s="1511">
        <f t="shared" si="66"/>
        <v>19</v>
      </c>
      <c r="P269" s="364">
        <f t="shared" si="67"/>
        <v>191.36842105263159</v>
      </c>
      <c r="Q269" s="430"/>
      <c r="R269" s="1040"/>
      <c r="S269" s="430"/>
      <c r="T269" s="1329"/>
      <c r="U269" s="430"/>
      <c r="V269" s="430"/>
      <c r="W269" s="430"/>
      <c r="X269" s="430"/>
      <c r="Y269" s="430"/>
      <c r="Z269" s="1303"/>
      <c r="AA269" s="1040"/>
      <c r="AB269" s="1282"/>
      <c r="AC269" s="1297"/>
    </row>
    <row r="270" spans="1:29" s="170" customFormat="1" ht="29.25" x14ac:dyDescent="0.25">
      <c r="A270" s="160">
        <v>1</v>
      </c>
      <c r="B270" s="1316" t="s">
        <v>7</v>
      </c>
      <c r="C270" s="1317"/>
      <c r="D270" s="1316"/>
      <c r="E270" s="18">
        <f>SUM(E256:E269)</f>
        <v>10080</v>
      </c>
      <c r="F270" s="10">
        <f>SUM(F256:F269)</f>
        <v>840</v>
      </c>
      <c r="G270" s="10">
        <f>SUM(G256:G269)</f>
        <v>750</v>
      </c>
      <c r="H270" s="10">
        <f t="shared" si="61"/>
        <v>89.285714285714292</v>
      </c>
      <c r="I270" s="8">
        <f>IF(E270=0,0,K270/E270)</f>
        <v>8.7067460317460323</v>
      </c>
      <c r="J270" s="8">
        <f t="shared" si="62"/>
        <v>7.6533333333333333</v>
      </c>
      <c r="K270" s="1399">
        <f>SUM(K256:K269)</f>
        <v>87764</v>
      </c>
      <c r="L270" s="1399">
        <f>SUM(L256:L269)</f>
        <v>7313.666666666667</v>
      </c>
      <c r="M270" s="1399">
        <f>SUM(M256:M269)</f>
        <v>5740</v>
      </c>
      <c r="N270" s="1318">
        <f>M270/L270*100</f>
        <v>78.483204958753021</v>
      </c>
      <c r="O270" s="1399">
        <f>SUM(O256:O269)</f>
        <v>278</v>
      </c>
      <c r="P270" s="1401">
        <f>M270/$B$4*12/O270</f>
        <v>247.76978417266187</v>
      </c>
      <c r="Q270" s="427">
        <v>505779.54863958841</v>
      </c>
      <c r="R270" s="1050">
        <f>Q270/12*$B$4</f>
        <v>42148.295719965703</v>
      </c>
      <c r="S270" s="427">
        <f t="shared" ref="S270:S276" si="68">Y270-X270-U270</f>
        <v>45252.696749999988</v>
      </c>
      <c r="T270" s="942"/>
      <c r="U270" s="427">
        <v>-286.25142</v>
      </c>
      <c r="V270" s="427">
        <f>S270-R270</f>
        <v>3104.4010300342852</v>
      </c>
      <c r="W270" s="427"/>
      <c r="X270" s="427">
        <v>-158.50398999999999</v>
      </c>
      <c r="Y270" s="427">
        <v>44807.94133999999</v>
      </c>
      <c r="Z270" s="1096">
        <f>SUM(Z256:Z269)</f>
        <v>0</v>
      </c>
      <c r="AA270" s="1045"/>
      <c r="AB270" s="1282"/>
      <c r="AC270" s="1297"/>
    </row>
    <row r="271" spans="1:29" ht="43.5" x14ac:dyDescent="0.25">
      <c r="A271" s="160">
        <v>1</v>
      </c>
      <c r="B271" s="1321" t="s">
        <v>185</v>
      </c>
      <c r="C271" s="578"/>
      <c r="D271" s="187"/>
      <c r="E271" s="1512">
        <v>120</v>
      </c>
      <c r="F271" s="7">
        <f>E271/12*$B$4</f>
        <v>10</v>
      </c>
      <c r="G271" s="1513">
        <v>2</v>
      </c>
      <c r="H271" s="137">
        <f t="shared" si="61"/>
        <v>20</v>
      </c>
      <c r="I271" s="368"/>
      <c r="J271" s="368"/>
      <c r="K271" s="906"/>
      <c r="L271" s="1322"/>
      <c r="M271" s="1322"/>
      <c r="N271" s="1323"/>
      <c r="O271" s="1458"/>
      <c r="P271" s="1313"/>
      <c r="Q271" s="428">
        <v>20982.081013399998</v>
      </c>
      <c r="R271" s="1272">
        <f>Q271/12*$B$4</f>
        <v>1748.5067511166665</v>
      </c>
      <c r="S271" s="428">
        <f t="shared" si="68"/>
        <v>286.94738000000001</v>
      </c>
      <c r="T271" s="941"/>
      <c r="U271" s="428"/>
      <c r="V271" s="428">
        <f>S271-R271</f>
        <v>-1461.5593711166664</v>
      </c>
      <c r="W271" s="428"/>
      <c r="X271" s="428">
        <v>0</v>
      </c>
      <c r="Y271" s="428">
        <v>286.94738000000001</v>
      </c>
      <c r="Z271" s="1100"/>
      <c r="AA271" s="471"/>
      <c r="AB271" s="1282"/>
      <c r="AC271" s="1297"/>
    </row>
    <row r="272" spans="1:29" x14ac:dyDescent="0.25">
      <c r="A272" s="160">
        <v>1</v>
      </c>
      <c r="B272" s="580" t="s">
        <v>207</v>
      </c>
      <c r="C272" s="922"/>
      <c r="D272" s="1326"/>
      <c r="E272" s="308"/>
      <c r="F272" s="925"/>
      <c r="G272" s="926"/>
      <c r="H272" s="925"/>
      <c r="I272" s="368"/>
      <c r="J272" s="368"/>
      <c r="K272" s="906"/>
      <c r="L272" s="1322"/>
      <c r="M272" s="1322"/>
      <c r="N272" s="1322"/>
      <c r="O272" s="1322"/>
      <c r="P272" s="1322"/>
      <c r="Q272" s="429">
        <v>38717.404999999999</v>
      </c>
      <c r="R272" s="1036">
        <f>Q272/12*$B$4</f>
        <v>3226.4504166666666</v>
      </c>
      <c r="S272" s="429">
        <f t="shared" si="68"/>
        <v>1843.51126</v>
      </c>
      <c r="T272" s="938"/>
      <c r="U272" s="429"/>
      <c r="V272" s="429">
        <f>S272-R272</f>
        <v>-1382.9391566666666</v>
      </c>
      <c r="W272" s="429"/>
      <c r="X272" s="429">
        <v>-8.5030000000000001</v>
      </c>
      <c r="Y272" s="429">
        <v>1835.0082600000001</v>
      </c>
      <c r="Z272" s="1105"/>
      <c r="AA272" s="426"/>
      <c r="AB272" s="1282"/>
      <c r="AC272" s="1297"/>
    </row>
    <row r="273" spans="1:29" ht="57.75" x14ac:dyDescent="0.25">
      <c r="A273" s="160">
        <v>1</v>
      </c>
      <c r="B273" s="581" t="s">
        <v>353</v>
      </c>
      <c r="C273" s="526"/>
      <c r="D273" s="9"/>
      <c r="E273" s="322">
        <f>E274+E275+E278+E279</f>
        <v>61400</v>
      </c>
      <c r="F273" s="366">
        <f>F274+F275+F278+F279</f>
        <v>5116.6666666666679</v>
      </c>
      <c r="G273" s="366">
        <f>G274+G275+G278+G279</f>
        <v>3300</v>
      </c>
      <c r="H273" s="135">
        <f>G273/F273*100</f>
        <v>64.49511400651464</v>
      </c>
      <c r="I273" s="274"/>
      <c r="J273" s="274"/>
      <c r="K273" s="1514"/>
      <c r="L273" s="647"/>
      <c r="M273" s="647"/>
      <c r="N273" s="647"/>
      <c r="O273" s="647"/>
      <c r="P273" s="647"/>
      <c r="Q273" s="429"/>
      <c r="R273" s="426"/>
      <c r="S273" s="429">
        <f t="shared" si="68"/>
        <v>0</v>
      </c>
      <c r="T273" s="938"/>
      <c r="U273" s="429"/>
      <c r="V273" s="429"/>
      <c r="W273" s="429"/>
      <c r="X273" s="429"/>
      <c r="Y273" s="429"/>
      <c r="Z273" s="1095">
        <f>Z274+Z275+Z278+Z279</f>
        <v>0</v>
      </c>
      <c r="AA273" s="426"/>
      <c r="AB273" s="1282"/>
      <c r="AC273" s="1297"/>
    </row>
    <row r="274" spans="1:29" x14ac:dyDescent="0.25">
      <c r="A274" s="160">
        <v>1</v>
      </c>
      <c r="B274" s="399" t="s">
        <v>354</v>
      </c>
      <c r="C274" s="526"/>
      <c r="D274" s="9"/>
      <c r="E274" s="308">
        <v>2000</v>
      </c>
      <c r="F274" s="134">
        <f>E274/12*$B$4</f>
        <v>166.66666666666666</v>
      </c>
      <c r="G274" s="134">
        <v>124</v>
      </c>
      <c r="H274" s="135">
        <f>G274/F274*100</f>
        <v>74.400000000000006</v>
      </c>
      <c r="I274" s="274"/>
      <c r="J274" s="274"/>
      <c r="K274" s="1514"/>
      <c r="L274" s="647"/>
      <c r="M274" s="647"/>
      <c r="N274" s="647"/>
      <c r="O274" s="647"/>
      <c r="P274" s="647"/>
      <c r="Q274" s="429"/>
      <c r="R274" s="426"/>
      <c r="S274" s="429">
        <f t="shared" si="68"/>
        <v>0</v>
      </c>
      <c r="T274" s="938"/>
      <c r="U274" s="429"/>
      <c r="V274" s="429"/>
      <c r="W274" s="429"/>
      <c r="X274" s="429"/>
      <c r="Y274" s="429"/>
      <c r="Z274" s="1132"/>
      <c r="AA274" s="426"/>
      <c r="AB274" s="1282"/>
      <c r="AC274" s="1297"/>
    </row>
    <row r="275" spans="1:29" ht="30" x14ac:dyDescent="0.25">
      <c r="A275" s="160">
        <v>1</v>
      </c>
      <c r="B275" s="582" t="s">
        <v>355</v>
      </c>
      <c r="C275" s="526"/>
      <c r="D275" s="9"/>
      <c r="E275" s="308">
        <f>E276+E277</f>
        <v>55900</v>
      </c>
      <c r="F275" s="134">
        <f>F276+F277</f>
        <v>4658.3333333333339</v>
      </c>
      <c r="G275" s="134">
        <f>G276+G277</f>
        <v>2970</v>
      </c>
      <c r="H275" s="135">
        <f>G275/F275*100</f>
        <v>63.756708407871187</v>
      </c>
      <c r="I275" s="274"/>
      <c r="J275" s="274"/>
      <c r="K275" s="1514"/>
      <c r="L275" s="647"/>
      <c r="M275" s="647"/>
      <c r="N275" s="647"/>
      <c r="O275" s="647"/>
      <c r="P275" s="647"/>
      <c r="Q275" s="429"/>
      <c r="R275" s="426"/>
      <c r="S275" s="429">
        <f t="shared" si="68"/>
        <v>0</v>
      </c>
      <c r="T275" s="938"/>
      <c r="U275" s="429"/>
      <c r="V275" s="429"/>
      <c r="W275" s="429"/>
      <c r="X275" s="429"/>
      <c r="Y275" s="429"/>
      <c r="Z275" s="1132">
        <f>Z276+Z277</f>
        <v>0</v>
      </c>
      <c r="AA275" s="426"/>
      <c r="AB275" s="1282"/>
      <c r="AC275" s="1297"/>
    </row>
    <row r="276" spans="1:29" x14ac:dyDescent="0.25">
      <c r="A276" s="160">
        <v>1</v>
      </c>
      <c r="B276" s="399" t="s">
        <v>356</v>
      </c>
      <c r="C276" s="526"/>
      <c r="D276" s="9"/>
      <c r="E276" s="308">
        <v>43900</v>
      </c>
      <c r="F276" s="134">
        <f>E276/12*$B$4</f>
        <v>3658.3333333333335</v>
      </c>
      <c r="G276" s="134">
        <v>2777</v>
      </c>
      <c r="H276" s="135">
        <f>G276/F276*100</f>
        <v>75.908883826879276</v>
      </c>
      <c r="I276" s="274"/>
      <c r="J276" s="274"/>
      <c r="K276" s="1514"/>
      <c r="L276" s="647"/>
      <c r="M276" s="647"/>
      <c r="N276" s="647"/>
      <c r="O276" s="647"/>
      <c r="P276" s="647"/>
      <c r="Q276" s="429"/>
      <c r="R276" s="426"/>
      <c r="S276" s="429">
        <f t="shared" si="68"/>
        <v>0</v>
      </c>
      <c r="T276" s="938"/>
      <c r="U276" s="429"/>
      <c r="V276" s="429"/>
      <c r="W276" s="429"/>
      <c r="X276" s="429"/>
      <c r="Y276" s="429"/>
      <c r="Z276" s="1132"/>
      <c r="AA276" s="426"/>
      <c r="AB276" s="1282"/>
      <c r="AC276" s="1297"/>
    </row>
    <row r="277" spans="1:29" ht="60" x14ac:dyDescent="0.25">
      <c r="A277" s="160">
        <v>1</v>
      </c>
      <c r="B277" s="399" t="s">
        <v>357</v>
      </c>
      <c r="C277" s="526"/>
      <c r="D277" s="9"/>
      <c r="E277" s="308">
        <v>12000</v>
      </c>
      <c r="F277" s="134">
        <f>E277/12*$B$4</f>
        <v>1000</v>
      </c>
      <c r="G277" s="134">
        <v>193</v>
      </c>
      <c r="H277" s="135">
        <f>G277/F277*100</f>
        <v>19.3</v>
      </c>
      <c r="I277" s="274"/>
      <c r="J277" s="274"/>
      <c r="K277" s="1514"/>
      <c r="L277" s="647"/>
      <c r="M277" s="647"/>
      <c r="N277" s="647"/>
      <c r="O277" s="647"/>
      <c r="P277" s="647"/>
      <c r="Q277" s="429"/>
      <c r="R277" s="426"/>
      <c r="S277" s="429"/>
      <c r="T277" s="938"/>
      <c r="U277" s="429"/>
      <c r="V277" s="429"/>
      <c r="W277" s="429"/>
      <c r="X277" s="429"/>
      <c r="Y277" s="429"/>
      <c r="Z277" s="1132"/>
      <c r="AA277" s="426"/>
      <c r="AB277" s="1282"/>
      <c r="AC277" s="1297"/>
    </row>
    <row r="278" spans="1:29" ht="75" x14ac:dyDescent="0.25">
      <c r="A278" s="160">
        <v>1</v>
      </c>
      <c r="B278" s="399" t="s">
        <v>358</v>
      </c>
      <c r="C278" s="526"/>
      <c r="D278" s="9"/>
      <c r="E278" s="308"/>
      <c r="F278" s="134">
        <f>E278/12*$B$4</f>
        <v>0</v>
      </c>
      <c r="G278" s="134"/>
      <c r="H278" s="135"/>
      <c r="I278" s="274"/>
      <c r="J278" s="274"/>
      <c r="K278" s="1514"/>
      <c r="L278" s="647"/>
      <c r="M278" s="647"/>
      <c r="N278" s="647"/>
      <c r="O278" s="647"/>
      <c r="P278" s="647"/>
      <c r="Q278" s="429"/>
      <c r="R278" s="426"/>
      <c r="S278" s="429"/>
      <c r="T278" s="938"/>
      <c r="U278" s="429"/>
      <c r="V278" s="429"/>
      <c r="W278" s="429"/>
      <c r="X278" s="429"/>
      <c r="Y278" s="429"/>
      <c r="Z278" s="1132"/>
      <c r="AA278" s="426"/>
      <c r="AB278" s="1282"/>
      <c r="AC278" s="1297"/>
    </row>
    <row r="279" spans="1:29" ht="45" x14ac:dyDescent="0.25">
      <c r="A279" s="160">
        <v>1</v>
      </c>
      <c r="B279" s="398" t="s">
        <v>359</v>
      </c>
      <c r="C279" s="526"/>
      <c r="D279" s="9"/>
      <c r="E279" s="308">
        <v>3500</v>
      </c>
      <c r="F279" s="134">
        <f>E279/12*$B$4</f>
        <v>291.66666666666669</v>
      </c>
      <c r="G279" s="134">
        <v>206</v>
      </c>
      <c r="H279" s="135">
        <f>G279/F279*100</f>
        <v>70.628571428571433</v>
      </c>
      <c r="I279" s="274"/>
      <c r="J279" s="274"/>
      <c r="K279" s="1514"/>
      <c r="L279" s="647"/>
      <c r="M279" s="647"/>
      <c r="N279" s="647"/>
      <c r="O279" s="647"/>
      <c r="P279" s="647"/>
      <c r="Q279" s="429"/>
      <c r="R279" s="426"/>
      <c r="S279" s="429"/>
      <c r="T279" s="938"/>
      <c r="U279" s="429"/>
      <c r="V279" s="429"/>
      <c r="W279" s="429"/>
      <c r="X279" s="429"/>
      <c r="Y279" s="429"/>
      <c r="Z279" s="1132"/>
      <c r="AA279" s="426"/>
      <c r="AB279" s="1282"/>
      <c r="AC279" s="1297"/>
    </row>
    <row r="280" spans="1:29" ht="57.75" x14ac:dyDescent="0.25">
      <c r="A280" s="160">
        <v>1</v>
      </c>
      <c r="B280" s="581" t="s">
        <v>369</v>
      </c>
      <c r="C280" s="526"/>
      <c r="D280" s="9"/>
      <c r="E280" s="322">
        <f>E281</f>
        <v>4600</v>
      </c>
      <c r="F280" s="366">
        <f>F281</f>
        <v>383.33333333333331</v>
      </c>
      <c r="G280" s="366">
        <f>G281</f>
        <v>190</v>
      </c>
      <c r="H280" s="366">
        <f>G280/F280*100</f>
        <v>49.565217391304351</v>
      </c>
      <c r="I280" s="274"/>
      <c r="J280" s="274"/>
      <c r="K280" s="1514"/>
      <c r="L280" s="647"/>
      <c r="M280" s="647"/>
      <c r="N280" s="647"/>
      <c r="O280" s="647"/>
      <c r="P280" s="647"/>
      <c r="Q280" s="429"/>
      <c r="R280" s="426"/>
      <c r="S280" s="429"/>
      <c r="T280" s="938"/>
      <c r="U280" s="429"/>
      <c r="V280" s="429"/>
      <c r="W280" s="429"/>
      <c r="X280" s="429"/>
      <c r="Y280" s="429"/>
      <c r="Z280" s="1132">
        <f>Z281</f>
        <v>0</v>
      </c>
      <c r="AA280" s="426"/>
      <c r="AB280" s="1282"/>
      <c r="AC280" s="1297"/>
    </row>
    <row r="281" spans="1:29" s="2541" customFormat="1" x14ac:dyDescent="0.25">
      <c r="B281" s="399" t="s">
        <v>382</v>
      </c>
      <c r="C281" s="526"/>
      <c r="D281" s="9"/>
      <c r="E281" s="308">
        <v>4600</v>
      </c>
      <c r="F281" s="134">
        <f>E281/12*$B$4</f>
        <v>383.33333333333331</v>
      </c>
      <c r="G281" s="134">
        <v>190</v>
      </c>
      <c r="H281" s="135">
        <f>G281/F281*100</f>
        <v>49.565217391304351</v>
      </c>
      <c r="I281" s="274"/>
      <c r="J281" s="274"/>
      <c r="K281" s="1514"/>
      <c r="L281" s="647"/>
      <c r="M281" s="647"/>
      <c r="N281" s="647"/>
      <c r="O281" s="647"/>
      <c r="P281" s="647"/>
      <c r="Q281" s="429"/>
      <c r="R281" s="426"/>
      <c r="S281" s="429"/>
      <c r="T281" s="938"/>
      <c r="U281" s="429"/>
      <c r="V281" s="429"/>
      <c r="W281" s="429"/>
      <c r="X281" s="429"/>
      <c r="Y281" s="429"/>
      <c r="Z281" s="1132"/>
      <c r="AA281" s="426"/>
      <c r="AB281" s="1282"/>
      <c r="AC281" s="1297"/>
    </row>
    <row r="282" spans="1:29" ht="43.5" x14ac:dyDescent="0.25">
      <c r="A282" s="160">
        <v>1</v>
      </c>
      <c r="B282" s="581" t="s">
        <v>360</v>
      </c>
      <c r="C282" s="526"/>
      <c r="D282" s="9"/>
      <c r="E282" s="308">
        <f>E283</f>
        <v>24000</v>
      </c>
      <c r="F282" s="134">
        <f>F283</f>
        <v>2000</v>
      </c>
      <c r="G282" s="134">
        <f>G283</f>
        <v>1737</v>
      </c>
      <c r="H282" s="135">
        <f t="shared" ref="H282:H288" si="69">G282/F282*100</f>
        <v>86.850000000000009</v>
      </c>
      <c r="I282" s="274"/>
      <c r="J282" s="274"/>
      <c r="K282" s="1514"/>
      <c r="L282" s="647"/>
      <c r="M282" s="647"/>
      <c r="N282" s="647"/>
      <c r="O282" s="647"/>
      <c r="P282" s="647"/>
      <c r="Q282" s="429"/>
      <c r="R282" s="426"/>
      <c r="S282" s="429">
        <f>Y282-X282-U282</f>
        <v>0</v>
      </c>
      <c r="T282" s="938"/>
      <c r="U282" s="429"/>
      <c r="V282" s="429"/>
      <c r="W282" s="429"/>
      <c r="X282" s="429"/>
      <c r="Y282" s="429"/>
      <c r="Z282" s="1132">
        <f>Z283</f>
        <v>0</v>
      </c>
      <c r="AA282" s="426"/>
      <c r="AB282" s="1282"/>
      <c r="AC282" s="1297"/>
    </row>
    <row r="283" spans="1:29" ht="30" x14ac:dyDescent="0.25">
      <c r="A283" s="160">
        <v>1</v>
      </c>
      <c r="B283" s="207" t="s">
        <v>202</v>
      </c>
      <c r="C283" s="526"/>
      <c r="D283" s="9"/>
      <c r="E283" s="308">
        <v>24000</v>
      </c>
      <c r="F283" s="134">
        <f>ROUND(E283/12*$B$4,0)</f>
        <v>2000</v>
      </c>
      <c r="G283" s="134">
        <v>1737</v>
      </c>
      <c r="H283" s="135">
        <f t="shared" si="69"/>
        <v>86.850000000000009</v>
      </c>
      <c r="I283" s="274"/>
      <c r="J283" s="274"/>
      <c r="K283" s="1514"/>
      <c r="L283" s="647"/>
      <c r="M283" s="647"/>
      <c r="N283" s="647"/>
      <c r="O283" s="647"/>
      <c r="P283" s="647"/>
      <c r="Q283" s="429"/>
      <c r="R283" s="426"/>
      <c r="S283" s="429">
        <f>Y283-X283-U283</f>
        <v>0</v>
      </c>
      <c r="T283" s="938"/>
      <c r="U283" s="429"/>
      <c r="V283" s="429"/>
      <c r="W283" s="429"/>
      <c r="X283" s="429"/>
      <c r="Y283" s="429"/>
      <c r="Z283" s="1132"/>
      <c r="AA283" s="426"/>
      <c r="AB283" s="1282"/>
      <c r="AC283" s="1297"/>
    </row>
    <row r="284" spans="1:29" ht="72" x14ac:dyDescent="0.25">
      <c r="A284" s="160">
        <v>1</v>
      </c>
      <c r="B284" s="581" t="s">
        <v>361</v>
      </c>
      <c r="C284" s="526"/>
      <c r="D284" s="143"/>
      <c r="E284" s="311">
        <v>11000</v>
      </c>
      <c r="F284" s="134">
        <f>E284/12*$B$4</f>
        <v>916.66666666666663</v>
      </c>
      <c r="G284" s="140">
        <v>1167</v>
      </c>
      <c r="H284" s="135">
        <f t="shared" si="69"/>
        <v>127.30909090909091</v>
      </c>
      <c r="I284" s="1341"/>
      <c r="J284" s="1341"/>
      <c r="K284" s="1424"/>
      <c r="L284" s="199"/>
      <c r="M284" s="199"/>
      <c r="N284" s="199"/>
      <c r="O284" s="199"/>
      <c r="P284" s="199"/>
      <c r="Q284" s="429"/>
      <c r="R284" s="426"/>
      <c r="S284" s="429">
        <f>Y284-X284-U284</f>
        <v>0</v>
      </c>
      <c r="T284" s="938"/>
      <c r="U284" s="429"/>
      <c r="V284" s="429"/>
      <c r="W284" s="429"/>
      <c r="X284" s="429"/>
      <c r="Y284" s="429"/>
      <c r="Z284" s="1303"/>
      <c r="AA284" s="426"/>
      <c r="AB284" s="1282"/>
      <c r="AC284" s="1297"/>
    </row>
    <row r="285" spans="1:29" x14ac:dyDescent="0.25">
      <c r="A285" s="160">
        <v>1</v>
      </c>
      <c r="B285" s="1330" t="s">
        <v>136</v>
      </c>
      <c r="C285" s="526"/>
      <c r="D285" s="1515"/>
      <c r="E285" s="18">
        <f>SUM(E286:E304)</f>
        <v>21075</v>
      </c>
      <c r="F285" s="10">
        <f>SUM(F286:F304)</f>
        <v>1756</v>
      </c>
      <c r="G285" s="10">
        <f>SUM(G286:G304)</f>
        <v>1767</v>
      </c>
      <c r="H285" s="10">
        <f t="shared" si="69"/>
        <v>100.626423690205</v>
      </c>
      <c r="I285" s="274"/>
      <c r="J285" s="274"/>
      <c r="K285" s="647"/>
      <c r="L285" s="199"/>
      <c r="M285" s="647"/>
      <c r="N285" s="199"/>
      <c r="O285" s="647"/>
      <c r="P285" s="199"/>
      <c r="Q285" s="429">
        <v>11143.7304</v>
      </c>
      <c r="R285" s="1036">
        <f>Q285/12*$B$4</f>
        <v>928.64420000000007</v>
      </c>
      <c r="S285" s="429">
        <f>Y285-X285-U285</f>
        <v>652.02309999999966</v>
      </c>
      <c r="T285" s="938">
        <f>SUM(T286:T304)</f>
        <v>0</v>
      </c>
      <c r="U285" s="429">
        <f>SUM(U286:U304)</f>
        <v>534.28168000000005</v>
      </c>
      <c r="V285" s="429">
        <f>S285-R285</f>
        <v>-276.62110000000041</v>
      </c>
      <c r="W285" s="429"/>
      <c r="X285" s="429">
        <v>0</v>
      </c>
      <c r="Y285" s="429">
        <v>1186.3047799999997</v>
      </c>
      <c r="Z285" s="1096">
        <f>SUM(Z286:Z304)</f>
        <v>0</v>
      </c>
      <c r="AA285" s="426"/>
      <c r="AB285" s="1282"/>
      <c r="AC285" s="1297"/>
    </row>
    <row r="286" spans="1:29" x14ac:dyDescent="0.25">
      <c r="A286" s="160">
        <v>1</v>
      </c>
      <c r="B286" s="643" t="s">
        <v>68</v>
      </c>
      <c r="C286" s="526"/>
      <c r="D286" s="526"/>
      <c r="E286" s="1516">
        <v>1000</v>
      </c>
      <c r="F286" s="1517">
        <f t="shared" ref="F286:F291" si="70">ROUND(E286/12*$B$4,0)</f>
        <v>83</v>
      </c>
      <c r="G286" s="1517">
        <v>46</v>
      </c>
      <c r="H286" s="134">
        <f t="shared" si="69"/>
        <v>55.421686746987952</v>
      </c>
      <c r="I286" s="368"/>
      <c r="J286" s="368"/>
      <c r="K286" s="1442"/>
      <c r="L286" s="1405"/>
      <c r="M286" s="1327"/>
      <c r="N286" s="1405"/>
      <c r="O286" s="1327"/>
      <c r="P286" s="1405"/>
      <c r="Q286" s="429"/>
      <c r="R286" s="426"/>
      <c r="S286" s="429">
        <f>Y286-X286-U286</f>
        <v>0</v>
      </c>
      <c r="T286" s="938"/>
      <c r="U286" s="429"/>
      <c r="V286" s="429"/>
      <c r="W286" s="429"/>
      <c r="X286" s="429"/>
      <c r="Y286" s="429"/>
      <c r="Z286" s="1518"/>
      <c r="AA286" s="426"/>
      <c r="AB286" s="1282"/>
      <c r="AC286" s="1297"/>
    </row>
    <row r="287" spans="1:29" ht="30" x14ac:dyDescent="0.25">
      <c r="A287" s="160">
        <v>1</v>
      </c>
      <c r="B287" s="643" t="s">
        <v>125</v>
      </c>
      <c r="C287" s="526"/>
      <c r="D287" s="526"/>
      <c r="E287" s="516">
        <v>155</v>
      </c>
      <c r="F287" s="134">
        <f t="shared" si="70"/>
        <v>13</v>
      </c>
      <c r="G287" s="1310">
        <v>9</v>
      </c>
      <c r="H287" s="1310">
        <f t="shared" si="69"/>
        <v>69.230769230769226</v>
      </c>
      <c r="I287" s="368"/>
      <c r="J287" s="368"/>
      <c r="K287" s="1442"/>
      <c r="L287" s="1405"/>
      <c r="M287" s="1327"/>
      <c r="N287" s="1405"/>
      <c r="O287" s="1327"/>
      <c r="P287" s="1405"/>
      <c r="Q287" s="429"/>
      <c r="R287" s="426"/>
      <c r="S287" s="429"/>
      <c r="T287" s="938"/>
      <c r="U287" s="429"/>
      <c r="V287" s="429"/>
      <c r="W287" s="429"/>
      <c r="X287" s="429"/>
      <c r="Y287" s="429"/>
      <c r="Z287" s="1259"/>
      <c r="AA287" s="426"/>
      <c r="AB287" s="1282"/>
      <c r="AC287" s="1297"/>
    </row>
    <row r="288" spans="1:29" x14ac:dyDescent="0.25">
      <c r="A288" s="160">
        <v>1</v>
      </c>
      <c r="B288" s="388" t="s">
        <v>116</v>
      </c>
      <c r="C288" s="526"/>
      <c r="D288" s="526"/>
      <c r="E288" s="311">
        <v>4000</v>
      </c>
      <c r="F288" s="134">
        <f t="shared" si="70"/>
        <v>333</v>
      </c>
      <c r="G288" s="134">
        <v>349</v>
      </c>
      <c r="H288" s="140">
        <f t="shared" si="69"/>
        <v>104.8048048048048</v>
      </c>
      <c r="I288" s="368"/>
      <c r="J288" s="368"/>
      <c r="K288" s="906"/>
      <c r="L288" s="199"/>
      <c r="M288" s="647"/>
      <c r="N288" s="199"/>
      <c r="O288" s="647"/>
      <c r="P288" s="199"/>
      <c r="Q288" s="429"/>
      <c r="R288" s="426"/>
      <c r="S288" s="429"/>
      <c r="T288" s="938"/>
      <c r="U288" s="429"/>
      <c r="V288" s="429"/>
      <c r="W288" s="429"/>
      <c r="X288" s="429"/>
      <c r="Y288" s="429"/>
      <c r="Z288" s="1132"/>
      <c r="AA288" s="426"/>
      <c r="AB288" s="1282"/>
      <c r="AC288" s="1297"/>
    </row>
    <row r="289" spans="1:29" ht="75" x14ac:dyDescent="0.25">
      <c r="B289" s="388" t="s">
        <v>527</v>
      </c>
      <c r="C289" s="526"/>
      <c r="D289" s="526"/>
      <c r="E289" s="311">
        <v>10</v>
      </c>
      <c r="F289" s="134">
        <f t="shared" si="70"/>
        <v>1</v>
      </c>
      <c r="G289" s="134"/>
      <c r="H289" s="140"/>
      <c r="I289" s="368"/>
      <c r="J289" s="368"/>
      <c r="K289" s="906"/>
      <c r="L289" s="199"/>
      <c r="M289" s="647"/>
      <c r="N289" s="199"/>
      <c r="O289" s="647"/>
      <c r="P289" s="199"/>
      <c r="Q289" s="429"/>
      <c r="R289" s="426"/>
      <c r="S289" s="429"/>
      <c r="T289" s="938"/>
      <c r="U289" s="429"/>
      <c r="V289" s="429"/>
      <c r="W289" s="429"/>
      <c r="X289" s="429"/>
      <c r="Y289" s="429"/>
      <c r="Z289" s="1259"/>
      <c r="AA289" s="426"/>
      <c r="AB289" s="1282"/>
      <c r="AC289" s="1297"/>
    </row>
    <row r="290" spans="1:29" ht="60" x14ac:dyDescent="0.25">
      <c r="B290" s="388" t="s">
        <v>528</v>
      </c>
      <c r="C290" s="526"/>
      <c r="D290" s="526"/>
      <c r="E290" s="311">
        <v>10</v>
      </c>
      <c r="F290" s="134">
        <f t="shared" si="70"/>
        <v>1</v>
      </c>
      <c r="G290" s="1310"/>
      <c r="H290" s="140"/>
      <c r="I290" s="368"/>
      <c r="J290" s="368"/>
      <c r="K290" s="906"/>
      <c r="L290" s="199"/>
      <c r="M290" s="647"/>
      <c r="N290" s="199"/>
      <c r="O290" s="647"/>
      <c r="P290" s="199"/>
      <c r="Q290" s="429"/>
      <c r="R290" s="426"/>
      <c r="S290" s="429"/>
      <c r="T290" s="938"/>
      <c r="U290" s="429"/>
      <c r="V290" s="429"/>
      <c r="W290" s="429"/>
      <c r="X290" s="429"/>
      <c r="Y290" s="429"/>
      <c r="Z290" s="1259"/>
      <c r="AA290" s="426"/>
      <c r="AB290" s="1282"/>
      <c r="AC290" s="1297"/>
    </row>
    <row r="291" spans="1:29" ht="105" x14ac:dyDescent="0.25">
      <c r="A291" s="160">
        <v>1</v>
      </c>
      <c r="B291" s="388" t="s">
        <v>362</v>
      </c>
      <c r="C291" s="526"/>
      <c r="D291" s="526"/>
      <c r="E291" s="308">
        <v>300</v>
      </c>
      <c r="F291" s="1310">
        <f t="shared" si="70"/>
        <v>25</v>
      </c>
      <c r="G291" s="134">
        <v>27</v>
      </c>
      <c r="H291" s="134">
        <f>G291/F291*100</f>
        <v>108</v>
      </c>
      <c r="I291" s="368"/>
      <c r="J291" s="368"/>
      <c r="K291" s="906"/>
      <c r="L291" s="199"/>
      <c r="M291" s="647"/>
      <c r="N291" s="199"/>
      <c r="O291" s="647"/>
      <c r="P291" s="199"/>
      <c r="Q291" s="429"/>
      <c r="R291" s="426"/>
      <c r="S291" s="429"/>
      <c r="T291" s="938"/>
      <c r="U291" s="429"/>
      <c r="V291" s="429"/>
      <c r="W291" s="429"/>
      <c r="X291" s="429"/>
      <c r="Y291" s="429"/>
      <c r="Z291" s="1259"/>
      <c r="AA291" s="426"/>
      <c r="AB291" s="1282"/>
      <c r="AC291" s="1297"/>
    </row>
    <row r="292" spans="1:29" ht="105" x14ac:dyDescent="0.25">
      <c r="B292" s="388" t="s">
        <v>399</v>
      </c>
      <c r="C292" s="526"/>
      <c r="D292" s="526"/>
      <c r="E292" s="308"/>
      <c r="F292" s="134"/>
      <c r="G292" s="134">
        <v>342</v>
      </c>
      <c r="H292" s="134"/>
      <c r="I292" s="368"/>
      <c r="J292" s="368"/>
      <c r="K292" s="906"/>
      <c r="L292" s="199"/>
      <c r="M292" s="647"/>
      <c r="N292" s="199"/>
      <c r="O292" s="647"/>
      <c r="P292" s="199"/>
      <c r="Q292" s="429"/>
      <c r="R292" s="426"/>
      <c r="S292" s="429"/>
      <c r="T292" s="938"/>
      <c r="U292" s="429">
        <v>534.28168000000005</v>
      </c>
      <c r="V292" s="429"/>
      <c r="W292" s="429"/>
      <c r="X292" s="429"/>
      <c r="Y292" s="429"/>
      <c r="Z292" s="1132"/>
      <c r="AA292" s="426"/>
      <c r="AB292" s="1282"/>
      <c r="AC292" s="1297"/>
    </row>
    <row r="293" spans="1:29" x14ac:dyDescent="0.25">
      <c r="A293" s="160">
        <v>1</v>
      </c>
      <c r="B293" s="590" t="s">
        <v>90</v>
      </c>
      <c r="C293" s="526"/>
      <c r="D293" s="526"/>
      <c r="E293" s="308">
        <v>2000</v>
      </c>
      <c r="F293" s="366">
        <f t="shared" ref="F293:F304" si="71">ROUND(E293/12*$B$4,0)</f>
        <v>167</v>
      </c>
      <c r="G293" s="135">
        <v>88</v>
      </c>
      <c r="H293" s="135">
        <f t="shared" ref="H293:H304" si="72">G293/F293*100</f>
        <v>52.694610778443121</v>
      </c>
      <c r="I293" s="368"/>
      <c r="J293" s="368"/>
      <c r="K293" s="906"/>
      <c r="L293" s="647"/>
      <c r="M293" s="647"/>
      <c r="N293" s="647"/>
      <c r="O293" s="647"/>
      <c r="P293" s="647"/>
      <c r="Q293" s="429"/>
      <c r="R293" s="426"/>
      <c r="S293" s="429"/>
      <c r="T293" s="938"/>
      <c r="U293" s="429"/>
      <c r="V293" s="429"/>
      <c r="W293" s="429"/>
      <c r="X293" s="429"/>
      <c r="Y293" s="429"/>
      <c r="Z293" s="1099"/>
      <c r="AA293" s="426"/>
      <c r="AB293" s="1282"/>
      <c r="AC293" s="1297"/>
    </row>
    <row r="294" spans="1:29" x14ac:dyDescent="0.25">
      <c r="A294" s="160">
        <v>1</v>
      </c>
      <c r="B294" s="590" t="s">
        <v>115</v>
      </c>
      <c r="C294" s="1519"/>
      <c r="D294" s="1330"/>
      <c r="E294" s="308">
        <v>600</v>
      </c>
      <c r="F294" s="366">
        <f t="shared" si="71"/>
        <v>50</v>
      </c>
      <c r="G294" s="135">
        <v>50</v>
      </c>
      <c r="H294" s="135">
        <f t="shared" si="72"/>
        <v>100</v>
      </c>
      <c r="I294" s="368"/>
      <c r="J294" s="368"/>
      <c r="K294" s="906"/>
      <c r="L294" s="647"/>
      <c r="M294" s="647"/>
      <c r="N294" s="647"/>
      <c r="O294" s="647"/>
      <c r="P294" s="647"/>
      <c r="Q294" s="429"/>
      <c r="R294" s="426"/>
      <c r="S294" s="429"/>
      <c r="T294" s="938"/>
      <c r="U294" s="429"/>
      <c r="V294" s="429"/>
      <c r="W294" s="429"/>
      <c r="X294" s="429"/>
      <c r="Y294" s="429"/>
      <c r="Z294" s="1099"/>
      <c r="AA294" s="426"/>
      <c r="AB294" s="1282"/>
      <c r="AC294" s="1297"/>
    </row>
    <row r="295" spans="1:29" ht="30" x14ac:dyDescent="0.25">
      <c r="A295" s="160">
        <v>1</v>
      </c>
      <c r="B295" s="586" t="s">
        <v>193</v>
      </c>
      <c r="C295" s="1520"/>
      <c r="D295" s="1333"/>
      <c r="E295" s="308">
        <v>50</v>
      </c>
      <c r="F295" s="134">
        <f t="shared" si="71"/>
        <v>4</v>
      </c>
      <c r="G295" s="134">
        <v>2</v>
      </c>
      <c r="H295" s="134">
        <f t="shared" si="72"/>
        <v>50</v>
      </c>
      <c r="I295" s="368"/>
      <c r="J295" s="368"/>
      <c r="K295" s="1442"/>
      <c r="L295" s="1327"/>
      <c r="M295" s="1327"/>
      <c r="N295" s="1327"/>
      <c r="O295" s="1327"/>
      <c r="P295" s="1327"/>
      <c r="Q295" s="429"/>
      <c r="R295" s="426"/>
      <c r="S295" s="429">
        <f>Y295-X295-U295</f>
        <v>0</v>
      </c>
      <c r="T295" s="938"/>
      <c r="U295" s="429"/>
      <c r="V295" s="429"/>
      <c r="W295" s="429"/>
      <c r="X295" s="429"/>
      <c r="Y295" s="429"/>
      <c r="Z295" s="1132"/>
      <c r="AA295" s="426"/>
      <c r="AB295" s="1282"/>
      <c r="AC295" s="1297"/>
    </row>
    <row r="296" spans="1:29" x14ac:dyDescent="0.25">
      <c r="B296" s="586" t="s">
        <v>279</v>
      </c>
      <c r="C296" s="1403"/>
      <c r="D296" s="1339"/>
      <c r="E296" s="311">
        <v>5300</v>
      </c>
      <c r="F296" s="140">
        <f t="shared" si="71"/>
        <v>442</v>
      </c>
      <c r="G296" s="140">
        <v>463</v>
      </c>
      <c r="H296" s="140">
        <f t="shared" si="72"/>
        <v>104.75113122171946</v>
      </c>
      <c r="I296" s="368"/>
      <c r="J296" s="368"/>
      <c r="K296" s="1442"/>
      <c r="L296" s="1327"/>
      <c r="M296" s="1327"/>
      <c r="N296" s="1327"/>
      <c r="O296" s="1327"/>
      <c r="P296" s="1327"/>
      <c r="Q296" s="429"/>
      <c r="R296" s="426"/>
      <c r="S296" s="429"/>
      <c r="T296" s="938"/>
      <c r="U296" s="429"/>
      <c r="V296" s="429"/>
      <c r="W296" s="429"/>
      <c r="X296" s="429"/>
      <c r="Y296" s="429"/>
      <c r="Z296" s="1303"/>
      <c r="AA296" s="426"/>
      <c r="AB296" s="1282"/>
      <c r="AC296" s="1297"/>
    </row>
    <row r="297" spans="1:29" ht="30" x14ac:dyDescent="0.25">
      <c r="A297" s="160">
        <v>1</v>
      </c>
      <c r="B297" s="586" t="s">
        <v>280</v>
      </c>
      <c r="C297" s="1520"/>
      <c r="D297" s="1333"/>
      <c r="E297" s="308">
        <v>2500</v>
      </c>
      <c r="F297" s="134">
        <f t="shared" si="71"/>
        <v>208</v>
      </c>
      <c r="G297" s="134">
        <v>86</v>
      </c>
      <c r="H297" s="134">
        <f t="shared" si="72"/>
        <v>41.346153846153847</v>
      </c>
      <c r="I297" s="368"/>
      <c r="J297" s="368"/>
      <c r="K297" s="1442"/>
      <c r="L297" s="1327"/>
      <c r="M297" s="1327"/>
      <c r="N297" s="1327"/>
      <c r="O297" s="1327"/>
      <c r="P297" s="1327"/>
      <c r="Q297" s="429"/>
      <c r="R297" s="426"/>
      <c r="S297" s="429"/>
      <c r="T297" s="938"/>
      <c r="U297" s="429"/>
      <c r="V297" s="429"/>
      <c r="W297" s="429"/>
      <c r="X297" s="429"/>
      <c r="Y297" s="429"/>
      <c r="Z297" s="1132"/>
      <c r="AA297" s="426"/>
      <c r="AB297" s="1282"/>
      <c r="AC297" s="1297"/>
    </row>
    <row r="298" spans="1:29" ht="30" x14ac:dyDescent="0.25">
      <c r="A298" s="160">
        <v>1</v>
      </c>
      <c r="B298" s="586" t="s">
        <v>285</v>
      </c>
      <c r="C298" s="1332"/>
      <c r="D298" s="1333"/>
      <c r="E298" s="308">
        <v>1000</v>
      </c>
      <c r="F298" s="134">
        <f t="shared" si="71"/>
        <v>83</v>
      </c>
      <c r="G298" s="134">
        <v>42</v>
      </c>
      <c r="H298" s="134">
        <f t="shared" si="72"/>
        <v>50.602409638554214</v>
      </c>
      <c r="I298" s="274"/>
      <c r="J298" s="274"/>
      <c r="K298" s="1328"/>
      <c r="L298" s="1327"/>
      <c r="M298" s="1327"/>
      <c r="N298" s="1327"/>
      <c r="O298" s="1327"/>
      <c r="P298" s="1327"/>
      <c r="Q298" s="429"/>
      <c r="R298" s="426"/>
      <c r="S298" s="429"/>
      <c r="T298" s="938"/>
      <c r="U298" s="429"/>
      <c r="V298" s="429"/>
      <c r="W298" s="429"/>
      <c r="X298" s="429"/>
      <c r="Y298" s="429"/>
      <c r="Z298" s="1132"/>
      <c r="AA298" s="426"/>
      <c r="AB298" s="1282"/>
      <c r="AC298" s="1297"/>
    </row>
    <row r="299" spans="1:29" x14ac:dyDescent="0.25">
      <c r="A299" s="160">
        <v>1</v>
      </c>
      <c r="B299" s="587" t="s">
        <v>31</v>
      </c>
      <c r="C299" s="555"/>
      <c r="D299" s="143"/>
      <c r="E299" s="311">
        <v>50</v>
      </c>
      <c r="F299" s="140">
        <f t="shared" si="71"/>
        <v>4</v>
      </c>
      <c r="G299" s="140">
        <v>3</v>
      </c>
      <c r="H299" s="140">
        <f t="shared" si="72"/>
        <v>75</v>
      </c>
      <c r="I299" s="1341"/>
      <c r="J299" s="1341"/>
      <c r="K299" s="1404"/>
      <c r="L299" s="1405"/>
      <c r="M299" s="1405"/>
      <c r="N299" s="1405"/>
      <c r="O299" s="1405"/>
      <c r="P299" s="1405"/>
      <c r="Q299" s="430"/>
      <c r="R299" s="1040"/>
      <c r="S299" s="430"/>
      <c r="T299" s="1329"/>
      <c r="U299" s="430"/>
      <c r="V299" s="430"/>
      <c r="W299" s="430"/>
      <c r="X299" s="430"/>
      <c r="Y299" s="430"/>
      <c r="Z299" s="1303"/>
      <c r="AA299" s="1040"/>
      <c r="AB299" s="1282"/>
      <c r="AC299" s="1297"/>
    </row>
    <row r="300" spans="1:29" x14ac:dyDescent="0.25">
      <c r="A300" s="160">
        <v>1</v>
      </c>
      <c r="B300" s="587" t="s">
        <v>32</v>
      </c>
      <c r="C300" s="555"/>
      <c r="D300" s="143"/>
      <c r="E300" s="311">
        <v>400</v>
      </c>
      <c r="F300" s="140">
        <f t="shared" si="71"/>
        <v>33</v>
      </c>
      <c r="G300" s="140">
        <v>60</v>
      </c>
      <c r="H300" s="140">
        <f t="shared" si="72"/>
        <v>181.81818181818181</v>
      </c>
      <c r="I300" s="1341"/>
      <c r="J300" s="1341"/>
      <c r="K300" s="1404"/>
      <c r="L300" s="1405"/>
      <c r="M300" s="1405"/>
      <c r="N300" s="1405"/>
      <c r="O300" s="1405"/>
      <c r="P300" s="1405"/>
      <c r="Q300" s="430"/>
      <c r="R300" s="1040"/>
      <c r="S300" s="430">
        <f>Y300-X300-U300</f>
        <v>0</v>
      </c>
      <c r="T300" s="1329"/>
      <c r="U300" s="430"/>
      <c r="V300" s="430"/>
      <c r="W300" s="430"/>
      <c r="X300" s="430"/>
      <c r="Y300" s="430"/>
      <c r="Z300" s="1303"/>
      <c r="AA300" s="1040"/>
      <c r="AB300" s="1282"/>
      <c r="AC300" s="1297"/>
    </row>
    <row r="301" spans="1:29" x14ac:dyDescent="0.25">
      <c r="A301" s="160">
        <v>1</v>
      </c>
      <c r="B301" s="586" t="s">
        <v>91</v>
      </c>
      <c r="C301" s="526"/>
      <c r="D301" s="9"/>
      <c r="E301" s="308">
        <v>1400</v>
      </c>
      <c r="F301" s="134">
        <f t="shared" si="71"/>
        <v>117</v>
      </c>
      <c r="G301" s="134">
        <v>75</v>
      </c>
      <c r="H301" s="134">
        <f t="shared" si="72"/>
        <v>64.102564102564102</v>
      </c>
      <c r="I301" s="274"/>
      <c r="J301" s="274"/>
      <c r="K301" s="1328"/>
      <c r="L301" s="1327"/>
      <c r="M301" s="1327"/>
      <c r="N301" s="1327"/>
      <c r="O301" s="1327"/>
      <c r="P301" s="1327"/>
      <c r="Q301" s="429"/>
      <c r="R301" s="426"/>
      <c r="S301" s="429">
        <f>Y301-X301-U301</f>
        <v>0</v>
      </c>
      <c r="T301" s="938"/>
      <c r="U301" s="429"/>
      <c r="V301" s="429"/>
      <c r="W301" s="429"/>
      <c r="X301" s="429"/>
      <c r="Y301" s="429"/>
      <c r="Z301" s="1132"/>
      <c r="AA301" s="426"/>
      <c r="AB301" s="1282"/>
      <c r="AC301" s="1297"/>
    </row>
    <row r="302" spans="1:29" x14ac:dyDescent="0.25">
      <c r="A302" s="160">
        <v>1</v>
      </c>
      <c r="B302" s="586" t="s">
        <v>93</v>
      </c>
      <c r="C302" s="526"/>
      <c r="D302" s="9"/>
      <c r="E302" s="308">
        <v>100</v>
      </c>
      <c r="F302" s="134">
        <f t="shared" si="71"/>
        <v>8</v>
      </c>
      <c r="G302" s="134">
        <v>6</v>
      </c>
      <c r="H302" s="134">
        <f t="shared" si="72"/>
        <v>75</v>
      </c>
      <c r="I302" s="274"/>
      <c r="J302" s="274"/>
      <c r="K302" s="1328"/>
      <c r="L302" s="1327"/>
      <c r="M302" s="1327"/>
      <c r="N302" s="1327"/>
      <c r="O302" s="1327"/>
      <c r="P302" s="1327"/>
      <c r="Q302" s="429"/>
      <c r="R302" s="426"/>
      <c r="S302" s="429"/>
      <c r="T302" s="938"/>
      <c r="U302" s="429"/>
      <c r="V302" s="429"/>
      <c r="W302" s="429"/>
      <c r="X302" s="429"/>
      <c r="Y302" s="429"/>
      <c r="Z302" s="1132"/>
      <c r="AA302" s="426"/>
      <c r="AB302" s="1282"/>
      <c r="AC302" s="1297"/>
    </row>
    <row r="303" spans="1:29" x14ac:dyDescent="0.25">
      <c r="A303" s="160">
        <v>1</v>
      </c>
      <c r="B303" s="210" t="s">
        <v>196</v>
      </c>
      <c r="C303" s="526"/>
      <c r="D303" s="9"/>
      <c r="E303" s="308">
        <v>1450</v>
      </c>
      <c r="F303" s="134">
        <f t="shared" si="71"/>
        <v>121</v>
      </c>
      <c r="G303" s="134">
        <v>68</v>
      </c>
      <c r="H303" s="134">
        <f t="shared" si="72"/>
        <v>56.198347107438018</v>
      </c>
      <c r="I303" s="274"/>
      <c r="J303" s="274"/>
      <c r="K303" s="1328"/>
      <c r="L303" s="1327"/>
      <c r="M303" s="1327"/>
      <c r="N303" s="1327"/>
      <c r="O303" s="1327"/>
      <c r="P303" s="1327"/>
      <c r="Q303" s="429"/>
      <c r="R303" s="426"/>
      <c r="S303" s="429"/>
      <c r="T303" s="938"/>
      <c r="U303" s="429"/>
      <c r="V303" s="429"/>
      <c r="W303" s="429"/>
      <c r="X303" s="429"/>
      <c r="Y303" s="429"/>
      <c r="Z303" s="1132"/>
      <c r="AA303" s="426"/>
      <c r="AB303" s="1282"/>
      <c r="AC303" s="1297"/>
    </row>
    <row r="304" spans="1:29" ht="30" x14ac:dyDescent="0.25">
      <c r="A304" s="160">
        <v>1</v>
      </c>
      <c r="B304" s="210" t="s">
        <v>74</v>
      </c>
      <c r="C304" s="526"/>
      <c r="D304" s="9"/>
      <c r="E304" s="308">
        <v>750</v>
      </c>
      <c r="F304" s="134">
        <f t="shared" si="71"/>
        <v>63</v>
      </c>
      <c r="G304" s="134">
        <v>51</v>
      </c>
      <c r="H304" s="134">
        <f t="shared" si="72"/>
        <v>80.952380952380949</v>
      </c>
      <c r="I304" s="274"/>
      <c r="J304" s="274"/>
      <c r="K304" s="1328"/>
      <c r="L304" s="1327"/>
      <c r="M304" s="1327"/>
      <c r="N304" s="1327"/>
      <c r="O304" s="1327"/>
      <c r="P304" s="1327"/>
      <c r="Q304" s="429"/>
      <c r="R304" s="426"/>
      <c r="S304" s="429">
        <f>Y304-X304-U304</f>
        <v>0</v>
      </c>
      <c r="T304" s="938"/>
      <c r="U304" s="429"/>
      <c r="V304" s="429"/>
      <c r="W304" s="429"/>
      <c r="X304" s="429"/>
      <c r="Y304" s="429"/>
      <c r="Z304" s="1132"/>
      <c r="AA304" s="426"/>
      <c r="AB304" s="1282"/>
      <c r="AC304" s="1297"/>
    </row>
    <row r="305" spans="1:29" ht="30" x14ac:dyDescent="0.25">
      <c r="A305" s="160">
        <v>1</v>
      </c>
      <c r="B305" s="1406" t="s">
        <v>363</v>
      </c>
      <c r="C305" s="526"/>
      <c r="D305" s="9"/>
      <c r="E305" s="311"/>
      <c r="F305" s="135">
        <f>E305</f>
        <v>0</v>
      </c>
      <c r="G305" s="140"/>
      <c r="H305" s="134"/>
      <c r="I305" s="274"/>
      <c r="J305" s="1341"/>
      <c r="K305" s="1404"/>
      <c r="L305" s="1328"/>
      <c r="M305" s="1327"/>
      <c r="N305" s="1405"/>
      <c r="O305" s="1327"/>
      <c r="P305" s="1327"/>
      <c r="Q305" s="431"/>
      <c r="R305" s="1040"/>
      <c r="S305" s="430"/>
      <c r="T305" s="1329"/>
      <c r="U305" s="430"/>
      <c r="V305" s="430"/>
      <c r="W305" s="430"/>
      <c r="X305" s="430"/>
      <c r="Y305" s="431"/>
      <c r="Z305" s="1303"/>
      <c r="AA305" s="1041"/>
      <c r="AB305" s="1282"/>
      <c r="AC305" s="1297"/>
    </row>
    <row r="306" spans="1:29" ht="45" x14ac:dyDescent="0.25">
      <c r="A306" s="160">
        <v>1</v>
      </c>
      <c r="B306" s="1406" t="s">
        <v>364</v>
      </c>
      <c r="C306" s="526"/>
      <c r="D306" s="9"/>
      <c r="E306" s="311"/>
      <c r="F306" s="135">
        <f>E306</f>
        <v>0</v>
      </c>
      <c r="G306" s="140"/>
      <c r="H306" s="134"/>
      <c r="I306" s="274"/>
      <c r="J306" s="1341"/>
      <c r="K306" s="1404"/>
      <c r="L306" s="1442"/>
      <c r="M306" s="1371"/>
      <c r="N306" s="1405"/>
      <c r="O306" s="1327"/>
      <c r="P306" s="1327"/>
      <c r="Q306" s="429"/>
      <c r="R306" s="1040"/>
      <c r="S306" s="430"/>
      <c r="T306" s="1329"/>
      <c r="U306" s="430"/>
      <c r="V306" s="430"/>
      <c r="W306" s="430"/>
      <c r="X306" s="430"/>
      <c r="Y306" s="429"/>
      <c r="Z306" s="1303"/>
      <c r="AA306" s="426"/>
      <c r="AB306" s="1282"/>
      <c r="AC306" s="1297"/>
    </row>
    <row r="307" spans="1:29" ht="30" x14ac:dyDescent="0.25">
      <c r="A307" s="160">
        <v>1</v>
      </c>
      <c r="B307" s="1406" t="s">
        <v>365</v>
      </c>
      <c r="C307" s="526"/>
      <c r="D307" s="9"/>
      <c r="E307" s="311"/>
      <c r="F307" s="135">
        <f>E307</f>
        <v>0</v>
      </c>
      <c r="G307" s="140"/>
      <c r="H307" s="134"/>
      <c r="I307" s="274"/>
      <c r="J307" s="1341"/>
      <c r="K307" s="1404"/>
      <c r="L307" s="1324"/>
      <c r="M307" s="1405"/>
      <c r="N307" s="1405"/>
      <c r="O307" s="1327"/>
      <c r="P307" s="1327"/>
      <c r="Q307" s="428"/>
      <c r="R307" s="1040"/>
      <c r="S307" s="430"/>
      <c r="T307" s="1329"/>
      <c r="U307" s="430"/>
      <c r="V307" s="430"/>
      <c r="W307" s="430"/>
      <c r="X307" s="430"/>
      <c r="Y307" s="429"/>
      <c r="Z307" s="1303"/>
      <c r="AA307" s="426"/>
      <c r="AB307" s="1282"/>
      <c r="AC307" s="1297"/>
    </row>
    <row r="308" spans="1:29" ht="60" x14ac:dyDescent="0.25">
      <c r="A308" s="160">
        <v>1</v>
      </c>
      <c r="B308" s="1406" t="s">
        <v>370</v>
      </c>
      <c r="C308" s="526"/>
      <c r="D308" s="9"/>
      <c r="E308" s="311"/>
      <c r="F308" s="135">
        <f>E308</f>
        <v>0</v>
      </c>
      <c r="G308" s="140"/>
      <c r="H308" s="134"/>
      <c r="I308" s="274"/>
      <c r="J308" s="1341"/>
      <c r="K308" s="1404"/>
      <c r="L308" s="1328"/>
      <c r="M308" s="1327"/>
      <c r="N308" s="1405"/>
      <c r="O308" s="1327"/>
      <c r="P308" s="1327"/>
      <c r="Q308" s="428"/>
      <c r="R308" s="1040"/>
      <c r="S308" s="430"/>
      <c r="T308" s="1329"/>
      <c r="U308" s="430"/>
      <c r="V308" s="430"/>
      <c r="W308" s="430"/>
      <c r="X308" s="430"/>
      <c r="Y308" s="429"/>
      <c r="Z308" s="1303"/>
      <c r="AA308" s="426"/>
      <c r="AB308" s="1282"/>
      <c r="AC308" s="1297"/>
    </row>
    <row r="309" spans="1:29" ht="90" x14ac:dyDescent="0.25">
      <c r="A309" s="160">
        <v>1</v>
      </c>
      <c r="B309" s="1406" t="s">
        <v>371</v>
      </c>
      <c r="C309" s="526"/>
      <c r="D309" s="9"/>
      <c r="E309" s="311"/>
      <c r="F309" s="135">
        <f>E309</f>
        <v>0</v>
      </c>
      <c r="G309" s="140"/>
      <c r="H309" s="134"/>
      <c r="I309" s="274"/>
      <c r="J309" s="1341"/>
      <c r="K309" s="1404"/>
      <c r="L309" s="1442"/>
      <c r="M309" s="1327"/>
      <c r="N309" s="1405"/>
      <c r="O309" s="1327"/>
      <c r="P309" s="1327"/>
      <c r="Q309" s="428"/>
      <c r="R309" s="1040"/>
      <c r="S309" s="430"/>
      <c r="T309" s="1329"/>
      <c r="U309" s="430"/>
      <c r="V309" s="430"/>
      <c r="W309" s="430"/>
      <c r="X309" s="430"/>
      <c r="Y309" s="431"/>
      <c r="Z309" s="1303"/>
      <c r="AA309" s="1041"/>
      <c r="AB309" s="1282"/>
      <c r="AC309" s="1297"/>
    </row>
    <row r="310" spans="1:29" ht="75" x14ac:dyDescent="0.25">
      <c r="B310" s="1407" t="s">
        <v>372</v>
      </c>
      <c r="C310" s="1408"/>
      <c r="D310" s="9"/>
      <c r="E310" s="311"/>
      <c r="F310" s="1342"/>
      <c r="G310" s="140"/>
      <c r="H310" s="134"/>
      <c r="I310" s="274"/>
      <c r="J310" s="1341"/>
      <c r="K310" s="1404"/>
      <c r="L310" s="1442"/>
      <c r="M310" s="1371"/>
      <c r="N310" s="1405"/>
      <c r="O310" s="1327"/>
      <c r="P310" s="1327"/>
      <c r="Q310" s="428"/>
      <c r="R310" s="1040"/>
      <c r="S310" s="430"/>
      <c r="T310" s="1329"/>
      <c r="U310" s="430"/>
      <c r="V310" s="430"/>
      <c r="W310" s="430"/>
      <c r="X310" s="430"/>
      <c r="Y310" s="430"/>
      <c r="Z310" s="1303"/>
      <c r="AA310" s="1040"/>
      <c r="AB310" s="1282"/>
      <c r="AC310" s="1297"/>
    </row>
    <row r="311" spans="1:29" ht="90" x14ac:dyDescent="0.25">
      <c r="B311" s="1407" t="s">
        <v>373</v>
      </c>
      <c r="C311" s="1408"/>
      <c r="D311" s="1521"/>
      <c r="E311" s="311"/>
      <c r="F311" s="1342"/>
      <c r="G311" s="140"/>
      <c r="H311" s="134"/>
      <c r="I311" s="274"/>
      <c r="J311" s="1341"/>
      <c r="K311" s="1404"/>
      <c r="L311" s="1328"/>
      <c r="M311" s="1327"/>
      <c r="N311" s="1405"/>
      <c r="O311" s="1327"/>
      <c r="P311" s="1327"/>
      <c r="Q311" s="428"/>
      <c r="R311" s="1040"/>
      <c r="S311" s="430"/>
      <c r="T311" s="1329"/>
      <c r="U311" s="430"/>
      <c r="V311" s="430"/>
      <c r="W311" s="430"/>
      <c r="X311" s="430"/>
      <c r="Y311" s="429"/>
      <c r="Z311" s="1303"/>
      <c r="AA311" s="426"/>
      <c r="AB311" s="1282"/>
      <c r="AC311" s="1297"/>
    </row>
    <row r="312" spans="1:29" ht="29.25" x14ac:dyDescent="0.25">
      <c r="A312" s="160">
        <v>1</v>
      </c>
      <c r="B312" s="854" t="s">
        <v>339</v>
      </c>
      <c r="C312" s="985"/>
      <c r="D312" s="984"/>
      <c r="E312" s="858">
        <f>SUM(E305:E309)</f>
        <v>0</v>
      </c>
      <c r="F312" s="855">
        <f>SUM(F305:F309)</f>
        <v>0</v>
      </c>
      <c r="G312" s="366">
        <f>SUM(G305:G309)</f>
        <v>0</v>
      </c>
      <c r="H312" s="856"/>
      <c r="I312" s="274"/>
      <c r="J312" s="1341"/>
      <c r="K312" s="1404"/>
      <c r="L312" s="1324"/>
      <c r="M312" s="1405"/>
      <c r="N312" s="1405"/>
      <c r="O312" s="1327"/>
      <c r="P312" s="1327"/>
      <c r="Q312" s="428"/>
      <c r="R312" s="1036"/>
      <c r="S312" s="430">
        <f>Y312-X312-U312</f>
        <v>0</v>
      </c>
      <c r="T312" s="1329"/>
      <c r="U312" s="430">
        <f>SUM(U305:U311)</f>
        <v>0</v>
      </c>
      <c r="V312" s="430">
        <f>S312-R312</f>
        <v>0</v>
      </c>
      <c r="W312" s="430"/>
      <c r="X312" s="430"/>
      <c r="Y312" s="430"/>
      <c r="Z312" s="1095">
        <f>SUM(Z305:Z309)</f>
        <v>0</v>
      </c>
      <c r="AA312" s="1040"/>
      <c r="AB312" s="1282"/>
      <c r="AC312" s="1297"/>
    </row>
    <row r="313" spans="1:29" ht="29.25" x14ac:dyDescent="0.25">
      <c r="A313" s="160">
        <v>1</v>
      </c>
      <c r="B313" s="584" t="s">
        <v>281</v>
      </c>
      <c r="C313" s="526"/>
      <c r="D313" s="9"/>
      <c r="E313" s="311">
        <f>E273</f>
        <v>61400</v>
      </c>
      <c r="F313" s="134">
        <f>F273</f>
        <v>5116.6666666666679</v>
      </c>
      <c r="G313" s="140">
        <f>G273</f>
        <v>3300</v>
      </c>
      <c r="H313" s="134">
        <f>G313/F313*100</f>
        <v>64.49511400651464</v>
      </c>
      <c r="I313" s="274"/>
      <c r="J313" s="1341"/>
      <c r="K313" s="1404"/>
      <c r="L313" s="1328"/>
      <c r="M313" s="1327"/>
      <c r="N313" s="1405"/>
      <c r="O313" s="1327"/>
      <c r="P313" s="1327"/>
      <c r="Q313" s="431"/>
      <c r="R313" s="1040"/>
      <c r="S313" s="430"/>
      <c r="T313" s="1329"/>
      <c r="U313" s="430"/>
      <c r="V313" s="430"/>
      <c r="W313" s="430"/>
      <c r="X313" s="430"/>
      <c r="Y313" s="429"/>
      <c r="Z313" s="1303">
        <f>Z273</f>
        <v>0</v>
      </c>
      <c r="AA313" s="426"/>
      <c r="AB313" s="1282"/>
      <c r="AC313" s="1297"/>
    </row>
    <row r="314" spans="1:29" ht="29.25" x14ac:dyDescent="0.25">
      <c r="A314" s="160">
        <v>1</v>
      </c>
      <c r="B314" s="584" t="s">
        <v>282</v>
      </c>
      <c r="C314" s="1522"/>
      <c r="D314" s="9"/>
      <c r="E314" s="311">
        <f>E280</f>
        <v>4600</v>
      </c>
      <c r="F314" s="140">
        <f>F280</f>
        <v>383.33333333333331</v>
      </c>
      <c r="G314" s="140">
        <f>G280</f>
        <v>190</v>
      </c>
      <c r="H314" s="134">
        <f>G314/F314*100</f>
        <v>49.565217391304351</v>
      </c>
      <c r="I314" s="274"/>
      <c r="J314" s="1341"/>
      <c r="K314" s="1404"/>
      <c r="L314" s="1405"/>
      <c r="M314" s="1327"/>
      <c r="N314" s="1405"/>
      <c r="O314" s="1409"/>
      <c r="P314" s="1323"/>
      <c r="Q314" s="430"/>
      <c r="R314" s="1040"/>
      <c r="S314" s="430"/>
      <c r="T314" s="1329"/>
      <c r="U314" s="430"/>
      <c r="V314" s="430"/>
      <c r="W314" s="430"/>
      <c r="X314" s="430"/>
      <c r="Y314" s="430"/>
      <c r="Z314" s="1303">
        <f>Z280</f>
        <v>0</v>
      </c>
      <c r="AA314" s="1040"/>
      <c r="AB314" s="1282"/>
      <c r="AC314" s="1297"/>
    </row>
    <row r="315" spans="1:29" ht="29.25" x14ac:dyDescent="0.25">
      <c r="A315" s="160">
        <v>1</v>
      </c>
      <c r="B315" s="584" t="s">
        <v>283</v>
      </c>
      <c r="C315" s="1523"/>
      <c r="D315" s="1521"/>
      <c r="E315" s="1524">
        <f>E284+E282</f>
        <v>35000</v>
      </c>
      <c r="F315" s="139">
        <f>F284+F282</f>
        <v>2916.6666666666665</v>
      </c>
      <c r="G315" s="139">
        <f>G284+G282</f>
        <v>2904</v>
      </c>
      <c r="H315" s="1310">
        <f>G315/F315*100</f>
        <v>99.565714285714293</v>
      </c>
      <c r="I315" s="1410"/>
      <c r="J315" s="1412"/>
      <c r="K315" s="1525"/>
      <c r="L315" s="1525"/>
      <c r="M315" s="1525"/>
      <c r="N315" s="1525"/>
      <c r="O315" s="1525"/>
      <c r="P315" s="1409"/>
      <c r="Q315" s="436">
        <v>34971.300000000003</v>
      </c>
      <c r="R315" s="1089">
        <f>Q315/12*$B$4</f>
        <v>2914.2750000000001</v>
      </c>
      <c r="S315" s="436">
        <f>Y315-X315-U315</f>
        <v>2901.20516</v>
      </c>
      <c r="T315" s="1345"/>
      <c r="U315" s="436"/>
      <c r="V315" s="436">
        <f>S315-R315</f>
        <v>-13.069840000000113</v>
      </c>
      <c r="W315" s="436"/>
      <c r="X315" s="436">
        <v>0</v>
      </c>
      <c r="Y315" s="436">
        <v>2901.20516</v>
      </c>
      <c r="Z315" s="1315">
        <f>Z284+Z282</f>
        <v>0</v>
      </c>
      <c r="AA315" s="1043"/>
      <c r="AB315" s="1282"/>
      <c r="AC315" s="1297"/>
    </row>
    <row r="316" spans="1:29" x14ac:dyDescent="0.25">
      <c r="A316" s="160">
        <v>1</v>
      </c>
      <c r="B316" s="585" t="s">
        <v>138</v>
      </c>
      <c r="C316" s="1347"/>
      <c r="D316" s="1348"/>
      <c r="E316" s="18">
        <f>E315+E314*2.9+E313</f>
        <v>109740</v>
      </c>
      <c r="F316" s="10">
        <f>F315+F314*2.9+F313</f>
        <v>9145</v>
      </c>
      <c r="G316" s="10">
        <f>G315+G314*2.9+G313</f>
        <v>6755</v>
      </c>
      <c r="H316" s="10">
        <f>G316/F316*100</f>
        <v>73.865500273373428</v>
      </c>
      <c r="I316" s="8"/>
      <c r="J316" s="8"/>
      <c r="K316" s="1399"/>
      <c r="L316" s="36"/>
      <c r="M316" s="7"/>
      <c r="N316" s="1399"/>
      <c r="O316" s="1399"/>
      <c r="P316" s="1399"/>
      <c r="Q316" s="427">
        <f>Q315+Q285+Q272</f>
        <v>84832.435400000002</v>
      </c>
      <c r="R316" s="1050">
        <f t="shared" ref="R316:Y316" si="73">R315+R285+R272+R312</f>
        <v>7069.3696166666668</v>
      </c>
      <c r="S316" s="427">
        <f t="shared" si="73"/>
        <v>5396.7395200000001</v>
      </c>
      <c r="T316" s="942">
        <f t="shared" si="73"/>
        <v>0</v>
      </c>
      <c r="U316" s="427">
        <f t="shared" si="73"/>
        <v>534.28168000000005</v>
      </c>
      <c r="V316" s="427">
        <f t="shared" si="73"/>
        <v>-1672.6300966666672</v>
      </c>
      <c r="W316" s="427">
        <f t="shared" si="73"/>
        <v>0</v>
      </c>
      <c r="X316" s="427">
        <f t="shared" si="73"/>
        <v>-8.5030000000000001</v>
      </c>
      <c r="Y316" s="427">
        <f t="shared" si="73"/>
        <v>5922.5182000000004</v>
      </c>
      <c r="Z316" s="1096">
        <f>Z315+Z314*2.9+Z313</f>
        <v>0</v>
      </c>
      <c r="AA316" s="1045">
        <f t="shared" ref="AA316" si="74">AA315+AA285+AA272+AA312</f>
        <v>0</v>
      </c>
      <c r="AB316" s="1282"/>
      <c r="AC316" s="1297"/>
    </row>
    <row r="317" spans="1:29" x14ac:dyDescent="0.25">
      <c r="A317" s="160">
        <v>1</v>
      </c>
      <c r="B317" s="161" t="s">
        <v>29</v>
      </c>
      <c r="C317" s="551"/>
      <c r="D317" s="1351"/>
      <c r="E317" s="924"/>
      <c r="F317" s="925"/>
      <c r="G317" s="925"/>
      <c r="H317" s="925"/>
      <c r="I317" s="368"/>
      <c r="J317" s="368"/>
      <c r="K317" s="906"/>
      <c r="L317" s="1322"/>
      <c r="M317" s="1322"/>
      <c r="N317" s="906"/>
      <c r="O317" s="906"/>
      <c r="P317" s="906"/>
      <c r="Q317" s="428"/>
      <c r="R317" s="471"/>
      <c r="S317" s="428">
        <f t="shared" ref="S317:S327" si="75">Y317-X317-U317</f>
        <v>0</v>
      </c>
      <c r="T317" s="941"/>
      <c r="U317" s="428"/>
      <c r="V317" s="428"/>
      <c r="W317" s="428"/>
      <c r="X317" s="428"/>
      <c r="Y317" s="428"/>
      <c r="Z317" s="1105"/>
      <c r="AA317" s="471"/>
      <c r="AB317" s="1282"/>
      <c r="AC317" s="1297"/>
    </row>
    <row r="318" spans="1:29" x14ac:dyDescent="0.25">
      <c r="A318" s="160">
        <v>1</v>
      </c>
      <c r="B318" s="1415" t="s">
        <v>129</v>
      </c>
      <c r="C318" s="1240"/>
      <c r="D318" s="1526">
        <v>300</v>
      </c>
      <c r="E318" s="308">
        <v>224</v>
      </c>
      <c r="F318" s="134">
        <f>ROUND(E318/12*$B$4,0)</f>
        <v>19</v>
      </c>
      <c r="G318" s="140">
        <v>15</v>
      </c>
      <c r="H318" s="134">
        <f>G318/F318*100</f>
        <v>78.94736842105263</v>
      </c>
      <c r="I318" s="1365">
        <v>14</v>
      </c>
      <c r="J318" s="184">
        <f>M318/G318</f>
        <v>9.6666666666666661</v>
      </c>
      <c r="K318" s="1357">
        <f>ROUND(E318*I318,0)</f>
        <v>3136</v>
      </c>
      <c r="L318" s="364">
        <f>K318/12*$B$4</f>
        <v>261.33333333333331</v>
      </c>
      <c r="M318" s="925">
        <v>145</v>
      </c>
      <c r="N318" s="364">
        <f>M318/L318*100</f>
        <v>55.484693877551031</v>
      </c>
      <c r="O318" s="1511">
        <f>ROUND(K318/D318,0)</f>
        <v>10</v>
      </c>
      <c r="P318" s="364">
        <f>M318/$B$4*12/O318</f>
        <v>174</v>
      </c>
      <c r="Q318" s="429"/>
      <c r="R318" s="426"/>
      <c r="S318" s="429">
        <f t="shared" si="75"/>
        <v>0</v>
      </c>
      <c r="T318" s="938"/>
      <c r="U318" s="429"/>
      <c r="V318" s="429">
        <f>S318-R318</f>
        <v>0</v>
      </c>
      <c r="W318" s="429"/>
      <c r="X318" s="429"/>
      <c r="Y318" s="429"/>
      <c r="Z318" s="1303"/>
      <c r="AA318" s="426"/>
      <c r="AB318" s="1282"/>
      <c r="AC318" s="1297"/>
    </row>
    <row r="319" spans="1:29" x14ac:dyDescent="0.25">
      <c r="A319" s="160">
        <v>1</v>
      </c>
      <c r="B319" s="1415" t="s">
        <v>228</v>
      </c>
      <c r="C319" s="1240"/>
      <c r="D319" s="1526">
        <v>300</v>
      </c>
      <c r="E319" s="308">
        <v>243</v>
      </c>
      <c r="F319" s="134">
        <f>ROUND(E319/12*$B$4,0)</f>
        <v>20</v>
      </c>
      <c r="G319" s="134">
        <v>31</v>
      </c>
      <c r="H319" s="1310">
        <f>G319/F319*100</f>
        <v>155</v>
      </c>
      <c r="I319" s="1527">
        <v>5.8</v>
      </c>
      <c r="J319" s="416">
        <f>M319/G319</f>
        <v>1.6774193548387097</v>
      </c>
      <c r="K319" s="1300">
        <f>ROUND(E319*I319,0)</f>
        <v>1409</v>
      </c>
      <c r="L319" s="185">
        <f>K319/12*$B$4</f>
        <v>117.41666666666667</v>
      </c>
      <c r="M319" s="364">
        <v>52</v>
      </c>
      <c r="N319" s="185">
        <f>M319/L319*100</f>
        <v>44.286728176011351</v>
      </c>
      <c r="O319" s="185">
        <f>ROUND(K319/D319,0)</f>
        <v>5</v>
      </c>
      <c r="P319" s="185">
        <f>M319/$B$4*12/O319</f>
        <v>124.8</v>
      </c>
      <c r="Q319" s="429"/>
      <c r="R319" s="426"/>
      <c r="S319" s="429">
        <f t="shared" si="75"/>
        <v>0</v>
      </c>
      <c r="T319" s="938"/>
      <c r="U319" s="429"/>
      <c r="V319" s="429"/>
      <c r="W319" s="429"/>
      <c r="X319" s="429"/>
      <c r="Y319" s="429"/>
      <c r="Z319" s="1132"/>
      <c r="AA319" s="426"/>
      <c r="AB319" s="1282"/>
      <c r="AC319" s="1297"/>
    </row>
    <row r="320" spans="1:29" x14ac:dyDescent="0.25">
      <c r="A320" s="160">
        <v>1</v>
      </c>
      <c r="B320" s="1415" t="s">
        <v>66</v>
      </c>
      <c r="C320" s="1418"/>
      <c r="D320" s="1528">
        <v>300</v>
      </c>
      <c r="E320" s="516">
        <v>540</v>
      </c>
      <c r="F320" s="140">
        <f>ROUND(E320/12*$B$4,0)</f>
        <v>45</v>
      </c>
      <c r="G320" s="1529">
        <v>10</v>
      </c>
      <c r="H320" s="140">
        <f>G320/F320*100</f>
        <v>22.222222222222221</v>
      </c>
      <c r="I320" s="1373">
        <v>10</v>
      </c>
      <c r="J320" s="1307">
        <f>M320/G320</f>
        <v>14.6</v>
      </c>
      <c r="K320" s="1308">
        <f>ROUND(E320*I320,0)</f>
        <v>5400</v>
      </c>
      <c r="L320" s="364">
        <f>K320/12*$B$4</f>
        <v>450</v>
      </c>
      <c r="M320" s="364">
        <v>146</v>
      </c>
      <c r="N320" s="364">
        <f>M320/L320*100</f>
        <v>32.444444444444443</v>
      </c>
      <c r="O320" s="1308">
        <f>ROUND(K320/D320,0)</f>
        <v>18</v>
      </c>
      <c r="P320" s="364">
        <f>M320/$B$4*12/O320</f>
        <v>97.333333333333329</v>
      </c>
      <c r="Q320" s="430"/>
      <c r="R320" s="1040"/>
      <c r="S320" s="430">
        <f t="shared" si="75"/>
        <v>0</v>
      </c>
      <c r="T320" s="1329"/>
      <c r="U320" s="430"/>
      <c r="V320" s="430"/>
      <c r="W320" s="430"/>
      <c r="X320" s="430"/>
      <c r="Y320" s="430"/>
      <c r="Z320" s="1530"/>
      <c r="AA320" s="1040"/>
      <c r="AB320" s="1282"/>
      <c r="AC320" s="1297"/>
    </row>
    <row r="321" spans="1:29" x14ac:dyDescent="0.25">
      <c r="A321" s="160">
        <v>1</v>
      </c>
      <c r="B321" s="1531" t="s">
        <v>78</v>
      </c>
      <c r="C321" s="1532"/>
      <c r="D321" s="1533"/>
      <c r="E321" s="18">
        <f>SUM(E318:E320)</f>
        <v>1007</v>
      </c>
      <c r="F321" s="10">
        <f>SUM(F318:F320)</f>
        <v>84</v>
      </c>
      <c r="G321" s="10">
        <f>SUM(G318:G320)</f>
        <v>56</v>
      </c>
      <c r="H321" s="10">
        <f>G321/F321*100</f>
        <v>66.666666666666657</v>
      </c>
      <c r="I321" s="8">
        <f>IF(E321=0,0,K321/E321)</f>
        <v>9.8758689175769607</v>
      </c>
      <c r="J321" s="8">
        <f>M321/G321</f>
        <v>6.125</v>
      </c>
      <c r="K321" s="7">
        <f>SUM(K318:K320)</f>
        <v>9945</v>
      </c>
      <c r="L321" s="7">
        <f>SUM(L318:L320)</f>
        <v>828.75</v>
      </c>
      <c r="M321" s="7">
        <f>SUM(M318:M320)</f>
        <v>343</v>
      </c>
      <c r="N321" s="1401">
        <f>M321/L321*100</f>
        <v>41.387631975867265</v>
      </c>
      <c r="O321" s="7">
        <f>SUM(O318:O320)</f>
        <v>33</v>
      </c>
      <c r="P321" s="1401">
        <f>M321/$B$4*12/O321</f>
        <v>124.72727272727273</v>
      </c>
      <c r="Q321" s="427"/>
      <c r="R321" s="1045"/>
      <c r="S321" s="427">
        <f t="shared" si="75"/>
        <v>0</v>
      </c>
      <c r="T321" s="942"/>
      <c r="U321" s="427"/>
      <c r="V321" s="427"/>
      <c r="W321" s="427"/>
      <c r="X321" s="427"/>
      <c r="Y321" s="427"/>
      <c r="Z321" s="1096">
        <f>SUM(Z318:Z320)</f>
        <v>0</v>
      </c>
      <c r="AA321" s="1045"/>
      <c r="AB321" s="1282"/>
      <c r="AC321" s="1297"/>
    </row>
    <row r="322" spans="1:29" ht="30" x14ac:dyDescent="0.25">
      <c r="A322" s="160">
        <v>1</v>
      </c>
      <c r="B322" s="1534" t="s">
        <v>127</v>
      </c>
      <c r="C322" s="1535"/>
      <c r="D322" s="1536"/>
      <c r="E322" s="924"/>
      <c r="F322" s="925"/>
      <c r="G322" s="925"/>
      <c r="H322" s="925"/>
      <c r="I322" s="368"/>
      <c r="J322" s="368"/>
      <c r="K322" s="1313"/>
      <c r="L322" s="1313"/>
      <c r="M322" s="1313"/>
      <c r="N322" s="1313"/>
      <c r="O322" s="1313"/>
      <c r="P322" s="1313"/>
      <c r="Q322" s="428"/>
      <c r="R322" s="471"/>
      <c r="S322" s="428">
        <f t="shared" si="75"/>
        <v>0</v>
      </c>
      <c r="T322" s="941"/>
      <c r="U322" s="428"/>
      <c r="V322" s="428"/>
      <c r="W322" s="428"/>
      <c r="X322" s="428"/>
      <c r="Y322" s="428"/>
      <c r="Z322" s="1105"/>
      <c r="AA322" s="471"/>
      <c r="AB322" s="1282"/>
      <c r="AC322" s="1297"/>
    </row>
    <row r="323" spans="1:29" x14ac:dyDescent="0.25">
      <c r="A323" s="160">
        <v>1</v>
      </c>
      <c r="B323" s="143" t="s">
        <v>167</v>
      </c>
      <c r="C323" s="555"/>
      <c r="D323" s="1537">
        <v>240</v>
      </c>
      <c r="E323" s="311">
        <v>435</v>
      </c>
      <c r="F323" s="134">
        <f>ROUND(E323/12*$B$4,0)</f>
        <v>36</v>
      </c>
      <c r="G323" s="135">
        <v>18</v>
      </c>
      <c r="H323" s="134">
        <f>G323/F323*100</f>
        <v>50</v>
      </c>
      <c r="I323" s="1365">
        <v>8</v>
      </c>
      <c r="J323" s="184">
        <f>M323/G323</f>
        <v>9.6111111111111107</v>
      </c>
      <c r="K323" s="1357">
        <f>ROUND(E323*I323,0)</f>
        <v>3480</v>
      </c>
      <c r="L323" s="364">
        <f>K323/12*$B$4</f>
        <v>290</v>
      </c>
      <c r="M323" s="185">
        <v>173</v>
      </c>
      <c r="N323" s="364">
        <f>M323/L323*100</f>
        <v>59.655172413793103</v>
      </c>
      <c r="O323" s="185">
        <f>ROUND(K323/D323,0)</f>
        <v>15</v>
      </c>
      <c r="P323" s="185">
        <f>M323/$B$4*12/O323</f>
        <v>138.4</v>
      </c>
      <c r="Q323" s="429"/>
      <c r="R323" s="426"/>
      <c r="S323" s="429">
        <f t="shared" si="75"/>
        <v>0</v>
      </c>
      <c r="T323" s="938"/>
      <c r="U323" s="429"/>
      <c r="V323" s="429"/>
      <c r="W323" s="429"/>
      <c r="X323" s="429"/>
      <c r="Y323" s="429"/>
      <c r="Z323" s="1099"/>
      <c r="AA323" s="426"/>
      <c r="AB323" s="1282"/>
      <c r="AC323" s="1297"/>
    </row>
    <row r="324" spans="1:29" s="170" customFormat="1" x14ac:dyDescent="0.25">
      <c r="A324" s="160">
        <v>1</v>
      </c>
      <c r="B324" s="9" t="s">
        <v>6</v>
      </c>
      <c r="C324" s="555"/>
      <c r="D324" s="1537">
        <v>240</v>
      </c>
      <c r="E324" s="311">
        <v>80</v>
      </c>
      <c r="F324" s="140">
        <f>ROUND(E324/12*$B$4,0)</f>
        <v>7</v>
      </c>
      <c r="G324" s="140">
        <v>13</v>
      </c>
      <c r="H324" s="140">
        <f>G324/F324*100</f>
        <v>185.71428571428572</v>
      </c>
      <c r="I324" s="1373">
        <v>10</v>
      </c>
      <c r="J324" s="1307">
        <f>M324/G324</f>
        <v>3</v>
      </c>
      <c r="K324" s="364">
        <f>ROUND(E324*I324,0)</f>
        <v>800</v>
      </c>
      <c r="L324" s="364">
        <f>K324/12*$B$4</f>
        <v>66.666666666666671</v>
      </c>
      <c r="M324" s="185">
        <v>39</v>
      </c>
      <c r="N324" s="364">
        <f>M324/L324*100</f>
        <v>58.5</v>
      </c>
      <c r="O324" s="364">
        <f>ROUND(K324/D324,0)</f>
        <v>3</v>
      </c>
      <c r="P324" s="364">
        <f>M324/$B$4*12/O324</f>
        <v>156</v>
      </c>
      <c r="Q324" s="429"/>
      <c r="R324" s="1040"/>
      <c r="S324" s="430">
        <f t="shared" si="75"/>
        <v>0</v>
      </c>
      <c r="T324" s="938"/>
      <c r="U324" s="430"/>
      <c r="V324" s="430"/>
      <c r="W324" s="429"/>
      <c r="X324" s="429"/>
      <c r="Y324" s="430"/>
      <c r="Z324" s="1303"/>
      <c r="AA324" s="1040"/>
      <c r="AB324" s="1282"/>
      <c r="AC324" s="1297"/>
    </row>
    <row r="325" spans="1:29" s="170" customFormat="1" x14ac:dyDescent="0.25">
      <c r="A325" s="2541"/>
      <c r="B325" s="2539" t="s">
        <v>557</v>
      </c>
      <c r="C325" s="904"/>
      <c r="D325" s="3448">
        <v>240</v>
      </c>
      <c r="E325" s="1524">
        <v>235</v>
      </c>
      <c r="F325" s="139">
        <f>ROUND(E325/12*$B$4,0)</f>
        <v>20</v>
      </c>
      <c r="G325" s="139"/>
      <c r="H325" s="139"/>
      <c r="I325" s="3449">
        <v>3</v>
      </c>
      <c r="J325" s="1311"/>
      <c r="K325" s="1312">
        <f>ROUND(E325*I325,0)</f>
        <v>705</v>
      </c>
      <c r="L325" s="1312">
        <f>K325/12*$B$4</f>
        <v>58.75</v>
      </c>
      <c r="M325" s="1299"/>
      <c r="N325" s="1312"/>
      <c r="O325" s="1312"/>
      <c r="P325" s="1312"/>
      <c r="Q325" s="431"/>
      <c r="R325" s="1043"/>
      <c r="S325" s="436"/>
      <c r="T325" s="1480"/>
      <c r="U325" s="436"/>
      <c r="V325" s="436"/>
      <c r="W325" s="431"/>
      <c r="X325" s="431"/>
      <c r="Y325" s="436"/>
      <c r="Z325" s="1259"/>
      <c r="AA325" s="1041"/>
      <c r="AB325" s="1282"/>
      <c r="AC325" s="1297"/>
    </row>
    <row r="326" spans="1:29" x14ac:dyDescent="0.25">
      <c r="A326" s="160">
        <v>1</v>
      </c>
      <c r="B326" s="1538" t="s">
        <v>184</v>
      </c>
      <c r="C326" s="1539"/>
      <c r="D326" s="1538"/>
      <c r="E326" s="18">
        <f>SUM(E323:E325)</f>
        <v>750</v>
      </c>
      <c r="F326" s="10">
        <f>SUM(F323:F325)</f>
        <v>63</v>
      </c>
      <c r="G326" s="10">
        <f>SUM(G323:G325)</f>
        <v>31</v>
      </c>
      <c r="H326" s="38">
        <f>G326/F326*100</f>
        <v>49.206349206349202</v>
      </c>
      <c r="I326" s="8">
        <f>IF(E326=0,0,K326/E326)</f>
        <v>6.6466666666666665</v>
      </c>
      <c r="J326" s="1540">
        <f>M326/G326</f>
        <v>6.838709677419355</v>
      </c>
      <c r="K326" s="1318">
        <f>SUM(K323:K325)</f>
        <v>4985</v>
      </c>
      <c r="L326" s="1318">
        <f>SUM(L323:L325)</f>
        <v>415.41666666666669</v>
      </c>
      <c r="M326" s="1318">
        <f>SUM(M323:M325)</f>
        <v>212</v>
      </c>
      <c r="N326" s="1401">
        <f>M326/L326*100</f>
        <v>51.033099297893678</v>
      </c>
      <c r="O326" s="1318">
        <f>SUM(O323:O324)</f>
        <v>18</v>
      </c>
      <c r="P326" s="1401">
        <f>M326/$B$4*12/O326</f>
        <v>141.33333333333334</v>
      </c>
      <c r="Q326" s="427"/>
      <c r="R326" s="1045"/>
      <c r="S326" s="427">
        <f t="shared" si="75"/>
        <v>0</v>
      </c>
      <c r="T326" s="942"/>
      <c r="U326" s="427"/>
      <c r="V326" s="427"/>
      <c r="W326" s="427"/>
      <c r="X326" s="427"/>
      <c r="Y326" s="427"/>
      <c r="Z326" s="1096">
        <f>SUM(Z323:Z325)</f>
        <v>0</v>
      </c>
      <c r="AA326" s="1045"/>
      <c r="AB326" s="1282"/>
      <c r="AC326" s="1297"/>
    </row>
    <row r="327" spans="1:29" ht="30" thickBot="1" x14ac:dyDescent="0.3">
      <c r="A327" s="160">
        <v>1</v>
      </c>
      <c r="B327" s="1487" t="s">
        <v>209</v>
      </c>
      <c r="C327" s="1487"/>
      <c r="D327" s="1487"/>
      <c r="E327" s="34">
        <f>SUM(E326,E321)</f>
        <v>1757</v>
      </c>
      <c r="F327" s="7">
        <f>SUM(F326,F321)</f>
        <v>147</v>
      </c>
      <c r="G327" s="7">
        <f>SUM(G326,G321)</f>
        <v>87</v>
      </c>
      <c r="H327" s="7">
        <f>G327/F327*100</f>
        <v>59.183673469387756</v>
      </c>
      <c r="I327" s="8">
        <f>IF(E327=0,0,K327/E327)</f>
        <v>8.4974388161639158</v>
      </c>
      <c r="J327" s="8">
        <f>M327/G327</f>
        <v>6.3793103448275863</v>
      </c>
      <c r="K327" s="7">
        <f>SUM(K326,K321)</f>
        <v>14930</v>
      </c>
      <c r="L327" s="7">
        <f>SUM(L326,L321)</f>
        <v>1244.1666666666667</v>
      </c>
      <c r="M327" s="7">
        <f>SUM(M326,M321)</f>
        <v>555</v>
      </c>
      <c r="N327" s="1401">
        <f>M327/L327*100</f>
        <v>44.608171466845278</v>
      </c>
      <c r="O327" s="1401">
        <f>SUM(O326,O321)</f>
        <v>51</v>
      </c>
      <c r="P327" s="1401">
        <f>M327/$B$4*12/O327</f>
        <v>130.58823529411765</v>
      </c>
      <c r="Q327" s="427">
        <v>72314.382672000007</v>
      </c>
      <c r="R327" s="1036">
        <f>Q327/12*$B$4</f>
        <v>6026.1985560000003</v>
      </c>
      <c r="S327" s="427">
        <f t="shared" si="75"/>
        <v>3453.4016999999999</v>
      </c>
      <c r="T327" s="942"/>
      <c r="U327" s="427"/>
      <c r="V327" s="427">
        <f>S327-R327</f>
        <v>-2572.7968560000004</v>
      </c>
      <c r="W327" s="427"/>
      <c r="X327" s="427">
        <v>0</v>
      </c>
      <c r="Y327" s="427">
        <v>3453.4016999999999</v>
      </c>
      <c r="Z327" s="1320">
        <f>SUM(Z326,Z321)</f>
        <v>0</v>
      </c>
      <c r="AA327" s="1045"/>
      <c r="AB327" s="1282"/>
      <c r="AC327" s="1297"/>
    </row>
    <row r="328" spans="1:29" ht="16.5" thickBot="1" x14ac:dyDescent="0.3">
      <c r="A328" s="160">
        <v>1</v>
      </c>
      <c r="B328" s="1387" t="s">
        <v>316</v>
      </c>
      <c r="C328" s="1541"/>
      <c r="D328" s="1496"/>
      <c r="E328" s="1542"/>
      <c r="F328" s="1543"/>
      <c r="G328" s="1543"/>
      <c r="H328" s="1543"/>
      <c r="I328" s="1435"/>
      <c r="J328" s="1435"/>
      <c r="K328" s="1391"/>
      <c r="L328" s="1435"/>
      <c r="M328" s="1435">
        <f>SUM(M270,M316,M327)</f>
        <v>6295</v>
      </c>
      <c r="N328" s="1435"/>
      <c r="O328" s="1435"/>
      <c r="P328" s="1391"/>
      <c r="Q328" s="435">
        <f t="shared" ref="Q328:Y328" si="76">SUM(Q327,Q316,Q270)</f>
        <v>662926.36671158834</v>
      </c>
      <c r="R328" s="1042">
        <f t="shared" si="76"/>
        <v>55243.863892632369</v>
      </c>
      <c r="S328" s="435">
        <f t="shared" si="76"/>
        <v>54102.837969999986</v>
      </c>
      <c r="T328" s="943">
        <f t="shared" si="76"/>
        <v>0</v>
      </c>
      <c r="U328" s="435">
        <f t="shared" si="76"/>
        <v>248.03026000000006</v>
      </c>
      <c r="V328" s="435">
        <f t="shared" si="76"/>
        <v>-1141.0259226323824</v>
      </c>
      <c r="W328" s="435">
        <f t="shared" si="76"/>
        <v>0</v>
      </c>
      <c r="X328" s="435">
        <f t="shared" si="76"/>
        <v>-167.00698999999997</v>
      </c>
      <c r="Y328" s="435">
        <f t="shared" si="76"/>
        <v>54183.861239999991</v>
      </c>
      <c r="Z328" s="1544"/>
      <c r="AA328" s="1042">
        <f t="shared" ref="AA328" si="77">SUM(AA327,AA316,AA270)</f>
        <v>0</v>
      </c>
      <c r="AB328" s="1282"/>
      <c r="AC328" s="1297"/>
    </row>
    <row r="329" spans="1:29" x14ac:dyDescent="0.25">
      <c r="A329" s="160">
        <v>1</v>
      </c>
      <c r="B329" s="1395"/>
      <c r="C329" s="1396"/>
      <c r="D329" s="1395"/>
      <c r="E329" s="1304"/>
      <c r="F329" s="137"/>
      <c r="G329" s="137"/>
      <c r="H329" s="137"/>
      <c r="I329" s="1360"/>
      <c r="J329" s="1360"/>
      <c r="K329" s="1352"/>
      <c r="L329" s="1313"/>
      <c r="M329" s="1313"/>
      <c r="N329" s="1313"/>
      <c r="O329" s="1313"/>
      <c r="P329" s="1313"/>
      <c r="Q329" s="428"/>
      <c r="R329" s="471"/>
      <c r="S329" s="428"/>
      <c r="T329" s="941"/>
      <c r="U329" s="428"/>
      <c r="V329" s="428"/>
      <c r="W329" s="428"/>
      <c r="X329" s="428"/>
      <c r="Y329" s="428"/>
      <c r="Z329" s="1353"/>
      <c r="AA329" s="471"/>
      <c r="AB329" s="1282"/>
      <c r="AC329" s="1297"/>
    </row>
    <row r="330" spans="1:29" ht="43.5" x14ac:dyDescent="0.25">
      <c r="A330" s="160">
        <v>1</v>
      </c>
      <c r="B330" s="1287" t="s">
        <v>425</v>
      </c>
      <c r="C330" s="1287"/>
      <c r="D330" s="12"/>
      <c r="E330" s="299"/>
      <c r="F330" s="134"/>
      <c r="G330" s="134"/>
      <c r="H330" s="134"/>
      <c r="I330" s="184"/>
      <c r="J330" s="184"/>
      <c r="K330" s="1357"/>
      <c r="L330" s="185"/>
      <c r="M330" s="185"/>
      <c r="N330" s="185"/>
      <c r="O330" s="185"/>
      <c r="P330" s="185"/>
      <c r="Q330" s="429"/>
      <c r="R330" s="426"/>
      <c r="S330" s="429"/>
      <c r="T330" s="938"/>
      <c r="U330" s="429"/>
      <c r="V330" s="429"/>
      <c r="W330" s="429"/>
      <c r="X330" s="429"/>
      <c r="Y330" s="429"/>
      <c r="Z330" s="1132"/>
      <c r="AA330" s="426"/>
      <c r="AB330" s="1282"/>
      <c r="AC330" s="1297"/>
    </row>
    <row r="331" spans="1:29" x14ac:dyDescent="0.25">
      <c r="A331" s="160">
        <v>1</v>
      </c>
      <c r="B331" s="1293" t="s">
        <v>5</v>
      </c>
      <c r="C331" s="1294"/>
      <c r="D331" s="1293"/>
      <c r="E331" s="299"/>
      <c r="F331" s="134"/>
      <c r="G331" s="134"/>
      <c r="H331" s="134"/>
      <c r="I331" s="184"/>
      <c r="J331" s="184"/>
      <c r="K331" s="1357"/>
      <c r="L331" s="185"/>
      <c r="M331" s="185"/>
      <c r="N331" s="185"/>
      <c r="O331" s="185"/>
      <c r="P331" s="185"/>
      <c r="Q331" s="429"/>
      <c r="R331" s="426"/>
      <c r="S331" s="429">
        <f t="shared" ref="S331:S342" si="78">Y331-X331-U331</f>
        <v>0</v>
      </c>
      <c r="T331" s="938"/>
      <c r="U331" s="429"/>
      <c r="V331" s="429"/>
      <c r="W331" s="429"/>
      <c r="X331" s="429"/>
      <c r="Y331" s="429"/>
      <c r="Z331" s="1132"/>
      <c r="AA331" s="426"/>
      <c r="AB331" s="1282"/>
      <c r="AC331" s="1297"/>
    </row>
    <row r="332" spans="1:29" x14ac:dyDescent="0.25">
      <c r="A332" s="160">
        <v>1</v>
      </c>
      <c r="B332" s="285" t="s">
        <v>156</v>
      </c>
      <c r="C332" s="1295" t="s">
        <v>277</v>
      </c>
      <c r="D332" s="11">
        <v>340</v>
      </c>
      <c r="E332" s="299">
        <v>726</v>
      </c>
      <c r="F332" s="134">
        <f t="shared" ref="F332:F337" si="79">E332/12*$B$4</f>
        <v>60.5</v>
      </c>
      <c r="G332" s="134">
        <v>46</v>
      </c>
      <c r="H332" s="134">
        <f t="shared" ref="H332:H339" si="80">G332/F332*100</f>
        <v>76.033057851239676</v>
      </c>
      <c r="I332" s="1545">
        <v>12</v>
      </c>
      <c r="J332" s="184">
        <f t="shared" ref="J332:J338" si="81">M332/G332</f>
        <v>8.4565217391304355</v>
      </c>
      <c r="K332" s="1357">
        <f t="shared" ref="K332:K337" si="82">ROUND(E332*I332,0)</f>
        <v>8712</v>
      </c>
      <c r="L332" s="185">
        <f t="shared" ref="L332:L337" si="83">K332/12*$B$4</f>
        <v>726</v>
      </c>
      <c r="M332" s="185">
        <v>389</v>
      </c>
      <c r="N332" s="185">
        <f t="shared" ref="N332:N338" si="84">M332/L332*100</f>
        <v>53.58126721763086</v>
      </c>
      <c r="O332" s="1464">
        <f t="shared" ref="O332:O337" si="85">ROUND(K332/D332,0)</f>
        <v>26</v>
      </c>
      <c r="P332" s="185">
        <f t="shared" ref="P332:P338" si="86">M332/$B$4*12/O332</f>
        <v>179.53846153846155</v>
      </c>
      <c r="Q332" s="429"/>
      <c r="R332" s="426"/>
      <c r="S332" s="429">
        <f t="shared" si="78"/>
        <v>0</v>
      </c>
      <c r="T332" s="938"/>
      <c r="U332" s="429"/>
      <c r="V332" s="429"/>
      <c r="W332" s="429"/>
      <c r="X332" s="429"/>
      <c r="Y332" s="429"/>
      <c r="Z332" s="1132"/>
      <c r="AA332" s="426"/>
      <c r="AB332" s="1282"/>
      <c r="AC332" s="1297"/>
    </row>
    <row r="333" spans="1:29" ht="30" x14ac:dyDescent="0.25">
      <c r="A333" s="160">
        <v>1</v>
      </c>
      <c r="B333" s="285" t="s">
        <v>159</v>
      </c>
      <c r="C333" s="1295" t="s">
        <v>277</v>
      </c>
      <c r="D333" s="11">
        <v>340</v>
      </c>
      <c r="E333" s="299">
        <v>3050</v>
      </c>
      <c r="F333" s="134">
        <f t="shared" si="79"/>
        <v>254.16666666666666</v>
      </c>
      <c r="G333" s="134">
        <v>236</v>
      </c>
      <c r="H333" s="134">
        <f t="shared" si="80"/>
        <v>92.852459016393453</v>
      </c>
      <c r="I333" s="1545">
        <v>5.6</v>
      </c>
      <c r="J333" s="184">
        <f t="shared" si="81"/>
        <v>5.3940677966101696</v>
      </c>
      <c r="K333" s="1357">
        <f t="shared" si="82"/>
        <v>17080</v>
      </c>
      <c r="L333" s="185">
        <f t="shared" si="83"/>
        <v>1423.3333333333333</v>
      </c>
      <c r="M333" s="185">
        <v>1273</v>
      </c>
      <c r="N333" s="185">
        <f t="shared" si="84"/>
        <v>89.437939110070261</v>
      </c>
      <c r="O333" s="1464">
        <f t="shared" si="85"/>
        <v>50</v>
      </c>
      <c r="P333" s="185">
        <f t="shared" si="86"/>
        <v>305.52</v>
      </c>
      <c r="Q333" s="429"/>
      <c r="R333" s="426"/>
      <c r="S333" s="429">
        <f t="shared" si="78"/>
        <v>0</v>
      </c>
      <c r="T333" s="938"/>
      <c r="U333" s="429"/>
      <c r="V333" s="429"/>
      <c r="W333" s="429"/>
      <c r="X333" s="429"/>
      <c r="Y333" s="429"/>
      <c r="Z333" s="1132"/>
      <c r="AA333" s="426"/>
      <c r="AB333" s="1282"/>
      <c r="AC333" s="1297"/>
    </row>
    <row r="334" spans="1:29" x14ac:dyDescent="0.25">
      <c r="A334" s="160">
        <v>1</v>
      </c>
      <c r="B334" s="285" t="s">
        <v>155</v>
      </c>
      <c r="C334" s="1295" t="s">
        <v>277</v>
      </c>
      <c r="D334" s="11">
        <v>340</v>
      </c>
      <c r="E334" s="299">
        <v>1029</v>
      </c>
      <c r="F334" s="134">
        <f t="shared" si="79"/>
        <v>85.75</v>
      </c>
      <c r="G334" s="134">
        <v>91</v>
      </c>
      <c r="H334" s="134">
        <f t="shared" si="80"/>
        <v>106.12244897959184</v>
      </c>
      <c r="I334" s="1545">
        <v>17.5</v>
      </c>
      <c r="J334" s="184">
        <f t="shared" si="81"/>
        <v>19.076923076923077</v>
      </c>
      <c r="K334" s="1357">
        <f t="shared" si="82"/>
        <v>18008</v>
      </c>
      <c r="L334" s="185">
        <f t="shared" si="83"/>
        <v>1500.6666666666667</v>
      </c>
      <c r="M334" s="185">
        <v>1736</v>
      </c>
      <c r="N334" s="185">
        <f t="shared" si="84"/>
        <v>115.68191914704575</v>
      </c>
      <c r="O334" s="1464">
        <f t="shared" si="85"/>
        <v>53</v>
      </c>
      <c r="P334" s="185">
        <f t="shared" si="86"/>
        <v>393.05660377358492</v>
      </c>
      <c r="Q334" s="429"/>
      <c r="R334" s="426"/>
      <c r="S334" s="429">
        <f t="shared" si="78"/>
        <v>0</v>
      </c>
      <c r="T334" s="938"/>
      <c r="U334" s="429"/>
      <c r="V334" s="429"/>
      <c r="W334" s="429"/>
      <c r="X334" s="429"/>
      <c r="Y334" s="429"/>
      <c r="Z334" s="1132"/>
      <c r="AA334" s="426"/>
      <c r="AB334" s="1282"/>
      <c r="AC334" s="1297"/>
    </row>
    <row r="335" spans="1:29" x14ac:dyDescent="0.25">
      <c r="A335" s="160">
        <v>1</v>
      </c>
      <c r="B335" s="285" t="s">
        <v>158</v>
      </c>
      <c r="C335" s="1295" t="s">
        <v>277</v>
      </c>
      <c r="D335" s="11">
        <v>340</v>
      </c>
      <c r="E335" s="299">
        <v>863</v>
      </c>
      <c r="F335" s="134">
        <f t="shared" si="79"/>
        <v>71.916666666666671</v>
      </c>
      <c r="G335" s="134">
        <v>91</v>
      </c>
      <c r="H335" s="134">
        <f t="shared" si="80"/>
        <v>126.53534183082272</v>
      </c>
      <c r="I335" s="1545">
        <v>13</v>
      </c>
      <c r="J335" s="184">
        <f t="shared" si="81"/>
        <v>10.43956043956044</v>
      </c>
      <c r="K335" s="1357">
        <f t="shared" si="82"/>
        <v>11219</v>
      </c>
      <c r="L335" s="185">
        <f t="shared" si="83"/>
        <v>934.91666666666663</v>
      </c>
      <c r="M335" s="185">
        <v>950</v>
      </c>
      <c r="N335" s="185">
        <f t="shared" si="84"/>
        <v>101.61333452179339</v>
      </c>
      <c r="O335" s="1464">
        <f t="shared" si="85"/>
        <v>33</v>
      </c>
      <c r="P335" s="185">
        <f t="shared" si="86"/>
        <v>345.45454545454544</v>
      </c>
      <c r="Q335" s="429"/>
      <c r="R335" s="426"/>
      <c r="S335" s="429">
        <f t="shared" si="78"/>
        <v>0</v>
      </c>
      <c r="T335" s="938"/>
      <c r="U335" s="429"/>
      <c r="V335" s="429"/>
      <c r="W335" s="429"/>
      <c r="X335" s="429"/>
      <c r="Y335" s="429"/>
      <c r="Z335" s="1132"/>
      <c r="AA335" s="426"/>
      <c r="AB335" s="1282"/>
      <c r="AC335" s="1297"/>
    </row>
    <row r="336" spans="1:29" x14ac:dyDescent="0.25">
      <c r="A336" s="160">
        <v>1</v>
      </c>
      <c r="B336" s="285" t="s">
        <v>157</v>
      </c>
      <c r="C336" s="1295" t="s">
        <v>277</v>
      </c>
      <c r="D336" s="164">
        <v>340</v>
      </c>
      <c r="E336" s="299">
        <v>595</v>
      </c>
      <c r="F336" s="134">
        <f t="shared" si="79"/>
        <v>49.583333333333336</v>
      </c>
      <c r="G336" s="134">
        <v>52</v>
      </c>
      <c r="H336" s="134">
        <f t="shared" si="80"/>
        <v>104.87394957983194</v>
      </c>
      <c r="I336" s="1545">
        <v>15</v>
      </c>
      <c r="J336" s="184">
        <f t="shared" si="81"/>
        <v>13.461538461538462</v>
      </c>
      <c r="K336" s="1357">
        <f t="shared" si="82"/>
        <v>8925</v>
      </c>
      <c r="L336" s="185">
        <f t="shared" si="83"/>
        <v>743.75</v>
      </c>
      <c r="M336" s="185">
        <v>700</v>
      </c>
      <c r="N336" s="185">
        <f t="shared" si="84"/>
        <v>94.117647058823522</v>
      </c>
      <c r="O336" s="1464">
        <f t="shared" si="85"/>
        <v>26</v>
      </c>
      <c r="P336" s="185">
        <f t="shared" si="86"/>
        <v>323.07692307692309</v>
      </c>
      <c r="Q336" s="429"/>
      <c r="R336" s="426"/>
      <c r="S336" s="429">
        <f t="shared" si="78"/>
        <v>0</v>
      </c>
      <c r="T336" s="938"/>
      <c r="U336" s="429"/>
      <c r="V336" s="429"/>
      <c r="W336" s="429"/>
      <c r="X336" s="429"/>
      <c r="Y336" s="429"/>
      <c r="Z336" s="1132"/>
      <c r="AA336" s="426"/>
      <c r="AB336" s="1282"/>
      <c r="AC336" s="1297"/>
    </row>
    <row r="337" spans="1:29" x14ac:dyDescent="0.25">
      <c r="A337" s="160">
        <v>1</v>
      </c>
      <c r="B337" s="285" t="s">
        <v>126</v>
      </c>
      <c r="C337" s="1295" t="s">
        <v>277</v>
      </c>
      <c r="D337" s="1306">
        <v>340</v>
      </c>
      <c r="E337" s="309">
        <v>565</v>
      </c>
      <c r="F337" s="140">
        <f t="shared" si="79"/>
        <v>47.083333333333336</v>
      </c>
      <c r="G337" s="140">
        <v>39</v>
      </c>
      <c r="H337" s="140">
        <f t="shared" si="80"/>
        <v>82.831858407079636</v>
      </c>
      <c r="I337" s="1546">
        <v>30</v>
      </c>
      <c r="J337" s="1307">
        <f t="shared" si="81"/>
        <v>35.333333333333336</v>
      </c>
      <c r="K337" s="1308">
        <f t="shared" si="82"/>
        <v>16950</v>
      </c>
      <c r="L337" s="364">
        <f t="shared" si="83"/>
        <v>1412.5</v>
      </c>
      <c r="M337" s="364">
        <v>1378</v>
      </c>
      <c r="N337" s="364">
        <f t="shared" si="84"/>
        <v>97.557522123893804</v>
      </c>
      <c r="O337" s="364">
        <f t="shared" si="85"/>
        <v>50</v>
      </c>
      <c r="P337" s="364">
        <f t="shared" si="86"/>
        <v>330.72</v>
      </c>
      <c r="Q337" s="430"/>
      <c r="R337" s="1040"/>
      <c r="S337" s="430">
        <f t="shared" si="78"/>
        <v>0</v>
      </c>
      <c r="T337" s="1329"/>
      <c r="U337" s="430"/>
      <c r="V337" s="430"/>
      <c r="W337" s="430"/>
      <c r="X337" s="430"/>
      <c r="Y337" s="430"/>
      <c r="Z337" s="1303"/>
      <c r="AA337" s="1040"/>
      <c r="AB337" s="1282"/>
      <c r="AC337" s="1297"/>
    </row>
    <row r="338" spans="1:29" ht="29.25" x14ac:dyDescent="0.25">
      <c r="A338" s="160">
        <v>1</v>
      </c>
      <c r="B338" s="1316" t="s">
        <v>7</v>
      </c>
      <c r="C338" s="1317"/>
      <c r="D338" s="1316"/>
      <c r="E338" s="34">
        <f>SUM(E332:E337)</f>
        <v>6828</v>
      </c>
      <c r="F338" s="7">
        <f>SUM(F332:F337)</f>
        <v>569</v>
      </c>
      <c r="G338" s="7">
        <f>SUM(G332:G337)</f>
        <v>555</v>
      </c>
      <c r="H338" s="7">
        <f t="shared" si="80"/>
        <v>97.539543057996482</v>
      </c>
      <c r="I338" s="8">
        <f>IF(E338=0,0,K338/E338)</f>
        <v>11.847393087287639</v>
      </c>
      <c r="J338" s="8">
        <f t="shared" si="81"/>
        <v>11.578378378378378</v>
      </c>
      <c r="K338" s="1399">
        <f>SUM(K332:K337)</f>
        <v>80894</v>
      </c>
      <c r="L338" s="7">
        <f>SUM(L332:L337)</f>
        <v>6741.166666666667</v>
      </c>
      <c r="M338" s="7">
        <f>SUM(M332:M337)</f>
        <v>6426</v>
      </c>
      <c r="N338" s="1401">
        <f t="shared" si="84"/>
        <v>95.324745963853928</v>
      </c>
      <c r="O338" s="259">
        <f>SUM(O332:O337)</f>
        <v>238</v>
      </c>
      <c r="P338" s="1401">
        <f t="shared" si="86"/>
        <v>324</v>
      </c>
      <c r="Q338" s="427">
        <v>913025.81442991877</v>
      </c>
      <c r="R338" s="1038">
        <f>Q338/12*$B$4</f>
        <v>76085.484535826559</v>
      </c>
      <c r="S338" s="427">
        <f t="shared" si="78"/>
        <v>60165.063880000009</v>
      </c>
      <c r="T338" s="942"/>
      <c r="U338" s="427">
        <v>-0.36399999999999999</v>
      </c>
      <c r="V338" s="427">
        <f>S338-R338</f>
        <v>-15920.420655826551</v>
      </c>
      <c r="W338" s="427"/>
      <c r="X338" s="427">
        <v>-2008.6627300000002</v>
      </c>
      <c r="Y338" s="427">
        <v>58156.037150000004</v>
      </c>
      <c r="Z338" s="1320">
        <f>SUM(Z332:Z337)</f>
        <v>0</v>
      </c>
      <c r="AA338" s="1045"/>
      <c r="AB338" s="1282"/>
      <c r="AC338" s="1297"/>
    </row>
    <row r="339" spans="1:29" ht="43.5" x14ac:dyDescent="0.25">
      <c r="A339" s="160">
        <v>1</v>
      </c>
      <c r="B339" s="1321" t="s">
        <v>185</v>
      </c>
      <c r="C339" s="981"/>
      <c r="D339" s="1322"/>
      <c r="E339" s="341">
        <v>280</v>
      </c>
      <c r="F339" s="7">
        <f>E339/12*$B$4</f>
        <v>23.333333333333332</v>
      </c>
      <c r="G339" s="1322">
        <v>3</v>
      </c>
      <c r="H339" s="1322">
        <f t="shared" si="80"/>
        <v>12.857142857142859</v>
      </c>
      <c r="I339" s="368"/>
      <c r="J339" s="368"/>
      <c r="K339" s="906"/>
      <c r="L339" s="1322"/>
      <c r="M339" s="1322"/>
      <c r="N339" s="1323"/>
      <c r="O339" s="1547"/>
      <c r="P339" s="1323"/>
      <c r="Q339" s="428">
        <v>44151.574677500008</v>
      </c>
      <c r="R339" s="1039">
        <f>Q339/12*$B$4</f>
        <v>3679.2978897916673</v>
      </c>
      <c r="S339" s="428">
        <f t="shared" si="78"/>
        <v>453.28449000000001</v>
      </c>
      <c r="T339" s="941"/>
      <c r="U339" s="428"/>
      <c r="V339" s="428">
        <f>S339-R339</f>
        <v>-3226.0133997916673</v>
      </c>
      <c r="W339" s="428"/>
      <c r="X339" s="428">
        <v>0</v>
      </c>
      <c r="Y339" s="428">
        <v>453.28449000000001</v>
      </c>
      <c r="Z339" s="1104"/>
      <c r="AA339" s="471"/>
      <c r="AB339" s="1282"/>
      <c r="AC339" s="1297"/>
    </row>
    <row r="340" spans="1:29" x14ac:dyDescent="0.25">
      <c r="A340" s="160">
        <v>1</v>
      </c>
      <c r="B340" s="580" t="s">
        <v>207</v>
      </c>
      <c r="C340" s="1548"/>
      <c r="D340" s="1326"/>
      <c r="E340" s="342"/>
      <c r="F340" s="647"/>
      <c r="G340" s="647"/>
      <c r="H340" s="647"/>
      <c r="I340" s="274"/>
      <c r="J340" s="274"/>
      <c r="K340" s="1514"/>
      <c r="L340" s="647"/>
      <c r="M340" s="647"/>
      <c r="N340" s="647"/>
      <c r="O340" s="647"/>
      <c r="P340" s="647"/>
      <c r="Q340" s="429">
        <v>29020.796559999999</v>
      </c>
      <c r="R340" s="1036">
        <f>Q340/12*$B$4</f>
        <v>2418.3997133333332</v>
      </c>
      <c r="S340" s="429">
        <f t="shared" si="78"/>
        <v>1868.7822500000002</v>
      </c>
      <c r="T340" s="938"/>
      <c r="U340" s="429"/>
      <c r="V340" s="429">
        <f>S340-R340</f>
        <v>-549.61746333333303</v>
      </c>
      <c r="W340" s="429"/>
      <c r="X340" s="429">
        <v>-1.64788</v>
      </c>
      <c r="Y340" s="429">
        <v>1867.1343700000002</v>
      </c>
      <c r="Z340" s="1103"/>
      <c r="AA340" s="426"/>
      <c r="AB340" s="1282"/>
      <c r="AC340" s="1297"/>
    </row>
    <row r="341" spans="1:29" ht="29.25" x14ac:dyDescent="0.25">
      <c r="A341" s="160">
        <v>1</v>
      </c>
      <c r="B341" s="644" t="s">
        <v>366</v>
      </c>
      <c r="C341" s="526"/>
      <c r="D341" s="9"/>
      <c r="E341" s="299">
        <f>E343+E347</f>
        <v>41500</v>
      </c>
      <c r="F341" s="134">
        <f>F343+F347</f>
        <v>3458.3333333333335</v>
      </c>
      <c r="G341" s="134">
        <f>G343+G347</f>
        <v>2820</v>
      </c>
      <c r="H341" s="134">
        <f>G341/F341*100</f>
        <v>81.542168674698786</v>
      </c>
      <c r="I341" s="274"/>
      <c r="J341" s="274"/>
      <c r="K341" s="1514"/>
      <c r="L341" s="647"/>
      <c r="M341" s="647"/>
      <c r="N341" s="647"/>
      <c r="O341" s="647"/>
      <c r="P341" s="647"/>
      <c r="Q341" s="429"/>
      <c r="R341" s="426"/>
      <c r="S341" s="429">
        <f t="shared" si="78"/>
        <v>0</v>
      </c>
      <c r="T341" s="938"/>
      <c r="U341" s="429"/>
      <c r="V341" s="429"/>
      <c r="W341" s="429"/>
      <c r="X341" s="429"/>
      <c r="Y341" s="429"/>
      <c r="Z341" s="1132">
        <f>Z343+Z347</f>
        <v>0</v>
      </c>
      <c r="AA341" s="426"/>
      <c r="AB341" s="1282"/>
      <c r="AC341" s="1297"/>
    </row>
    <row r="342" spans="1:29" x14ac:dyDescent="0.25">
      <c r="A342" s="160">
        <v>1</v>
      </c>
      <c r="B342" s="4" t="s">
        <v>354</v>
      </c>
      <c r="C342" s="526"/>
      <c r="D342" s="9"/>
      <c r="E342" s="299"/>
      <c r="F342" s="134"/>
      <c r="G342" s="134"/>
      <c r="H342" s="134"/>
      <c r="I342" s="274"/>
      <c r="J342" s="274"/>
      <c r="K342" s="1514"/>
      <c r="L342" s="647"/>
      <c r="M342" s="647"/>
      <c r="N342" s="647"/>
      <c r="O342" s="647"/>
      <c r="P342" s="647"/>
      <c r="Q342" s="429"/>
      <c r="R342" s="426"/>
      <c r="S342" s="429">
        <f t="shared" si="78"/>
        <v>0</v>
      </c>
      <c r="T342" s="938"/>
      <c r="U342" s="429"/>
      <c r="V342" s="429"/>
      <c r="W342" s="429"/>
      <c r="X342" s="429"/>
      <c r="Y342" s="429"/>
      <c r="Z342" s="1132"/>
      <c r="AA342" s="426"/>
      <c r="AB342" s="1282"/>
      <c r="AC342" s="1297"/>
    </row>
    <row r="343" spans="1:29" ht="30" x14ac:dyDescent="0.25">
      <c r="A343" s="160">
        <v>1</v>
      </c>
      <c r="B343" s="658" t="s">
        <v>355</v>
      </c>
      <c r="C343" s="526"/>
      <c r="D343" s="9"/>
      <c r="E343" s="299">
        <f>E344+E345</f>
        <v>40000</v>
      </c>
      <c r="F343" s="134">
        <f>F344+F345</f>
        <v>3333.3333333333335</v>
      </c>
      <c r="G343" s="134">
        <f>G344+G345</f>
        <v>2800</v>
      </c>
      <c r="H343" s="134">
        <f>G343/F343*100</f>
        <v>84</v>
      </c>
      <c r="I343" s="274"/>
      <c r="J343" s="274"/>
      <c r="K343" s="1514"/>
      <c r="L343" s="647"/>
      <c r="M343" s="647"/>
      <c r="N343" s="647"/>
      <c r="O343" s="647"/>
      <c r="P343" s="647"/>
      <c r="Q343" s="429"/>
      <c r="R343" s="426"/>
      <c r="S343" s="429"/>
      <c r="T343" s="938"/>
      <c r="U343" s="429"/>
      <c r="V343" s="429"/>
      <c r="W343" s="429"/>
      <c r="X343" s="429"/>
      <c r="Y343" s="429"/>
      <c r="Z343" s="1132">
        <f>Z344+Z345</f>
        <v>0</v>
      </c>
      <c r="AA343" s="426"/>
      <c r="AB343" s="1282"/>
      <c r="AC343" s="1297"/>
    </row>
    <row r="344" spans="1:29" x14ac:dyDescent="0.25">
      <c r="A344" s="160">
        <v>1</v>
      </c>
      <c r="B344" s="4" t="s">
        <v>356</v>
      </c>
      <c r="C344" s="526"/>
      <c r="D344" s="9"/>
      <c r="E344" s="299">
        <v>40000</v>
      </c>
      <c r="F344" s="134">
        <f>E344/12*$B$4</f>
        <v>3333.3333333333335</v>
      </c>
      <c r="G344" s="134">
        <v>2800</v>
      </c>
      <c r="H344" s="134">
        <f>G344/F344*100</f>
        <v>84</v>
      </c>
      <c r="I344" s="274"/>
      <c r="J344" s="274"/>
      <c r="K344" s="1514"/>
      <c r="L344" s="647"/>
      <c r="M344" s="647"/>
      <c r="N344" s="647"/>
      <c r="O344" s="647"/>
      <c r="P344" s="647"/>
      <c r="Q344" s="429"/>
      <c r="R344" s="426"/>
      <c r="S344" s="429"/>
      <c r="T344" s="938"/>
      <c r="U344" s="429"/>
      <c r="V344" s="429"/>
      <c r="W344" s="429"/>
      <c r="X344" s="429"/>
      <c r="Y344" s="429"/>
      <c r="Z344" s="1132"/>
      <c r="AA344" s="426"/>
      <c r="AB344" s="1282"/>
      <c r="AC344" s="1297"/>
    </row>
    <row r="345" spans="1:29" ht="60" x14ac:dyDescent="0.25">
      <c r="A345" s="160">
        <v>1</v>
      </c>
      <c r="B345" s="4" t="s">
        <v>357</v>
      </c>
      <c r="C345" s="526"/>
      <c r="D345" s="9"/>
      <c r="E345" s="299"/>
      <c r="F345" s="134"/>
      <c r="G345" s="134"/>
      <c r="H345" s="134"/>
      <c r="I345" s="274"/>
      <c r="J345" s="274"/>
      <c r="K345" s="1514"/>
      <c r="L345" s="647"/>
      <c r="M345" s="647"/>
      <c r="N345" s="647"/>
      <c r="O345" s="647"/>
      <c r="P345" s="647"/>
      <c r="Q345" s="429"/>
      <c r="R345" s="426"/>
      <c r="S345" s="429"/>
      <c r="T345" s="938"/>
      <c r="U345" s="429"/>
      <c r="V345" s="429"/>
      <c r="W345" s="429"/>
      <c r="X345" s="429"/>
      <c r="Y345" s="429"/>
      <c r="Z345" s="1132"/>
      <c r="AA345" s="426"/>
      <c r="AB345" s="1282"/>
      <c r="AC345" s="1297"/>
    </row>
    <row r="346" spans="1:29" ht="75" x14ac:dyDescent="0.25">
      <c r="A346" s="160">
        <v>1</v>
      </c>
      <c r="B346" s="4" t="s">
        <v>358</v>
      </c>
      <c r="C346" s="526"/>
      <c r="D346" s="9"/>
      <c r="E346" s="299"/>
      <c r="F346" s="134"/>
      <c r="G346" s="134"/>
      <c r="H346" s="134"/>
      <c r="I346" s="274"/>
      <c r="J346" s="274"/>
      <c r="K346" s="1514"/>
      <c r="L346" s="647"/>
      <c r="M346" s="647"/>
      <c r="N346" s="647"/>
      <c r="O346" s="647"/>
      <c r="P346" s="647"/>
      <c r="Q346" s="429"/>
      <c r="R346" s="426"/>
      <c r="S346" s="429"/>
      <c r="T346" s="938"/>
      <c r="U346" s="429"/>
      <c r="V346" s="429"/>
      <c r="W346" s="429"/>
      <c r="X346" s="429"/>
      <c r="Y346" s="429"/>
      <c r="Z346" s="1132"/>
      <c r="AA346" s="426"/>
      <c r="AB346" s="1282"/>
      <c r="AC346" s="1297"/>
    </row>
    <row r="347" spans="1:29" ht="45" x14ac:dyDescent="0.25">
      <c r="A347" s="160">
        <v>1</v>
      </c>
      <c r="B347" s="659" t="s">
        <v>359</v>
      </c>
      <c r="C347" s="526"/>
      <c r="D347" s="9"/>
      <c r="E347" s="299">
        <v>1500</v>
      </c>
      <c r="F347" s="134">
        <f>E347/12*$B$4</f>
        <v>125</v>
      </c>
      <c r="G347" s="134">
        <v>20</v>
      </c>
      <c r="H347" s="134">
        <f>G347/F347*100</f>
        <v>16</v>
      </c>
      <c r="I347" s="274"/>
      <c r="J347" s="274"/>
      <c r="K347" s="1514"/>
      <c r="L347" s="647"/>
      <c r="M347" s="647"/>
      <c r="N347" s="647"/>
      <c r="O347" s="647"/>
      <c r="P347" s="647"/>
      <c r="Q347" s="429"/>
      <c r="R347" s="426"/>
      <c r="S347" s="429"/>
      <c r="T347" s="938"/>
      <c r="U347" s="429"/>
      <c r="V347" s="429"/>
      <c r="W347" s="429"/>
      <c r="X347" s="429"/>
      <c r="Y347" s="429"/>
      <c r="Z347" s="1132"/>
      <c r="AA347" s="426"/>
      <c r="AB347" s="1282"/>
      <c r="AC347" s="1297"/>
    </row>
    <row r="348" spans="1:29" ht="29.25" x14ac:dyDescent="0.25">
      <c r="A348" s="160">
        <v>1</v>
      </c>
      <c r="B348" s="644" t="s">
        <v>367</v>
      </c>
      <c r="C348" s="526"/>
      <c r="D348" s="9"/>
      <c r="E348" s="299">
        <f>E349</f>
        <v>1088</v>
      </c>
      <c r="F348" s="134">
        <f>F349</f>
        <v>90.666666666666671</v>
      </c>
      <c r="G348" s="134">
        <f>G349</f>
        <v>5</v>
      </c>
      <c r="H348" s="134">
        <f>G348/F348*100</f>
        <v>5.5147058823529411</v>
      </c>
      <c r="I348" s="274"/>
      <c r="J348" s="274"/>
      <c r="K348" s="1514"/>
      <c r="L348" s="647"/>
      <c r="M348" s="647"/>
      <c r="N348" s="647"/>
      <c r="O348" s="647"/>
      <c r="P348" s="647"/>
      <c r="Q348" s="429"/>
      <c r="R348" s="426"/>
      <c r="S348" s="429"/>
      <c r="T348" s="938"/>
      <c r="U348" s="429"/>
      <c r="V348" s="429"/>
      <c r="W348" s="429"/>
      <c r="X348" s="429"/>
      <c r="Y348" s="429"/>
      <c r="Z348" s="1132">
        <f>Z349</f>
        <v>0</v>
      </c>
      <c r="AA348" s="426"/>
      <c r="AB348" s="1282"/>
      <c r="AC348" s="1297"/>
    </row>
    <row r="349" spans="1:29" s="2541" customFormat="1" x14ac:dyDescent="0.25">
      <c r="B349" s="4" t="s">
        <v>382</v>
      </c>
      <c r="C349" s="526"/>
      <c r="D349" s="9"/>
      <c r="E349" s="299">
        <v>1088</v>
      </c>
      <c r="F349" s="134">
        <f>E349/12*$B$4</f>
        <v>90.666666666666671</v>
      </c>
      <c r="G349" s="134">
        <v>5</v>
      </c>
      <c r="H349" s="134">
        <f>G349/F349*100</f>
        <v>5.5147058823529411</v>
      </c>
      <c r="I349" s="274"/>
      <c r="J349" s="274"/>
      <c r="K349" s="1514"/>
      <c r="L349" s="647"/>
      <c r="M349" s="647"/>
      <c r="N349" s="647"/>
      <c r="O349" s="647"/>
      <c r="P349" s="647"/>
      <c r="Q349" s="429"/>
      <c r="R349" s="426"/>
      <c r="S349" s="429"/>
      <c r="T349" s="938"/>
      <c r="U349" s="429"/>
      <c r="V349" s="429"/>
      <c r="W349" s="429"/>
      <c r="X349" s="429"/>
      <c r="Y349" s="429"/>
      <c r="Z349" s="1132"/>
      <c r="AA349" s="426"/>
      <c r="AB349" s="1282"/>
      <c r="AC349" s="1297"/>
    </row>
    <row r="350" spans="1:29" ht="43.5" x14ac:dyDescent="0.25">
      <c r="A350" s="160">
        <v>1</v>
      </c>
      <c r="B350" s="644" t="s">
        <v>360</v>
      </c>
      <c r="C350" s="526"/>
      <c r="D350" s="9"/>
      <c r="E350" s="299">
        <f>E351</f>
        <v>0</v>
      </c>
      <c r="F350" s="134"/>
      <c r="G350" s="134"/>
      <c r="H350" s="134"/>
      <c r="I350" s="274"/>
      <c r="J350" s="274"/>
      <c r="K350" s="1514"/>
      <c r="L350" s="647"/>
      <c r="M350" s="647"/>
      <c r="N350" s="647"/>
      <c r="O350" s="647"/>
      <c r="P350" s="647"/>
      <c r="Q350" s="429"/>
      <c r="R350" s="426"/>
      <c r="S350" s="429"/>
      <c r="T350" s="938"/>
      <c r="U350" s="429"/>
      <c r="V350" s="429"/>
      <c r="W350" s="429"/>
      <c r="X350" s="429"/>
      <c r="Y350" s="429"/>
      <c r="Z350" s="1132"/>
      <c r="AA350" s="426"/>
      <c r="AB350" s="1282"/>
      <c r="AC350" s="1297"/>
    </row>
    <row r="351" spans="1:29" ht="30" x14ac:dyDescent="0.25">
      <c r="A351" s="160">
        <v>1</v>
      </c>
      <c r="B351" s="639" t="s">
        <v>202</v>
      </c>
      <c r="C351" s="526"/>
      <c r="D351" s="9"/>
      <c r="E351" s="299"/>
      <c r="F351" s="134"/>
      <c r="G351" s="134"/>
      <c r="H351" s="134"/>
      <c r="I351" s="274"/>
      <c r="J351" s="274"/>
      <c r="K351" s="1514"/>
      <c r="L351" s="647"/>
      <c r="M351" s="647"/>
      <c r="N351" s="647"/>
      <c r="O351" s="647"/>
      <c r="P351" s="647"/>
      <c r="Q351" s="429"/>
      <c r="R351" s="426"/>
      <c r="S351" s="429"/>
      <c r="T351" s="938"/>
      <c r="U351" s="429"/>
      <c r="V351" s="429"/>
      <c r="W351" s="429"/>
      <c r="X351" s="429"/>
      <c r="Y351" s="429"/>
      <c r="Z351" s="1132"/>
      <c r="AA351" s="426"/>
      <c r="AB351" s="1282"/>
      <c r="AC351" s="1297"/>
    </row>
    <row r="352" spans="1:29" ht="72" x14ac:dyDescent="0.25">
      <c r="A352" s="160">
        <v>1</v>
      </c>
      <c r="B352" s="644" t="s">
        <v>361</v>
      </c>
      <c r="C352" s="526"/>
      <c r="D352" s="9"/>
      <c r="E352" s="299"/>
      <c r="F352" s="134"/>
      <c r="G352" s="134"/>
      <c r="H352" s="134"/>
      <c r="I352" s="274"/>
      <c r="J352" s="274"/>
      <c r="K352" s="1514"/>
      <c r="L352" s="647"/>
      <c r="M352" s="647"/>
      <c r="N352" s="647"/>
      <c r="O352" s="647"/>
      <c r="P352" s="647"/>
      <c r="Q352" s="429"/>
      <c r="R352" s="426"/>
      <c r="S352" s="429"/>
      <c r="T352" s="938"/>
      <c r="U352" s="429"/>
      <c r="V352" s="429"/>
      <c r="W352" s="429"/>
      <c r="X352" s="429"/>
      <c r="Y352" s="429"/>
      <c r="Z352" s="1132"/>
      <c r="AA352" s="426"/>
      <c r="AB352" s="1282"/>
      <c r="AC352" s="1297"/>
    </row>
    <row r="353" spans="1:29" x14ac:dyDescent="0.25">
      <c r="A353" s="160">
        <v>1</v>
      </c>
      <c r="B353" s="1330" t="s">
        <v>136</v>
      </c>
      <c r="C353" s="1331"/>
      <c r="D353" s="1330"/>
      <c r="E353" s="322">
        <f>SUM(E354:E389)</f>
        <v>53720</v>
      </c>
      <c r="F353" s="366">
        <f>SUM(F354:F389)</f>
        <v>4476.6666666666679</v>
      </c>
      <c r="G353" s="366">
        <f>SUM(G354:G389)</f>
        <v>3495</v>
      </c>
      <c r="H353" s="134">
        <f t="shared" ref="H353:H369" si="87">G353/F353*100</f>
        <v>78.071481757259846</v>
      </c>
      <c r="I353" s="274"/>
      <c r="J353" s="274"/>
      <c r="K353" s="1549"/>
      <c r="L353" s="1398"/>
      <c r="M353" s="1398"/>
      <c r="N353" s="1398"/>
      <c r="O353" s="1398"/>
      <c r="P353" s="1398"/>
      <c r="Q353" s="429">
        <v>337716.26725999999</v>
      </c>
      <c r="R353" s="1036">
        <f>Q353/12*$B$4</f>
        <v>28143.022271666665</v>
      </c>
      <c r="S353" s="429">
        <f>Y353-X353-U353</f>
        <v>20015.110700000005</v>
      </c>
      <c r="T353" s="938">
        <f>SUM(T354:T383)</f>
        <v>0</v>
      </c>
      <c r="U353" s="429">
        <f>SUM(U354:U389)</f>
        <v>0</v>
      </c>
      <c r="V353" s="429">
        <f>S353-R353</f>
        <v>-8127.9115716666602</v>
      </c>
      <c r="W353" s="429"/>
      <c r="X353" s="429">
        <v>0</v>
      </c>
      <c r="Y353" s="429">
        <v>20015.110700000005</v>
      </c>
      <c r="Z353" s="1095">
        <f>SUM(Z354:Z389)</f>
        <v>0</v>
      </c>
      <c r="AA353" s="426"/>
      <c r="AB353" s="1282"/>
      <c r="AC353" s="1297"/>
    </row>
    <row r="354" spans="1:29" ht="30" x14ac:dyDescent="0.25">
      <c r="A354" s="160">
        <v>1</v>
      </c>
      <c r="B354" s="285" t="s">
        <v>189</v>
      </c>
      <c r="C354" s="525"/>
      <c r="D354" s="11"/>
      <c r="E354" s="299">
        <v>4800</v>
      </c>
      <c r="F354" s="134">
        <f t="shared" ref="F354:F389" si="88">E354/12*$B$4</f>
        <v>400</v>
      </c>
      <c r="G354" s="140">
        <v>62</v>
      </c>
      <c r="H354" s="134">
        <f t="shared" si="87"/>
        <v>15.5</v>
      </c>
      <c r="I354" s="274"/>
      <c r="J354" s="1341"/>
      <c r="K354" s="1327"/>
      <c r="L354" s="1328"/>
      <c r="M354" s="1327"/>
      <c r="N354" s="1327"/>
      <c r="O354" s="1327"/>
      <c r="P354" s="1327"/>
      <c r="Q354" s="429"/>
      <c r="R354" s="426"/>
      <c r="S354" s="429">
        <f>Y354-X354-U354</f>
        <v>0</v>
      </c>
      <c r="T354" s="938"/>
      <c r="U354" s="429"/>
      <c r="V354" s="429"/>
      <c r="W354" s="429"/>
      <c r="X354" s="429"/>
      <c r="Y354" s="429"/>
      <c r="Z354" s="1303"/>
      <c r="AA354" s="426"/>
      <c r="AB354" s="1282"/>
      <c r="AC354" s="1297"/>
    </row>
    <row r="355" spans="1:29" ht="75" x14ac:dyDescent="0.25">
      <c r="A355" s="160">
        <v>1</v>
      </c>
      <c r="B355" s="11" t="s">
        <v>374</v>
      </c>
      <c r="C355" s="525"/>
      <c r="D355" s="11"/>
      <c r="E355" s="299">
        <v>350</v>
      </c>
      <c r="F355" s="134">
        <f t="shared" si="88"/>
        <v>29.166666666666668</v>
      </c>
      <c r="G355" s="134">
        <v>16</v>
      </c>
      <c r="H355" s="134">
        <f t="shared" si="87"/>
        <v>54.857142857142861</v>
      </c>
      <c r="I355" s="274"/>
      <c r="J355" s="1550"/>
      <c r="K355" s="1409"/>
      <c r="L355" s="1328"/>
      <c r="M355" s="1327"/>
      <c r="N355" s="1327"/>
      <c r="O355" s="1328"/>
      <c r="P355" s="1327"/>
      <c r="Q355" s="429"/>
      <c r="R355" s="426"/>
      <c r="S355" s="429"/>
      <c r="T355" s="938"/>
      <c r="U355" s="429"/>
      <c r="V355" s="429"/>
      <c r="W355" s="429"/>
      <c r="X355" s="429"/>
      <c r="Y355" s="429"/>
      <c r="Z355" s="1132"/>
      <c r="AA355" s="426"/>
      <c r="AB355" s="1282"/>
      <c r="AC355" s="1297"/>
    </row>
    <row r="356" spans="1:29" ht="45" x14ac:dyDescent="0.25">
      <c r="A356" s="160">
        <v>1</v>
      </c>
      <c r="B356" s="285" t="s">
        <v>375</v>
      </c>
      <c r="C356" s="525"/>
      <c r="D356" s="11"/>
      <c r="E356" s="1397">
        <v>90</v>
      </c>
      <c r="F356" s="134">
        <f t="shared" si="88"/>
        <v>7.5</v>
      </c>
      <c r="G356" s="140">
        <v>8</v>
      </c>
      <c r="H356" s="134">
        <f t="shared" si="87"/>
        <v>106.66666666666667</v>
      </c>
      <c r="I356" s="274"/>
      <c r="J356" s="1550"/>
      <c r="K356" s="1409"/>
      <c r="L356" s="1328"/>
      <c r="M356" s="1327"/>
      <c r="N356" s="1327"/>
      <c r="O356" s="1328"/>
      <c r="P356" s="1327"/>
      <c r="Q356" s="429"/>
      <c r="R356" s="426"/>
      <c r="S356" s="429"/>
      <c r="T356" s="938"/>
      <c r="U356" s="429"/>
      <c r="V356" s="429"/>
      <c r="W356" s="429"/>
      <c r="X356" s="429"/>
      <c r="Y356" s="429"/>
      <c r="Z356" s="1303"/>
      <c r="AA356" s="426"/>
      <c r="AB356" s="1282"/>
      <c r="AC356" s="1297"/>
    </row>
    <row r="357" spans="1:29" ht="30" x14ac:dyDescent="0.25">
      <c r="A357" s="160">
        <v>1</v>
      </c>
      <c r="B357" s="285" t="s">
        <v>376</v>
      </c>
      <c r="C357" s="1551"/>
      <c r="D357" s="11"/>
      <c r="E357" s="299">
        <v>20</v>
      </c>
      <c r="F357" s="134">
        <f t="shared" si="88"/>
        <v>1.6666666666666667</v>
      </c>
      <c r="G357" s="134"/>
      <c r="H357" s="134">
        <f t="shared" si="87"/>
        <v>0</v>
      </c>
      <c r="I357" s="274"/>
      <c r="J357" s="1550"/>
      <c r="K357" s="1409"/>
      <c r="L357" s="1327"/>
      <c r="M357" s="1327"/>
      <c r="N357" s="1327"/>
      <c r="O357" s="1328"/>
      <c r="P357" s="1327"/>
      <c r="Q357" s="429"/>
      <c r="R357" s="426"/>
      <c r="S357" s="429">
        <f>Y357-X357-U357</f>
        <v>0</v>
      </c>
      <c r="T357" s="938"/>
      <c r="U357" s="429"/>
      <c r="V357" s="429"/>
      <c r="W357" s="429"/>
      <c r="X357" s="429"/>
      <c r="Y357" s="429"/>
      <c r="Z357" s="1132"/>
      <c r="AA357" s="426"/>
      <c r="AB357" s="1282"/>
      <c r="AC357" s="1297"/>
    </row>
    <row r="358" spans="1:29" s="174" customFormat="1" x14ac:dyDescent="0.25">
      <c r="A358" s="160">
        <v>1</v>
      </c>
      <c r="B358" s="285" t="s">
        <v>262</v>
      </c>
      <c r="C358" s="1403"/>
      <c r="D358" s="1339"/>
      <c r="E358" s="309">
        <v>500</v>
      </c>
      <c r="F358" s="134">
        <f t="shared" si="88"/>
        <v>41.666666666666664</v>
      </c>
      <c r="G358" s="1310">
        <v>37</v>
      </c>
      <c r="H358" s="134">
        <f t="shared" si="87"/>
        <v>88.8</v>
      </c>
      <c r="I358" s="1410"/>
      <c r="J358" s="274"/>
      <c r="K358" s="1327"/>
      <c r="L358" s="1324"/>
      <c r="M358" s="1371"/>
      <c r="N358" s="1409"/>
      <c r="O358" s="1409"/>
      <c r="P358" s="1371"/>
      <c r="Q358" s="431"/>
      <c r="R358" s="1041"/>
      <c r="S358" s="431">
        <f>Y358-X358-U358</f>
        <v>0</v>
      </c>
      <c r="T358" s="1480"/>
      <c r="U358" s="431"/>
      <c r="V358" s="431"/>
      <c r="W358" s="431"/>
      <c r="X358" s="431"/>
      <c r="Y358" s="431"/>
      <c r="Z358" s="1259"/>
      <c r="AA358" s="1041"/>
      <c r="AB358" s="1282"/>
      <c r="AC358" s="1297"/>
    </row>
    <row r="359" spans="1:29" s="174" customFormat="1" x14ac:dyDescent="0.25">
      <c r="A359" s="160">
        <v>1</v>
      </c>
      <c r="B359" s="285" t="s">
        <v>64</v>
      </c>
      <c r="C359" s="1403"/>
      <c r="D359" s="1339"/>
      <c r="E359" s="309">
        <v>60</v>
      </c>
      <c r="F359" s="134">
        <f t="shared" si="88"/>
        <v>5</v>
      </c>
      <c r="G359" s="134">
        <v>1</v>
      </c>
      <c r="H359" s="1310">
        <f t="shared" si="87"/>
        <v>20</v>
      </c>
      <c r="I359" s="274"/>
      <c r="J359" s="1461"/>
      <c r="K359" s="1409"/>
      <c r="L359" s="1324"/>
      <c r="M359" s="1371"/>
      <c r="N359" s="1409"/>
      <c r="O359" s="1409"/>
      <c r="P359" s="1371"/>
      <c r="Q359" s="431"/>
      <c r="R359" s="1041"/>
      <c r="S359" s="431"/>
      <c r="T359" s="1480"/>
      <c r="U359" s="431"/>
      <c r="V359" s="431"/>
      <c r="W359" s="431"/>
      <c r="X359" s="431"/>
      <c r="Y359" s="431"/>
      <c r="Z359" s="1132"/>
      <c r="AA359" s="1041"/>
      <c r="AB359" s="1282"/>
      <c r="AC359" s="1297"/>
    </row>
    <row r="360" spans="1:29" s="174" customFormat="1" x14ac:dyDescent="0.25">
      <c r="A360" s="160">
        <v>1</v>
      </c>
      <c r="B360" s="590" t="s">
        <v>65</v>
      </c>
      <c r="C360" s="1552"/>
      <c r="D360" s="1333"/>
      <c r="E360" s="299">
        <v>900</v>
      </c>
      <c r="F360" s="134">
        <f t="shared" si="88"/>
        <v>75</v>
      </c>
      <c r="G360" s="134">
        <v>14</v>
      </c>
      <c r="H360" s="134">
        <f t="shared" si="87"/>
        <v>18.666666666666668</v>
      </c>
      <c r="I360" s="274"/>
      <c r="J360" s="274"/>
      <c r="K360" s="1328"/>
      <c r="L360" s="1327"/>
      <c r="M360" s="1327"/>
      <c r="N360" s="1327"/>
      <c r="O360" s="1327"/>
      <c r="P360" s="1327"/>
      <c r="Q360" s="429"/>
      <c r="R360" s="426"/>
      <c r="S360" s="429">
        <f>Y360-X360-U360</f>
        <v>0</v>
      </c>
      <c r="T360" s="938"/>
      <c r="U360" s="429"/>
      <c r="V360" s="429"/>
      <c r="W360" s="429"/>
      <c r="X360" s="429"/>
      <c r="Y360" s="429"/>
      <c r="Z360" s="1132"/>
      <c r="AA360" s="426"/>
      <c r="AB360" s="1282"/>
      <c r="AC360" s="1297"/>
    </row>
    <row r="361" spans="1:29" s="174" customFormat="1" x14ac:dyDescent="0.25">
      <c r="A361" s="160">
        <v>1</v>
      </c>
      <c r="B361" s="388" t="s">
        <v>68</v>
      </c>
      <c r="C361" s="1552"/>
      <c r="D361" s="1333"/>
      <c r="E361" s="299">
        <v>11000</v>
      </c>
      <c r="F361" s="134">
        <f t="shared" si="88"/>
        <v>916.66666666666663</v>
      </c>
      <c r="G361" s="134">
        <v>1172</v>
      </c>
      <c r="H361" s="134">
        <f t="shared" si="87"/>
        <v>127.85454545454546</v>
      </c>
      <c r="I361" s="274"/>
      <c r="J361" s="274"/>
      <c r="K361" s="1328"/>
      <c r="L361" s="1327"/>
      <c r="M361" s="1327"/>
      <c r="N361" s="1327"/>
      <c r="O361" s="1327"/>
      <c r="P361" s="1327"/>
      <c r="Q361" s="429"/>
      <c r="R361" s="426"/>
      <c r="S361" s="429"/>
      <c r="T361" s="938"/>
      <c r="U361" s="429"/>
      <c r="V361" s="429"/>
      <c r="W361" s="429"/>
      <c r="X361" s="429"/>
      <c r="Y361" s="429"/>
      <c r="Z361" s="1132"/>
      <c r="AA361" s="426"/>
      <c r="AB361" s="1282"/>
      <c r="AC361" s="1297"/>
    </row>
    <row r="362" spans="1:29" s="174" customFormat="1" ht="30" x14ac:dyDescent="0.25">
      <c r="A362" s="160">
        <v>1</v>
      </c>
      <c r="B362" s="388" t="s">
        <v>125</v>
      </c>
      <c r="C362" s="1552"/>
      <c r="D362" s="1333"/>
      <c r="E362" s="299">
        <v>10000</v>
      </c>
      <c r="F362" s="134">
        <f t="shared" si="88"/>
        <v>833.33333333333337</v>
      </c>
      <c r="G362" s="134">
        <v>850</v>
      </c>
      <c r="H362" s="134">
        <f t="shared" si="87"/>
        <v>102</v>
      </c>
      <c r="I362" s="274"/>
      <c r="J362" s="274"/>
      <c r="K362" s="1328"/>
      <c r="L362" s="1327"/>
      <c r="M362" s="1327"/>
      <c r="N362" s="1327"/>
      <c r="O362" s="1327"/>
      <c r="P362" s="1327"/>
      <c r="Q362" s="429"/>
      <c r="R362" s="426"/>
      <c r="S362" s="429"/>
      <c r="T362" s="938"/>
      <c r="U362" s="429"/>
      <c r="V362" s="429"/>
      <c r="W362" s="429"/>
      <c r="X362" s="429"/>
      <c r="Y362" s="429"/>
      <c r="Z362" s="1132"/>
      <c r="AA362" s="426"/>
      <c r="AB362" s="1282"/>
      <c r="AC362" s="1297"/>
    </row>
    <row r="363" spans="1:29" ht="30" x14ac:dyDescent="0.25">
      <c r="A363" s="160">
        <v>1</v>
      </c>
      <c r="B363" s="648" t="s">
        <v>63</v>
      </c>
      <c r="C363" s="1552"/>
      <c r="D363" s="1333"/>
      <c r="E363" s="299">
        <v>40</v>
      </c>
      <c r="F363" s="134">
        <f t="shared" si="88"/>
        <v>3.3333333333333335</v>
      </c>
      <c r="G363" s="134"/>
      <c r="H363" s="134">
        <f t="shared" si="87"/>
        <v>0</v>
      </c>
      <c r="I363" s="274"/>
      <c r="J363" s="274"/>
      <c r="K363" s="1328"/>
      <c r="L363" s="1327"/>
      <c r="M363" s="1327"/>
      <c r="N363" s="1327"/>
      <c r="O363" s="1327"/>
      <c r="P363" s="1327"/>
      <c r="Q363" s="429"/>
      <c r="R363" s="426"/>
      <c r="S363" s="429"/>
      <c r="T363" s="938"/>
      <c r="U363" s="429"/>
      <c r="V363" s="429"/>
      <c r="W363" s="429"/>
      <c r="X363" s="429"/>
      <c r="Y363" s="429"/>
      <c r="Z363" s="1132"/>
      <c r="AA363" s="426"/>
      <c r="AB363" s="1282"/>
      <c r="AC363" s="1297"/>
    </row>
    <row r="364" spans="1:29" ht="45" x14ac:dyDescent="0.25">
      <c r="A364" s="160">
        <v>1</v>
      </c>
      <c r="B364" s="11" t="s">
        <v>335</v>
      </c>
      <c r="C364" s="1552"/>
      <c r="D364" s="1333"/>
      <c r="E364" s="299">
        <v>100</v>
      </c>
      <c r="F364" s="134">
        <f t="shared" si="88"/>
        <v>8.3333333333333339</v>
      </c>
      <c r="G364" s="134">
        <v>4</v>
      </c>
      <c r="H364" s="134">
        <f t="shared" si="87"/>
        <v>48</v>
      </c>
      <c r="I364" s="274"/>
      <c r="J364" s="274"/>
      <c r="K364" s="1328"/>
      <c r="L364" s="1327"/>
      <c r="M364" s="1327"/>
      <c r="N364" s="1327"/>
      <c r="O364" s="1327"/>
      <c r="P364" s="1327"/>
      <c r="Q364" s="429"/>
      <c r="R364" s="426"/>
      <c r="S364" s="429"/>
      <c r="T364" s="938"/>
      <c r="U364" s="429"/>
      <c r="V364" s="429"/>
      <c r="W364" s="429"/>
      <c r="X364" s="429"/>
      <c r="Y364" s="429"/>
      <c r="Z364" s="1132"/>
      <c r="AA364" s="426"/>
      <c r="AB364" s="1282"/>
      <c r="AC364" s="1297"/>
    </row>
    <row r="365" spans="1:29" ht="60" x14ac:dyDescent="0.25">
      <c r="A365" s="160">
        <v>1</v>
      </c>
      <c r="B365" s="11" t="s">
        <v>377</v>
      </c>
      <c r="C365" s="1552"/>
      <c r="D365" s="1333"/>
      <c r="E365" s="299">
        <v>80</v>
      </c>
      <c r="F365" s="134">
        <f t="shared" si="88"/>
        <v>6.666666666666667</v>
      </c>
      <c r="G365" s="134">
        <v>6</v>
      </c>
      <c r="H365" s="134">
        <f t="shared" si="87"/>
        <v>89.999999999999986</v>
      </c>
      <c r="I365" s="274"/>
      <c r="J365" s="274"/>
      <c r="K365" s="1328"/>
      <c r="L365" s="1327"/>
      <c r="M365" s="1327"/>
      <c r="N365" s="1327"/>
      <c r="O365" s="1327"/>
      <c r="P365" s="1327"/>
      <c r="Q365" s="429"/>
      <c r="R365" s="426"/>
      <c r="S365" s="429"/>
      <c r="T365" s="938"/>
      <c r="U365" s="429"/>
      <c r="V365" s="429"/>
      <c r="W365" s="429"/>
      <c r="X365" s="429"/>
      <c r="Y365" s="429"/>
      <c r="Z365" s="1132"/>
      <c r="AA365" s="426"/>
      <c r="AB365" s="1282"/>
      <c r="AC365" s="1297"/>
    </row>
    <row r="366" spans="1:29" ht="60" x14ac:dyDescent="0.25">
      <c r="A366" s="160">
        <v>1</v>
      </c>
      <c r="B366" s="11" t="s">
        <v>290</v>
      </c>
      <c r="C366" s="525"/>
      <c r="D366" s="11"/>
      <c r="E366" s="299">
        <v>100</v>
      </c>
      <c r="F366" s="134">
        <f t="shared" si="88"/>
        <v>8.3333333333333339</v>
      </c>
      <c r="G366" s="134">
        <v>6</v>
      </c>
      <c r="H366" s="134">
        <f t="shared" si="87"/>
        <v>72</v>
      </c>
      <c r="I366" s="274"/>
      <c r="J366" s="274"/>
      <c r="K366" s="1549"/>
      <c r="L366" s="1398"/>
      <c r="M366" s="1398"/>
      <c r="N366" s="1398"/>
      <c r="O366" s="1398"/>
      <c r="P366" s="1398"/>
      <c r="Q366" s="429"/>
      <c r="R366" s="426"/>
      <c r="S366" s="429">
        <f>Y366-X366-U366</f>
        <v>0</v>
      </c>
      <c r="T366" s="938"/>
      <c r="U366" s="429"/>
      <c r="V366" s="429"/>
      <c r="W366" s="429"/>
      <c r="X366" s="429"/>
      <c r="Y366" s="429"/>
      <c r="Z366" s="1132"/>
      <c r="AA366" s="426"/>
      <c r="AB366" s="1282"/>
      <c r="AC366" s="1297"/>
    </row>
    <row r="367" spans="1:29" ht="60" x14ac:dyDescent="0.25">
      <c r="A367" s="160">
        <v>1</v>
      </c>
      <c r="B367" s="3450" t="s">
        <v>342</v>
      </c>
      <c r="C367" s="525"/>
      <c r="D367" s="11"/>
      <c r="E367" s="299">
        <v>150</v>
      </c>
      <c r="F367" s="134">
        <f t="shared" si="88"/>
        <v>12.5</v>
      </c>
      <c r="G367" s="134">
        <v>3</v>
      </c>
      <c r="H367" s="134">
        <f t="shared" si="87"/>
        <v>24</v>
      </c>
      <c r="I367" s="274"/>
      <c r="J367" s="274"/>
      <c r="K367" s="1549"/>
      <c r="L367" s="1398"/>
      <c r="M367" s="1398"/>
      <c r="N367" s="1398"/>
      <c r="O367" s="1398"/>
      <c r="P367" s="1398"/>
      <c r="Q367" s="429"/>
      <c r="R367" s="426"/>
      <c r="S367" s="429"/>
      <c r="T367" s="938"/>
      <c r="U367" s="429"/>
      <c r="V367" s="429"/>
      <c r="W367" s="429"/>
      <c r="X367" s="429"/>
      <c r="Y367" s="429"/>
      <c r="Z367" s="1132"/>
      <c r="AA367" s="426"/>
      <c r="AB367" s="1282"/>
      <c r="AC367" s="1297"/>
    </row>
    <row r="368" spans="1:29" ht="60" x14ac:dyDescent="0.25">
      <c r="B368" s="3450" t="s">
        <v>523</v>
      </c>
      <c r="C368" s="525"/>
      <c r="D368" s="11"/>
      <c r="E368" s="299">
        <v>100</v>
      </c>
      <c r="F368" s="134">
        <f t="shared" si="88"/>
        <v>8.3333333333333339</v>
      </c>
      <c r="G368" s="134"/>
      <c r="H368" s="134">
        <f t="shared" si="87"/>
        <v>0</v>
      </c>
      <c r="I368" s="274"/>
      <c r="J368" s="274"/>
      <c r="K368" s="1549"/>
      <c r="L368" s="1398"/>
      <c r="M368" s="1398"/>
      <c r="N368" s="1398"/>
      <c r="O368" s="1398"/>
      <c r="P368" s="1398"/>
      <c r="Q368" s="429"/>
      <c r="R368" s="426"/>
      <c r="S368" s="429"/>
      <c r="T368" s="938"/>
      <c r="U368" s="429"/>
      <c r="V368" s="429"/>
      <c r="W368" s="429"/>
      <c r="X368" s="429"/>
      <c r="Y368" s="429"/>
      <c r="Z368" s="1132"/>
      <c r="AA368" s="426"/>
      <c r="AB368" s="1282"/>
      <c r="AC368" s="1297"/>
    </row>
    <row r="369" spans="1:29" ht="45" x14ac:dyDescent="0.25">
      <c r="A369" s="160">
        <v>1</v>
      </c>
      <c r="B369" s="3450" t="s">
        <v>558</v>
      </c>
      <c r="C369" s="525"/>
      <c r="D369" s="11"/>
      <c r="E369" s="299">
        <v>100</v>
      </c>
      <c r="F369" s="134">
        <f t="shared" si="88"/>
        <v>8.3333333333333339</v>
      </c>
      <c r="G369" s="134">
        <v>2</v>
      </c>
      <c r="H369" s="134">
        <f t="shared" si="87"/>
        <v>24</v>
      </c>
      <c r="I369" s="274"/>
      <c r="J369" s="274"/>
      <c r="K369" s="1549"/>
      <c r="L369" s="1398"/>
      <c r="M369" s="1398"/>
      <c r="N369" s="1398"/>
      <c r="O369" s="1398"/>
      <c r="P369" s="1398"/>
      <c r="Q369" s="429"/>
      <c r="R369" s="426"/>
      <c r="S369" s="429"/>
      <c r="T369" s="938"/>
      <c r="U369" s="429"/>
      <c r="V369" s="429"/>
      <c r="W369" s="429"/>
      <c r="X369" s="429"/>
      <c r="Y369" s="429"/>
      <c r="Z369" s="1132"/>
      <c r="AA369" s="426"/>
      <c r="AB369" s="1282"/>
      <c r="AC369" s="1297"/>
    </row>
    <row r="370" spans="1:29" s="2541" customFormat="1" ht="45" x14ac:dyDescent="0.25">
      <c r="B370" s="3450" t="s">
        <v>559</v>
      </c>
      <c r="C370" s="525"/>
      <c r="D370" s="11"/>
      <c r="E370" s="299">
        <v>300</v>
      </c>
      <c r="F370" s="134">
        <f t="shared" si="88"/>
        <v>25</v>
      </c>
      <c r="G370" s="134"/>
      <c r="H370" s="134"/>
      <c r="I370" s="274"/>
      <c r="J370" s="274"/>
      <c r="K370" s="1549"/>
      <c r="L370" s="1398"/>
      <c r="M370" s="1398"/>
      <c r="N370" s="1398"/>
      <c r="O370" s="1398"/>
      <c r="P370" s="1398"/>
      <c r="Q370" s="429"/>
      <c r="R370" s="426"/>
      <c r="S370" s="429"/>
      <c r="T370" s="938"/>
      <c r="U370" s="429"/>
      <c r="V370" s="429"/>
      <c r="W370" s="429"/>
      <c r="X370" s="429"/>
      <c r="Y370" s="429"/>
      <c r="Z370" s="1132"/>
      <c r="AA370" s="426"/>
      <c r="AB370" s="1282"/>
      <c r="AC370" s="1297"/>
    </row>
    <row r="371" spans="1:29" s="2541" customFormat="1" ht="75" x14ac:dyDescent="0.25">
      <c r="B371" s="3450" t="s">
        <v>560</v>
      </c>
      <c r="C371" s="525"/>
      <c r="D371" s="11"/>
      <c r="E371" s="299">
        <v>300</v>
      </c>
      <c r="F371" s="134">
        <f t="shared" si="88"/>
        <v>25</v>
      </c>
      <c r="G371" s="134"/>
      <c r="H371" s="134"/>
      <c r="I371" s="274"/>
      <c r="J371" s="274"/>
      <c r="K371" s="1549"/>
      <c r="L371" s="1398"/>
      <c r="M371" s="1398"/>
      <c r="N371" s="1398"/>
      <c r="O371" s="1398"/>
      <c r="P371" s="1398"/>
      <c r="Q371" s="429"/>
      <c r="R371" s="426"/>
      <c r="S371" s="429"/>
      <c r="T371" s="938"/>
      <c r="U371" s="429"/>
      <c r="V371" s="429"/>
      <c r="W371" s="429"/>
      <c r="X371" s="429"/>
      <c r="Y371" s="429"/>
      <c r="Z371" s="1132"/>
      <c r="AA371" s="426"/>
      <c r="AB371" s="1282"/>
      <c r="AC371" s="1297"/>
    </row>
    <row r="372" spans="1:29" ht="30" x14ac:dyDescent="0.25">
      <c r="A372" s="160">
        <v>1</v>
      </c>
      <c r="B372" s="623" t="s">
        <v>246</v>
      </c>
      <c r="C372" s="525"/>
      <c r="D372" s="11"/>
      <c r="E372" s="299">
        <v>1900</v>
      </c>
      <c r="F372" s="134">
        <f t="shared" si="88"/>
        <v>158.33333333333334</v>
      </c>
      <c r="G372" s="134"/>
      <c r="H372" s="134">
        <f t="shared" ref="H372:H377" si="89">G372/F372*100</f>
        <v>0</v>
      </c>
      <c r="I372" s="274"/>
      <c r="J372" s="274"/>
      <c r="K372" s="1549"/>
      <c r="L372" s="1398"/>
      <c r="M372" s="1398"/>
      <c r="N372" s="1398"/>
      <c r="O372" s="1398"/>
      <c r="P372" s="1398"/>
      <c r="Q372" s="429"/>
      <c r="R372" s="426"/>
      <c r="S372" s="429"/>
      <c r="T372" s="938"/>
      <c r="U372" s="429"/>
      <c r="V372" s="429"/>
      <c r="W372" s="429"/>
      <c r="X372" s="429"/>
      <c r="Y372" s="429"/>
      <c r="Z372" s="1132"/>
      <c r="AA372" s="426"/>
      <c r="AB372" s="1282"/>
      <c r="AC372" s="1297"/>
    </row>
    <row r="373" spans="1:29" ht="30" x14ac:dyDescent="0.25">
      <c r="A373" s="160">
        <v>1</v>
      </c>
      <c r="B373" s="648" t="s">
        <v>278</v>
      </c>
      <c r="C373" s="525"/>
      <c r="D373" s="11"/>
      <c r="E373" s="299">
        <v>1500</v>
      </c>
      <c r="F373" s="134">
        <f t="shared" si="88"/>
        <v>125</v>
      </c>
      <c r="G373" s="134"/>
      <c r="H373" s="134">
        <f t="shared" si="89"/>
        <v>0</v>
      </c>
      <c r="I373" s="274"/>
      <c r="J373" s="274"/>
      <c r="K373" s="1514"/>
      <c r="L373" s="647"/>
      <c r="M373" s="647"/>
      <c r="N373" s="647"/>
      <c r="O373" s="647"/>
      <c r="P373" s="647"/>
      <c r="Q373" s="429"/>
      <c r="R373" s="426"/>
      <c r="S373" s="429">
        <f>Y373-X373-U373</f>
        <v>0</v>
      </c>
      <c r="T373" s="938"/>
      <c r="U373" s="429"/>
      <c r="V373" s="429"/>
      <c r="W373" s="429"/>
      <c r="X373" s="429"/>
      <c r="Y373" s="429"/>
      <c r="Z373" s="1132"/>
      <c r="AA373" s="426"/>
      <c r="AB373" s="1282"/>
      <c r="AC373" s="1297"/>
    </row>
    <row r="374" spans="1:29" ht="45" x14ac:dyDescent="0.25">
      <c r="A374" s="160">
        <v>1</v>
      </c>
      <c r="B374" s="648" t="s">
        <v>163</v>
      </c>
      <c r="C374" s="525"/>
      <c r="D374" s="11"/>
      <c r="E374" s="299">
        <v>2160</v>
      </c>
      <c r="F374" s="134">
        <f t="shared" si="88"/>
        <v>180</v>
      </c>
      <c r="G374" s="134">
        <v>123</v>
      </c>
      <c r="H374" s="134">
        <f t="shared" si="89"/>
        <v>68.333333333333329</v>
      </c>
      <c r="I374" s="274"/>
      <c r="J374" s="274"/>
      <c r="K374" s="1514"/>
      <c r="L374" s="647"/>
      <c r="M374" s="647"/>
      <c r="N374" s="647"/>
      <c r="O374" s="647"/>
      <c r="P374" s="647"/>
      <c r="Q374" s="429"/>
      <c r="R374" s="426"/>
      <c r="S374" s="429"/>
      <c r="T374" s="938"/>
      <c r="U374" s="429"/>
      <c r="V374" s="429"/>
      <c r="W374" s="429"/>
      <c r="X374" s="429"/>
      <c r="Y374" s="429"/>
      <c r="Z374" s="1132"/>
      <c r="AA374" s="426"/>
      <c r="AB374" s="1282"/>
      <c r="AC374" s="1297"/>
    </row>
    <row r="375" spans="1:29" ht="30" x14ac:dyDescent="0.25">
      <c r="A375" s="160">
        <v>1</v>
      </c>
      <c r="B375" s="285" t="s">
        <v>161</v>
      </c>
      <c r="C375" s="525"/>
      <c r="D375" s="11"/>
      <c r="E375" s="299">
        <v>4100</v>
      </c>
      <c r="F375" s="134">
        <f t="shared" si="88"/>
        <v>341.66666666666669</v>
      </c>
      <c r="G375" s="134">
        <v>341</v>
      </c>
      <c r="H375" s="134">
        <f t="shared" si="89"/>
        <v>99.804878048780495</v>
      </c>
      <c r="I375" s="274"/>
      <c r="J375" s="274"/>
      <c r="K375" s="1514"/>
      <c r="L375" s="647"/>
      <c r="M375" s="647"/>
      <c r="N375" s="647"/>
      <c r="O375" s="647"/>
      <c r="P375" s="647"/>
      <c r="Q375" s="429"/>
      <c r="R375" s="426"/>
      <c r="S375" s="429"/>
      <c r="T375" s="938"/>
      <c r="U375" s="429"/>
      <c r="V375" s="429"/>
      <c r="W375" s="429"/>
      <c r="X375" s="429"/>
      <c r="Y375" s="429"/>
      <c r="Z375" s="1132"/>
      <c r="AA375" s="426"/>
      <c r="AB375" s="1282"/>
      <c r="AC375" s="1297"/>
    </row>
    <row r="376" spans="1:29" ht="30" x14ac:dyDescent="0.25">
      <c r="A376" s="160">
        <v>1</v>
      </c>
      <c r="B376" s="285" t="s">
        <v>188</v>
      </c>
      <c r="C376" s="525"/>
      <c r="D376" s="11"/>
      <c r="E376" s="299">
        <v>1600</v>
      </c>
      <c r="F376" s="134">
        <f t="shared" si="88"/>
        <v>133.33333333333334</v>
      </c>
      <c r="G376" s="134">
        <v>13</v>
      </c>
      <c r="H376" s="134">
        <f t="shared" si="89"/>
        <v>9.7499999999999982</v>
      </c>
      <c r="I376" s="274"/>
      <c r="J376" s="274"/>
      <c r="K376" s="1328"/>
      <c r="L376" s="1327"/>
      <c r="M376" s="1327"/>
      <c r="N376" s="1327"/>
      <c r="O376" s="1327"/>
      <c r="P376" s="1327"/>
      <c r="Q376" s="429"/>
      <c r="R376" s="426"/>
      <c r="S376" s="429">
        <f>Y376-X376-U376</f>
        <v>0</v>
      </c>
      <c r="T376" s="938"/>
      <c r="U376" s="429"/>
      <c r="V376" s="429"/>
      <c r="W376" s="429"/>
      <c r="X376" s="429"/>
      <c r="Y376" s="429"/>
      <c r="Z376" s="1132"/>
      <c r="AA376" s="426"/>
      <c r="AB376" s="1282"/>
      <c r="AC376" s="1297"/>
    </row>
    <row r="377" spans="1:29" ht="105" x14ac:dyDescent="0.25">
      <c r="A377" s="160">
        <v>1</v>
      </c>
      <c r="B377" s="285" t="s">
        <v>362</v>
      </c>
      <c r="C377" s="525"/>
      <c r="D377" s="11"/>
      <c r="E377" s="299">
        <v>4000</v>
      </c>
      <c r="F377" s="134">
        <f t="shared" si="88"/>
        <v>333.33333333333331</v>
      </c>
      <c r="G377" s="134">
        <v>244</v>
      </c>
      <c r="H377" s="134">
        <f t="shared" si="89"/>
        <v>73.2</v>
      </c>
      <c r="I377" s="274"/>
      <c r="J377" s="274"/>
      <c r="K377" s="1328"/>
      <c r="L377" s="1327"/>
      <c r="M377" s="1327"/>
      <c r="N377" s="1327"/>
      <c r="O377" s="1327"/>
      <c r="P377" s="1327"/>
      <c r="Q377" s="429"/>
      <c r="R377" s="426"/>
      <c r="S377" s="429"/>
      <c r="T377" s="938"/>
      <c r="U377" s="429"/>
      <c r="V377" s="429"/>
      <c r="W377" s="429"/>
      <c r="X377" s="429"/>
      <c r="Y377" s="429"/>
      <c r="Z377" s="1132"/>
      <c r="AA377" s="426"/>
      <c r="AB377" s="1282"/>
      <c r="AC377" s="1297"/>
    </row>
    <row r="378" spans="1:29" ht="105" x14ac:dyDescent="0.25">
      <c r="B378" s="285" t="s">
        <v>399</v>
      </c>
      <c r="C378" s="525"/>
      <c r="D378" s="11"/>
      <c r="E378" s="299"/>
      <c r="F378" s="134">
        <f t="shared" si="88"/>
        <v>0</v>
      </c>
      <c r="G378" s="134"/>
      <c r="H378" s="134"/>
      <c r="I378" s="274"/>
      <c r="J378" s="274"/>
      <c r="K378" s="1328"/>
      <c r="L378" s="1327"/>
      <c r="M378" s="1327"/>
      <c r="N378" s="1327"/>
      <c r="O378" s="1327"/>
      <c r="P378" s="1327"/>
      <c r="Q378" s="429"/>
      <c r="R378" s="426"/>
      <c r="S378" s="429"/>
      <c r="T378" s="938"/>
      <c r="U378" s="429"/>
      <c r="V378" s="429"/>
      <c r="W378" s="429"/>
      <c r="X378" s="429"/>
      <c r="Y378" s="429"/>
      <c r="Z378" s="1132"/>
      <c r="AA378" s="426"/>
      <c r="AB378" s="1282"/>
      <c r="AC378" s="1297"/>
    </row>
    <row r="379" spans="1:29" ht="60" x14ac:dyDescent="0.25">
      <c r="A379" s="160">
        <v>1</v>
      </c>
      <c r="B379" s="285" t="s">
        <v>289</v>
      </c>
      <c r="C379" s="526"/>
      <c r="D379" s="9"/>
      <c r="E379" s="299">
        <v>800</v>
      </c>
      <c r="F379" s="134">
        <f t="shared" si="88"/>
        <v>66.666666666666671</v>
      </c>
      <c r="G379" s="134">
        <v>77</v>
      </c>
      <c r="H379" s="134">
        <f>G379/F379*100</f>
        <v>115.5</v>
      </c>
      <c r="I379" s="274"/>
      <c r="J379" s="274"/>
      <c r="K379" s="1328"/>
      <c r="L379" s="1327"/>
      <c r="M379" s="1327"/>
      <c r="N379" s="1327"/>
      <c r="O379" s="1327"/>
      <c r="P379" s="1327"/>
      <c r="Q379" s="429"/>
      <c r="R379" s="426"/>
      <c r="S379" s="429">
        <f>Y379-X379-U379</f>
        <v>0</v>
      </c>
      <c r="T379" s="938"/>
      <c r="U379" s="429"/>
      <c r="V379" s="429"/>
      <c r="W379" s="429"/>
      <c r="X379" s="429"/>
      <c r="Y379" s="429"/>
      <c r="Z379" s="1132"/>
      <c r="AA379" s="426"/>
      <c r="AB379" s="1282"/>
      <c r="AC379" s="1297"/>
    </row>
    <row r="380" spans="1:29" ht="75" x14ac:dyDescent="0.25">
      <c r="B380" s="285" t="s">
        <v>410</v>
      </c>
      <c r="C380" s="526"/>
      <c r="D380" s="9"/>
      <c r="E380" s="299"/>
      <c r="F380" s="134">
        <f t="shared" si="88"/>
        <v>0</v>
      </c>
      <c r="G380" s="134"/>
      <c r="H380" s="134"/>
      <c r="I380" s="274"/>
      <c r="J380" s="274"/>
      <c r="K380" s="1328"/>
      <c r="L380" s="1327"/>
      <c r="M380" s="1327"/>
      <c r="N380" s="1327"/>
      <c r="O380" s="1327"/>
      <c r="P380" s="1327"/>
      <c r="Q380" s="429"/>
      <c r="R380" s="426"/>
      <c r="S380" s="429"/>
      <c r="T380" s="938"/>
      <c r="U380" s="429"/>
      <c r="V380" s="429"/>
      <c r="W380" s="429"/>
      <c r="X380" s="429"/>
      <c r="Y380" s="429"/>
      <c r="Z380" s="1132"/>
      <c r="AA380" s="426"/>
      <c r="AB380" s="1282"/>
      <c r="AC380" s="1297"/>
    </row>
    <row r="381" spans="1:29" ht="60" x14ac:dyDescent="0.25">
      <c r="A381" s="160">
        <v>1</v>
      </c>
      <c r="B381" s="285" t="s">
        <v>378</v>
      </c>
      <c r="C381" s="525"/>
      <c r="D381" s="11"/>
      <c r="E381" s="299">
        <v>250</v>
      </c>
      <c r="F381" s="134">
        <f t="shared" si="88"/>
        <v>20.833333333333332</v>
      </c>
      <c r="G381" s="134">
        <v>7</v>
      </c>
      <c r="H381" s="134">
        <f t="shared" ref="H381:H389" si="90">G381/F381*100</f>
        <v>33.6</v>
      </c>
      <c r="I381" s="274"/>
      <c r="J381" s="274"/>
      <c r="K381" s="1328"/>
      <c r="L381" s="1327"/>
      <c r="M381" s="1327"/>
      <c r="N381" s="1327"/>
      <c r="O381" s="1327"/>
      <c r="P381" s="1327"/>
      <c r="Q381" s="429"/>
      <c r="R381" s="426"/>
      <c r="S381" s="429">
        <f>Y381-X381-U381</f>
        <v>0</v>
      </c>
      <c r="T381" s="938"/>
      <c r="U381" s="429"/>
      <c r="V381" s="429"/>
      <c r="W381" s="429"/>
      <c r="X381" s="429"/>
      <c r="Y381" s="429"/>
      <c r="Z381" s="1132"/>
      <c r="AA381" s="426"/>
      <c r="AB381" s="1282"/>
      <c r="AC381" s="1297"/>
    </row>
    <row r="382" spans="1:29" x14ac:dyDescent="0.25">
      <c r="A382" s="160">
        <v>1</v>
      </c>
      <c r="B382" s="204" t="s">
        <v>233</v>
      </c>
      <c r="C382" s="1332"/>
      <c r="D382" s="1333"/>
      <c r="E382" s="299">
        <v>3000</v>
      </c>
      <c r="F382" s="134">
        <f t="shared" si="88"/>
        <v>250</v>
      </c>
      <c r="G382" s="134">
        <v>163</v>
      </c>
      <c r="H382" s="134">
        <f t="shared" si="90"/>
        <v>65.2</v>
      </c>
      <c r="I382" s="274"/>
      <c r="J382" s="274"/>
      <c r="K382" s="1328"/>
      <c r="L382" s="1327"/>
      <c r="M382" s="1327"/>
      <c r="N382" s="1327"/>
      <c r="O382" s="1327"/>
      <c r="P382" s="1327"/>
      <c r="Q382" s="429"/>
      <c r="R382" s="426"/>
      <c r="S382" s="429">
        <f>Y382-X382-U382</f>
        <v>0</v>
      </c>
      <c r="T382" s="938"/>
      <c r="U382" s="429"/>
      <c r="V382" s="429"/>
      <c r="W382" s="429"/>
      <c r="X382" s="429"/>
      <c r="Y382" s="429"/>
      <c r="Z382" s="1132"/>
      <c r="AA382" s="426"/>
      <c r="AB382" s="1282"/>
      <c r="AC382" s="1297"/>
    </row>
    <row r="383" spans="1:29" x14ac:dyDescent="0.25">
      <c r="A383" s="160">
        <v>1</v>
      </c>
      <c r="B383" s="285" t="s">
        <v>232</v>
      </c>
      <c r="C383" s="1553"/>
      <c r="D383" s="11"/>
      <c r="E383" s="299">
        <v>40</v>
      </c>
      <c r="F383" s="134">
        <f t="shared" si="88"/>
        <v>3.3333333333333335</v>
      </c>
      <c r="G383" s="134">
        <v>0</v>
      </c>
      <c r="H383" s="134">
        <f t="shared" si="90"/>
        <v>0</v>
      </c>
      <c r="I383" s="274"/>
      <c r="J383" s="274"/>
      <c r="K383" s="1514"/>
      <c r="L383" s="647"/>
      <c r="M383" s="647"/>
      <c r="N383" s="647"/>
      <c r="O383" s="647"/>
      <c r="P383" s="647"/>
      <c r="Q383" s="429"/>
      <c r="R383" s="426"/>
      <c r="S383" s="429">
        <f>Y383-X383-U383</f>
        <v>0</v>
      </c>
      <c r="T383" s="938"/>
      <c r="U383" s="429"/>
      <c r="V383" s="429"/>
      <c r="W383" s="429"/>
      <c r="X383" s="429"/>
      <c r="Y383" s="429"/>
      <c r="Z383" s="1132"/>
      <c r="AA383" s="426"/>
      <c r="AB383" s="1282"/>
      <c r="AC383" s="1297"/>
    </row>
    <row r="384" spans="1:29" x14ac:dyDescent="0.25">
      <c r="A384" s="160">
        <v>1</v>
      </c>
      <c r="B384" s="11" t="s">
        <v>203</v>
      </c>
      <c r="C384" s="525"/>
      <c r="D384" s="11"/>
      <c r="E384" s="299">
        <v>2000</v>
      </c>
      <c r="F384" s="134">
        <f t="shared" si="88"/>
        <v>166.66666666666666</v>
      </c>
      <c r="G384" s="134">
        <v>110</v>
      </c>
      <c r="H384" s="134">
        <f t="shared" si="90"/>
        <v>66</v>
      </c>
      <c r="I384" s="274"/>
      <c r="J384" s="274"/>
      <c r="K384" s="1514"/>
      <c r="L384" s="647"/>
      <c r="M384" s="647"/>
      <c r="N384" s="647"/>
      <c r="O384" s="1327"/>
      <c r="P384" s="1327"/>
      <c r="Q384" s="1327"/>
      <c r="R384" s="426"/>
      <c r="S384" s="430"/>
      <c r="T384" s="938"/>
      <c r="U384" s="429"/>
      <c r="V384" s="429"/>
      <c r="W384" s="429"/>
      <c r="X384" s="429"/>
      <c r="Y384" s="429"/>
      <c r="Z384" s="1132"/>
      <c r="AA384" s="426"/>
      <c r="AB384" s="1282"/>
      <c r="AC384" s="1297"/>
    </row>
    <row r="385" spans="1:29" x14ac:dyDescent="0.25">
      <c r="B385" s="11" t="s">
        <v>379</v>
      </c>
      <c r="C385" s="526"/>
      <c r="D385" s="11"/>
      <c r="E385" s="299">
        <v>200</v>
      </c>
      <c r="F385" s="134">
        <f t="shared" si="88"/>
        <v>16.666666666666668</v>
      </c>
      <c r="G385" s="134">
        <v>25</v>
      </c>
      <c r="H385" s="134">
        <f t="shared" si="90"/>
        <v>150</v>
      </c>
      <c r="I385" s="274"/>
      <c r="J385" s="274"/>
      <c r="K385" s="1514"/>
      <c r="L385" s="647"/>
      <c r="M385" s="647"/>
      <c r="N385" s="647"/>
      <c r="O385" s="1327"/>
      <c r="P385" s="1327"/>
      <c r="Q385" s="1327"/>
      <c r="R385" s="426"/>
      <c r="S385" s="430"/>
      <c r="T385" s="938"/>
      <c r="U385" s="429"/>
      <c r="V385" s="429"/>
      <c r="W385" s="429"/>
      <c r="X385" s="429"/>
      <c r="Y385" s="429"/>
      <c r="Z385" s="1132"/>
      <c r="AA385" s="426"/>
      <c r="AB385" s="1282"/>
      <c r="AC385" s="1297"/>
    </row>
    <row r="386" spans="1:29" x14ac:dyDescent="0.25">
      <c r="B386" s="11" t="s">
        <v>160</v>
      </c>
      <c r="C386" s="526"/>
      <c r="D386" s="11"/>
      <c r="E386" s="299">
        <v>1500</v>
      </c>
      <c r="F386" s="134">
        <f t="shared" si="88"/>
        <v>125</v>
      </c>
      <c r="G386" s="134">
        <v>99</v>
      </c>
      <c r="H386" s="134">
        <f t="shared" si="90"/>
        <v>79.2</v>
      </c>
      <c r="I386" s="274"/>
      <c r="J386" s="274"/>
      <c r="K386" s="1514"/>
      <c r="L386" s="647"/>
      <c r="M386" s="647"/>
      <c r="N386" s="647"/>
      <c r="O386" s="1327"/>
      <c r="P386" s="1327"/>
      <c r="Q386" s="1327"/>
      <c r="R386" s="426"/>
      <c r="S386" s="430"/>
      <c r="T386" s="938"/>
      <c r="U386" s="429"/>
      <c r="V386" s="429"/>
      <c r="W386" s="429"/>
      <c r="X386" s="429"/>
      <c r="Y386" s="429"/>
      <c r="Z386" s="1132"/>
      <c r="AA386" s="426"/>
      <c r="AB386" s="1282"/>
      <c r="AC386" s="1297"/>
    </row>
    <row r="387" spans="1:29" ht="60" x14ac:dyDescent="0.25">
      <c r="B387" s="11" t="s">
        <v>380</v>
      </c>
      <c r="C387" s="526"/>
      <c r="D387" s="11"/>
      <c r="E387" s="299">
        <v>400</v>
      </c>
      <c r="F387" s="134">
        <f t="shared" si="88"/>
        <v>33.333333333333336</v>
      </c>
      <c r="G387" s="134">
        <v>44</v>
      </c>
      <c r="H387" s="134">
        <f t="shared" si="90"/>
        <v>131.99999999999997</v>
      </c>
      <c r="I387" s="274"/>
      <c r="J387" s="274"/>
      <c r="K387" s="1514"/>
      <c r="L387" s="647"/>
      <c r="M387" s="647"/>
      <c r="N387" s="647"/>
      <c r="O387" s="1327"/>
      <c r="P387" s="1327"/>
      <c r="Q387" s="1327"/>
      <c r="R387" s="426"/>
      <c r="S387" s="430"/>
      <c r="T387" s="938"/>
      <c r="U387" s="429"/>
      <c r="V387" s="429"/>
      <c r="W387" s="429"/>
      <c r="X387" s="429"/>
      <c r="Y387" s="429"/>
      <c r="Z387" s="1132"/>
      <c r="AA387" s="426"/>
      <c r="AB387" s="1282"/>
      <c r="AC387" s="1297"/>
    </row>
    <row r="388" spans="1:29" x14ac:dyDescent="0.25">
      <c r="B388" s="11" t="s">
        <v>56</v>
      </c>
      <c r="C388" s="526"/>
      <c r="D388" s="11"/>
      <c r="E388" s="299">
        <v>80</v>
      </c>
      <c r="F388" s="134">
        <f t="shared" si="88"/>
        <v>6.666666666666667</v>
      </c>
      <c r="G388" s="134">
        <v>14</v>
      </c>
      <c r="H388" s="134">
        <f t="shared" si="90"/>
        <v>210</v>
      </c>
      <c r="I388" s="274"/>
      <c r="J388" s="274"/>
      <c r="K388" s="1514"/>
      <c r="L388" s="647"/>
      <c r="M388" s="647"/>
      <c r="N388" s="647"/>
      <c r="O388" s="1327"/>
      <c r="P388" s="1327"/>
      <c r="Q388" s="1327"/>
      <c r="R388" s="426"/>
      <c r="S388" s="430"/>
      <c r="T388" s="938"/>
      <c r="U388" s="429"/>
      <c r="V388" s="429"/>
      <c r="W388" s="429"/>
      <c r="X388" s="429"/>
      <c r="Y388" s="429"/>
      <c r="Z388" s="1132"/>
      <c r="AA388" s="426"/>
      <c r="AB388" s="1282"/>
      <c r="AC388" s="1297"/>
    </row>
    <row r="389" spans="1:29" ht="30" x14ac:dyDescent="0.25">
      <c r="B389" s="11" t="s">
        <v>74</v>
      </c>
      <c r="C389" s="526"/>
      <c r="D389" s="11"/>
      <c r="E389" s="299">
        <v>1200</v>
      </c>
      <c r="F389" s="134">
        <f t="shared" si="88"/>
        <v>100</v>
      </c>
      <c r="G389" s="134">
        <v>54</v>
      </c>
      <c r="H389" s="134">
        <f t="shared" si="90"/>
        <v>54</v>
      </c>
      <c r="I389" s="274"/>
      <c r="J389" s="274"/>
      <c r="K389" s="1514"/>
      <c r="L389" s="647"/>
      <c r="M389" s="647"/>
      <c r="N389" s="647"/>
      <c r="O389" s="1327"/>
      <c r="P389" s="1327"/>
      <c r="Q389" s="1327"/>
      <c r="R389" s="426"/>
      <c r="S389" s="430"/>
      <c r="T389" s="938"/>
      <c r="U389" s="429"/>
      <c r="V389" s="429"/>
      <c r="W389" s="429"/>
      <c r="X389" s="429"/>
      <c r="Y389" s="429"/>
      <c r="Z389" s="1132"/>
      <c r="AA389" s="426"/>
      <c r="AB389" s="1282"/>
      <c r="AC389" s="1297"/>
    </row>
    <row r="390" spans="1:29" x14ac:dyDescent="0.25">
      <c r="B390" s="11"/>
      <c r="C390" s="526"/>
      <c r="D390" s="11"/>
      <c r="E390" s="299"/>
      <c r="F390" s="134"/>
      <c r="G390" s="134"/>
      <c r="H390" s="134"/>
      <c r="I390" s="274"/>
      <c r="J390" s="274"/>
      <c r="K390" s="1514"/>
      <c r="L390" s="647"/>
      <c r="M390" s="647"/>
      <c r="N390" s="647"/>
      <c r="O390" s="1327"/>
      <c r="P390" s="1327"/>
      <c r="Q390" s="1327"/>
      <c r="R390" s="426"/>
      <c r="S390" s="430"/>
      <c r="T390" s="938"/>
      <c r="U390" s="429"/>
      <c r="V390" s="429"/>
      <c r="W390" s="429"/>
      <c r="X390" s="429"/>
      <c r="Y390" s="429"/>
      <c r="Z390" s="1132"/>
      <c r="AA390" s="426"/>
      <c r="AB390" s="1282"/>
      <c r="AC390" s="1297"/>
    </row>
    <row r="391" spans="1:29" ht="30" x14ac:dyDescent="0.25">
      <c r="A391" s="160">
        <v>1</v>
      </c>
      <c r="B391" s="1406" t="s">
        <v>363</v>
      </c>
      <c r="C391" s="526"/>
      <c r="D391" s="11"/>
      <c r="E391" s="299"/>
      <c r="F391" s="135">
        <f>E391/12*$B$4</f>
        <v>0</v>
      </c>
      <c r="G391" s="134">
        <v>82</v>
      </c>
      <c r="H391" s="1310"/>
      <c r="I391" s="274"/>
      <c r="J391" s="274"/>
      <c r="K391" s="1514"/>
      <c r="L391" s="647"/>
      <c r="M391" s="647"/>
      <c r="N391" s="647"/>
      <c r="O391" s="1327"/>
      <c r="P391" s="1327"/>
      <c r="Q391" s="1327"/>
      <c r="R391" s="426"/>
      <c r="S391" s="430"/>
      <c r="T391" s="938"/>
      <c r="U391" s="429"/>
      <c r="V391" s="429"/>
      <c r="W391" s="429"/>
      <c r="X391" s="429"/>
      <c r="Y391" s="429"/>
      <c r="Z391" s="1132"/>
      <c r="AA391" s="426"/>
      <c r="AB391" s="1282"/>
      <c r="AC391" s="1297"/>
    </row>
    <row r="392" spans="1:29" ht="45" x14ac:dyDescent="0.25">
      <c r="A392" s="160">
        <v>1</v>
      </c>
      <c r="B392" s="1406" t="s">
        <v>364</v>
      </c>
      <c r="C392" s="525"/>
      <c r="D392" s="1554"/>
      <c r="E392" s="299"/>
      <c r="F392" s="135">
        <f>E392/12*$B$4</f>
        <v>0</v>
      </c>
      <c r="G392" s="134"/>
      <c r="H392" s="134"/>
      <c r="I392" s="274"/>
      <c r="J392" s="274"/>
      <c r="K392" s="647"/>
      <c r="L392" s="647"/>
      <c r="M392" s="647"/>
      <c r="N392" s="647"/>
      <c r="O392" s="199"/>
      <c r="P392" s="647"/>
      <c r="Q392" s="430"/>
      <c r="R392" s="1041"/>
      <c r="S392" s="430"/>
      <c r="T392" s="938"/>
      <c r="U392" s="428"/>
      <c r="V392" s="428"/>
      <c r="W392" s="431"/>
      <c r="X392" s="429"/>
      <c r="Y392" s="429"/>
      <c r="Z392" s="1132"/>
      <c r="AA392" s="426"/>
      <c r="AB392" s="1282"/>
      <c r="AC392" s="1297"/>
    </row>
    <row r="393" spans="1:29" ht="30" x14ac:dyDescent="0.25">
      <c r="A393" s="160">
        <v>1</v>
      </c>
      <c r="B393" s="1406" t="s">
        <v>365</v>
      </c>
      <c r="C393" s="525"/>
      <c r="D393" s="11"/>
      <c r="E393" s="299"/>
      <c r="F393" s="135">
        <f>E393/12*$B$4</f>
        <v>0</v>
      </c>
      <c r="G393" s="134"/>
      <c r="H393" s="1310"/>
      <c r="I393" s="274"/>
      <c r="J393" s="274"/>
      <c r="K393" s="647"/>
      <c r="L393" s="647"/>
      <c r="M393" s="647"/>
      <c r="N393" s="647"/>
      <c r="O393" s="199"/>
      <c r="P393" s="647"/>
      <c r="Q393" s="429"/>
      <c r="R393" s="1040"/>
      <c r="S393" s="429"/>
      <c r="T393" s="938"/>
      <c r="U393" s="431"/>
      <c r="V393" s="431"/>
      <c r="W393" s="430"/>
      <c r="X393" s="429"/>
      <c r="Y393" s="429"/>
      <c r="Z393" s="1132"/>
      <c r="AA393" s="426"/>
      <c r="AB393" s="1282"/>
      <c r="AC393" s="1297"/>
    </row>
    <row r="394" spans="1:29" ht="29.25" x14ac:dyDescent="0.25">
      <c r="A394" s="160">
        <v>1</v>
      </c>
      <c r="B394" s="854" t="s">
        <v>339</v>
      </c>
      <c r="C394" s="1555"/>
      <c r="D394" s="1556"/>
      <c r="E394" s="322">
        <f>SUM(E391:E393)</f>
        <v>0</v>
      </c>
      <c r="F394" s="366">
        <f>SUM(F391:F393)</f>
        <v>0</v>
      </c>
      <c r="G394" s="366">
        <f>SUM(G391:G393)</f>
        <v>82</v>
      </c>
      <c r="H394" s="855"/>
      <c r="I394" s="274"/>
      <c r="J394" s="274"/>
      <c r="K394" s="647"/>
      <c r="L394" s="647"/>
      <c r="M394" s="647"/>
      <c r="N394" s="647"/>
      <c r="O394" s="199"/>
      <c r="P394" s="647"/>
      <c r="Q394" s="431"/>
      <c r="R394" s="1036">
        <f>Q394/12*$B$4</f>
        <v>0</v>
      </c>
      <c r="S394" s="429">
        <f>Y394-X394-U394</f>
        <v>0</v>
      </c>
      <c r="T394" s="938"/>
      <c r="U394" s="429">
        <v>37.424799999999998</v>
      </c>
      <c r="V394" s="429">
        <f>S394-R394</f>
        <v>0</v>
      </c>
      <c r="W394" s="430"/>
      <c r="X394" s="429">
        <v>0</v>
      </c>
      <c r="Y394" s="429">
        <v>37.424799999999998</v>
      </c>
      <c r="Z394" s="1095">
        <f>SUM(Z391:Z393)</f>
        <v>0</v>
      </c>
      <c r="AA394" s="426"/>
      <c r="AB394" s="1282"/>
      <c r="AC394" s="1297"/>
    </row>
    <row r="395" spans="1:29" ht="29.25" x14ac:dyDescent="0.25">
      <c r="A395" s="160">
        <v>1</v>
      </c>
      <c r="B395" s="584" t="s">
        <v>281</v>
      </c>
      <c r="C395" s="562"/>
      <c r="D395" s="11"/>
      <c r="E395" s="322">
        <f>E341</f>
        <v>41500</v>
      </c>
      <c r="F395" s="322">
        <f>F341</f>
        <v>3458.3333333333335</v>
      </c>
      <c r="G395" s="322">
        <f>G341</f>
        <v>2820</v>
      </c>
      <c r="H395" s="134">
        <f t="shared" ref="H395:H396" si="91">G395/F395*100</f>
        <v>81.542168674698786</v>
      </c>
      <c r="I395" s="274"/>
      <c r="J395" s="274"/>
      <c r="K395" s="1557"/>
      <c r="L395" s="647"/>
      <c r="M395" s="647"/>
      <c r="N395" s="647"/>
      <c r="O395" s="647"/>
      <c r="P395" s="1446"/>
      <c r="Q395" s="429"/>
      <c r="R395" s="426"/>
      <c r="S395" s="429"/>
      <c r="T395" s="938"/>
      <c r="U395" s="429"/>
      <c r="V395" s="429"/>
      <c r="W395" s="429"/>
      <c r="X395" s="429"/>
      <c r="Y395" s="429"/>
      <c r="Z395" s="1558">
        <f>Z341</f>
        <v>0</v>
      </c>
      <c r="AA395" s="426"/>
      <c r="AB395" s="1282"/>
      <c r="AC395" s="1297"/>
    </row>
    <row r="396" spans="1:29" ht="29.25" x14ac:dyDescent="0.25">
      <c r="A396" s="160">
        <v>1</v>
      </c>
      <c r="B396" s="584" t="s">
        <v>282</v>
      </c>
      <c r="C396" s="562"/>
      <c r="D396" s="11"/>
      <c r="E396" s="324">
        <f>E348</f>
        <v>1088</v>
      </c>
      <c r="F396" s="322">
        <f>F348</f>
        <v>90.666666666666671</v>
      </c>
      <c r="G396" s="322">
        <f>G348</f>
        <v>5</v>
      </c>
      <c r="H396" s="134">
        <f t="shared" si="91"/>
        <v>5.5147058823529411</v>
      </c>
      <c r="I396" s="1410"/>
      <c r="J396" s="1410"/>
      <c r="K396" s="647"/>
      <c r="L396" s="647"/>
      <c r="M396" s="1446"/>
      <c r="N396" s="1446"/>
      <c r="O396" s="199"/>
      <c r="P396" s="647"/>
      <c r="Q396" s="429"/>
      <c r="R396" s="1040"/>
      <c r="S396" s="429"/>
      <c r="T396" s="1480"/>
      <c r="U396" s="431"/>
      <c r="V396" s="429"/>
      <c r="W396" s="429"/>
      <c r="X396" s="429"/>
      <c r="Y396" s="428"/>
      <c r="Z396" s="1558">
        <f>Z348</f>
        <v>0</v>
      </c>
      <c r="AA396" s="471"/>
      <c r="AB396" s="1282"/>
      <c r="AC396" s="1297"/>
    </row>
    <row r="397" spans="1:29" ht="29.25" x14ac:dyDescent="0.25">
      <c r="A397" s="160">
        <v>1</v>
      </c>
      <c r="B397" s="584" t="s">
        <v>283</v>
      </c>
      <c r="C397" s="1523"/>
      <c r="D397" s="1554"/>
      <c r="E397" s="1512"/>
      <c r="F397" s="1559"/>
      <c r="G397" s="1559"/>
      <c r="H397" s="139"/>
      <c r="I397" s="1412"/>
      <c r="J397" s="1412"/>
      <c r="K397" s="1450"/>
      <c r="L397" s="1451"/>
      <c r="M397" s="1450"/>
      <c r="N397" s="1450"/>
      <c r="O397" s="1450"/>
      <c r="P397" s="1451"/>
      <c r="Q397" s="432"/>
      <c r="R397" s="1089">
        <f>Q397/12*$B$4</f>
        <v>0</v>
      </c>
      <c r="S397" s="436">
        <f>Y397-X397-U397</f>
        <v>0</v>
      </c>
      <c r="T397" s="1345"/>
      <c r="U397" s="436"/>
      <c r="V397" s="436">
        <f>S397-R397</f>
        <v>0</v>
      </c>
      <c r="W397" s="432"/>
      <c r="X397" s="432"/>
      <c r="Y397" s="432"/>
      <c r="Z397" s="1560"/>
      <c r="AA397" s="1067"/>
      <c r="AB397" s="1282"/>
      <c r="AC397" s="1297"/>
    </row>
    <row r="398" spans="1:29" x14ac:dyDescent="0.25">
      <c r="A398" s="160">
        <v>1</v>
      </c>
      <c r="B398" s="1561" t="s">
        <v>138</v>
      </c>
      <c r="C398" s="1414"/>
      <c r="D398" s="1348"/>
      <c r="E398" s="18">
        <f>E395+E396*2.9+E397</f>
        <v>44655.199999999997</v>
      </c>
      <c r="F398" s="10">
        <f>F395+F396*2.9+F397</f>
        <v>3721.2666666666669</v>
      </c>
      <c r="G398" s="10">
        <f>G395+G396*2.9+G397</f>
        <v>2834.5</v>
      </c>
      <c r="H398" s="7">
        <f>G398/F398*100</f>
        <v>76.170300435335633</v>
      </c>
      <c r="I398" s="8"/>
      <c r="J398" s="8"/>
      <c r="K398" s="1319"/>
      <c r="L398" s="1400"/>
      <c r="M398" s="1318"/>
      <c r="N398" s="1319"/>
      <c r="O398" s="1319"/>
      <c r="P398" s="1318"/>
      <c r="Q398" s="427">
        <f>SUM(Q397,Q353,Q340)</f>
        <v>366737.06381999998</v>
      </c>
      <c r="R398" s="1050">
        <f>SUM(R397,R353,R340)</f>
        <v>30561.421984999997</v>
      </c>
      <c r="S398" s="427">
        <f t="shared" ref="S398:Y398" si="92">SUM(S397,S353,S340,S394)</f>
        <v>21883.892950000005</v>
      </c>
      <c r="T398" s="942">
        <f t="shared" si="92"/>
        <v>0</v>
      </c>
      <c r="U398" s="427">
        <f t="shared" si="92"/>
        <v>37.424799999999998</v>
      </c>
      <c r="V398" s="427">
        <f t="shared" si="92"/>
        <v>-8677.5290349999923</v>
      </c>
      <c r="W398" s="427">
        <f t="shared" si="92"/>
        <v>0</v>
      </c>
      <c r="X398" s="427">
        <f t="shared" si="92"/>
        <v>-1.64788</v>
      </c>
      <c r="Y398" s="427">
        <f t="shared" si="92"/>
        <v>21919.669870000005</v>
      </c>
      <c r="Z398" s="1096">
        <f>Z395+Z396*2.9+Z397</f>
        <v>0</v>
      </c>
      <c r="AA398" s="1045">
        <f t="shared" ref="AA398" si="93">SUM(AA397,AA353,AA340,AA394)</f>
        <v>0</v>
      </c>
      <c r="AB398" s="1282"/>
      <c r="AC398" s="1297"/>
    </row>
    <row r="399" spans="1:29" x14ac:dyDescent="0.25">
      <c r="A399" s="160">
        <v>1</v>
      </c>
      <c r="B399" s="161" t="s">
        <v>29</v>
      </c>
      <c r="C399" s="551"/>
      <c r="D399" s="1351"/>
      <c r="E399" s="341"/>
      <c r="F399" s="1322"/>
      <c r="G399" s="1322"/>
      <c r="H399" s="1322"/>
      <c r="I399" s="368"/>
      <c r="J399" s="368"/>
      <c r="K399" s="1442"/>
      <c r="L399" s="1323"/>
      <c r="M399" s="1323"/>
      <c r="N399" s="1323"/>
      <c r="O399" s="1323"/>
      <c r="P399" s="1323"/>
      <c r="Q399" s="428"/>
      <c r="R399" s="471"/>
      <c r="S399" s="428">
        <f>Y399-X399-U399</f>
        <v>0</v>
      </c>
      <c r="T399" s="941"/>
      <c r="U399" s="428"/>
      <c r="V399" s="428"/>
      <c r="W399" s="428"/>
      <c r="X399" s="428"/>
      <c r="Y399" s="428"/>
      <c r="Z399" s="1104"/>
      <c r="AA399" s="471"/>
      <c r="AB399" s="1282"/>
      <c r="AC399" s="1297"/>
    </row>
    <row r="400" spans="1:29" ht="30" x14ac:dyDescent="0.25">
      <c r="A400" s="160">
        <v>1</v>
      </c>
      <c r="B400" s="1231" t="s">
        <v>159</v>
      </c>
      <c r="C400" s="540"/>
      <c r="D400" s="1526">
        <v>330</v>
      </c>
      <c r="E400" s="308">
        <v>1100</v>
      </c>
      <c r="F400" s="134">
        <f>E400/12*$B$4</f>
        <v>91.666666666666671</v>
      </c>
      <c r="G400" s="134">
        <v>104</v>
      </c>
      <c r="H400" s="134">
        <f>G400/F400*100</f>
        <v>113.45454545454545</v>
      </c>
      <c r="I400" s="1365">
        <v>9.5</v>
      </c>
      <c r="J400" s="184">
        <f>M400/G400</f>
        <v>10.182692307692308</v>
      </c>
      <c r="K400" s="1357">
        <f>ROUND(E400*I400,0)</f>
        <v>10450</v>
      </c>
      <c r="L400" s="185">
        <f>K400/12*$B$4</f>
        <v>870.83333333333337</v>
      </c>
      <c r="M400" s="185">
        <v>1059</v>
      </c>
      <c r="N400" s="185">
        <f>M400/L400*100</f>
        <v>121.60765550239235</v>
      </c>
      <c r="O400" s="1300">
        <f>ROUND(K400/D400,0)</f>
        <v>32</v>
      </c>
      <c r="P400" s="185">
        <f>M400/$B$4*12/O400</f>
        <v>397.125</v>
      </c>
      <c r="Q400" s="429"/>
      <c r="R400" s="426"/>
      <c r="S400" s="429">
        <f>Y400-X400-U400</f>
        <v>0</v>
      </c>
      <c r="T400" s="938"/>
      <c r="U400" s="429"/>
      <c r="V400" s="429">
        <f>S400-R400</f>
        <v>0</v>
      </c>
      <c r="W400" s="429"/>
      <c r="X400" s="429"/>
      <c r="Y400" s="429"/>
      <c r="Z400" s="1132"/>
      <c r="AA400" s="426"/>
      <c r="AB400" s="1282"/>
      <c r="AC400" s="1297"/>
    </row>
    <row r="401" spans="1:29" s="170" customFormat="1" x14ac:dyDescent="0.25">
      <c r="A401" s="160">
        <v>1</v>
      </c>
      <c r="B401" s="1231" t="s">
        <v>126</v>
      </c>
      <c r="C401" s="540"/>
      <c r="D401" s="1526">
        <v>330</v>
      </c>
      <c r="E401" s="308">
        <v>385</v>
      </c>
      <c r="F401" s="134">
        <f>E401/12*$B$4</f>
        <v>32.083333333333336</v>
      </c>
      <c r="G401" s="134">
        <v>28</v>
      </c>
      <c r="H401" s="134">
        <f>G401/F401*100</f>
        <v>87.272727272727266</v>
      </c>
      <c r="I401" s="1365">
        <v>30</v>
      </c>
      <c r="J401" s="184">
        <f>M401/G401</f>
        <v>49.714285714285715</v>
      </c>
      <c r="K401" s="1357">
        <f>ROUND(E401*I401,0)</f>
        <v>11550</v>
      </c>
      <c r="L401" s="185">
        <f>K401/12*$B$4</f>
        <v>962.5</v>
      </c>
      <c r="M401" s="185">
        <v>1392</v>
      </c>
      <c r="N401" s="185">
        <f>M401/L401*100</f>
        <v>144.62337662337663</v>
      </c>
      <c r="O401" s="185">
        <f>ROUND(K401/D401,0)</f>
        <v>35</v>
      </c>
      <c r="P401" s="185">
        <f>M401/$B$4*12/O401</f>
        <v>477.25714285714287</v>
      </c>
      <c r="Q401" s="429"/>
      <c r="R401" s="426"/>
      <c r="S401" s="429">
        <f>Y401-X401-U401</f>
        <v>0</v>
      </c>
      <c r="T401" s="938"/>
      <c r="U401" s="429"/>
      <c r="V401" s="429">
        <f>S401-R401</f>
        <v>0</v>
      </c>
      <c r="W401" s="429"/>
      <c r="X401" s="429"/>
      <c r="Y401" s="429"/>
      <c r="Z401" s="1132"/>
      <c r="AA401" s="426"/>
      <c r="AB401" s="1282"/>
      <c r="AC401" s="1297"/>
    </row>
    <row r="402" spans="1:29" x14ac:dyDescent="0.25">
      <c r="A402" s="160">
        <v>1</v>
      </c>
      <c r="B402" s="168" t="s">
        <v>78</v>
      </c>
      <c r="C402" s="1368"/>
      <c r="D402" s="1562"/>
      <c r="E402" s="342">
        <f>SUM(E400:E401)</f>
        <v>1485</v>
      </c>
      <c r="F402" s="647">
        <f>SUM(F400:F401)</f>
        <v>123.75</v>
      </c>
      <c r="G402" s="647">
        <f>SUM(G400:G401)</f>
        <v>132</v>
      </c>
      <c r="H402" s="647">
        <f>G402/F402*100</f>
        <v>106.66666666666667</v>
      </c>
      <c r="I402" s="274">
        <f>IF(E402=0,0,K402/E402)</f>
        <v>14.814814814814815</v>
      </c>
      <c r="J402" s="274">
        <f>M402/G402</f>
        <v>18.568181818181817</v>
      </c>
      <c r="K402" s="1328">
        <f>SUM(K400:K401)</f>
        <v>22000</v>
      </c>
      <c r="L402" s="1327">
        <f>SUM(L400:L401)</f>
        <v>1833.3333333333335</v>
      </c>
      <c r="M402" s="1327">
        <f>SUM(M400:M401)</f>
        <v>2451</v>
      </c>
      <c r="N402" s="1327">
        <f>M402/L402*100</f>
        <v>133.69090909090909</v>
      </c>
      <c r="O402" s="1470">
        <f>SUM(O400:O401)</f>
        <v>67</v>
      </c>
      <c r="P402" s="1470">
        <f>M402/$B$4*12/O402</f>
        <v>438.9850746268657</v>
      </c>
      <c r="Q402" s="429"/>
      <c r="R402" s="426"/>
      <c r="S402" s="429">
        <f>Y402-X402-U402</f>
        <v>0</v>
      </c>
      <c r="T402" s="938"/>
      <c r="U402" s="429"/>
      <c r="V402" s="429"/>
      <c r="W402" s="429"/>
      <c r="X402" s="429"/>
      <c r="Y402" s="429"/>
      <c r="Z402" s="1103">
        <f>SUM(Z400:Z401)</f>
        <v>0</v>
      </c>
      <c r="AA402" s="426"/>
      <c r="AB402" s="1282"/>
      <c r="AC402" s="1297"/>
    </row>
    <row r="403" spans="1:29" ht="30" x14ac:dyDescent="0.25">
      <c r="A403" s="160">
        <v>1</v>
      </c>
      <c r="B403" s="1563" t="s">
        <v>16</v>
      </c>
      <c r="C403" s="1564"/>
      <c r="D403" s="1562"/>
      <c r="E403" s="342"/>
      <c r="F403" s="647"/>
      <c r="G403" s="647"/>
      <c r="H403" s="647"/>
      <c r="I403" s="274"/>
      <c r="J403" s="274"/>
      <c r="K403" s="1328"/>
      <c r="L403" s="1327"/>
      <c r="M403" s="1327"/>
      <c r="N403" s="185"/>
      <c r="O403" s="185"/>
      <c r="P403" s="185"/>
      <c r="Q403" s="429"/>
      <c r="R403" s="426"/>
      <c r="S403" s="429">
        <f>Y403-X403-U403</f>
        <v>0</v>
      </c>
      <c r="T403" s="938"/>
      <c r="U403" s="429"/>
      <c r="V403" s="429"/>
      <c r="W403" s="429"/>
      <c r="X403" s="429"/>
      <c r="Y403" s="429"/>
      <c r="Z403" s="1103"/>
      <c r="AA403" s="426"/>
      <c r="AB403" s="1282"/>
      <c r="AC403" s="1297"/>
    </row>
    <row r="404" spans="1:29" x14ac:dyDescent="0.25">
      <c r="A404" s="160">
        <v>1</v>
      </c>
      <c r="B404" s="361" t="s">
        <v>129</v>
      </c>
      <c r="C404" s="536"/>
      <c r="D404" s="143">
        <v>240</v>
      </c>
      <c r="E404" s="309">
        <v>3040</v>
      </c>
      <c r="F404" s="140">
        <f>E404/12*$B$4</f>
        <v>253.33333333333334</v>
      </c>
      <c r="G404" s="140">
        <v>13</v>
      </c>
      <c r="H404" s="140">
        <f>G404/F404*100</f>
        <v>5.1315789473684212</v>
      </c>
      <c r="I404" s="1373">
        <v>5.2</v>
      </c>
      <c r="J404" s="1307">
        <f>M404/G404</f>
        <v>5</v>
      </c>
      <c r="K404" s="1357">
        <f>ROUND(E404*I404,0)</f>
        <v>15808</v>
      </c>
      <c r="L404" s="185">
        <f>K404/12*$B$4</f>
        <v>1317.3333333333333</v>
      </c>
      <c r="M404" s="364">
        <v>65</v>
      </c>
      <c r="N404" s="364">
        <f>M404/L404*100</f>
        <v>4.9342105263157894</v>
      </c>
      <c r="O404" s="1300">
        <f>ROUND(K404/D404,0)</f>
        <v>66</v>
      </c>
      <c r="P404" s="364">
        <f>M404/$B$4*12/O404</f>
        <v>11.818181818181818</v>
      </c>
      <c r="Q404" s="430"/>
      <c r="R404" s="1040"/>
      <c r="S404" s="430"/>
      <c r="T404" s="1329"/>
      <c r="U404" s="430"/>
      <c r="V404" s="430"/>
      <c r="W404" s="430"/>
      <c r="X404" s="430"/>
      <c r="Y404" s="430"/>
      <c r="Z404" s="1303"/>
      <c r="AA404" s="1040"/>
      <c r="AB404" s="1282"/>
      <c r="AC404" s="1297"/>
    </row>
    <row r="405" spans="1:29" s="170" customFormat="1" ht="30" x14ac:dyDescent="0.25">
      <c r="A405" s="160">
        <v>1</v>
      </c>
      <c r="B405" s="1565" t="s">
        <v>159</v>
      </c>
      <c r="C405" s="1566"/>
      <c r="D405" s="143">
        <v>240</v>
      </c>
      <c r="E405" s="311">
        <v>340</v>
      </c>
      <c r="F405" s="1567">
        <f>E405/12*$B$4</f>
        <v>28.333333333333332</v>
      </c>
      <c r="G405" s="1567">
        <v>273</v>
      </c>
      <c r="H405" s="199">
        <f>G405/F405*100</f>
        <v>963.52941176470586</v>
      </c>
      <c r="I405" s="1373">
        <v>4.4000000000000004</v>
      </c>
      <c r="J405" s="1373">
        <f>M405/G405</f>
        <v>7.3736263736263732</v>
      </c>
      <c r="K405" s="1568">
        <f>ROUND(E405*I405,0)</f>
        <v>1496</v>
      </c>
      <c r="L405" s="1417">
        <f>K405/12*$B$4</f>
        <v>124.66666666666667</v>
      </c>
      <c r="M405" s="1416">
        <v>2013</v>
      </c>
      <c r="N405" s="364">
        <f>M405/L405*100</f>
        <v>1614.705882352941</v>
      </c>
      <c r="O405" s="1312">
        <f>ROUND(K405/D405,0)</f>
        <v>6</v>
      </c>
      <c r="P405" s="1312">
        <f>M405/$B$4*12/O405</f>
        <v>4026</v>
      </c>
      <c r="Q405" s="436"/>
      <c r="R405" s="1040"/>
      <c r="S405" s="430"/>
      <c r="T405" s="1329"/>
      <c r="U405" s="430"/>
      <c r="V405" s="436"/>
      <c r="W405" s="436"/>
      <c r="X405" s="436"/>
      <c r="Y405" s="430"/>
      <c r="Z405" s="1569"/>
      <c r="AA405" s="1040"/>
      <c r="AB405" s="1282"/>
      <c r="AC405" s="1297"/>
    </row>
    <row r="406" spans="1:29" s="170" customFormat="1" x14ac:dyDescent="0.25">
      <c r="A406" s="160">
        <v>1</v>
      </c>
      <c r="B406" s="1570" t="s">
        <v>184</v>
      </c>
      <c r="C406" s="1571"/>
      <c r="D406" s="1538"/>
      <c r="E406" s="34">
        <f>SUM(E404:E405)</f>
        <v>3380</v>
      </c>
      <c r="F406" s="1446">
        <f>SUM(F404:F405)</f>
        <v>281.66666666666669</v>
      </c>
      <c r="G406" s="1446">
        <f>SUM(G404:G405)</f>
        <v>286</v>
      </c>
      <c r="H406" s="38">
        <f>G406/F406*100</f>
        <v>101.53846153846153</v>
      </c>
      <c r="I406" s="359">
        <f>L406/F406</f>
        <v>5.1195266272189341</v>
      </c>
      <c r="J406" s="1540">
        <f>M406/G406</f>
        <v>7.2657342657342658</v>
      </c>
      <c r="K406" s="7">
        <f>SUM(K404:K405)</f>
        <v>17304</v>
      </c>
      <c r="L406" s="7">
        <f>SUM(L404:L405)</f>
        <v>1442</v>
      </c>
      <c r="M406" s="7">
        <f>SUM(M404:M405)</f>
        <v>2078</v>
      </c>
      <c r="N406" s="1401">
        <f>M406/L406*100</f>
        <v>144.10540915395285</v>
      </c>
      <c r="O406" s="1446">
        <f>SUM(O404:O405)</f>
        <v>72</v>
      </c>
      <c r="P406" s="1299">
        <f>M406/$B$4*12/O406</f>
        <v>346.33333333333331</v>
      </c>
      <c r="Q406" s="431"/>
      <c r="R406" s="1045"/>
      <c r="S406" s="427">
        <f t="shared" ref="S406:S412" si="94">Y406-X406-U406</f>
        <v>0</v>
      </c>
      <c r="T406" s="942"/>
      <c r="U406" s="427"/>
      <c r="V406" s="431"/>
      <c r="W406" s="431"/>
      <c r="X406" s="431"/>
      <c r="Y406" s="427"/>
      <c r="Z406" s="1572">
        <f>SUM(Z404:Z405)</f>
        <v>0</v>
      </c>
      <c r="AA406" s="1045"/>
      <c r="AB406" s="1282"/>
      <c r="AC406" s="1297"/>
    </row>
    <row r="407" spans="1:29" ht="30" thickBot="1" x14ac:dyDescent="0.3">
      <c r="A407" s="160">
        <v>1</v>
      </c>
      <c r="B407" s="1573" t="s">
        <v>209</v>
      </c>
      <c r="C407" s="1573"/>
      <c r="D407" s="171"/>
      <c r="E407" s="1380">
        <f>SUM(E406,E402)</f>
        <v>4865</v>
      </c>
      <c r="F407" s="1381">
        <f>SUM(F406,F402)</f>
        <v>405.41666666666669</v>
      </c>
      <c r="G407" s="1381">
        <f>SUM(G406,G402)</f>
        <v>418</v>
      </c>
      <c r="H407" s="1381">
        <f>G407/F407*100</f>
        <v>103.10380267214798</v>
      </c>
      <c r="I407" s="1383">
        <f>IF(E407=0,0,K407/E407)</f>
        <v>8.0789311408016449</v>
      </c>
      <c r="J407" s="1383">
        <f>M407/G407</f>
        <v>10.834928229665072</v>
      </c>
      <c r="K407" s="1382">
        <f>SUM(K406,K402)</f>
        <v>39304</v>
      </c>
      <c r="L407" s="1382">
        <f>SUM(L406,L402)</f>
        <v>3275.3333333333335</v>
      </c>
      <c r="M407" s="1382">
        <f>SUM(M406,M402)</f>
        <v>4529</v>
      </c>
      <c r="N407" s="1489">
        <f>M407/L407*100</f>
        <v>138.2760024424995</v>
      </c>
      <c r="O407" s="1382">
        <f>SUM(O406,O402)</f>
        <v>139</v>
      </c>
      <c r="P407" s="1432">
        <f>M407/$B$4*12/O407</f>
        <v>390.99280575539569</v>
      </c>
      <c r="Q407" s="434">
        <v>694573.3566068752</v>
      </c>
      <c r="R407" s="1036">
        <f>Q407/12*$B$4</f>
        <v>57881.113050572931</v>
      </c>
      <c r="S407" s="434">
        <f t="shared" si="94"/>
        <v>54564.026969999999</v>
      </c>
      <c r="T407" s="940"/>
      <c r="U407" s="434"/>
      <c r="V407" s="434">
        <f>S407-R407</f>
        <v>-3317.0860805729317</v>
      </c>
      <c r="W407" s="434"/>
      <c r="X407" s="434">
        <v>-1359.6581400000002</v>
      </c>
      <c r="Y407" s="434">
        <v>53204.368829999999</v>
      </c>
      <c r="Z407" s="1386">
        <f>SUM(Z406,Z402)</f>
        <v>0</v>
      </c>
      <c r="AA407" s="1094"/>
      <c r="AB407" s="1282"/>
      <c r="AC407" s="1297"/>
    </row>
    <row r="408" spans="1:29" ht="16.5" thickBot="1" x14ac:dyDescent="0.3">
      <c r="A408" s="160">
        <v>1</v>
      </c>
      <c r="B408" s="1387" t="s">
        <v>316</v>
      </c>
      <c r="C408" s="1387"/>
      <c r="D408" s="189"/>
      <c r="E408" s="343"/>
      <c r="F408" s="1435"/>
      <c r="G408" s="1435"/>
      <c r="H408" s="1435"/>
      <c r="I408" s="1498"/>
      <c r="J408" s="1498"/>
      <c r="K408" s="1574"/>
      <c r="L408" s="1575"/>
      <c r="M408" s="1576">
        <f>SUM(M407,M398,M338)</f>
        <v>10955</v>
      </c>
      <c r="N408" s="1575"/>
      <c r="O408" s="1575"/>
      <c r="P408" s="1574"/>
      <c r="Q408" s="435">
        <f>SUM(Q407,Q398,Q338)</f>
        <v>1974336.2348567939</v>
      </c>
      <c r="R408" s="1042">
        <f>SUM(R407,R398,R338)</f>
        <v>164528.01957139949</v>
      </c>
      <c r="S408" s="435">
        <f t="shared" si="94"/>
        <v>136612.98380000002</v>
      </c>
      <c r="T408" s="943">
        <f t="shared" ref="T408:Y408" si="95">SUM(T407,T398,T338)</f>
        <v>0</v>
      </c>
      <c r="U408" s="435">
        <f t="shared" si="95"/>
        <v>37.0608</v>
      </c>
      <c r="V408" s="435">
        <f t="shared" si="95"/>
        <v>-27915.035771399474</v>
      </c>
      <c r="W408" s="435">
        <f t="shared" si="95"/>
        <v>0</v>
      </c>
      <c r="X408" s="435">
        <f t="shared" si="95"/>
        <v>-3369.9687500000005</v>
      </c>
      <c r="Y408" s="435">
        <f t="shared" si="95"/>
        <v>133280.07585000002</v>
      </c>
      <c r="Z408" s="1394"/>
      <c r="AA408" s="1042">
        <f t="shared" ref="AA408" si="96">SUM(AA407,AA398,AA338)</f>
        <v>0</v>
      </c>
      <c r="AB408" s="1282"/>
      <c r="AC408" s="1297"/>
    </row>
    <row r="409" spans="1:29" ht="72" x14ac:dyDescent="0.25">
      <c r="A409" s="160">
        <v>1</v>
      </c>
      <c r="B409" s="1287" t="s">
        <v>426</v>
      </c>
      <c r="C409" s="1577"/>
      <c r="D409" s="1578"/>
      <c r="E409" s="341"/>
      <c r="F409" s="1322"/>
      <c r="G409" s="1322"/>
      <c r="H409" s="1322"/>
      <c r="I409" s="368"/>
      <c r="J409" s="368"/>
      <c r="K409" s="1442"/>
      <c r="L409" s="1323"/>
      <c r="M409" s="1323"/>
      <c r="N409" s="1323"/>
      <c r="O409" s="1579"/>
      <c r="P409" s="1323"/>
      <c r="Q409" s="428"/>
      <c r="R409" s="471"/>
      <c r="S409" s="428">
        <f t="shared" si="94"/>
        <v>0</v>
      </c>
      <c r="T409" s="941"/>
      <c r="U409" s="428"/>
      <c r="V409" s="428"/>
      <c r="W409" s="428"/>
      <c r="X409" s="428"/>
      <c r="Y409" s="428"/>
      <c r="Z409" s="1104"/>
      <c r="AA409" s="471"/>
      <c r="AB409" s="1282"/>
      <c r="AC409" s="1297"/>
    </row>
    <row r="410" spans="1:29" x14ac:dyDescent="0.25">
      <c r="A410" s="160">
        <v>1</v>
      </c>
      <c r="B410" s="580" t="s">
        <v>207</v>
      </c>
      <c r="C410" s="1548"/>
      <c r="D410" s="1326"/>
      <c r="E410" s="342"/>
      <c r="F410" s="647"/>
      <c r="G410" s="647"/>
      <c r="H410" s="647"/>
      <c r="I410" s="274"/>
      <c r="J410" s="274"/>
      <c r="K410" s="1328"/>
      <c r="L410" s="1327"/>
      <c r="M410" s="1327"/>
      <c r="N410" s="1327"/>
      <c r="O410" s="1580"/>
      <c r="P410" s="1327"/>
      <c r="Q410" s="429">
        <v>122538.03551</v>
      </c>
      <c r="R410" s="1036">
        <f>Q410/12*$B$4</f>
        <v>10211.502959166666</v>
      </c>
      <c r="S410" s="429">
        <f t="shared" si="94"/>
        <v>7719.9157599999999</v>
      </c>
      <c r="T410" s="938"/>
      <c r="U410" s="429"/>
      <c r="V410" s="429">
        <f>S410-R410</f>
        <v>-2491.5871991666663</v>
      </c>
      <c r="W410" s="429"/>
      <c r="X410" s="429">
        <v>0</v>
      </c>
      <c r="Y410" s="429">
        <v>7719.9157599999999</v>
      </c>
      <c r="Z410" s="1103"/>
      <c r="AA410" s="426"/>
      <c r="AB410" s="1282"/>
      <c r="AC410" s="1297"/>
    </row>
    <row r="411" spans="1:29" ht="57.75" x14ac:dyDescent="0.25">
      <c r="A411" s="160">
        <v>1</v>
      </c>
      <c r="B411" s="581" t="s">
        <v>353</v>
      </c>
      <c r="C411" s="526"/>
      <c r="D411" s="9"/>
      <c r="E411" s="322">
        <f>E412+E413+E418+E417+E419</f>
        <v>102081</v>
      </c>
      <c r="F411" s="366">
        <f t="shared" ref="F411:G411" si="97">F412+F413+F418+F417+F419</f>
        <v>8506.75</v>
      </c>
      <c r="G411" s="366">
        <f t="shared" si="97"/>
        <v>8595.8449999999993</v>
      </c>
      <c r="H411" s="366">
        <f t="shared" ref="H411:H420" si="98">G411/F411*100</f>
        <v>101.04734475563521</v>
      </c>
      <c r="I411" s="274"/>
      <c r="J411" s="274"/>
      <c r="K411" s="1328"/>
      <c r="L411" s="1327"/>
      <c r="M411" s="1327"/>
      <c r="N411" s="1327"/>
      <c r="O411" s="1580"/>
      <c r="P411" s="1327"/>
      <c r="Q411" s="429"/>
      <c r="R411" s="471"/>
      <c r="S411" s="429">
        <f t="shared" si="94"/>
        <v>0</v>
      </c>
      <c r="T411" s="938"/>
      <c r="U411" s="429"/>
      <c r="V411" s="429"/>
      <c r="W411" s="429"/>
      <c r="X411" s="429"/>
      <c r="Y411" s="429"/>
      <c r="Z411" s="1095">
        <f>Z412+Z413+Z418+Z417+Z419</f>
        <v>0</v>
      </c>
      <c r="AA411" s="426"/>
      <c r="AB411" s="1282"/>
      <c r="AC411" s="1297"/>
    </row>
    <row r="412" spans="1:29" x14ac:dyDescent="0.25">
      <c r="A412" s="160">
        <v>1</v>
      </c>
      <c r="B412" s="399" t="s">
        <v>354</v>
      </c>
      <c r="C412" s="526"/>
      <c r="D412" s="9"/>
      <c r="E412" s="308">
        <v>18000</v>
      </c>
      <c r="F412" s="134">
        <f>E412/12*$B$4</f>
        <v>1500</v>
      </c>
      <c r="G412" s="135">
        <v>64</v>
      </c>
      <c r="H412" s="135">
        <f t="shared" si="98"/>
        <v>4.2666666666666666</v>
      </c>
      <c r="I412" s="274"/>
      <c r="J412" s="274"/>
      <c r="K412" s="1328"/>
      <c r="L412" s="1327"/>
      <c r="M412" s="1327"/>
      <c r="N412" s="1327"/>
      <c r="O412" s="1580"/>
      <c r="P412" s="1327"/>
      <c r="Q412" s="429"/>
      <c r="R412" s="426"/>
      <c r="S412" s="429">
        <f t="shared" si="94"/>
        <v>0</v>
      </c>
      <c r="T412" s="938"/>
      <c r="U412" s="429"/>
      <c r="V412" s="429"/>
      <c r="W412" s="429"/>
      <c r="X412" s="429"/>
      <c r="Y412" s="429"/>
      <c r="Z412" s="1099"/>
      <c r="AA412" s="426"/>
      <c r="AB412" s="1282"/>
      <c r="AC412" s="1297"/>
    </row>
    <row r="413" spans="1:29" ht="30" x14ac:dyDescent="0.25">
      <c r="A413" s="160">
        <v>1</v>
      </c>
      <c r="B413" s="582" t="s">
        <v>355</v>
      </c>
      <c r="C413" s="526"/>
      <c r="D413" s="9"/>
      <c r="E413" s="308">
        <f>E414+E415/4+E416</f>
        <v>49542</v>
      </c>
      <c r="F413" s="134">
        <f>F414+F415/4+F416</f>
        <v>4128.5</v>
      </c>
      <c r="G413" s="135">
        <f>G414+G415/4+G416</f>
        <v>3109.8449999999998</v>
      </c>
      <c r="H413" s="135">
        <f t="shared" si="98"/>
        <v>75.326268620564363</v>
      </c>
      <c r="I413" s="274"/>
      <c r="J413" s="274"/>
      <c r="K413" s="1328"/>
      <c r="L413" s="1327"/>
      <c r="M413" s="1327"/>
      <c r="N413" s="1327"/>
      <c r="O413" s="1580"/>
      <c r="P413" s="1327"/>
      <c r="Q413" s="429"/>
      <c r="R413" s="426"/>
      <c r="S413" s="429"/>
      <c r="T413" s="938"/>
      <c r="U413" s="429"/>
      <c r="V413" s="429"/>
      <c r="W413" s="429"/>
      <c r="X413" s="429"/>
      <c r="Y413" s="429"/>
      <c r="Z413" s="1099">
        <f>Z414+Z415/4+Z416</f>
        <v>0</v>
      </c>
      <c r="AA413" s="426"/>
      <c r="AB413" s="1282"/>
      <c r="AC413" s="1297"/>
    </row>
    <row r="414" spans="1:29" x14ac:dyDescent="0.25">
      <c r="A414" s="160">
        <v>1</v>
      </c>
      <c r="B414" s="399" t="s">
        <v>356</v>
      </c>
      <c r="C414" s="526"/>
      <c r="D414" s="9"/>
      <c r="E414" s="308">
        <v>46717</v>
      </c>
      <c r="F414" s="134">
        <f>E414/12*$B$4</f>
        <v>3893.0833333333335</v>
      </c>
      <c r="G414" s="135">
        <v>3052</v>
      </c>
      <c r="H414" s="135">
        <f t="shared" si="98"/>
        <v>78.395444912986704</v>
      </c>
      <c r="I414" s="274"/>
      <c r="J414" s="274"/>
      <c r="K414" s="1328"/>
      <c r="L414" s="1327"/>
      <c r="M414" s="1327"/>
      <c r="N414" s="1327"/>
      <c r="O414" s="1580"/>
      <c r="P414" s="1327"/>
      <c r="Q414" s="429"/>
      <c r="R414" s="426"/>
      <c r="S414" s="429"/>
      <c r="T414" s="938"/>
      <c r="U414" s="429"/>
      <c r="V414" s="429"/>
      <c r="W414" s="429"/>
      <c r="X414" s="429"/>
      <c r="Y414" s="429"/>
      <c r="Z414" s="1099"/>
      <c r="AA414" s="426"/>
      <c r="AB414" s="1282"/>
      <c r="AC414" s="1297"/>
    </row>
    <row r="415" spans="1:29" ht="30" x14ac:dyDescent="0.25">
      <c r="A415" s="160">
        <v>1</v>
      </c>
      <c r="B415" s="399" t="s">
        <v>381</v>
      </c>
      <c r="C415" s="526"/>
      <c r="D415" s="9"/>
      <c r="E415" s="308">
        <v>3300</v>
      </c>
      <c r="F415" s="134">
        <f>E415/12*$B$4</f>
        <v>275</v>
      </c>
      <c r="G415" s="135">
        <v>231.38</v>
      </c>
      <c r="H415" s="135">
        <f t="shared" si="98"/>
        <v>84.138181818181806</v>
      </c>
      <c r="I415" s="274"/>
      <c r="J415" s="274"/>
      <c r="K415" s="1328"/>
      <c r="L415" s="1327"/>
      <c r="M415" s="1327"/>
      <c r="N415" s="1327"/>
      <c r="O415" s="1580"/>
      <c r="P415" s="1327"/>
      <c r="Q415" s="429"/>
      <c r="R415" s="426"/>
      <c r="S415" s="429"/>
      <c r="T415" s="938"/>
      <c r="U415" s="429"/>
      <c r="V415" s="429"/>
      <c r="W415" s="429"/>
      <c r="X415" s="429"/>
      <c r="Y415" s="429"/>
      <c r="Z415" s="1099"/>
      <c r="AA415" s="426"/>
      <c r="AB415" s="1282"/>
      <c r="AC415" s="1297"/>
    </row>
    <row r="416" spans="1:29" ht="60" x14ac:dyDescent="0.25">
      <c r="A416" s="160">
        <v>1</v>
      </c>
      <c r="B416" s="399" t="s">
        <v>357</v>
      </c>
      <c r="C416" s="526"/>
      <c r="D416" s="9"/>
      <c r="E416" s="308">
        <v>2000</v>
      </c>
      <c r="F416" s="134">
        <f>E416/12*$B$4</f>
        <v>166.66666666666666</v>
      </c>
      <c r="G416" s="135"/>
      <c r="H416" s="135">
        <f t="shared" si="98"/>
        <v>0</v>
      </c>
      <c r="I416" s="274"/>
      <c r="J416" s="274"/>
      <c r="K416" s="1328"/>
      <c r="L416" s="1327"/>
      <c r="M416" s="1327"/>
      <c r="N416" s="1327"/>
      <c r="O416" s="1580"/>
      <c r="P416" s="1327"/>
      <c r="Q416" s="429"/>
      <c r="R416" s="426"/>
      <c r="S416" s="429"/>
      <c r="T416" s="938"/>
      <c r="U416" s="429"/>
      <c r="V416" s="429"/>
      <c r="W416" s="429"/>
      <c r="X416" s="429"/>
      <c r="Y416" s="429"/>
      <c r="Z416" s="1099"/>
      <c r="AA416" s="426"/>
      <c r="AB416" s="1282"/>
      <c r="AC416" s="1297"/>
    </row>
    <row r="417" spans="1:29" ht="75" x14ac:dyDescent="0.25">
      <c r="A417" s="160">
        <v>1</v>
      </c>
      <c r="B417" s="399" t="s">
        <v>358</v>
      </c>
      <c r="C417" s="526"/>
      <c r="D417" s="9"/>
      <c r="E417" s="308">
        <v>3002</v>
      </c>
      <c r="F417" s="134">
        <f>E417/12*$B$4</f>
        <v>250.16666666666666</v>
      </c>
      <c r="G417" s="135">
        <v>226</v>
      </c>
      <c r="H417" s="135">
        <f t="shared" si="98"/>
        <v>90.33977348434378</v>
      </c>
      <c r="I417" s="274"/>
      <c r="J417" s="274"/>
      <c r="K417" s="1328"/>
      <c r="L417" s="1327"/>
      <c r="M417" s="1327"/>
      <c r="N417" s="1327"/>
      <c r="O417" s="1580"/>
      <c r="P417" s="1327"/>
      <c r="Q417" s="429"/>
      <c r="R417" s="426"/>
      <c r="S417" s="429"/>
      <c r="T417" s="938"/>
      <c r="U417" s="429"/>
      <c r="V417" s="429"/>
      <c r="W417" s="429"/>
      <c r="X417" s="429"/>
      <c r="Y417" s="429"/>
      <c r="Z417" s="1099"/>
      <c r="AA417" s="426"/>
      <c r="AB417" s="1282"/>
      <c r="AC417" s="1297"/>
    </row>
    <row r="418" spans="1:29" ht="45" x14ac:dyDescent="0.25">
      <c r="A418" s="160">
        <v>1</v>
      </c>
      <c r="B418" s="398" t="s">
        <v>359</v>
      </c>
      <c r="C418" s="526"/>
      <c r="D418" s="9"/>
      <c r="E418" s="308">
        <v>17037</v>
      </c>
      <c r="F418" s="134">
        <f>E418/12*$B$4</f>
        <v>1419.75</v>
      </c>
      <c r="G418" s="135">
        <v>637</v>
      </c>
      <c r="H418" s="135">
        <f t="shared" si="98"/>
        <v>44.867054058813174</v>
      </c>
      <c r="I418" s="274"/>
      <c r="J418" s="274"/>
      <c r="K418" s="1328"/>
      <c r="L418" s="1327"/>
      <c r="M418" s="1327"/>
      <c r="N418" s="1327"/>
      <c r="O418" s="1580"/>
      <c r="P418" s="1327"/>
      <c r="Q418" s="429"/>
      <c r="R418" s="426"/>
      <c r="S418" s="429"/>
      <c r="T418" s="938"/>
      <c r="U418" s="429"/>
      <c r="V418" s="429"/>
      <c r="W418" s="429"/>
      <c r="X418" s="429"/>
      <c r="Y418" s="429"/>
      <c r="Z418" s="1099"/>
      <c r="AA418" s="426"/>
      <c r="AB418" s="1282"/>
      <c r="AC418" s="1297"/>
    </row>
    <row r="419" spans="1:29" ht="105" x14ac:dyDescent="0.25">
      <c r="B419" s="398" t="s">
        <v>549</v>
      </c>
      <c r="C419" s="526"/>
      <c r="D419" s="9"/>
      <c r="E419" s="308">
        <f>13000+1500</f>
        <v>14500</v>
      </c>
      <c r="F419" s="134">
        <f t="shared" ref="F419:F420" si="99">E419/12*$B$4</f>
        <v>1208.3333333333333</v>
      </c>
      <c r="G419" s="135">
        <v>4559</v>
      </c>
      <c r="H419" s="135">
        <f t="shared" si="98"/>
        <v>377.29655172413794</v>
      </c>
      <c r="I419" s="274"/>
      <c r="J419" s="274"/>
      <c r="K419" s="1328"/>
      <c r="L419" s="1327"/>
      <c r="M419" s="1327"/>
      <c r="N419" s="1327"/>
      <c r="O419" s="1580"/>
      <c r="P419" s="1327"/>
      <c r="Q419" s="429"/>
      <c r="R419" s="426"/>
      <c r="S419" s="429"/>
      <c r="T419" s="938"/>
      <c r="U419" s="429"/>
      <c r="V419" s="429"/>
      <c r="W419" s="429"/>
      <c r="X419" s="429"/>
      <c r="Y419" s="429"/>
      <c r="Z419" s="1099"/>
      <c r="AA419" s="426"/>
      <c r="AB419" s="1282"/>
      <c r="AC419" s="1297"/>
    </row>
    <row r="420" spans="1:29" ht="105" x14ac:dyDescent="0.25">
      <c r="B420" s="398" t="s">
        <v>530</v>
      </c>
      <c r="C420" s="526"/>
      <c r="D420" s="9"/>
      <c r="E420" s="308">
        <v>1500</v>
      </c>
      <c r="F420" s="134">
        <f t="shared" si="99"/>
        <v>125</v>
      </c>
      <c r="G420" s="135">
        <v>196</v>
      </c>
      <c r="H420" s="135">
        <f t="shared" si="98"/>
        <v>156.80000000000001</v>
      </c>
      <c r="I420" s="274"/>
      <c r="J420" s="274"/>
      <c r="K420" s="1328"/>
      <c r="L420" s="1327"/>
      <c r="M420" s="1327"/>
      <c r="N420" s="1327"/>
      <c r="O420" s="1580"/>
      <c r="P420" s="1327"/>
      <c r="Q420" s="429"/>
      <c r="R420" s="426"/>
      <c r="S420" s="429"/>
      <c r="T420" s="938"/>
      <c r="U420" s="429"/>
      <c r="V420" s="429"/>
      <c r="W420" s="429"/>
      <c r="X420" s="429"/>
      <c r="Y420" s="429"/>
      <c r="Z420" s="1099"/>
      <c r="AA420" s="426"/>
      <c r="AB420" s="1282"/>
      <c r="AC420" s="1297"/>
    </row>
    <row r="421" spans="1:29" ht="57.75" x14ac:dyDescent="0.25">
      <c r="A421" s="160">
        <v>1</v>
      </c>
      <c r="B421" s="581" t="s">
        <v>369</v>
      </c>
      <c r="C421" s="526"/>
      <c r="D421" s="9"/>
      <c r="E421" s="322">
        <f>E422+E423</f>
        <v>44599.851063829788</v>
      </c>
      <c r="F421" s="366">
        <f>F422+F423</f>
        <v>3716.6542553191489</v>
      </c>
      <c r="G421" s="366">
        <f>G422+G423</f>
        <v>3336.391489361702</v>
      </c>
      <c r="H421" s="366">
        <f>G421/F421*100</f>
        <v>89.768680651066006</v>
      </c>
      <c r="I421" s="274"/>
      <c r="J421" s="274"/>
      <c r="K421" s="1328"/>
      <c r="L421" s="1327"/>
      <c r="M421" s="1327"/>
      <c r="N421" s="1327"/>
      <c r="O421" s="1580"/>
      <c r="P421" s="1327"/>
      <c r="Q421" s="429"/>
      <c r="R421" s="426"/>
      <c r="S421" s="429"/>
      <c r="T421" s="938"/>
      <c r="U421" s="429"/>
      <c r="V421" s="429"/>
      <c r="W421" s="429"/>
      <c r="X421" s="429"/>
      <c r="Y421" s="429"/>
      <c r="Z421" s="1095">
        <f>Z422+Z423</f>
        <v>0</v>
      </c>
      <c r="AA421" s="426"/>
      <c r="AB421" s="1282"/>
      <c r="AC421" s="1297"/>
    </row>
    <row r="422" spans="1:29" x14ac:dyDescent="0.25">
      <c r="A422" s="160">
        <v>1</v>
      </c>
      <c r="B422" s="581" t="s">
        <v>382</v>
      </c>
      <c r="C422" s="526"/>
      <c r="D422" s="9"/>
      <c r="E422" s="308">
        <v>39419</v>
      </c>
      <c r="F422" s="134">
        <f>(E422/12*$B$4)</f>
        <v>3284.9166666666665</v>
      </c>
      <c r="G422" s="135">
        <v>2934</v>
      </c>
      <c r="H422" s="135">
        <f>G422/F422*100</f>
        <v>89.317334280423154</v>
      </c>
      <c r="I422" s="274"/>
      <c r="J422" s="274"/>
      <c r="K422" s="1328"/>
      <c r="L422" s="1327"/>
      <c r="M422" s="1327"/>
      <c r="N422" s="1327"/>
      <c r="O422" s="1580"/>
      <c r="P422" s="1327"/>
      <c r="Q422" s="429"/>
      <c r="R422" s="426"/>
      <c r="S422" s="429"/>
      <c r="T422" s="938"/>
      <c r="U422" s="429"/>
      <c r="V422" s="429"/>
      <c r="W422" s="429"/>
      <c r="X422" s="429"/>
      <c r="Y422" s="429"/>
      <c r="Z422" s="1099"/>
      <c r="AA422" s="426"/>
      <c r="AB422" s="1282"/>
      <c r="AC422" s="1297"/>
    </row>
    <row r="423" spans="1:29" x14ac:dyDescent="0.25">
      <c r="A423" s="160">
        <v>1</v>
      </c>
      <c r="B423" s="399" t="s">
        <v>383</v>
      </c>
      <c r="C423" s="526"/>
      <c r="D423" s="9"/>
      <c r="E423" s="308">
        <f>E424/9.4</f>
        <v>5180.8510638297867</v>
      </c>
      <c r="F423" s="134">
        <f>F424/9.4</f>
        <v>431.73758865248226</v>
      </c>
      <c r="G423" s="135">
        <f>G424/9.4</f>
        <v>402.3914893617021</v>
      </c>
      <c r="H423" s="135">
        <f>G423/F423*100</f>
        <v>93.202792607802877</v>
      </c>
      <c r="I423" s="274"/>
      <c r="J423" s="274"/>
      <c r="K423" s="1328"/>
      <c r="L423" s="1327"/>
      <c r="M423" s="1327"/>
      <c r="N423" s="1327"/>
      <c r="O423" s="1580"/>
      <c r="P423" s="1327"/>
      <c r="Q423" s="429"/>
      <c r="R423" s="426"/>
      <c r="S423" s="429"/>
      <c r="T423" s="938"/>
      <c r="U423" s="429"/>
      <c r="V423" s="429"/>
      <c r="W423" s="429"/>
      <c r="X423" s="429"/>
      <c r="Y423" s="429"/>
      <c r="Z423" s="1099">
        <f>Z424/9.4</f>
        <v>0</v>
      </c>
      <c r="AA423" s="426"/>
      <c r="AB423" s="1282"/>
      <c r="AC423" s="1297"/>
    </row>
    <row r="424" spans="1:29" x14ac:dyDescent="0.25">
      <c r="A424" s="160">
        <v>1</v>
      </c>
      <c r="B424" s="588" t="s">
        <v>384</v>
      </c>
      <c r="C424" s="526"/>
      <c r="D424" s="9"/>
      <c r="E424" s="308">
        <v>48700</v>
      </c>
      <c r="F424" s="134">
        <f>(E424/12*$B$4)</f>
        <v>4058.3333333333335</v>
      </c>
      <c r="G424" s="135">
        <v>3782.48</v>
      </c>
      <c r="H424" s="135">
        <f>G424/F424*100</f>
        <v>93.202792607802877</v>
      </c>
      <c r="I424" s="274"/>
      <c r="J424" s="274"/>
      <c r="K424" s="1328"/>
      <c r="L424" s="1327"/>
      <c r="M424" s="1327"/>
      <c r="N424" s="1327"/>
      <c r="O424" s="1580"/>
      <c r="P424" s="1327"/>
      <c r="Q424" s="429"/>
      <c r="R424" s="426"/>
      <c r="S424" s="429"/>
      <c r="T424" s="938"/>
      <c r="U424" s="429"/>
      <c r="V424" s="429"/>
      <c r="W424" s="429"/>
      <c r="X424" s="429"/>
      <c r="Y424" s="429"/>
      <c r="Z424" s="1099"/>
      <c r="AA424" s="426"/>
      <c r="AB424" s="1282"/>
      <c r="AC424" s="1297"/>
    </row>
    <row r="425" spans="1:29" ht="43.5" x14ac:dyDescent="0.25">
      <c r="A425" s="160">
        <v>1</v>
      </c>
      <c r="B425" s="581" t="s">
        <v>360</v>
      </c>
      <c r="C425" s="526"/>
      <c r="D425" s="9"/>
      <c r="E425" s="308"/>
      <c r="F425" s="134"/>
      <c r="G425" s="135"/>
      <c r="H425" s="135"/>
      <c r="I425" s="274"/>
      <c r="J425" s="274"/>
      <c r="K425" s="1328"/>
      <c r="L425" s="1327"/>
      <c r="M425" s="1327"/>
      <c r="N425" s="1327"/>
      <c r="O425" s="1580"/>
      <c r="P425" s="1327"/>
      <c r="Q425" s="429"/>
      <c r="R425" s="426"/>
      <c r="S425" s="429"/>
      <c r="T425" s="938"/>
      <c r="U425" s="429"/>
      <c r="V425" s="429"/>
      <c r="W425" s="429"/>
      <c r="X425" s="429"/>
      <c r="Y425" s="429"/>
      <c r="Z425" s="1099"/>
      <c r="AA425" s="426"/>
      <c r="AB425" s="1282"/>
      <c r="AC425" s="1297"/>
    </row>
    <row r="426" spans="1:29" ht="30" x14ac:dyDescent="0.25">
      <c r="A426" s="160">
        <v>1</v>
      </c>
      <c r="B426" s="207" t="s">
        <v>202</v>
      </c>
      <c r="C426" s="526"/>
      <c r="D426" s="9"/>
      <c r="E426" s="308"/>
      <c r="F426" s="134"/>
      <c r="G426" s="135"/>
      <c r="H426" s="135"/>
      <c r="I426" s="274"/>
      <c r="J426" s="274"/>
      <c r="K426" s="1328"/>
      <c r="L426" s="1327"/>
      <c r="M426" s="1327"/>
      <c r="N426" s="1327"/>
      <c r="O426" s="1580"/>
      <c r="P426" s="1327"/>
      <c r="Q426" s="429"/>
      <c r="R426" s="426"/>
      <c r="S426" s="429"/>
      <c r="T426" s="938"/>
      <c r="U426" s="429"/>
      <c r="V426" s="429"/>
      <c r="W426" s="429"/>
      <c r="X426" s="429"/>
      <c r="Y426" s="429"/>
      <c r="Z426" s="1099"/>
      <c r="AA426" s="426"/>
      <c r="AB426" s="1282"/>
      <c r="AC426" s="1297"/>
    </row>
    <row r="427" spans="1:29" ht="72" x14ac:dyDescent="0.25">
      <c r="A427" s="160">
        <v>1</v>
      </c>
      <c r="B427" s="581" t="s">
        <v>361</v>
      </c>
      <c r="C427" s="526"/>
      <c r="D427" s="9"/>
      <c r="E427" s="308"/>
      <c r="F427" s="134">
        <f>(E427/12*$B$4)</f>
        <v>0</v>
      </c>
      <c r="G427" s="134"/>
      <c r="H427" s="135"/>
      <c r="I427" s="274"/>
      <c r="J427" s="274"/>
      <c r="K427" s="1328"/>
      <c r="L427" s="1327"/>
      <c r="M427" s="1327"/>
      <c r="N427" s="1327"/>
      <c r="O427" s="1580"/>
      <c r="P427" s="1327"/>
      <c r="Q427" s="429"/>
      <c r="R427" s="426"/>
      <c r="S427" s="429">
        <f>Y427-X427-U427</f>
        <v>0</v>
      </c>
      <c r="T427" s="938"/>
      <c r="U427" s="429"/>
      <c r="V427" s="429"/>
      <c r="W427" s="429"/>
      <c r="X427" s="429"/>
      <c r="Y427" s="429"/>
      <c r="Z427" s="1132"/>
      <c r="AA427" s="426"/>
      <c r="AB427" s="1282"/>
      <c r="AC427" s="1297"/>
    </row>
    <row r="428" spans="1:29" x14ac:dyDescent="0.25">
      <c r="A428" s="160">
        <v>1</v>
      </c>
      <c r="B428" s="1330" t="s">
        <v>136</v>
      </c>
      <c r="C428" s="1331"/>
      <c r="D428" s="1330"/>
      <c r="E428" s="322">
        <f>SUM(E429:E474)</f>
        <v>586497</v>
      </c>
      <c r="F428" s="366">
        <f>SUM(F429:F474)</f>
        <v>48874.750000000007</v>
      </c>
      <c r="G428" s="366">
        <f>SUM(G429:G474)</f>
        <v>47004</v>
      </c>
      <c r="H428" s="366">
        <f>G428/F428*100</f>
        <v>96.172358937897357</v>
      </c>
      <c r="I428" s="274"/>
      <c r="J428" s="274"/>
      <c r="K428" s="1328"/>
      <c r="L428" s="1327"/>
      <c r="M428" s="1327"/>
      <c r="N428" s="1327"/>
      <c r="O428" s="1580"/>
      <c r="P428" s="1327"/>
      <c r="Q428" s="429">
        <v>228114.08244</v>
      </c>
      <c r="R428" s="426">
        <f>Q428/12*$B$4</f>
        <v>19009.506870000001</v>
      </c>
      <c r="S428" s="429">
        <f>Y428-X428-U428</f>
        <v>19724.676229999994</v>
      </c>
      <c r="T428" s="938">
        <f>SUM(T429:T474)</f>
        <v>0</v>
      </c>
      <c r="U428" s="429">
        <f>SUM(U429:U474)</f>
        <v>885.89657999999997</v>
      </c>
      <c r="V428" s="429">
        <f>S428-R428</f>
        <v>715.16935999999259</v>
      </c>
      <c r="W428" s="429"/>
      <c r="X428" s="429">
        <v>0</v>
      </c>
      <c r="Y428" s="429">
        <v>20610.572809999994</v>
      </c>
      <c r="Z428" s="1095">
        <f>SUM(Z429:Z474)</f>
        <v>0</v>
      </c>
      <c r="AA428" s="426"/>
      <c r="AB428" s="1282"/>
      <c r="AC428" s="1297"/>
    </row>
    <row r="429" spans="1:29" ht="45" x14ac:dyDescent="0.25">
      <c r="A429" s="160">
        <v>1</v>
      </c>
      <c r="B429" s="285" t="s">
        <v>119</v>
      </c>
      <c r="C429" s="526"/>
      <c r="D429" s="1333"/>
      <c r="E429" s="299">
        <v>155000</v>
      </c>
      <c r="F429" s="134">
        <f t="shared" ref="F429:F474" si="100">(E429/12*$B$4)</f>
        <v>12916.666666666666</v>
      </c>
      <c r="G429" s="134">
        <v>11187</v>
      </c>
      <c r="H429" s="134">
        <f>G429/F429*100</f>
        <v>86.609032258064516</v>
      </c>
      <c r="I429" s="274"/>
      <c r="J429" s="274"/>
      <c r="K429" s="1328"/>
      <c r="L429" s="1327"/>
      <c r="M429" s="1327"/>
      <c r="N429" s="1327"/>
      <c r="O429" s="1580"/>
      <c r="P429" s="1327"/>
      <c r="Q429" s="429"/>
      <c r="R429" s="426"/>
      <c r="S429" s="429">
        <f>Y429-X429-U429</f>
        <v>0</v>
      </c>
      <c r="T429" s="938"/>
      <c r="U429" s="429"/>
      <c r="V429" s="429"/>
      <c r="W429" s="429"/>
      <c r="X429" s="429"/>
      <c r="Y429" s="429"/>
      <c r="Z429" s="1132"/>
      <c r="AA429" s="426"/>
      <c r="AB429" s="1282"/>
      <c r="AC429" s="1297"/>
    </row>
    <row r="430" spans="1:29" ht="45" x14ac:dyDescent="0.25">
      <c r="B430" s="285" t="s">
        <v>400</v>
      </c>
      <c r="C430" s="526"/>
      <c r="D430" s="1333"/>
      <c r="E430" s="299"/>
      <c r="F430" s="134">
        <f t="shared" si="100"/>
        <v>0</v>
      </c>
      <c r="G430" s="134">
        <v>190</v>
      </c>
      <c r="H430" s="134"/>
      <c r="I430" s="274"/>
      <c r="J430" s="274"/>
      <c r="K430" s="1328"/>
      <c r="L430" s="1327"/>
      <c r="M430" s="1327"/>
      <c r="N430" s="1327"/>
      <c r="O430" s="1580"/>
      <c r="P430" s="1327"/>
      <c r="Q430" s="429"/>
      <c r="R430" s="426"/>
      <c r="S430" s="429"/>
      <c r="T430" s="938"/>
      <c r="U430" s="429">
        <v>34.399500000000003</v>
      </c>
      <c r="V430" s="429"/>
      <c r="W430" s="429"/>
      <c r="X430" s="429"/>
      <c r="Y430" s="429"/>
      <c r="Z430" s="1132"/>
      <c r="AA430" s="426"/>
      <c r="AB430" s="1282"/>
      <c r="AC430" s="1297"/>
    </row>
    <row r="431" spans="1:29" ht="30" x14ac:dyDescent="0.25">
      <c r="A431" s="160">
        <v>1</v>
      </c>
      <c r="B431" s="285" t="s">
        <v>120</v>
      </c>
      <c r="C431" s="526"/>
      <c r="D431" s="1333"/>
      <c r="E431" s="299">
        <v>7500</v>
      </c>
      <c r="F431" s="134">
        <f t="shared" si="100"/>
        <v>625</v>
      </c>
      <c r="G431" s="134">
        <v>698</v>
      </c>
      <c r="H431" s="134">
        <f>G431/F431*100</f>
        <v>111.68</v>
      </c>
      <c r="I431" s="274"/>
      <c r="J431" s="274"/>
      <c r="K431" s="1328"/>
      <c r="L431" s="1327"/>
      <c r="M431" s="1327"/>
      <c r="N431" s="1327"/>
      <c r="O431" s="1580"/>
      <c r="P431" s="1327"/>
      <c r="Q431" s="429"/>
      <c r="R431" s="426"/>
      <c r="S431" s="429"/>
      <c r="T431" s="1336"/>
      <c r="U431" s="429"/>
      <c r="V431" s="429"/>
      <c r="W431" s="429"/>
      <c r="X431" s="429"/>
      <c r="Y431" s="429"/>
      <c r="Z431" s="1132"/>
      <c r="AA431" s="426"/>
      <c r="AB431" s="1282"/>
      <c r="AC431" s="1297"/>
    </row>
    <row r="432" spans="1:29" ht="45" x14ac:dyDescent="0.25">
      <c r="B432" s="285" t="s">
        <v>401</v>
      </c>
      <c r="C432" s="526"/>
      <c r="D432" s="1333"/>
      <c r="E432" s="299"/>
      <c r="F432" s="134">
        <f t="shared" si="100"/>
        <v>0</v>
      </c>
      <c r="G432" s="134">
        <v>299</v>
      </c>
      <c r="H432" s="134"/>
      <c r="I432" s="274"/>
      <c r="J432" s="274"/>
      <c r="K432" s="1328"/>
      <c r="L432" s="1327"/>
      <c r="M432" s="1327"/>
      <c r="N432" s="1327"/>
      <c r="O432" s="1580"/>
      <c r="P432" s="1327"/>
      <c r="Q432" s="429"/>
      <c r="R432" s="426"/>
      <c r="S432" s="429"/>
      <c r="T432" s="1336"/>
      <c r="U432" s="429">
        <v>59.399339999999995</v>
      </c>
      <c r="V432" s="429"/>
      <c r="W432" s="429"/>
      <c r="X432" s="429"/>
      <c r="Y432" s="429"/>
      <c r="Z432" s="1132"/>
      <c r="AA432" s="426"/>
      <c r="AB432" s="1282"/>
      <c r="AC432" s="1297"/>
    </row>
    <row r="433" spans="1:29" x14ac:dyDescent="0.25">
      <c r="B433" s="210" t="s">
        <v>94</v>
      </c>
      <c r="C433" s="526"/>
      <c r="D433" s="1333"/>
      <c r="E433" s="299">
        <v>250</v>
      </c>
      <c r="F433" s="134">
        <f t="shared" si="100"/>
        <v>20.833333333333332</v>
      </c>
      <c r="G433" s="134">
        <v>24</v>
      </c>
      <c r="H433" s="134">
        <f>G433/F433*100</f>
        <v>115.20000000000002</v>
      </c>
      <c r="I433" s="274"/>
      <c r="J433" s="274"/>
      <c r="K433" s="1328"/>
      <c r="L433" s="1327"/>
      <c r="M433" s="1327"/>
      <c r="N433" s="1327"/>
      <c r="O433" s="1580"/>
      <c r="P433" s="1327"/>
      <c r="Q433" s="429"/>
      <c r="R433" s="426"/>
      <c r="S433" s="429">
        <f>Y433-X433-U433</f>
        <v>0</v>
      </c>
      <c r="T433" s="1336"/>
      <c r="U433" s="429"/>
      <c r="V433" s="429"/>
      <c r="W433" s="429"/>
      <c r="X433" s="429"/>
      <c r="Y433" s="429"/>
      <c r="Z433" s="1132"/>
      <c r="AA433" s="426"/>
      <c r="AB433" s="1282"/>
      <c r="AC433" s="1297"/>
    </row>
    <row r="434" spans="1:29" x14ac:dyDescent="0.25">
      <c r="A434" s="160">
        <v>1</v>
      </c>
      <c r="B434" s="210" t="s">
        <v>262</v>
      </c>
      <c r="C434" s="526"/>
      <c r="D434" s="1333"/>
      <c r="E434" s="299">
        <v>3100</v>
      </c>
      <c r="F434" s="134">
        <f t="shared" si="100"/>
        <v>258.33333333333331</v>
      </c>
      <c r="G434" s="134">
        <v>222</v>
      </c>
      <c r="H434" s="134">
        <f>G434/F434*100</f>
        <v>85.935483870967744</v>
      </c>
      <c r="I434" s="274"/>
      <c r="J434" s="274"/>
      <c r="K434" s="1328"/>
      <c r="L434" s="1327"/>
      <c r="M434" s="1327"/>
      <c r="N434" s="1327"/>
      <c r="O434" s="1580"/>
      <c r="P434" s="1327"/>
      <c r="Q434" s="429"/>
      <c r="R434" s="426"/>
      <c r="S434" s="429"/>
      <c r="T434" s="1336"/>
      <c r="U434" s="429"/>
      <c r="V434" s="429"/>
      <c r="W434" s="429"/>
      <c r="X434" s="429"/>
      <c r="Y434" s="429"/>
      <c r="Z434" s="1132"/>
      <c r="AA434" s="426"/>
      <c r="AB434" s="1282"/>
      <c r="AC434" s="1297"/>
    </row>
    <row r="435" spans="1:29" ht="30" x14ac:dyDescent="0.25">
      <c r="A435" s="160">
        <v>1</v>
      </c>
      <c r="B435" s="285" t="s">
        <v>520</v>
      </c>
      <c r="C435" s="526"/>
      <c r="D435" s="1333"/>
      <c r="E435" s="299">
        <v>105</v>
      </c>
      <c r="F435" s="134">
        <f t="shared" si="100"/>
        <v>8.75</v>
      </c>
      <c r="G435" s="134">
        <v>100</v>
      </c>
      <c r="H435" s="134">
        <f>G435/F435*100</f>
        <v>1142.8571428571429</v>
      </c>
      <c r="I435" s="274"/>
      <c r="J435" s="274"/>
      <c r="K435" s="1328"/>
      <c r="L435" s="1327"/>
      <c r="M435" s="1327"/>
      <c r="N435" s="1327"/>
      <c r="O435" s="1580"/>
      <c r="P435" s="1327"/>
      <c r="Q435" s="429"/>
      <c r="R435" s="426"/>
      <c r="S435" s="429"/>
      <c r="T435" s="1336"/>
      <c r="U435" s="429"/>
      <c r="V435" s="429"/>
      <c r="W435" s="429"/>
      <c r="X435" s="429"/>
      <c r="Y435" s="429"/>
      <c r="Z435" s="1132"/>
      <c r="AA435" s="426"/>
      <c r="AB435" s="1282"/>
      <c r="AC435" s="1297"/>
    </row>
    <row r="436" spans="1:29" ht="45" x14ac:dyDescent="0.25">
      <c r="A436" s="160">
        <v>1</v>
      </c>
      <c r="B436" s="210" t="s">
        <v>521</v>
      </c>
      <c r="C436" s="526"/>
      <c r="D436" s="9"/>
      <c r="E436" s="299">
        <v>34000</v>
      </c>
      <c r="F436" s="134">
        <f t="shared" si="100"/>
        <v>2833.3333333333335</v>
      </c>
      <c r="G436" s="134">
        <v>2213</v>
      </c>
      <c r="H436" s="134">
        <f>G436/F436*100</f>
        <v>78.105882352941165</v>
      </c>
      <c r="I436" s="274"/>
      <c r="J436" s="274"/>
      <c r="K436" s="1328"/>
      <c r="L436" s="1327"/>
      <c r="M436" s="1327"/>
      <c r="N436" s="1327"/>
      <c r="O436" s="1580"/>
      <c r="P436" s="1327"/>
      <c r="Q436" s="429"/>
      <c r="R436" s="426"/>
      <c r="S436" s="429">
        <f>Y436-X436-U436</f>
        <v>0</v>
      </c>
      <c r="T436" s="938"/>
      <c r="U436" s="429"/>
      <c r="V436" s="429"/>
      <c r="W436" s="429"/>
      <c r="X436" s="429"/>
      <c r="Y436" s="429"/>
      <c r="Z436" s="1132"/>
      <c r="AA436" s="426"/>
      <c r="AB436" s="1282"/>
      <c r="AC436" s="1297"/>
    </row>
    <row r="437" spans="1:29" ht="45" x14ac:dyDescent="0.25">
      <c r="B437" s="9" t="s">
        <v>402</v>
      </c>
      <c r="C437" s="526"/>
      <c r="D437" s="9"/>
      <c r="E437" s="299"/>
      <c r="F437" s="134">
        <f t="shared" si="100"/>
        <v>0</v>
      </c>
      <c r="G437" s="134">
        <v>553</v>
      </c>
      <c r="H437" s="134"/>
      <c r="I437" s="274"/>
      <c r="J437" s="274"/>
      <c r="K437" s="1328"/>
      <c r="L437" s="1327"/>
      <c r="M437" s="1327"/>
      <c r="N437" s="1327"/>
      <c r="O437" s="1580"/>
      <c r="P437" s="1327"/>
      <c r="Q437" s="429"/>
      <c r="R437" s="426"/>
      <c r="S437" s="429"/>
      <c r="T437" s="938"/>
      <c r="U437" s="429">
        <v>274.01150000000001</v>
      </c>
      <c r="V437" s="429"/>
      <c r="W437" s="429"/>
      <c r="X437" s="429"/>
      <c r="Y437" s="429"/>
      <c r="Z437" s="1132"/>
      <c r="AA437" s="426"/>
      <c r="AB437" s="1282"/>
      <c r="AC437" s="1297"/>
    </row>
    <row r="438" spans="1:29" x14ac:dyDescent="0.25">
      <c r="A438" s="160">
        <v>1</v>
      </c>
      <c r="B438" s="9" t="s">
        <v>64</v>
      </c>
      <c r="C438" s="526"/>
      <c r="D438" s="1333"/>
      <c r="E438" s="299">
        <v>20</v>
      </c>
      <c r="F438" s="134">
        <f t="shared" si="100"/>
        <v>1.6666666666666667</v>
      </c>
      <c r="G438" s="134"/>
      <c r="H438" s="134">
        <f>G438/F438*100</f>
        <v>0</v>
      </c>
      <c r="I438" s="274"/>
      <c r="J438" s="274"/>
      <c r="K438" s="1328"/>
      <c r="L438" s="1327"/>
      <c r="M438" s="1327"/>
      <c r="N438" s="1327"/>
      <c r="O438" s="1580"/>
      <c r="P438" s="1327"/>
      <c r="Q438" s="429"/>
      <c r="R438" s="426"/>
      <c r="S438" s="429">
        <f>Y438-X438-U438</f>
        <v>0</v>
      </c>
      <c r="T438" s="938"/>
      <c r="U438" s="429"/>
      <c r="V438" s="429"/>
      <c r="W438" s="429"/>
      <c r="X438" s="429"/>
      <c r="Y438" s="429"/>
      <c r="Z438" s="1132"/>
      <c r="AA438" s="426"/>
      <c r="AB438" s="1282"/>
      <c r="AC438" s="1297"/>
    </row>
    <row r="439" spans="1:29" ht="39.75" customHeight="1" x14ac:dyDescent="0.25">
      <c r="A439" s="160">
        <v>1</v>
      </c>
      <c r="B439" s="9" t="s">
        <v>420</v>
      </c>
      <c r="C439" s="526"/>
      <c r="D439" s="1333"/>
      <c r="E439" s="299"/>
      <c r="F439" s="134">
        <f t="shared" si="100"/>
        <v>0</v>
      </c>
      <c r="G439" s="134">
        <v>360</v>
      </c>
      <c r="H439" s="134"/>
      <c r="I439" s="274"/>
      <c r="J439" s="274"/>
      <c r="K439" s="1328"/>
      <c r="L439" s="1327"/>
      <c r="M439" s="1327"/>
      <c r="N439" s="1327"/>
      <c r="O439" s="1580"/>
      <c r="P439" s="1327"/>
      <c r="Q439" s="429"/>
      <c r="R439" s="426"/>
      <c r="S439" s="429"/>
      <c r="T439" s="938"/>
      <c r="U439" s="429">
        <v>470.8836</v>
      </c>
      <c r="V439" s="429"/>
      <c r="W439" s="429"/>
      <c r="X439" s="429"/>
      <c r="Y439" s="429"/>
      <c r="Z439" s="1132"/>
      <c r="AA439" s="426"/>
      <c r="AB439" s="1282"/>
      <c r="AC439" s="1297"/>
    </row>
    <row r="440" spans="1:29" x14ac:dyDescent="0.25">
      <c r="B440" s="9" t="s">
        <v>117</v>
      </c>
      <c r="C440" s="526"/>
      <c r="D440" s="1333"/>
      <c r="E440" s="299">
        <v>15600</v>
      </c>
      <c r="F440" s="134">
        <f t="shared" si="100"/>
        <v>1300</v>
      </c>
      <c r="G440" s="134">
        <v>1112</v>
      </c>
      <c r="H440" s="134"/>
      <c r="I440" s="274"/>
      <c r="J440" s="274"/>
      <c r="K440" s="1328"/>
      <c r="L440" s="1327"/>
      <c r="M440" s="1327"/>
      <c r="N440" s="1327"/>
      <c r="O440" s="1580"/>
      <c r="P440" s="1327"/>
      <c r="Q440" s="429"/>
      <c r="R440" s="426"/>
      <c r="S440" s="429"/>
      <c r="T440" s="938"/>
      <c r="U440" s="429"/>
      <c r="V440" s="429"/>
      <c r="W440" s="429"/>
      <c r="X440" s="429"/>
      <c r="Y440" s="429"/>
      <c r="Z440" s="1132"/>
      <c r="AA440" s="426"/>
      <c r="AB440" s="1282"/>
      <c r="AC440" s="1297"/>
    </row>
    <row r="441" spans="1:29" x14ac:dyDescent="0.25">
      <c r="A441" s="160">
        <v>1</v>
      </c>
      <c r="B441" s="9" t="s">
        <v>68</v>
      </c>
      <c r="C441" s="526"/>
      <c r="D441" s="1333"/>
      <c r="E441" s="299">
        <v>6345</v>
      </c>
      <c r="F441" s="134">
        <f t="shared" si="100"/>
        <v>528.75</v>
      </c>
      <c r="G441" s="134">
        <v>1265</v>
      </c>
      <c r="H441" s="134">
        <f>G441/F441*100</f>
        <v>239.24349881796689</v>
      </c>
      <c r="I441" s="274"/>
      <c r="J441" s="274"/>
      <c r="K441" s="1328"/>
      <c r="L441" s="1327"/>
      <c r="M441" s="1327"/>
      <c r="N441" s="1327"/>
      <c r="O441" s="1580"/>
      <c r="P441" s="1327"/>
      <c r="Q441" s="429"/>
      <c r="R441" s="426"/>
      <c r="S441" s="429">
        <f>Y441-X441-U441</f>
        <v>0</v>
      </c>
      <c r="T441" s="938"/>
      <c r="U441" s="429"/>
      <c r="V441" s="429"/>
      <c r="W441" s="429"/>
      <c r="X441" s="429"/>
      <c r="Y441" s="429"/>
      <c r="Z441" s="1132"/>
      <c r="AA441" s="426"/>
      <c r="AB441" s="1282"/>
      <c r="AC441" s="1297"/>
    </row>
    <row r="442" spans="1:29" ht="30" x14ac:dyDescent="0.25">
      <c r="A442" s="160">
        <v>1</v>
      </c>
      <c r="B442" s="9" t="s">
        <v>125</v>
      </c>
      <c r="C442" s="526"/>
      <c r="D442" s="1333"/>
      <c r="E442" s="299">
        <v>3450</v>
      </c>
      <c r="F442" s="134">
        <f t="shared" si="100"/>
        <v>287.5</v>
      </c>
      <c r="G442" s="134">
        <v>240</v>
      </c>
      <c r="H442" s="134">
        <f>G442/F442*100</f>
        <v>83.478260869565219</v>
      </c>
      <c r="I442" s="274"/>
      <c r="J442" s="274"/>
      <c r="K442" s="1328"/>
      <c r="L442" s="1327"/>
      <c r="M442" s="1327"/>
      <c r="N442" s="1327"/>
      <c r="O442" s="1580"/>
      <c r="P442" s="1327"/>
      <c r="Q442" s="429"/>
      <c r="R442" s="426"/>
      <c r="S442" s="429"/>
      <c r="T442" s="938"/>
      <c r="U442" s="429"/>
      <c r="V442" s="429"/>
      <c r="W442" s="429"/>
      <c r="X442" s="429"/>
      <c r="Y442" s="429"/>
      <c r="Z442" s="1132"/>
      <c r="AA442" s="426"/>
      <c r="AB442" s="1282"/>
      <c r="AC442" s="1297"/>
    </row>
    <row r="443" spans="1:29" x14ac:dyDescent="0.25">
      <c r="A443" s="160">
        <v>1</v>
      </c>
      <c r="B443" s="9" t="s">
        <v>116</v>
      </c>
      <c r="C443" s="526"/>
      <c r="D443" s="1333"/>
      <c r="E443" s="299">
        <v>174000</v>
      </c>
      <c r="F443" s="134">
        <f t="shared" si="100"/>
        <v>14500</v>
      </c>
      <c r="G443" s="134">
        <v>12057</v>
      </c>
      <c r="H443" s="134">
        <f>G443/F443*100</f>
        <v>83.151724137931041</v>
      </c>
      <c r="I443" s="274"/>
      <c r="J443" s="274"/>
      <c r="K443" s="1328"/>
      <c r="L443" s="1327"/>
      <c r="M443" s="1327"/>
      <c r="N443" s="1327"/>
      <c r="O443" s="1580"/>
      <c r="P443" s="1327"/>
      <c r="Q443" s="429"/>
      <c r="R443" s="426"/>
      <c r="S443" s="429"/>
      <c r="T443" s="938"/>
      <c r="U443" s="429"/>
      <c r="V443" s="429"/>
      <c r="W443" s="429"/>
      <c r="X443" s="429"/>
      <c r="Y443" s="429"/>
      <c r="Z443" s="1132"/>
      <c r="AA443" s="426"/>
      <c r="AB443" s="1282"/>
      <c r="AC443" s="1297"/>
    </row>
    <row r="444" spans="1:29" ht="30" x14ac:dyDescent="0.25">
      <c r="B444" s="9" t="s">
        <v>411</v>
      </c>
      <c r="C444" s="526"/>
      <c r="D444" s="1333"/>
      <c r="E444" s="299"/>
      <c r="F444" s="134">
        <f t="shared" si="100"/>
        <v>0</v>
      </c>
      <c r="G444" s="134">
        <v>3</v>
      </c>
      <c r="H444" s="134"/>
      <c r="I444" s="274"/>
      <c r="J444" s="274"/>
      <c r="K444" s="1328"/>
      <c r="L444" s="1327"/>
      <c r="M444" s="1327"/>
      <c r="N444" s="1327"/>
      <c r="O444" s="1580"/>
      <c r="P444" s="1327"/>
      <c r="Q444" s="429"/>
      <c r="R444" s="426"/>
      <c r="S444" s="429"/>
      <c r="T444" s="938"/>
      <c r="U444" s="429">
        <v>0.5334000000000001</v>
      </c>
      <c r="V444" s="429"/>
      <c r="W444" s="429"/>
      <c r="X444" s="429"/>
      <c r="Y444" s="429"/>
      <c r="Z444" s="1132"/>
      <c r="AA444" s="426"/>
      <c r="AB444" s="1282"/>
      <c r="AC444" s="1297"/>
    </row>
    <row r="445" spans="1:29" x14ac:dyDescent="0.25">
      <c r="B445" s="9" t="s">
        <v>419</v>
      </c>
      <c r="C445" s="526"/>
      <c r="D445" s="1333"/>
      <c r="E445" s="299">
        <v>100</v>
      </c>
      <c r="F445" s="134">
        <f t="shared" si="100"/>
        <v>8.3333333333333339</v>
      </c>
      <c r="G445" s="134">
        <v>6</v>
      </c>
      <c r="H445" s="134">
        <f>G445/F445*100</f>
        <v>72</v>
      </c>
      <c r="I445" s="274"/>
      <c r="J445" s="274"/>
      <c r="K445" s="1328"/>
      <c r="L445" s="1327"/>
      <c r="M445" s="1327"/>
      <c r="N445" s="1327"/>
      <c r="O445" s="1580"/>
      <c r="P445" s="1327"/>
      <c r="Q445" s="429"/>
      <c r="R445" s="426"/>
      <c r="S445" s="429"/>
      <c r="T445" s="938"/>
      <c r="U445" s="429"/>
      <c r="V445" s="429"/>
      <c r="W445" s="429"/>
      <c r="X445" s="429"/>
      <c r="Y445" s="429"/>
      <c r="Z445" s="1132"/>
      <c r="AA445" s="426"/>
      <c r="AB445" s="1282"/>
      <c r="AC445" s="1297"/>
    </row>
    <row r="446" spans="1:29" ht="30" x14ac:dyDescent="0.25">
      <c r="A446" s="160">
        <v>1</v>
      </c>
      <c r="B446" s="9" t="s">
        <v>63</v>
      </c>
      <c r="C446" s="526"/>
      <c r="D446" s="1333"/>
      <c r="E446" s="299">
        <v>1100</v>
      </c>
      <c r="F446" s="134">
        <f t="shared" si="100"/>
        <v>91.666666666666671</v>
      </c>
      <c r="G446" s="134">
        <v>67</v>
      </c>
      <c r="H446" s="134">
        <f>G446/F446*100</f>
        <v>73.090909090909079</v>
      </c>
      <c r="I446" s="274"/>
      <c r="J446" s="274"/>
      <c r="K446" s="1328"/>
      <c r="L446" s="1327"/>
      <c r="M446" s="1327"/>
      <c r="N446" s="1327"/>
      <c r="O446" s="1580"/>
      <c r="P446" s="1327"/>
      <c r="Q446" s="429"/>
      <c r="R446" s="426"/>
      <c r="S446" s="429"/>
      <c r="T446" s="1336"/>
      <c r="U446" s="429"/>
      <c r="V446" s="429"/>
      <c r="W446" s="429"/>
      <c r="X446" s="429"/>
      <c r="Y446" s="429"/>
      <c r="Z446" s="1132"/>
      <c r="AA446" s="426"/>
      <c r="AB446" s="1282"/>
      <c r="AC446" s="1297"/>
    </row>
    <row r="447" spans="1:29" ht="45" x14ac:dyDescent="0.25">
      <c r="A447" s="160">
        <v>1</v>
      </c>
      <c r="B447" s="9" t="s">
        <v>190</v>
      </c>
      <c r="C447" s="526"/>
      <c r="D447" s="9"/>
      <c r="E447" s="299">
        <v>8900</v>
      </c>
      <c r="F447" s="134">
        <f t="shared" si="100"/>
        <v>741.66666666666663</v>
      </c>
      <c r="G447" s="134">
        <v>482</v>
      </c>
      <c r="H447" s="134">
        <f>G447/F447*100</f>
        <v>64.988764044943821</v>
      </c>
      <c r="I447" s="274"/>
      <c r="J447" s="274"/>
      <c r="K447" s="1328"/>
      <c r="L447" s="1327"/>
      <c r="M447" s="1327"/>
      <c r="N447" s="1327"/>
      <c r="O447" s="1580"/>
      <c r="P447" s="1327"/>
      <c r="Q447" s="429"/>
      <c r="R447" s="426"/>
      <c r="S447" s="429"/>
      <c r="T447" s="938"/>
      <c r="U447" s="429"/>
      <c r="V447" s="429"/>
      <c r="W447" s="429"/>
      <c r="X447" s="429"/>
      <c r="Y447" s="429"/>
      <c r="Z447" s="1132"/>
      <c r="AA447" s="426"/>
      <c r="AB447" s="1282"/>
      <c r="AC447" s="1297"/>
    </row>
    <row r="448" spans="1:29" ht="45" x14ac:dyDescent="0.25">
      <c r="B448" s="641" t="s">
        <v>525</v>
      </c>
      <c r="C448" s="526"/>
      <c r="D448" s="9"/>
      <c r="E448" s="299"/>
      <c r="F448" s="134">
        <f t="shared" si="100"/>
        <v>0</v>
      </c>
      <c r="G448" s="134"/>
      <c r="H448" s="134"/>
      <c r="I448" s="274"/>
      <c r="J448" s="274"/>
      <c r="K448" s="1328"/>
      <c r="L448" s="1327"/>
      <c r="M448" s="1327"/>
      <c r="N448" s="1327"/>
      <c r="O448" s="1580"/>
      <c r="P448" s="1327"/>
      <c r="Q448" s="429"/>
      <c r="R448" s="426"/>
      <c r="S448" s="429"/>
      <c r="T448" s="938"/>
      <c r="U448" s="429"/>
      <c r="V448" s="429"/>
      <c r="W448" s="429"/>
      <c r="X448" s="429"/>
      <c r="Y448" s="429"/>
      <c r="Z448" s="1132"/>
      <c r="AA448" s="426"/>
      <c r="AB448" s="1282"/>
      <c r="AC448" s="1297"/>
    </row>
    <row r="449" spans="1:29" ht="60" x14ac:dyDescent="0.25">
      <c r="A449" s="160">
        <v>1</v>
      </c>
      <c r="B449" s="641" t="s">
        <v>340</v>
      </c>
      <c r="C449" s="526"/>
      <c r="D449" s="9"/>
      <c r="E449" s="299">
        <v>45578</v>
      </c>
      <c r="F449" s="134">
        <f t="shared" si="100"/>
        <v>3798.1666666666665</v>
      </c>
      <c r="G449" s="134">
        <v>6202</v>
      </c>
      <c r="H449" s="134">
        <f t="shared" ref="H449:H466" si="101">G449/F449*100</f>
        <v>163.28930624424066</v>
      </c>
      <c r="I449" s="274"/>
      <c r="J449" s="274"/>
      <c r="K449" s="1328"/>
      <c r="L449" s="1327"/>
      <c r="M449" s="1327"/>
      <c r="N449" s="1327"/>
      <c r="O449" s="1580"/>
      <c r="P449" s="1327"/>
      <c r="Q449" s="429"/>
      <c r="R449" s="426"/>
      <c r="S449" s="429">
        <f>Y449-X449-U449</f>
        <v>0</v>
      </c>
      <c r="T449" s="938"/>
      <c r="U449" s="429"/>
      <c r="V449" s="429"/>
      <c r="W449" s="429"/>
      <c r="X449" s="429"/>
      <c r="Y449" s="429"/>
      <c r="Z449" s="1132"/>
      <c r="AA449" s="426"/>
      <c r="AB449" s="1282"/>
      <c r="AC449" s="1297"/>
    </row>
    <row r="450" spans="1:29" ht="75" x14ac:dyDescent="0.25">
      <c r="A450" s="160">
        <v>1</v>
      </c>
      <c r="B450" s="589" t="s">
        <v>343</v>
      </c>
      <c r="C450" s="526"/>
      <c r="D450" s="9"/>
      <c r="E450" s="299">
        <v>1600</v>
      </c>
      <c r="F450" s="134">
        <f t="shared" si="100"/>
        <v>133.33333333333334</v>
      </c>
      <c r="G450" s="134">
        <v>290</v>
      </c>
      <c r="H450" s="134">
        <f t="shared" si="101"/>
        <v>217.49999999999997</v>
      </c>
      <c r="I450" s="274"/>
      <c r="J450" s="274"/>
      <c r="K450" s="1328"/>
      <c r="L450" s="1327"/>
      <c r="M450" s="1327"/>
      <c r="N450" s="1327"/>
      <c r="O450" s="1580"/>
      <c r="P450" s="1327"/>
      <c r="Q450" s="429"/>
      <c r="R450" s="426"/>
      <c r="S450" s="429"/>
      <c r="T450" s="938"/>
      <c r="U450" s="429"/>
      <c r="V450" s="429"/>
      <c r="W450" s="429"/>
      <c r="X450" s="429"/>
      <c r="Y450" s="429"/>
      <c r="Z450" s="1132"/>
      <c r="AA450" s="426"/>
      <c r="AB450" s="1282"/>
      <c r="AC450" s="1297"/>
    </row>
    <row r="451" spans="1:29" ht="105" x14ac:dyDescent="0.25">
      <c r="A451" s="160">
        <v>1</v>
      </c>
      <c r="B451" s="590" t="s">
        <v>362</v>
      </c>
      <c r="C451" s="526"/>
      <c r="D451" s="9"/>
      <c r="E451" s="299">
        <v>3900</v>
      </c>
      <c r="F451" s="134">
        <f t="shared" si="100"/>
        <v>325</v>
      </c>
      <c r="G451" s="134">
        <v>172</v>
      </c>
      <c r="H451" s="134">
        <f t="shared" si="101"/>
        <v>52.923076923076927</v>
      </c>
      <c r="I451" s="274"/>
      <c r="J451" s="274"/>
      <c r="K451" s="1328"/>
      <c r="L451" s="1327"/>
      <c r="M451" s="1327"/>
      <c r="N451" s="1327"/>
      <c r="O451" s="1580"/>
      <c r="P451" s="1327"/>
      <c r="Q451" s="429"/>
      <c r="R451" s="426"/>
      <c r="S451" s="429">
        <f>Y451-X451-U451</f>
        <v>0</v>
      </c>
      <c r="T451" s="938"/>
      <c r="U451" s="429"/>
      <c r="V451" s="429"/>
      <c r="W451" s="429"/>
      <c r="X451" s="429"/>
      <c r="Y451" s="429"/>
      <c r="Z451" s="1132"/>
      <c r="AA451" s="426"/>
      <c r="AB451" s="1282"/>
      <c r="AC451" s="1297"/>
    </row>
    <row r="452" spans="1:29" ht="30" x14ac:dyDescent="0.25">
      <c r="A452" s="160">
        <v>1</v>
      </c>
      <c r="B452" s="590" t="s">
        <v>162</v>
      </c>
      <c r="C452" s="526"/>
      <c r="D452" s="9"/>
      <c r="E452" s="299">
        <v>729</v>
      </c>
      <c r="F452" s="134">
        <f t="shared" si="100"/>
        <v>60.75</v>
      </c>
      <c r="G452" s="134">
        <v>43</v>
      </c>
      <c r="H452" s="134">
        <f t="shared" si="101"/>
        <v>70.781893004115233</v>
      </c>
      <c r="I452" s="274"/>
      <c r="J452" s="274"/>
      <c r="K452" s="1328"/>
      <c r="L452" s="1327"/>
      <c r="M452" s="1327"/>
      <c r="N452" s="1327"/>
      <c r="O452" s="1580"/>
      <c r="P452" s="1327"/>
      <c r="Q452" s="429"/>
      <c r="R452" s="426"/>
      <c r="S452" s="429"/>
      <c r="T452" s="938"/>
      <c r="U452" s="429"/>
      <c r="V452" s="429"/>
      <c r="W452" s="429"/>
      <c r="X452" s="429"/>
      <c r="Y452" s="429"/>
      <c r="Z452" s="1132"/>
      <c r="AA452" s="426"/>
      <c r="AB452" s="1282"/>
      <c r="AC452" s="1297"/>
    </row>
    <row r="453" spans="1:29" ht="45" x14ac:dyDescent="0.25">
      <c r="A453" s="160">
        <v>1</v>
      </c>
      <c r="B453" s="210" t="s">
        <v>164</v>
      </c>
      <c r="C453" s="526"/>
      <c r="D453" s="9"/>
      <c r="E453" s="299">
        <v>150</v>
      </c>
      <c r="F453" s="134">
        <f t="shared" si="100"/>
        <v>12.5</v>
      </c>
      <c r="G453" s="134">
        <v>20</v>
      </c>
      <c r="H453" s="134">
        <f t="shared" si="101"/>
        <v>160</v>
      </c>
      <c r="I453" s="274"/>
      <c r="J453" s="274"/>
      <c r="K453" s="1328"/>
      <c r="L453" s="1327"/>
      <c r="M453" s="1327"/>
      <c r="N453" s="1327"/>
      <c r="O453" s="1580"/>
      <c r="P453" s="1327"/>
      <c r="Q453" s="429"/>
      <c r="R453" s="426"/>
      <c r="S453" s="429">
        <f>Y453-X453-U453</f>
        <v>0</v>
      </c>
      <c r="T453" s="938"/>
      <c r="U453" s="429"/>
      <c r="V453" s="429"/>
      <c r="W453" s="429"/>
      <c r="X453" s="429"/>
      <c r="Y453" s="429"/>
      <c r="Z453" s="1132"/>
      <c r="AA453" s="426"/>
      <c r="AB453" s="1282"/>
      <c r="AC453" s="1297"/>
    </row>
    <row r="454" spans="1:29" x14ac:dyDescent="0.25">
      <c r="A454" s="160">
        <v>1</v>
      </c>
      <c r="B454" s="210" t="s">
        <v>192</v>
      </c>
      <c r="C454" s="526"/>
      <c r="D454" s="9"/>
      <c r="E454" s="299">
        <v>5200</v>
      </c>
      <c r="F454" s="134">
        <f t="shared" si="100"/>
        <v>433.33333333333331</v>
      </c>
      <c r="G454" s="134">
        <v>249</v>
      </c>
      <c r="H454" s="134">
        <f t="shared" si="101"/>
        <v>57.461538461538467</v>
      </c>
      <c r="I454" s="274"/>
      <c r="J454" s="274"/>
      <c r="K454" s="1328"/>
      <c r="L454" s="1327"/>
      <c r="M454" s="1327"/>
      <c r="N454" s="1327"/>
      <c r="O454" s="1580"/>
      <c r="P454" s="1327"/>
      <c r="Q454" s="429"/>
      <c r="R454" s="426"/>
      <c r="S454" s="429"/>
      <c r="T454" s="938"/>
      <c r="U454" s="429"/>
      <c r="V454" s="429"/>
      <c r="W454" s="429"/>
      <c r="X454" s="429"/>
      <c r="Y454" s="429"/>
      <c r="Z454" s="1132"/>
      <c r="AA454" s="426"/>
      <c r="AB454" s="1282"/>
      <c r="AC454" s="1297"/>
    </row>
    <row r="455" spans="1:29" x14ac:dyDescent="0.25">
      <c r="B455" s="210" t="s">
        <v>90</v>
      </c>
      <c r="C455" s="526"/>
      <c r="D455" s="9"/>
      <c r="E455" s="299">
        <v>18801</v>
      </c>
      <c r="F455" s="134">
        <f t="shared" si="100"/>
        <v>1566.75</v>
      </c>
      <c r="G455" s="134">
        <v>1293</v>
      </c>
      <c r="H455" s="134">
        <f t="shared" si="101"/>
        <v>82.527525131641937</v>
      </c>
      <c r="I455" s="274"/>
      <c r="J455" s="274"/>
      <c r="K455" s="1328"/>
      <c r="L455" s="1327"/>
      <c r="M455" s="1327"/>
      <c r="N455" s="1327"/>
      <c r="O455" s="1580"/>
      <c r="P455" s="1327"/>
      <c r="Q455" s="429"/>
      <c r="R455" s="426"/>
      <c r="S455" s="429"/>
      <c r="T455" s="938"/>
      <c r="U455" s="429"/>
      <c r="V455" s="429"/>
      <c r="W455" s="429"/>
      <c r="X455" s="429"/>
      <c r="Y455" s="429"/>
      <c r="Z455" s="1132"/>
      <c r="AA455" s="426"/>
      <c r="AB455" s="1282"/>
      <c r="AC455" s="1297"/>
    </row>
    <row r="456" spans="1:29" ht="75" x14ac:dyDescent="0.25">
      <c r="B456" s="210" t="s">
        <v>341</v>
      </c>
      <c r="C456" s="526"/>
      <c r="D456" s="9"/>
      <c r="E456" s="299">
        <v>100</v>
      </c>
      <c r="F456" s="134">
        <f t="shared" si="100"/>
        <v>8.3333333333333339</v>
      </c>
      <c r="G456" s="134">
        <v>9</v>
      </c>
      <c r="H456" s="134">
        <f t="shared" si="101"/>
        <v>107.99999999999999</v>
      </c>
      <c r="I456" s="274"/>
      <c r="J456" s="274"/>
      <c r="K456" s="1328"/>
      <c r="L456" s="1327"/>
      <c r="M456" s="1327"/>
      <c r="N456" s="1327"/>
      <c r="O456" s="1580"/>
      <c r="P456" s="1327"/>
      <c r="Q456" s="429"/>
      <c r="R456" s="426"/>
      <c r="S456" s="429"/>
      <c r="T456" s="938"/>
      <c r="U456" s="429"/>
      <c r="V456" s="429"/>
      <c r="W456" s="429"/>
      <c r="X456" s="429"/>
      <c r="Y456" s="429"/>
      <c r="Z456" s="1132"/>
      <c r="AA456" s="426"/>
      <c r="AB456" s="1282"/>
      <c r="AC456" s="1297"/>
    </row>
    <row r="457" spans="1:29" x14ac:dyDescent="0.25">
      <c r="B457" s="210" t="s">
        <v>54</v>
      </c>
      <c r="C457" s="526"/>
      <c r="D457" s="9"/>
      <c r="E457" s="299">
        <v>8400</v>
      </c>
      <c r="F457" s="134">
        <f t="shared" si="100"/>
        <v>700</v>
      </c>
      <c r="G457" s="134">
        <v>536</v>
      </c>
      <c r="H457" s="134">
        <f t="shared" si="101"/>
        <v>76.571428571428569</v>
      </c>
      <c r="I457" s="274"/>
      <c r="J457" s="274"/>
      <c r="K457" s="1328"/>
      <c r="L457" s="1327"/>
      <c r="M457" s="1327"/>
      <c r="N457" s="1327"/>
      <c r="O457" s="1580"/>
      <c r="P457" s="1327"/>
      <c r="Q457" s="429"/>
      <c r="R457" s="426"/>
      <c r="S457" s="429"/>
      <c r="T457" s="938"/>
      <c r="U457" s="429"/>
      <c r="V457" s="429"/>
      <c r="W457" s="429"/>
      <c r="X457" s="429"/>
      <c r="Y457" s="429"/>
      <c r="Z457" s="1132"/>
      <c r="AA457" s="426"/>
      <c r="AB457" s="1282"/>
      <c r="AC457" s="1297"/>
    </row>
    <row r="458" spans="1:29" x14ac:dyDescent="0.25">
      <c r="A458" s="160">
        <v>1</v>
      </c>
      <c r="B458" s="210" t="s">
        <v>379</v>
      </c>
      <c r="C458" s="526"/>
      <c r="D458" s="9"/>
      <c r="E458" s="299">
        <v>160</v>
      </c>
      <c r="F458" s="134">
        <f t="shared" si="100"/>
        <v>13.333333333333334</v>
      </c>
      <c r="G458" s="134">
        <v>12</v>
      </c>
      <c r="H458" s="134">
        <f t="shared" si="101"/>
        <v>89.999999999999986</v>
      </c>
      <c r="I458" s="274"/>
      <c r="J458" s="274"/>
      <c r="K458" s="1328"/>
      <c r="L458" s="1327"/>
      <c r="M458" s="1327"/>
      <c r="N458" s="1327"/>
      <c r="O458" s="1580"/>
      <c r="P458" s="1327"/>
      <c r="Q458" s="429"/>
      <c r="R458" s="426"/>
      <c r="S458" s="429">
        <f>Y458-X458-U458</f>
        <v>0</v>
      </c>
      <c r="T458" s="938"/>
      <c r="U458" s="429"/>
      <c r="V458" s="429"/>
      <c r="W458" s="429"/>
      <c r="X458" s="429"/>
      <c r="Y458" s="429"/>
      <c r="Z458" s="1132"/>
      <c r="AA458" s="426"/>
      <c r="AB458" s="1282"/>
      <c r="AC458" s="1297"/>
    </row>
    <row r="459" spans="1:29" x14ac:dyDescent="0.25">
      <c r="A459" s="160">
        <v>1</v>
      </c>
      <c r="B459" s="591" t="s">
        <v>114</v>
      </c>
      <c r="C459" s="526"/>
      <c r="D459" s="1333"/>
      <c r="E459" s="299">
        <v>735</v>
      </c>
      <c r="F459" s="134">
        <f t="shared" si="100"/>
        <v>61.25</v>
      </c>
      <c r="G459" s="134">
        <v>54</v>
      </c>
      <c r="H459" s="134">
        <f t="shared" si="101"/>
        <v>88.163265306122454</v>
      </c>
      <c r="I459" s="274"/>
      <c r="J459" s="274"/>
      <c r="K459" s="1328"/>
      <c r="L459" s="1327"/>
      <c r="M459" s="1327"/>
      <c r="N459" s="1327"/>
      <c r="O459" s="1580"/>
      <c r="P459" s="1327"/>
      <c r="Q459" s="429"/>
      <c r="R459" s="426"/>
      <c r="S459" s="429">
        <f>Y459-X459-U459</f>
        <v>0</v>
      </c>
      <c r="T459" s="938"/>
      <c r="U459" s="429"/>
      <c r="V459" s="429"/>
      <c r="W459" s="429"/>
      <c r="X459" s="429"/>
      <c r="Y459" s="429"/>
      <c r="Z459" s="1132"/>
      <c r="AA459" s="426"/>
      <c r="AB459" s="1282"/>
      <c r="AC459" s="1297"/>
    </row>
    <row r="460" spans="1:29" x14ac:dyDescent="0.25">
      <c r="A460" s="160">
        <v>1</v>
      </c>
      <c r="B460" s="210" t="s">
        <v>115</v>
      </c>
      <c r="C460" s="555"/>
      <c r="D460" s="143"/>
      <c r="E460" s="309">
        <v>1000</v>
      </c>
      <c r="F460" s="140">
        <f t="shared" si="100"/>
        <v>83.333333333333329</v>
      </c>
      <c r="G460" s="140">
        <v>89</v>
      </c>
      <c r="H460" s="140">
        <f t="shared" si="101"/>
        <v>106.80000000000001</v>
      </c>
      <c r="I460" s="1341"/>
      <c r="J460" s="1341"/>
      <c r="K460" s="1404"/>
      <c r="L460" s="1405"/>
      <c r="M460" s="1405"/>
      <c r="N460" s="1405"/>
      <c r="O460" s="1581"/>
      <c r="P460" s="1405"/>
      <c r="Q460" s="430"/>
      <c r="R460" s="1040"/>
      <c r="S460" s="430">
        <f>Y460-X460-U460</f>
        <v>0</v>
      </c>
      <c r="T460" s="1329"/>
      <c r="U460" s="430"/>
      <c r="V460" s="430"/>
      <c r="W460" s="430"/>
      <c r="X460" s="430"/>
      <c r="Y460" s="430"/>
      <c r="Z460" s="1303"/>
      <c r="AA460" s="1040"/>
      <c r="AB460" s="1282"/>
      <c r="AC460" s="1297"/>
    </row>
    <row r="461" spans="1:29" ht="30" x14ac:dyDescent="0.25">
      <c r="A461" s="160">
        <v>1</v>
      </c>
      <c r="B461" s="210" t="s">
        <v>193</v>
      </c>
      <c r="C461" s="526"/>
      <c r="D461" s="9"/>
      <c r="E461" s="299">
        <v>550</v>
      </c>
      <c r="F461" s="134">
        <f t="shared" si="100"/>
        <v>45.833333333333336</v>
      </c>
      <c r="G461" s="134">
        <v>48</v>
      </c>
      <c r="H461" s="134">
        <f t="shared" si="101"/>
        <v>104.72727272727272</v>
      </c>
      <c r="I461" s="274"/>
      <c r="J461" s="274"/>
      <c r="K461" s="1328"/>
      <c r="L461" s="1327"/>
      <c r="M461" s="1327"/>
      <c r="N461" s="1327"/>
      <c r="O461" s="1580"/>
      <c r="P461" s="1327"/>
      <c r="Q461" s="429"/>
      <c r="R461" s="426"/>
      <c r="S461" s="429">
        <f>Y461-X461-U461</f>
        <v>0</v>
      </c>
      <c r="T461" s="938"/>
      <c r="U461" s="429"/>
      <c r="V461" s="429"/>
      <c r="W461" s="429"/>
      <c r="X461" s="429"/>
      <c r="Y461" s="429"/>
      <c r="Z461" s="1132"/>
      <c r="AA461" s="426"/>
      <c r="AB461" s="1282"/>
      <c r="AC461" s="1297"/>
    </row>
    <row r="462" spans="1:29" x14ac:dyDescent="0.25">
      <c r="A462" s="160">
        <v>1</v>
      </c>
      <c r="B462" s="210" t="s">
        <v>279</v>
      </c>
      <c r="C462" s="526"/>
      <c r="D462" s="1582"/>
      <c r="E462" s="299">
        <v>38000</v>
      </c>
      <c r="F462" s="134">
        <f t="shared" si="100"/>
        <v>3166.6666666666665</v>
      </c>
      <c r="G462" s="134">
        <v>2983</v>
      </c>
      <c r="H462" s="134">
        <f t="shared" si="101"/>
        <v>94.2</v>
      </c>
      <c r="I462" s="274"/>
      <c r="J462" s="274"/>
      <c r="K462" s="1328"/>
      <c r="L462" s="1327"/>
      <c r="M462" s="1327"/>
      <c r="N462" s="1327"/>
      <c r="O462" s="1580"/>
      <c r="P462" s="1327"/>
      <c r="Q462" s="429"/>
      <c r="R462" s="426"/>
      <c r="S462" s="429">
        <f>Y462-X462-U462</f>
        <v>0</v>
      </c>
      <c r="T462" s="938"/>
      <c r="U462" s="429"/>
      <c r="V462" s="429"/>
      <c r="W462" s="429"/>
      <c r="X462" s="429"/>
      <c r="Y462" s="429"/>
      <c r="Z462" s="1132"/>
      <c r="AA462" s="426"/>
      <c r="AB462" s="1282"/>
      <c r="AC462" s="1297"/>
    </row>
    <row r="463" spans="1:29" ht="30" x14ac:dyDescent="0.25">
      <c r="A463" s="160">
        <v>1</v>
      </c>
      <c r="B463" s="9" t="s">
        <v>280</v>
      </c>
      <c r="C463" s="526"/>
      <c r="D463" s="1582"/>
      <c r="E463" s="299">
        <v>4000</v>
      </c>
      <c r="F463" s="134">
        <f t="shared" si="100"/>
        <v>333.33333333333331</v>
      </c>
      <c r="G463" s="134">
        <v>316</v>
      </c>
      <c r="H463" s="134">
        <f t="shared" si="101"/>
        <v>94.800000000000011</v>
      </c>
      <c r="I463" s="274"/>
      <c r="J463" s="274"/>
      <c r="K463" s="1328"/>
      <c r="L463" s="1327"/>
      <c r="M463" s="1327"/>
      <c r="N463" s="1327"/>
      <c r="O463" s="1580"/>
      <c r="P463" s="1327"/>
      <c r="Q463" s="429"/>
      <c r="R463" s="426"/>
      <c r="S463" s="429"/>
      <c r="T463" s="938"/>
      <c r="U463" s="429"/>
      <c r="V463" s="429"/>
      <c r="W463" s="429"/>
      <c r="X463" s="429"/>
      <c r="Y463" s="429"/>
      <c r="Z463" s="1132"/>
      <c r="AA463" s="426"/>
      <c r="AB463" s="1282"/>
      <c r="AC463" s="1297"/>
    </row>
    <row r="464" spans="1:29" ht="30" x14ac:dyDescent="0.25">
      <c r="A464" s="160">
        <v>1</v>
      </c>
      <c r="B464" s="210" t="s">
        <v>285</v>
      </c>
      <c r="C464" s="526"/>
      <c r="D464" s="1582"/>
      <c r="E464" s="299">
        <v>2000</v>
      </c>
      <c r="F464" s="134">
        <f t="shared" si="100"/>
        <v>166.66666666666666</v>
      </c>
      <c r="G464" s="134">
        <v>133</v>
      </c>
      <c r="H464" s="134">
        <f t="shared" si="101"/>
        <v>79.800000000000011</v>
      </c>
      <c r="I464" s="274"/>
      <c r="J464" s="274"/>
      <c r="K464" s="1328"/>
      <c r="L464" s="1327"/>
      <c r="M464" s="1327"/>
      <c r="N464" s="1327"/>
      <c r="O464" s="1580"/>
      <c r="P464" s="1327"/>
      <c r="Q464" s="429"/>
      <c r="R464" s="426"/>
      <c r="S464" s="429"/>
      <c r="T464" s="938"/>
      <c r="U464" s="429"/>
      <c r="V464" s="429"/>
      <c r="W464" s="429"/>
      <c r="X464" s="429"/>
      <c r="Y464" s="429"/>
      <c r="Z464" s="1132"/>
      <c r="AA464" s="426"/>
      <c r="AB464" s="1282"/>
      <c r="AC464" s="1297"/>
    </row>
    <row r="465" spans="1:29" x14ac:dyDescent="0.25">
      <c r="A465" s="160">
        <v>1</v>
      </c>
      <c r="B465" s="210" t="s">
        <v>56</v>
      </c>
      <c r="C465" s="526"/>
      <c r="D465" s="1582"/>
      <c r="E465" s="299">
        <v>204</v>
      </c>
      <c r="F465" s="134">
        <f t="shared" si="100"/>
        <v>17</v>
      </c>
      <c r="G465" s="134">
        <v>9</v>
      </c>
      <c r="H465" s="134">
        <f t="shared" si="101"/>
        <v>52.941176470588239</v>
      </c>
      <c r="I465" s="274"/>
      <c r="J465" s="274"/>
      <c r="K465" s="1328"/>
      <c r="L465" s="1327"/>
      <c r="M465" s="1327"/>
      <c r="N465" s="1327"/>
      <c r="O465" s="1580"/>
      <c r="P465" s="1327"/>
      <c r="Q465" s="429"/>
      <c r="R465" s="426"/>
      <c r="S465" s="429">
        <f>Y465-X465-U465</f>
        <v>0</v>
      </c>
      <c r="T465" s="938"/>
      <c r="U465" s="429"/>
      <c r="V465" s="429"/>
      <c r="W465" s="429"/>
      <c r="X465" s="429"/>
      <c r="Y465" s="429"/>
      <c r="Z465" s="1132"/>
      <c r="AA465" s="426"/>
      <c r="AB465" s="1282"/>
      <c r="AC465" s="1297"/>
    </row>
    <row r="466" spans="1:29" x14ac:dyDescent="0.25">
      <c r="A466" s="160">
        <v>1</v>
      </c>
      <c r="B466" s="210" t="s">
        <v>36</v>
      </c>
      <c r="C466" s="526"/>
      <c r="D466" s="1582"/>
      <c r="E466" s="299">
        <v>10500</v>
      </c>
      <c r="F466" s="134">
        <f t="shared" si="100"/>
        <v>875</v>
      </c>
      <c r="G466" s="134">
        <v>657</v>
      </c>
      <c r="H466" s="134">
        <f t="shared" si="101"/>
        <v>75.085714285714289</v>
      </c>
      <c r="I466" s="274"/>
      <c r="J466" s="274"/>
      <c r="K466" s="1328"/>
      <c r="L466" s="1327"/>
      <c r="M466" s="1327"/>
      <c r="N466" s="1327"/>
      <c r="O466" s="1580"/>
      <c r="P466" s="1327"/>
      <c r="Q466" s="429"/>
      <c r="R466" s="426"/>
      <c r="S466" s="429"/>
      <c r="T466" s="938"/>
      <c r="U466" s="429"/>
      <c r="V466" s="429"/>
      <c r="W466" s="429"/>
      <c r="X466" s="429"/>
      <c r="Y466" s="429"/>
      <c r="Z466" s="1132"/>
      <c r="AA466" s="426"/>
      <c r="AB466" s="1282"/>
      <c r="AC466" s="1297"/>
    </row>
    <row r="467" spans="1:29" x14ac:dyDescent="0.25">
      <c r="B467" s="210" t="s">
        <v>526</v>
      </c>
      <c r="C467" s="526"/>
      <c r="D467" s="1582"/>
      <c r="E467" s="299"/>
      <c r="F467" s="134">
        <f t="shared" si="100"/>
        <v>0</v>
      </c>
      <c r="G467" s="134">
        <v>332</v>
      </c>
      <c r="H467" s="134"/>
      <c r="I467" s="274"/>
      <c r="J467" s="274"/>
      <c r="K467" s="1328"/>
      <c r="L467" s="1327"/>
      <c r="M467" s="1327"/>
      <c r="N467" s="1327"/>
      <c r="O467" s="1580"/>
      <c r="P467" s="1327"/>
      <c r="Q467" s="429"/>
      <c r="R467" s="426"/>
      <c r="S467" s="429"/>
      <c r="T467" s="938"/>
      <c r="U467" s="429">
        <v>46.669239999999995</v>
      </c>
      <c r="V467" s="429"/>
      <c r="W467" s="429"/>
      <c r="X467" s="429"/>
      <c r="Y467" s="429"/>
      <c r="Z467" s="1132"/>
      <c r="AA467" s="426"/>
      <c r="AB467" s="1282"/>
      <c r="AC467" s="1297"/>
    </row>
    <row r="468" spans="1:29" x14ac:dyDescent="0.25">
      <c r="A468" s="160">
        <v>1</v>
      </c>
      <c r="B468" s="9" t="s">
        <v>31</v>
      </c>
      <c r="C468" s="526"/>
      <c r="D468" s="1333"/>
      <c r="E468" s="299">
        <v>1100</v>
      </c>
      <c r="F468" s="134">
        <f t="shared" si="100"/>
        <v>91.666666666666671</v>
      </c>
      <c r="G468" s="134">
        <v>86</v>
      </c>
      <c r="H468" s="134">
        <f t="shared" ref="H468:H474" si="102">G468/F468*100</f>
        <v>93.818181818181813</v>
      </c>
      <c r="I468" s="274"/>
      <c r="J468" s="274"/>
      <c r="K468" s="1328"/>
      <c r="L468" s="1327"/>
      <c r="M468" s="1327"/>
      <c r="N468" s="1327"/>
      <c r="O468" s="1580"/>
      <c r="P468" s="1327"/>
      <c r="Q468" s="429"/>
      <c r="R468" s="426"/>
      <c r="S468" s="429">
        <f>Y468-X468-U468</f>
        <v>0</v>
      </c>
      <c r="T468" s="938"/>
      <c r="U468" s="429"/>
      <c r="V468" s="429"/>
      <c r="W468" s="429"/>
      <c r="X468" s="429"/>
      <c r="Y468" s="429"/>
      <c r="Z468" s="1132"/>
      <c r="AA468" s="426"/>
      <c r="AB468" s="1282"/>
      <c r="AC468" s="1297"/>
    </row>
    <row r="469" spans="1:29" x14ac:dyDescent="0.25">
      <c r="A469" s="160">
        <v>1</v>
      </c>
      <c r="B469" s="9" t="s">
        <v>32</v>
      </c>
      <c r="C469" s="526"/>
      <c r="D469" s="9"/>
      <c r="E469" s="299">
        <v>9800</v>
      </c>
      <c r="F469" s="134">
        <f t="shared" si="100"/>
        <v>816.66666666666663</v>
      </c>
      <c r="G469" s="134">
        <v>563</v>
      </c>
      <c r="H469" s="134">
        <f t="shared" si="102"/>
        <v>68.938775510204081</v>
      </c>
      <c r="I469" s="274"/>
      <c r="J469" s="274"/>
      <c r="K469" s="1328"/>
      <c r="L469" s="1327"/>
      <c r="M469" s="1327"/>
      <c r="N469" s="1327"/>
      <c r="O469" s="1580"/>
      <c r="P469" s="1327"/>
      <c r="Q469" s="429"/>
      <c r="R469" s="426"/>
      <c r="S469" s="429">
        <f>Y469-X469-U469</f>
        <v>0</v>
      </c>
      <c r="T469" s="938"/>
      <c r="U469" s="429"/>
      <c r="V469" s="429"/>
      <c r="W469" s="429"/>
      <c r="X469" s="429"/>
      <c r="Y469" s="429"/>
      <c r="Z469" s="1132"/>
      <c r="AA469" s="426"/>
      <c r="AB469" s="1282"/>
      <c r="AC469" s="1297"/>
    </row>
    <row r="470" spans="1:29" x14ac:dyDescent="0.25">
      <c r="A470" s="160">
        <v>1</v>
      </c>
      <c r="B470" s="210" t="s">
        <v>91</v>
      </c>
      <c r="C470" s="536"/>
      <c r="D470" s="1339"/>
      <c r="E470" s="299">
        <v>11200</v>
      </c>
      <c r="F470" s="134">
        <f t="shared" si="100"/>
        <v>933.33333333333337</v>
      </c>
      <c r="G470" s="1310">
        <v>936</v>
      </c>
      <c r="H470" s="134">
        <f t="shared" si="102"/>
        <v>100.28571428571429</v>
      </c>
      <c r="I470" s="274"/>
      <c r="J470" s="274"/>
      <c r="K470" s="1328"/>
      <c r="L470" s="1327"/>
      <c r="M470" s="1327"/>
      <c r="N470" s="1327"/>
      <c r="O470" s="1580"/>
      <c r="P470" s="1327"/>
      <c r="Q470" s="429"/>
      <c r="R470" s="426"/>
      <c r="S470" s="429"/>
      <c r="T470" s="938"/>
      <c r="U470" s="429"/>
      <c r="V470" s="429"/>
      <c r="W470" s="429"/>
      <c r="X470" s="429"/>
      <c r="Y470" s="429"/>
      <c r="Z470" s="1259"/>
      <c r="AA470" s="426"/>
      <c r="AB470" s="1282"/>
      <c r="AC470" s="1297"/>
    </row>
    <row r="471" spans="1:29" x14ac:dyDescent="0.25">
      <c r="A471" s="160">
        <v>1</v>
      </c>
      <c r="B471" s="210" t="s">
        <v>34</v>
      </c>
      <c r="C471" s="536"/>
      <c r="D471" s="1339"/>
      <c r="E471" s="299">
        <v>1500</v>
      </c>
      <c r="F471" s="134">
        <f t="shared" si="100"/>
        <v>125</v>
      </c>
      <c r="G471" s="134">
        <v>106</v>
      </c>
      <c r="H471" s="134">
        <f t="shared" si="102"/>
        <v>84.8</v>
      </c>
      <c r="I471" s="274"/>
      <c r="J471" s="274"/>
      <c r="K471" s="1328"/>
      <c r="L471" s="1327"/>
      <c r="M471" s="1327"/>
      <c r="N471" s="1327"/>
      <c r="O471" s="1580"/>
      <c r="P471" s="1327"/>
      <c r="Q471" s="429"/>
      <c r="R471" s="426"/>
      <c r="S471" s="429"/>
      <c r="T471" s="938"/>
      <c r="U471" s="429"/>
      <c r="V471" s="429"/>
      <c r="W471" s="429"/>
      <c r="X471" s="429"/>
      <c r="Y471" s="429"/>
      <c r="Z471" s="1132"/>
      <c r="AA471" s="426"/>
      <c r="AB471" s="1282"/>
      <c r="AC471" s="1297"/>
    </row>
    <row r="472" spans="1:29" x14ac:dyDescent="0.25">
      <c r="A472" s="160">
        <v>1</v>
      </c>
      <c r="B472" s="210" t="s">
        <v>93</v>
      </c>
      <c r="C472" s="1479"/>
      <c r="D472" s="1333"/>
      <c r="E472" s="299">
        <v>930</v>
      </c>
      <c r="F472" s="134">
        <f t="shared" si="100"/>
        <v>77.5</v>
      </c>
      <c r="G472" s="134">
        <v>89</v>
      </c>
      <c r="H472" s="134">
        <f t="shared" si="102"/>
        <v>114.83870967741936</v>
      </c>
      <c r="I472" s="274"/>
      <c r="J472" s="274"/>
      <c r="K472" s="1328"/>
      <c r="L472" s="1327"/>
      <c r="M472" s="1327"/>
      <c r="N472" s="1327"/>
      <c r="O472" s="1580"/>
      <c r="P472" s="1327"/>
      <c r="Q472" s="429"/>
      <c r="R472" s="426"/>
      <c r="S472" s="429">
        <f>Y472-X472-U472</f>
        <v>0</v>
      </c>
      <c r="T472" s="938"/>
      <c r="U472" s="429"/>
      <c r="V472" s="429"/>
      <c r="W472" s="429"/>
      <c r="X472" s="429"/>
      <c r="Y472" s="429"/>
      <c r="Z472" s="1132"/>
      <c r="AA472" s="426"/>
      <c r="AB472" s="1282"/>
      <c r="AC472" s="1297"/>
    </row>
    <row r="473" spans="1:29" x14ac:dyDescent="0.25">
      <c r="A473" s="160">
        <v>1</v>
      </c>
      <c r="B473" s="210" t="s">
        <v>196</v>
      </c>
      <c r="C473" s="1375"/>
      <c r="D473" s="1583"/>
      <c r="E473" s="1397">
        <v>790</v>
      </c>
      <c r="F473" s="1310">
        <f t="shared" si="100"/>
        <v>65.833333333333329</v>
      </c>
      <c r="G473" s="134">
        <v>66</v>
      </c>
      <c r="H473" s="134">
        <f t="shared" si="102"/>
        <v>100.25316455696202</v>
      </c>
      <c r="I473" s="274"/>
      <c r="J473" s="274"/>
      <c r="K473" s="1328"/>
      <c r="L473" s="1327"/>
      <c r="M473" s="1327"/>
      <c r="N473" s="1327"/>
      <c r="O473" s="1580"/>
      <c r="P473" s="1327"/>
      <c r="Q473" s="429"/>
      <c r="R473" s="426"/>
      <c r="S473" s="429"/>
      <c r="T473" s="938"/>
      <c r="U473" s="429"/>
      <c r="V473" s="429"/>
      <c r="W473" s="429"/>
      <c r="X473" s="429"/>
      <c r="Y473" s="429"/>
      <c r="Z473" s="1132"/>
      <c r="AA473" s="426"/>
      <c r="AB473" s="1282"/>
      <c r="AC473" s="1297"/>
    </row>
    <row r="474" spans="1:29" ht="30" x14ac:dyDescent="0.25">
      <c r="A474" s="160">
        <v>1</v>
      </c>
      <c r="B474" s="210" t="s">
        <v>74</v>
      </c>
      <c r="C474" s="526"/>
      <c r="D474" s="9"/>
      <c r="E474" s="299">
        <v>10100</v>
      </c>
      <c r="F474" s="134">
        <f t="shared" si="100"/>
        <v>841.66666666666663</v>
      </c>
      <c r="G474" s="134">
        <v>633</v>
      </c>
      <c r="H474" s="134">
        <f t="shared" si="102"/>
        <v>75.207920792079207</v>
      </c>
      <c r="I474" s="274"/>
      <c r="J474" s="274"/>
      <c r="K474" s="1328"/>
      <c r="L474" s="1327"/>
      <c r="M474" s="1327"/>
      <c r="N474" s="1327"/>
      <c r="O474" s="1580"/>
      <c r="P474" s="1327"/>
      <c r="Q474" s="429"/>
      <c r="R474" s="426"/>
      <c r="S474" s="429">
        <f>Y474-X474-U474</f>
        <v>0</v>
      </c>
      <c r="T474" s="938"/>
      <c r="U474" s="429"/>
      <c r="V474" s="429"/>
      <c r="W474" s="429"/>
      <c r="X474" s="429"/>
      <c r="Y474" s="429"/>
      <c r="Z474" s="1132"/>
      <c r="AA474" s="426"/>
      <c r="AB474" s="1282"/>
      <c r="AC474" s="1297"/>
    </row>
    <row r="475" spans="1:29" x14ac:dyDescent="0.25">
      <c r="A475" s="160">
        <v>1</v>
      </c>
      <c r="B475" s="210"/>
      <c r="C475" s="555"/>
      <c r="D475" s="1339"/>
      <c r="E475" s="299"/>
      <c r="F475" s="134"/>
      <c r="G475" s="140"/>
      <c r="H475" s="1310"/>
      <c r="I475" s="274"/>
      <c r="J475" s="274"/>
      <c r="K475" s="1328"/>
      <c r="L475" s="1371"/>
      <c r="M475" s="1371"/>
      <c r="N475" s="1327"/>
      <c r="O475" s="1580"/>
      <c r="P475" s="1405"/>
      <c r="Q475" s="430"/>
      <c r="R475" s="426"/>
      <c r="S475" s="429"/>
      <c r="T475" s="938"/>
      <c r="U475" s="430"/>
      <c r="V475" s="430"/>
      <c r="W475" s="431"/>
      <c r="X475" s="429"/>
      <c r="Y475" s="430"/>
      <c r="Z475" s="1303"/>
      <c r="AA475" s="1040"/>
      <c r="AB475" s="1282"/>
      <c r="AC475" s="1297"/>
    </row>
    <row r="476" spans="1:29" ht="105" x14ac:dyDescent="0.25">
      <c r="B476" s="210" t="s">
        <v>371</v>
      </c>
      <c r="C476" s="555"/>
      <c r="D476" s="1339"/>
      <c r="E476" s="299"/>
      <c r="F476" s="134"/>
      <c r="G476" s="140"/>
      <c r="H476" s="134"/>
      <c r="I476" s="274"/>
      <c r="J476" s="274"/>
      <c r="K476" s="1328"/>
      <c r="L476" s="1371"/>
      <c r="M476" s="1371"/>
      <c r="N476" s="1327"/>
      <c r="O476" s="1580"/>
      <c r="P476" s="1405"/>
      <c r="Q476" s="430"/>
      <c r="R476" s="426"/>
      <c r="S476" s="431"/>
      <c r="T476" s="938"/>
      <c r="U476" s="430"/>
      <c r="V476" s="430"/>
      <c r="W476" s="429"/>
      <c r="X476" s="429"/>
      <c r="Y476" s="430"/>
      <c r="Z476" s="1303"/>
      <c r="AA476" s="1040"/>
      <c r="AB476" s="1282"/>
      <c r="AC476" s="1297"/>
    </row>
    <row r="477" spans="1:29" ht="105" x14ac:dyDescent="0.25">
      <c r="A477" s="160">
        <v>1</v>
      </c>
      <c r="B477" s="210" t="s">
        <v>348</v>
      </c>
      <c r="C477" s="555"/>
      <c r="D477" s="1339"/>
      <c r="E477" s="299"/>
      <c r="F477" s="277">
        <f>ROUND(E477/12*$B$4,0)</f>
        <v>0</v>
      </c>
      <c r="G477" s="140"/>
      <c r="H477" s="134"/>
      <c r="I477" s="274"/>
      <c r="J477" s="274"/>
      <c r="K477" s="1328"/>
      <c r="L477" s="1327"/>
      <c r="M477" s="1327"/>
      <c r="N477" s="1327"/>
      <c r="O477" s="1580"/>
      <c r="P477" s="1405"/>
      <c r="Q477" s="429"/>
      <c r="R477" s="426"/>
      <c r="S477" s="429"/>
      <c r="T477" s="938"/>
      <c r="U477" s="430"/>
      <c r="V477" s="430"/>
      <c r="W477" s="430"/>
      <c r="X477" s="431"/>
      <c r="Y477" s="430"/>
      <c r="Z477" s="1303"/>
      <c r="AA477" s="1040"/>
      <c r="AB477" s="1282"/>
      <c r="AC477" s="1297"/>
    </row>
    <row r="478" spans="1:29" ht="29.25" x14ac:dyDescent="0.25">
      <c r="A478" s="160">
        <v>1</v>
      </c>
      <c r="B478" s="584" t="s">
        <v>281</v>
      </c>
      <c r="C478" s="555"/>
      <c r="D478" s="1339"/>
      <c r="E478" s="322">
        <f>E411</f>
        <v>102081</v>
      </c>
      <c r="F478" s="366">
        <f>F411</f>
        <v>8506.75</v>
      </c>
      <c r="G478" s="855">
        <f>G411</f>
        <v>8595.8449999999993</v>
      </c>
      <c r="H478" s="1559">
        <f>G478/F478*100</f>
        <v>101.04734475563521</v>
      </c>
      <c r="I478" s="274"/>
      <c r="J478" s="274"/>
      <c r="K478" s="1327"/>
      <c r="L478" s="1327"/>
      <c r="M478" s="1327"/>
      <c r="N478" s="1327"/>
      <c r="O478" s="1327"/>
      <c r="P478" s="1405"/>
      <c r="Q478" s="429"/>
      <c r="R478" s="426"/>
      <c r="S478" s="429"/>
      <c r="T478" s="938"/>
      <c r="U478" s="430"/>
      <c r="V478" s="430"/>
      <c r="W478" s="429"/>
      <c r="X478" s="429"/>
      <c r="Y478" s="430"/>
      <c r="Z478" s="1346">
        <f>Z411</f>
        <v>0</v>
      </c>
      <c r="AA478" s="1040"/>
      <c r="AB478" s="1282"/>
      <c r="AC478" s="1297"/>
    </row>
    <row r="479" spans="1:29" ht="36.75" customHeight="1" x14ac:dyDescent="0.25">
      <c r="A479" s="160">
        <v>1</v>
      </c>
      <c r="B479" s="584" t="s">
        <v>282</v>
      </c>
      <c r="C479" s="555"/>
      <c r="D479" s="1339"/>
      <c r="E479" s="324">
        <f>E421</f>
        <v>44599.851063829788</v>
      </c>
      <c r="F479" s="1584">
        <f>F421</f>
        <v>3716.6542553191489</v>
      </c>
      <c r="G479" s="855">
        <f>G421</f>
        <v>3336.391489361702</v>
      </c>
      <c r="H479" s="366">
        <f>G479/F479*100</f>
        <v>89.768680651066006</v>
      </c>
      <c r="I479" s="368"/>
      <c r="J479" s="1410"/>
      <c r="K479" s="1323"/>
      <c r="L479" s="1405"/>
      <c r="M479" s="1327"/>
      <c r="N479" s="1371"/>
      <c r="O479" s="1323"/>
      <c r="P479" s="1405"/>
      <c r="Q479" s="430"/>
      <c r="R479" s="426"/>
      <c r="S479" s="429"/>
      <c r="T479" s="941"/>
      <c r="U479" s="429"/>
      <c r="V479" s="430"/>
      <c r="W479" s="429"/>
      <c r="X479" s="429"/>
      <c r="Y479" s="430"/>
      <c r="Z479" s="1346">
        <f>Z421</f>
        <v>0</v>
      </c>
      <c r="AA479" s="1040"/>
      <c r="AB479" s="1282"/>
      <c r="AC479" s="1297"/>
    </row>
    <row r="480" spans="1:29" ht="29.25" x14ac:dyDescent="0.25">
      <c r="A480" s="160">
        <v>1</v>
      </c>
      <c r="B480" s="584" t="s">
        <v>283</v>
      </c>
      <c r="C480" s="1523"/>
      <c r="D480" s="1585"/>
      <c r="E480" s="1512">
        <f>E425</f>
        <v>0</v>
      </c>
      <c r="F480" s="1559">
        <f>F425</f>
        <v>0</v>
      </c>
      <c r="G480" s="1423">
        <f>G425</f>
        <v>0</v>
      </c>
      <c r="H480" s="1423"/>
      <c r="I480" s="1410"/>
      <c r="J480" s="1412"/>
      <c r="K480" s="1409"/>
      <c r="L480" s="1525"/>
      <c r="M480" s="1371"/>
      <c r="N480" s="1525"/>
      <c r="O480" s="1371"/>
      <c r="P480" s="1525"/>
      <c r="Q480" s="436"/>
      <c r="R480" s="1043">
        <f>Q480/12*$B$4</f>
        <v>0</v>
      </c>
      <c r="S480" s="431">
        <f>Y480-X480-U480</f>
        <v>0</v>
      </c>
      <c r="T480" s="1480"/>
      <c r="U480" s="431"/>
      <c r="V480" s="436">
        <f>S480-R480</f>
        <v>0</v>
      </c>
      <c r="W480" s="431"/>
      <c r="X480" s="431"/>
      <c r="Y480" s="436"/>
      <c r="Z480" s="1426">
        <f>Z425</f>
        <v>0</v>
      </c>
      <c r="AA480" s="1043"/>
      <c r="AB480" s="1282"/>
      <c r="AC480" s="1297"/>
    </row>
    <row r="481" spans="1:29" x14ac:dyDescent="0.25">
      <c r="A481" s="160">
        <v>1</v>
      </c>
      <c r="B481" s="585" t="s">
        <v>138</v>
      </c>
      <c r="C481" s="1414"/>
      <c r="D481" s="1348"/>
      <c r="E481" s="34">
        <f>E478+E424/4.2+E422*2.9</f>
        <v>227991.33809523808</v>
      </c>
      <c r="F481" s="7">
        <f>F478+F424/4.2+F422*2.9</f>
        <v>18999.278174603176</v>
      </c>
      <c r="G481" s="7">
        <f>G478+G424/4.2+G422*2.9</f>
        <v>18005.035476190475</v>
      </c>
      <c r="H481" s="7">
        <f>G481/F481*100</f>
        <v>94.766944884560246</v>
      </c>
      <c r="I481" s="8"/>
      <c r="J481" s="8"/>
      <c r="K481" s="1319"/>
      <c r="L481" s="1318"/>
      <c r="M481" s="1318"/>
      <c r="N481" s="1318"/>
      <c r="O481" s="1318"/>
      <c r="P481" s="1319"/>
      <c r="Q481" s="427">
        <f t="shared" ref="Q481:Y481" si="103">SUM(Q480,Q428,Q410)</f>
        <v>350652.11794999999</v>
      </c>
      <c r="R481" s="1045">
        <f t="shared" si="103"/>
        <v>29221.009829166665</v>
      </c>
      <c r="S481" s="427">
        <f t="shared" si="103"/>
        <v>27444.591989999994</v>
      </c>
      <c r="T481" s="942">
        <f t="shared" si="103"/>
        <v>0</v>
      </c>
      <c r="U481" s="427">
        <f t="shared" si="103"/>
        <v>885.89657999999997</v>
      </c>
      <c r="V481" s="427">
        <f t="shared" si="103"/>
        <v>-1776.4178391666737</v>
      </c>
      <c r="W481" s="427">
        <f t="shared" si="103"/>
        <v>0</v>
      </c>
      <c r="X481" s="427">
        <f t="shared" si="103"/>
        <v>0</v>
      </c>
      <c r="Y481" s="427">
        <f t="shared" si="103"/>
        <v>28330.488569999994</v>
      </c>
      <c r="Z481" s="1320">
        <f>Z478+Z424/4.2+Z422*2.9</f>
        <v>0</v>
      </c>
      <c r="AA481" s="1045">
        <f t="shared" ref="AA481" si="104">SUM(AA480,AA428,AA410)</f>
        <v>0</v>
      </c>
      <c r="AB481" s="1282"/>
      <c r="AC481" s="1297"/>
    </row>
    <row r="482" spans="1:29" x14ac:dyDescent="0.25">
      <c r="A482" s="160">
        <v>1</v>
      </c>
      <c r="B482" s="161" t="s">
        <v>29</v>
      </c>
      <c r="C482" s="551"/>
      <c r="D482" s="1460"/>
      <c r="E482" s="341"/>
      <c r="F482" s="1322"/>
      <c r="G482" s="1322"/>
      <c r="H482" s="140"/>
      <c r="I482" s="274"/>
      <c r="J482" s="1586"/>
      <c r="K482" s="1442"/>
      <c r="L482" s="1409"/>
      <c r="M482" s="1327"/>
      <c r="N482" s="1409"/>
      <c r="O482" s="1409"/>
      <c r="P482" s="1409"/>
      <c r="Q482" s="428"/>
      <c r="R482" s="1040"/>
      <c r="S482" s="428">
        <f t="shared" ref="S482:S487" si="105">Y482-X482-U482</f>
        <v>0</v>
      </c>
      <c r="T482" s="941"/>
      <c r="U482" s="428"/>
      <c r="V482" s="428"/>
      <c r="W482" s="428"/>
      <c r="X482" s="428"/>
      <c r="Y482" s="428"/>
      <c r="Z482" s="1104"/>
      <c r="AA482" s="471"/>
      <c r="AB482" s="1282"/>
      <c r="AC482" s="1297"/>
    </row>
    <row r="483" spans="1:29" ht="30" x14ac:dyDescent="0.25">
      <c r="A483" s="160">
        <v>1</v>
      </c>
      <c r="B483" s="2" t="s">
        <v>16</v>
      </c>
      <c r="C483" s="552"/>
      <c r="D483" s="2"/>
      <c r="E483" s="1587"/>
      <c r="F483" s="647"/>
      <c r="G483" s="647"/>
      <c r="H483" s="647"/>
      <c r="I483" s="1588"/>
      <c r="J483" s="1588"/>
      <c r="K483" s="1328"/>
      <c r="L483" s="1328"/>
      <c r="M483" s="1328"/>
      <c r="N483" s="1328"/>
      <c r="O483" s="1328"/>
      <c r="P483" s="1328"/>
      <c r="Q483" s="429"/>
      <c r="R483" s="426"/>
      <c r="S483" s="429">
        <f t="shared" si="105"/>
        <v>0</v>
      </c>
      <c r="T483" s="938"/>
      <c r="U483" s="429"/>
      <c r="V483" s="429"/>
      <c r="W483" s="429"/>
      <c r="X483" s="429"/>
      <c r="Y483" s="429"/>
      <c r="Z483" s="1103"/>
      <c r="AA483" s="426"/>
      <c r="AB483" s="1282"/>
      <c r="AC483" s="1297"/>
    </row>
    <row r="484" spans="1:29" x14ac:dyDescent="0.25">
      <c r="A484" s="160">
        <v>1</v>
      </c>
      <c r="B484" s="1333" t="s">
        <v>10</v>
      </c>
      <c r="C484" s="1332"/>
      <c r="D484" s="1333">
        <v>247</v>
      </c>
      <c r="E484" s="299">
        <v>803</v>
      </c>
      <c r="F484" s="134">
        <f>(E484/12*$B$4)</f>
        <v>66.916666666666671</v>
      </c>
      <c r="G484" s="134">
        <v>62</v>
      </c>
      <c r="H484" s="134">
        <f>G484/F484*100</f>
        <v>92.652552926525516</v>
      </c>
      <c r="I484" s="1365">
        <v>8</v>
      </c>
      <c r="J484" s="184">
        <f>M484/G484</f>
        <v>8.193548387096774</v>
      </c>
      <c r="K484" s="1357">
        <f>ROUND(E484*I484,0)</f>
        <v>6424</v>
      </c>
      <c r="L484" s="185">
        <f>K484/12*$B$4</f>
        <v>535.33333333333337</v>
      </c>
      <c r="M484" s="1357">
        <v>508</v>
      </c>
      <c r="N484" s="1357">
        <f>M484/L484*100</f>
        <v>94.894146948941454</v>
      </c>
      <c r="O484" s="1357">
        <f>ROUND(K484/D484,0)</f>
        <v>26</v>
      </c>
      <c r="P484" s="185">
        <f>M484/$B$4*12/O484</f>
        <v>234.46153846153845</v>
      </c>
      <c r="Q484" s="429"/>
      <c r="R484" s="426"/>
      <c r="S484" s="429">
        <f t="shared" si="105"/>
        <v>0</v>
      </c>
      <c r="T484" s="938"/>
      <c r="U484" s="429"/>
      <c r="V484" s="429"/>
      <c r="W484" s="429"/>
      <c r="X484" s="429"/>
      <c r="Y484" s="429"/>
      <c r="Z484" s="1132"/>
      <c r="AA484" s="426"/>
      <c r="AB484" s="1282"/>
      <c r="AC484" s="1297"/>
    </row>
    <row r="485" spans="1:29" x14ac:dyDescent="0.25">
      <c r="A485" s="160">
        <v>1</v>
      </c>
      <c r="B485" s="143" t="s">
        <v>6</v>
      </c>
      <c r="C485" s="555"/>
      <c r="D485" s="143">
        <v>247</v>
      </c>
      <c r="E485" s="299">
        <v>1792</v>
      </c>
      <c r="F485" s="134">
        <f>(E485/12*$B$4)</f>
        <v>149.33333333333334</v>
      </c>
      <c r="G485" s="134">
        <v>96</v>
      </c>
      <c r="H485" s="134">
        <f>G485/F485*100</f>
        <v>64.285714285714278</v>
      </c>
      <c r="I485" s="1365">
        <v>5</v>
      </c>
      <c r="J485" s="184">
        <f>M485/G485</f>
        <v>4.177083333333333</v>
      </c>
      <c r="K485" s="1357">
        <f>ROUND(E485*I485,0)</f>
        <v>8960</v>
      </c>
      <c r="L485" s="185">
        <f>K485/12*$B$4</f>
        <v>746.66666666666663</v>
      </c>
      <c r="M485" s="1357">
        <v>401</v>
      </c>
      <c r="N485" s="1357">
        <f>M485/L485*100</f>
        <v>53.705357142857146</v>
      </c>
      <c r="O485" s="1357">
        <f>ROUND(K485/D485,0)</f>
        <v>36</v>
      </c>
      <c r="P485" s="185">
        <f>M485/$B$4*12/O485</f>
        <v>133.66666666666666</v>
      </c>
      <c r="Q485" s="429"/>
      <c r="R485" s="426"/>
      <c r="S485" s="429">
        <f t="shared" si="105"/>
        <v>0</v>
      </c>
      <c r="T485" s="938"/>
      <c r="U485" s="429"/>
      <c r="V485" s="429"/>
      <c r="W485" s="429"/>
      <c r="X485" s="429"/>
      <c r="Y485" s="429"/>
      <c r="Z485" s="1132"/>
      <c r="AA485" s="426"/>
      <c r="AB485" s="1282"/>
      <c r="AC485" s="1297"/>
    </row>
    <row r="486" spans="1:29" x14ac:dyDescent="0.25">
      <c r="A486" s="160">
        <v>1</v>
      </c>
      <c r="B486" s="1589" t="s">
        <v>184</v>
      </c>
      <c r="C486" s="1590"/>
      <c r="D486" s="143"/>
      <c r="E486" s="1591">
        <f>SUM(E484:E485)</f>
        <v>2595</v>
      </c>
      <c r="F486" s="1424">
        <f>SUM(F484:F485)</f>
        <v>216.25</v>
      </c>
      <c r="G486" s="1424">
        <f>SUM(G484:G485)</f>
        <v>158</v>
      </c>
      <c r="H486" s="1424">
        <f>G486/F486*100</f>
        <v>73.063583815028892</v>
      </c>
      <c r="I486" s="1550">
        <f>IF(E486=0,0,K486/E486)</f>
        <v>5.9283236994219655</v>
      </c>
      <c r="J486" s="1424">
        <f>M486/G486</f>
        <v>5.7531645569620249</v>
      </c>
      <c r="K486" s="1424">
        <f>SUM(K484:K485)</f>
        <v>15384</v>
      </c>
      <c r="L486" s="199">
        <f>SUM(L484:L485)</f>
        <v>1282</v>
      </c>
      <c r="M486" s="199">
        <f>SUM(M484:M485)</f>
        <v>909</v>
      </c>
      <c r="N486" s="1308">
        <f>M486/L486*100</f>
        <v>70.904836193447736</v>
      </c>
      <c r="O486" s="1308">
        <f>SUM(O484:O485)</f>
        <v>62</v>
      </c>
      <c r="P486" s="364">
        <f>M486/$B$4*12/O486</f>
        <v>175.93548387096774</v>
      </c>
      <c r="Q486" s="430"/>
      <c r="R486" s="1040"/>
      <c r="S486" s="430">
        <f t="shared" si="105"/>
        <v>0</v>
      </c>
      <c r="T486" s="1329"/>
      <c r="U486" s="430"/>
      <c r="V486" s="430"/>
      <c r="W486" s="430"/>
      <c r="X486" s="430"/>
      <c r="Y486" s="430"/>
      <c r="Z486" s="1378">
        <f>SUM(Z484:Z485)</f>
        <v>0</v>
      </c>
      <c r="AA486" s="1040"/>
      <c r="AB486" s="1282"/>
      <c r="AC486" s="1297"/>
    </row>
    <row r="487" spans="1:29" ht="30" thickBot="1" x14ac:dyDescent="0.3">
      <c r="A487" s="160">
        <v>1</v>
      </c>
      <c r="B487" s="171" t="s">
        <v>209</v>
      </c>
      <c r="C487" s="171"/>
      <c r="D487" s="171"/>
      <c r="E487" s="1380">
        <f>SUM(E486)</f>
        <v>2595</v>
      </c>
      <c r="F487" s="1381">
        <f>SUM(F486)</f>
        <v>216.25</v>
      </c>
      <c r="G487" s="1381">
        <f>SUM(G486)</f>
        <v>158</v>
      </c>
      <c r="H487" s="1382">
        <f>G487/F487*100</f>
        <v>73.063583815028892</v>
      </c>
      <c r="I487" s="1592">
        <f>IF(E487=0,0,K487/E487)</f>
        <v>5.9283236994219655</v>
      </c>
      <c r="J487" s="1593">
        <f>M487/G487</f>
        <v>5.7531645569620249</v>
      </c>
      <c r="K487" s="1382">
        <f>SUM(K484:K485)</f>
        <v>15384</v>
      </c>
      <c r="L487" s="1381">
        <f>SUM(L484:L485)</f>
        <v>1282</v>
      </c>
      <c r="M487" s="1381">
        <f>SUM(M484:M485)</f>
        <v>909</v>
      </c>
      <c r="N487" s="1594">
        <f>M487/L487*100</f>
        <v>70.904836193447736</v>
      </c>
      <c r="O487" s="1594">
        <f>SUM(O484:O485)</f>
        <v>62</v>
      </c>
      <c r="P487" s="1385">
        <f>M487/$B$4*12/O487</f>
        <v>175.93548387096774</v>
      </c>
      <c r="Q487" s="434">
        <v>67961.663828799996</v>
      </c>
      <c r="R487" s="1046">
        <f>Q487/12*$B$4</f>
        <v>5663.471985733333</v>
      </c>
      <c r="S487" s="434">
        <f t="shared" si="105"/>
        <v>4023.3657200000002</v>
      </c>
      <c r="T487" s="940"/>
      <c r="U487" s="434"/>
      <c r="V487" s="434">
        <f>S487-R487</f>
        <v>-1640.1062657333327</v>
      </c>
      <c r="W487" s="434"/>
      <c r="X487" s="434">
        <v>0</v>
      </c>
      <c r="Y487" s="434">
        <v>4023.3657200000002</v>
      </c>
      <c r="Z487" s="1386">
        <f>SUM(Z486)</f>
        <v>0</v>
      </c>
      <c r="AA487" s="1094"/>
      <c r="AB487" s="1282"/>
      <c r="AC487" s="1297"/>
    </row>
    <row r="488" spans="1:29" ht="16.5" thickBot="1" x14ac:dyDescent="0.3">
      <c r="A488" s="160">
        <v>1</v>
      </c>
      <c r="B488" s="1387" t="s">
        <v>316</v>
      </c>
      <c r="C488" s="1387"/>
      <c r="D488" s="189"/>
      <c r="E488" s="1595"/>
      <c r="F488" s="1391"/>
      <c r="G488" s="1435"/>
      <c r="H488" s="1391"/>
      <c r="I488" s="1499"/>
      <c r="J488" s="1499"/>
      <c r="K488" s="1596"/>
      <c r="L488" s="1597"/>
      <c r="M488" s="1500">
        <f>SUM(M481,M487)</f>
        <v>909</v>
      </c>
      <c r="N488" s="1500"/>
      <c r="O488" s="1500"/>
      <c r="P488" s="1500"/>
      <c r="Q488" s="435">
        <f t="shared" ref="Q488:Y488" si="106">SUM(Q481,Q487)</f>
        <v>418613.78177879995</v>
      </c>
      <c r="R488" s="1042">
        <f>SUM(R481,R487)</f>
        <v>34884.481814899998</v>
      </c>
      <c r="S488" s="435">
        <f t="shared" si="106"/>
        <v>31467.957709999995</v>
      </c>
      <c r="T488" s="943">
        <f t="shared" si="106"/>
        <v>0</v>
      </c>
      <c r="U488" s="435">
        <f>SUM(U481,U487)</f>
        <v>885.89657999999997</v>
      </c>
      <c r="V488" s="435">
        <f t="shared" si="106"/>
        <v>-3416.5241049000065</v>
      </c>
      <c r="W488" s="435">
        <f t="shared" si="106"/>
        <v>0</v>
      </c>
      <c r="X488" s="435">
        <f t="shared" si="106"/>
        <v>0</v>
      </c>
      <c r="Y488" s="192">
        <f t="shared" si="106"/>
        <v>32353.854289999996</v>
      </c>
      <c r="Z488" s="1394"/>
      <c r="AA488" s="1052">
        <f t="shared" ref="AA488" si="107">SUM(AA481,AA487)</f>
        <v>0</v>
      </c>
      <c r="AB488" s="1282"/>
      <c r="AC488" s="1297"/>
    </row>
    <row r="489" spans="1:29" x14ac:dyDescent="0.25">
      <c r="A489" s="160">
        <v>1</v>
      </c>
      <c r="B489" s="787"/>
      <c r="C489" s="1598"/>
      <c r="D489" s="1598"/>
      <c r="E489" s="341"/>
      <c r="F489" s="1322"/>
      <c r="G489" s="1322"/>
      <c r="H489" s="906"/>
      <c r="I489" s="1586"/>
      <c r="J489" s="368"/>
      <c r="K489" s="1442"/>
      <c r="L489" s="1323"/>
      <c r="M489" s="1442"/>
      <c r="N489" s="1442"/>
      <c r="O489" s="1323"/>
      <c r="P489" s="1323"/>
      <c r="Q489" s="428"/>
      <c r="R489" s="471"/>
      <c r="S489" s="428">
        <f>Y489-X489-U489</f>
        <v>0</v>
      </c>
      <c r="T489" s="941"/>
      <c r="U489" s="428"/>
      <c r="V489" s="428"/>
      <c r="W489" s="428"/>
      <c r="X489" s="428"/>
      <c r="Y489" s="428"/>
      <c r="Z489" s="1104"/>
      <c r="AA489" s="471"/>
      <c r="AB489" s="1282"/>
      <c r="AC489" s="1297"/>
    </row>
    <row r="490" spans="1:29" ht="57.75" x14ac:dyDescent="0.25">
      <c r="A490" s="160">
        <v>1</v>
      </c>
      <c r="B490" s="1287" t="s">
        <v>427</v>
      </c>
      <c r="C490" s="1287"/>
      <c r="D490" s="1599"/>
      <c r="E490" s="342"/>
      <c r="F490" s="647"/>
      <c r="G490" s="647"/>
      <c r="H490" s="647"/>
      <c r="I490" s="274"/>
      <c r="J490" s="274"/>
      <c r="K490" s="1328"/>
      <c r="L490" s="1327"/>
      <c r="M490" s="1327"/>
      <c r="N490" s="1327"/>
      <c r="O490" s="1327"/>
      <c r="P490" s="1327"/>
      <c r="Q490" s="429"/>
      <c r="R490" s="426"/>
      <c r="S490" s="429">
        <f>Y490-X490-U490</f>
        <v>0</v>
      </c>
      <c r="T490" s="938"/>
      <c r="U490" s="429"/>
      <c r="V490" s="429"/>
      <c r="W490" s="429"/>
      <c r="X490" s="429"/>
      <c r="Y490" s="429"/>
      <c r="Z490" s="1103"/>
      <c r="AA490" s="426"/>
      <c r="AB490" s="1282"/>
      <c r="AC490" s="1297"/>
    </row>
    <row r="491" spans="1:29" ht="22.5" customHeight="1" x14ac:dyDescent="0.25">
      <c r="A491" s="160">
        <v>1</v>
      </c>
      <c r="B491" s="580" t="s">
        <v>207</v>
      </c>
      <c r="C491" s="1548"/>
      <c r="D491" s="1326"/>
      <c r="E491" s="342"/>
      <c r="F491" s="647"/>
      <c r="G491" s="647"/>
      <c r="H491" s="647"/>
      <c r="I491" s="274"/>
      <c r="J491" s="274"/>
      <c r="K491" s="1328"/>
      <c r="L491" s="1327"/>
      <c r="M491" s="1327"/>
      <c r="N491" s="1327"/>
      <c r="O491" s="1327"/>
      <c r="P491" s="1327"/>
      <c r="Q491" s="429">
        <v>70515.358599999992</v>
      </c>
      <c r="R491" s="1036">
        <f>Q491/12*$B$4</f>
        <v>5876.2798833333327</v>
      </c>
      <c r="S491" s="429">
        <f>Y491-X491-U491</f>
        <v>5436.1520900000005</v>
      </c>
      <c r="T491" s="938"/>
      <c r="U491" s="429"/>
      <c r="V491" s="429">
        <f>S491-R491</f>
        <v>-440.12779333333219</v>
      </c>
      <c r="W491" s="429"/>
      <c r="X491" s="429">
        <v>0</v>
      </c>
      <c r="Y491" s="429">
        <v>5436.1520900000005</v>
      </c>
      <c r="Z491" s="1103"/>
      <c r="AA491" s="426"/>
      <c r="AB491" s="1282"/>
      <c r="AC491" s="1297"/>
    </row>
    <row r="492" spans="1:29" ht="29.25" x14ac:dyDescent="0.25">
      <c r="A492" s="160">
        <v>1</v>
      </c>
      <c r="B492" s="644" t="s">
        <v>366</v>
      </c>
      <c r="C492" s="526"/>
      <c r="D492" s="9"/>
      <c r="E492" s="925">
        <f>E493+E494+E498+E499</f>
        <v>79580</v>
      </c>
      <c r="F492" s="135">
        <f>F493+F494+F498+F499</f>
        <v>6631.75</v>
      </c>
      <c r="G492" s="135">
        <f>G493+G494+G498+G499</f>
        <v>6268.4724999999999</v>
      </c>
      <c r="H492" s="135">
        <f>G492/F492*100</f>
        <v>94.522147246201982</v>
      </c>
      <c r="I492" s="274"/>
      <c r="J492" s="274"/>
      <c r="K492" s="1328"/>
      <c r="L492" s="1327"/>
      <c r="M492" s="1327"/>
      <c r="N492" s="1327"/>
      <c r="O492" s="1327"/>
      <c r="P492" s="1327"/>
      <c r="Q492" s="429"/>
      <c r="R492" s="426"/>
      <c r="S492" s="429">
        <f>Y492-X492-U492</f>
        <v>0</v>
      </c>
      <c r="T492" s="938"/>
      <c r="U492" s="429"/>
      <c r="V492" s="429"/>
      <c r="W492" s="429"/>
      <c r="X492" s="429"/>
      <c r="Y492" s="429"/>
      <c r="Z492" s="1099">
        <f>Z493+Z494+Z498+Z499</f>
        <v>0</v>
      </c>
      <c r="AA492" s="426"/>
      <c r="AB492" s="1282"/>
      <c r="AC492" s="1297"/>
    </row>
    <row r="493" spans="1:29" x14ac:dyDescent="0.25">
      <c r="A493" s="160">
        <v>1</v>
      </c>
      <c r="B493" s="4" t="s">
        <v>354</v>
      </c>
      <c r="C493" s="526"/>
      <c r="D493" s="9"/>
      <c r="E493" s="925"/>
      <c r="F493" s="135">
        <f>ROUND(E493/12*$B$4,0)</f>
        <v>0</v>
      </c>
      <c r="G493" s="135"/>
      <c r="H493" s="135"/>
      <c r="I493" s="274"/>
      <c r="J493" s="274"/>
      <c r="K493" s="1328"/>
      <c r="L493" s="1327"/>
      <c r="M493" s="1327"/>
      <c r="N493" s="1327"/>
      <c r="O493" s="1327"/>
      <c r="P493" s="1327"/>
      <c r="Q493" s="429"/>
      <c r="R493" s="426"/>
      <c r="S493" s="429"/>
      <c r="T493" s="938"/>
      <c r="U493" s="429"/>
      <c r="V493" s="429"/>
      <c r="W493" s="429"/>
      <c r="X493" s="429"/>
      <c r="Y493" s="429"/>
      <c r="Z493" s="1099"/>
      <c r="AA493" s="426"/>
      <c r="AB493" s="1282"/>
      <c r="AC493" s="1297"/>
    </row>
    <row r="494" spans="1:29" ht="30" x14ac:dyDescent="0.25">
      <c r="A494" s="160">
        <v>1</v>
      </c>
      <c r="B494" s="658" t="s">
        <v>355</v>
      </c>
      <c r="C494" s="526"/>
      <c r="D494" s="9"/>
      <c r="E494" s="925">
        <f>E495+E497+E496/4</f>
        <v>79400</v>
      </c>
      <c r="F494" s="135">
        <f>F495+F497+F496/4</f>
        <v>6616.75</v>
      </c>
      <c r="G494" s="135">
        <f>G495+G497+G496/4</f>
        <v>6242.4724999999999</v>
      </c>
      <c r="H494" s="135">
        <f>G494/F494*100</f>
        <v>94.343484338988176</v>
      </c>
      <c r="I494" s="274"/>
      <c r="J494" s="274"/>
      <c r="K494" s="1328"/>
      <c r="L494" s="1327"/>
      <c r="M494" s="1327"/>
      <c r="N494" s="1327"/>
      <c r="O494" s="1327"/>
      <c r="P494" s="1327"/>
      <c r="Q494" s="429"/>
      <c r="R494" s="426"/>
      <c r="S494" s="429"/>
      <c r="T494" s="938"/>
      <c r="U494" s="429"/>
      <c r="V494" s="429"/>
      <c r="W494" s="429"/>
      <c r="X494" s="429"/>
      <c r="Y494" s="429"/>
      <c r="Z494" s="1099">
        <f>Z495+Z497+Z496/4</f>
        <v>0</v>
      </c>
      <c r="AA494" s="426"/>
      <c r="AB494" s="1282"/>
      <c r="AC494" s="1297"/>
    </row>
    <row r="495" spans="1:29" x14ac:dyDescent="0.25">
      <c r="A495" s="160">
        <v>1</v>
      </c>
      <c r="B495" s="4" t="s">
        <v>356</v>
      </c>
      <c r="C495" s="526"/>
      <c r="D495" s="9"/>
      <c r="E495" s="925">
        <v>78000</v>
      </c>
      <c r="F495" s="135">
        <f>ROUND(E495/12*$B$4,0)</f>
        <v>6500</v>
      </c>
      <c r="G495" s="135">
        <v>6130</v>
      </c>
      <c r="H495" s="135">
        <f>G495/F495*100</f>
        <v>94.307692307692307</v>
      </c>
      <c r="I495" s="274"/>
      <c r="J495" s="274"/>
      <c r="K495" s="1328"/>
      <c r="L495" s="1327"/>
      <c r="M495" s="1327"/>
      <c r="N495" s="1327"/>
      <c r="O495" s="1327"/>
      <c r="P495" s="1327"/>
      <c r="Q495" s="429"/>
      <c r="R495" s="426"/>
      <c r="S495" s="429"/>
      <c r="T495" s="938"/>
      <c r="U495" s="429"/>
      <c r="V495" s="429"/>
      <c r="W495" s="429"/>
      <c r="X495" s="429"/>
      <c r="Y495" s="429"/>
      <c r="Z495" s="1099"/>
      <c r="AA495" s="426"/>
      <c r="AB495" s="1282"/>
      <c r="AC495" s="1297"/>
    </row>
    <row r="496" spans="1:29" ht="30" x14ac:dyDescent="0.25">
      <c r="A496" s="160">
        <v>1</v>
      </c>
      <c r="B496" s="4" t="s">
        <v>381</v>
      </c>
      <c r="C496" s="526"/>
      <c r="D496" s="9"/>
      <c r="E496" s="925">
        <v>5600</v>
      </c>
      <c r="F496" s="135">
        <f>ROUND(E496/12*$B$4,0)</f>
        <v>467</v>
      </c>
      <c r="G496" s="135">
        <v>449.89</v>
      </c>
      <c r="H496" s="135">
        <f>G496/F496*100</f>
        <v>96.336188436830824</v>
      </c>
      <c r="I496" s="274"/>
      <c r="J496" s="274"/>
      <c r="K496" s="1328"/>
      <c r="L496" s="1327"/>
      <c r="M496" s="1327"/>
      <c r="N496" s="1327"/>
      <c r="O496" s="1327"/>
      <c r="P496" s="1327"/>
      <c r="Q496" s="429"/>
      <c r="R496" s="426"/>
      <c r="S496" s="429"/>
      <c r="T496" s="938"/>
      <c r="U496" s="429"/>
      <c r="V496" s="429"/>
      <c r="W496" s="429"/>
      <c r="X496" s="429"/>
      <c r="Y496" s="429"/>
      <c r="Z496" s="1099"/>
      <c r="AA496" s="426"/>
      <c r="AB496" s="1282"/>
      <c r="AC496" s="1297"/>
    </row>
    <row r="497" spans="1:29" ht="60" x14ac:dyDescent="0.25">
      <c r="A497" s="160">
        <v>1</v>
      </c>
      <c r="B497" s="4" t="s">
        <v>357</v>
      </c>
      <c r="C497" s="526"/>
      <c r="D497" s="9"/>
      <c r="E497" s="925"/>
      <c r="F497" s="135">
        <f>ROUND(E497/12*$B$4,0)</f>
        <v>0</v>
      </c>
      <c r="G497" s="135"/>
      <c r="H497" s="135"/>
      <c r="I497" s="274"/>
      <c r="J497" s="274"/>
      <c r="K497" s="1328"/>
      <c r="L497" s="1327"/>
      <c r="M497" s="1327"/>
      <c r="N497" s="1327"/>
      <c r="O497" s="1327"/>
      <c r="P497" s="1327"/>
      <c r="Q497" s="429"/>
      <c r="R497" s="426"/>
      <c r="S497" s="429"/>
      <c r="T497" s="938"/>
      <c r="U497" s="429"/>
      <c r="V497" s="429"/>
      <c r="W497" s="429"/>
      <c r="X497" s="429"/>
      <c r="Y497" s="429"/>
      <c r="Z497" s="1099"/>
      <c r="AA497" s="426"/>
      <c r="AB497" s="1282"/>
      <c r="AC497" s="1297"/>
    </row>
    <row r="498" spans="1:29" ht="75" x14ac:dyDescent="0.25">
      <c r="A498" s="160">
        <v>1</v>
      </c>
      <c r="B498" s="4" t="s">
        <v>358</v>
      </c>
      <c r="C498" s="526"/>
      <c r="D498" s="9"/>
      <c r="E498" s="925"/>
      <c r="F498" s="135">
        <f>ROUND(E498/12*$B$4,0)</f>
        <v>0</v>
      </c>
      <c r="G498" s="135"/>
      <c r="H498" s="135"/>
      <c r="I498" s="274"/>
      <c r="J498" s="274"/>
      <c r="K498" s="1328"/>
      <c r="L498" s="1327"/>
      <c r="M498" s="1327"/>
      <c r="N498" s="1327"/>
      <c r="O498" s="1327"/>
      <c r="P498" s="1327"/>
      <c r="Q498" s="429"/>
      <c r="R498" s="426"/>
      <c r="S498" s="429"/>
      <c r="T498" s="938"/>
      <c r="U498" s="429"/>
      <c r="V498" s="429"/>
      <c r="W498" s="429"/>
      <c r="X498" s="429"/>
      <c r="Y498" s="429"/>
      <c r="Z498" s="1099"/>
      <c r="AA498" s="426"/>
      <c r="AB498" s="1282"/>
      <c r="AC498" s="1297"/>
    </row>
    <row r="499" spans="1:29" ht="45" x14ac:dyDescent="0.25">
      <c r="A499" s="160">
        <v>1</v>
      </c>
      <c r="B499" s="659" t="s">
        <v>359</v>
      </c>
      <c r="C499" s="526"/>
      <c r="D499" s="9"/>
      <c r="E499" s="925">
        <v>180</v>
      </c>
      <c r="F499" s="135">
        <f>ROUND(E499/12*$B$4,0)</f>
        <v>15</v>
      </c>
      <c r="G499" s="135">
        <v>26</v>
      </c>
      <c r="H499" s="135">
        <f>G499/F499*100</f>
        <v>173.33333333333334</v>
      </c>
      <c r="I499" s="274"/>
      <c r="J499" s="274"/>
      <c r="K499" s="1328"/>
      <c r="L499" s="1327"/>
      <c r="M499" s="1327"/>
      <c r="N499" s="1327"/>
      <c r="O499" s="1327"/>
      <c r="P499" s="1327"/>
      <c r="Q499" s="429"/>
      <c r="R499" s="426"/>
      <c r="S499" s="429"/>
      <c r="T499" s="938"/>
      <c r="U499" s="429"/>
      <c r="V499" s="429"/>
      <c r="W499" s="429"/>
      <c r="X499" s="429"/>
      <c r="Y499" s="429"/>
      <c r="Z499" s="1099"/>
      <c r="AA499" s="426"/>
      <c r="AB499" s="1282"/>
      <c r="AC499" s="1297"/>
    </row>
    <row r="500" spans="1:29" ht="29.25" x14ac:dyDescent="0.25">
      <c r="A500" s="160">
        <v>1</v>
      </c>
      <c r="B500" s="644" t="s">
        <v>367</v>
      </c>
      <c r="C500" s="526"/>
      <c r="D500" s="9"/>
      <c r="E500" s="925">
        <f>E501+E502</f>
        <v>9031.9148936170204</v>
      </c>
      <c r="F500" s="135">
        <f>F501+F502</f>
        <v>752.36170212765956</v>
      </c>
      <c r="G500" s="135">
        <f>G501+G502</f>
        <v>650.8117021276596</v>
      </c>
      <c r="H500" s="135">
        <f>G500/F500*100</f>
        <v>86.502502757274968</v>
      </c>
      <c r="I500" s="274"/>
      <c r="J500" s="274"/>
      <c r="K500" s="1328"/>
      <c r="L500" s="1327"/>
      <c r="M500" s="1327"/>
      <c r="N500" s="1327"/>
      <c r="O500" s="1327"/>
      <c r="P500" s="1327"/>
      <c r="Q500" s="429"/>
      <c r="R500" s="426"/>
      <c r="S500" s="429"/>
      <c r="T500" s="938"/>
      <c r="U500" s="429"/>
      <c r="V500" s="429"/>
      <c r="W500" s="429"/>
      <c r="X500" s="429"/>
      <c r="Y500" s="429"/>
      <c r="Z500" s="1099">
        <f>Z501+Z502</f>
        <v>0</v>
      </c>
      <c r="AA500" s="426"/>
      <c r="AB500" s="1282"/>
      <c r="AC500" s="1297"/>
    </row>
    <row r="501" spans="1:29" x14ac:dyDescent="0.25">
      <c r="A501" s="160">
        <v>1</v>
      </c>
      <c r="B501" s="644" t="s">
        <v>382</v>
      </c>
      <c r="C501" s="526"/>
      <c r="D501" s="9"/>
      <c r="E501" s="925">
        <v>8500</v>
      </c>
      <c r="F501" s="135">
        <f>ROUND(E501/12*$B$4,0)</f>
        <v>708</v>
      </c>
      <c r="G501" s="135">
        <v>599</v>
      </c>
      <c r="H501" s="135">
        <f>G501/F501*100</f>
        <v>84.604519774011294</v>
      </c>
      <c r="I501" s="274"/>
      <c r="J501" s="274"/>
      <c r="K501" s="1328"/>
      <c r="L501" s="1327"/>
      <c r="M501" s="1327"/>
      <c r="N501" s="1327"/>
      <c r="O501" s="1327"/>
      <c r="P501" s="1327"/>
      <c r="Q501" s="429"/>
      <c r="R501" s="426"/>
      <c r="S501" s="429"/>
      <c r="T501" s="938"/>
      <c r="U501" s="429"/>
      <c r="V501" s="429"/>
      <c r="W501" s="429"/>
      <c r="X501" s="429"/>
      <c r="Y501" s="429"/>
      <c r="Z501" s="1099"/>
      <c r="AA501" s="426"/>
      <c r="AB501" s="1282"/>
      <c r="AC501" s="1297"/>
    </row>
    <row r="502" spans="1:29" x14ac:dyDescent="0.25">
      <c r="A502" s="160">
        <v>1</v>
      </c>
      <c r="B502" s="4" t="s">
        <v>383</v>
      </c>
      <c r="C502" s="526"/>
      <c r="D502" s="9"/>
      <c r="E502" s="925">
        <f>E503/9.4</f>
        <v>531.91489361702122</v>
      </c>
      <c r="F502" s="135">
        <f>F503/9.4</f>
        <v>44.361702127659569</v>
      </c>
      <c r="G502" s="135">
        <f>G503/9.4</f>
        <v>51.811702127659572</v>
      </c>
      <c r="H502" s="135">
        <f>G502/F502*100</f>
        <v>116.7937649880096</v>
      </c>
      <c r="I502" s="274"/>
      <c r="J502" s="274"/>
      <c r="K502" s="1328"/>
      <c r="L502" s="1327"/>
      <c r="M502" s="1327"/>
      <c r="N502" s="1327"/>
      <c r="O502" s="1327"/>
      <c r="P502" s="1327"/>
      <c r="Q502" s="429"/>
      <c r="R502" s="426"/>
      <c r="S502" s="429"/>
      <c r="T502" s="938"/>
      <c r="U502" s="429"/>
      <c r="V502" s="429"/>
      <c r="W502" s="429"/>
      <c r="X502" s="429"/>
      <c r="Y502" s="429"/>
      <c r="Z502" s="1099">
        <f>Z503/9.4</f>
        <v>0</v>
      </c>
      <c r="AA502" s="426"/>
      <c r="AB502" s="1282"/>
      <c r="AC502" s="1297"/>
    </row>
    <row r="503" spans="1:29" x14ac:dyDescent="0.25">
      <c r="A503" s="160">
        <v>1</v>
      </c>
      <c r="B503" s="660" t="s">
        <v>384</v>
      </c>
      <c r="C503" s="526"/>
      <c r="D503" s="9"/>
      <c r="E503" s="925">
        <v>5000</v>
      </c>
      <c r="F503" s="135">
        <f>ROUND(E503/12*$B$4,0)</f>
        <v>417</v>
      </c>
      <c r="G503" s="135">
        <v>487.03</v>
      </c>
      <c r="H503" s="135">
        <f>G503/F503*100</f>
        <v>116.7937649880096</v>
      </c>
      <c r="I503" s="274"/>
      <c r="J503" s="274"/>
      <c r="K503" s="1328"/>
      <c r="L503" s="1327"/>
      <c r="M503" s="1327"/>
      <c r="N503" s="1327"/>
      <c r="O503" s="1327"/>
      <c r="P503" s="1327"/>
      <c r="Q503" s="429"/>
      <c r="R503" s="426"/>
      <c r="S503" s="429"/>
      <c r="T503" s="938"/>
      <c r="U503" s="429"/>
      <c r="V503" s="429"/>
      <c r="W503" s="429"/>
      <c r="X503" s="429"/>
      <c r="Y503" s="429"/>
      <c r="Z503" s="1099"/>
      <c r="AA503" s="426"/>
      <c r="AB503" s="1282"/>
      <c r="AC503" s="1297"/>
    </row>
    <row r="504" spans="1:29" ht="43.5" x14ac:dyDescent="0.25">
      <c r="A504" s="160">
        <v>1</v>
      </c>
      <c r="B504" s="644" t="s">
        <v>360</v>
      </c>
      <c r="C504" s="526"/>
      <c r="D504" s="9"/>
      <c r="E504" s="925"/>
      <c r="F504" s="135"/>
      <c r="G504" s="135"/>
      <c r="H504" s="135"/>
      <c r="I504" s="274"/>
      <c r="J504" s="274"/>
      <c r="K504" s="1328"/>
      <c r="L504" s="1327"/>
      <c r="M504" s="1327"/>
      <c r="N504" s="1327"/>
      <c r="O504" s="1327"/>
      <c r="P504" s="1327"/>
      <c r="Q504" s="429"/>
      <c r="R504" s="426"/>
      <c r="S504" s="429"/>
      <c r="T504" s="938"/>
      <c r="U504" s="429"/>
      <c r="V504" s="429"/>
      <c r="W504" s="429"/>
      <c r="X504" s="429"/>
      <c r="Y504" s="429"/>
      <c r="Z504" s="1099"/>
      <c r="AA504" s="426"/>
      <c r="AB504" s="1282"/>
      <c r="AC504" s="1297"/>
    </row>
    <row r="505" spans="1:29" ht="30" x14ac:dyDescent="0.25">
      <c r="A505" s="160">
        <v>1</v>
      </c>
      <c r="B505" s="639" t="s">
        <v>202</v>
      </c>
      <c r="C505" s="526"/>
      <c r="D505" s="9"/>
      <c r="E505" s="925"/>
      <c r="F505" s="135"/>
      <c r="G505" s="135"/>
      <c r="H505" s="135"/>
      <c r="I505" s="274"/>
      <c r="J505" s="274"/>
      <c r="K505" s="1328"/>
      <c r="L505" s="1327"/>
      <c r="M505" s="1327"/>
      <c r="N505" s="1327"/>
      <c r="O505" s="1327"/>
      <c r="P505" s="1327"/>
      <c r="Q505" s="429"/>
      <c r="R505" s="426"/>
      <c r="S505" s="429"/>
      <c r="T505" s="938"/>
      <c r="U505" s="429"/>
      <c r="V505" s="429"/>
      <c r="W505" s="429"/>
      <c r="X505" s="429"/>
      <c r="Y505" s="429"/>
      <c r="Z505" s="1099"/>
      <c r="AA505" s="426"/>
      <c r="AB505" s="1282"/>
      <c r="AC505" s="1297"/>
    </row>
    <row r="506" spans="1:29" ht="86.25" x14ac:dyDescent="0.25">
      <c r="A506" s="160">
        <v>1</v>
      </c>
      <c r="B506" s="644" t="s">
        <v>368</v>
      </c>
      <c r="C506" s="526"/>
      <c r="D506" s="9"/>
      <c r="E506" s="925"/>
      <c r="F506" s="135"/>
      <c r="G506" s="135"/>
      <c r="H506" s="135"/>
      <c r="I506" s="274"/>
      <c r="J506" s="274"/>
      <c r="K506" s="1328"/>
      <c r="L506" s="1327"/>
      <c r="M506" s="1327"/>
      <c r="N506" s="1327"/>
      <c r="O506" s="1327"/>
      <c r="P506" s="1327"/>
      <c r="Q506" s="429"/>
      <c r="R506" s="426"/>
      <c r="S506" s="429"/>
      <c r="T506" s="938"/>
      <c r="U506" s="429"/>
      <c r="V506" s="429"/>
      <c r="W506" s="429"/>
      <c r="X506" s="429"/>
      <c r="Y506" s="429"/>
      <c r="Z506" s="1099"/>
      <c r="AA506" s="426"/>
      <c r="AB506" s="1282"/>
      <c r="AC506" s="1297"/>
    </row>
    <row r="507" spans="1:29" ht="29.25" x14ac:dyDescent="0.25">
      <c r="A507" s="160">
        <v>1</v>
      </c>
      <c r="B507" s="584" t="s">
        <v>281</v>
      </c>
      <c r="C507" s="526"/>
      <c r="D507" s="9"/>
      <c r="E507" s="138">
        <f>E492</f>
        <v>79580</v>
      </c>
      <c r="F507" s="366">
        <f>F492</f>
        <v>6631.75</v>
      </c>
      <c r="G507" s="366">
        <f>G492</f>
        <v>6268.4724999999999</v>
      </c>
      <c r="H507" s="366">
        <f>G507/F507*100</f>
        <v>94.522147246201982</v>
      </c>
      <c r="I507" s="274"/>
      <c r="J507" s="274"/>
      <c r="K507" s="1328"/>
      <c r="L507" s="1327"/>
      <c r="M507" s="1327"/>
      <c r="N507" s="1327"/>
      <c r="O507" s="1327"/>
      <c r="P507" s="1327"/>
      <c r="Q507" s="429"/>
      <c r="R507" s="426"/>
      <c r="S507" s="429"/>
      <c r="T507" s="938"/>
      <c r="U507" s="429"/>
      <c r="V507" s="429"/>
      <c r="W507" s="429"/>
      <c r="X507" s="429"/>
      <c r="Y507" s="429"/>
      <c r="Z507" s="1095">
        <f>Z492</f>
        <v>0</v>
      </c>
      <c r="AA507" s="426"/>
      <c r="AB507" s="1282"/>
      <c r="AC507" s="1297"/>
    </row>
    <row r="508" spans="1:29" ht="29.25" x14ac:dyDescent="0.25">
      <c r="A508" s="160">
        <v>1</v>
      </c>
      <c r="B508" s="584" t="s">
        <v>282</v>
      </c>
      <c r="C508" s="526"/>
      <c r="D508" s="9"/>
      <c r="E508" s="138">
        <f>E500</f>
        <v>9031.9148936170204</v>
      </c>
      <c r="F508" s="366">
        <f>F500</f>
        <v>752.36170212765956</v>
      </c>
      <c r="G508" s="366">
        <f>G500</f>
        <v>650.8117021276596</v>
      </c>
      <c r="H508" s="366">
        <f>G508/F508*100</f>
        <v>86.502502757274968</v>
      </c>
      <c r="I508" s="274"/>
      <c r="J508" s="274"/>
      <c r="K508" s="1328"/>
      <c r="L508" s="1327"/>
      <c r="M508" s="1327"/>
      <c r="N508" s="1327"/>
      <c r="O508" s="1327"/>
      <c r="P508" s="1327"/>
      <c r="Q508" s="429"/>
      <c r="R508" s="426"/>
      <c r="S508" s="429"/>
      <c r="T508" s="938"/>
      <c r="U508" s="429"/>
      <c r="V508" s="429"/>
      <c r="W508" s="429"/>
      <c r="X508" s="429"/>
      <c r="Y508" s="429"/>
      <c r="Z508" s="1095">
        <f>Z500</f>
        <v>0</v>
      </c>
      <c r="AA508" s="426"/>
      <c r="AB508" s="1282"/>
      <c r="AC508" s="1297"/>
    </row>
    <row r="509" spans="1:29" ht="30" thickBot="1" x14ac:dyDescent="0.3">
      <c r="A509" s="1366">
        <v>1</v>
      </c>
      <c r="B509" s="983" t="s">
        <v>283</v>
      </c>
      <c r="C509" s="526"/>
      <c r="D509" s="9"/>
      <c r="E509" s="322">
        <f>E504</f>
        <v>0</v>
      </c>
      <c r="F509" s="366">
        <f>F504</f>
        <v>0</v>
      </c>
      <c r="G509" s="366">
        <f>G504</f>
        <v>0</v>
      </c>
      <c r="H509" s="366"/>
      <c r="I509" s="274"/>
      <c r="J509" s="274"/>
      <c r="K509" s="1328"/>
      <c r="L509" s="1327"/>
      <c r="M509" s="1327"/>
      <c r="N509" s="1327"/>
      <c r="O509" s="1327"/>
      <c r="P509" s="1327"/>
      <c r="Q509" s="429"/>
      <c r="R509" s="426"/>
      <c r="S509" s="429"/>
      <c r="T509" s="938"/>
      <c r="U509" s="429"/>
      <c r="V509" s="429"/>
      <c r="W509" s="429"/>
      <c r="X509" s="429"/>
      <c r="Y509" s="429"/>
      <c r="Z509" s="1095">
        <f>Z504</f>
        <v>0</v>
      </c>
      <c r="AA509" s="426"/>
      <c r="AB509" s="1282"/>
      <c r="AC509" s="1297"/>
    </row>
    <row r="510" spans="1:29" s="170" customFormat="1" ht="15.75" thickBot="1" x14ac:dyDescent="0.3">
      <c r="A510" s="1366">
        <v>1</v>
      </c>
      <c r="B510" s="1600" t="s">
        <v>138</v>
      </c>
      <c r="C510" s="1601"/>
      <c r="D510" s="1602"/>
      <c r="E510" s="1576">
        <f>E501*2.9+E492+E503/4.2</f>
        <v>105420.47619047618</v>
      </c>
      <c r="F510" s="1435">
        <f>F501*2.9+F492+F503/4.2</f>
        <v>8784.2357142857145</v>
      </c>
      <c r="G510" s="1603">
        <f>G501*2.9+G492+G503/4.2</f>
        <v>8121.5320238095237</v>
      </c>
      <c r="H510" s="1603">
        <f>G510/F510*100</f>
        <v>92.455761525178076</v>
      </c>
      <c r="I510" s="1498"/>
      <c r="J510" s="1498"/>
      <c r="K510" s="1500"/>
      <c r="L510" s="1597"/>
      <c r="M510" s="1597"/>
      <c r="N510" s="1597"/>
      <c r="O510" s="1597"/>
      <c r="P510" s="1597"/>
      <c r="Q510" s="435">
        <f>Q491</f>
        <v>70515.358599999992</v>
      </c>
      <c r="R510" s="1042">
        <f>R491</f>
        <v>5876.2798833333327</v>
      </c>
      <c r="S510" s="435">
        <f t="shared" ref="S510:Y510" si="108">S491</f>
        <v>5436.1520900000005</v>
      </c>
      <c r="T510" s="943">
        <f t="shared" si="108"/>
        <v>0</v>
      </c>
      <c r="U510" s="435">
        <f>U491</f>
        <v>0</v>
      </c>
      <c r="V510" s="435">
        <f t="shared" si="108"/>
        <v>-440.12779333333219</v>
      </c>
      <c r="W510" s="435"/>
      <c r="X510" s="435">
        <f t="shared" si="108"/>
        <v>0</v>
      </c>
      <c r="Y510" s="435">
        <f t="shared" si="108"/>
        <v>5436.1520900000005</v>
      </c>
      <c r="Z510" s="1604">
        <f>Z501*2.9+Z492+Z503/4.2</f>
        <v>0</v>
      </c>
      <c r="AA510" s="1042">
        <f t="shared" ref="AA510" si="109">AA491</f>
        <v>0</v>
      </c>
      <c r="AB510" s="1282"/>
      <c r="AC510" s="1297"/>
    </row>
    <row r="511" spans="1:29" ht="29.25" x14ac:dyDescent="0.25">
      <c r="A511" s="1366">
        <v>1</v>
      </c>
      <c r="B511" s="1605" t="s">
        <v>29</v>
      </c>
      <c r="C511" s="1606"/>
      <c r="D511" s="1521"/>
      <c r="E511" s="516"/>
      <c r="F511" s="1310"/>
      <c r="G511" s="1529"/>
      <c r="H511" s="1529"/>
      <c r="I511" s="1410"/>
      <c r="J511" s="1410"/>
      <c r="K511" s="1409"/>
      <c r="L511" s="1371"/>
      <c r="M511" s="1371"/>
      <c r="N511" s="1371"/>
      <c r="O511" s="1371"/>
      <c r="P511" s="1371"/>
      <c r="Q511" s="431"/>
      <c r="R511" s="1041"/>
      <c r="S511" s="431"/>
      <c r="T511" s="1480"/>
      <c r="U511" s="431"/>
      <c r="V511" s="431"/>
      <c r="W511" s="431"/>
      <c r="X511" s="431"/>
      <c r="Y511" s="431"/>
      <c r="Z511" s="1530"/>
      <c r="AA511" s="1041"/>
      <c r="AB511" s="1282"/>
      <c r="AC511" s="1297"/>
    </row>
    <row r="512" spans="1:29" ht="30" x14ac:dyDescent="0.25">
      <c r="A512" s="1366">
        <v>1</v>
      </c>
      <c r="B512" s="1607" t="s">
        <v>16</v>
      </c>
      <c r="C512" s="1608"/>
      <c r="D512" s="143"/>
      <c r="E512" s="311"/>
      <c r="F512" s="140"/>
      <c r="G512" s="1342"/>
      <c r="H512" s="1342"/>
      <c r="I512" s="1341"/>
      <c r="J512" s="1341"/>
      <c r="K512" s="1404"/>
      <c r="L512" s="1405"/>
      <c r="M512" s="1405"/>
      <c r="N512" s="1405"/>
      <c r="O512" s="1405"/>
      <c r="P512" s="1405"/>
      <c r="Q512" s="430"/>
      <c r="R512" s="1040"/>
      <c r="S512" s="430"/>
      <c r="T512" s="1329"/>
      <c r="U512" s="430"/>
      <c r="V512" s="430"/>
      <c r="W512" s="430"/>
      <c r="X512" s="430"/>
      <c r="Y512" s="430"/>
      <c r="Z512" s="1343"/>
      <c r="AA512" s="1040"/>
      <c r="AB512" s="1282"/>
      <c r="AC512" s="1297"/>
    </row>
    <row r="513" spans="1:29" x14ac:dyDescent="0.25">
      <c r="A513" s="1366">
        <v>1</v>
      </c>
      <c r="B513" s="361" t="s">
        <v>134</v>
      </c>
      <c r="C513" s="536"/>
      <c r="D513" s="143">
        <v>240</v>
      </c>
      <c r="E513" s="309">
        <v>2657</v>
      </c>
      <c r="F513" s="1609">
        <f>ROUND(E513/12*$B$4,0)</f>
        <v>221</v>
      </c>
      <c r="G513" s="140">
        <v>110</v>
      </c>
      <c r="H513" s="140">
        <f>G513/F513*100</f>
        <v>49.773755656108598</v>
      </c>
      <c r="I513" s="1373">
        <v>10</v>
      </c>
      <c r="J513" s="1373">
        <f>M513/G513</f>
        <v>9.7727272727272734</v>
      </c>
      <c r="K513" s="1610">
        <f>ROUND(E513*I513,0)</f>
        <v>26570</v>
      </c>
      <c r="L513" s="1416">
        <f>K513/12*$B$4</f>
        <v>2214.1666666666665</v>
      </c>
      <c r="M513" s="1416">
        <v>1075</v>
      </c>
      <c r="N513" s="1416">
        <f>M513/L513*100</f>
        <v>48.55099736544976</v>
      </c>
      <c r="O513" s="1416">
        <f>ROUND(K513/D513,0)</f>
        <v>111</v>
      </c>
      <c r="P513" s="1610">
        <f>M513/$B$4*12/O513</f>
        <v>116.21621621621621</v>
      </c>
      <c r="Q513" s="430"/>
      <c r="R513" s="1040"/>
      <c r="S513" s="1611"/>
      <c r="T513" s="1329"/>
      <c r="U513" s="430"/>
      <c r="V513" s="430">
        <f>S513-R513</f>
        <v>0</v>
      </c>
      <c r="W513" s="430"/>
      <c r="X513" s="430"/>
      <c r="Y513" s="430"/>
      <c r="Z513" s="1303"/>
      <c r="AA513" s="1040"/>
      <c r="AB513" s="1282"/>
      <c r="AC513" s="1297"/>
    </row>
    <row r="514" spans="1:29" x14ac:dyDescent="0.25">
      <c r="A514" s="1366">
        <v>1</v>
      </c>
      <c r="B514" s="1612" t="s">
        <v>184</v>
      </c>
      <c r="C514" s="1613"/>
      <c r="D514" s="1614"/>
      <c r="E514" s="1615">
        <f>E513</f>
        <v>2657</v>
      </c>
      <c r="F514" s="38">
        <f>F513</f>
        <v>221</v>
      </c>
      <c r="G514" s="38">
        <f t="shared" ref="G514:I515" si="110">G513</f>
        <v>110</v>
      </c>
      <c r="H514" s="140">
        <f>G514/F514*100</f>
        <v>49.773755656108598</v>
      </c>
      <c r="I514" s="1616">
        <f t="shared" si="110"/>
        <v>10</v>
      </c>
      <c r="J514" s="1616">
        <f>M514/G514</f>
        <v>9.7727272727272734</v>
      </c>
      <c r="K514" s="1617">
        <f t="shared" ref="K514:M515" si="111">K513</f>
        <v>26570</v>
      </c>
      <c r="L514" s="1618">
        <f t="shared" si="111"/>
        <v>2214.1666666666665</v>
      </c>
      <c r="M514" s="259">
        <f t="shared" si="111"/>
        <v>1075</v>
      </c>
      <c r="N514" s="259">
        <f>M514/L514*100</f>
        <v>48.55099736544976</v>
      </c>
      <c r="O514" s="259">
        <f>O513</f>
        <v>111</v>
      </c>
      <c r="P514" s="259">
        <f>P513</f>
        <v>116.21621621621621</v>
      </c>
      <c r="Q514" s="439"/>
      <c r="R514" s="1047"/>
      <c r="S514" s="439"/>
      <c r="T514" s="1619"/>
      <c r="U514" s="439"/>
      <c r="V514" s="439"/>
      <c r="W514" s="439"/>
      <c r="X514" s="439"/>
      <c r="Y514" s="439"/>
      <c r="Z514" s="1620">
        <f t="shared" ref="Z514" si="112">Z513</f>
        <v>0</v>
      </c>
      <c r="AA514" s="1047"/>
      <c r="AB514" s="1282"/>
      <c r="AC514" s="1297"/>
    </row>
    <row r="515" spans="1:29" ht="30" thickBot="1" x14ac:dyDescent="0.3">
      <c r="A515" s="1366">
        <v>1</v>
      </c>
      <c r="B515" s="1486" t="s">
        <v>209</v>
      </c>
      <c r="C515" s="1621"/>
      <c r="D515" s="1008"/>
      <c r="E515" s="1622">
        <f>E514</f>
        <v>2657</v>
      </c>
      <c r="F515" s="417">
        <f>F514</f>
        <v>221</v>
      </c>
      <c r="G515" s="417">
        <f t="shared" si="110"/>
        <v>110</v>
      </c>
      <c r="H515" s="417">
        <f>G515/F515*100</f>
        <v>49.773755656108598</v>
      </c>
      <c r="I515" s="811">
        <f>I513</f>
        <v>10</v>
      </c>
      <c r="J515" s="811">
        <f>M515/G515</f>
        <v>9.7727272727272734</v>
      </c>
      <c r="K515" s="1623">
        <f t="shared" si="111"/>
        <v>26570</v>
      </c>
      <c r="L515" s="417">
        <f t="shared" si="111"/>
        <v>2214.1666666666665</v>
      </c>
      <c r="M515" s="417">
        <f t="shared" si="111"/>
        <v>1075</v>
      </c>
      <c r="N515" s="1489">
        <f>M515/L515*100</f>
        <v>48.55099736544976</v>
      </c>
      <c r="O515" s="1624">
        <f>O514</f>
        <v>111</v>
      </c>
      <c r="P515" s="1624">
        <f>P514</f>
        <v>116.21621621621621</v>
      </c>
      <c r="Q515" s="440">
        <v>80634.536415999988</v>
      </c>
      <c r="R515" s="1048">
        <f>Q515/12*$B$4</f>
        <v>6719.5447013333323</v>
      </c>
      <c r="S515" s="440">
        <f>Y515-X515-U515</f>
        <v>3131.01665</v>
      </c>
      <c r="T515" s="1625"/>
      <c r="U515" s="440"/>
      <c r="V515" s="440">
        <f>S515-R515</f>
        <v>-3588.5280513333323</v>
      </c>
      <c r="W515" s="440"/>
      <c r="X515" s="440">
        <v>0</v>
      </c>
      <c r="Y515" s="440">
        <v>3131.01665</v>
      </c>
      <c r="Z515" s="1626">
        <f t="shared" ref="Z515" si="113">Z514</f>
        <v>0</v>
      </c>
      <c r="AA515" s="1048"/>
      <c r="AB515" s="1282"/>
      <c r="AC515" s="1297"/>
    </row>
    <row r="516" spans="1:29" ht="16.5" thickBot="1" x14ac:dyDescent="0.3">
      <c r="A516" s="1366">
        <v>1</v>
      </c>
      <c r="B516" s="1495" t="s">
        <v>316</v>
      </c>
      <c r="C516" s="1495"/>
      <c r="D516" s="189"/>
      <c r="E516" s="343"/>
      <c r="F516" s="1435"/>
      <c r="G516" s="1435"/>
      <c r="H516" s="1435"/>
      <c r="I516" s="1627"/>
      <c r="J516" s="1627"/>
      <c r="K516" s="1628"/>
      <c r="L516" s="1627"/>
      <c r="M516" s="1627"/>
      <c r="N516" s="1627"/>
      <c r="O516" s="1628"/>
      <c r="P516" s="1628"/>
      <c r="Q516" s="435">
        <f>SUM(Q515,Q510)</f>
        <v>151149.89501599997</v>
      </c>
      <c r="R516" s="1042">
        <f>SUM(R515,R510)</f>
        <v>12595.824584666665</v>
      </c>
      <c r="S516" s="435">
        <f t="shared" ref="S516:Y516" si="114">SUM(S515,S510)</f>
        <v>8567.168740000001</v>
      </c>
      <c r="T516" s="943">
        <f t="shared" si="114"/>
        <v>0</v>
      </c>
      <c r="U516" s="435">
        <f>SUM(U515,U510)</f>
        <v>0</v>
      </c>
      <c r="V516" s="435">
        <f t="shared" si="114"/>
        <v>-4028.6558446666645</v>
      </c>
      <c r="W516" s="435"/>
      <c r="X516" s="435">
        <f t="shared" si="114"/>
        <v>0</v>
      </c>
      <c r="Y516" s="435">
        <f t="shared" si="114"/>
        <v>8567.168740000001</v>
      </c>
      <c r="Z516" s="1394"/>
      <c r="AA516" s="1042">
        <f t="shared" ref="AA516" si="115">SUM(AA515,AA510)</f>
        <v>0</v>
      </c>
      <c r="AB516" s="1282"/>
      <c r="AC516" s="1297"/>
    </row>
    <row r="517" spans="1:29" x14ac:dyDescent="0.25">
      <c r="A517" s="160">
        <v>1</v>
      </c>
      <c r="B517" s="1629"/>
      <c r="C517" s="1629"/>
      <c r="D517" s="1629"/>
      <c r="E517" s="341"/>
      <c r="F517" s="1322"/>
      <c r="G517" s="1322"/>
      <c r="H517" s="1322"/>
      <c r="I517" s="368"/>
      <c r="J517" s="368"/>
      <c r="K517" s="1442"/>
      <c r="L517" s="1323"/>
      <c r="M517" s="1323"/>
      <c r="N517" s="1323"/>
      <c r="O517" s="1323"/>
      <c r="P517" s="1442"/>
      <c r="Q517" s="428"/>
      <c r="R517" s="471"/>
      <c r="S517" s="428">
        <f>Y517-X517-U517</f>
        <v>0</v>
      </c>
      <c r="T517" s="941"/>
      <c r="U517" s="428"/>
      <c r="V517" s="428"/>
      <c r="W517" s="428"/>
      <c r="X517" s="428"/>
      <c r="Y517" s="428"/>
      <c r="Z517" s="1104"/>
      <c r="AA517" s="471"/>
      <c r="AB517" s="1282"/>
      <c r="AC517" s="1297"/>
    </row>
    <row r="518" spans="1:29" ht="29.25" x14ac:dyDescent="0.25">
      <c r="A518" s="160">
        <v>1</v>
      </c>
      <c r="B518" s="1287" t="s">
        <v>428</v>
      </c>
      <c r="C518" s="1287"/>
      <c r="D518" s="12"/>
      <c r="E518" s="342"/>
      <c r="F518" s="647"/>
      <c r="G518" s="647"/>
      <c r="H518" s="647"/>
      <c r="I518" s="274"/>
      <c r="J518" s="274"/>
      <c r="K518" s="1328"/>
      <c r="L518" s="1327"/>
      <c r="M518" s="1327"/>
      <c r="N518" s="1327"/>
      <c r="O518" s="1327"/>
      <c r="P518" s="1328"/>
      <c r="Q518" s="429"/>
      <c r="R518" s="426"/>
      <c r="S518" s="429">
        <f>Y518-X518-U518</f>
        <v>0</v>
      </c>
      <c r="T518" s="938"/>
      <c r="U518" s="429"/>
      <c r="V518" s="429"/>
      <c r="W518" s="429"/>
      <c r="X518" s="429"/>
      <c r="Y518" s="429"/>
      <c r="Z518" s="1103"/>
      <c r="AA518" s="426"/>
      <c r="AB518" s="1282"/>
      <c r="AC518" s="1297"/>
    </row>
    <row r="519" spans="1:29" x14ac:dyDescent="0.25">
      <c r="A519" s="160">
        <v>1</v>
      </c>
      <c r="B519" s="580" t="s">
        <v>207</v>
      </c>
      <c r="C519" s="538"/>
      <c r="D519" s="1326"/>
      <c r="E519" s="342"/>
      <c r="F519" s="647"/>
      <c r="G519" s="647"/>
      <c r="H519" s="647"/>
      <c r="I519" s="274"/>
      <c r="J519" s="274"/>
      <c r="K519" s="1328"/>
      <c r="L519" s="1327"/>
      <c r="M519" s="1327"/>
      <c r="N519" s="1327"/>
      <c r="O519" s="1327"/>
      <c r="P519" s="1327"/>
      <c r="Q519" s="429">
        <v>70577.195819999994</v>
      </c>
      <c r="R519" s="1036">
        <f>Q519/12*$B$4</f>
        <v>5881.4329849999995</v>
      </c>
      <c r="S519" s="429">
        <f>Y519-X519-U519</f>
        <v>5374.5387200000005</v>
      </c>
      <c r="T519" s="938"/>
      <c r="U519" s="429"/>
      <c r="V519" s="429">
        <f>S519-R519</f>
        <v>-506.894264999999</v>
      </c>
      <c r="W519" s="429"/>
      <c r="X519" s="429">
        <v>0</v>
      </c>
      <c r="Y519" s="429">
        <v>5374.5387200000005</v>
      </c>
      <c r="Z519" s="1103"/>
      <c r="AA519" s="426"/>
      <c r="AB519" s="1282"/>
      <c r="AC519" s="1297"/>
    </row>
    <row r="520" spans="1:29" ht="29.25" x14ac:dyDescent="0.25">
      <c r="A520" s="160">
        <v>1</v>
      </c>
      <c r="B520" s="581" t="s">
        <v>366</v>
      </c>
      <c r="C520" s="539"/>
      <c r="D520" s="133"/>
      <c r="E520" s="135">
        <f>E521</f>
        <v>11500</v>
      </c>
      <c r="F520" s="135">
        <f>F521</f>
        <v>958.25</v>
      </c>
      <c r="G520" s="135">
        <f>G521</f>
        <v>1195.2574999999999</v>
      </c>
      <c r="H520" s="140">
        <f t="shared" ref="H520:H528" si="116">G520/F520*100</f>
        <v>124.73336811896687</v>
      </c>
      <c r="I520" s="274"/>
      <c r="J520" s="274"/>
      <c r="K520" s="1328"/>
      <c r="L520" s="1327"/>
      <c r="M520" s="1327"/>
      <c r="N520" s="1327"/>
      <c r="O520" s="1327"/>
      <c r="P520" s="1327"/>
      <c r="Q520" s="429"/>
      <c r="R520" s="426"/>
      <c r="S520" s="429">
        <f>Y520-X520-U520</f>
        <v>0</v>
      </c>
      <c r="T520" s="938"/>
      <c r="U520" s="429"/>
      <c r="V520" s="429"/>
      <c r="W520" s="429"/>
      <c r="X520" s="429"/>
      <c r="Y520" s="429"/>
      <c r="Z520" s="1099">
        <f>Z521</f>
        <v>0</v>
      </c>
      <c r="AA520" s="426"/>
      <c r="AB520" s="1282"/>
      <c r="AC520" s="1297"/>
    </row>
    <row r="521" spans="1:29" ht="30" x14ac:dyDescent="0.25">
      <c r="A521" s="160">
        <v>1</v>
      </c>
      <c r="B521" s="593" t="s">
        <v>355</v>
      </c>
      <c r="C521" s="539"/>
      <c r="D521" s="133"/>
      <c r="E521" s="925">
        <f>E522/4</f>
        <v>11500</v>
      </c>
      <c r="F521" s="925">
        <f>F522/4</f>
        <v>958.25</v>
      </c>
      <c r="G521" s="925">
        <f>G522/4</f>
        <v>1195.2574999999999</v>
      </c>
      <c r="H521" s="140">
        <f t="shared" si="116"/>
        <v>124.73336811896687</v>
      </c>
      <c r="I521" s="274"/>
      <c r="J521" s="274"/>
      <c r="K521" s="1328"/>
      <c r="L521" s="1327"/>
      <c r="M521" s="1327"/>
      <c r="N521" s="1327"/>
      <c r="O521" s="1327"/>
      <c r="P521" s="1327"/>
      <c r="Q521" s="429"/>
      <c r="R521" s="426"/>
      <c r="S521" s="429"/>
      <c r="T521" s="938"/>
      <c r="U521" s="429"/>
      <c r="V521" s="429"/>
      <c r="W521" s="429"/>
      <c r="X521" s="429"/>
      <c r="Y521" s="429"/>
      <c r="Z521" s="1105">
        <f>Z522/4</f>
        <v>0</v>
      </c>
      <c r="AA521" s="426"/>
      <c r="AB521" s="1282"/>
      <c r="AC521" s="1297"/>
    </row>
    <row r="522" spans="1:29" ht="30" x14ac:dyDescent="0.25">
      <c r="A522" s="160">
        <v>1</v>
      </c>
      <c r="B522" s="399" t="s">
        <v>381</v>
      </c>
      <c r="C522" s="539"/>
      <c r="D522" s="133"/>
      <c r="E522" s="925">
        <v>46000</v>
      </c>
      <c r="F522" s="925">
        <f>ROUND(E522/12*$B$4,0)</f>
        <v>3833</v>
      </c>
      <c r="G522" s="925">
        <v>4781.03</v>
      </c>
      <c r="H522" s="140">
        <f t="shared" si="116"/>
        <v>124.73336811896687</v>
      </c>
      <c r="I522" s="274"/>
      <c r="J522" s="274"/>
      <c r="K522" s="1328"/>
      <c r="L522" s="1327"/>
      <c r="M522" s="1327"/>
      <c r="N522" s="1327"/>
      <c r="O522" s="1327"/>
      <c r="P522" s="1327"/>
      <c r="Q522" s="429"/>
      <c r="R522" s="426"/>
      <c r="S522" s="429"/>
      <c r="T522" s="938"/>
      <c r="U522" s="429"/>
      <c r="V522" s="429"/>
      <c r="W522" s="429"/>
      <c r="X522" s="429"/>
      <c r="Y522" s="429"/>
      <c r="Z522" s="1105"/>
      <c r="AA522" s="426"/>
      <c r="AB522" s="1282"/>
      <c r="AC522" s="1297"/>
    </row>
    <row r="523" spans="1:29" ht="29.25" x14ac:dyDescent="0.25">
      <c r="A523" s="160">
        <v>1</v>
      </c>
      <c r="B523" s="581" t="s">
        <v>367</v>
      </c>
      <c r="C523" s="539"/>
      <c r="D523" s="133"/>
      <c r="E523" s="925">
        <f>(E524+E525)/9.4</f>
        <v>27633.404255319147</v>
      </c>
      <c r="F523" s="925">
        <f>(F524+F525)/9.4</f>
        <v>2302.7659574468084</v>
      </c>
      <c r="G523" s="925">
        <f>(G524+G525)/9.4</f>
        <v>1968.3265957446808</v>
      </c>
      <c r="H523" s="140">
        <f t="shared" si="116"/>
        <v>85.476623856601691</v>
      </c>
      <c r="I523" s="274"/>
      <c r="J523" s="274"/>
      <c r="K523" s="1328"/>
      <c r="L523" s="1327"/>
      <c r="M523" s="1327"/>
      <c r="N523" s="1327"/>
      <c r="O523" s="1327"/>
      <c r="P523" s="1327"/>
      <c r="Q523" s="429"/>
      <c r="R523" s="426"/>
      <c r="S523" s="429"/>
      <c r="T523" s="938"/>
      <c r="U523" s="429"/>
      <c r="V523" s="429"/>
      <c r="W523" s="429"/>
      <c r="X523" s="429"/>
      <c r="Y523" s="429"/>
      <c r="Z523" s="1105">
        <f>(Z524+Z525)/9.4</f>
        <v>0</v>
      </c>
      <c r="AA523" s="426"/>
      <c r="AB523" s="1282"/>
      <c r="AC523" s="1297"/>
    </row>
    <row r="524" spans="1:29" x14ac:dyDescent="0.25">
      <c r="A524" s="160">
        <v>1</v>
      </c>
      <c r="B524" s="592" t="s">
        <v>384</v>
      </c>
      <c r="C524" s="539"/>
      <c r="D524" s="133"/>
      <c r="E524" s="925">
        <v>259504</v>
      </c>
      <c r="F524" s="925">
        <f>ROUND(E524/12*$B$4,0)</f>
        <v>21625</v>
      </c>
      <c r="G524" s="925">
        <v>18502.27</v>
      </c>
      <c r="H524" s="140">
        <f t="shared" si="116"/>
        <v>85.559630057803474</v>
      </c>
      <c r="I524" s="274"/>
      <c r="J524" s="274"/>
      <c r="K524" s="1328"/>
      <c r="L524" s="1327"/>
      <c r="M524" s="1327"/>
      <c r="N524" s="1327"/>
      <c r="O524" s="1327"/>
      <c r="P524" s="1327"/>
      <c r="Q524" s="429"/>
      <c r="R524" s="426"/>
      <c r="S524" s="429"/>
      <c r="T524" s="938"/>
      <c r="U524" s="429"/>
      <c r="V524" s="429"/>
      <c r="W524" s="429"/>
      <c r="X524" s="429"/>
      <c r="Y524" s="429"/>
      <c r="Z524" s="1105"/>
      <c r="AA524" s="426"/>
      <c r="AB524" s="1282"/>
      <c r="AC524" s="1297"/>
    </row>
    <row r="525" spans="1:29" x14ac:dyDescent="0.25">
      <c r="A525" s="160">
        <v>1</v>
      </c>
      <c r="B525" s="592" t="s">
        <v>385</v>
      </c>
      <c r="C525" s="540"/>
      <c r="D525" s="133"/>
      <c r="E525" s="264">
        <v>250</v>
      </c>
      <c r="F525" s="264">
        <f>ROUND(E525/12*$B$4,0)</f>
        <v>21</v>
      </c>
      <c r="G525" s="264"/>
      <c r="H525" s="140">
        <f t="shared" si="116"/>
        <v>0</v>
      </c>
      <c r="I525" s="274"/>
      <c r="J525" s="274"/>
      <c r="K525" s="1328"/>
      <c r="L525" s="1327"/>
      <c r="M525" s="1327"/>
      <c r="N525" s="1327"/>
      <c r="O525" s="1327"/>
      <c r="P525" s="1327"/>
      <c r="Q525" s="429"/>
      <c r="R525" s="426"/>
      <c r="S525" s="429">
        <f>Y525-X525-U525</f>
        <v>0</v>
      </c>
      <c r="T525" s="938"/>
      <c r="U525" s="429"/>
      <c r="V525" s="429"/>
      <c r="W525" s="429"/>
      <c r="X525" s="429"/>
      <c r="Y525" s="429"/>
      <c r="Z525" s="1097"/>
      <c r="AA525" s="426"/>
      <c r="AB525" s="1282"/>
      <c r="AC525" s="1297"/>
    </row>
    <row r="526" spans="1:29" ht="29.25" x14ac:dyDescent="0.25">
      <c r="A526" s="160">
        <v>1</v>
      </c>
      <c r="B526" s="584" t="s">
        <v>281</v>
      </c>
      <c r="C526" s="1630"/>
      <c r="D526" s="133"/>
      <c r="E526" s="594">
        <f>E520</f>
        <v>11500</v>
      </c>
      <c r="F526" s="411">
        <f>F520</f>
        <v>958.25</v>
      </c>
      <c r="G526" s="411">
        <f>G520</f>
        <v>1195.2574999999999</v>
      </c>
      <c r="H526" s="199">
        <f t="shared" si="116"/>
        <v>124.73336811896687</v>
      </c>
      <c r="I526" s="274"/>
      <c r="J526" s="274"/>
      <c r="K526" s="1328"/>
      <c r="L526" s="1327"/>
      <c r="M526" s="1327"/>
      <c r="N526" s="1327"/>
      <c r="O526" s="1327"/>
      <c r="P526" s="1327"/>
      <c r="Q526" s="429"/>
      <c r="R526" s="426"/>
      <c r="S526" s="429"/>
      <c r="T526" s="938"/>
      <c r="U526" s="429"/>
      <c r="V526" s="429"/>
      <c r="W526" s="429"/>
      <c r="X526" s="429"/>
      <c r="Y526" s="429"/>
      <c r="Z526" s="1098">
        <f>Z520</f>
        <v>0</v>
      </c>
      <c r="AA526" s="426"/>
      <c r="AB526" s="1282"/>
      <c r="AC526" s="1297"/>
    </row>
    <row r="527" spans="1:29" ht="29.25" x14ac:dyDescent="0.25">
      <c r="A527" s="160">
        <v>1</v>
      </c>
      <c r="B527" s="584" t="s">
        <v>282</v>
      </c>
      <c r="C527" s="1630"/>
      <c r="D527" s="133"/>
      <c r="E527" s="594">
        <f>E523</f>
        <v>27633.404255319147</v>
      </c>
      <c r="F527" s="647">
        <f>F523</f>
        <v>2302.7659574468084</v>
      </c>
      <c r="G527" s="647">
        <f>G523</f>
        <v>1968.3265957446808</v>
      </c>
      <c r="H527" s="199">
        <f t="shared" si="116"/>
        <v>85.476623856601691</v>
      </c>
      <c r="I527" s="274"/>
      <c r="J527" s="274"/>
      <c r="K527" s="1328"/>
      <c r="L527" s="1327"/>
      <c r="M527" s="1327"/>
      <c r="N527" s="1327"/>
      <c r="O527" s="1327"/>
      <c r="P527" s="1327"/>
      <c r="Q527" s="429"/>
      <c r="R527" s="426"/>
      <c r="S527" s="429">
        <f t="shared" ref="S527:S533" si="117">Y527-X527-U527</f>
        <v>0</v>
      </c>
      <c r="T527" s="938"/>
      <c r="U527" s="429"/>
      <c r="V527" s="429"/>
      <c r="W527" s="429"/>
      <c r="X527" s="429"/>
      <c r="Y527" s="429"/>
      <c r="Z527" s="1103">
        <f>Z523</f>
        <v>0</v>
      </c>
      <c r="AA527" s="426"/>
      <c r="AB527" s="1282"/>
      <c r="AC527" s="1297"/>
    </row>
    <row r="528" spans="1:29" ht="15.75" thickBot="1" x14ac:dyDescent="0.3">
      <c r="A528" s="160">
        <v>1</v>
      </c>
      <c r="B528" s="1631" t="s">
        <v>138</v>
      </c>
      <c r="C528" s="172"/>
      <c r="D528" s="1631"/>
      <c r="E528" s="1380">
        <f>(E524+E525)/4.2+E520</f>
        <v>73346.190476190473</v>
      </c>
      <c r="F528" s="1381">
        <f>(F524+F525)/4.2+F520</f>
        <v>6112.0595238095239</v>
      </c>
      <c r="G528" s="1381">
        <f>(G524+G525)/4.2+G520</f>
        <v>5600.5598809523808</v>
      </c>
      <c r="H528" s="1381">
        <f t="shared" si="116"/>
        <v>91.631304622204738</v>
      </c>
      <c r="I528" s="1383"/>
      <c r="J528" s="1383"/>
      <c r="K528" s="1632"/>
      <c r="L528" s="1489"/>
      <c r="M528" s="1489"/>
      <c r="N528" s="1489"/>
      <c r="O528" s="1489"/>
      <c r="P528" s="1489"/>
      <c r="Q528" s="434">
        <f>Q519</f>
        <v>70577.195819999994</v>
      </c>
      <c r="R528" s="1045">
        <f>R519</f>
        <v>5881.4329849999995</v>
      </c>
      <c r="S528" s="434">
        <f t="shared" si="117"/>
        <v>5374.5387200000005</v>
      </c>
      <c r="T528" s="940"/>
      <c r="U528" s="434"/>
      <c r="V528" s="434">
        <f>S528-R528</f>
        <v>-506.894264999999</v>
      </c>
      <c r="W528" s="434"/>
      <c r="X528" s="434">
        <f>X519</f>
        <v>0</v>
      </c>
      <c r="Y528" s="434">
        <f>Y519</f>
        <v>5374.5387200000005</v>
      </c>
      <c r="Z528" s="1386">
        <f>(Z524+Z525)/4.2+Z520</f>
        <v>0</v>
      </c>
      <c r="AA528" s="1094">
        <f>AA519</f>
        <v>0</v>
      </c>
      <c r="AB528" s="1282"/>
      <c r="AC528" s="1297"/>
    </row>
    <row r="529" spans="1:29" ht="16.5" thickBot="1" x14ac:dyDescent="0.3">
      <c r="A529" s="160">
        <v>1</v>
      </c>
      <c r="B529" s="1387" t="s">
        <v>316</v>
      </c>
      <c r="C529" s="1387"/>
      <c r="D529" s="189"/>
      <c r="E529" s="343"/>
      <c r="F529" s="1435"/>
      <c r="G529" s="1435"/>
      <c r="H529" s="1435"/>
      <c r="I529" s="1498"/>
      <c r="J529" s="1498"/>
      <c r="K529" s="1500"/>
      <c r="L529" s="1597"/>
      <c r="M529" s="1597"/>
      <c r="N529" s="1597"/>
      <c r="O529" s="1597"/>
      <c r="P529" s="1597"/>
      <c r="Q529" s="435">
        <f>SUM(Q528)</f>
        <v>70577.195819999994</v>
      </c>
      <c r="R529" s="1042">
        <f>SUM(R528)</f>
        <v>5881.4329849999995</v>
      </c>
      <c r="S529" s="435">
        <f t="shared" si="117"/>
        <v>5374.5387200000005</v>
      </c>
      <c r="T529" s="943"/>
      <c r="U529" s="435"/>
      <c r="V529" s="435">
        <f>SUM(V528)</f>
        <v>-506.894264999999</v>
      </c>
      <c r="W529" s="435"/>
      <c r="X529" s="435">
        <f>SUM(X528)</f>
        <v>0</v>
      </c>
      <c r="Y529" s="435">
        <f>SUM(Y528)</f>
        <v>5374.5387200000005</v>
      </c>
      <c r="Z529" s="1394"/>
      <c r="AA529" s="1042">
        <f>SUM(AA528)</f>
        <v>0</v>
      </c>
      <c r="AB529" s="1282"/>
      <c r="AC529" s="1297"/>
    </row>
    <row r="530" spans="1:29" x14ac:dyDescent="0.25">
      <c r="A530" s="160">
        <v>1</v>
      </c>
      <c r="B530" s="1629"/>
      <c r="C530" s="1629"/>
      <c r="D530" s="1629"/>
      <c r="E530" s="341"/>
      <c r="F530" s="1322"/>
      <c r="G530" s="1322"/>
      <c r="H530" s="1322"/>
      <c r="I530" s="368"/>
      <c r="J530" s="368"/>
      <c r="K530" s="1442"/>
      <c r="L530" s="1323"/>
      <c r="M530" s="1323"/>
      <c r="N530" s="1323"/>
      <c r="O530" s="1323"/>
      <c r="P530" s="1323"/>
      <c r="Q530" s="428"/>
      <c r="R530" s="471"/>
      <c r="S530" s="428">
        <f t="shared" si="117"/>
        <v>0</v>
      </c>
      <c r="T530" s="941"/>
      <c r="U530" s="428"/>
      <c r="V530" s="428"/>
      <c r="W530" s="428"/>
      <c r="X530" s="428"/>
      <c r="Y530" s="428"/>
      <c r="Z530" s="1104"/>
      <c r="AA530" s="471"/>
      <c r="AB530" s="1282"/>
      <c r="AC530" s="1297"/>
    </row>
    <row r="531" spans="1:29" ht="43.5" x14ac:dyDescent="0.25">
      <c r="A531" s="160">
        <v>1</v>
      </c>
      <c r="B531" s="1287" t="s">
        <v>429</v>
      </c>
      <c r="C531" s="1287"/>
      <c r="D531" s="12"/>
      <c r="E531" s="342"/>
      <c r="F531" s="647"/>
      <c r="G531" s="647"/>
      <c r="H531" s="647"/>
      <c r="I531" s="274"/>
      <c r="J531" s="274"/>
      <c r="K531" s="1328"/>
      <c r="L531" s="1327"/>
      <c r="M531" s="1327"/>
      <c r="N531" s="1327"/>
      <c r="O531" s="1327"/>
      <c r="P531" s="1327"/>
      <c r="Q531" s="429"/>
      <c r="R531" s="426"/>
      <c r="S531" s="429">
        <f t="shared" si="117"/>
        <v>0</v>
      </c>
      <c r="T531" s="938"/>
      <c r="U531" s="429"/>
      <c r="V531" s="429"/>
      <c r="W531" s="429"/>
      <c r="X531" s="429"/>
      <c r="Y531" s="429"/>
      <c r="Z531" s="1103"/>
      <c r="AA531" s="426"/>
      <c r="AB531" s="1282"/>
      <c r="AC531" s="1297"/>
    </row>
    <row r="532" spans="1:29" x14ac:dyDescent="0.25">
      <c r="A532" s="160">
        <v>1</v>
      </c>
      <c r="B532" s="580" t="s">
        <v>207</v>
      </c>
      <c r="C532" s="538"/>
      <c r="D532" s="1326"/>
      <c r="E532" s="299"/>
      <c r="F532" s="134"/>
      <c r="G532" s="134"/>
      <c r="H532" s="134"/>
      <c r="I532" s="184"/>
      <c r="J532" s="274"/>
      <c r="K532" s="1328"/>
      <c r="L532" s="1327"/>
      <c r="M532" s="1327"/>
      <c r="N532" s="1327"/>
      <c r="O532" s="1327"/>
      <c r="P532" s="1327"/>
      <c r="Q532" s="429">
        <v>80435.714290000004</v>
      </c>
      <c r="R532" s="1036">
        <f>Q532/12*$B$4</f>
        <v>6702.9761908333339</v>
      </c>
      <c r="S532" s="429">
        <f t="shared" si="117"/>
        <v>5433.1784500000003</v>
      </c>
      <c r="T532" s="938"/>
      <c r="U532" s="429"/>
      <c r="V532" s="429">
        <f>S532-R532</f>
        <v>-1269.7977408333336</v>
      </c>
      <c r="W532" s="429"/>
      <c r="X532" s="429">
        <v>0</v>
      </c>
      <c r="Y532" s="429">
        <v>5433.1784500000003</v>
      </c>
      <c r="Z532" s="1132"/>
      <c r="AA532" s="426"/>
      <c r="AB532" s="1282"/>
      <c r="AC532" s="1297"/>
    </row>
    <row r="533" spans="1:29" ht="29.25" x14ac:dyDescent="0.25">
      <c r="A533" s="160">
        <v>1</v>
      </c>
      <c r="B533" s="644" t="s">
        <v>366</v>
      </c>
      <c r="C533" s="539"/>
      <c r="D533" s="133"/>
      <c r="E533" s="134">
        <f>E534</f>
        <v>3265</v>
      </c>
      <c r="F533" s="134">
        <f>F534</f>
        <v>272</v>
      </c>
      <c r="G533" s="264">
        <f>G534</f>
        <v>244.79249999999999</v>
      </c>
      <c r="H533" s="134">
        <f>G533/F533*100</f>
        <v>89.997242647058812</v>
      </c>
      <c r="I533" s="184"/>
      <c r="J533" s="274"/>
      <c r="K533" s="1328"/>
      <c r="L533" s="1327"/>
      <c r="M533" s="1327"/>
      <c r="N533" s="1327"/>
      <c r="O533" s="1327"/>
      <c r="P533" s="1327"/>
      <c r="Q533" s="429"/>
      <c r="R533" s="426"/>
      <c r="S533" s="429">
        <f t="shared" si="117"/>
        <v>0</v>
      </c>
      <c r="T533" s="938"/>
      <c r="U533" s="429"/>
      <c r="V533" s="429"/>
      <c r="W533" s="429"/>
      <c r="X533" s="429"/>
      <c r="Y533" s="429"/>
      <c r="Z533" s="1097">
        <f>Z534</f>
        <v>0</v>
      </c>
      <c r="AA533" s="426"/>
      <c r="AB533" s="1282"/>
      <c r="AC533" s="1297"/>
    </row>
    <row r="534" spans="1:29" ht="30" x14ac:dyDescent="0.25">
      <c r="A534" s="160">
        <v>1</v>
      </c>
      <c r="B534" s="987" t="s">
        <v>355</v>
      </c>
      <c r="C534" s="539"/>
      <c r="D534" s="133"/>
      <c r="E534" s="134">
        <f>E535/4</f>
        <v>3265</v>
      </c>
      <c r="F534" s="134">
        <f>F535/4</f>
        <v>272</v>
      </c>
      <c r="G534" s="264">
        <f>G535/4</f>
        <v>244.79249999999999</v>
      </c>
      <c r="H534" s="134">
        <f>G534/F534*100</f>
        <v>89.997242647058812</v>
      </c>
      <c r="I534" s="184"/>
      <c r="J534" s="274"/>
      <c r="K534" s="1328"/>
      <c r="L534" s="1327"/>
      <c r="M534" s="1327"/>
      <c r="N534" s="1327"/>
      <c r="O534" s="1327"/>
      <c r="P534" s="1327"/>
      <c r="Q534" s="429"/>
      <c r="R534" s="426"/>
      <c r="S534" s="429"/>
      <c r="T534" s="938"/>
      <c r="U534" s="429"/>
      <c r="V534" s="429"/>
      <c r="W534" s="429"/>
      <c r="X534" s="429"/>
      <c r="Y534" s="429"/>
      <c r="Z534" s="1097">
        <f>Z535/4</f>
        <v>0</v>
      </c>
      <c r="AA534" s="426"/>
      <c r="AB534" s="1282"/>
      <c r="AC534" s="1297"/>
    </row>
    <row r="535" spans="1:29" ht="30" x14ac:dyDescent="0.25">
      <c r="A535" s="160">
        <v>1</v>
      </c>
      <c r="B535" s="4" t="s">
        <v>381</v>
      </c>
      <c r="C535" s="539"/>
      <c r="D535" s="133"/>
      <c r="E535" s="134">
        <v>13060</v>
      </c>
      <c r="F535" s="134">
        <f>ROUND(E535/12*$B$4,0)</f>
        <v>1088</v>
      </c>
      <c r="G535" s="264">
        <v>979.17</v>
      </c>
      <c r="H535" s="134">
        <f>G535/F535*100</f>
        <v>89.997242647058812</v>
      </c>
      <c r="I535" s="184"/>
      <c r="J535" s="274"/>
      <c r="K535" s="1328"/>
      <c r="L535" s="1327"/>
      <c r="M535" s="1327"/>
      <c r="N535" s="1327"/>
      <c r="O535" s="1327"/>
      <c r="P535" s="1327"/>
      <c r="Q535" s="429"/>
      <c r="R535" s="426"/>
      <c r="S535" s="429"/>
      <c r="T535" s="938"/>
      <c r="U535" s="429"/>
      <c r="V535" s="429"/>
      <c r="W535" s="429"/>
      <c r="X535" s="429"/>
      <c r="Y535" s="429"/>
      <c r="Z535" s="1097"/>
      <c r="AA535" s="426"/>
      <c r="AB535" s="1282"/>
      <c r="AC535" s="1297"/>
    </row>
    <row r="536" spans="1:29" ht="29.25" x14ac:dyDescent="0.25">
      <c r="A536" s="160">
        <v>1</v>
      </c>
      <c r="B536" s="644" t="s">
        <v>367</v>
      </c>
      <c r="C536" s="539"/>
      <c r="D536" s="133"/>
      <c r="E536" s="134">
        <f>E537/9.4</f>
        <v>35681.170212765959</v>
      </c>
      <c r="F536" s="134">
        <f>F537/9.4</f>
        <v>2973.4042553191489</v>
      </c>
      <c r="G536" s="264">
        <f>G537/9.4</f>
        <v>2399.8063829787234</v>
      </c>
      <c r="H536" s="134">
        <f>G536/F536*100</f>
        <v>80.709051878354202</v>
      </c>
      <c r="I536" s="184"/>
      <c r="J536" s="274"/>
      <c r="K536" s="1328"/>
      <c r="L536" s="1327"/>
      <c r="M536" s="1327"/>
      <c r="N536" s="1327"/>
      <c r="O536" s="1327"/>
      <c r="P536" s="1327"/>
      <c r="Q536" s="429"/>
      <c r="R536" s="426"/>
      <c r="S536" s="429"/>
      <c r="T536" s="938"/>
      <c r="U536" s="429"/>
      <c r="V536" s="429"/>
      <c r="W536" s="429"/>
      <c r="X536" s="429"/>
      <c r="Y536" s="429"/>
      <c r="Z536" s="1097">
        <f>Z537/9.4</f>
        <v>0</v>
      </c>
      <c r="AA536" s="426"/>
      <c r="AB536" s="1282"/>
      <c r="AC536" s="1297"/>
    </row>
    <row r="537" spans="1:29" x14ac:dyDescent="0.25">
      <c r="A537" s="160">
        <v>1</v>
      </c>
      <c r="B537" s="660" t="s">
        <v>384</v>
      </c>
      <c r="C537" s="539"/>
      <c r="D537" s="133"/>
      <c r="E537" s="134">
        <v>335403</v>
      </c>
      <c r="F537" s="134">
        <f>ROUND(E537/12*$B$4,0)</f>
        <v>27950</v>
      </c>
      <c r="G537" s="264">
        <v>22558.18</v>
      </c>
      <c r="H537" s="134">
        <f>G537/F537*100</f>
        <v>80.709051878354217</v>
      </c>
      <c r="I537" s="184"/>
      <c r="J537" s="274"/>
      <c r="K537" s="1328"/>
      <c r="L537" s="1327"/>
      <c r="M537" s="1327"/>
      <c r="N537" s="1327"/>
      <c r="O537" s="1327"/>
      <c r="P537" s="1327"/>
      <c r="Q537" s="429"/>
      <c r="R537" s="426"/>
      <c r="S537" s="429"/>
      <c r="T537" s="938"/>
      <c r="U537" s="429"/>
      <c r="V537" s="429"/>
      <c r="W537" s="429"/>
      <c r="X537" s="429"/>
      <c r="Y537" s="429"/>
      <c r="Z537" s="1097"/>
      <c r="AA537" s="426"/>
      <c r="AB537" s="1282"/>
      <c r="AC537" s="1297"/>
    </row>
    <row r="538" spans="1:29" x14ac:dyDescent="0.25">
      <c r="A538" s="160">
        <v>1</v>
      </c>
      <c r="B538" s="660" t="s">
        <v>385</v>
      </c>
      <c r="C538" s="540"/>
      <c r="D538" s="133"/>
      <c r="E538" s="986"/>
      <c r="F538" s="135">
        <f>ROUND(E538/12*$B$4,0)</f>
        <v>0</v>
      </c>
      <c r="G538" s="134"/>
      <c r="H538" s="134"/>
      <c r="I538" s="184"/>
      <c r="J538" s="274"/>
      <c r="K538" s="1328"/>
      <c r="L538" s="1327"/>
      <c r="M538" s="1327"/>
      <c r="N538" s="1327"/>
      <c r="O538" s="1327"/>
      <c r="P538" s="1327"/>
      <c r="Q538" s="429"/>
      <c r="R538" s="426"/>
      <c r="S538" s="429">
        <f t="shared" ref="S538:S551" si="118">Y538-X538-U538</f>
        <v>0</v>
      </c>
      <c r="T538" s="938"/>
      <c r="U538" s="429"/>
      <c r="V538" s="429"/>
      <c r="W538" s="429"/>
      <c r="X538" s="429"/>
      <c r="Y538" s="429"/>
      <c r="Z538" s="1132"/>
      <c r="AA538" s="426"/>
      <c r="AB538" s="1282"/>
      <c r="AC538" s="1297"/>
    </row>
    <row r="539" spans="1:29" ht="29.25" x14ac:dyDescent="0.25">
      <c r="A539" s="160">
        <v>1</v>
      </c>
      <c r="B539" s="584" t="s">
        <v>281</v>
      </c>
      <c r="C539" s="1630"/>
      <c r="D539" s="133"/>
      <c r="E539" s="594">
        <f>E533</f>
        <v>3265</v>
      </c>
      <c r="F539" s="366">
        <f>F533</f>
        <v>272</v>
      </c>
      <c r="G539" s="647">
        <f>G533</f>
        <v>244.79249999999999</v>
      </c>
      <c r="H539" s="647">
        <f>G539/F539*100</f>
        <v>89.997242647058812</v>
      </c>
      <c r="I539" s="184"/>
      <c r="J539" s="274"/>
      <c r="K539" s="1328"/>
      <c r="L539" s="1327"/>
      <c r="M539" s="1327"/>
      <c r="N539" s="1327"/>
      <c r="O539" s="1327"/>
      <c r="P539" s="1327"/>
      <c r="Q539" s="429"/>
      <c r="R539" s="426"/>
      <c r="S539" s="429">
        <f t="shared" si="118"/>
        <v>0</v>
      </c>
      <c r="T539" s="938"/>
      <c r="U539" s="429"/>
      <c r="V539" s="429"/>
      <c r="W539" s="429"/>
      <c r="X539" s="429"/>
      <c r="Y539" s="429"/>
      <c r="Z539" s="1103">
        <f>Z533</f>
        <v>0</v>
      </c>
      <c r="AA539" s="426"/>
      <c r="AB539" s="1282"/>
      <c r="AC539" s="1297"/>
    </row>
    <row r="540" spans="1:29" ht="29.25" x14ac:dyDescent="0.25">
      <c r="A540" s="160">
        <v>1</v>
      </c>
      <c r="B540" s="584" t="s">
        <v>282</v>
      </c>
      <c r="C540" s="540"/>
      <c r="D540" s="133"/>
      <c r="E540" s="594">
        <f>E536</f>
        <v>35681.170212765959</v>
      </c>
      <c r="F540" s="411">
        <f>F536</f>
        <v>2973.4042553191489</v>
      </c>
      <c r="G540" s="411">
        <f>G536</f>
        <v>2399.8063829787234</v>
      </c>
      <c r="H540" s="647">
        <f>G540/F540*100</f>
        <v>80.709051878354202</v>
      </c>
      <c r="I540" s="184"/>
      <c r="J540" s="274"/>
      <c r="K540" s="1328"/>
      <c r="L540" s="1327"/>
      <c r="M540" s="1327"/>
      <c r="N540" s="1327"/>
      <c r="O540" s="1327"/>
      <c r="P540" s="1327"/>
      <c r="Q540" s="429"/>
      <c r="R540" s="426"/>
      <c r="S540" s="429">
        <f t="shared" si="118"/>
        <v>0</v>
      </c>
      <c r="T540" s="938"/>
      <c r="U540" s="429"/>
      <c r="V540" s="429"/>
      <c r="W540" s="429"/>
      <c r="X540" s="429"/>
      <c r="Y540" s="429"/>
      <c r="Z540" s="1098">
        <f>Z536</f>
        <v>0</v>
      </c>
      <c r="AA540" s="426"/>
      <c r="AB540" s="1282"/>
      <c r="AC540" s="1297"/>
    </row>
    <row r="541" spans="1:29" ht="15.75" thickBot="1" x14ac:dyDescent="0.3">
      <c r="A541" s="160">
        <v>1</v>
      </c>
      <c r="B541" s="1631" t="s">
        <v>138</v>
      </c>
      <c r="C541" s="172"/>
      <c r="D541" s="1631"/>
      <c r="E541" s="1380">
        <f>E537/4.2+E533</f>
        <v>83122.857142857145</v>
      </c>
      <c r="F541" s="1381">
        <f>F537/4.2+F533</f>
        <v>6926.7619047619046</v>
      </c>
      <c r="G541" s="1381">
        <f>G537/4.2+G533</f>
        <v>5615.7877380952377</v>
      </c>
      <c r="H541" s="1381">
        <f>G541/F541*100</f>
        <v>81.073780437502577</v>
      </c>
      <c r="I541" s="1383"/>
      <c r="J541" s="1383"/>
      <c r="K541" s="1632"/>
      <c r="L541" s="1489"/>
      <c r="M541" s="1489"/>
      <c r="N541" s="1489"/>
      <c r="O541" s="1489"/>
      <c r="P541" s="1489"/>
      <c r="Q541" s="434">
        <f>Q532</f>
        <v>80435.714290000004</v>
      </c>
      <c r="R541" s="1045">
        <f>R532</f>
        <v>6702.9761908333339</v>
      </c>
      <c r="S541" s="434">
        <f t="shared" si="118"/>
        <v>5433.1784500000003</v>
      </c>
      <c r="T541" s="940"/>
      <c r="U541" s="434"/>
      <c r="V541" s="434">
        <f>S541-R541</f>
        <v>-1269.7977408333336</v>
      </c>
      <c r="W541" s="434">
        <f>W532</f>
        <v>0</v>
      </c>
      <c r="X541" s="434">
        <f>X532</f>
        <v>0</v>
      </c>
      <c r="Y541" s="434">
        <f>Y532</f>
        <v>5433.1784500000003</v>
      </c>
      <c r="Z541" s="1386">
        <f>Z537/4.2+Z533</f>
        <v>0</v>
      </c>
      <c r="AA541" s="1094">
        <f>AA532</f>
        <v>0</v>
      </c>
      <c r="AB541" s="1282"/>
      <c r="AC541" s="1297"/>
    </row>
    <row r="542" spans="1:29" ht="16.5" thickBot="1" x14ac:dyDescent="0.3">
      <c r="A542" s="160">
        <v>1</v>
      </c>
      <c r="B542" s="1387" t="s">
        <v>316</v>
      </c>
      <c r="C542" s="1387"/>
      <c r="D542" s="189"/>
      <c r="E542" s="343"/>
      <c r="F542" s="1435"/>
      <c r="G542" s="1435"/>
      <c r="H542" s="1435"/>
      <c r="I542" s="1498"/>
      <c r="J542" s="1498"/>
      <c r="K542" s="1500"/>
      <c r="L542" s="1597"/>
      <c r="M542" s="1597"/>
      <c r="N542" s="1597"/>
      <c r="O542" s="1597"/>
      <c r="P542" s="1597"/>
      <c r="Q542" s="435">
        <f>SUM(Q541)</f>
        <v>80435.714290000004</v>
      </c>
      <c r="R542" s="1042">
        <f>SUM(R541)</f>
        <v>6702.9761908333339</v>
      </c>
      <c r="S542" s="435">
        <f t="shared" si="118"/>
        <v>5433.1784500000003</v>
      </c>
      <c r="T542" s="943"/>
      <c r="U542" s="435"/>
      <c r="V542" s="435">
        <f>SUM(V541)</f>
        <v>-1269.7977408333336</v>
      </c>
      <c r="W542" s="435"/>
      <c r="X542" s="435">
        <f>SUM(X541)</f>
        <v>0</v>
      </c>
      <c r="Y542" s="435">
        <f>SUM(Y541)</f>
        <v>5433.1784500000003</v>
      </c>
      <c r="Z542" s="1394"/>
      <c r="AA542" s="1042">
        <f>SUM(AA541)</f>
        <v>0</v>
      </c>
      <c r="AB542" s="1282"/>
      <c r="AC542" s="1297"/>
    </row>
    <row r="543" spans="1:29" x14ac:dyDescent="0.25">
      <c r="A543" s="160">
        <v>1</v>
      </c>
      <c r="B543" s="6"/>
      <c r="C543" s="6"/>
      <c r="D543" s="6"/>
      <c r="E543" s="1633"/>
      <c r="F543" s="1634"/>
      <c r="G543" s="1634"/>
      <c r="H543" s="1446"/>
      <c r="I543" s="1410"/>
      <c r="J543" s="1410"/>
      <c r="K543" s="1507"/>
      <c r="L543" s="1507"/>
      <c r="M543" s="1507"/>
      <c r="N543" s="1299"/>
      <c r="O543" s="1299"/>
      <c r="P543" s="1299"/>
      <c r="Q543" s="428"/>
      <c r="R543" s="471"/>
      <c r="S543" s="428">
        <f t="shared" si="118"/>
        <v>0</v>
      </c>
      <c r="T543" s="941"/>
      <c r="U543" s="428"/>
      <c r="V543" s="428"/>
      <c r="W543" s="428"/>
      <c r="X543" s="428"/>
      <c r="Y543" s="428"/>
      <c r="Z543" s="1635"/>
      <c r="AA543" s="471"/>
      <c r="AB543" s="1282"/>
      <c r="AC543" s="1297"/>
    </row>
    <row r="544" spans="1:29" x14ac:dyDescent="0.25">
      <c r="A544" s="160">
        <v>1</v>
      </c>
      <c r="B544" s="1636"/>
      <c r="C544" s="1637"/>
      <c r="D544" s="1636"/>
      <c r="E544" s="341"/>
      <c r="F544" s="906"/>
      <c r="G544" s="1322"/>
      <c r="H544" s="647"/>
      <c r="I544" s="274"/>
      <c r="J544" s="274"/>
      <c r="K544" s="1352"/>
      <c r="L544" s="1313"/>
      <c r="M544" s="1313"/>
      <c r="N544" s="185"/>
      <c r="O544" s="185"/>
      <c r="P544" s="185"/>
      <c r="Q544" s="429"/>
      <c r="R544" s="426"/>
      <c r="S544" s="429">
        <f t="shared" si="118"/>
        <v>0</v>
      </c>
      <c r="T544" s="938"/>
      <c r="U544" s="429"/>
      <c r="V544" s="429"/>
      <c r="W544" s="429"/>
      <c r="X544" s="429"/>
      <c r="Y544" s="429"/>
      <c r="Z544" s="1104"/>
      <c r="AA544" s="426"/>
      <c r="AB544" s="1282"/>
      <c r="AC544" s="1297"/>
    </row>
    <row r="545" spans="1:29" ht="57.75" x14ac:dyDescent="0.25">
      <c r="A545" s="160">
        <v>1</v>
      </c>
      <c r="B545" s="1287" t="s">
        <v>430</v>
      </c>
      <c r="C545" s="1287"/>
      <c r="D545" s="1398"/>
      <c r="E545" s="299"/>
      <c r="F545" s="276"/>
      <c r="G545" s="134"/>
      <c r="H545" s="134"/>
      <c r="I545" s="184"/>
      <c r="J545" s="184"/>
      <c r="K545" s="1357"/>
      <c r="L545" s="185"/>
      <c r="M545" s="185"/>
      <c r="N545" s="185"/>
      <c r="O545" s="185"/>
      <c r="P545" s="185"/>
      <c r="Q545" s="429"/>
      <c r="R545" s="426"/>
      <c r="S545" s="429">
        <f t="shared" si="118"/>
        <v>0</v>
      </c>
      <c r="T545" s="938"/>
      <c r="U545" s="429"/>
      <c r="V545" s="429"/>
      <c r="W545" s="429"/>
      <c r="X545" s="429"/>
      <c r="Y545" s="429"/>
      <c r="Z545" s="1132"/>
      <c r="AA545" s="426"/>
      <c r="AB545" s="1282"/>
      <c r="AC545" s="1297"/>
    </row>
    <row r="546" spans="1:29" x14ac:dyDescent="0.25">
      <c r="A546" s="160">
        <v>1</v>
      </c>
      <c r="B546" s="1293" t="s">
        <v>5</v>
      </c>
      <c r="C546" s="1294"/>
      <c r="D546" s="1293"/>
      <c r="E546" s="299"/>
      <c r="F546" s="276"/>
      <c r="G546" s="134"/>
      <c r="H546" s="134"/>
      <c r="I546" s="184"/>
      <c r="J546" s="184"/>
      <c r="K546" s="1357"/>
      <c r="L546" s="185"/>
      <c r="M546" s="185"/>
      <c r="N546" s="185"/>
      <c r="O546" s="185"/>
      <c r="P546" s="185"/>
      <c r="Q546" s="430"/>
      <c r="R546" s="1040"/>
      <c r="S546" s="430">
        <f t="shared" si="118"/>
        <v>0</v>
      </c>
      <c r="T546" s="1329"/>
      <c r="U546" s="430"/>
      <c r="V546" s="429"/>
      <c r="W546" s="430"/>
      <c r="X546" s="430"/>
      <c r="Y546" s="429"/>
      <c r="Z546" s="1132"/>
      <c r="AA546" s="426"/>
      <c r="AB546" s="1282"/>
      <c r="AC546" s="1297"/>
    </row>
    <row r="547" spans="1:29" s="170" customFormat="1" x14ac:dyDescent="0.25">
      <c r="A547" s="160">
        <v>1</v>
      </c>
      <c r="B547" s="11" t="s">
        <v>15</v>
      </c>
      <c r="C547" s="1295" t="s">
        <v>277</v>
      </c>
      <c r="D547" s="11">
        <v>330</v>
      </c>
      <c r="E547" s="299">
        <v>280</v>
      </c>
      <c r="F547" s="276">
        <f>E547/12*$B$4</f>
        <v>23.333333333333332</v>
      </c>
      <c r="G547" s="134">
        <v>11</v>
      </c>
      <c r="H547" s="134">
        <f>G547/F547*100</f>
        <v>47.142857142857146</v>
      </c>
      <c r="I547" s="184">
        <v>3</v>
      </c>
      <c r="J547" s="184">
        <f>M547/G547</f>
        <v>6.2727272727272725</v>
      </c>
      <c r="K547" s="1357">
        <f>ROUND(E547*I547,0)</f>
        <v>840</v>
      </c>
      <c r="L547" s="185">
        <f>K547/12*$B$4</f>
        <v>70</v>
      </c>
      <c r="M547" s="185">
        <v>69</v>
      </c>
      <c r="N547" s="185">
        <f>M547/L547*100</f>
        <v>98.571428571428584</v>
      </c>
      <c r="O547" s="1357">
        <f>ROUND(K547/D547,0)</f>
        <v>3</v>
      </c>
      <c r="P547" s="185">
        <f>M547/$B$4*12/O547</f>
        <v>276</v>
      </c>
      <c r="Q547" s="436"/>
      <c r="R547" s="1043"/>
      <c r="S547" s="436">
        <f t="shared" si="118"/>
        <v>0</v>
      </c>
      <c r="T547" s="1345"/>
      <c r="U547" s="436"/>
      <c r="V547" s="432"/>
      <c r="W547" s="436"/>
      <c r="X547" s="436"/>
      <c r="Y547" s="432"/>
      <c r="Z547" s="1132"/>
      <c r="AA547" s="1067"/>
      <c r="AB547" s="1282"/>
      <c r="AC547" s="1297"/>
    </row>
    <row r="548" spans="1:29" ht="29.25" x14ac:dyDescent="0.25">
      <c r="A548" s="160">
        <v>1</v>
      </c>
      <c r="B548" s="1316" t="s">
        <v>7</v>
      </c>
      <c r="C548" s="1317"/>
      <c r="D548" s="1638"/>
      <c r="E548" s="34">
        <f>SUM(E547:E547)</f>
        <v>280</v>
      </c>
      <c r="F548" s="7">
        <f>SUM(F547:F547)</f>
        <v>23.333333333333332</v>
      </c>
      <c r="G548" s="7">
        <f>SUM(G547:G547)</f>
        <v>11</v>
      </c>
      <c r="H548" s="7">
        <f>G548/F548*100</f>
        <v>47.142857142857146</v>
      </c>
      <c r="I548" s="8">
        <f>IF(E548=0,0,K548/E548)</f>
        <v>3</v>
      </c>
      <c r="J548" s="8">
        <f>M548/G548</f>
        <v>6.2727272727272725</v>
      </c>
      <c r="K548" s="7">
        <f>SUM(K547:K547)</f>
        <v>840</v>
      </c>
      <c r="L548" s="7">
        <f>SUM(L547:L547)</f>
        <v>70</v>
      </c>
      <c r="M548" s="7">
        <f>SUM(M547:M547)</f>
        <v>69</v>
      </c>
      <c r="N548" s="1318">
        <f>M548/L548*100</f>
        <v>98.571428571428584</v>
      </c>
      <c r="O548" s="1319">
        <f>SUM(O547:O547)</f>
        <v>3</v>
      </c>
      <c r="P548" s="1318">
        <f>M548/$B$4*12/O548</f>
        <v>276</v>
      </c>
      <c r="Q548" s="427">
        <v>5626.5275836000001</v>
      </c>
      <c r="R548" s="1050">
        <f>Q548/12*$B$4</f>
        <v>468.87729863333334</v>
      </c>
      <c r="S548" s="427">
        <f t="shared" si="118"/>
        <v>262.14929999999998</v>
      </c>
      <c r="T548" s="942"/>
      <c r="U548" s="427"/>
      <c r="V548" s="427">
        <f>S548-R548</f>
        <v>-206.72799863333336</v>
      </c>
      <c r="W548" s="427"/>
      <c r="X548" s="427">
        <v>0</v>
      </c>
      <c r="Y548" s="427">
        <v>262.14929999999998</v>
      </c>
      <c r="Z548" s="1320">
        <f>SUM(Z547:Z547)</f>
        <v>0</v>
      </c>
      <c r="AA548" s="1045"/>
      <c r="AB548" s="1282"/>
      <c r="AC548" s="1297"/>
    </row>
    <row r="549" spans="1:29" ht="43.5" x14ac:dyDescent="0.25">
      <c r="A549" s="160">
        <v>1</v>
      </c>
      <c r="B549" s="1321" t="s">
        <v>185</v>
      </c>
      <c r="C549" s="981"/>
      <c r="D549" s="1322"/>
      <c r="E549" s="341"/>
      <c r="F549" s="1322">
        <f>E549/12*$B$4</f>
        <v>0</v>
      </c>
      <c r="G549" s="1322"/>
      <c r="H549" s="137"/>
      <c r="I549" s="368"/>
      <c r="J549" s="368"/>
      <c r="K549" s="1639"/>
      <c r="L549" s="1640"/>
      <c r="M549" s="1640"/>
      <c r="N549" s="1313"/>
      <c r="O549" s="1492"/>
      <c r="P549" s="1352"/>
      <c r="Q549" s="428"/>
      <c r="R549" s="1272">
        <f>Q549/12*$B$4</f>
        <v>0</v>
      </c>
      <c r="S549" s="428">
        <f t="shared" si="118"/>
        <v>0</v>
      </c>
      <c r="T549" s="941"/>
      <c r="U549" s="428"/>
      <c r="V549" s="428">
        <f>S549-R549</f>
        <v>0</v>
      </c>
      <c r="W549" s="428"/>
      <c r="X549" s="428"/>
      <c r="Y549" s="428"/>
      <c r="Z549" s="1104"/>
      <c r="AA549" s="471"/>
      <c r="AB549" s="1282"/>
      <c r="AC549" s="1297"/>
    </row>
    <row r="550" spans="1:29" x14ac:dyDescent="0.25">
      <c r="A550" s="160">
        <v>1</v>
      </c>
      <c r="B550" s="132" t="s">
        <v>207</v>
      </c>
      <c r="C550" s="538"/>
      <c r="D550" s="1641"/>
      <c r="E550" s="341"/>
      <c r="F550" s="1642"/>
      <c r="G550" s="1322"/>
      <c r="H550" s="137"/>
      <c r="I550" s="368"/>
      <c r="J550" s="368"/>
      <c r="K550" s="1639"/>
      <c r="L550" s="1640"/>
      <c r="M550" s="1640"/>
      <c r="N550" s="1313"/>
      <c r="O550" s="1300"/>
      <c r="P550" s="1352"/>
      <c r="Q550" s="428">
        <v>132.36799999999999</v>
      </c>
      <c r="R550" s="1036">
        <f>Q550/12*$B$4</f>
        <v>11.030666666666667</v>
      </c>
      <c r="S550" s="428">
        <f t="shared" si="118"/>
        <v>0.66183999999999998</v>
      </c>
      <c r="T550" s="941"/>
      <c r="U550" s="428"/>
      <c r="V550" s="428">
        <f>S550-R550</f>
        <v>-10.368826666666667</v>
      </c>
      <c r="W550" s="428"/>
      <c r="X550" s="428">
        <v>0</v>
      </c>
      <c r="Y550" s="428">
        <v>0.66183999999999998</v>
      </c>
      <c r="Z550" s="1104"/>
      <c r="AA550" s="471"/>
      <c r="AB550" s="1282"/>
      <c r="AC550" s="1297"/>
    </row>
    <row r="551" spans="1:29" ht="29.25" x14ac:dyDescent="0.25">
      <c r="A551" s="160">
        <v>1</v>
      </c>
      <c r="B551" s="644" t="s">
        <v>366</v>
      </c>
      <c r="C551" s="526"/>
      <c r="D551" s="1643"/>
      <c r="E551" s="308">
        <f>E553+E557</f>
        <v>200</v>
      </c>
      <c r="F551" s="135">
        <f>F553+F557</f>
        <v>16.666666666666668</v>
      </c>
      <c r="G551" s="135">
        <f>G553+G557</f>
        <v>1</v>
      </c>
      <c r="H551" s="134">
        <f>G551/F551*100</f>
        <v>6</v>
      </c>
      <c r="I551" s="274"/>
      <c r="J551" s="274"/>
      <c r="K551" s="1468"/>
      <c r="L551" s="1470"/>
      <c r="M551" s="1470"/>
      <c r="N551" s="185"/>
      <c r="O551" s="1308"/>
      <c r="P551" s="1357"/>
      <c r="Q551" s="429"/>
      <c r="R551" s="426"/>
      <c r="S551" s="429">
        <f t="shared" si="118"/>
        <v>0</v>
      </c>
      <c r="T551" s="938"/>
      <c r="U551" s="429"/>
      <c r="V551" s="429"/>
      <c r="W551" s="429"/>
      <c r="X551" s="429"/>
      <c r="Y551" s="429"/>
      <c r="Z551" s="1099">
        <f>Z553+Z557</f>
        <v>0</v>
      </c>
      <c r="AA551" s="426"/>
      <c r="AB551" s="1282"/>
      <c r="AC551" s="1297"/>
    </row>
    <row r="552" spans="1:29" x14ac:dyDescent="0.25">
      <c r="A552" s="160">
        <v>1</v>
      </c>
      <c r="B552" s="4" t="s">
        <v>354</v>
      </c>
      <c r="C552" s="526"/>
      <c r="D552" s="1643"/>
      <c r="E552" s="308"/>
      <c r="F552" s="1444"/>
      <c r="G552" s="135"/>
      <c r="H552" s="134"/>
      <c r="I552" s="274"/>
      <c r="J552" s="274"/>
      <c r="K552" s="1468"/>
      <c r="L552" s="1470"/>
      <c r="M552" s="1470"/>
      <c r="N552" s="185"/>
      <c r="O552" s="1308"/>
      <c r="P552" s="1357"/>
      <c r="Q552" s="429"/>
      <c r="R552" s="426"/>
      <c r="S552" s="429"/>
      <c r="T552" s="938"/>
      <c r="U552" s="429"/>
      <c r="V552" s="429"/>
      <c r="W552" s="429"/>
      <c r="X552" s="429"/>
      <c r="Y552" s="429"/>
      <c r="Z552" s="1099"/>
      <c r="AA552" s="426"/>
      <c r="AB552" s="1282"/>
      <c r="AC552" s="1297"/>
    </row>
    <row r="553" spans="1:29" ht="30" x14ac:dyDescent="0.25">
      <c r="A553" s="160">
        <v>1</v>
      </c>
      <c r="B553" s="658" t="s">
        <v>355</v>
      </c>
      <c r="C553" s="526"/>
      <c r="D553" s="1643"/>
      <c r="E553" s="308">
        <f>E554</f>
        <v>200</v>
      </c>
      <c r="F553" s="1444">
        <f>F554</f>
        <v>16.666666666666668</v>
      </c>
      <c r="G553" s="135">
        <f>G554</f>
        <v>1</v>
      </c>
      <c r="H553" s="134">
        <f>G553/F553*100</f>
        <v>6</v>
      </c>
      <c r="I553" s="274"/>
      <c r="J553" s="274"/>
      <c r="K553" s="1468"/>
      <c r="L553" s="1470"/>
      <c r="M553" s="1470"/>
      <c r="N553" s="185"/>
      <c r="O553" s="1308"/>
      <c r="P553" s="1357"/>
      <c r="Q553" s="429"/>
      <c r="R553" s="426"/>
      <c r="S553" s="429"/>
      <c r="T553" s="938"/>
      <c r="U553" s="429"/>
      <c r="V553" s="429"/>
      <c r="W553" s="429"/>
      <c r="X553" s="429"/>
      <c r="Y553" s="429"/>
      <c r="Z553" s="1099">
        <f>Z554</f>
        <v>0</v>
      </c>
      <c r="AA553" s="426"/>
      <c r="AB553" s="1282"/>
      <c r="AC553" s="1297"/>
    </row>
    <row r="554" spans="1:29" x14ac:dyDescent="0.25">
      <c r="A554" s="160">
        <v>1</v>
      </c>
      <c r="B554" s="4" t="s">
        <v>356</v>
      </c>
      <c r="C554" s="526"/>
      <c r="D554" s="1643"/>
      <c r="E554" s="308">
        <v>200</v>
      </c>
      <c r="F554" s="1444">
        <f>E554/12*$B$4</f>
        <v>16.666666666666668</v>
      </c>
      <c r="G554" s="135">
        <v>1</v>
      </c>
      <c r="H554" s="134">
        <f>G554/F554*100</f>
        <v>6</v>
      </c>
      <c r="I554" s="274"/>
      <c r="J554" s="274"/>
      <c r="K554" s="1468"/>
      <c r="L554" s="1470"/>
      <c r="M554" s="1470"/>
      <c r="N554" s="185"/>
      <c r="O554" s="1308"/>
      <c r="P554" s="1357"/>
      <c r="Q554" s="429"/>
      <c r="R554" s="426"/>
      <c r="S554" s="429"/>
      <c r="T554" s="938"/>
      <c r="U554" s="429"/>
      <c r="V554" s="429"/>
      <c r="W554" s="429"/>
      <c r="X554" s="429"/>
      <c r="Y554" s="429"/>
      <c r="Z554" s="1099"/>
      <c r="AA554" s="426"/>
      <c r="AB554" s="1282"/>
      <c r="AC554" s="1297"/>
    </row>
    <row r="555" spans="1:29" ht="60" x14ac:dyDescent="0.25">
      <c r="A555" s="160">
        <v>1</v>
      </c>
      <c r="B555" s="4" t="s">
        <v>357</v>
      </c>
      <c r="C555" s="526"/>
      <c r="D555" s="1643"/>
      <c r="E555" s="308"/>
      <c r="F555" s="1444"/>
      <c r="G555" s="135"/>
      <c r="H555" s="134"/>
      <c r="I555" s="274"/>
      <c r="J555" s="274"/>
      <c r="K555" s="1468"/>
      <c r="L555" s="1470"/>
      <c r="M555" s="1470"/>
      <c r="N555" s="185"/>
      <c r="O555" s="1308"/>
      <c r="P555" s="1357"/>
      <c r="Q555" s="429"/>
      <c r="R555" s="426"/>
      <c r="S555" s="429"/>
      <c r="T555" s="938"/>
      <c r="U555" s="429"/>
      <c r="V555" s="429"/>
      <c r="W555" s="429"/>
      <c r="X555" s="429"/>
      <c r="Y555" s="429"/>
      <c r="Z555" s="1099"/>
      <c r="AA555" s="426"/>
      <c r="AB555" s="1282"/>
      <c r="AC555" s="1297"/>
    </row>
    <row r="556" spans="1:29" ht="75" x14ac:dyDescent="0.25">
      <c r="A556" s="160">
        <v>1</v>
      </c>
      <c r="B556" s="4" t="s">
        <v>358</v>
      </c>
      <c r="C556" s="526"/>
      <c r="D556" s="1643"/>
      <c r="E556" s="308"/>
      <c r="F556" s="1444"/>
      <c r="G556" s="135"/>
      <c r="H556" s="134"/>
      <c r="I556" s="274"/>
      <c r="J556" s="274"/>
      <c r="K556" s="1468"/>
      <c r="L556" s="1470"/>
      <c r="M556" s="1470"/>
      <c r="N556" s="185"/>
      <c r="O556" s="1308"/>
      <c r="P556" s="1357"/>
      <c r="Q556" s="429"/>
      <c r="R556" s="426"/>
      <c r="S556" s="429"/>
      <c r="T556" s="938"/>
      <c r="U556" s="429"/>
      <c r="V556" s="429"/>
      <c r="W556" s="429"/>
      <c r="X556" s="429"/>
      <c r="Y556" s="429"/>
      <c r="Z556" s="1099"/>
      <c r="AA556" s="426"/>
      <c r="AB556" s="1282"/>
      <c r="AC556" s="1297"/>
    </row>
    <row r="557" spans="1:29" ht="45" x14ac:dyDescent="0.25">
      <c r="A557" s="160">
        <v>1</v>
      </c>
      <c r="B557" s="659" t="s">
        <v>359</v>
      </c>
      <c r="C557" s="526"/>
      <c r="D557" s="1643"/>
      <c r="E557" s="308"/>
      <c r="F557" s="1444">
        <f>E557/12*$B$4</f>
        <v>0</v>
      </c>
      <c r="G557" s="135"/>
      <c r="H557" s="134"/>
      <c r="I557" s="274"/>
      <c r="J557" s="274"/>
      <c r="K557" s="1468"/>
      <c r="L557" s="1470"/>
      <c r="M557" s="1470"/>
      <c r="N557" s="185"/>
      <c r="O557" s="1308"/>
      <c r="P557" s="1357"/>
      <c r="Q557" s="429"/>
      <c r="R557" s="426"/>
      <c r="S557" s="429"/>
      <c r="T557" s="938"/>
      <c r="U557" s="429"/>
      <c r="V557" s="429"/>
      <c r="W557" s="429"/>
      <c r="X557" s="429"/>
      <c r="Y557" s="429"/>
      <c r="Z557" s="1099"/>
      <c r="AA557" s="426"/>
      <c r="AB557" s="1282"/>
      <c r="AC557" s="1297"/>
    </row>
    <row r="558" spans="1:29" ht="29.25" x14ac:dyDescent="0.25">
      <c r="A558" s="160">
        <v>1</v>
      </c>
      <c r="B558" s="644" t="s">
        <v>367</v>
      </c>
      <c r="C558" s="526"/>
      <c r="D558" s="1643"/>
      <c r="E558" s="308"/>
      <c r="F558" s="1444"/>
      <c r="G558" s="135"/>
      <c r="H558" s="134"/>
      <c r="I558" s="274"/>
      <c r="J558" s="274"/>
      <c r="K558" s="1468"/>
      <c r="L558" s="1470"/>
      <c r="M558" s="1470"/>
      <c r="N558" s="185"/>
      <c r="O558" s="1308"/>
      <c r="P558" s="1357"/>
      <c r="Q558" s="429"/>
      <c r="R558" s="426"/>
      <c r="S558" s="429"/>
      <c r="T558" s="938"/>
      <c r="U558" s="429"/>
      <c r="V558" s="429"/>
      <c r="W558" s="429"/>
      <c r="X558" s="429"/>
      <c r="Y558" s="429"/>
      <c r="Z558" s="1099"/>
      <c r="AA558" s="426"/>
      <c r="AB558" s="1282"/>
      <c r="AC558" s="1297"/>
    </row>
    <row r="559" spans="1:29" ht="43.5" x14ac:dyDescent="0.25">
      <c r="A559" s="160">
        <v>1</v>
      </c>
      <c r="B559" s="644" t="s">
        <v>360</v>
      </c>
      <c r="C559" s="526"/>
      <c r="D559" s="1643"/>
      <c r="E559" s="308">
        <f>E560</f>
        <v>0</v>
      </c>
      <c r="F559" s="1444"/>
      <c r="G559" s="135"/>
      <c r="H559" s="134"/>
      <c r="I559" s="274"/>
      <c r="J559" s="274"/>
      <c r="K559" s="1468"/>
      <c r="L559" s="1470"/>
      <c r="M559" s="1470"/>
      <c r="N559" s="185"/>
      <c r="O559" s="1308"/>
      <c r="P559" s="1357"/>
      <c r="Q559" s="429"/>
      <c r="R559" s="426"/>
      <c r="S559" s="429"/>
      <c r="T559" s="938"/>
      <c r="U559" s="429"/>
      <c r="V559" s="429"/>
      <c r="W559" s="429"/>
      <c r="X559" s="429"/>
      <c r="Y559" s="429"/>
      <c r="Z559" s="1099"/>
      <c r="AA559" s="426"/>
      <c r="AB559" s="1282"/>
      <c r="AC559" s="1297"/>
    </row>
    <row r="560" spans="1:29" ht="30" x14ac:dyDescent="0.25">
      <c r="A560" s="160">
        <v>1</v>
      </c>
      <c r="B560" s="639" t="s">
        <v>202</v>
      </c>
      <c r="C560" s="526"/>
      <c r="D560" s="1643"/>
      <c r="E560" s="308"/>
      <c r="F560" s="1444"/>
      <c r="G560" s="135"/>
      <c r="H560" s="134"/>
      <c r="I560" s="274"/>
      <c r="J560" s="274"/>
      <c r="K560" s="1468"/>
      <c r="L560" s="1470"/>
      <c r="M560" s="1470"/>
      <c r="N560" s="185"/>
      <c r="O560" s="1308"/>
      <c r="P560" s="1357"/>
      <c r="Q560" s="429"/>
      <c r="R560" s="426"/>
      <c r="S560" s="429"/>
      <c r="T560" s="938"/>
      <c r="U560" s="429"/>
      <c r="V560" s="429"/>
      <c r="W560" s="429"/>
      <c r="X560" s="429"/>
      <c r="Y560" s="429"/>
      <c r="Z560" s="1099"/>
      <c r="AA560" s="426"/>
      <c r="AB560" s="1282"/>
      <c r="AC560" s="1297"/>
    </row>
    <row r="561" spans="1:29" ht="72" x14ac:dyDescent="0.25">
      <c r="A561" s="160">
        <v>1</v>
      </c>
      <c r="B561" s="644" t="s">
        <v>361</v>
      </c>
      <c r="C561" s="526"/>
      <c r="D561" s="1643"/>
      <c r="E561" s="308"/>
      <c r="F561" s="276">
        <f>ROUND(E561/12*$B$4,0)</f>
        <v>0</v>
      </c>
      <c r="G561" s="135"/>
      <c r="H561" s="134"/>
      <c r="I561" s="274"/>
      <c r="J561" s="274"/>
      <c r="K561" s="1468"/>
      <c r="L561" s="1470"/>
      <c r="M561" s="1470"/>
      <c r="N561" s="185"/>
      <c r="O561" s="1308"/>
      <c r="P561" s="1357"/>
      <c r="Q561" s="429"/>
      <c r="R561" s="426"/>
      <c r="S561" s="429">
        <f>Y561-X561-U561</f>
        <v>0</v>
      </c>
      <c r="T561" s="938"/>
      <c r="U561" s="429"/>
      <c r="V561" s="429"/>
      <c r="W561" s="429"/>
      <c r="X561" s="429"/>
      <c r="Y561" s="429"/>
      <c r="Z561" s="1099"/>
      <c r="AA561" s="426"/>
      <c r="AB561" s="1282"/>
      <c r="AC561" s="1297"/>
    </row>
    <row r="562" spans="1:29" x14ac:dyDescent="0.25">
      <c r="A562" s="160">
        <v>1</v>
      </c>
      <c r="B562" s="1330" t="s">
        <v>136</v>
      </c>
      <c r="C562" s="1331"/>
      <c r="D562" s="1330"/>
      <c r="E562" s="308">
        <f>SUM(E563:E564)</f>
        <v>335</v>
      </c>
      <c r="F562" s="1444">
        <f>SUM(F563:F564)</f>
        <v>28</v>
      </c>
      <c r="G562" s="135">
        <f>SUM(G563:G564)</f>
        <v>12</v>
      </c>
      <c r="H562" s="647">
        <f>G562/F562*100</f>
        <v>42.857142857142854</v>
      </c>
      <c r="I562" s="274"/>
      <c r="J562" s="274"/>
      <c r="K562" s="1514"/>
      <c r="L562" s="647"/>
      <c r="M562" s="647"/>
      <c r="N562" s="647"/>
      <c r="O562" s="647"/>
      <c r="P562" s="1514"/>
      <c r="Q562" s="429">
        <v>965.80439999999999</v>
      </c>
      <c r="R562" s="1036">
        <f>Q562/12*$B$4</f>
        <v>80.483699999999999</v>
      </c>
      <c r="S562" s="429">
        <f>Y562-X562-U562</f>
        <v>35.3232</v>
      </c>
      <c r="T562" s="938"/>
      <c r="U562" s="429"/>
      <c r="V562" s="429">
        <f>S562-R562</f>
        <v>-45.160499999999999</v>
      </c>
      <c r="W562" s="429"/>
      <c r="X562" s="429">
        <v>0</v>
      </c>
      <c r="Y562" s="429">
        <v>35.3232</v>
      </c>
      <c r="Z562" s="1099">
        <f>SUM(Z563:Z564)</f>
        <v>0</v>
      </c>
      <c r="AA562" s="426"/>
      <c r="AB562" s="1282"/>
      <c r="AC562" s="1297"/>
    </row>
    <row r="563" spans="1:29" ht="30" x14ac:dyDescent="0.25">
      <c r="A563" s="160">
        <v>1</v>
      </c>
      <c r="B563" s="11" t="s">
        <v>162</v>
      </c>
      <c r="C563" s="1331"/>
      <c r="D563" s="11"/>
      <c r="E563" s="299">
        <v>250</v>
      </c>
      <c r="F563" s="276">
        <f>ROUND(E563/12*$B$4,0)</f>
        <v>21</v>
      </c>
      <c r="G563" s="134">
        <v>8</v>
      </c>
      <c r="H563" s="134">
        <f>G563/F563*100</f>
        <v>38.095238095238095</v>
      </c>
      <c r="I563" s="274"/>
      <c r="J563" s="274"/>
      <c r="K563" s="1328"/>
      <c r="L563" s="1327"/>
      <c r="M563" s="1327"/>
      <c r="N563" s="1327"/>
      <c r="O563" s="1327"/>
      <c r="P563" s="1328"/>
      <c r="Q563" s="429"/>
      <c r="R563" s="426"/>
      <c r="S563" s="429">
        <f>Y563-X563-U563</f>
        <v>0</v>
      </c>
      <c r="T563" s="938"/>
      <c r="U563" s="429"/>
      <c r="V563" s="429"/>
      <c r="W563" s="429"/>
      <c r="X563" s="429"/>
      <c r="Y563" s="429"/>
      <c r="Z563" s="1132"/>
      <c r="AA563" s="426"/>
      <c r="AB563" s="1282"/>
      <c r="AC563" s="1297"/>
    </row>
    <row r="564" spans="1:29" s="170" customFormat="1" ht="45" x14ac:dyDescent="0.25">
      <c r="A564" s="160">
        <v>1</v>
      </c>
      <c r="B564" s="11" t="s">
        <v>164</v>
      </c>
      <c r="C564" s="1331"/>
      <c r="D564" s="1556"/>
      <c r="E564" s="309">
        <v>85</v>
      </c>
      <c r="F564" s="134">
        <f>ROUND(E564/12*$B$4,0)</f>
        <v>7</v>
      </c>
      <c r="G564" s="140">
        <v>4</v>
      </c>
      <c r="H564" s="140">
        <f>G564/F564*100</f>
        <v>57.142857142857139</v>
      </c>
      <c r="I564" s="1341"/>
      <c r="J564" s="1341"/>
      <c r="K564" s="1327"/>
      <c r="L564" s="1327"/>
      <c r="M564" s="1327"/>
      <c r="N564" s="1327"/>
      <c r="O564" s="1404"/>
      <c r="P564" s="1327"/>
      <c r="Q564" s="430"/>
      <c r="R564" s="426"/>
      <c r="S564" s="429">
        <f>Y564-X564-U564</f>
        <v>0</v>
      </c>
      <c r="T564" s="938"/>
      <c r="U564" s="429"/>
      <c r="V564" s="429"/>
      <c r="W564" s="429"/>
      <c r="X564" s="430"/>
      <c r="Y564" s="430"/>
      <c r="Z564" s="1303"/>
      <c r="AA564" s="1040"/>
      <c r="AB564" s="1282"/>
      <c r="AC564" s="1297"/>
    </row>
    <row r="565" spans="1:29" s="170" customFormat="1" ht="29.25" x14ac:dyDescent="0.25">
      <c r="A565" s="160">
        <v>1</v>
      </c>
      <c r="B565" s="584" t="s">
        <v>281</v>
      </c>
      <c r="C565" s="1331"/>
      <c r="D565" s="1556"/>
      <c r="E565" s="309">
        <f>E551</f>
        <v>200</v>
      </c>
      <c r="F565" s="277">
        <f>F551</f>
        <v>16.666666666666668</v>
      </c>
      <c r="G565" s="140">
        <f>G551</f>
        <v>1</v>
      </c>
      <c r="H565" s="140">
        <f>G565/F565*100</f>
        <v>6</v>
      </c>
      <c r="I565" s="1341"/>
      <c r="J565" s="1341"/>
      <c r="K565" s="1409"/>
      <c r="L565" s="1371"/>
      <c r="M565" s="1327"/>
      <c r="N565" s="1327"/>
      <c r="O565" s="1404"/>
      <c r="P565" s="1327"/>
      <c r="Q565" s="430"/>
      <c r="R565" s="1041"/>
      <c r="S565" s="429"/>
      <c r="T565" s="1480"/>
      <c r="U565" s="431"/>
      <c r="V565" s="431"/>
      <c r="W565" s="431"/>
      <c r="X565" s="430"/>
      <c r="Y565" s="430"/>
      <c r="Z565" s="1303">
        <f>Z551</f>
        <v>0</v>
      </c>
      <c r="AA565" s="1040"/>
      <c r="AB565" s="1282"/>
      <c r="AC565" s="1297"/>
    </row>
    <row r="566" spans="1:29" s="170" customFormat="1" ht="29.25" x14ac:dyDescent="0.25">
      <c r="A566" s="160">
        <v>1</v>
      </c>
      <c r="B566" s="584" t="s">
        <v>282</v>
      </c>
      <c r="C566" s="1331"/>
      <c r="D566" s="1556"/>
      <c r="E566" s="309"/>
      <c r="F566" s="134"/>
      <c r="G566" s="140"/>
      <c r="H566" s="140"/>
      <c r="I566" s="1341"/>
      <c r="J566" s="1341"/>
      <c r="K566" s="1327"/>
      <c r="L566" s="1327"/>
      <c r="M566" s="1409"/>
      <c r="N566" s="1371"/>
      <c r="O566" s="1404"/>
      <c r="P566" s="1409"/>
      <c r="Q566" s="430"/>
      <c r="R566" s="426"/>
      <c r="S566" s="429"/>
      <c r="T566" s="938"/>
      <c r="U566" s="429"/>
      <c r="V566" s="429"/>
      <c r="W566" s="430"/>
      <c r="X566" s="430"/>
      <c r="Y566" s="430"/>
      <c r="Z566" s="1303"/>
      <c r="AA566" s="1040"/>
      <c r="AB566" s="1282"/>
      <c r="AC566" s="1297"/>
    </row>
    <row r="567" spans="1:29" s="170" customFormat="1" ht="29.25" x14ac:dyDescent="0.25">
      <c r="A567" s="160">
        <v>1</v>
      </c>
      <c r="B567" s="584" t="s">
        <v>283</v>
      </c>
      <c r="C567" s="1606"/>
      <c r="D567" s="1644"/>
      <c r="E567" s="1309"/>
      <c r="F567" s="277"/>
      <c r="G567" s="139"/>
      <c r="H567" s="139"/>
      <c r="I567" s="1412"/>
      <c r="J567" s="1412"/>
      <c r="K567" s="1409"/>
      <c r="L567" s="1371"/>
      <c r="M567" s="1525"/>
      <c r="N567" s="1525"/>
      <c r="O567" s="1525"/>
      <c r="P567" s="1525"/>
      <c r="Q567" s="436"/>
      <c r="R567" s="1041">
        <f>Q567/12*$B$4</f>
        <v>0</v>
      </c>
      <c r="S567" s="431">
        <f>Y567-X567-U567</f>
        <v>0</v>
      </c>
      <c r="T567" s="1480"/>
      <c r="U567" s="431"/>
      <c r="V567" s="431">
        <f>S567-R567</f>
        <v>0</v>
      </c>
      <c r="W567" s="436"/>
      <c r="X567" s="436"/>
      <c r="Y567" s="436"/>
      <c r="Z567" s="1315"/>
      <c r="AA567" s="1043"/>
      <c r="AB567" s="1282"/>
      <c r="AC567" s="1297"/>
    </row>
    <row r="568" spans="1:29" x14ac:dyDescent="0.25">
      <c r="A568" s="160">
        <v>1</v>
      </c>
      <c r="B568" s="1645" t="s">
        <v>138</v>
      </c>
      <c r="C568" s="1646"/>
      <c r="D568" s="1647"/>
      <c r="E568" s="34">
        <f>E565</f>
        <v>200</v>
      </c>
      <c r="F568" s="7">
        <f>F565</f>
        <v>16.666666666666668</v>
      </c>
      <c r="G568" s="7">
        <f>G565</f>
        <v>1</v>
      </c>
      <c r="H568" s="7">
        <f>SUM(H551)</f>
        <v>6</v>
      </c>
      <c r="I568" s="8"/>
      <c r="J568" s="8"/>
      <c r="K568" s="1399"/>
      <c r="L568" s="7"/>
      <c r="M568" s="1399"/>
      <c r="N568" s="7"/>
      <c r="O568" s="1399"/>
      <c r="P568" s="1399"/>
      <c r="Q568" s="427">
        <f>SUM(Q567,Q562,Q550)</f>
        <v>1098.1723999999999</v>
      </c>
      <c r="R568" s="1045">
        <f>SUM(R567,R562,R550)</f>
        <v>91.51436666666666</v>
      </c>
      <c r="S568" s="427">
        <f t="shared" ref="S568:Y568" si="119">SUM(S567,S562,S550)</f>
        <v>35.985039999999998</v>
      </c>
      <c r="T568" s="942">
        <f t="shared" si="119"/>
        <v>0</v>
      </c>
      <c r="U568" s="427">
        <f>SUM(U567,U562,U550)</f>
        <v>0</v>
      </c>
      <c r="V568" s="427">
        <f t="shared" si="119"/>
        <v>-55.529326666666663</v>
      </c>
      <c r="W568" s="427">
        <f t="shared" si="119"/>
        <v>0</v>
      </c>
      <c r="X568" s="427">
        <f t="shared" si="119"/>
        <v>0</v>
      </c>
      <c r="Y568" s="427">
        <f t="shared" si="119"/>
        <v>35.985039999999998</v>
      </c>
      <c r="Z568" s="1320">
        <f>Z565</f>
        <v>0</v>
      </c>
      <c r="AA568" s="1045">
        <f t="shared" ref="AA568" si="120">SUM(AA567,AA562,AA550)</f>
        <v>0</v>
      </c>
      <c r="AB568" s="1282"/>
      <c r="AC568" s="1297"/>
    </row>
    <row r="569" spans="1:29" x14ac:dyDescent="0.25">
      <c r="A569" s="160">
        <v>1</v>
      </c>
      <c r="B569" s="1648" t="s">
        <v>29</v>
      </c>
      <c r="C569" s="1649"/>
      <c r="D569" s="1351"/>
      <c r="E569" s="1304"/>
      <c r="F569" s="1642"/>
      <c r="G569" s="137"/>
      <c r="H569" s="137"/>
      <c r="I569" s="368"/>
      <c r="J569" s="368"/>
      <c r="K569" s="906"/>
      <c r="L569" s="1322"/>
      <c r="M569" s="1322"/>
      <c r="N569" s="1322"/>
      <c r="O569" s="1322"/>
      <c r="P569" s="906"/>
      <c r="Q569" s="428"/>
      <c r="R569" s="471"/>
      <c r="S569" s="428">
        <f t="shared" ref="S569:S580" si="121">Y569-X569-U569</f>
        <v>0</v>
      </c>
      <c r="T569" s="941"/>
      <c r="U569" s="428"/>
      <c r="V569" s="428"/>
      <c r="W569" s="428"/>
      <c r="X569" s="428"/>
      <c r="Y569" s="428"/>
      <c r="Z569" s="1353"/>
      <c r="AA569" s="471"/>
      <c r="AB569" s="1282"/>
      <c r="AC569" s="1297"/>
    </row>
    <row r="570" spans="1:29" ht="30" x14ac:dyDescent="0.25">
      <c r="A570" s="160">
        <v>1</v>
      </c>
      <c r="B570" s="1650" t="s">
        <v>16</v>
      </c>
      <c r="C570" s="1651"/>
      <c r="D570" s="1652"/>
      <c r="E570" s="1653"/>
      <c r="F570" s="1654"/>
      <c r="G570" s="1441"/>
      <c r="H570" s="1517"/>
      <c r="I570" s="1655"/>
      <c r="J570" s="1655"/>
      <c r="K570" s="1656"/>
      <c r="L570" s="1657"/>
      <c r="M570" s="1657"/>
      <c r="N570" s="1492"/>
      <c r="O570" s="1656"/>
      <c r="P570" s="1492"/>
      <c r="Q570" s="437"/>
      <c r="R570" s="1049"/>
      <c r="S570" s="437">
        <f t="shared" si="121"/>
        <v>0</v>
      </c>
      <c r="T570" s="1494"/>
      <c r="U570" s="437"/>
      <c r="V570" s="437"/>
      <c r="W570" s="437"/>
      <c r="X570" s="437"/>
      <c r="Y570" s="437"/>
      <c r="Z570" s="1658"/>
      <c r="AA570" s="1049"/>
      <c r="AB570" s="1282"/>
      <c r="AC570" s="1297"/>
    </row>
    <row r="571" spans="1:29" s="170" customFormat="1" x14ac:dyDescent="0.25">
      <c r="A571" s="160">
        <v>1</v>
      </c>
      <c r="B571" s="1019" t="s">
        <v>15</v>
      </c>
      <c r="C571" s="1519"/>
      <c r="D571" s="1536">
        <v>240</v>
      </c>
      <c r="E571" s="1304">
        <v>1830</v>
      </c>
      <c r="F571" s="1642">
        <f>ROUND(E571/12*$B$4,0)</f>
        <v>153</v>
      </c>
      <c r="G571" s="137">
        <v>49</v>
      </c>
      <c r="H571" s="137">
        <f>G571/F571*100</f>
        <v>32.026143790849673</v>
      </c>
      <c r="I571" s="1659">
        <v>2</v>
      </c>
      <c r="J571" s="368">
        <f>M571/G571</f>
        <v>2.2244897959183674</v>
      </c>
      <c r="K571" s="1352">
        <f>ROUND(E571*I571,0)</f>
        <v>3660</v>
      </c>
      <c r="L571" s="1313">
        <f>K571/12*$B$4</f>
        <v>305</v>
      </c>
      <c r="M571" s="1313">
        <v>109</v>
      </c>
      <c r="N571" s="1352">
        <f>M571/L571*100</f>
        <v>35.73770491803279</v>
      </c>
      <c r="O571" s="1313">
        <f>ROUND(K571/D571,0)</f>
        <v>15</v>
      </c>
      <c r="P571" s="1313">
        <f>M571/$B$4*12/O571</f>
        <v>87.2</v>
      </c>
      <c r="Q571" s="428"/>
      <c r="R571" s="471"/>
      <c r="S571" s="428">
        <f t="shared" si="121"/>
        <v>0</v>
      </c>
      <c r="T571" s="941"/>
      <c r="U571" s="428"/>
      <c r="V571" s="428"/>
      <c r="W571" s="428"/>
      <c r="X571" s="428"/>
      <c r="Y571" s="428"/>
      <c r="Z571" s="1353"/>
      <c r="AA571" s="471"/>
      <c r="AB571" s="1282"/>
      <c r="AC571" s="1297"/>
    </row>
    <row r="572" spans="1:29" x14ac:dyDescent="0.25">
      <c r="A572" s="160">
        <v>1</v>
      </c>
      <c r="B572" s="1660" t="s">
        <v>184</v>
      </c>
      <c r="C572" s="1661"/>
      <c r="D572" s="1662">
        <v>240</v>
      </c>
      <c r="E572" s="1663">
        <f>SUM(E571:E571)</f>
        <v>1830</v>
      </c>
      <c r="F572" s="1446">
        <f>SUM(F571:F571)</f>
        <v>153</v>
      </c>
      <c r="G572" s="1446">
        <f>SUM(G571:G571)</f>
        <v>49</v>
      </c>
      <c r="H572" s="1310">
        <f>G572/F572*100</f>
        <v>32.026143790849673</v>
      </c>
      <c r="I572" s="1527">
        <f>I571</f>
        <v>2</v>
      </c>
      <c r="J572" s="1410">
        <f>M572/G572</f>
        <v>2.2244897959183674</v>
      </c>
      <c r="K572" s="1446">
        <f>SUM(K571:K571)</f>
        <v>3660</v>
      </c>
      <c r="L572" s="1446">
        <f>SUM(L571:L571)</f>
        <v>305</v>
      </c>
      <c r="M572" s="1446">
        <f>SUM(M571:M571)</f>
        <v>109</v>
      </c>
      <c r="N572" s="1299">
        <f>M572/L572*100</f>
        <v>35.73770491803279</v>
      </c>
      <c r="O572" s="1446">
        <f>SUM(O571:O571)</f>
        <v>15</v>
      </c>
      <c r="P572" s="1299">
        <f>M572/$B$4*12/O572</f>
        <v>87.2</v>
      </c>
      <c r="Q572" s="431"/>
      <c r="R572" s="1041"/>
      <c r="S572" s="431">
        <f t="shared" si="121"/>
        <v>0</v>
      </c>
      <c r="T572" s="1480"/>
      <c r="U572" s="431"/>
      <c r="V572" s="431"/>
      <c r="W572" s="431"/>
      <c r="X572" s="431"/>
      <c r="Y572" s="431"/>
      <c r="Z572" s="1572">
        <f>SUM(Z571:Z571)</f>
        <v>0</v>
      </c>
      <c r="AA572" s="1041"/>
      <c r="AB572" s="1282"/>
      <c r="AC572" s="1297"/>
    </row>
    <row r="573" spans="1:29" ht="30" thickBot="1" x14ac:dyDescent="0.3">
      <c r="A573" s="160">
        <v>1</v>
      </c>
      <c r="B573" s="1487" t="s">
        <v>209</v>
      </c>
      <c r="C573" s="1487"/>
      <c r="D573" s="1487"/>
      <c r="E573" s="34">
        <f>E572</f>
        <v>1830</v>
      </c>
      <c r="F573" s="1399">
        <f>F572</f>
        <v>153</v>
      </c>
      <c r="G573" s="7">
        <f>G572</f>
        <v>49</v>
      </c>
      <c r="H573" s="7">
        <f>G573/F573*100</f>
        <v>32.026143790849673</v>
      </c>
      <c r="I573" s="8">
        <f>I572</f>
        <v>2</v>
      </c>
      <c r="J573" s="359">
        <f>J572</f>
        <v>2.2244897959183674</v>
      </c>
      <c r="K573" s="1399">
        <f>K572</f>
        <v>3660</v>
      </c>
      <c r="L573" s="7">
        <f>L572</f>
        <v>305</v>
      </c>
      <c r="M573" s="7">
        <f>M572</f>
        <v>109</v>
      </c>
      <c r="N573" s="259">
        <f>M573/L573*100</f>
        <v>35.73770491803279</v>
      </c>
      <c r="O573" s="259">
        <f>O572</f>
        <v>15</v>
      </c>
      <c r="P573" s="1401">
        <f>P572</f>
        <v>87.2</v>
      </c>
      <c r="Q573" s="427">
        <v>41673.438071999997</v>
      </c>
      <c r="R573" s="1046">
        <f>Q573/12*$B$4</f>
        <v>3472.7865059999999</v>
      </c>
      <c r="S573" s="427">
        <f t="shared" si="121"/>
        <v>762.34646999999995</v>
      </c>
      <c r="T573" s="942"/>
      <c r="U573" s="427"/>
      <c r="V573" s="427">
        <f>S573-R573</f>
        <v>-2710.440036</v>
      </c>
      <c r="W573" s="427"/>
      <c r="X573" s="427">
        <v>0</v>
      </c>
      <c r="Y573" s="427">
        <v>762.34646999999995</v>
      </c>
      <c r="Z573" s="1320">
        <f>Z572</f>
        <v>0</v>
      </c>
      <c r="AA573" s="1045"/>
      <c r="AB573" s="1282"/>
      <c r="AC573" s="1297"/>
    </row>
    <row r="574" spans="1:29" ht="16.5" thickBot="1" x14ac:dyDescent="0.3">
      <c r="A574" s="160">
        <v>1</v>
      </c>
      <c r="B574" s="1387" t="s">
        <v>316</v>
      </c>
      <c r="C574" s="1387"/>
      <c r="D574" s="189"/>
      <c r="E574" s="343"/>
      <c r="F574" s="1391"/>
      <c r="G574" s="1435"/>
      <c r="H574" s="1435"/>
      <c r="I574" s="1498"/>
      <c r="J574" s="1498"/>
      <c r="K574" s="1500"/>
      <c r="L574" s="1597"/>
      <c r="M574" s="1597">
        <f>SUM(M548,M568,M573)</f>
        <v>178</v>
      </c>
      <c r="N574" s="1597"/>
      <c r="O574" s="1597"/>
      <c r="P574" s="1500"/>
      <c r="Q574" s="435">
        <f>SUM(Q548,Q568,Q573)</f>
        <v>48398.138055599993</v>
      </c>
      <c r="R574" s="1042">
        <f>SUM(R548,R568,R573)</f>
        <v>4033.1781713</v>
      </c>
      <c r="S574" s="435">
        <f t="shared" si="121"/>
        <v>1060.48081</v>
      </c>
      <c r="T574" s="943">
        <f t="shared" ref="T574:Y574" si="122">SUM(T548,T568,T573)</f>
        <v>0</v>
      </c>
      <c r="U574" s="435">
        <f t="shared" si="122"/>
        <v>0</v>
      </c>
      <c r="V574" s="435">
        <f t="shared" si="122"/>
        <v>-2972.6973613</v>
      </c>
      <c r="W574" s="435">
        <f t="shared" si="122"/>
        <v>0</v>
      </c>
      <c r="X574" s="435">
        <f t="shared" si="122"/>
        <v>0</v>
      </c>
      <c r="Y574" s="192">
        <f t="shared" si="122"/>
        <v>1060.48081</v>
      </c>
      <c r="Z574" s="1394"/>
      <c r="AA574" s="1042">
        <f t="shared" ref="AA574" si="123">SUM(AA548,AA568,AA573)</f>
        <v>0</v>
      </c>
      <c r="AB574" s="1282"/>
      <c r="AC574" s="1297"/>
    </row>
    <row r="575" spans="1:29" x14ac:dyDescent="0.25">
      <c r="A575" s="160">
        <v>1</v>
      </c>
      <c r="B575" s="162"/>
      <c r="C575" s="1664"/>
      <c r="D575" s="162"/>
      <c r="E575" s="341"/>
      <c r="F575" s="906"/>
      <c r="G575" s="1322"/>
      <c r="H575" s="1322"/>
      <c r="I575" s="368"/>
      <c r="J575" s="368"/>
      <c r="K575" s="1352"/>
      <c r="L575" s="1313"/>
      <c r="M575" s="1313"/>
      <c r="N575" s="1313"/>
      <c r="O575" s="1313"/>
      <c r="P575" s="1313"/>
      <c r="Q575" s="428"/>
      <c r="R575" s="471"/>
      <c r="S575" s="428">
        <f t="shared" si="121"/>
        <v>0</v>
      </c>
      <c r="T575" s="941"/>
      <c r="U575" s="428"/>
      <c r="V575" s="428"/>
      <c r="W575" s="428"/>
      <c r="X575" s="428"/>
      <c r="Y575" s="428"/>
      <c r="Z575" s="1104"/>
      <c r="AA575" s="471"/>
      <c r="AB575" s="1282"/>
      <c r="AC575" s="1297"/>
    </row>
    <row r="576" spans="1:29" ht="72" x14ac:dyDescent="0.25">
      <c r="A576" s="160">
        <v>1</v>
      </c>
      <c r="B576" s="1287" t="s">
        <v>431</v>
      </c>
      <c r="C576" s="1577"/>
      <c r="D576" s="1665"/>
      <c r="E576" s="341"/>
      <c r="F576" s="906"/>
      <c r="G576" s="1322"/>
      <c r="H576" s="1322"/>
      <c r="I576" s="368"/>
      <c r="J576" s="368"/>
      <c r="K576" s="1352"/>
      <c r="L576" s="1313"/>
      <c r="M576" s="1313"/>
      <c r="N576" s="1313"/>
      <c r="O576" s="1313"/>
      <c r="P576" s="1313"/>
      <c r="Q576" s="429"/>
      <c r="R576" s="426"/>
      <c r="S576" s="429">
        <f t="shared" si="121"/>
        <v>0</v>
      </c>
      <c r="T576" s="938"/>
      <c r="U576" s="429"/>
      <c r="V576" s="429"/>
      <c r="W576" s="429"/>
      <c r="X576" s="429"/>
      <c r="Y576" s="429"/>
      <c r="Z576" s="1104"/>
      <c r="AA576" s="426"/>
      <c r="AB576" s="1282"/>
      <c r="AC576" s="1297"/>
    </row>
    <row r="577" spans="1:29" ht="15.75" x14ac:dyDescent="0.25">
      <c r="A577" s="160">
        <v>1</v>
      </c>
      <c r="B577" s="1666" t="s">
        <v>136</v>
      </c>
      <c r="C577" s="1667"/>
      <c r="D577" s="162"/>
      <c r="E577" s="324">
        <f>SUM(E578:E583)</f>
        <v>64100</v>
      </c>
      <c r="F577" s="1513">
        <f>SUM(F578:F583)</f>
        <v>5341</v>
      </c>
      <c r="G577" s="138">
        <f>SUM(G578:G583)</f>
        <v>11166</v>
      </c>
      <c r="H577" s="138">
        <f>G577/F577*100</f>
        <v>209.06197341321851</v>
      </c>
      <c r="I577" s="1668"/>
      <c r="J577" s="1668"/>
      <c r="K577" s="1639"/>
      <c r="L577" s="1640"/>
      <c r="M577" s="1640"/>
      <c r="N577" s="1640"/>
      <c r="O577" s="1640"/>
      <c r="P577" s="1640"/>
      <c r="Q577" s="428">
        <v>35865.603999999999</v>
      </c>
      <c r="R577" s="471">
        <f>Q577/12*$B$4</f>
        <v>2988.8003333333331</v>
      </c>
      <c r="S577" s="428">
        <f t="shared" si="121"/>
        <v>8890.4283599999999</v>
      </c>
      <c r="T577" s="941">
        <f>SUM(T578:T583)</f>
        <v>0</v>
      </c>
      <c r="U577" s="428">
        <f>SUM(U578:U583)</f>
        <v>0</v>
      </c>
      <c r="V577" s="428">
        <f>S577-R577</f>
        <v>5901.6280266666672</v>
      </c>
      <c r="W577" s="428"/>
      <c r="X577" s="428">
        <v>0</v>
      </c>
      <c r="Y577" s="428">
        <v>8890.4283599999999</v>
      </c>
      <c r="Z577" s="1100">
        <f>SUM(Z578:Z583)</f>
        <v>0</v>
      </c>
      <c r="AA577" s="471"/>
      <c r="AB577" s="1282"/>
      <c r="AC577" s="1297"/>
    </row>
    <row r="578" spans="1:29" x14ac:dyDescent="0.25">
      <c r="A578" s="160">
        <v>1</v>
      </c>
      <c r="B578" s="205" t="s">
        <v>117</v>
      </c>
      <c r="C578" s="1519"/>
      <c r="D578" s="162"/>
      <c r="E578" s="1304">
        <v>19000</v>
      </c>
      <c r="F578" s="276">
        <f>ROUND(E578/12*$B$4,0)</f>
        <v>1583</v>
      </c>
      <c r="G578" s="134">
        <v>1036</v>
      </c>
      <c r="H578" s="134">
        <f>G578/F578*100</f>
        <v>65.445356917245732</v>
      </c>
      <c r="I578" s="1360"/>
      <c r="J578" s="1360"/>
      <c r="K578" s="1352"/>
      <c r="L578" s="1313"/>
      <c r="M578" s="1313"/>
      <c r="N578" s="185"/>
      <c r="O578" s="185"/>
      <c r="P578" s="185"/>
      <c r="Q578" s="429"/>
      <c r="R578" s="426"/>
      <c r="S578" s="429">
        <f t="shared" si="121"/>
        <v>0</v>
      </c>
      <c r="T578" s="938"/>
      <c r="U578" s="429"/>
      <c r="V578" s="429"/>
      <c r="W578" s="429"/>
      <c r="X578" s="429"/>
      <c r="Y578" s="429"/>
      <c r="Z578" s="1132"/>
      <c r="AA578" s="426"/>
      <c r="AB578" s="1282"/>
      <c r="AC578" s="1297"/>
    </row>
    <row r="579" spans="1:29" ht="45" x14ac:dyDescent="0.25">
      <c r="A579" s="160">
        <v>1</v>
      </c>
      <c r="B579" s="595" t="s">
        <v>187</v>
      </c>
      <c r="C579" s="1519"/>
      <c r="D579" s="162"/>
      <c r="E579" s="1304">
        <v>12600</v>
      </c>
      <c r="F579" s="276">
        <f>ROUND(E579/12*$B$4,0)</f>
        <v>1050</v>
      </c>
      <c r="G579" s="134">
        <v>605</v>
      </c>
      <c r="H579" s="134">
        <f>G579/F579*100</f>
        <v>57.619047619047613</v>
      </c>
      <c r="I579" s="1360"/>
      <c r="J579" s="1360"/>
      <c r="K579" s="1352"/>
      <c r="L579" s="1313"/>
      <c r="M579" s="1313"/>
      <c r="N579" s="185"/>
      <c r="O579" s="185"/>
      <c r="P579" s="185"/>
      <c r="Q579" s="429"/>
      <c r="R579" s="426"/>
      <c r="S579" s="429">
        <f t="shared" si="121"/>
        <v>0</v>
      </c>
      <c r="T579" s="938"/>
      <c r="U579" s="429"/>
      <c r="V579" s="429"/>
      <c r="W579" s="429"/>
      <c r="X579" s="429"/>
      <c r="Y579" s="429"/>
      <c r="Z579" s="1132"/>
      <c r="AA579" s="426"/>
      <c r="AB579" s="1282"/>
      <c r="AC579" s="1297"/>
    </row>
    <row r="580" spans="1:29" ht="60" x14ac:dyDescent="0.25">
      <c r="A580" s="160">
        <v>1</v>
      </c>
      <c r="B580" s="205" t="s">
        <v>340</v>
      </c>
      <c r="C580" s="560"/>
      <c r="D580" s="1298"/>
      <c r="E580" s="1304">
        <v>30600</v>
      </c>
      <c r="F580" s="134">
        <f>ROUND(E580/12*$B$4,0)</f>
        <v>2550</v>
      </c>
      <c r="G580" s="134">
        <v>9508</v>
      </c>
      <c r="H580" s="134">
        <f>G580/F580*100</f>
        <v>372.86274509803923</v>
      </c>
      <c r="I580" s="416"/>
      <c r="J580" s="184"/>
      <c r="K580" s="1300"/>
      <c r="L580" s="185"/>
      <c r="M580" s="1299"/>
      <c r="N580" s="364"/>
      <c r="O580" s="364"/>
      <c r="P580" s="185"/>
      <c r="Q580" s="430"/>
      <c r="R580" s="1040"/>
      <c r="S580" s="429">
        <f t="shared" si="121"/>
        <v>0</v>
      </c>
      <c r="T580" s="1329"/>
      <c r="U580" s="430"/>
      <c r="V580" s="429"/>
      <c r="W580" s="430"/>
      <c r="X580" s="430"/>
      <c r="Y580" s="430"/>
      <c r="Z580" s="1132"/>
      <c r="AA580" s="1040"/>
      <c r="AB580" s="1282"/>
      <c r="AC580" s="1297"/>
    </row>
    <row r="581" spans="1:29" ht="60" x14ac:dyDescent="0.25">
      <c r="B581" s="205" t="s">
        <v>403</v>
      </c>
      <c r="C581" s="1669"/>
      <c r="D581" s="164"/>
      <c r="E581" s="1304"/>
      <c r="F581" s="134"/>
      <c r="G581" s="134"/>
      <c r="H581" s="134"/>
      <c r="I581" s="184"/>
      <c r="J581" s="416"/>
      <c r="K581" s="185"/>
      <c r="L581" s="185"/>
      <c r="M581" s="185"/>
      <c r="N581" s="364"/>
      <c r="O581" s="364"/>
      <c r="P581" s="1299"/>
      <c r="Q581" s="430"/>
      <c r="R581" s="1040"/>
      <c r="S581" s="429"/>
      <c r="T581" s="1329"/>
      <c r="U581" s="430"/>
      <c r="V581" s="430"/>
      <c r="W581" s="1611"/>
      <c r="X581" s="430"/>
      <c r="Y581" s="430"/>
      <c r="Z581" s="1132"/>
      <c r="AA581" s="1040"/>
      <c r="AB581" s="1282"/>
      <c r="AC581" s="1297"/>
    </row>
    <row r="582" spans="1:29" x14ac:dyDescent="0.25">
      <c r="A582" s="160">
        <v>1</v>
      </c>
      <c r="B582" s="586" t="s">
        <v>121</v>
      </c>
      <c r="C582" s="560"/>
      <c r="D582" s="1306"/>
      <c r="E582" s="1304">
        <v>1600</v>
      </c>
      <c r="F582" s="277">
        <f>ROUND(E582/12*$B$4,0)</f>
        <v>133</v>
      </c>
      <c r="G582" s="134">
        <v>9</v>
      </c>
      <c r="H582" s="134">
        <f>G582/F582*100</f>
        <v>6.7669172932330826</v>
      </c>
      <c r="I582" s="1307"/>
      <c r="J582" s="1307"/>
      <c r="K582" s="364"/>
      <c r="L582" s="1299"/>
      <c r="M582" s="364"/>
      <c r="N582" s="364"/>
      <c r="O582" s="185"/>
      <c r="P582" s="185"/>
      <c r="Q582" s="430"/>
      <c r="R582" s="426"/>
      <c r="S582" s="431"/>
      <c r="T582" s="1329"/>
      <c r="U582" s="430"/>
      <c r="V582" s="430"/>
      <c r="W582" s="1611"/>
      <c r="X582" s="430"/>
      <c r="Y582" s="429"/>
      <c r="Z582" s="1132"/>
      <c r="AA582" s="426"/>
      <c r="AB582" s="1282"/>
      <c r="AC582" s="1297"/>
    </row>
    <row r="583" spans="1:29" x14ac:dyDescent="0.25">
      <c r="A583" s="160">
        <v>1</v>
      </c>
      <c r="B583" s="586" t="s">
        <v>34</v>
      </c>
      <c r="C583" s="560"/>
      <c r="D583" s="164"/>
      <c r="E583" s="299">
        <v>300</v>
      </c>
      <c r="F583" s="134">
        <f>ROUND(E583/12*$B$4,0)</f>
        <v>25</v>
      </c>
      <c r="G583" s="134">
        <v>8</v>
      </c>
      <c r="H583" s="1310">
        <f>G583/F583*100</f>
        <v>32</v>
      </c>
      <c r="I583" s="1307"/>
      <c r="J583" s="1307"/>
      <c r="K583" s="364"/>
      <c r="L583" s="364"/>
      <c r="M583" s="364"/>
      <c r="N583" s="364"/>
      <c r="O583" s="1299"/>
      <c r="P583" s="364"/>
      <c r="Q583" s="430"/>
      <c r="R583" s="426"/>
      <c r="S583" s="429"/>
      <c r="T583" s="938"/>
      <c r="U583" s="429"/>
      <c r="V583" s="429"/>
      <c r="W583" s="669"/>
      <c r="X583" s="430"/>
      <c r="Y583" s="431"/>
      <c r="Z583" s="1132"/>
      <c r="AA583" s="1041"/>
      <c r="AB583" s="1282"/>
      <c r="AC583" s="1297"/>
    </row>
    <row r="584" spans="1:29" x14ac:dyDescent="0.25">
      <c r="A584" s="160">
        <v>1</v>
      </c>
      <c r="B584" s="1670" t="s">
        <v>138</v>
      </c>
      <c r="C584" s="1671"/>
      <c r="D584" s="1672"/>
      <c r="E584" s="1615"/>
      <c r="F584" s="1673"/>
      <c r="G584" s="38"/>
      <c r="H584" s="38"/>
      <c r="I584" s="1540"/>
      <c r="J584" s="1540"/>
      <c r="K584" s="1674"/>
      <c r="L584" s="1401"/>
      <c r="M584" s="1401"/>
      <c r="N584" s="1401"/>
      <c r="O584" s="1401"/>
      <c r="P584" s="1401"/>
      <c r="Q584" s="427">
        <f t="shared" ref="Q584:V584" si="124">Q577</f>
        <v>35865.603999999999</v>
      </c>
      <c r="R584" s="1045">
        <f t="shared" si="124"/>
        <v>2988.8003333333331</v>
      </c>
      <c r="S584" s="427">
        <f t="shared" si="124"/>
        <v>8890.4283599999999</v>
      </c>
      <c r="T584" s="942">
        <f t="shared" si="124"/>
        <v>0</v>
      </c>
      <c r="U584" s="427">
        <f t="shared" si="124"/>
        <v>0</v>
      </c>
      <c r="V584" s="427">
        <f t="shared" si="124"/>
        <v>5901.6280266666672</v>
      </c>
      <c r="W584" s="427"/>
      <c r="X584" s="427"/>
      <c r="Y584" s="427">
        <f>Y577</f>
        <v>8890.4283599999999</v>
      </c>
      <c r="Z584" s="1620"/>
      <c r="AA584" s="1045">
        <f>AA577</f>
        <v>0</v>
      </c>
      <c r="AB584" s="1282"/>
      <c r="AC584" s="1297"/>
    </row>
    <row r="585" spans="1:29" x14ac:dyDescent="0.25">
      <c r="A585" s="160">
        <v>1</v>
      </c>
      <c r="B585" s="391" t="s">
        <v>29</v>
      </c>
      <c r="C585" s="541"/>
      <c r="D585" s="162"/>
      <c r="E585" s="1397"/>
      <c r="F585" s="277"/>
      <c r="G585" s="1310"/>
      <c r="H585" s="1310"/>
      <c r="I585" s="416"/>
      <c r="J585" s="1360"/>
      <c r="K585" s="1300"/>
      <c r="L585" s="1313"/>
      <c r="M585" s="1299"/>
      <c r="N585" s="1299"/>
      <c r="O585" s="1299"/>
      <c r="P585" s="1299"/>
      <c r="Q585" s="431"/>
      <c r="R585" s="1041"/>
      <c r="S585" s="431">
        <f>Y585-X585-U585</f>
        <v>0</v>
      </c>
      <c r="T585" s="1480"/>
      <c r="U585" s="431"/>
      <c r="V585" s="431"/>
      <c r="W585" s="431"/>
      <c r="X585" s="431"/>
      <c r="Y585" s="431"/>
      <c r="Z585" s="1259"/>
      <c r="AA585" s="1041"/>
      <c r="AB585" s="1282"/>
      <c r="AC585" s="1297"/>
    </row>
    <row r="586" spans="1:29" ht="21" customHeight="1" x14ac:dyDescent="0.25">
      <c r="A586" s="160">
        <v>1</v>
      </c>
      <c r="B586" s="389" t="s">
        <v>16</v>
      </c>
      <c r="C586" s="542"/>
      <c r="D586" s="1298"/>
      <c r="E586" s="299"/>
      <c r="F586" s="1675"/>
      <c r="G586" s="140"/>
      <c r="H586" s="140"/>
      <c r="I586" s="184"/>
      <c r="J586" s="416"/>
      <c r="K586" s="364"/>
      <c r="L586" s="1299"/>
      <c r="M586" s="364"/>
      <c r="N586" s="364"/>
      <c r="O586" s="364"/>
      <c r="P586" s="364"/>
      <c r="Q586" s="430"/>
      <c r="R586" s="1040"/>
      <c r="S586" s="430">
        <f>Y586-X586-U586</f>
        <v>0</v>
      </c>
      <c r="T586" s="1329"/>
      <c r="U586" s="430"/>
      <c r="V586" s="430"/>
      <c r="W586" s="430"/>
      <c r="X586" s="430"/>
      <c r="Y586" s="430"/>
      <c r="Z586" s="1303"/>
      <c r="AA586" s="1040"/>
      <c r="AB586" s="1282"/>
      <c r="AC586" s="1297"/>
    </row>
    <row r="587" spans="1:29" x14ac:dyDescent="0.25">
      <c r="A587" s="160">
        <v>1</v>
      </c>
      <c r="B587" s="390" t="s">
        <v>266</v>
      </c>
      <c r="C587" s="543"/>
      <c r="D587" s="1306">
        <v>240</v>
      </c>
      <c r="E587" s="1397">
        <v>90</v>
      </c>
      <c r="F587" s="1675">
        <f>ROUND(E587/12*$B$4,0)</f>
        <v>8</v>
      </c>
      <c r="G587" s="140">
        <v>7</v>
      </c>
      <c r="H587" s="140">
        <f>G587/F587*100</f>
        <v>87.5</v>
      </c>
      <c r="I587" s="416">
        <v>28</v>
      </c>
      <c r="J587" s="184">
        <f>M587/G587</f>
        <v>28</v>
      </c>
      <c r="K587" s="364">
        <f>ROUND(E587*I587,0)</f>
        <v>2520</v>
      </c>
      <c r="L587" s="185">
        <f>K587/12*$B$4</f>
        <v>210</v>
      </c>
      <c r="M587" s="364">
        <v>196</v>
      </c>
      <c r="N587" s="364">
        <f>M587/L587*100</f>
        <v>93.333333333333329</v>
      </c>
      <c r="O587" s="364">
        <f>ROUND(K587/D587,0)</f>
        <v>11</v>
      </c>
      <c r="P587" s="364">
        <f>M587/$B$4*12/O587</f>
        <v>213.81818181818181</v>
      </c>
      <c r="Q587" s="430"/>
      <c r="R587" s="1040"/>
      <c r="S587" s="430">
        <f>Y587-X587-U587</f>
        <v>0</v>
      </c>
      <c r="T587" s="1329"/>
      <c r="U587" s="430"/>
      <c r="V587" s="430"/>
      <c r="W587" s="430"/>
      <c r="X587" s="430"/>
      <c r="Y587" s="430"/>
      <c r="Z587" s="1303"/>
      <c r="AA587" s="1040"/>
      <c r="AB587" s="1282"/>
      <c r="AC587" s="1297"/>
    </row>
    <row r="588" spans="1:29" x14ac:dyDescent="0.25">
      <c r="A588" s="160">
        <v>1</v>
      </c>
      <c r="B588" s="1676" t="s">
        <v>184</v>
      </c>
      <c r="C588" s="1677"/>
      <c r="D588" s="1306"/>
      <c r="E588" s="618">
        <f t="shared" ref="E588:G589" si="125">SUM(E587)</f>
        <v>90</v>
      </c>
      <c r="F588" s="1424">
        <f t="shared" si="125"/>
        <v>8</v>
      </c>
      <c r="G588" s="199">
        <f t="shared" si="125"/>
        <v>7</v>
      </c>
      <c r="H588" s="199">
        <f>G588/F588*100</f>
        <v>87.5</v>
      </c>
      <c r="I588" s="1341">
        <f>I587</f>
        <v>28</v>
      </c>
      <c r="J588" s="1410">
        <f>M588/G588</f>
        <v>28</v>
      </c>
      <c r="K588" s="1405">
        <f>SUM(K587)</f>
        <v>2520</v>
      </c>
      <c r="L588" s="1371">
        <f>SUM(L587)</f>
        <v>210</v>
      </c>
      <c r="M588" s="1405">
        <f>M587</f>
        <v>196</v>
      </c>
      <c r="N588" s="1405">
        <f>SUM(N587)</f>
        <v>93.333333333333329</v>
      </c>
      <c r="O588" s="1405">
        <f>SUM(O587)</f>
        <v>11</v>
      </c>
      <c r="P588" s="1405">
        <f>SUM(P587)</f>
        <v>213.81818181818181</v>
      </c>
      <c r="Q588" s="430"/>
      <c r="R588" s="1040"/>
      <c r="S588" s="430">
        <f>Y588-X588-U588</f>
        <v>0</v>
      </c>
      <c r="T588" s="1329"/>
      <c r="U588" s="430"/>
      <c r="V588" s="430"/>
      <c r="W588" s="430"/>
      <c r="X588" s="430"/>
      <c r="Y588" s="430"/>
      <c r="Z588" s="1378">
        <f t="shared" ref="Z588" si="126">SUM(Z587)</f>
        <v>0</v>
      </c>
      <c r="AA588" s="1040"/>
      <c r="AB588" s="1282"/>
      <c r="AC588" s="1297"/>
    </row>
    <row r="589" spans="1:29" ht="30" thickBot="1" x14ac:dyDescent="0.3">
      <c r="A589" s="160">
        <v>1</v>
      </c>
      <c r="B589" s="1678" t="s">
        <v>209</v>
      </c>
      <c r="C589" s="1678"/>
      <c r="D589" s="1679"/>
      <c r="E589" s="1622">
        <f t="shared" si="125"/>
        <v>90</v>
      </c>
      <c r="F589" s="417">
        <f t="shared" si="125"/>
        <v>8</v>
      </c>
      <c r="G589" s="417">
        <f t="shared" si="125"/>
        <v>7</v>
      </c>
      <c r="H589" s="417">
        <f t="shared" ref="H589:P589" si="127">SUM(H588)</f>
        <v>87.5</v>
      </c>
      <c r="I589" s="811">
        <f t="shared" si="127"/>
        <v>28</v>
      </c>
      <c r="J589" s="811">
        <f t="shared" si="127"/>
        <v>28</v>
      </c>
      <c r="K589" s="417">
        <f t="shared" si="127"/>
        <v>2520</v>
      </c>
      <c r="L589" s="417">
        <f t="shared" si="127"/>
        <v>210</v>
      </c>
      <c r="M589" s="417">
        <f>M588</f>
        <v>196</v>
      </c>
      <c r="N589" s="1680">
        <f t="shared" si="127"/>
        <v>93.333333333333329</v>
      </c>
      <c r="O589" s="1680">
        <f t="shared" si="127"/>
        <v>11</v>
      </c>
      <c r="P589" s="1680">
        <f t="shared" si="127"/>
        <v>213.81818181818181</v>
      </c>
      <c r="Q589" s="427">
        <v>31140.668160000001</v>
      </c>
      <c r="R589" s="1046">
        <f>Q589/12*$B$4</f>
        <v>2595.0556799999999</v>
      </c>
      <c r="S589" s="427">
        <f>Y589-X589-U589</f>
        <v>2422.0519399999998</v>
      </c>
      <c r="T589" s="942"/>
      <c r="U589" s="427"/>
      <c r="V589" s="427">
        <f>S589-R589</f>
        <v>-173.00374000000011</v>
      </c>
      <c r="W589" s="427"/>
      <c r="X589" s="427">
        <v>0</v>
      </c>
      <c r="Y589" s="427">
        <v>2422.0519399999998</v>
      </c>
      <c r="Z589" s="1626">
        <f t="shared" ref="Z589" si="128">SUM(Z588)</f>
        <v>0</v>
      </c>
      <c r="AA589" s="1045"/>
      <c r="AB589" s="1282"/>
      <c r="AC589" s="1297"/>
    </row>
    <row r="590" spans="1:29" ht="16.5" thickBot="1" x14ac:dyDescent="0.3">
      <c r="A590" s="160">
        <v>1</v>
      </c>
      <c r="B590" s="1387" t="s">
        <v>316</v>
      </c>
      <c r="C590" s="1387"/>
      <c r="D590" s="189"/>
      <c r="E590" s="343"/>
      <c r="F590" s="1391"/>
      <c r="G590" s="1435"/>
      <c r="H590" s="1435"/>
      <c r="I590" s="1498"/>
      <c r="J590" s="1498"/>
      <c r="K590" s="1681"/>
      <c r="L590" s="1682"/>
      <c r="M590" s="1682"/>
      <c r="N590" s="1682"/>
      <c r="O590" s="1682"/>
      <c r="P590" s="1682"/>
      <c r="Q590" s="435">
        <f t="shared" ref="Q590:V590" si="129">Q577+Q589</f>
        <v>67006.272159999993</v>
      </c>
      <c r="R590" s="435">
        <f t="shared" si="129"/>
        <v>5583.8560133333331</v>
      </c>
      <c r="S590" s="435">
        <f t="shared" si="129"/>
        <v>11312.480299999999</v>
      </c>
      <c r="T590" s="943">
        <f t="shared" si="129"/>
        <v>0</v>
      </c>
      <c r="U590" s="435">
        <f t="shared" si="129"/>
        <v>0</v>
      </c>
      <c r="V590" s="435">
        <f t="shared" si="129"/>
        <v>5728.6242866666671</v>
      </c>
      <c r="W590" s="435"/>
      <c r="X590" s="435">
        <f>X577+X589</f>
        <v>0</v>
      </c>
      <c r="Y590" s="435">
        <f>Y577+Y589</f>
        <v>11312.480299999999</v>
      </c>
      <c r="Z590" s="1394"/>
      <c r="AA590" s="1042">
        <f>AA577+AA589</f>
        <v>0</v>
      </c>
      <c r="AB590" s="1282"/>
      <c r="AC590" s="1297"/>
    </row>
    <row r="591" spans="1:29" x14ac:dyDescent="0.25">
      <c r="A591" s="160">
        <v>1</v>
      </c>
      <c r="B591" s="162"/>
      <c r="C591" s="1664"/>
      <c r="D591" s="162"/>
      <c r="E591" s="341"/>
      <c r="F591" s="906"/>
      <c r="G591" s="1322"/>
      <c r="H591" s="1322"/>
      <c r="I591" s="368"/>
      <c r="J591" s="368"/>
      <c r="K591" s="1352"/>
      <c r="L591" s="1313"/>
      <c r="M591" s="1313"/>
      <c r="N591" s="1313"/>
      <c r="O591" s="1313"/>
      <c r="P591" s="1313"/>
      <c r="Q591" s="428"/>
      <c r="R591" s="471"/>
      <c r="S591" s="428">
        <f>Y591-X591-U591</f>
        <v>0</v>
      </c>
      <c r="T591" s="941"/>
      <c r="U591" s="428"/>
      <c r="V591" s="428"/>
      <c r="W591" s="428"/>
      <c r="X591" s="428"/>
      <c r="Y591" s="428"/>
      <c r="Z591" s="1104"/>
      <c r="AA591" s="471"/>
      <c r="AB591" s="1282"/>
      <c r="AC591" s="1297"/>
    </row>
    <row r="592" spans="1:29" s="5" customFormat="1" ht="43.5" x14ac:dyDescent="0.25">
      <c r="A592" s="160">
        <v>1</v>
      </c>
      <c r="B592" s="1287" t="s">
        <v>432</v>
      </c>
      <c r="C592" s="1287"/>
      <c r="D592" s="1398"/>
      <c r="E592" s="305"/>
      <c r="F592" s="1683"/>
      <c r="G592" s="265"/>
      <c r="H592" s="265"/>
      <c r="I592" s="996"/>
      <c r="J592" s="996"/>
      <c r="K592" s="1684"/>
      <c r="L592" s="1685"/>
      <c r="M592" s="1685"/>
      <c r="N592" s="1685"/>
      <c r="O592" s="1685"/>
      <c r="P592" s="1685"/>
      <c r="Q592" s="429"/>
      <c r="R592" s="426"/>
      <c r="S592" s="429">
        <f>Y592-X592-U592</f>
        <v>0</v>
      </c>
      <c r="T592" s="938"/>
      <c r="U592" s="429"/>
      <c r="V592" s="429"/>
      <c r="W592" s="429"/>
      <c r="X592" s="429"/>
      <c r="Y592" s="429"/>
      <c r="Z592" s="1136"/>
      <c r="AA592" s="426"/>
      <c r="AB592" s="1282"/>
      <c r="AC592" s="1297"/>
    </row>
    <row r="593" spans="1:29" s="5" customFormat="1" x14ac:dyDescent="0.25">
      <c r="A593" s="160">
        <v>1</v>
      </c>
      <c r="B593" s="1293" t="s">
        <v>5</v>
      </c>
      <c r="C593" s="1294"/>
      <c r="D593" s="1293"/>
      <c r="E593" s="305"/>
      <c r="F593" s="1683"/>
      <c r="G593" s="265"/>
      <c r="H593" s="265"/>
      <c r="I593" s="996"/>
      <c r="J593" s="996"/>
      <c r="K593" s="1684"/>
      <c r="L593" s="1685"/>
      <c r="M593" s="1685"/>
      <c r="N593" s="1685"/>
      <c r="O593" s="1685"/>
      <c r="P593" s="1685"/>
      <c r="Q593" s="429"/>
      <c r="R593" s="426"/>
      <c r="S593" s="429">
        <f>Y593-X593-U593</f>
        <v>0</v>
      </c>
      <c r="T593" s="938"/>
      <c r="U593" s="429"/>
      <c r="V593" s="429"/>
      <c r="W593" s="429"/>
      <c r="X593" s="429"/>
      <c r="Y593" s="429"/>
      <c r="Z593" s="1136"/>
      <c r="AA593" s="426"/>
      <c r="AB593" s="1282"/>
      <c r="AC593" s="1297"/>
    </row>
    <row r="594" spans="1:29" x14ac:dyDescent="0.25">
      <c r="A594" s="160">
        <v>1</v>
      </c>
      <c r="B594" s="596" t="s">
        <v>27</v>
      </c>
      <c r="C594" s="1295" t="s">
        <v>277</v>
      </c>
      <c r="D594" s="597">
        <v>340</v>
      </c>
      <c r="E594" s="598"/>
      <c r="F594" s="276">
        <f>E594/12*$B$4</f>
        <v>0</v>
      </c>
      <c r="G594" s="134"/>
      <c r="H594" s="134" t="e">
        <f t="shared" ref="H594:H608" si="130">G594/F594*100</f>
        <v>#DIV/0!</v>
      </c>
      <c r="I594" s="599"/>
      <c r="J594" s="184" t="e">
        <f t="shared" ref="J594:J608" si="131">M594/G594</f>
        <v>#DIV/0!</v>
      </c>
      <c r="K594" s="1357">
        <f t="shared" ref="K594:K607" si="132">ROUND(E594*I594,0)</f>
        <v>0</v>
      </c>
      <c r="L594" s="185">
        <f t="shared" ref="L594:L607" si="133">ROUND(K594/12*$B$4,0)</f>
        <v>0</v>
      </c>
      <c r="M594" s="185"/>
      <c r="N594" s="185" t="e">
        <f t="shared" ref="N594:N608" si="134">M594/L594*100</f>
        <v>#DIV/0!</v>
      </c>
      <c r="O594" s="1686">
        <f t="shared" ref="O594:O607" si="135">ROUND(K594/D594,0)</f>
        <v>0</v>
      </c>
      <c r="P594" s="185" t="e">
        <f t="shared" ref="P594:P608" si="136">M594/$B$4*12/O594</f>
        <v>#DIV/0!</v>
      </c>
      <c r="Q594" s="429"/>
      <c r="R594" s="426"/>
      <c r="S594" s="429">
        <f>Y594-X594-U594</f>
        <v>0</v>
      </c>
      <c r="T594" s="938"/>
      <c r="U594" s="429"/>
      <c r="V594" s="429"/>
      <c r="W594" s="429"/>
      <c r="X594" s="429"/>
      <c r="Y594" s="429"/>
      <c r="Z594" s="1132"/>
      <c r="AA594" s="426"/>
      <c r="AB594" s="1282"/>
      <c r="AC594" s="1297"/>
    </row>
    <row r="595" spans="1:29" x14ac:dyDescent="0.25">
      <c r="A595" s="160">
        <v>1</v>
      </c>
      <c r="B595" s="596" t="s">
        <v>24</v>
      </c>
      <c r="C595" s="1295" t="s">
        <v>277</v>
      </c>
      <c r="D595" s="597">
        <v>340</v>
      </c>
      <c r="E595" s="598"/>
      <c r="F595" s="276">
        <f>E595/12*$B$4</f>
        <v>0</v>
      </c>
      <c r="G595" s="134"/>
      <c r="H595" s="134" t="e">
        <f t="shared" si="130"/>
        <v>#DIV/0!</v>
      </c>
      <c r="I595" s="599"/>
      <c r="J595" s="184" t="e">
        <f t="shared" si="131"/>
        <v>#DIV/0!</v>
      </c>
      <c r="K595" s="1357">
        <f t="shared" si="132"/>
        <v>0</v>
      </c>
      <c r="L595" s="185">
        <f t="shared" si="133"/>
        <v>0</v>
      </c>
      <c r="M595" s="185"/>
      <c r="N595" s="185" t="e">
        <f t="shared" si="134"/>
        <v>#DIV/0!</v>
      </c>
      <c r="O595" s="1686">
        <f t="shared" si="135"/>
        <v>0</v>
      </c>
      <c r="P595" s="185" t="e">
        <f t="shared" si="136"/>
        <v>#DIV/0!</v>
      </c>
      <c r="Q595" s="429"/>
      <c r="R595" s="426"/>
      <c r="S595" s="429"/>
      <c r="T595" s="938"/>
      <c r="U595" s="429"/>
      <c r="V595" s="429"/>
      <c r="W595" s="429"/>
      <c r="X595" s="429"/>
      <c r="Y595" s="429"/>
      <c r="Z595" s="1132"/>
      <c r="AA595" s="426"/>
      <c r="AB595" s="1282"/>
      <c r="AC595" s="1297"/>
    </row>
    <row r="596" spans="1:29" x14ac:dyDescent="0.25">
      <c r="A596" s="160">
        <v>1</v>
      </c>
      <c r="B596" s="596" t="s">
        <v>168</v>
      </c>
      <c r="C596" s="1295" t="s">
        <v>277</v>
      </c>
      <c r="D596" s="597">
        <v>340</v>
      </c>
      <c r="E596" s="598"/>
      <c r="F596" s="276">
        <f>E596/12*$B$4</f>
        <v>0</v>
      </c>
      <c r="G596" s="134"/>
      <c r="H596" s="134" t="e">
        <f t="shared" si="130"/>
        <v>#DIV/0!</v>
      </c>
      <c r="I596" s="599"/>
      <c r="J596" s="184" t="e">
        <f t="shared" si="131"/>
        <v>#DIV/0!</v>
      </c>
      <c r="K596" s="1357">
        <f t="shared" si="132"/>
        <v>0</v>
      </c>
      <c r="L596" s="185">
        <f t="shared" si="133"/>
        <v>0</v>
      </c>
      <c r="M596" s="185"/>
      <c r="N596" s="185" t="e">
        <f t="shared" si="134"/>
        <v>#DIV/0!</v>
      </c>
      <c r="O596" s="1686">
        <f t="shared" si="135"/>
        <v>0</v>
      </c>
      <c r="P596" s="185" t="e">
        <f t="shared" si="136"/>
        <v>#DIV/0!</v>
      </c>
      <c r="Q596" s="429"/>
      <c r="R596" s="426"/>
      <c r="S596" s="429">
        <f t="shared" ref="S596:S605" si="137">Y596-X596-U596</f>
        <v>0</v>
      </c>
      <c r="T596" s="938"/>
      <c r="U596" s="429"/>
      <c r="V596" s="429"/>
      <c r="W596" s="429"/>
      <c r="X596" s="429"/>
      <c r="Y596" s="429"/>
      <c r="Z596" s="1132"/>
      <c r="AA596" s="426"/>
      <c r="AB596" s="1282"/>
      <c r="AC596" s="1297"/>
    </row>
    <row r="597" spans="1:29" x14ac:dyDescent="0.25">
      <c r="A597" s="160">
        <v>1</v>
      </c>
      <c r="B597" s="596" t="s">
        <v>179</v>
      </c>
      <c r="C597" s="1295" t="s">
        <v>277</v>
      </c>
      <c r="D597" s="597">
        <v>340</v>
      </c>
      <c r="E597" s="598"/>
      <c r="F597" s="276">
        <f>E597/12*$B$4</f>
        <v>0</v>
      </c>
      <c r="G597" s="134"/>
      <c r="H597" s="134" t="e">
        <f t="shared" si="130"/>
        <v>#DIV/0!</v>
      </c>
      <c r="I597" s="599"/>
      <c r="J597" s="184" t="e">
        <f t="shared" si="131"/>
        <v>#DIV/0!</v>
      </c>
      <c r="K597" s="1357">
        <f t="shared" si="132"/>
        <v>0</v>
      </c>
      <c r="L597" s="185">
        <f t="shared" si="133"/>
        <v>0</v>
      </c>
      <c r="M597" s="185"/>
      <c r="N597" s="185" t="e">
        <f t="shared" si="134"/>
        <v>#DIV/0!</v>
      </c>
      <c r="O597" s="1686">
        <f t="shared" si="135"/>
        <v>0</v>
      </c>
      <c r="P597" s="185" t="e">
        <f t="shared" si="136"/>
        <v>#DIV/0!</v>
      </c>
      <c r="Q597" s="429"/>
      <c r="R597" s="426"/>
      <c r="S597" s="429">
        <f t="shared" si="137"/>
        <v>0</v>
      </c>
      <c r="T597" s="938"/>
      <c r="U597" s="429"/>
      <c r="V597" s="429"/>
      <c r="W597" s="429"/>
      <c r="X597" s="429"/>
      <c r="Y597" s="429"/>
      <c r="Z597" s="1132"/>
      <c r="AA597" s="426"/>
      <c r="AB597" s="1282"/>
      <c r="AC597" s="1297"/>
    </row>
    <row r="598" spans="1:29" x14ac:dyDescent="0.25">
      <c r="A598" s="160">
        <v>1</v>
      </c>
      <c r="B598" s="596" t="s">
        <v>23</v>
      </c>
      <c r="C598" s="1295" t="s">
        <v>277</v>
      </c>
      <c r="D598" s="597">
        <v>310</v>
      </c>
      <c r="E598" s="598"/>
      <c r="F598" s="276">
        <f>E598</f>
        <v>0</v>
      </c>
      <c r="G598" s="134"/>
      <c r="H598" s="134" t="e">
        <f t="shared" si="130"/>
        <v>#DIV/0!</v>
      </c>
      <c r="I598" s="599"/>
      <c r="J598" s="184" t="e">
        <f t="shared" si="131"/>
        <v>#DIV/0!</v>
      </c>
      <c r="K598" s="1357">
        <f t="shared" si="132"/>
        <v>0</v>
      </c>
      <c r="L598" s="185">
        <f t="shared" si="133"/>
        <v>0</v>
      </c>
      <c r="M598" s="185"/>
      <c r="N598" s="185" t="e">
        <f>M598/L598*100</f>
        <v>#DIV/0!</v>
      </c>
      <c r="O598" s="1686">
        <f t="shared" si="135"/>
        <v>0</v>
      </c>
      <c r="P598" s="185" t="e">
        <f t="shared" si="136"/>
        <v>#DIV/0!</v>
      </c>
      <c r="Q598" s="429"/>
      <c r="R598" s="426"/>
      <c r="S598" s="429"/>
      <c r="T598" s="938"/>
      <c r="U598" s="429"/>
      <c r="V598" s="429"/>
      <c r="W598" s="429"/>
      <c r="X598" s="429"/>
      <c r="Y598" s="429"/>
      <c r="Z598" s="1132"/>
      <c r="AA598" s="426"/>
      <c r="AB598" s="1282"/>
      <c r="AC598" s="1297"/>
    </row>
    <row r="599" spans="1:29" x14ac:dyDescent="0.25">
      <c r="A599" s="160">
        <v>1</v>
      </c>
      <c r="B599" s="596" t="s">
        <v>8</v>
      </c>
      <c r="C599" s="1295" t="s">
        <v>277</v>
      </c>
      <c r="D599" s="597">
        <v>340</v>
      </c>
      <c r="E599" s="598"/>
      <c r="F599" s="276">
        <f t="shared" ref="F599:F607" si="138">E599/12*$B$4</f>
        <v>0</v>
      </c>
      <c r="G599" s="134"/>
      <c r="H599" s="134" t="e">
        <f t="shared" si="130"/>
        <v>#DIV/0!</v>
      </c>
      <c r="I599" s="599"/>
      <c r="J599" s="184" t="e">
        <f t="shared" si="131"/>
        <v>#DIV/0!</v>
      </c>
      <c r="K599" s="1357">
        <f t="shared" si="132"/>
        <v>0</v>
      </c>
      <c r="L599" s="185">
        <f t="shared" si="133"/>
        <v>0</v>
      </c>
      <c r="M599" s="185"/>
      <c r="N599" s="185" t="e">
        <f t="shared" si="134"/>
        <v>#DIV/0!</v>
      </c>
      <c r="O599" s="1686">
        <f t="shared" si="135"/>
        <v>0</v>
      </c>
      <c r="P599" s="185" t="e">
        <f t="shared" si="136"/>
        <v>#DIV/0!</v>
      </c>
      <c r="Q599" s="429"/>
      <c r="R599" s="426"/>
      <c r="S599" s="429">
        <f t="shared" si="137"/>
        <v>0</v>
      </c>
      <c r="T599" s="938"/>
      <c r="U599" s="429"/>
      <c r="V599" s="429"/>
      <c r="W599" s="429"/>
      <c r="X599" s="429"/>
      <c r="Y599" s="429"/>
      <c r="Z599" s="1132"/>
      <c r="AA599" s="426"/>
      <c r="AB599" s="1282"/>
      <c r="AC599" s="1297"/>
    </row>
    <row r="600" spans="1:29" x14ac:dyDescent="0.25">
      <c r="A600" s="160">
        <v>1</v>
      </c>
      <c r="B600" s="596" t="s">
        <v>9</v>
      </c>
      <c r="C600" s="1295" t="s">
        <v>277</v>
      </c>
      <c r="D600" s="597">
        <v>340</v>
      </c>
      <c r="E600" s="598"/>
      <c r="F600" s="276">
        <f t="shared" si="138"/>
        <v>0</v>
      </c>
      <c r="G600" s="134"/>
      <c r="H600" s="134" t="e">
        <f t="shared" si="130"/>
        <v>#DIV/0!</v>
      </c>
      <c r="I600" s="599"/>
      <c r="J600" s="184" t="e">
        <f t="shared" si="131"/>
        <v>#DIV/0!</v>
      </c>
      <c r="K600" s="1357">
        <f t="shared" si="132"/>
        <v>0</v>
      </c>
      <c r="L600" s="185">
        <f t="shared" si="133"/>
        <v>0</v>
      </c>
      <c r="M600" s="185"/>
      <c r="N600" s="185" t="e">
        <f t="shared" si="134"/>
        <v>#DIV/0!</v>
      </c>
      <c r="O600" s="1686">
        <f t="shared" si="135"/>
        <v>0</v>
      </c>
      <c r="P600" s="185" t="e">
        <f t="shared" si="136"/>
        <v>#DIV/0!</v>
      </c>
      <c r="Q600" s="429"/>
      <c r="R600" s="426"/>
      <c r="S600" s="429">
        <f t="shared" si="137"/>
        <v>0</v>
      </c>
      <c r="T600" s="938"/>
      <c r="U600" s="429"/>
      <c r="V600" s="429"/>
      <c r="W600" s="429"/>
      <c r="X600" s="429"/>
      <c r="Y600" s="429"/>
      <c r="Z600" s="1132"/>
      <c r="AA600" s="426"/>
      <c r="AB600" s="1282"/>
      <c r="AC600" s="1297"/>
    </row>
    <row r="601" spans="1:29" x14ac:dyDescent="0.25">
      <c r="A601" s="160">
        <v>1</v>
      </c>
      <c r="B601" s="596" t="s">
        <v>129</v>
      </c>
      <c r="C601" s="1295" t="s">
        <v>277</v>
      </c>
      <c r="D601" s="597">
        <v>340</v>
      </c>
      <c r="E601" s="598"/>
      <c r="F601" s="276">
        <f t="shared" si="138"/>
        <v>0</v>
      </c>
      <c r="G601" s="134"/>
      <c r="H601" s="134" t="e">
        <f t="shared" si="130"/>
        <v>#DIV/0!</v>
      </c>
      <c r="I601" s="599"/>
      <c r="J601" s="184" t="e">
        <f t="shared" si="131"/>
        <v>#DIV/0!</v>
      </c>
      <c r="K601" s="1357">
        <f t="shared" si="132"/>
        <v>0</v>
      </c>
      <c r="L601" s="185">
        <f t="shared" si="133"/>
        <v>0</v>
      </c>
      <c r="M601" s="185"/>
      <c r="N601" s="185" t="e">
        <f t="shared" si="134"/>
        <v>#DIV/0!</v>
      </c>
      <c r="O601" s="1686">
        <f t="shared" si="135"/>
        <v>0</v>
      </c>
      <c r="P601" s="185" t="e">
        <f t="shared" si="136"/>
        <v>#DIV/0!</v>
      </c>
      <c r="Q601" s="429"/>
      <c r="R601" s="426"/>
      <c r="S601" s="429">
        <f t="shared" si="137"/>
        <v>0</v>
      </c>
      <c r="T601" s="938"/>
      <c r="U601" s="429"/>
      <c r="V601" s="429"/>
      <c r="W601" s="429"/>
      <c r="X601" s="429"/>
      <c r="Y601" s="429"/>
      <c r="Z601" s="1132"/>
      <c r="AA601" s="426"/>
      <c r="AB601" s="1282"/>
      <c r="AC601" s="1297"/>
    </row>
    <row r="602" spans="1:29" x14ac:dyDescent="0.25">
      <c r="A602" s="160">
        <v>1</v>
      </c>
      <c r="B602" s="596" t="s">
        <v>291</v>
      </c>
      <c r="C602" s="1295" t="s">
        <v>277</v>
      </c>
      <c r="D602" s="597">
        <v>340</v>
      </c>
      <c r="E602" s="598"/>
      <c r="F602" s="276">
        <f t="shared" si="138"/>
        <v>0</v>
      </c>
      <c r="G602" s="134"/>
      <c r="H602" s="134" t="e">
        <f t="shared" si="130"/>
        <v>#DIV/0!</v>
      </c>
      <c r="I602" s="599"/>
      <c r="J602" s="184" t="e">
        <f t="shared" si="131"/>
        <v>#DIV/0!</v>
      </c>
      <c r="K602" s="1357">
        <f t="shared" si="132"/>
        <v>0</v>
      </c>
      <c r="L602" s="185">
        <f t="shared" si="133"/>
        <v>0</v>
      </c>
      <c r="M602" s="185"/>
      <c r="N602" s="185" t="e">
        <f t="shared" si="134"/>
        <v>#DIV/0!</v>
      </c>
      <c r="O602" s="1686">
        <f t="shared" si="135"/>
        <v>0</v>
      </c>
      <c r="P602" s="185" t="e">
        <f t="shared" si="136"/>
        <v>#DIV/0!</v>
      </c>
      <c r="Q602" s="429"/>
      <c r="R602" s="426"/>
      <c r="S602" s="429">
        <f t="shared" si="137"/>
        <v>0</v>
      </c>
      <c r="T602" s="938"/>
      <c r="U602" s="429"/>
      <c r="V602" s="429"/>
      <c r="W602" s="429"/>
      <c r="X602" s="429"/>
      <c r="Y602" s="429"/>
      <c r="Z602" s="1132"/>
      <c r="AA602" s="426"/>
      <c r="AB602" s="1282"/>
      <c r="AC602" s="1297"/>
    </row>
    <row r="603" spans="1:29" x14ac:dyDescent="0.25">
      <c r="A603" s="160">
        <v>1</v>
      </c>
      <c r="B603" s="596" t="s">
        <v>15</v>
      </c>
      <c r="C603" s="1295" t="s">
        <v>277</v>
      </c>
      <c r="D603" s="597">
        <v>340</v>
      </c>
      <c r="E603" s="598"/>
      <c r="F603" s="276">
        <f t="shared" si="138"/>
        <v>0</v>
      </c>
      <c r="G603" s="134"/>
      <c r="H603" s="134" t="e">
        <f t="shared" si="130"/>
        <v>#DIV/0!</v>
      </c>
      <c r="I603" s="599"/>
      <c r="J603" s="184" t="e">
        <f t="shared" si="131"/>
        <v>#DIV/0!</v>
      </c>
      <c r="K603" s="1357">
        <f t="shared" si="132"/>
        <v>0</v>
      </c>
      <c r="L603" s="185">
        <f t="shared" si="133"/>
        <v>0</v>
      </c>
      <c r="M603" s="185"/>
      <c r="N603" s="185" t="e">
        <f t="shared" si="134"/>
        <v>#DIV/0!</v>
      </c>
      <c r="O603" s="1686">
        <f t="shared" si="135"/>
        <v>0</v>
      </c>
      <c r="P603" s="185" t="e">
        <f t="shared" si="136"/>
        <v>#DIV/0!</v>
      </c>
      <c r="Q603" s="429"/>
      <c r="R603" s="426"/>
      <c r="S603" s="429">
        <f t="shared" si="137"/>
        <v>0</v>
      </c>
      <c r="T603" s="938"/>
      <c r="U603" s="429"/>
      <c r="V603" s="429"/>
      <c r="W603" s="429"/>
      <c r="X603" s="429"/>
      <c r="Y603" s="429"/>
      <c r="Z603" s="1132"/>
      <c r="AA603" s="426"/>
      <c r="AB603" s="1282"/>
      <c r="AC603" s="1297"/>
    </row>
    <row r="604" spans="1:29" x14ac:dyDescent="0.25">
      <c r="A604" s="160">
        <v>1</v>
      </c>
      <c r="B604" s="596" t="s">
        <v>10</v>
      </c>
      <c r="C604" s="1295" t="s">
        <v>277</v>
      </c>
      <c r="D604" s="597">
        <v>340</v>
      </c>
      <c r="E604" s="598"/>
      <c r="F604" s="276">
        <f t="shared" si="138"/>
        <v>0</v>
      </c>
      <c r="G604" s="134"/>
      <c r="H604" s="134" t="e">
        <f t="shared" si="130"/>
        <v>#DIV/0!</v>
      </c>
      <c r="I604" s="599"/>
      <c r="J604" s="184" t="e">
        <f t="shared" si="131"/>
        <v>#DIV/0!</v>
      </c>
      <c r="K604" s="1357">
        <f t="shared" si="132"/>
        <v>0</v>
      </c>
      <c r="L604" s="185">
        <f t="shared" si="133"/>
        <v>0</v>
      </c>
      <c r="M604" s="185"/>
      <c r="N604" s="185" t="e">
        <f t="shared" si="134"/>
        <v>#DIV/0!</v>
      </c>
      <c r="O604" s="1686">
        <f t="shared" si="135"/>
        <v>0</v>
      </c>
      <c r="P604" s="185" t="e">
        <f t="shared" si="136"/>
        <v>#DIV/0!</v>
      </c>
      <c r="Q604" s="429"/>
      <c r="R604" s="426"/>
      <c r="S604" s="429">
        <f t="shared" si="137"/>
        <v>0</v>
      </c>
      <c r="T604" s="938"/>
      <c r="U604" s="429"/>
      <c r="V604" s="429"/>
      <c r="W604" s="429"/>
      <c r="X604" s="429"/>
      <c r="Y604" s="429"/>
      <c r="Z604" s="1132"/>
      <c r="AA604" s="426"/>
      <c r="AB604" s="1282"/>
      <c r="AC604" s="1297"/>
    </row>
    <row r="605" spans="1:29" s="170" customFormat="1" x14ac:dyDescent="0.25">
      <c r="A605" s="160">
        <v>1</v>
      </c>
      <c r="B605" s="596" t="s">
        <v>66</v>
      </c>
      <c r="C605" s="1295" t="s">
        <v>277</v>
      </c>
      <c r="D605" s="597">
        <v>340</v>
      </c>
      <c r="E605" s="598"/>
      <c r="F605" s="134">
        <f t="shared" si="138"/>
        <v>0</v>
      </c>
      <c r="G605" s="134"/>
      <c r="H605" s="134" t="e">
        <f t="shared" si="130"/>
        <v>#DIV/0!</v>
      </c>
      <c r="I605" s="599"/>
      <c r="J605" s="1307" t="e">
        <f t="shared" si="131"/>
        <v>#DIV/0!</v>
      </c>
      <c r="K605" s="1308">
        <f t="shared" si="132"/>
        <v>0</v>
      </c>
      <c r="L605" s="364">
        <f t="shared" si="133"/>
        <v>0</v>
      </c>
      <c r="M605" s="364"/>
      <c r="N605" s="364" t="e">
        <f t="shared" si="134"/>
        <v>#DIV/0!</v>
      </c>
      <c r="O605" s="1687">
        <f t="shared" si="135"/>
        <v>0</v>
      </c>
      <c r="P605" s="364" t="e">
        <f t="shared" si="136"/>
        <v>#DIV/0!</v>
      </c>
      <c r="Q605" s="430"/>
      <c r="R605" s="1040"/>
      <c r="S605" s="430">
        <f t="shared" si="137"/>
        <v>0</v>
      </c>
      <c r="T605" s="1329"/>
      <c r="U605" s="430"/>
      <c r="V605" s="430"/>
      <c r="W605" s="430"/>
      <c r="X605" s="429"/>
      <c r="Y605" s="429"/>
      <c r="Z605" s="1132"/>
      <c r="AA605" s="426"/>
      <c r="AB605" s="1282"/>
      <c r="AC605" s="1297"/>
    </row>
    <row r="606" spans="1:29" s="170" customFormat="1" x14ac:dyDescent="0.25">
      <c r="A606" s="160">
        <v>1</v>
      </c>
      <c r="B606" s="596" t="s">
        <v>19</v>
      </c>
      <c r="C606" s="1295" t="s">
        <v>277</v>
      </c>
      <c r="D606" s="597">
        <v>340</v>
      </c>
      <c r="E606" s="598"/>
      <c r="F606" s="277">
        <f t="shared" si="138"/>
        <v>0</v>
      </c>
      <c r="G606" s="134"/>
      <c r="H606" s="134" t="e">
        <f t="shared" si="130"/>
        <v>#DIV/0!</v>
      </c>
      <c r="I606" s="599"/>
      <c r="J606" s="184" t="e">
        <f t="shared" si="131"/>
        <v>#DIV/0!</v>
      </c>
      <c r="K606" s="364">
        <f t="shared" si="132"/>
        <v>0</v>
      </c>
      <c r="L606" s="364">
        <f t="shared" si="133"/>
        <v>0</v>
      </c>
      <c r="M606" s="185"/>
      <c r="N606" s="364" t="e">
        <f t="shared" si="134"/>
        <v>#DIV/0!</v>
      </c>
      <c r="O606" s="1688">
        <f t="shared" si="135"/>
        <v>0</v>
      </c>
      <c r="P606" s="364" t="e">
        <f t="shared" si="136"/>
        <v>#DIV/0!</v>
      </c>
      <c r="Q606" s="429"/>
      <c r="R606" s="1040"/>
      <c r="S606" s="429"/>
      <c r="T606" s="938"/>
      <c r="U606" s="429"/>
      <c r="V606" s="429"/>
      <c r="W606" s="430"/>
      <c r="X606" s="431"/>
      <c r="Y606" s="429"/>
      <c r="Z606" s="1132"/>
      <c r="AA606" s="426"/>
      <c r="AB606" s="1282"/>
      <c r="AC606" s="1297"/>
    </row>
    <row r="607" spans="1:29" s="170" customFormat="1" x14ac:dyDescent="0.25">
      <c r="A607" s="160">
        <v>1</v>
      </c>
      <c r="B607" s="596" t="s">
        <v>6</v>
      </c>
      <c r="C607" s="1295" t="s">
        <v>277</v>
      </c>
      <c r="D607" s="597">
        <v>340</v>
      </c>
      <c r="E607" s="598"/>
      <c r="F607" s="139">
        <f t="shared" si="138"/>
        <v>0</v>
      </c>
      <c r="G607" s="1310"/>
      <c r="H607" s="1310" t="e">
        <f t="shared" si="130"/>
        <v>#DIV/0!</v>
      </c>
      <c r="I607" s="599"/>
      <c r="J607" s="1311" t="e">
        <f t="shared" si="131"/>
        <v>#DIV/0!</v>
      </c>
      <c r="K607" s="1312">
        <f t="shared" si="132"/>
        <v>0</v>
      </c>
      <c r="L607" s="1312">
        <f t="shared" si="133"/>
        <v>0</v>
      </c>
      <c r="M607" s="1299"/>
      <c r="N607" s="1312" t="e">
        <f t="shared" si="134"/>
        <v>#DIV/0!</v>
      </c>
      <c r="O607" s="1689">
        <f t="shared" si="135"/>
        <v>0</v>
      </c>
      <c r="P607" s="1312" t="e">
        <f t="shared" si="136"/>
        <v>#DIV/0!</v>
      </c>
      <c r="Q607" s="431"/>
      <c r="R607" s="1043"/>
      <c r="S607" s="436"/>
      <c r="T607" s="1480"/>
      <c r="U607" s="431"/>
      <c r="V607" s="431"/>
      <c r="W607" s="436"/>
      <c r="X607" s="436"/>
      <c r="Y607" s="431"/>
      <c r="Z607" s="1259"/>
      <c r="AA607" s="1041"/>
      <c r="AB607" s="1282"/>
      <c r="AC607" s="1297"/>
    </row>
    <row r="608" spans="1:29" ht="30" thickBot="1" x14ac:dyDescent="0.3">
      <c r="A608" s="160">
        <v>1</v>
      </c>
      <c r="B608" s="1316" t="s">
        <v>7</v>
      </c>
      <c r="C608" s="1317"/>
      <c r="D608" s="1670"/>
      <c r="E608" s="34">
        <f>SUM(E594:E607)</f>
        <v>0</v>
      </c>
      <c r="F608" s="1399">
        <f>SUM(F594:F607)</f>
        <v>0</v>
      </c>
      <c r="G608" s="7">
        <f>SUM(G594:G607)</f>
        <v>0</v>
      </c>
      <c r="H608" s="7" t="e">
        <f t="shared" si="130"/>
        <v>#DIV/0!</v>
      </c>
      <c r="I608" s="8">
        <f>IF(E608=0,0,K608/E608)</f>
        <v>0</v>
      </c>
      <c r="J608" s="8" t="e">
        <f t="shared" si="131"/>
        <v>#DIV/0!</v>
      </c>
      <c r="K608" s="1690">
        <f>SUM(K594:K607)</f>
        <v>0</v>
      </c>
      <c r="L608" s="1691">
        <f>SUM(L594:L607)</f>
        <v>0</v>
      </c>
      <c r="M608" s="1691">
        <f>SUM(M594:M607)</f>
        <v>0</v>
      </c>
      <c r="N608" s="1318" t="e">
        <f t="shared" si="134"/>
        <v>#DIV/0!</v>
      </c>
      <c r="O608" s="259">
        <f>SUM(O594:O607)</f>
        <v>0</v>
      </c>
      <c r="P608" s="1318" t="e">
        <f t="shared" si="136"/>
        <v>#DIV/0!</v>
      </c>
      <c r="Q608" s="427"/>
      <c r="R608" s="1036">
        <f>Q608/12*$B$4</f>
        <v>0</v>
      </c>
      <c r="S608" s="427">
        <f>Y608-X608-U608</f>
        <v>0</v>
      </c>
      <c r="T608" s="942"/>
      <c r="U608" s="427"/>
      <c r="V608" s="427">
        <f>S608-R608</f>
        <v>0</v>
      </c>
      <c r="W608" s="427"/>
      <c r="X608" s="427"/>
      <c r="Y608" s="427"/>
      <c r="Z608" s="1320">
        <f>SUM(Z594:Z607)</f>
        <v>0</v>
      </c>
      <c r="AA608" s="1045"/>
      <c r="AB608" s="1282"/>
      <c r="AC608" s="1297"/>
    </row>
    <row r="609" spans="1:29" ht="16.5" thickBot="1" x14ac:dyDescent="0.3">
      <c r="A609" s="160">
        <v>1</v>
      </c>
      <c r="B609" s="1387" t="s">
        <v>316</v>
      </c>
      <c r="C609" s="1387"/>
      <c r="D609" s="189"/>
      <c r="E609" s="343"/>
      <c r="F609" s="1391"/>
      <c r="G609" s="1435"/>
      <c r="H609" s="1435"/>
      <c r="I609" s="1692"/>
      <c r="J609" s="1692"/>
      <c r="K609" s="1693"/>
      <c r="L609" s="1694"/>
      <c r="M609" s="1694"/>
      <c r="N609" s="1694"/>
      <c r="O609" s="1694"/>
      <c r="P609" s="1694"/>
      <c r="Q609" s="435">
        <f>Q608</f>
        <v>0</v>
      </c>
      <c r="R609" s="1042">
        <f>R608</f>
        <v>0</v>
      </c>
      <c r="S609" s="435">
        <f t="shared" ref="S609:Y609" si="139">S608</f>
        <v>0</v>
      </c>
      <c r="T609" s="943">
        <f t="shared" si="139"/>
        <v>0</v>
      </c>
      <c r="U609" s="435">
        <f>U608</f>
        <v>0</v>
      </c>
      <c r="V609" s="435">
        <f t="shared" si="139"/>
        <v>0</v>
      </c>
      <c r="W609" s="435">
        <f t="shared" si="139"/>
        <v>0</v>
      </c>
      <c r="X609" s="435">
        <f t="shared" si="139"/>
        <v>0</v>
      </c>
      <c r="Y609" s="435">
        <f t="shared" si="139"/>
        <v>0</v>
      </c>
      <c r="Z609" s="1394"/>
      <c r="AA609" s="1042">
        <f t="shared" ref="AA609" si="140">AA608</f>
        <v>0</v>
      </c>
      <c r="AB609" s="1282"/>
      <c r="AC609" s="1297"/>
    </row>
    <row r="610" spans="1:29" x14ac:dyDescent="0.25">
      <c r="A610" s="160">
        <v>1</v>
      </c>
      <c r="B610" s="205"/>
      <c r="C610" s="544"/>
      <c r="D610" s="1695"/>
      <c r="E610" s="302"/>
      <c r="F610" s="277"/>
      <c r="G610" s="1696"/>
      <c r="H610" s="1310"/>
      <c r="I610" s="1697"/>
      <c r="J610" s="1311"/>
      <c r="K610" s="1312"/>
      <c r="L610" s="1299"/>
      <c r="M610" s="1299"/>
      <c r="N610" s="1299"/>
      <c r="O610" s="1299"/>
      <c r="P610" s="1299"/>
      <c r="Q610" s="427"/>
      <c r="R610" s="1045"/>
      <c r="S610" s="427"/>
      <c r="T610" s="942"/>
      <c r="U610" s="427"/>
      <c r="V610" s="427"/>
      <c r="W610" s="427"/>
      <c r="X610" s="427"/>
      <c r="Y610" s="427"/>
      <c r="Z610" s="1698"/>
      <c r="AA610" s="1045"/>
      <c r="AB610" s="1282"/>
      <c r="AC610" s="1297"/>
    </row>
    <row r="611" spans="1:29" ht="57.75" x14ac:dyDescent="0.25">
      <c r="A611" s="160">
        <v>1</v>
      </c>
      <c r="B611" s="1287" t="s">
        <v>433</v>
      </c>
      <c r="C611" s="1287"/>
      <c r="D611" s="1288"/>
      <c r="E611" s="305"/>
      <c r="F611" s="1683"/>
      <c r="G611" s="265"/>
      <c r="H611" s="265"/>
      <c r="I611" s="996"/>
      <c r="J611" s="996"/>
      <c r="K611" s="1684"/>
      <c r="L611" s="1685"/>
      <c r="M611" s="1685"/>
      <c r="N611" s="1685"/>
      <c r="O611" s="1685"/>
      <c r="P611" s="1685"/>
      <c r="Q611" s="429"/>
      <c r="R611" s="426"/>
      <c r="S611" s="429">
        <f>Y611-X611-U611</f>
        <v>0</v>
      </c>
      <c r="T611" s="938"/>
      <c r="U611" s="429"/>
      <c r="V611" s="429"/>
      <c r="W611" s="429"/>
      <c r="X611" s="429"/>
      <c r="Y611" s="429"/>
      <c r="Z611" s="1136"/>
      <c r="AA611" s="426"/>
      <c r="AB611" s="1282"/>
      <c r="AC611" s="1297"/>
    </row>
    <row r="612" spans="1:29" x14ac:dyDescent="0.25">
      <c r="A612" s="160">
        <v>1</v>
      </c>
      <c r="B612" s="356" t="s">
        <v>207</v>
      </c>
      <c r="C612" s="545"/>
      <c r="D612" s="1704"/>
      <c r="E612" s="1704"/>
      <c r="F612" s="1322"/>
      <c r="G612" s="1305"/>
      <c r="H612" s="1305"/>
      <c r="I612" s="1305"/>
      <c r="J612" s="1305"/>
      <c r="K612" s="1305"/>
      <c r="L612" s="1305"/>
      <c r="M612" s="1305"/>
      <c r="N612" s="1305"/>
      <c r="O612" s="1305"/>
      <c r="P612" s="1305"/>
      <c r="Q612" s="428">
        <v>8603.92</v>
      </c>
      <c r="R612" s="1036">
        <f>Q612/12*$B$4</f>
        <v>716.99333333333334</v>
      </c>
      <c r="S612" s="428">
        <f>Y612-X612-U612</f>
        <v>710.1543200000001</v>
      </c>
      <c r="T612" s="941"/>
      <c r="U612" s="428"/>
      <c r="V612" s="428">
        <f>S612-R612</f>
        <v>-6.8390133333332415</v>
      </c>
      <c r="W612" s="428"/>
      <c r="X612" s="428">
        <v>0</v>
      </c>
      <c r="Y612" s="428">
        <v>710.1543200000001</v>
      </c>
      <c r="Z612" s="1272"/>
      <c r="AA612" s="471"/>
      <c r="AB612" s="1282"/>
      <c r="AC612" s="1297"/>
    </row>
    <row r="613" spans="1:29" ht="29.25" x14ac:dyDescent="0.25">
      <c r="A613" s="160">
        <v>1</v>
      </c>
      <c r="B613" s="581" t="s">
        <v>366</v>
      </c>
      <c r="C613" s="1701"/>
      <c r="D613" s="1704"/>
      <c r="E613" s="600">
        <f>E614+E615+E619+E618</f>
        <v>13000</v>
      </c>
      <c r="F613" s="600">
        <f>F614+F615+F619+F618</f>
        <v>1083</v>
      </c>
      <c r="G613" s="600">
        <f>G614+G615+G619+G618</f>
        <v>1073</v>
      </c>
      <c r="H613" s="140">
        <f>G613/F613*100</f>
        <v>99.076638965835642</v>
      </c>
      <c r="I613" s="1305"/>
      <c r="J613" s="1305"/>
      <c r="K613" s="1305"/>
      <c r="L613" s="1305"/>
      <c r="M613" s="1305"/>
      <c r="N613" s="1305"/>
      <c r="O613" s="1305"/>
      <c r="P613" s="1305"/>
      <c r="Q613" s="428"/>
      <c r="R613" s="471"/>
      <c r="S613" s="428"/>
      <c r="T613" s="941"/>
      <c r="U613" s="428"/>
      <c r="V613" s="428"/>
      <c r="W613" s="428"/>
      <c r="X613" s="428"/>
      <c r="Y613" s="428"/>
      <c r="Z613" s="1101">
        <f>Z614+Z615+Z619+Z618</f>
        <v>0</v>
      </c>
      <c r="AA613" s="471"/>
      <c r="AB613" s="1282"/>
      <c r="AC613" s="1297"/>
    </row>
    <row r="614" spans="1:29" x14ac:dyDescent="0.25">
      <c r="A614" s="160">
        <v>1</v>
      </c>
      <c r="B614" s="399" t="s">
        <v>354</v>
      </c>
      <c r="C614" s="1701"/>
      <c r="D614" s="1704"/>
      <c r="E614" s="302"/>
      <c r="F614" s="1322"/>
      <c r="G614" s="1305"/>
      <c r="H614" s="140"/>
      <c r="I614" s="1305"/>
      <c r="J614" s="1305"/>
      <c r="K614" s="1305"/>
      <c r="L614" s="1305"/>
      <c r="M614" s="1305"/>
      <c r="N614" s="1305"/>
      <c r="O614" s="1305"/>
      <c r="P614" s="1305"/>
      <c r="Q614" s="428"/>
      <c r="R614" s="471"/>
      <c r="S614" s="428"/>
      <c r="T614" s="941"/>
      <c r="U614" s="428"/>
      <c r="V614" s="428"/>
      <c r="W614" s="428"/>
      <c r="X614" s="428"/>
      <c r="Y614" s="428"/>
      <c r="Z614" s="1272"/>
      <c r="AA614" s="471"/>
      <c r="AB614" s="1282"/>
      <c r="AC614" s="1297"/>
    </row>
    <row r="615" spans="1:29" ht="30" x14ac:dyDescent="0.25">
      <c r="A615" s="160">
        <v>1</v>
      </c>
      <c r="B615" s="582" t="s">
        <v>355</v>
      </c>
      <c r="C615" s="1701"/>
      <c r="D615" s="1704"/>
      <c r="E615" s="302">
        <f>E616+E617</f>
        <v>13000</v>
      </c>
      <c r="F615" s="302">
        <f>F616+F617</f>
        <v>1083</v>
      </c>
      <c r="G615" s="302">
        <f>G616+G617</f>
        <v>1073</v>
      </c>
      <c r="H615" s="140">
        <f>G615/F615*100</f>
        <v>99.076638965835642</v>
      </c>
      <c r="I615" s="1305"/>
      <c r="J615" s="1305"/>
      <c r="K615" s="1305"/>
      <c r="L615" s="1305"/>
      <c r="M615" s="1305"/>
      <c r="N615" s="1305"/>
      <c r="O615" s="1305"/>
      <c r="P615" s="1305"/>
      <c r="Q615" s="428"/>
      <c r="R615" s="471"/>
      <c r="S615" s="428"/>
      <c r="T615" s="941"/>
      <c r="U615" s="428"/>
      <c r="V615" s="428"/>
      <c r="W615" s="428"/>
      <c r="X615" s="428"/>
      <c r="Y615" s="428"/>
      <c r="Z615" s="1102">
        <f>Z616+Z617</f>
        <v>0</v>
      </c>
      <c r="AA615" s="471"/>
      <c r="AB615" s="1282"/>
      <c r="AC615" s="1297"/>
    </row>
    <row r="616" spans="1:29" x14ac:dyDescent="0.25">
      <c r="A616" s="160">
        <v>1</v>
      </c>
      <c r="B616" s="399" t="s">
        <v>356</v>
      </c>
      <c r="C616" s="1701"/>
      <c r="D616" s="1704"/>
      <c r="E616" s="302">
        <v>13000</v>
      </c>
      <c r="F616" s="302">
        <f>ROUND(E616/12*$B$4,0)</f>
        <v>1083</v>
      </c>
      <c r="G616" s="302">
        <v>1073</v>
      </c>
      <c r="H616" s="140">
        <f>G616/F616*100</f>
        <v>99.076638965835642</v>
      </c>
      <c r="I616" s="1305"/>
      <c r="J616" s="1305"/>
      <c r="K616" s="1305"/>
      <c r="L616" s="1305"/>
      <c r="M616" s="1305"/>
      <c r="N616" s="1305"/>
      <c r="O616" s="1305"/>
      <c r="P616" s="1305"/>
      <c r="Q616" s="428"/>
      <c r="R616" s="471"/>
      <c r="S616" s="428"/>
      <c r="T616" s="941"/>
      <c r="U616" s="428"/>
      <c r="V616" s="428"/>
      <c r="W616" s="428"/>
      <c r="X616" s="428"/>
      <c r="Y616" s="428"/>
      <c r="Z616" s="1102"/>
      <c r="AA616" s="471"/>
      <c r="AB616" s="1282"/>
      <c r="AC616" s="1297"/>
    </row>
    <row r="617" spans="1:29" ht="60" x14ac:dyDescent="0.25">
      <c r="A617" s="160">
        <v>1</v>
      </c>
      <c r="B617" s="399" t="s">
        <v>357</v>
      </c>
      <c r="C617" s="1701"/>
      <c r="D617" s="1704"/>
      <c r="E617" s="302"/>
      <c r="F617" s="302">
        <f>E617/6*6</f>
        <v>0</v>
      </c>
      <c r="G617" s="302"/>
      <c r="H617" s="140"/>
      <c r="I617" s="1305"/>
      <c r="J617" s="1305"/>
      <c r="K617" s="1305"/>
      <c r="L617" s="1305"/>
      <c r="M617" s="1305"/>
      <c r="N617" s="1305"/>
      <c r="O617" s="1305"/>
      <c r="P617" s="1305"/>
      <c r="Q617" s="428"/>
      <c r="R617" s="471"/>
      <c r="S617" s="428"/>
      <c r="T617" s="941"/>
      <c r="U617" s="428"/>
      <c r="V617" s="428"/>
      <c r="W617" s="428"/>
      <c r="X617" s="428"/>
      <c r="Y617" s="428"/>
      <c r="Z617" s="1102"/>
      <c r="AA617" s="471"/>
      <c r="AB617" s="1282"/>
      <c r="AC617" s="1297"/>
    </row>
    <row r="618" spans="1:29" ht="75" x14ac:dyDescent="0.25">
      <c r="A618" s="160">
        <v>1</v>
      </c>
      <c r="B618" s="399" t="s">
        <v>358</v>
      </c>
      <c r="C618" s="1701"/>
      <c r="D618" s="1704"/>
      <c r="E618" s="302"/>
      <c r="F618" s="1322"/>
      <c r="G618" s="302"/>
      <c r="H618" s="140"/>
      <c r="I618" s="1305"/>
      <c r="J618" s="1305"/>
      <c r="K618" s="1305"/>
      <c r="L618" s="1305"/>
      <c r="M618" s="1305"/>
      <c r="N618" s="1305"/>
      <c r="O618" s="1305"/>
      <c r="P618" s="1305"/>
      <c r="Q618" s="428"/>
      <c r="R618" s="471"/>
      <c r="S618" s="428"/>
      <c r="T618" s="941"/>
      <c r="U618" s="428"/>
      <c r="V618" s="428"/>
      <c r="W618" s="428"/>
      <c r="X618" s="428"/>
      <c r="Y618" s="428"/>
      <c r="Z618" s="1102"/>
      <c r="AA618" s="471"/>
      <c r="AB618" s="1282"/>
      <c r="AC618" s="1297"/>
    </row>
    <row r="619" spans="1:29" ht="45" x14ac:dyDescent="0.25">
      <c r="A619" s="160">
        <v>1</v>
      </c>
      <c r="B619" s="398" t="s">
        <v>359</v>
      </c>
      <c r="C619" s="1701"/>
      <c r="D619" s="1704"/>
      <c r="E619" s="302"/>
      <c r="F619" s="1322"/>
      <c r="G619" s="302"/>
      <c r="H619" s="140"/>
      <c r="I619" s="1305"/>
      <c r="J619" s="1305"/>
      <c r="K619" s="1305"/>
      <c r="L619" s="1305"/>
      <c r="M619" s="1305"/>
      <c r="N619" s="1305"/>
      <c r="O619" s="1305"/>
      <c r="P619" s="1305"/>
      <c r="Q619" s="428"/>
      <c r="R619" s="471"/>
      <c r="S619" s="428"/>
      <c r="T619" s="941"/>
      <c r="U619" s="428"/>
      <c r="V619" s="428"/>
      <c r="W619" s="428"/>
      <c r="X619" s="428"/>
      <c r="Y619" s="428"/>
      <c r="Z619" s="1102"/>
      <c r="AA619" s="471"/>
      <c r="AB619" s="1282"/>
      <c r="AC619" s="1297"/>
    </row>
    <row r="620" spans="1:29" ht="29.25" x14ac:dyDescent="0.25">
      <c r="A620" s="160">
        <v>1</v>
      </c>
      <c r="B620" s="581" t="s">
        <v>367</v>
      </c>
      <c r="C620" s="1701"/>
      <c r="D620" s="1704"/>
      <c r="E620" s="302"/>
      <c r="F620" s="1322"/>
      <c r="G620" s="302"/>
      <c r="H620" s="140"/>
      <c r="I620" s="1305"/>
      <c r="J620" s="1305"/>
      <c r="K620" s="1305"/>
      <c r="L620" s="1305"/>
      <c r="M620" s="1305"/>
      <c r="N620" s="1305"/>
      <c r="O620" s="1305"/>
      <c r="P620" s="1305"/>
      <c r="Q620" s="428"/>
      <c r="R620" s="471"/>
      <c r="S620" s="428"/>
      <c r="T620" s="941"/>
      <c r="U620" s="428"/>
      <c r="V620" s="428"/>
      <c r="W620" s="428"/>
      <c r="X620" s="428"/>
      <c r="Y620" s="428"/>
      <c r="Z620" s="1102"/>
      <c r="AA620" s="471"/>
      <c r="AB620" s="1282"/>
      <c r="AC620" s="1297"/>
    </row>
    <row r="621" spans="1:29" ht="43.5" x14ac:dyDescent="0.25">
      <c r="A621" s="160">
        <v>1</v>
      </c>
      <c r="B621" s="581" t="s">
        <v>360</v>
      </c>
      <c r="C621" s="1701"/>
      <c r="D621" s="1704"/>
      <c r="E621" s="302"/>
      <c r="F621" s="1322"/>
      <c r="G621" s="302"/>
      <c r="H621" s="140"/>
      <c r="I621" s="1305"/>
      <c r="J621" s="1305"/>
      <c r="K621" s="1305"/>
      <c r="L621" s="1305"/>
      <c r="M621" s="1305"/>
      <c r="N621" s="1305"/>
      <c r="O621" s="1305"/>
      <c r="P621" s="1305"/>
      <c r="Q621" s="428"/>
      <c r="R621" s="471"/>
      <c r="S621" s="428"/>
      <c r="T621" s="941"/>
      <c r="U621" s="428"/>
      <c r="V621" s="428"/>
      <c r="W621" s="428"/>
      <c r="X621" s="428"/>
      <c r="Y621" s="428"/>
      <c r="Z621" s="1102"/>
      <c r="AA621" s="471"/>
      <c r="AB621" s="1282"/>
      <c r="AC621" s="1297"/>
    </row>
    <row r="622" spans="1:29" ht="30" x14ac:dyDescent="0.25">
      <c r="A622" s="160">
        <v>1</v>
      </c>
      <c r="B622" s="207" t="s">
        <v>202</v>
      </c>
      <c r="C622" s="1701"/>
      <c r="D622" s="1704"/>
      <c r="E622" s="302"/>
      <c r="F622" s="1322"/>
      <c r="G622" s="302"/>
      <c r="H622" s="140"/>
      <c r="I622" s="1305"/>
      <c r="J622" s="1305"/>
      <c r="K622" s="1305"/>
      <c r="L622" s="1305"/>
      <c r="M622" s="1305"/>
      <c r="N622" s="1305"/>
      <c r="O622" s="1305"/>
      <c r="P622" s="1305"/>
      <c r="Q622" s="428"/>
      <c r="R622" s="471"/>
      <c r="S622" s="428"/>
      <c r="T622" s="941"/>
      <c r="U622" s="428"/>
      <c r="V622" s="428"/>
      <c r="W622" s="428"/>
      <c r="X622" s="428"/>
      <c r="Y622" s="428"/>
      <c r="Z622" s="1102"/>
      <c r="AA622" s="471"/>
      <c r="AB622" s="1282"/>
      <c r="AC622" s="1297"/>
    </row>
    <row r="623" spans="1:29" ht="72" x14ac:dyDescent="0.25">
      <c r="A623" s="160">
        <v>1</v>
      </c>
      <c r="B623" s="581" t="s">
        <v>361</v>
      </c>
      <c r="C623" s="1701"/>
      <c r="D623" s="1704"/>
      <c r="E623" s="302"/>
      <c r="F623" s="925"/>
      <c r="G623" s="302"/>
      <c r="H623" s="140"/>
      <c r="I623" s="167"/>
      <c r="J623" s="167"/>
      <c r="K623" s="167"/>
      <c r="L623" s="167"/>
      <c r="M623" s="167"/>
      <c r="N623" s="167"/>
      <c r="O623" s="167"/>
      <c r="P623" s="167"/>
      <c r="Q623" s="429"/>
      <c r="R623" s="426"/>
      <c r="S623" s="429">
        <f>Y623-X623-U623</f>
        <v>0</v>
      </c>
      <c r="T623" s="938"/>
      <c r="U623" s="429"/>
      <c r="V623" s="429"/>
      <c r="W623" s="429"/>
      <c r="X623" s="429"/>
      <c r="Y623" s="429"/>
      <c r="Z623" s="1102"/>
      <c r="AA623" s="426"/>
      <c r="AB623" s="1282"/>
      <c r="AC623" s="1297"/>
    </row>
    <row r="624" spans="1:29" ht="15.75" x14ac:dyDescent="0.25">
      <c r="A624" s="160">
        <v>1</v>
      </c>
      <c r="B624" s="1666" t="s">
        <v>136</v>
      </c>
      <c r="C624" s="1701"/>
      <c r="D624" s="1704"/>
      <c r="E624" s="342">
        <f>SUM(E625:E649)</f>
        <v>11970</v>
      </c>
      <c r="F624" s="647">
        <f>SUM(F625:F649)</f>
        <v>998</v>
      </c>
      <c r="G624" s="647">
        <f>SUM(G625:G649)</f>
        <v>3180</v>
      </c>
      <c r="H624" s="647">
        <f t="shared" ref="H624:H635" si="141">G624/F624*100</f>
        <v>318.63727454909821</v>
      </c>
      <c r="I624" s="274"/>
      <c r="J624" s="274"/>
      <c r="K624" s="1705"/>
      <c r="L624" s="1705"/>
      <c r="M624" s="1705"/>
      <c r="N624" s="185"/>
      <c r="O624" s="1705"/>
      <c r="P624" s="1706"/>
      <c r="Q624" s="430">
        <v>17176.25837</v>
      </c>
      <c r="R624" s="1036">
        <f>Q624/12*$B$4</f>
        <v>1431.3548641666666</v>
      </c>
      <c r="S624" s="430">
        <f>Y624-X624-U624</f>
        <v>3113.3193200000005</v>
      </c>
      <c r="T624" s="938"/>
      <c r="U624" s="429">
        <f>SUM(U625:U649)</f>
        <v>0</v>
      </c>
      <c r="V624" s="429">
        <f>S624-R624</f>
        <v>1681.9644558333339</v>
      </c>
      <c r="W624" s="430"/>
      <c r="X624" s="430">
        <v>0</v>
      </c>
      <c r="Y624" s="429">
        <v>3113.3193200000005</v>
      </c>
      <c r="Z624" s="1103">
        <f>SUM(Z625:Z649)</f>
        <v>0</v>
      </c>
      <c r="AA624" s="426"/>
      <c r="AB624" s="1282"/>
      <c r="AC624" s="1297"/>
    </row>
    <row r="625" spans="1:29" ht="45" x14ac:dyDescent="0.25">
      <c r="A625" s="160">
        <v>1</v>
      </c>
      <c r="B625" s="11" t="s">
        <v>119</v>
      </c>
      <c r="C625" s="1701"/>
      <c r="D625" s="135"/>
      <c r="E625" s="308">
        <v>300</v>
      </c>
      <c r="F625" s="134">
        <f t="shared" ref="F625:F650" si="142">ROUND(E625/12*$B$4,0)</f>
        <v>25</v>
      </c>
      <c r="G625" s="925">
        <v>26</v>
      </c>
      <c r="H625" s="135">
        <f t="shared" si="141"/>
        <v>104</v>
      </c>
      <c r="I625" s="274"/>
      <c r="J625" s="274"/>
      <c r="K625" s="1705"/>
      <c r="L625" s="1705"/>
      <c r="M625" s="1705"/>
      <c r="N625" s="185"/>
      <c r="O625" s="1705"/>
      <c r="P625" s="1706"/>
      <c r="Q625" s="430"/>
      <c r="R625" s="1040"/>
      <c r="S625" s="430"/>
      <c r="T625" s="938"/>
      <c r="U625" s="429"/>
      <c r="V625" s="429"/>
      <c r="W625" s="430"/>
      <c r="X625" s="430"/>
      <c r="Y625" s="429"/>
      <c r="Z625" s="1105"/>
      <c r="AA625" s="426"/>
      <c r="AB625" s="1282"/>
      <c r="AC625" s="1297"/>
    </row>
    <row r="626" spans="1:29" ht="30" x14ac:dyDescent="0.25">
      <c r="A626" s="160">
        <v>1</v>
      </c>
      <c r="B626" s="11" t="s">
        <v>120</v>
      </c>
      <c r="C626" s="525"/>
      <c r="D626" s="135"/>
      <c r="E626" s="308">
        <v>300</v>
      </c>
      <c r="F626" s="134">
        <f t="shared" si="142"/>
        <v>25</v>
      </c>
      <c r="G626" s="135">
        <v>113</v>
      </c>
      <c r="H626" s="135">
        <f t="shared" si="141"/>
        <v>451.99999999999994</v>
      </c>
      <c r="I626" s="274"/>
      <c r="J626" s="274"/>
      <c r="K626" s="1705"/>
      <c r="L626" s="1705"/>
      <c r="M626" s="1705"/>
      <c r="N626" s="185"/>
      <c r="O626" s="1705"/>
      <c r="P626" s="1706"/>
      <c r="Q626" s="430"/>
      <c r="R626" s="1040"/>
      <c r="S626" s="430"/>
      <c r="T626" s="938"/>
      <c r="U626" s="429"/>
      <c r="V626" s="429"/>
      <c r="W626" s="430"/>
      <c r="X626" s="430"/>
      <c r="Y626" s="429"/>
      <c r="Z626" s="1099"/>
      <c r="AA626" s="426"/>
      <c r="AB626" s="1282"/>
      <c r="AC626" s="1297"/>
    </row>
    <row r="627" spans="1:29" x14ac:dyDescent="0.25">
      <c r="A627" s="160">
        <v>1</v>
      </c>
      <c r="B627" s="11" t="s">
        <v>94</v>
      </c>
      <c r="C627" s="525"/>
      <c r="D627" s="135"/>
      <c r="E627" s="308">
        <v>30</v>
      </c>
      <c r="F627" s="134">
        <f t="shared" si="142"/>
        <v>3</v>
      </c>
      <c r="G627" s="135">
        <v>3</v>
      </c>
      <c r="H627" s="135">
        <f t="shared" si="141"/>
        <v>100</v>
      </c>
      <c r="I627" s="274"/>
      <c r="J627" s="274"/>
      <c r="K627" s="1705"/>
      <c r="L627" s="1705"/>
      <c r="M627" s="1705"/>
      <c r="N627" s="185"/>
      <c r="O627" s="1705"/>
      <c r="P627" s="1706"/>
      <c r="Q627" s="430"/>
      <c r="R627" s="1040"/>
      <c r="S627" s="430"/>
      <c r="T627" s="938"/>
      <c r="U627" s="429"/>
      <c r="V627" s="429"/>
      <c r="W627" s="430"/>
      <c r="X627" s="430"/>
      <c r="Y627" s="429"/>
      <c r="Z627" s="1099"/>
      <c r="AA627" s="426"/>
      <c r="AB627" s="1282"/>
      <c r="AC627" s="1297"/>
    </row>
    <row r="628" spans="1:29" ht="45" x14ac:dyDescent="0.25">
      <c r="A628" s="160">
        <v>1</v>
      </c>
      <c r="B628" s="11" t="s">
        <v>204</v>
      </c>
      <c r="C628" s="525"/>
      <c r="D628" s="135"/>
      <c r="E628" s="308">
        <v>1000</v>
      </c>
      <c r="F628" s="134">
        <f t="shared" si="142"/>
        <v>83</v>
      </c>
      <c r="G628" s="135">
        <v>12</v>
      </c>
      <c r="H628" s="135">
        <f t="shared" si="141"/>
        <v>14.457831325301203</v>
      </c>
      <c r="I628" s="274"/>
      <c r="J628" s="274"/>
      <c r="K628" s="1705"/>
      <c r="L628" s="1705"/>
      <c r="M628" s="1705"/>
      <c r="N628" s="185"/>
      <c r="O628" s="1705"/>
      <c r="P628" s="1706"/>
      <c r="Q628" s="430"/>
      <c r="R628" s="1040"/>
      <c r="S628" s="430"/>
      <c r="T628" s="938"/>
      <c r="U628" s="429"/>
      <c r="V628" s="429"/>
      <c r="W628" s="430"/>
      <c r="X628" s="430"/>
      <c r="Y628" s="429"/>
      <c r="Z628" s="1099"/>
      <c r="AA628" s="426"/>
      <c r="AB628" s="1282"/>
      <c r="AC628" s="1297"/>
    </row>
    <row r="629" spans="1:29" x14ac:dyDescent="0.25">
      <c r="A629" s="160">
        <v>1</v>
      </c>
      <c r="B629" s="11" t="s">
        <v>117</v>
      </c>
      <c r="C629" s="525"/>
      <c r="D629" s="135"/>
      <c r="E629" s="308">
        <v>100</v>
      </c>
      <c r="F629" s="134">
        <f t="shared" si="142"/>
        <v>8</v>
      </c>
      <c r="G629" s="135"/>
      <c r="H629" s="135">
        <f t="shared" si="141"/>
        <v>0</v>
      </c>
      <c r="I629" s="274"/>
      <c r="J629" s="274"/>
      <c r="K629" s="1705"/>
      <c r="L629" s="1705"/>
      <c r="M629" s="1705"/>
      <c r="N629" s="185"/>
      <c r="O629" s="1705"/>
      <c r="P629" s="1706"/>
      <c r="Q629" s="430"/>
      <c r="R629" s="1040"/>
      <c r="S629" s="430"/>
      <c r="T629" s="938"/>
      <c r="U629" s="429"/>
      <c r="V629" s="429"/>
      <c r="W629" s="430"/>
      <c r="X629" s="430"/>
      <c r="Y629" s="429"/>
      <c r="Z629" s="1099"/>
      <c r="AA629" s="426"/>
      <c r="AB629" s="1282"/>
      <c r="AC629" s="1297"/>
    </row>
    <row r="630" spans="1:29" x14ac:dyDescent="0.25">
      <c r="A630" s="160">
        <v>1</v>
      </c>
      <c r="B630" s="11" t="s">
        <v>68</v>
      </c>
      <c r="C630" s="525"/>
      <c r="D630" s="135"/>
      <c r="E630" s="308">
        <v>150</v>
      </c>
      <c r="F630" s="134">
        <f t="shared" si="142"/>
        <v>13</v>
      </c>
      <c r="G630" s="135">
        <v>10</v>
      </c>
      <c r="H630" s="135">
        <f t="shared" si="141"/>
        <v>76.923076923076934</v>
      </c>
      <c r="I630" s="274"/>
      <c r="J630" s="274"/>
      <c r="K630" s="1705"/>
      <c r="L630" s="1705"/>
      <c r="M630" s="1705"/>
      <c r="N630" s="185"/>
      <c r="O630" s="1705"/>
      <c r="P630" s="1706"/>
      <c r="Q630" s="430"/>
      <c r="R630" s="1040"/>
      <c r="S630" s="430"/>
      <c r="T630" s="938"/>
      <c r="U630" s="429"/>
      <c r="V630" s="429"/>
      <c r="W630" s="430"/>
      <c r="X630" s="430"/>
      <c r="Y630" s="429"/>
      <c r="Z630" s="1099"/>
      <c r="AA630" s="426"/>
      <c r="AB630" s="1282"/>
      <c r="AC630" s="1297"/>
    </row>
    <row r="631" spans="1:29" ht="30" x14ac:dyDescent="0.25">
      <c r="A631" s="160">
        <v>1</v>
      </c>
      <c r="B631" s="11" t="s">
        <v>125</v>
      </c>
      <c r="C631" s="525"/>
      <c r="D631" s="135"/>
      <c r="E631" s="308">
        <v>1500</v>
      </c>
      <c r="F631" s="134">
        <f t="shared" si="142"/>
        <v>125</v>
      </c>
      <c r="G631" s="135">
        <v>98</v>
      </c>
      <c r="H631" s="135">
        <f t="shared" si="141"/>
        <v>78.400000000000006</v>
      </c>
      <c r="I631" s="274"/>
      <c r="J631" s="274"/>
      <c r="K631" s="1705"/>
      <c r="L631" s="1705"/>
      <c r="M631" s="1705"/>
      <c r="N631" s="185"/>
      <c r="O631" s="1705"/>
      <c r="P631" s="1706"/>
      <c r="Q631" s="430"/>
      <c r="R631" s="1040"/>
      <c r="S631" s="430"/>
      <c r="T631" s="938"/>
      <c r="U631" s="429"/>
      <c r="V631" s="429"/>
      <c r="W631" s="430"/>
      <c r="X631" s="430"/>
      <c r="Y631" s="429"/>
      <c r="Z631" s="1099"/>
      <c r="AA631" s="426"/>
      <c r="AB631" s="1282"/>
      <c r="AC631" s="1297"/>
    </row>
    <row r="632" spans="1:29" x14ac:dyDescent="0.25">
      <c r="A632" s="160">
        <v>1</v>
      </c>
      <c r="B632" s="11" t="s">
        <v>116</v>
      </c>
      <c r="C632" s="525"/>
      <c r="D632" s="135"/>
      <c r="E632" s="308">
        <v>400</v>
      </c>
      <c r="F632" s="134">
        <f t="shared" si="142"/>
        <v>33</v>
      </c>
      <c r="G632" s="135">
        <v>39</v>
      </c>
      <c r="H632" s="135">
        <f t="shared" si="141"/>
        <v>118.18181818181819</v>
      </c>
      <c r="I632" s="274"/>
      <c r="J632" s="274"/>
      <c r="K632" s="1705"/>
      <c r="L632" s="1705"/>
      <c r="M632" s="1705"/>
      <c r="N632" s="185"/>
      <c r="O632" s="1705"/>
      <c r="P632" s="1706"/>
      <c r="Q632" s="430"/>
      <c r="R632" s="1040"/>
      <c r="S632" s="430"/>
      <c r="T632" s="938"/>
      <c r="U632" s="429"/>
      <c r="V632" s="429"/>
      <c r="W632" s="430"/>
      <c r="X632" s="430"/>
      <c r="Y632" s="429"/>
      <c r="Z632" s="1099"/>
      <c r="AA632" s="426"/>
      <c r="AB632" s="1282"/>
      <c r="AC632" s="1297"/>
    </row>
    <row r="633" spans="1:29" ht="30" x14ac:dyDescent="0.25">
      <c r="A633" s="160">
        <v>1</v>
      </c>
      <c r="B633" s="11" t="s">
        <v>246</v>
      </c>
      <c r="C633" s="525"/>
      <c r="D633" s="135"/>
      <c r="E633" s="308">
        <v>120</v>
      </c>
      <c r="F633" s="134">
        <f t="shared" si="142"/>
        <v>10</v>
      </c>
      <c r="G633" s="135">
        <v>27</v>
      </c>
      <c r="H633" s="135">
        <f t="shared" si="141"/>
        <v>270</v>
      </c>
      <c r="I633" s="274"/>
      <c r="J633" s="274"/>
      <c r="K633" s="1705"/>
      <c r="L633" s="1705"/>
      <c r="M633" s="1705"/>
      <c r="N633" s="185"/>
      <c r="O633" s="1705"/>
      <c r="P633" s="1706"/>
      <c r="Q633" s="430"/>
      <c r="R633" s="1040"/>
      <c r="S633" s="430"/>
      <c r="T633" s="938"/>
      <c r="U633" s="429"/>
      <c r="V633" s="429"/>
      <c r="W633" s="430"/>
      <c r="X633" s="430"/>
      <c r="Y633" s="429"/>
      <c r="Z633" s="1099"/>
      <c r="AA633" s="426"/>
      <c r="AB633" s="1282"/>
      <c r="AC633" s="1297"/>
    </row>
    <row r="634" spans="1:29" ht="30" x14ac:dyDescent="0.25">
      <c r="A634" s="160">
        <v>1</v>
      </c>
      <c r="B634" s="11" t="s">
        <v>278</v>
      </c>
      <c r="C634" s="525"/>
      <c r="D634" s="135"/>
      <c r="E634" s="308">
        <v>195</v>
      </c>
      <c r="F634" s="134">
        <f t="shared" si="142"/>
        <v>16</v>
      </c>
      <c r="G634" s="135">
        <v>4</v>
      </c>
      <c r="H634" s="135">
        <f t="shared" si="141"/>
        <v>25</v>
      </c>
      <c r="I634" s="274"/>
      <c r="J634" s="274"/>
      <c r="K634" s="1705"/>
      <c r="L634" s="1705"/>
      <c r="M634" s="1705"/>
      <c r="N634" s="185"/>
      <c r="O634" s="1705"/>
      <c r="P634" s="1706"/>
      <c r="Q634" s="430"/>
      <c r="R634" s="1040"/>
      <c r="S634" s="430"/>
      <c r="T634" s="938"/>
      <c r="U634" s="429"/>
      <c r="V634" s="429"/>
      <c r="W634" s="430"/>
      <c r="X634" s="430"/>
      <c r="Y634" s="429"/>
      <c r="Z634" s="1099"/>
      <c r="AA634" s="426"/>
      <c r="AB634" s="1282"/>
      <c r="AC634" s="1297"/>
    </row>
    <row r="635" spans="1:29" ht="60" x14ac:dyDescent="0.25">
      <c r="A635" s="160">
        <v>1</v>
      </c>
      <c r="B635" s="11" t="s">
        <v>340</v>
      </c>
      <c r="C635" s="525"/>
      <c r="D635" s="135"/>
      <c r="E635" s="308">
        <v>2100</v>
      </c>
      <c r="F635" s="134">
        <f t="shared" si="142"/>
        <v>175</v>
      </c>
      <c r="G635" s="135">
        <v>2298</v>
      </c>
      <c r="H635" s="135">
        <f t="shared" si="141"/>
        <v>1313.1428571428571</v>
      </c>
      <c r="I635" s="274"/>
      <c r="J635" s="274"/>
      <c r="K635" s="1705"/>
      <c r="L635" s="1705"/>
      <c r="M635" s="1705"/>
      <c r="N635" s="185"/>
      <c r="O635" s="1705"/>
      <c r="P635" s="1706"/>
      <c r="Q635" s="430"/>
      <c r="R635" s="1040"/>
      <c r="S635" s="430"/>
      <c r="T635" s="429"/>
      <c r="U635" s="429"/>
      <c r="V635" s="429"/>
      <c r="W635" s="430"/>
      <c r="X635" s="430"/>
      <c r="Y635" s="429"/>
      <c r="Z635" s="1099"/>
      <c r="AA635" s="426"/>
      <c r="AB635" s="1282"/>
      <c r="AC635" s="1297"/>
    </row>
    <row r="636" spans="1:29" ht="60" x14ac:dyDescent="0.25">
      <c r="B636" s="11" t="s">
        <v>403</v>
      </c>
      <c r="C636" s="525"/>
      <c r="D636" s="135"/>
      <c r="E636" s="308"/>
      <c r="F636" s="134">
        <f t="shared" si="142"/>
        <v>0</v>
      </c>
      <c r="G636" s="135"/>
      <c r="H636" s="135"/>
      <c r="I636" s="274"/>
      <c r="J636" s="274"/>
      <c r="K636" s="1705"/>
      <c r="L636" s="1705"/>
      <c r="M636" s="1705"/>
      <c r="N636" s="185"/>
      <c r="O636" s="1705"/>
      <c r="P636" s="1706"/>
      <c r="Q636" s="430"/>
      <c r="R636" s="1040"/>
      <c r="S636" s="430"/>
      <c r="T636" s="429"/>
      <c r="U636" s="429"/>
      <c r="V636" s="429"/>
      <c r="W636" s="430"/>
      <c r="X636" s="430"/>
      <c r="Y636" s="429"/>
      <c r="Z636" s="1099"/>
      <c r="AA636" s="426"/>
      <c r="AB636" s="1282"/>
      <c r="AC636" s="1297"/>
    </row>
    <row r="637" spans="1:29" ht="30" x14ac:dyDescent="0.25">
      <c r="A637" s="160">
        <v>1</v>
      </c>
      <c r="B637" s="11" t="s">
        <v>122</v>
      </c>
      <c r="C637" s="525"/>
      <c r="D637" s="135"/>
      <c r="E637" s="308">
        <v>300</v>
      </c>
      <c r="F637" s="134">
        <f t="shared" si="142"/>
        <v>25</v>
      </c>
      <c r="G637" s="135">
        <v>50</v>
      </c>
      <c r="H637" s="135">
        <f t="shared" ref="H637:H650" si="143">G637/F637*100</f>
        <v>200</v>
      </c>
      <c r="I637" s="274"/>
      <c r="J637" s="274"/>
      <c r="K637" s="1705"/>
      <c r="L637" s="1705"/>
      <c r="M637" s="1705"/>
      <c r="N637" s="185"/>
      <c r="O637" s="1705"/>
      <c r="P637" s="1706"/>
      <c r="Q637" s="430"/>
      <c r="R637" s="1040"/>
      <c r="S637" s="430"/>
      <c r="T637" s="938"/>
      <c r="U637" s="429"/>
      <c r="V637" s="429"/>
      <c r="W637" s="430"/>
      <c r="X637" s="430"/>
      <c r="Y637" s="429"/>
      <c r="Z637" s="1099"/>
      <c r="AA637" s="426"/>
      <c r="AB637" s="1282"/>
      <c r="AC637" s="1297"/>
    </row>
    <row r="638" spans="1:29" x14ac:dyDescent="0.25">
      <c r="A638" s="160">
        <v>1</v>
      </c>
      <c r="B638" s="11" t="s">
        <v>386</v>
      </c>
      <c r="C638" s="525"/>
      <c r="D638" s="135"/>
      <c r="E638" s="308">
        <v>100</v>
      </c>
      <c r="F638" s="134">
        <f t="shared" si="142"/>
        <v>8</v>
      </c>
      <c r="G638" s="135"/>
      <c r="H638" s="135">
        <f t="shared" si="143"/>
        <v>0</v>
      </c>
      <c r="I638" s="274"/>
      <c r="J638" s="274"/>
      <c r="K638" s="1705"/>
      <c r="L638" s="1705"/>
      <c r="M638" s="1705"/>
      <c r="N638" s="185"/>
      <c r="O638" s="1705"/>
      <c r="P638" s="1706"/>
      <c r="Q638" s="430"/>
      <c r="R638" s="1040"/>
      <c r="S638" s="430"/>
      <c r="T638" s="938"/>
      <c r="U638" s="429"/>
      <c r="V638" s="429"/>
      <c r="W638" s="430"/>
      <c r="X638" s="430"/>
      <c r="Y638" s="429"/>
      <c r="Z638" s="1099"/>
      <c r="AA638" s="426"/>
      <c r="AB638" s="1282"/>
      <c r="AC638" s="1297"/>
    </row>
    <row r="639" spans="1:29" x14ac:dyDescent="0.25">
      <c r="A639" s="160">
        <v>1</v>
      </c>
      <c r="B639" s="11" t="s">
        <v>90</v>
      </c>
      <c r="C639" s="525"/>
      <c r="D639" s="135"/>
      <c r="E639" s="308">
        <v>65</v>
      </c>
      <c r="F639" s="134">
        <f t="shared" si="142"/>
        <v>5</v>
      </c>
      <c r="G639" s="135">
        <v>14</v>
      </c>
      <c r="H639" s="135">
        <f t="shared" si="143"/>
        <v>280</v>
      </c>
      <c r="I639" s="274"/>
      <c r="J639" s="274"/>
      <c r="K639" s="1705"/>
      <c r="L639" s="1705"/>
      <c r="M639" s="1705"/>
      <c r="N639" s="185"/>
      <c r="O639" s="1705"/>
      <c r="P639" s="1706"/>
      <c r="Q639" s="430"/>
      <c r="R639" s="1040"/>
      <c r="S639" s="430"/>
      <c r="T639" s="938"/>
      <c r="U639" s="429"/>
      <c r="V639" s="429"/>
      <c r="W639" s="430"/>
      <c r="X639" s="430"/>
      <c r="Y639" s="429"/>
      <c r="Z639" s="1099"/>
      <c r="AA639" s="426"/>
      <c r="AB639" s="1282"/>
      <c r="AC639" s="1297"/>
    </row>
    <row r="640" spans="1:29" x14ac:dyDescent="0.25">
      <c r="A640" s="160">
        <v>1</v>
      </c>
      <c r="B640" s="11" t="s">
        <v>115</v>
      </c>
      <c r="C640" s="525"/>
      <c r="D640" s="135"/>
      <c r="E640" s="308">
        <v>30</v>
      </c>
      <c r="F640" s="134">
        <f t="shared" si="142"/>
        <v>3</v>
      </c>
      <c r="G640" s="135">
        <v>5</v>
      </c>
      <c r="H640" s="135">
        <f t="shared" si="143"/>
        <v>166.66666666666669</v>
      </c>
      <c r="I640" s="274"/>
      <c r="J640" s="274"/>
      <c r="K640" s="1705"/>
      <c r="L640" s="1705"/>
      <c r="M640" s="1705"/>
      <c r="N640" s="185"/>
      <c r="O640" s="1705"/>
      <c r="P640" s="1706"/>
      <c r="Q640" s="430"/>
      <c r="R640" s="1040"/>
      <c r="S640" s="430"/>
      <c r="T640" s="938"/>
      <c r="U640" s="429"/>
      <c r="V640" s="429"/>
      <c r="W640" s="430"/>
      <c r="X640" s="430"/>
      <c r="Y640" s="429"/>
      <c r="Z640" s="1099"/>
      <c r="AA640" s="426"/>
      <c r="AB640" s="1282"/>
      <c r="AC640" s="1297"/>
    </row>
    <row r="641" spans="1:29" ht="30" x14ac:dyDescent="0.25">
      <c r="A641" s="160">
        <v>1</v>
      </c>
      <c r="B641" s="11" t="s">
        <v>198</v>
      </c>
      <c r="C641" s="525"/>
      <c r="D641" s="135"/>
      <c r="E641" s="308">
        <v>15</v>
      </c>
      <c r="F641" s="134">
        <f t="shared" si="142"/>
        <v>1</v>
      </c>
      <c r="G641" s="135">
        <v>3</v>
      </c>
      <c r="H641" s="135">
        <f t="shared" si="143"/>
        <v>300</v>
      </c>
      <c r="I641" s="274"/>
      <c r="J641" s="274"/>
      <c r="K641" s="1705"/>
      <c r="L641" s="1705"/>
      <c r="M641" s="1705"/>
      <c r="N641" s="185"/>
      <c r="O641" s="1705"/>
      <c r="P641" s="1706"/>
      <c r="Q641" s="430"/>
      <c r="R641" s="1040"/>
      <c r="S641" s="430"/>
      <c r="T641" s="938"/>
      <c r="U641" s="429"/>
      <c r="V641" s="429"/>
      <c r="W641" s="430"/>
      <c r="X641" s="430"/>
      <c r="Y641" s="429"/>
      <c r="Z641" s="1099"/>
      <c r="AA641" s="426"/>
      <c r="AB641" s="1282"/>
      <c r="AC641" s="1297"/>
    </row>
    <row r="642" spans="1:29" x14ac:dyDescent="0.25">
      <c r="A642" s="160">
        <v>1</v>
      </c>
      <c r="B642" s="11" t="s">
        <v>279</v>
      </c>
      <c r="C642" s="525"/>
      <c r="D642" s="135"/>
      <c r="E642" s="308">
        <v>150</v>
      </c>
      <c r="F642" s="134">
        <f t="shared" si="142"/>
        <v>13</v>
      </c>
      <c r="G642" s="135">
        <v>15</v>
      </c>
      <c r="H642" s="135">
        <f t="shared" si="143"/>
        <v>115.38461538461537</v>
      </c>
      <c r="I642" s="274"/>
      <c r="J642" s="274"/>
      <c r="K642" s="1705"/>
      <c r="L642" s="1705"/>
      <c r="M642" s="1705"/>
      <c r="N642" s="185"/>
      <c r="O642" s="1705"/>
      <c r="P642" s="1706"/>
      <c r="Q642" s="430"/>
      <c r="R642" s="1040"/>
      <c r="S642" s="430"/>
      <c r="T642" s="938"/>
      <c r="U642" s="429"/>
      <c r="V642" s="429"/>
      <c r="W642" s="430"/>
      <c r="X642" s="430"/>
      <c r="Y642" s="429"/>
      <c r="Z642" s="1099"/>
      <c r="AA642" s="426"/>
      <c r="AB642" s="1282"/>
      <c r="AC642" s="1297"/>
    </row>
    <row r="643" spans="1:29" ht="30" x14ac:dyDescent="0.25">
      <c r="A643" s="160">
        <v>1</v>
      </c>
      <c r="B643" s="11" t="s">
        <v>280</v>
      </c>
      <c r="C643" s="525"/>
      <c r="D643" s="135"/>
      <c r="E643" s="308">
        <v>680</v>
      </c>
      <c r="F643" s="134">
        <f t="shared" si="142"/>
        <v>57</v>
      </c>
      <c r="G643" s="135">
        <v>48</v>
      </c>
      <c r="H643" s="135">
        <f t="shared" si="143"/>
        <v>84.210526315789465</v>
      </c>
      <c r="I643" s="274"/>
      <c r="J643" s="274"/>
      <c r="K643" s="1705"/>
      <c r="L643" s="1705"/>
      <c r="M643" s="1705"/>
      <c r="N643" s="185"/>
      <c r="O643" s="1705"/>
      <c r="P643" s="1706"/>
      <c r="Q643" s="430"/>
      <c r="R643" s="1040"/>
      <c r="S643" s="430"/>
      <c r="T643" s="938"/>
      <c r="U643" s="429"/>
      <c r="V643" s="429"/>
      <c r="W643" s="430"/>
      <c r="X643" s="430"/>
      <c r="Y643" s="429"/>
      <c r="Z643" s="1099"/>
      <c r="AA643" s="426"/>
      <c r="AB643" s="1282"/>
      <c r="AC643" s="1297"/>
    </row>
    <row r="644" spans="1:29" ht="30" x14ac:dyDescent="0.25">
      <c r="A644" s="160">
        <v>1</v>
      </c>
      <c r="B644" s="11" t="s">
        <v>285</v>
      </c>
      <c r="C644" s="525"/>
      <c r="D644" s="135"/>
      <c r="E644" s="308">
        <v>2600</v>
      </c>
      <c r="F644" s="134">
        <f t="shared" si="142"/>
        <v>217</v>
      </c>
      <c r="G644" s="135">
        <v>250</v>
      </c>
      <c r="H644" s="135">
        <f t="shared" si="143"/>
        <v>115.2073732718894</v>
      </c>
      <c r="I644" s="274"/>
      <c r="J644" s="274"/>
      <c r="K644" s="1705"/>
      <c r="L644" s="1705"/>
      <c r="M644" s="1705"/>
      <c r="N644" s="185"/>
      <c r="O644" s="1705"/>
      <c r="P644" s="1706"/>
      <c r="Q644" s="430"/>
      <c r="R644" s="1040"/>
      <c r="S644" s="430"/>
      <c r="T644" s="938"/>
      <c r="U644" s="429"/>
      <c r="V644" s="429"/>
      <c r="W644" s="430"/>
      <c r="X644" s="430"/>
      <c r="Y644" s="429"/>
      <c r="Z644" s="1099"/>
      <c r="AA644" s="426"/>
      <c r="AB644" s="1282"/>
      <c r="AC644" s="1297"/>
    </row>
    <row r="645" spans="1:29" x14ac:dyDescent="0.25">
      <c r="A645" s="160">
        <v>1</v>
      </c>
      <c r="B645" s="11" t="s">
        <v>31</v>
      </c>
      <c r="C645" s="525"/>
      <c r="D645" s="135"/>
      <c r="E645" s="308">
        <v>200</v>
      </c>
      <c r="F645" s="134">
        <f t="shared" si="142"/>
        <v>17</v>
      </c>
      <c r="G645" s="135">
        <v>21</v>
      </c>
      <c r="H645" s="135">
        <f t="shared" si="143"/>
        <v>123.52941176470588</v>
      </c>
      <c r="I645" s="274"/>
      <c r="J645" s="274"/>
      <c r="K645" s="1705"/>
      <c r="L645" s="1705"/>
      <c r="M645" s="1705"/>
      <c r="N645" s="185"/>
      <c r="O645" s="1705"/>
      <c r="P645" s="1706"/>
      <c r="Q645" s="430"/>
      <c r="R645" s="1040"/>
      <c r="S645" s="430"/>
      <c r="T645" s="938"/>
      <c r="U645" s="429"/>
      <c r="V645" s="429"/>
      <c r="W645" s="430"/>
      <c r="X645" s="430"/>
      <c r="Y645" s="429"/>
      <c r="Z645" s="1099"/>
      <c r="AA645" s="426"/>
      <c r="AB645" s="1282"/>
      <c r="AC645" s="1297"/>
    </row>
    <row r="646" spans="1:29" x14ac:dyDescent="0.25">
      <c r="A646" s="160">
        <v>1</v>
      </c>
      <c r="B646" s="11" t="s">
        <v>32</v>
      </c>
      <c r="C646" s="525"/>
      <c r="D646" s="135"/>
      <c r="E646" s="308">
        <v>100</v>
      </c>
      <c r="F646" s="134">
        <f t="shared" si="142"/>
        <v>8</v>
      </c>
      <c r="G646" s="135"/>
      <c r="H646" s="135">
        <f t="shared" si="143"/>
        <v>0</v>
      </c>
      <c r="I646" s="274"/>
      <c r="J646" s="274"/>
      <c r="K646" s="1705"/>
      <c r="L646" s="1705"/>
      <c r="M646" s="1705"/>
      <c r="N646" s="185"/>
      <c r="O646" s="1705"/>
      <c r="P646" s="1706"/>
      <c r="Q646" s="430"/>
      <c r="R646" s="1040"/>
      <c r="S646" s="430"/>
      <c r="T646" s="938"/>
      <c r="U646" s="429"/>
      <c r="V646" s="429"/>
      <c r="W646" s="430"/>
      <c r="X646" s="430"/>
      <c r="Y646" s="429"/>
      <c r="Z646" s="1099"/>
      <c r="AA646" s="426"/>
      <c r="AB646" s="1282"/>
      <c r="AC646" s="1297"/>
    </row>
    <row r="647" spans="1:29" ht="30" x14ac:dyDescent="0.25">
      <c r="A647" s="160">
        <v>1</v>
      </c>
      <c r="B647" s="11" t="s">
        <v>195</v>
      </c>
      <c r="C647" s="525"/>
      <c r="D647" s="135"/>
      <c r="E647" s="308">
        <v>15</v>
      </c>
      <c r="F647" s="134">
        <f t="shared" si="142"/>
        <v>1</v>
      </c>
      <c r="G647" s="135"/>
      <c r="H647" s="135">
        <f t="shared" si="143"/>
        <v>0</v>
      </c>
      <c r="I647" s="274"/>
      <c r="J647" s="274"/>
      <c r="K647" s="1705"/>
      <c r="L647" s="1705"/>
      <c r="M647" s="1705"/>
      <c r="N647" s="185"/>
      <c r="O647" s="1705"/>
      <c r="P647" s="1706"/>
      <c r="Q647" s="430"/>
      <c r="R647" s="1040"/>
      <c r="S647" s="430"/>
      <c r="T647" s="938"/>
      <c r="U647" s="429"/>
      <c r="V647" s="429"/>
      <c r="W647" s="430"/>
      <c r="X647" s="430"/>
      <c r="Y647" s="429"/>
      <c r="Z647" s="1099"/>
      <c r="AA647" s="426"/>
      <c r="AB647" s="1282"/>
      <c r="AC647" s="1297"/>
    </row>
    <row r="648" spans="1:29" x14ac:dyDescent="0.25">
      <c r="A648" s="160">
        <v>1</v>
      </c>
      <c r="B648" s="11" t="s">
        <v>91</v>
      </c>
      <c r="C648" s="525"/>
      <c r="D648" s="135"/>
      <c r="E648" s="308">
        <v>1400</v>
      </c>
      <c r="F648" s="134">
        <f t="shared" si="142"/>
        <v>117</v>
      </c>
      <c r="G648" s="135">
        <v>126</v>
      </c>
      <c r="H648" s="135">
        <f t="shared" si="143"/>
        <v>107.69230769230769</v>
      </c>
      <c r="I648" s="274"/>
      <c r="J648" s="274"/>
      <c r="K648" s="1705"/>
      <c r="L648" s="1705"/>
      <c r="M648" s="1705"/>
      <c r="N648" s="185"/>
      <c r="O648" s="1705"/>
      <c r="P648" s="1706"/>
      <c r="Q648" s="430"/>
      <c r="R648" s="1040"/>
      <c r="S648" s="430"/>
      <c r="T648" s="938"/>
      <c r="U648" s="429"/>
      <c r="V648" s="429"/>
      <c r="W648" s="430"/>
      <c r="X648" s="430"/>
      <c r="Y648" s="429"/>
      <c r="Z648" s="1099"/>
      <c r="AA648" s="426"/>
      <c r="AB648" s="1282"/>
      <c r="AC648" s="1297"/>
    </row>
    <row r="649" spans="1:29" ht="30" x14ac:dyDescent="0.25">
      <c r="A649" s="160">
        <v>1</v>
      </c>
      <c r="B649" s="11" t="s">
        <v>74</v>
      </c>
      <c r="C649" s="525"/>
      <c r="D649" s="135"/>
      <c r="E649" s="308">
        <v>120</v>
      </c>
      <c r="F649" s="134">
        <f t="shared" si="142"/>
        <v>10</v>
      </c>
      <c r="G649" s="135">
        <v>18</v>
      </c>
      <c r="H649" s="135">
        <f t="shared" si="143"/>
        <v>180</v>
      </c>
      <c r="I649" s="274"/>
      <c r="J649" s="274"/>
      <c r="K649" s="1705"/>
      <c r="L649" s="1705"/>
      <c r="M649" s="1705"/>
      <c r="N649" s="185"/>
      <c r="O649" s="1705"/>
      <c r="P649" s="1706"/>
      <c r="Q649" s="430"/>
      <c r="R649" s="1040"/>
      <c r="S649" s="430"/>
      <c r="T649" s="938"/>
      <c r="U649" s="429"/>
      <c r="V649" s="429"/>
      <c r="W649" s="430"/>
      <c r="X649" s="430"/>
      <c r="Y649" s="429"/>
      <c r="Z649" s="1099"/>
      <c r="AA649" s="426"/>
      <c r="AB649" s="1282"/>
      <c r="AC649" s="1297"/>
    </row>
    <row r="650" spans="1:29" ht="29.25" x14ac:dyDescent="0.25">
      <c r="A650" s="160">
        <v>1</v>
      </c>
      <c r="B650" s="584" t="s">
        <v>281</v>
      </c>
      <c r="C650" s="562"/>
      <c r="D650" s="1342"/>
      <c r="E650" s="308">
        <f>E613</f>
        <v>13000</v>
      </c>
      <c r="F650" s="134">
        <f t="shared" si="142"/>
        <v>1083</v>
      </c>
      <c r="G650" s="1342">
        <f>G613</f>
        <v>1073</v>
      </c>
      <c r="H650" s="135">
        <f t="shared" si="143"/>
        <v>99.076638965835642</v>
      </c>
      <c r="I650" s="274"/>
      <c r="J650" s="274"/>
      <c r="K650" s="1705"/>
      <c r="L650" s="1705"/>
      <c r="M650" s="1705"/>
      <c r="N650" s="185"/>
      <c r="O650" s="1705"/>
      <c r="P650" s="1706"/>
      <c r="Q650" s="430"/>
      <c r="R650" s="1040"/>
      <c r="S650" s="430"/>
      <c r="T650" s="938"/>
      <c r="U650" s="429"/>
      <c r="V650" s="429"/>
      <c r="W650" s="430"/>
      <c r="X650" s="430"/>
      <c r="Y650" s="429"/>
      <c r="Z650" s="1343">
        <f>Z613</f>
        <v>0</v>
      </c>
      <c r="AA650" s="426"/>
      <c r="AB650" s="1282"/>
      <c r="AC650" s="1297"/>
    </row>
    <row r="651" spans="1:29" ht="29.25" x14ac:dyDescent="0.25">
      <c r="A651" s="160">
        <v>1</v>
      </c>
      <c r="B651" s="584" t="s">
        <v>282</v>
      </c>
      <c r="C651" s="562"/>
      <c r="D651" s="1342"/>
      <c r="E651" s="308"/>
      <c r="F651" s="140"/>
      <c r="G651" s="1342"/>
      <c r="H651" s="135"/>
      <c r="I651" s="274"/>
      <c r="J651" s="274"/>
      <c r="K651" s="1705"/>
      <c r="L651" s="1705"/>
      <c r="M651" s="1705"/>
      <c r="N651" s="185"/>
      <c r="O651" s="1705"/>
      <c r="P651" s="1706"/>
      <c r="Q651" s="430"/>
      <c r="R651" s="1040"/>
      <c r="S651" s="430"/>
      <c r="T651" s="938"/>
      <c r="U651" s="429"/>
      <c r="V651" s="429"/>
      <c r="W651" s="430"/>
      <c r="X651" s="430"/>
      <c r="Y651" s="429"/>
      <c r="Z651" s="1343"/>
      <c r="AA651" s="426"/>
      <c r="AB651" s="1282"/>
      <c r="AC651" s="1297"/>
    </row>
    <row r="652" spans="1:29" ht="29.25" x14ac:dyDescent="0.25">
      <c r="A652" s="160">
        <v>1</v>
      </c>
      <c r="B652" s="584" t="s">
        <v>283</v>
      </c>
      <c r="C652" s="1344"/>
      <c r="D652" s="1707"/>
      <c r="E652" s="1663"/>
      <c r="F652" s="1450"/>
      <c r="G652" s="1450"/>
      <c r="H652" s="647"/>
      <c r="I652" s="274"/>
      <c r="J652" s="274"/>
      <c r="K652" s="1705"/>
      <c r="L652" s="1705"/>
      <c r="M652" s="1705"/>
      <c r="N652" s="185"/>
      <c r="O652" s="1705"/>
      <c r="P652" s="1706"/>
      <c r="Q652" s="430"/>
      <c r="R652" s="1036">
        <f>Q652/12*$B$4</f>
        <v>0</v>
      </c>
      <c r="S652" s="430">
        <f>Y652-X652-U652</f>
        <v>0</v>
      </c>
      <c r="T652" s="938"/>
      <c r="U652" s="429"/>
      <c r="V652" s="429">
        <f>S652-R652</f>
        <v>0</v>
      </c>
      <c r="W652" s="430"/>
      <c r="X652" s="430"/>
      <c r="Y652" s="429"/>
      <c r="Z652" s="1708"/>
      <c r="AA652" s="426"/>
      <c r="AB652" s="1282"/>
      <c r="AC652" s="1297"/>
    </row>
    <row r="653" spans="1:29" x14ac:dyDescent="0.25">
      <c r="A653" s="1366">
        <v>1</v>
      </c>
      <c r="B653" s="1561" t="s">
        <v>138</v>
      </c>
      <c r="C653" s="1414"/>
      <c r="D653" s="1709"/>
      <c r="E653" s="34">
        <f>E650</f>
        <v>13000</v>
      </c>
      <c r="F653" s="7">
        <f>F650</f>
        <v>1083</v>
      </c>
      <c r="G653" s="7">
        <f>G650</f>
        <v>1073</v>
      </c>
      <c r="H653" s="7">
        <f>G653/F653*100</f>
        <v>99.076638965835642</v>
      </c>
      <c r="I653" s="8"/>
      <c r="J653" s="8"/>
      <c r="K653" s="1690"/>
      <c r="L653" s="1691"/>
      <c r="M653" s="1691"/>
      <c r="N653" s="1401"/>
      <c r="O653" s="1691"/>
      <c r="P653" s="1401"/>
      <c r="Q653" s="427">
        <f t="shared" ref="Q653:Y653" si="144">SUM(Q652,Q624,Q612)</f>
        <v>25780.178370000001</v>
      </c>
      <c r="R653" s="1045">
        <f t="shared" si="144"/>
        <v>2148.3481975</v>
      </c>
      <c r="S653" s="427">
        <f t="shared" si="144"/>
        <v>3823.4736400000006</v>
      </c>
      <c r="T653" s="942">
        <f t="shared" si="144"/>
        <v>0</v>
      </c>
      <c r="U653" s="427">
        <f t="shared" si="144"/>
        <v>0</v>
      </c>
      <c r="V653" s="427">
        <f t="shared" si="144"/>
        <v>1675.1254425000006</v>
      </c>
      <c r="W653" s="427">
        <f t="shared" si="144"/>
        <v>0</v>
      </c>
      <c r="X653" s="427">
        <f t="shared" si="144"/>
        <v>0</v>
      </c>
      <c r="Y653" s="427">
        <f t="shared" si="144"/>
        <v>3823.4736400000006</v>
      </c>
      <c r="Z653" s="1320">
        <f>Z650</f>
        <v>0</v>
      </c>
      <c r="AA653" s="1045">
        <f t="shared" ref="AA653" si="145">SUM(AA652,AA624,AA612)</f>
        <v>0</v>
      </c>
      <c r="AB653" s="1282"/>
      <c r="AC653" s="1297"/>
    </row>
    <row r="654" spans="1:29" ht="15.75" thickBot="1" x14ac:dyDescent="0.3">
      <c r="A654" s="1366"/>
      <c r="B654" s="1710"/>
      <c r="C654" s="1711"/>
      <c r="D654" s="1712"/>
      <c r="E654" s="1663"/>
      <c r="F654" s="1446"/>
      <c r="G654" s="1446"/>
      <c r="H654" s="1446"/>
      <c r="I654" s="1410"/>
      <c r="J654" s="1410"/>
      <c r="K654" s="1713"/>
      <c r="L654" s="1714"/>
      <c r="M654" s="1714"/>
      <c r="N654" s="1299"/>
      <c r="O654" s="1714"/>
      <c r="P654" s="1299"/>
      <c r="Q654" s="431"/>
      <c r="R654" s="1041"/>
      <c r="S654" s="431"/>
      <c r="T654" s="1480"/>
      <c r="U654" s="431"/>
      <c r="V654" s="431"/>
      <c r="W654" s="431"/>
      <c r="X654" s="431"/>
      <c r="Y654" s="431"/>
      <c r="Z654" s="1572"/>
      <c r="AA654" s="1041"/>
      <c r="AB654" s="1282"/>
      <c r="AC654" s="1297"/>
    </row>
    <row r="655" spans="1:29" ht="16.5" thickBot="1" x14ac:dyDescent="0.3">
      <c r="A655" s="160">
        <v>1</v>
      </c>
      <c r="B655" s="1387" t="s">
        <v>316</v>
      </c>
      <c r="C655" s="1387"/>
      <c r="D655" s="189"/>
      <c r="E655" s="343"/>
      <c r="F655" s="1391"/>
      <c r="G655" s="1391"/>
      <c r="H655" s="1435"/>
      <c r="I655" s="1718"/>
      <c r="J655" s="1719"/>
      <c r="K655" s="1391"/>
      <c r="L655" s="1435"/>
      <c r="M655" s="1391"/>
      <c r="N655" s="1435"/>
      <c r="O655" s="1435"/>
      <c r="P655" s="1435"/>
      <c r="Q655" s="435">
        <f>Q653</f>
        <v>25780.178370000001</v>
      </c>
      <c r="R655" s="1042">
        <f t="shared" ref="R655:Y655" si="146">R653</f>
        <v>2148.3481975</v>
      </c>
      <c r="S655" s="435">
        <f t="shared" si="146"/>
        <v>3823.4736400000006</v>
      </c>
      <c r="T655" s="943">
        <f t="shared" si="146"/>
        <v>0</v>
      </c>
      <c r="U655" s="435">
        <f t="shared" si="146"/>
        <v>0</v>
      </c>
      <c r="V655" s="435">
        <f t="shared" si="146"/>
        <v>1675.1254425000006</v>
      </c>
      <c r="W655" s="435">
        <f t="shared" si="146"/>
        <v>0</v>
      </c>
      <c r="X655" s="435">
        <f t="shared" si="146"/>
        <v>0</v>
      </c>
      <c r="Y655" s="435">
        <f t="shared" si="146"/>
        <v>3823.4736400000006</v>
      </c>
      <c r="Z655" s="1394"/>
      <c r="AA655" s="1042">
        <f t="shared" ref="AA655" si="147">AA653</f>
        <v>0</v>
      </c>
      <c r="AB655" s="1282"/>
      <c r="AC655" s="1297"/>
    </row>
    <row r="656" spans="1:29" x14ac:dyDescent="0.25">
      <c r="A656" s="160">
        <v>1</v>
      </c>
      <c r="B656" s="787"/>
      <c r="C656" s="787"/>
      <c r="D656" s="787"/>
      <c r="E656" s="341"/>
      <c r="F656" s="1322"/>
      <c r="G656" s="906"/>
      <c r="H656" s="1322"/>
      <c r="I656" s="1720"/>
      <c r="J656" s="1720"/>
      <c r="K656" s="906"/>
      <c r="L656" s="1322"/>
      <c r="M656" s="1322"/>
      <c r="N656" s="1322"/>
      <c r="O656" s="1322"/>
      <c r="P656" s="906"/>
      <c r="Q656" s="428"/>
      <c r="R656" s="471"/>
      <c r="S656" s="428">
        <f>Y656-X656-U656</f>
        <v>0</v>
      </c>
      <c r="T656" s="941"/>
      <c r="U656" s="428"/>
      <c r="V656" s="428"/>
      <c r="W656" s="428"/>
      <c r="X656" s="428"/>
      <c r="Y656" s="428"/>
      <c r="Z656" s="1104"/>
      <c r="AA656" s="471"/>
      <c r="AB656" s="1282"/>
      <c r="AC656" s="1297"/>
    </row>
    <row r="657" spans="1:29" ht="43.5" x14ac:dyDescent="0.25">
      <c r="A657" s="160">
        <v>1</v>
      </c>
      <c r="B657" s="1287" t="s">
        <v>434</v>
      </c>
      <c r="C657" s="1287"/>
      <c r="D657" s="1288"/>
      <c r="E657" s="305"/>
      <c r="F657" s="265"/>
      <c r="G657" s="1683"/>
      <c r="H657" s="265"/>
      <c r="I657" s="996"/>
      <c r="J657" s="996"/>
      <c r="K657" s="1684"/>
      <c r="L657" s="1685"/>
      <c r="M657" s="1685"/>
      <c r="N657" s="1685"/>
      <c r="O657" s="1685"/>
      <c r="P657" s="1684"/>
      <c r="Q657" s="429"/>
      <c r="R657" s="426"/>
      <c r="S657" s="429">
        <f>Y657-X657-U657</f>
        <v>0</v>
      </c>
      <c r="T657" s="938"/>
      <c r="U657" s="429"/>
      <c r="V657" s="429"/>
      <c r="W657" s="429"/>
      <c r="X657" s="429"/>
      <c r="Y657" s="429"/>
      <c r="Z657" s="1136"/>
      <c r="AA657" s="426"/>
      <c r="AB657" s="1282"/>
      <c r="AC657" s="1297"/>
    </row>
    <row r="658" spans="1:29" x14ac:dyDescent="0.25">
      <c r="A658" s="160">
        <v>1</v>
      </c>
      <c r="B658" s="580" t="s">
        <v>207</v>
      </c>
      <c r="C658" s="922"/>
      <c r="D658" s="923"/>
      <c r="E658" s="341"/>
      <c r="F658" s="1322"/>
      <c r="G658" s="906"/>
      <c r="H658" s="1322"/>
      <c r="I658" s="368"/>
      <c r="J658" s="368"/>
      <c r="K658" s="1721"/>
      <c r="L658" s="1703"/>
      <c r="M658" s="1703"/>
      <c r="N658" s="1703"/>
      <c r="O658" s="1703"/>
      <c r="P658" s="1703"/>
      <c r="Q658" s="428">
        <v>1503.3320000000001</v>
      </c>
      <c r="R658" s="1036">
        <f>Q658/12*$B$4</f>
        <v>125.27766666666668</v>
      </c>
      <c r="S658" s="428">
        <f>Y658-X658-U658</f>
        <v>107.88811</v>
      </c>
      <c r="T658" s="941"/>
      <c r="U658" s="428"/>
      <c r="V658" s="428">
        <f>S658-R658</f>
        <v>-17.389556666666678</v>
      </c>
      <c r="W658" s="428"/>
      <c r="X658" s="428">
        <v>0</v>
      </c>
      <c r="Y658" s="428">
        <v>107.88811</v>
      </c>
      <c r="Z658" s="1104"/>
      <c r="AA658" s="471"/>
      <c r="AB658" s="1282"/>
      <c r="AC658" s="1297"/>
    </row>
    <row r="659" spans="1:29" ht="29.25" x14ac:dyDescent="0.25">
      <c r="A659" s="160">
        <v>1</v>
      </c>
      <c r="B659" s="644" t="s">
        <v>366</v>
      </c>
      <c r="C659" s="922"/>
      <c r="D659" s="923"/>
      <c r="E659" s="324">
        <f>E661+E664+E665</f>
        <v>2600</v>
      </c>
      <c r="F659" s="138">
        <f>F661+F664+F665</f>
        <v>217</v>
      </c>
      <c r="G659" s="1513">
        <f>G661+G664+G665</f>
        <v>193</v>
      </c>
      <c r="H659" s="1322">
        <f>G659/F659*100</f>
        <v>88.940092165898619</v>
      </c>
      <c r="I659" s="368"/>
      <c r="J659" s="368"/>
      <c r="K659" s="1721"/>
      <c r="L659" s="1703"/>
      <c r="M659" s="1703"/>
      <c r="N659" s="1703"/>
      <c r="O659" s="1703"/>
      <c r="P659" s="1703"/>
      <c r="Q659" s="428"/>
      <c r="R659" s="471"/>
      <c r="S659" s="428"/>
      <c r="T659" s="941"/>
      <c r="U659" s="428"/>
      <c r="V659" s="428"/>
      <c r="W659" s="428"/>
      <c r="X659" s="428"/>
      <c r="Y659" s="428"/>
      <c r="Z659" s="1100">
        <f>Z661+Z664+Z665</f>
        <v>0</v>
      </c>
      <c r="AA659" s="471"/>
      <c r="AB659" s="1282"/>
      <c r="AC659" s="1297"/>
    </row>
    <row r="660" spans="1:29" x14ac:dyDescent="0.25">
      <c r="A660" s="160">
        <v>1</v>
      </c>
      <c r="B660" s="4" t="s">
        <v>354</v>
      </c>
      <c r="C660" s="922"/>
      <c r="D660" s="923"/>
      <c r="E660" s="924"/>
      <c r="F660" s="1322"/>
      <c r="G660" s="906"/>
      <c r="H660" s="1322"/>
      <c r="I660" s="368"/>
      <c r="J660" s="368"/>
      <c r="K660" s="1721"/>
      <c r="L660" s="1703"/>
      <c r="M660" s="1703"/>
      <c r="N660" s="1703"/>
      <c r="O660" s="1703"/>
      <c r="P660" s="1703"/>
      <c r="Q660" s="428"/>
      <c r="R660" s="471"/>
      <c r="S660" s="428"/>
      <c r="T660" s="941"/>
      <c r="U660" s="428"/>
      <c r="V660" s="428"/>
      <c r="W660" s="428"/>
      <c r="X660" s="428"/>
      <c r="Y660" s="428"/>
      <c r="Z660" s="1104"/>
      <c r="AA660" s="471"/>
      <c r="AB660" s="1282"/>
      <c r="AC660" s="1297"/>
    </row>
    <row r="661" spans="1:29" ht="30" x14ac:dyDescent="0.25">
      <c r="A661" s="160">
        <v>1</v>
      </c>
      <c r="B661" s="658" t="s">
        <v>355</v>
      </c>
      <c r="C661" s="922"/>
      <c r="D661" s="923"/>
      <c r="E661" s="324">
        <f>E662</f>
        <v>2000</v>
      </c>
      <c r="F661" s="138">
        <f>F662</f>
        <v>167</v>
      </c>
      <c r="G661" s="1513">
        <f>G662</f>
        <v>142</v>
      </c>
      <c r="H661" s="1322">
        <f>G661/F661*100</f>
        <v>85.029940119760482</v>
      </c>
      <c r="I661" s="368"/>
      <c r="J661" s="368"/>
      <c r="K661" s="1721"/>
      <c r="L661" s="1703"/>
      <c r="M661" s="1703"/>
      <c r="N661" s="1703"/>
      <c r="O661" s="1703"/>
      <c r="P661" s="1703"/>
      <c r="Q661" s="428"/>
      <c r="R661" s="471"/>
      <c r="S661" s="428"/>
      <c r="T661" s="941"/>
      <c r="U661" s="428"/>
      <c r="V661" s="428"/>
      <c r="W661" s="428"/>
      <c r="X661" s="428"/>
      <c r="Y661" s="428"/>
      <c r="Z661" s="1100">
        <f>Z662</f>
        <v>0</v>
      </c>
      <c r="AA661" s="471"/>
      <c r="AB661" s="1282"/>
      <c r="AC661" s="1297"/>
    </row>
    <row r="662" spans="1:29" x14ac:dyDescent="0.25">
      <c r="A662" s="160">
        <v>1</v>
      </c>
      <c r="B662" s="4" t="s">
        <v>356</v>
      </c>
      <c r="C662" s="922"/>
      <c r="D662" s="923"/>
      <c r="E662" s="924">
        <v>2000</v>
      </c>
      <c r="F662" s="925">
        <f>ROUND(E662/12*$B$4,0)</f>
        <v>167</v>
      </c>
      <c r="G662" s="926">
        <v>142</v>
      </c>
      <c r="H662" s="925">
        <f>G662/F662*100</f>
        <v>85.029940119760482</v>
      </c>
      <c r="I662" s="368"/>
      <c r="J662" s="368"/>
      <c r="K662" s="1721"/>
      <c r="L662" s="1703"/>
      <c r="M662" s="1703"/>
      <c r="N662" s="1703"/>
      <c r="O662" s="1703"/>
      <c r="P662" s="1703"/>
      <c r="Q662" s="428"/>
      <c r="R662" s="471"/>
      <c r="S662" s="428"/>
      <c r="T662" s="941"/>
      <c r="U662" s="428"/>
      <c r="V662" s="428"/>
      <c r="W662" s="428"/>
      <c r="X662" s="428"/>
      <c r="Y662" s="428"/>
      <c r="Z662" s="1105"/>
      <c r="AA662" s="471"/>
      <c r="AB662" s="1282"/>
      <c r="AC662" s="1297"/>
    </row>
    <row r="663" spans="1:29" ht="60" x14ac:dyDescent="0.25">
      <c r="A663" s="160">
        <v>1</v>
      </c>
      <c r="B663" s="4" t="s">
        <v>357</v>
      </c>
      <c r="C663" s="922"/>
      <c r="D663" s="923"/>
      <c r="E663" s="924"/>
      <c r="F663" s="925"/>
      <c r="G663" s="906"/>
      <c r="H663" s="1322"/>
      <c r="I663" s="368"/>
      <c r="J663" s="368"/>
      <c r="K663" s="1721"/>
      <c r="L663" s="1703"/>
      <c r="M663" s="1703"/>
      <c r="N663" s="1703"/>
      <c r="O663" s="1703"/>
      <c r="P663" s="1703"/>
      <c r="Q663" s="428"/>
      <c r="R663" s="471"/>
      <c r="S663" s="428"/>
      <c r="T663" s="941"/>
      <c r="U663" s="428"/>
      <c r="V663" s="428"/>
      <c r="W663" s="428"/>
      <c r="X663" s="428"/>
      <c r="Y663" s="428"/>
      <c r="Z663" s="1104"/>
      <c r="AA663" s="471"/>
      <c r="AB663" s="1282"/>
      <c r="AC663" s="1297"/>
    </row>
    <row r="664" spans="1:29" ht="75" x14ac:dyDescent="0.25">
      <c r="A664" s="160">
        <v>1</v>
      </c>
      <c r="B664" s="4" t="s">
        <v>358</v>
      </c>
      <c r="C664" s="922"/>
      <c r="D664" s="923"/>
      <c r="E664" s="924"/>
      <c r="F664" s="925"/>
      <c r="G664" s="906"/>
      <c r="H664" s="1322"/>
      <c r="I664" s="368"/>
      <c r="J664" s="368"/>
      <c r="K664" s="1721"/>
      <c r="L664" s="1703"/>
      <c r="M664" s="1703"/>
      <c r="N664" s="1703"/>
      <c r="O664" s="1703"/>
      <c r="P664" s="1703"/>
      <c r="Q664" s="428"/>
      <c r="R664" s="471"/>
      <c r="S664" s="428"/>
      <c r="T664" s="941"/>
      <c r="U664" s="428"/>
      <c r="V664" s="428"/>
      <c r="W664" s="428"/>
      <c r="X664" s="428"/>
      <c r="Y664" s="428"/>
      <c r="Z664" s="1104"/>
      <c r="AA664" s="471"/>
      <c r="AB664" s="1282"/>
      <c r="AC664" s="1297"/>
    </row>
    <row r="665" spans="1:29" ht="45" x14ac:dyDescent="0.25">
      <c r="A665" s="160">
        <v>1</v>
      </c>
      <c r="B665" s="659" t="s">
        <v>359</v>
      </c>
      <c r="C665" s="922"/>
      <c r="D665" s="923"/>
      <c r="E665" s="924">
        <v>600</v>
      </c>
      <c r="F665" s="925">
        <f>ROUND(E665/12*$B$4,0)</f>
        <v>50</v>
      </c>
      <c r="G665" s="926">
        <v>51</v>
      </c>
      <c r="H665" s="1322">
        <f>G665/F665*100</f>
        <v>102</v>
      </c>
      <c r="I665" s="368"/>
      <c r="J665" s="368"/>
      <c r="K665" s="1721"/>
      <c r="L665" s="1703"/>
      <c r="M665" s="1703"/>
      <c r="N665" s="1703"/>
      <c r="O665" s="1703"/>
      <c r="P665" s="1703"/>
      <c r="Q665" s="428"/>
      <c r="R665" s="471"/>
      <c r="S665" s="428"/>
      <c r="T665" s="941"/>
      <c r="U665" s="428"/>
      <c r="V665" s="428"/>
      <c r="W665" s="428"/>
      <c r="X665" s="428"/>
      <c r="Y665" s="428"/>
      <c r="Z665" s="1105"/>
      <c r="AA665" s="471"/>
      <c r="AB665" s="1282"/>
      <c r="AC665" s="1297"/>
    </row>
    <row r="666" spans="1:29" ht="29.25" x14ac:dyDescent="0.25">
      <c r="A666" s="160">
        <v>1</v>
      </c>
      <c r="B666" s="644" t="s">
        <v>367</v>
      </c>
      <c r="C666" s="922"/>
      <c r="D666" s="923"/>
      <c r="E666" s="924"/>
      <c r="F666" s="1322"/>
      <c r="G666" s="906"/>
      <c r="H666" s="1322"/>
      <c r="I666" s="368"/>
      <c r="J666" s="368"/>
      <c r="K666" s="1721"/>
      <c r="L666" s="1703"/>
      <c r="M666" s="1703"/>
      <c r="N666" s="1703"/>
      <c r="O666" s="1703"/>
      <c r="P666" s="1703"/>
      <c r="Q666" s="428"/>
      <c r="R666" s="471"/>
      <c r="S666" s="428"/>
      <c r="T666" s="941"/>
      <c r="U666" s="428"/>
      <c r="V666" s="428"/>
      <c r="W666" s="428"/>
      <c r="X666" s="428"/>
      <c r="Y666" s="428"/>
      <c r="Z666" s="1104"/>
      <c r="AA666" s="471"/>
      <c r="AB666" s="1282"/>
      <c r="AC666" s="1297"/>
    </row>
    <row r="667" spans="1:29" ht="43.5" x14ac:dyDescent="0.25">
      <c r="A667" s="160">
        <v>1</v>
      </c>
      <c r="B667" s="644" t="s">
        <v>360</v>
      </c>
      <c r="C667" s="922"/>
      <c r="D667" s="923"/>
      <c r="E667" s="924">
        <f>E668</f>
        <v>0</v>
      </c>
      <c r="F667" s="1322"/>
      <c r="G667" s="906"/>
      <c r="H667" s="1322"/>
      <c r="I667" s="368"/>
      <c r="J667" s="368"/>
      <c r="K667" s="1721"/>
      <c r="L667" s="1703"/>
      <c r="M667" s="1703"/>
      <c r="N667" s="1703"/>
      <c r="O667" s="1703"/>
      <c r="P667" s="1703"/>
      <c r="Q667" s="428"/>
      <c r="R667" s="471"/>
      <c r="S667" s="428"/>
      <c r="T667" s="941"/>
      <c r="U667" s="428"/>
      <c r="V667" s="428"/>
      <c r="W667" s="428"/>
      <c r="X667" s="428"/>
      <c r="Y667" s="428"/>
      <c r="Z667" s="1104"/>
      <c r="AA667" s="471"/>
      <c r="AB667" s="1282"/>
      <c r="AC667" s="1297"/>
    </row>
    <row r="668" spans="1:29" ht="30" x14ac:dyDescent="0.25">
      <c r="A668" s="160">
        <v>1</v>
      </c>
      <c r="B668" s="639" t="s">
        <v>202</v>
      </c>
      <c r="C668" s="922"/>
      <c r="D668" s="923"/>
      <c r="E668" s="924"/>
      <c r="F668" s="1322"/>
      <c r="G668" s="906"/>
      <c r="H668" s="1322"/>
      <c r="I668" s="368"/>
      <c r="J668" s="368"/>
      <c r="K668" s="1721"/>
      <c r="L668" s="1703"/>
      <c r="M668" s="1703"/>
      <c r="N668" s="1703"/>
      <c r="O668" s="1703"/>
      <c r="P668" s="1703"/>
      <c r="Q668" s="428"/>
      <c r="R668" s="471"/>
      <c r="S668" s="428"/>
      <c r="T668" s="941"/>
      <c r="U668" s="428"/>
      <c r="V668" s="428"/>
      <c r="W668" s="428"/>
      <c r="X668" s="428"/>
      <c r="Y668" s="428"/>
      <c r="Z668" s="1104"/>
      <c r="AA668" s="471"/>
      <c r="AB668" s="1282"/>
      <c r="AC668" s="1297"/>
    </row>
    <row r="669" spans="1:29" ht="72" x14ac:dyDescent="0.25">
      <c r="A669" s="160">
        <v>1</v>
      </c>
      <c r="B669" s="644" t="s">
        <v>361</v>
      </c>
      <c r="C669" s="922"/>
      <c r="D669" s="923"/>
      <c r="E669" s="924"/>
      <c r="F669" s="1322"/>
      <c r="G669" s="906"/>
      <c r="H669" s="1322"/>
      <c r="I669" s="368"/>
      <c r="J669" s="368"/>
      <c r="K669" s="1721"/>
      <c r="L669" s="1703"/>
      <c r="M669" s="1703"/>
      <c r="N669" s="1703"/>
      <c r="O669" s="1703"/>
      <c r="P669" s="1703"/>
      <c r="Q669" s="428"/>
      <c r="R669" s="471"/>
      <c r="S669" s="428"/>
      <c r="T669" s="941"/>
      <c r="U669" s="428"/>
      <c r="V669" s="428"/>
      <c r="W669" s="428"/>
      <c r="X669" s="428"/>
      <c r="Y669" s="428"/>
      <c r="Z669" s="1104"/>
      <c r="AA669" s="471"/>
      <c r="AB669" s="1282"/>
      <c r="AC669" s="1297"/>
    </row>
    <row r="670" spans="1:29" x14ac:dyDescent="0.25">
      <c r="A670" s="160">
        <v>1</v>
      </c>
      <c r="B670" s="211" t="s">
        <v>136</v>
      </c>
      <c r="C670" s="922"/>
      <c r="D670" s="923"/>
      <c r="E670" s="341">
        <f>SUM(E671:E679)</f>
        <v>2840</v>
      </c>
      <c r="F670" s="1322">
        <f>SUM(F671:F679)</f>
        <v>238</v>
      </c>
      <c r="G670" s="906">
        <f>SUM(G671:G679)</f>
        <v>0</v>
      </c>
      <c r="H670" s="1322">
        <f>G670/F670*100</f>
        <v>0</v>
      </c>
      <c r="I670" s="368"/>
      <c r="J670" s="368"/>
      <c r="K670" s="1721"/>
      <c r="L670" s="1703"/>
      <c r="M670" s="1703"/>
      <c r="N670" s="1703"/>
      <c r="O670" s="1703"/>
      <c r="P670" s="1703"/>
      <c r="Q670" s="428">
        <v>670.39240000000007</v>
      </c>
      <c r="R670" s="471">
        <f>Q670/12*$B$4</f>
        <v>55.866033333333341</v>
      </c>
      <c r="S670" s="428">
        <f>Y670-X670-U670</f>
        <v>0</v>
      </c>
      <c r="T670" s="941"/>
      <c r="U670" s="428"/>
      <c r="V670" s="428">
        <f>S670-R670</f>
        <v>-55.866033333333341</v>
      </c>
      <c r="W670" s="428"/>
      <c r="X670" s="428"/>
      <c r="Y670" s="428"/>
      <c r="Z670" s="1104">
        <f>SUM(Z671:Z679)</f>
        <v>0</v>
      </c>
      <c r="AA670" s="471"/>
      <c r="AB670" s="1282"/>
      <c r="AC670" s="1297"/>
    </row>
    <row r="671" spans="1:29" ht="42.75" customHeight="1" x14ac:dyDescent="0.25">
      <c r="A671" s="160">
        <v>1</v>
      </c>
      <c r="B671" s="399" t="s">
        <v>119</v>
      </c>
      <c r="C671" s="922"/>
      <c r="D671" s="923"/>
      <c r="E671" s="924">
        <v>300</v>
      </c>
      <c r="F671" s="925">
        <f t="shared" ref="F671:F679" si="148">ROUND(E671/12*$B$4,0)</f>
        <v>25</v>
      </c>
      <c r="G671" s="926"/>
      <c r="H671" s="925">
        <f>G671/F671*100</f>
        <v>0</v>
      </c>
      <c r="I671" s="368"/>
      <c r="J671" s="368"/>
      <c r="K671" s="1721"/>
      <c r="L671" s="1703"/>
      <c r="M671" s="1703"/>
      <c r="N671" s="1703"/>
      <c r="O671" s="1703"/>
      <c r="P671" s="1703"/>
      <c r="Q671" s="428"/>
      <c r="R671" s="471"/>
      <c r="S671" s="428"/>
      <c r="T671" s="941"/>
      <c r="U671" s="428"/>
      <c r="V671" s="428"/>
      <c r="W671" s="428"/>
      <c r="X671" s="428"/>
      <c r="Y671" s="428"/>
      <c r="Z671" s="1105"/>
      <c r="AA671" s="471"/>
      <c r="AB671" s="1282"/>
      <c r="AC671" s="1297"/>
    </row>
    <row r="672" spans="1:29" x14ac:dyDescent="0.25">
      <c r="A672" s="160">
        <v>1</v>
      </c>
      <c r="B672" s="399" t="s">
        <v>65</v>
      </c>
      <c r="C672" s="922"/>
      <c r="D672" s="923"/>
      <c r="E672" s="924">
        <v>1000</v>
      </c>
      <c r="F672" s="925">
        <f t="shared" si="148"/>
        <v>83</v>
      </c>
      <c r="G672" s="926"/>
      <c r="H672" s="925">
        <f>G672/F672*100</f>
        <v>0</v>
      </c>
      <c r="I672" s="368"/>
      <c r="J672" s="368"/>
      <c r="K672" s="1721"/>
      <c r="L672" s="1703"/>
      <c r="M672" s="1703"/>
      <c r="N672" s="1703"/>
      <c r="O672" s="1703"/>
      <c r="P672" s="1703"/>
      <c r="Q672" s="428"/>
      <c r="R672" s="471"/>
      <c r="S672" s="428"/>
      <c r="T672" s="941"/>
      <c r="U672" s="428"/>
      <c r="V672" s="428"/>
      <c r="W672" s="428"/>
      <c r="X672" s="428"/>
      <c r="Y672" s="428"/>
      <c r="Z672" s="1105"/>
      <c r="AA672" s="471"/>
      <c r="AB672" s="1282"/>
      <c r="AC672" s="1297"/>
    </row>
    <row r="673" spans="1:29" x14ac:dyDescent="0.25">
      <c r="A673" s="160">
        <v>1</v>
      </c>
      <c r="B673" s="399" t="s">
        <v>117</v>
      </c>
      <c r="C673" s="922"/>
      <c r="D673" s="923"/>
      <c r="E673" s="924">
        <v>800</v>
      </c>
      <c r="F673" s="925">
        <f t="shared" si="148"/>
        <v>67</v>
      </c>
      <c r="G673" s="926"/>
      <c r="H673" s="925">
        <f>G673/F673*100</f>
        <v>0</v>
      </c>
      <c r="I673" s="368"/>
      <c r="J673" s="368"/>
      <c r="K673" s="1721"/>
      <c r="L673" s="1703"/>
      <c r="M673" s="1703"/>
      <c r="N673" s="1703"/>
      <c r="O673" s="1703"/>
      <c r="P673" s="1703"/>
      <c r="Q673" s="428"/>
      <c r="R673" s="471"/>
      <c r="S673" s="428"/>
      <c r="T673" s="941"/>
      <c r="U673" s="428"/>
      <c r="V673" s="428"/>
      <c r="W673" s="428"/>
      <c r="X673" s="428"/>
      <c r="Y673" s="428"/>
      <c r="Z673" s="1105"/>
      <c r="AA673" s="471"/>
      <c r="AB673" s="1282"/>
      <c r="AC673" s="1297"/>
    </row>
    <row r="674" spans="1:29" x14ac:dyDescent="0.25">
      <c r="A674" s="160">
        <v>1</v>
      </c>
      <c r="B674" s="399" t="s">
        <v>116</v>
      </c>
      <c r="C674" s="922"/>
      <c r="D674" s="923"/>
      <c r="E674" s="924">
        <v>250</v>
      </c>
      <c r="F674" s="925">
        <f t="shared" si="148"/>
        <v>21</v>
      </c>
      <c r="G674" s="926"/>
      <c r="H674" s="925">
        <f>G674/F674*100</f>
        <v>0</v>
      </c>
      <c r="I674" s="368"/>
      <c r="J674" s="368"/>
      <c r="K674" s="1721"/>
      <c r="L674" s="1703"/>
      <c r="M674" s="1703"/>
      <c r="N674" s="1703"/>
      <c r="O674" s="1703"/>
      <c r="P674" s="1703"/>
      <c r="Q674" s="428"/>
      <c r="R674" s="471"/>
      <c r="S674" s="428"/>
      <c r="T674" s="941"/>
      <c r="U674" s="428"/>
      <c r="V674" s="428"/>
      <c r="W674" s="428"/>
      <c r="X674" s="428"/>
      <c r="Y674" s="428"/>
      <c r="Z674" s="1105"/>
      <c r="AA674" s="471"/>
      <c r="AB674" s="1282"/>
      <c r="AC674" s="1297"/>
    </row>
    <row r="675" spans="1:29" x14ac:dyDescent="0.25">
      <c r="A675" s="160">
        <v>1</v>
      </c>
      <c r="B675" s="399" t="s">
        <v>121</v>
      </c>
      <c r="C675" s="922"/>
      <c r="D675" s="923"/>
      <c r="E675" s="924">
        <v>300</v>
      </c>
      <c r="F675" s="925">
        <f t="shared" si="148"/>
        <v>25</v>
      </c>
      <c r="G675" s="926"/>
      <c r="H675" s="925"/>
      <c r="I675" s="368"/>
      <c r="J675" s="368"/>
      <c r="K675" s="1721"/>
      <c r="L675" s="1703"/>
      <c r="M675" s="1703"/>
      <c r="N675" s="1703"/>
      <c r="O675" s="1703"/>
      <c r="P675" s="1703"/>
      <c r="Q675" s="428"/>
      <c r="R675" s="471"/>
      <c r="S675" s="428"/>
      <c r="T675" s="941"/>
      <c r="U675" s="428"/>
      <c r="V675" s="428"/>
      <c r="W675" s="428"/>
      <c r="X675" s="428"/>
      <c r="Y675" s="428"/>
      <c r="Z675" s="1105"/>
      <c r="AA675" s="471"/>
      <c r="AB675" s="1282"/>
      <c r="AC675" s="1297"/>
    </row>
    <row r="676" spans="1:29" x14ac:dyDescent="0.25">
      <c r="A676" s="160">
        <v>1</v>
      </c>
      <c r="B676" s="399" t="s">
        <v>115</v>
      </c>
      <c r="C676" s="922"/>
      <c r="D676" s="923"/>
      <c r="E676" s="924">
        <v>80</v>
      </c>
      <c r="F676" s="925">
        <f t="shared" si="148"/>
        <v>7</v>
      </c>
      <c r="G676" s="926"/>
      <c r="H676" s="925">
        <f>G676/F676*100</f>
        <v>0</v>
      </c>
      <c r="I676" s="368"/>
      <c r="J676" s="368"/>
      <c r="K676" s="1721"/>
      <c r="L676" s="1703"/>
      <c r="M676" s="1703"/>
      <c r="N676" s="1703"/>
      <c r="O676" s="1703"/>
      <c r="P676" s="1703"/>
      <c r="Q676" s="428"/>
      <c r="R676" s="471"/>
      <c r="S676" s="428"/>
      <c r="T676" s="941"/>
      <c r="U676" s="428"/>
      <c r="V676" s="428"/>
      <c r="W676" s="428"/>
      <c r="X676" s="428"/>
      <c r="Y676" s="428"/>
      <c r="Z676" s="1105"/>
      <c r="AA676" s="471"/>
      <c r="AB676" s="1282"/>
      <c r="AC676" s="1297"/>
    </row>
    <row r="677" spans="1:29" ht="36" customHeight="1" x14ac:dyDescent="0.25">
      <c r="A677" s="160">
        <v>1</v>
      </c>
      <c r="B677" s="399" t="s">
        <v>193</v>
      </c>
      <c r="C677" s="922"/>
      <c r="D677" s="923"/>
      <c r="E677" s="924">
        <v>60</v>
      </c>
      <c r="F677" s="925">
        <f t="shared" si="148"/>
        <v>5</v>
      </c>
      <c r="G677" s="926"/>
      <c r="H677" s="925">
        <f>G677/F677*100</f>
        <v>0</v>
      </c>
      <c r="I677" s="368"/>
      <c r="J677" s="368"/>
      <c r="K677" s="1721"/>
      <c r="L677" s="1703"/>
      <c r="M677" s="1703"/>
      <c r="N677" s="1703"/>
      <c r="O677" s="1703"/>
      <c r="P677" s="1703"/>
      <c r="Q677" s="428"/>
      <c r="R677" s="471"/>
      <c r="S677" s="428"/>
      <c r="T677" s="941"/>
      <c r="U677" s="428"/>
      <c r="V677" s="428"/>
      <c r="W677" s="428"/>
      <c r="X677" s="428"/>
      <c r="Y677" s="428"/>
      <c r="Z677" s="1105"/>
      <c r="AA677" s="471"/>
      <c r="AB677" s="1282"/>
      <c r="AC677" s="1297"/>
    </row>
    <row r="678" spans="1:29" ht="17.25" customHeight="1" x14ac:dyDescent="0.25">
      <c r="A678" s="160">
        <v>1</v>
      </c>
      <c r="B678" s="399" t="s">
        <v>31</v>
      </c>
      <c r="C678" s="526"/>
      <c r="D678" s="9"/>
      <c r="E678" s="308">
        <v>30</v>
      </c>
      <c r="F678" s="925">
        <f t="shared" si="148"/>
        <v>3</v>
      </c>
      <c r="G678" s="1444"/>
      <c r="H678" s="135"/>
      <c r="I678" s="274"/>
      <c r="J678" s="274"/>
      <c r="K678" s="1722"/>
      <c r="L678" s="1705"/>
      <c r="M678" s="1705"/>
      <c r="N678" s="1705"/>
      <c r="O678" s="1705"/>
      <c r="P678" s="1723"/>
      <c r="Q678" s="429"/>
      <c r="R678" s="426"/>
      <c r="S678" s="429">
        <f>Y678-X678-U678</f>
        <v>0</v>
      </c>
      <c r="T678" s="938"/>
      <c r="U678" s="429"/>
      <c r="V678" s="429"/>
      <c r="W678" s="429"/>
      <c r="X678" s="429"/>
      <c r="Y678" s="429"/>
      <c r="Z678" s="1099"/>
      <c r="AA678" s="426"/>
      <c r="AB678" s="1282"/>
      <c r="AC678" s="1297"/>
    </row>
    <row r="679" spans="1:29" x14ac:dyDescent="0.25">
      <c r="A679" s="160">
        <v>1</v>
      </c>
      <c r="B679" s="399" t="s">
        <v>91</v>
      </c>
      <c r="C679" s="526"/>
      <c r="D679" s="9"/>
      <c r="E679" s="308">
        <v>20</v>
      </c>
      <c r="F679" s="925">
        <f t="shared" si="148"/>
        <v>2</v>
      </c>
      <c r="G679" s="1444"/>
      <c r="H679" s="135">
        <f>G679/F679*100</f>
        <v>0</v>
      </c>
      <c r="I679" s="274"/>
      <c r="J679" s="274"/>
      <c r="K679" s="1722"/>
      <c r="L679" s="1705"/>
      <c r="M679" s="1705"/>
      <c r="N679" s="1705"/>
      <c r="O679" s="1705"/>
      <c r="P679" s="1723"/>
      <c r="Q679" s="429"/>
      <c r="R679" s="426"/>
      <c r="S679" s="429"/>
      <c r="T679" s="938"/>
      <c r="U679" s="429"/>
      <c r="V679" s="429"/>
      <c r="W679" s="429"/>
      <c r="X679" s="429"/>
      <c r="Y679" s="429"/>
      <c r="Z679" s="1099"/>
      <c r="AA679" s="426"/>
      <c r="AB679" s="1282"/>
      <c r="AC679" s="1297"/>
    </row>
    <row r="680" spans="1:29" ht="29.25" x14ac:dyDescent="0.25">
      <c r="A680" s="160">
        <v>1</v>
      </c>
      <c r="B680" s="584" t="s">
        <v>281</v>
      </c>
      <c r="C680" s="526"/>
      <c r="D680" s="9"/>
      <c r="E680" s="322">
        <f>E659</f>
        <v>2600</v>
      </c>
      <c r="F680" s="366">
        <f>F659</f>
        <v>217</v>
      </c>
      <c r="G680" s="1584">
        <f>G659</f>
        <v>193</v>
      </c>
      <c r="H680" s="135">
        <f>G680/F680*100</f>
        <v>88.940092165898619</v>
      </c>
      <c r="I680" s="274"/>
      <c r="J680" s="274"/>
      <c r="K680" s="1722"/>
      <c r="L680" s="1705"/>
      <c r="M680" s="1705"/>
      <c r="N680" s="1705"/>
      <c r="O680" s="1705"/>
      <c r="P680" s="1723"/>
      <c r="Q680" s="429"/>
      <c r="R680" s="426"/>
      <c r="S680" s="429"/>
      <c r="T680" s="938"/>
      <c r="U680" s="429"/>
      <c r="V680" s="429"/>
      <c r="W680" s="429"/>
      <c r="X680" s="429"/>
      <c r="Y680" s="429"/>
      <c r="Z680" s="1095">
        <f>Z659</f>
        <v>0</v>
      </c>
      <c r="AA680" s="426"/>
      <c r="AB680" s="1282"/>
      <c r="AC680" s="1297"/>
    </row>
    <row r="681" spans="1:29" ht="29.25" x14ac:dyDescent="0.25">
      <c r="A681" s="160">
        <v>1</v>
      </c>
      <c r="B681" s="584" t="s">
        <v>282</v>
      </c>
      <c r="C681" s="526"/>
      <c r="D681" s="9"/>
      <c r="E681" s="308"/>
      <c r="F681" s="135"/>
      <c r="G681" s="1444"/>
      <c r="H681" s="135"/>
      <c r="I681" s="274"/>
      <c r="J681" s="274"/>
      <c r="K681" s="1722"/>
      <c r="L681" s="1705"/>
      <c r="M681" s="1705"/>
      <c r="N681" s="1705"/>
      <c r="O681" s="1705"/>
      <c r="P681" s="1723"/>
      <c r="Q681" s="429"/>
      <c r="R681" s="426"/>
      <c r="S681" s="429"/>
      <c r="T681" s="938"/>
      <c r="U681" s="429"/>
      <c r="V681" s="429"/>
      <c r="W681" s="429"/>
      <c r="X681" s="429"/>
      <c r="Y681" s="429"/>
      <c r="Z681" s="1099"/>
      <c r="AA681" s="426"/>
      <c r="AB681" s="1282"/>
      <c r="AC681" s="1297"/>
    </row>
    <row r="682" spans="1:29" ht="29.25" x14ac:dyDescent="0.25">
      <c r="A682" s="160">
        <v>1</v>
      </c>
      <c r="B682" s="584" t="s">
        <v>283</v>
      </c>
      <c r="C682" s="526"/>
      <c r="D682" s="9"/>
      <c r="E682" s="308"/>
      <c r="F682" s="134"/>
      <c r="G682" s="276"/>
      <c r="H682" s="134"/>
      <c r="I682" s="274"/>
      <c r="J682" s="274"/>
      <c r="K682" s="1722"/>
      <c r="L682" s="1705"/>
      <c r="M682" s="1705"/>
      <c r="N682" s="1705"/>
      <c r="O682" s="1705"/>
      <c r="P682" s="1723"/>
      <c r="Q682" s="429"/>
      <c r="R682" s="426"/>
      <c r="S682" s="429">
        <f>Y682-X682-U682</f>
        <v>0</v>
      </c>
      <c r="T682" s="938"/>
      <c r="U682" s="429"/>
      <c r="V682" s="429">
        <f>S682-R682</f>
        <v>0</v>
      </c>
      <c r="W682" s="429"/>
      <c r="X682" s="429"/>
      <c r="Y682" s="429"/>
      <c r="Z682" s="1132"/>
      <c r="AA682" s="426"/>
      <c r="AB682" s="1282"/>
      <c r="AC682" s="1297"/>
    </row>
    <row r="683" spans="1:29" ht="15.75" thickBot="1" x14ac:dyDescent="0.3">
      <c r="A683" s="160">
        <v>1</v>
      </c>
      <c r="B683" s="585" t="s">
        <v>138</v>
      </c>
      <c r="C683" s="526"/>
      <c r="D683" s="9"/>
      <c r="E683" s="322">
        <f>E680</f>
        <v>2600</v>
      </c>
      <c r="F683" s="366">
        <f>F680</f>
        <v>217</v>
      </c>
      <c r="G683" s="1584">
        <f>G680</f>
        <v>193</v>
      </c>
      <c r="H683" s="366">
        <f>G683/F683*100</f>
        <v>88.940092165898619</v>
      </c>
      <c r="I683" s="274"/>
      <c r="J683" s="274"/>
      <c r="K683" s="1722"/>
      <c r="L683" s="1705"/>
      <c r="M683" s="1705"/>
      <c r="N683" s="1705"/>
      <c r="O683" s="1705"/>
      <c r="P683" s="1723"/>
      <c r="Q683" s="429">
        <f>Q670+Q658</f>
        <v>2173.7244000000001</v>
      </c>
      <c r="R683" s="426">
        <f>R670+R658</f>
        <v>181.14370000000002</v>
      </c>
      <c r="S683" s="429">
        <f t="shared" ref="S683:Y683" si="149">S670+S658</f>
        <v>107.88811</v>
      </c>
      <c r="T683" s="938">
        <f t="shared" si="149"/>
        <v>0</v>
      </c>
      <c r="U683" s="429">
        <f t="shared" si="149"/>
        <v>0</v>
      </c>
      <c r="V683" s="429">
        <f t="shared" si="149"/>
        <v>-73.255590000000012</v>
      </c>
      <c r="W683" s="429">
        <f t="shared" si="149"/>
        <v>0</v>
      </c>
      <c r="X683" s="429">
        <f t="shared" si="149"/>
        <v>0</v>
      </c>
      <c r="Y683" s="429">
        <f t="shared" si="149"/>
        <v>107.88811</v>
      </c>
      <c r="Z683" s="1095">
        <f>Z680</f>
        <v>0</v>
      </c>
      <c r="AA683" s="426">
        <f t="shared" ref="AA683" si="150">AA670+AA658</f>
        <v>0</v>
      </c>
      <c r="AB683" s="1282"/>
      <c r="AC683" s="1297"/>
    </row>
    <row r="684" spans="1:29" s="5" customFormat="1" ht="16.5" thickBot="1" x14ac:dyDescent="0.3">
      <c r="A684" s="160">
        <v>1</v>
      </c>
      <c r="B684" s="1387" t="s">
        <v>316</v>
      </c>
      <c r="C684" s="1387"/>
      <c r="D684" s="189"/>
      <c r="E684" s="343"/>
      <c r="F684" s="1435"/>
      <c r="G684" s="1435"/>
      <c r="H684" s="1435"/>
      <c r="I684" s="1719"/>
      <c r="J684" s="1719"/>
      <c r="K684" s="1391"/>
      <c r="L684" s="1435"/>
      <c r="M684" s="1435"/>
      <c r="N684" s="1435"/>
      <c r="O684" s="1435"/>
      <c r="P684" s="1435"/>
      <c r="Q684" s="435">
        <f>Q683</f>
        <v>2173.7244000000001</v>
      </c>
      <c r="R684" s="1042">
        <f t="shared" ref="R684:Y684" si="151">R683</f>
        <v>181.14370000000002</v>
      </c>
      <c r="S684" s="435">
        <f t="shared" si="151"/>
        <v>107.88811</v>
      </c>
      <c r="T684" s="943">
        <f t="shared" si="151"/>
        <v>0</v>
      </c>
      <c r="U684" s="435">
        <f t="shared" si="151"/>
        <v>0</v>
      </c>
      <c r="V684" s="435">
        <f t="shared" si="151"/>
        <v>-73.255590000000012</v>
      </c>
      <c r="W684" s="435">
        <f t="shared" si="151"/>
        <v>0</v>
      </c>
      <c r="X684" s="435">
        <f t="shared" si="151"/>
        <v>0</v>
      </c>
      <c r="Y684" s="435">
        <f t="shared" si="151"/>
        <v>107.88811</v>
      </c>
      <c r="Z684" s="1394"/>
      <c r="AA684" s="1042">
        <f t="shared" ref="AA684" si="152">AA683</f>
        <v>0</v>
      </c>
      <c r="AB684" s="1282"/>
      <c r="AC684" s="1297"/>
    </row>
    <row r="685" spans="1:29" x14ac:dyDescent="0.25">
      <c r="A685" s="160">
        <v>1</v>
      </c>
      <c r="B685" s="787"/>
      <c r="C685" s="787"/>
      <c r="D685" s="787"/>
      <c r="E685" s="341"/>
      <c r="F685" s="1322"/>
      <c r="G685" s="1322"/>
      <c r="H685" s="1322"/>
      <c r="I685" s="1720"/>
      <c r="J685" s="1720"/>
      <c r="K685" s="906"/>
      <c r="L685" s="1322"/>
      <c r="M685" s="1322"/>
      <c r="N685" s="1322"/>
      <c r="O685" s="1322"/>
      <c r="P685" s="1322"/>
      <c r="Q685" s="428"/>
      <c r="R685" s="471"/>
      <c r="S685" s="428">
        <f t="shared" ref="S685:S698" si="153">Y685-X685-U685</f>
        <v>0</v>
      </c>
      <c r="T685" s="941"/>
      <c r="U685" s="428"/>
      <c r="V685" s="428"/>
      <c r="W685" s="428"/>
      <c r="X685" s="428"/>
      <c r="Y685" s="428"/>
      <c r="Z685" s="1104"/>
      <c r="AA685" s="471"/>
      <c r="AB685" s="1282"/>
      <c r="AC685" s="1297"/>
    </row>
    <row r="686" spans="1:29" ht="45" x14ac:dyDescent="0.25">
      <c r="A686" s="160">
        <v>1</v>
      </c>
      <c r="B686" s="1739" t="s">
        <v>435</v>
      </c>
      <c r="C686" s="1740"/>
      <c r="D686" s="169"/>
      <c r="E686" s="362"/>
      <c r="F686" s="1717"/>
      <c r="G686" s="1717"/>
      <c r="H686" s="1741"/>
      <c r="I686" s="1742"/>
      <c r="J686" s="1742"/>
      <c r="K686" s="1743"/>
      <c r="L686" s="1741"/>
      <c r="M686" s="1741"/>
      <c r="N686" s="1744"/>
      <c r="O686" s="1717"/>
      <c r="P686" s="1744"/>
      <c r="Q686" s="428"/>
      <c r="R686" s="471"/>
      <c r="S686" s="428">
        <f t="shared" si="153"/>
        <v>0</v>
      </c>
      <c r="T686" s="941"/>
      <c r="U686" s="428"/>
      <c r="V686" s="428"/>
      <c r="W686" s="428"/>
      <c r="X686" s="428"/>
      <c r="Y686" s="428"/>
      <c r="Z686" s="1745"/>
      <c r="AA686" s="471"/>
      <c r="AB686" s="1282"/>
      <c r="AC686" s="1297"/>
    </row>
    <row r="687" spans="1:29" x14ac:dyDescent="0.25">
      <c r="A687" s="160">
        <v>1</v>
      </c>
      <c r="B687" s="1563"/>
      <c r="C687" s="1564"/>
      <c r="D687" s="1746"/>
      <c r="E687" s="303"/>
      <c r="F687" s="1741"/>
      <c r="G687" s="133"/>
      <c r="H687" s="133"/>
      <c r="I687" s="1724"/>
      <c r="J687" s="1747"/>
      <c r="K687" s="1744"/>
      <c r="L687" s="133"/>
      <c r="M687" s="1748"/>
      <c r="N687" s="133"/>
      <c r="O687" s="1744"/>
      <c r="P687" s="133"/>
      <c r="Q687" s="429"/>
      <c r="R687" s="1040"/>
      <c r="S687" s="429">
        <f t="shared" si="153"/>
        <v>0</v>
      </c>
      <c r="T687" s="938"/>
      <c r="U687" s="429"/>
      <c r="V687" s="429"/>
      <c r="W687" s="429"/>
      <c r="X687" s="429"/>
      <c r="Y687" s="429"/>
      <c r="Z687" s="1111"/>
      <c r="AA687" s="426"/>
      <c r="AB687" s="1282"/>
      <c r="AC687" s="1297"/>
    </row>
    <row r="688" spans="1:29" ht="63" x14ac:dyDescent="0.25">
      <c r="A688" s="160">
        <v>1</v>
      </c>
      <c r="B688" s="37" t="s">
        <v>200</v>
      </c>
      <c r="C688" s="546"/>
      <c r="D688" s="1749"/>
      <c r="E688" s="305">
        <v>15712</v>
      </c>
      <c r="F688" s="165">
        <f>ROUND(E688/12*$B$4,0)</f>
        <v>1309</v>
      </c>
      <c r="G688" s="1750">
        <v>1239</v>
      </c>
      <c r="H688" s="1751">
        <f>G688/F688*100</f>
        <v>94.652406417112303</v>
      </c>
      <c r="I688" s="1742"/>
      <c r="J688" s="1747"/>
      <c r="K688" s="133"/>
      <c r="L688" s="133"/>
      <c r="M688" s="1748"/>
      <c r="N688" s="133"/>
      <c r="O688" s="133"/>
      <c r="P688" s="133"/>
      <c r="Q688" s="430"/>
      <c r="R688" s="1040"/>
      <c r="S688" s="430">
        <f t="shared" si="153"/>
        <v>8661.4525199999989</v>
      </c>
      <c r="T688" s="1329"/>
      <c r="U688" s="430"/>
      <c r="V688" s="430"/>
      <c r="W688" s="430"/>
      <c r="X688" s="441">
        <v>0</v>
      </c>
      <c r="Y688" s="441">
        <v>8661.4525199999989</v>
      </c>
      <c r="Z688" s="1752"/>
      <c r="AA688" s="1106"/>
      <c r="AB688" s="1282"/>
      <c r="AC688" s="1297"/>
    </row>
    <row r="689" spans="1:30" ht="47.25" x14ac:dyDescent="0.25">
      <c r="A689" s="160">
        <v>1</v>
      </c>
      <c r="B689" s="37" t="s">
        <v>199</v>
      </c>
      <c r="C689" s="547"/>
      <c r="D689" s="1746"/>
      <c r="E689" s="305">
        <v>3000</v>
      </c>
      <c r="F689" s="134">
        <f>ROUND(E689/12*$B$4,0)</f>
        <v>250</v>
      </c>
      <c r="G689" s="134">
        <v>158</v>
      </c>
      <c r="H689" s="140">
        <f>G689/F689*100</f>
        <v>63.2</v>
      </c>
      <c r="I689" s="1747"/>
      <c r="J689" s="1747"/>
      <c r="K689" s="133"/>
      <c r="L689" s="1741"/>
      <c r="M689" s="1748"/>
      <c r="N689" s="1744"/>
      <c r="O689" s="133"/>
      <c r="P689" s="1744"/>
      <c r="Q689" s="430"/>
      <c r="R689" s="426"/>
      <c r="S689" s="429">
        <f t="shared" si="153"/>
        <v>1051.93082</v>
      </c>
      <c r="T689" s="1329"/>
      <c r="U689" s="430"/>
      <c r="V689" s="430"/>
      <c r="W689" s="429"/>
      <c r="X689" s="472">
        <v>0</v>
      </c>
      <c r="Y689" s="441">
        <v>1051.93082</v>
      </c>
      <c r="Z689" s="1132"/>
      <c r="AA689" s="1106"/>
      <c r="AB689" s="1282"/>
      <c r="AC689" s="1297"/>
    </row>
    <row r="690" spans="1:30" ht="15.75" x14ac:dyDescent="0.25">
      <c r="A690" s="160">
        <v>1</v>
      </c>
      <c r="B690" s="37" t="s">
        <v>226</v>
      </c>
      <c r="C690" s="548"/>
      <c r="D690" s="169"/>
      <c r="E690" s="344">
        <v>600</v>
      </c>
      <c r="F690" s="134">
        <f>ROUND(E690/12*$B$4,0)</f>
        <v>50</v>
      </c>
      <c r="G690" s="134">
        <v>22</v>
      </c>
      <c r="H690" s="134">
        <f>G690/F690*100</f>
        <v>44</v>
      </c>
      <c r="I690" s="1724"/>
      <c r="J690" s="1724"/>
      <c r="K690" s="1744"/>
      <c r="L690" s="1748"/>
      <c r="M690" s="1748"/>
      <c r="N690" s="1748"/>
      <c r="O690" s="1744"/>
      <c r="P690" s="1748"/>
      <c r="Q690" s="430"/>
      <c r="R690" s="426"/>
      <c r="S690" s="429">
        <f t="shared" si="153"/>
        <v>158.18902</v>
      </c>
      <c r="T690" s="1329"/>
      <c r="U690" s="429"/>
      <c r="V690" s="430"/>
      <c r="W690" s="431"/>
      <c r="X690" s="472">
        <v>0</v>
      </c>
      <c r="Y690" s="472">
        <v>158.18902</v>
      </c>
      <c r="Z690" s="1132"/>
      <c r="AA690" s="1107"/>
      <c r="AB690" s="1282"/>
      <c r="AC690" s="1297"/>
      <c r="AD690" s="160">
        <v>61068.284900000006</v>
      </c>
    </row>
    <row r="691" spans="1:30" s="170" customFormat="1" ht="16.5" thickBot="1" x14ac:dyDescent="0.3">
      <c r="B691" s="1361" t="s">
        <v>224</v>
      </c>
      <c r="C691" s="1070"/>
      <c r="D691" s="1753"/>
      <c r="E691" s="1754">
        <f>SUM(E688:E690)</f>
        <v>19312</v>
      </c>
      <c r="F691" s="362">
        <f>SUM(F688:F690)</f>
        <v>1609</v>
      </c>
      <c r="G691" s="362">
        <f>SUM(G688:G690)</f>
        <v>1419</v>
      </c>
      <c r="H691" s="1755">
        <f>G691/F691*100</f>
        <v>88.191423244251084</v>
      </c>
      <c r="I691" s="1756"/>
      <c r="J691" s="1756"/>
      <c r="K691" s="1757"/>
      <c r="L691" s="1757"/>
      <c r="M691" s="1757"/>
      <c r="N691" s="1757"/>
      <c r="O691" s="1757"/>
      <c r="P691" s="1757"/>
      <c r="Q691" s="517">
        <v>134125.18016000002</v>
      </c>
      <c r="R691" s="1051">
        <f>Q691/12*$B$4</f>
        <v>11177.098346666668</v>
      </c>
      <c r="S691" s="431">
        <f>Y691-X691-U691</f>
        <v>9871.5723599999983</v>
      </c>
      <c r="T691" s="1758"/>
      <c r="U691" s="1071"/>
      <c r="V691" s="517">
        <f>S691-R691</f>
        <v>-1305.5259866666693</v>
      </c>
      <c r="W691" s="517"/>
      <c r="X691" s="431">
        <f>SUM(X688:X690)</f>
        <v>0</v>
      </c>
      <c r="Y691" s="1071">
        <f>SUM(Y688:Y690)</f>
        <v>9871.5723599999983</v>
      </c>
      <c r="Z691" s="1759">
        <f>SUM(Z688:Z690)</f>
        <v>0</v>
      </c>
      <c r="AA691" s="1051">
        <f>SUM(AA688:AA690)</f>
        <v>0</v>
      </c>
      <c r="AB691" s="1282"/>
      <c r="AC691" s="1297"/>
    </row>
    <row r="692" spans="1:30" ht="16.5" thickBot="1" x14ac:dyDescent="0.3">
      <c r="A692" s="160">
        <v>1</v>
      </c>
      <c r="B692" s="840" t="s">
        <v>316</v>
      </c>
      <c r="C692" s="840"/>
      <c r="D692" s="841"/>
      <c r="E692" s="337"/>
      <c r="F692" s="842"/>
      <c r="G692" s="842"/>
      <c r="H692" s="842"/>
      <c r="I692" s="843"/>
      <c r="J692" s="843"/>
      <c r="K692" s="844"/>
      <c r="L692" s="842"/>
      <c r="M692" s="842"/>
      <c r="N692" s="844"/>
      <c r="O692" s="844"/>
      <c r="P692" s="844"/>
      <c r="Q692" s="845">
        <f>Q691</f>
        <v>134125.18016000002</v>
      </c>
      <c r="R692" s="1052">
        <f t="shared" ref="R692:Y692" si="154">R691</f>
        <v>11177.098346666668</v>
      </c>
      <c r="S692" s="845">
        <f t="shared" si="154"/>
        <v>9871.5723599999983</v>
      </c>
      <c r="T692" s="932">
        <f t="shared" si="154"/>
        <v>0</v>
      </c>
      <c r="U692" s="845">
        <f t="shared" si="154"/>
        <v>0</v>
      </c>
      <c r="V692" s="845">
        <f t="shared" si="154"/>
        <v>-1305.5259866666693</v>
      </c>
      <c r="W692" s="845">
        <f t="shared" si="154"/>
        <v>0</v>
      </c>
      <c r="X692" s="845">
        <f t="shared" si="154"/>
        <v>0</v>
      </c>
      <c r="Y692" s="845">
        <f t="shared" si="154"/>
        <v>9871.5723599999983</v>
      </c>
      <c r="Z692" s="1108"/>
      <c r="AA692" s="1109">
        <f t="shared" ref="AA692" si="155">AA691</f>
        <v>0</v>
      </c>
      <c r="AB692" s="1282"/>
      <c r="AC692" s="1297"/>
    </row>
    <row r="693" spans="1:30" ht="43.5" x14ac:dyDescent="0.25">
      <c r="A693" s="160">
        <v>1</v>
      </c>
      <c r="B693" s="1287" t="s">
        <v>436</v>
      </c>
      <c r="C693" s="1577"/>
      <c r="D693" s="550"/>
      <c r="E693" s="362"/>
      <c r="F693" s="1741"/>
      <c r="G693" s="1741"/>
      <c r="H693" s="1741"/>
      <c r="I693" s="1742"/>
      <c r="J693" s="1742"/>
      <c r="K693" s="1744"/>
      <c r="L693" s="1741"/>
      <c r="M693" s="1741"/>
      <c r="N693" s="1744"/>
      <c r="O693" s="1744"/>
      <c r="P693" s="1744"/>
      <c r="Q693" s="428"/>
      <c r="R693" s="471"/>
      <c r="S693" s="428">
        <f t="shared" si="153"/>
        <v>0</v>
      </c>
      <c r="T693" s="941"/>
      <c r="U693" s="428"/>
      <c r="V693" s="428"/>
      <c r="W693" s="428"/>
      <c r="X693" s="428"/>
      <c r="Y693" s="428"/>
      <c r="Z693" s="1760"/>
      <c r="AA693" s="471"/>
      <c r="AB693" s="1282"/>
      <c r="AC693" s="1297"/>
    </row>
    <row r="694" spans="1:30" x14ac:dyDescent="0.25">
      <c r="A694" s="160">
        <v>1</v>
      </c>
      <c r="B694" s="1293" t="s">
        <v>5</v>
      </c>
      <c r="C694" s="1761"/>
      <c r="D694" s="169"/>
      <c r="E694" s="305"/>
      <c r="F694" s="165"/>
      <c r="G694" s="165"/>
      <c r="H694" s="165"/>
      <c r="I694" s="165"/>
      <c r="J694" s="165"/>
      <c r="K694" s="166"/>
      <c r="L694" s="165"/>
      <c r="M694" s="165"/>
      <c r="N694" s="165"/>
      <c r="O694" s="165"/>
      <c r="P694" s="165"/>
      <c r="Q694" s="429"/>
      <c r="R694" s="426"/>
      <c r="S694" s="429">
        <f t="shared" si="153"/>
        <v>0</v>
      </c>
      <c r="T694" s="938"/>
      <c r="U694" s="429"/>
      <c r="V694" s="429"/>
      <c r="W694" s="429"/>
      <c r="X694" s="429"/>
      <c r="Y694" s="429"/>
      <c r="Z694" s="1113"/>
      <c r="AA694" s="426"/>
      <c r="AB694" s="1282"/>
      <c r="AC694" s="1297"/>
    </row>
    <row r="695" spans="1:30" x14ac:dyDescent="0.25">
      <c r="A695" s="160">
        <v>1</v>
      </c>
      <c r="B695" s="16" t="s">
        <v>179</v>
      </c>
      <c r="C695" s="1295" t="s">
        <v>277</v>
      </c>
      <c r="D695" s="164">
        <v>340</v>
      </c>
      <c r="E695" s="305">
        <v>1203</v>
      </c>
      <c r="F695" s="165">
        <f>E695/12*$B$4</f>
        <v>100.25</v>
      </c>
      <c r="G695" s="165">
        <v>13</v>
      </c>
      <c r="H695" s="165">
        <f>G695/F695*100</f>
        <v>12.967581047381547</v>
      </c>
      <c r="I695" s="1762">
        <v>14.3</v>
      </c>
      <c r="J695" s="184">
        <f>M695/G695</f>
        <v>2</v>
      </c>
      <c r="K695" s="1357">
        <f>ROUND(E695*I695,0)</f>
        <v>17203</v>
      </c>
      <c r="L695" s="165">
        <f>ROUND(K695/12*$B$4,0)</f>
        <v>1434</v>
      </c>
      <c r="M695" s="165">
        <v>26</v>
      </c>
      <c r="N695" s="165">
        <f>M695/L695*100</f>
        <v>1.813110181311018</v>
      </c>
      <c r="O695" s="165">
        <f>ROUND(K695/D695,0)</f>
        <v>51</v>
      </c>
      <c r="P695" s="165">
        <f>M695/$B$4*12/O695</f>
        <v>6.117647058823529</v>
      </c>
      <c r="Q695" s="430"/>
      <c r="R695" s="1043"/>
      <c r="S695" s="429">
        <f t="shared" si="153"/>
        <v>0</v>
      </c>
      <c r="T695" s="938"/>
      <c r="U695" s="429"/>
      <c r="V695" s="429"/>
      <c r="W695" s="429"/>
      <c r="X695" s="429"/>
      <c r="Y695" s="429"/>
      <c r="Z695" s="1113"/>
      <c r="AA695" s="426"/>
      <c r="AB695" s="1282"/>
      <c r="AC695" s="1297"/>
    </row>
    <row r="696" spans="1:30" ht="29.25" x14ac:dyDescent="0.25">
      <c r="A696" s="160">
        <v>1</v>
      </c>
      <c r="B696" s="1316" t="s">
        <v>7</v>
      </c>
      <c r="C696" s="1317"/>
      <c r="D696" s="1672"/>
      <c r="E696" s="312">
        <f>SUM(E695)</f>
        <v>1203</v>
      </c>
      <c r="F696" s="1763">
        <f>SUM(F695)</f>
        <v>100.25</v>
      </c>
      <c r="G696" s="1763">
        <f>SUM(G695)</f>
        <v>13</v>
      </c>
      <c r="H696" s="1763">
        <f>G696/F696*100</f>
        <v>12.967581047381547</v>
      </c>
      <c r="I696" s="1763">
        <f>SUM(I695)</f>
        <v>14.3</v>
      </c>
      <c r="J696" s="1763">
        <f>SUM(J695)</f>
        <v>2</v>
      </c>
      <c r="K696" s="1764">
        <f>SUM(K695)</f>
        <v>17203</v>
      </c>
      <c r="L696" s="1763">
        <f>SUM(L695)</f>
        <v>1434</v>
      </c>
      <c r="M696" s="1763">
        <f>M695</f>
        <v>26</v>
      </c>
      <c r="N696" s="1763">
        <f>SUM(N695)</f>
        <v>1.813110181311018</v>
      </c>
      <c r="O696" s="1763">
        <f>SUM(O695)</f>
        <v>51</v>
      </c>
      <c r="P696" s="1763">
        <f>SUM(P695)</f>
        <v>6.117647058823529</v>
      </c>
      <c r="Q696" s="442">
        <v>98057.696573716807</v>
      </c>
      <c r="R696" s="1037">
        <f>Q696/12*$B$4</f>
        <v>8171.4747144764005</v>
      </c>
      <c r="S696" s="1765">
        <f t="shared" si="153"/>
        <v>1202.92506</v>
      </c>
      <c r="T696" s="1766"/>
      <c r="U696" s="1765"/>
      <c r="V696" s="442">
        <f>S696-R696</f>
        <v>-6968.549654476401</v>
      </c>
      <c r="W696" s="442"/>
      <c r="X696" s="442">
        <v>0</v>
      </c>
      <c r="Y696" s="442">
        <v>1202.92506</v>
      </c>
      <c r="Z696" s="1767">
        <f>SUM(Z695)</f>
        <v>0</v>
      </c>
      <c r="AA696" s="1110"/>
      <c r="AB696" s="1282"/>
      <c r="AC696" s="1297"/>
    </row>
    <row r="697" spans="1:30" ht="43.5" x14ac:dyDescent="0.25">
      <c r="A697" s="160">
        <v>1</v>
      </c>
      <c r="B697" s="1731" t="s">
        <v>185</v>
      </c>
      <c r="C697" s="578"/>
      <c r="D697" s="1298"/>
      <c r="E697" s="306">
        <v>76</v>
      </c>
      <c r="F697" s="1751">
        <f>E697/12*$B$4</f>
        <v>6.333333333333333</v>
      </c>
      <c r="G697" s="1751"/>
      <c r="H697" s="1751">
        <f>G697/F697*100</f>
        <v>0</v>
      </c>
      <c r="I697" s="165"/>
      <c r="J697" s="1307"/>
      <c r="K697" s="1308"/>
      <c r="L697" s="1751"/>
      <c r="M697" s="1751"/>
      <c r="N697" s="1768"/>
      <c r="O697" s="1768"/>
      <c r="P697" s="1768"/>
      <c r="Q697" s="1769">
        <v>9979.7945283999998</v>
      </c>
      <c r="R697" s="1039">
        <f>Q697/12*$B$4</f>
        <v>831.64954403333331</v>
      </c>
      <c r="S697" s="430">
        <f t="shared" si="153"/>
        <v>0</v>
      </c>
      <c r="T697" s="1494"/>
      <c r="U697" s="431"/>
      <c r="V697" s="430">
        <f>S697-R697</f>
        <v>-831.64954403333331</v>
      </c>
      <c r="W697" s="430"/>
      <c r="X697" s="430">
        <v>0</v>
      </c>
      <c r="Y697" s="430">
        <v>0</v>
      </c>
      <c r="Z697" s="1770"/>
      <c r="AA697" s="1040"/>
      <c r="AB697" s="1282"/>
      <c r="AC697" s="1297"/>
    </row>
    <row r="698" spans="1:30" x14ac:dyDescent="0.25">
      <c r="A698" s="160">
        <v>1</v>
      </c>
      <c r="B698" s="580" t="s">
        <v>207</v>
      </c>
      <c r="C698" s="538"/>
      <c r="D698" s="134"/>
      <c r="E698" s="322"/>
      <c r="F698" s="133"/>
      <c r="G698" s="133"/>
      <c r="H698" s="133"/>
      <c r="I698" s="165"/>
      <c r="J698" s="133"/>
      <c r="K698" s="133"/>
      <c r="L698" s="133"/>
      <c r="M698" s="133"/>
      <c r="N698" s="133"/>
      <c r="O698" s="133"/>
      <c r="P698" s="133"/>
      <c r="Q698" s="601">
        <v>42987.57</v>
      </c>
      <c r="R698" s="1036">
        <f>Q698/12*$B$4</f>
        <v>3582.2975000000001</v>
      </c>
      <c r="S698" s="601">
        <f t="shared" si="153"/>
        <v>3095.6490600000002</v>
      </c>
      <c r="T698" s="933"/>
      <c r="U698" s="133"/>
      <c r="V698" s="601">
        <f>S698-R698</f>
        <v>-486.64843999999994</v>
      </c>
      <c r="W698" s="601"/>
      <c r="X698" s="601">
        <v>0</v>
      </c>
      <c r="Y698" s="601">
        <v>3095.6490600000002</v>
      </c>
      <c r="Z698" s="1111"/>
      <c r="AA698" s="1112"/>
      <c r="AB698" s="1282"/>
      <c r="AC698" s="1297"/>
    </row>
    <row r="699" spans="1:30" ht="29.25" x14ac:dyDescent="0.25">
      <c r="A699" s="160">
        <v>1</v>
      </c>
      <c r="B699" s="644" t="s">
        <v>366</v>
      </c>
      <c r="C699" s="538"/>
      <c r="D699" s="134"/>
      <c r="E699" s="322">
        <f>E701+E704+E705</f>
        <v>7500</v>
      </c>
      <c r="F699" s="133">
        <f>F701+F704+F705</f>
        <v>625</v>
      </c>
      <c r="G699" s="133">
        <f>G701+G704+G705</f>
        <v>995</v>
      </c>
      <c r="H699" s="133">
        <f>G699/F699*100</f>
        <v>159.20000000000002</v>
      </c>
      <c r="I699" s="165"/>
      <c r="J699" s="133"/>
      <c r="K699" s="133"/>
      <c r="L699" s="133"/>
      <c r="M699" s="133"/>
      <c r="N699" s="133"/>
      <c r="O699" s="133"/>
      <c r="P699" s="133"/>
      <c r="Q699" s="601"/>
      <c r="R699" s="426"/>
      <c r="S699" s="601"/>
      <c r="T699" s="933"/>
      <c r="U699" s="133"/>
      <c r="V699" s="601"/>
      <c r="W699" s="601"/>
      <c r="X699" s="601"/>
      <c r="Y699" s="601"/>
      <c r="Z699" s="1111">
        <f>Z701+Z704+Z705</f>
        <v>0</v>
      </c>
      <c r="AA699" s="1112"/>
      <c r="AB699" s="1282"/>
      <c r="AC699" s="1297"/>
    </row>
    <row r="700" spans="1:30" x14ac:dyDescent="0.25">
      <c r="A700" s="160">
        <v>1</v>
      </c>
      <c r="B700" s="4" t="s">
        <v>354</v>
      </c>
      <c r="C700" s="538"/>
      <c r="D700" s="134"/>
      <c r="E700" s="308"/>
      <c r="F700" s="133"/>
      <c r="G700" s="133"/>
      <c r="H700" s="133"/>
      <c r="I700" s="165"/>
      <c r="J700" s="133"/>
      <c r="K700" s="133"/>
      <c r="L700" s="133"/>
      <c r="M700" s="133"/>
      <c r="N700" s="133"/>
      <c r="O700" s="133"/>
      <c r="P700" s="133"/>
      <c r="Q700" s="601"/>
      <c r="R700" s="426"/>
      <c r="S700" s="601"/>
      <c r="T700" s="933"/>
      <c r="U700" s="133"/>
      <c r="V700" s="601"/>
      <c r="W700" s="601"/>
      <c r="X700" s="601"/>
      <c r="Y700" s="601"/>
      <c r="Z700" s="1111"/>
      <c r="AA700" s="1112"/>
      <c r="AB700" s="1282"/>
      <c r="AC700" s="1297"/>
    </row>
    <row r="701" spans="1:30" ht="30" x14ac:dyDescent="0.25">
      <c r="A701" s="160">
        <v>1</v>
      </c>
      <c r="B701" s="658" t="s">
        <v>355</v>
      </c>
      <c r="C701" s="538"/>
      <c r="D701" s="134"/>
      <c r="E701" s="322">
        <f>E702</f>
        <v>6000</v>
      </c>
      <c r="F701" s="133">
        <f>F702</f>
        <v>500</v>
      </c>
      <c r="G701" s="133">
        <f>G702</f>
        <v>877</v>
      </c>
      <c r="H701" s="133">
        <f>G701/F701*100</f>
        <v>175.4</v>
      </c>
      <c r="I701" s="165"/>
      <c r="J701" s="133"/>
      <c r="K701" s="133"/>
      <c r="L701" s="133"/>
      <c r="M701" s="133"/>
      <c r="N701" s="133"/>
      <c r="O701" s="133"/>
      <c r="P701" s="133"/>
      <c r="Q701" s="601"/>
      <c r="R701" s="426"/>
      <c r="S701" s="601"/>
      <c r="T701" s="933"/>
      <c r="U701" s="133"/>
      <c r="V701" s="601"/>
      <c r="W701" s="601"/>
      <c r="X701" s="601"/>
      <c r="Y701" s="601"/>
      <c r="Z701" s="1111">
        <f>Z702</f>
        <v>0</v>
      </c>
      <c r="AA701" s="1112"/>
      <c r="AB701" s="1282"/>
      <c r="AC701" s="1297"/>
    </row>
    <row r="702" spans="1:30" x14ac:dyDescent="0.25">
      <c r="A702" s="160">
        <v>1</v>
      </c>
      <c r="B702" s="4" t="s">
        <v>356</v>
      </c>
      <c r="C702" s="538"/>
      <c r="D702" s="134"/>
      <c r="E702" s="308">
        <v>6000</v>
      </c>
      <c r="F702" s="165">
        <f>E702/12*$B$4</f>
        <v>500</v>
      </c>
      <c r="G702" s="165">
        <v>877</v>
      </c>
      <c r="H702" s="165">
        <f>G702/F702*100</f>
        <v>175.4</v>
      </c>
      <c r="I702" s="165"/>
      <c r="J702" s="133"/>
      <c r="K702" s="133"/>
      <c r="L702" s="133"/>
      <c r="M702" s="133"/>
      <c r="N702" s="133"/>
      <c r="O702" s="133"/>
      <c r="P702" s="133"/>
      <c r="Q702" s="601"/>
      <c r="R702" s="426"/>
      <c r="S702" s="601"/>
      <c r="T702" s="933"/>
      <c r="U702" s="133"/>
      <c r="V702" s="601"/>
      <c r="W702" s="601"/>
      <c r="X702" s="601"/>
      <c r="Y702" s="601"/>
      <c r="Z702" s="1113"/>
      <c r="AA702" s="1112"/>
      <c r="AB702" s="1282"/>
      <c r="AC702" s="1297"/>
    </row>
    <row r="703" spans="1:30" ht="60" x14ac:dyDescent="0.25">
      <c r="A703" s="160">
        <v>1</v>
      </c>
      <c r="B703" s="4" t="s">
        <v>357</v>
      </c>
      <c r="C703" s="538"/>
      <c r="D703" s="134"/>
      <c r="E703" s="308"/>
      <c r="F703" s="165"/>
      <c r="G703" s="133"/>
      <c r="H703" s="133"/>
      <c r="I703" s="165"/>
      <c r="J703" s="133"/>
      <c r="K703" s="133"/>
      <c r="L703" s="133"/>
      <c r="M703" s="133"/>
      <c r="N703" s="133"/>
      <c r="O703" s="133"/>
      <c r="P703" s="133"/>
      <c r="Q703" s="601"/>
      <c r="R703" s="426"/>
      <c r="S703" s="601"/>
      <c r="T703" s="933"/>
      <c r="U703" s="133"/>
      <c r="V703" s="601"/>
      <c r="W703" s="601"/>
      <c r="X703" s="601"/>
      <c r="Y703" s="601"/>
      <c r="Z703" s="1111"/>
      <c r="AA703" s="1112"/>
      <c r="AB703" s="1282"/>
      <c r="AC703" s="1297"/>
    </row>
    <row r="704" spans="1:30" ht="75" x14ac:dyDescent="0.25">
      <c r="A704" s="160">
        <v>1</v>
      </c>
      <c r="B704" s="4" t="s">
        <v>358</v>
      </c>
      <c r="C704" s="538"/>
      <c r="D704" s="134"/>
      <c r="E704" s="308"/>
      <c r="F704" s="165"/>
      <c r="G704" s="133"/>
      <c r="H704" s="133"/>
      <c r="I704" s="165"/>
      <c r="J704" s="133"/>
      <c r="K704" s="133"/>
      <c r="L704" s="133"/>
      <c r="M704" s="133"/>
      <c r="N704" s="133"/>
      <c r="O704" s="133"/>
      <c r="P704" s="133"/>
      <c r="Q704" s="601"/>
      <c r="R704" s="426"/>
      <c r="S704" s="601"/>
      <c r="T704" s="933"/>
      <c r="U704" s="133"/>
      <c r="V704" s="601"/>
      <c r="W704" s="601"/>
      <c r="X704" s="601"/>
      <c r="Y704" s="601"/>
      <c r="Z704" s="1111"/>
      <c r="AA704" s="1112"/>
      <c r="AB704" s="1282"/>
      <c r="AC704" s="1297"/>
    </row>
    <row r="705" spans="1:29" ht="45" x14ac:dyDescent="0.25">
      <c r="A705" s="160">
        <v>1</v>
      </c>
      <c r="B705" s="659" t="s">
        <v>359</v>
      </c>
      <c r="C705" s="538"/>
      <c r="D705" s="134"/>
      <c r="E705" s="308">
        <v>1500</v>
      </c>
      <c r="F705" s="165">
        <f>E705/12*$B$4</f>
        <v>125</v>
      </c>
      <c r="G705" s="165">
        <v>118</v>
      </c>
      <c r="H705" s="165">
        <f>G705/F705*100</f>
        <v>94.399999999999991</v>
      </c>
      <c r="I705" s="165"/>
      <c r="J705" s="133"/>
      <c r="K705" s="133"/>
      <c r="L705" s="133"/>
      <c r="M705" s="133"/>
      <c r="N705" s="133"/>
      <c r="O705" s="133"/>
      <c r="P705" s="133"/>
      <c r="Q705" s="601"/>
      <c r="R705" s="426"/>
      <c r="S705" s="601"/>
      <c r="T705" s="933"/>
      <c r="U705" s="133"/>
      <c r="V705" s="601"/>
      <c r="W705" s="601"/>
      <c r="X705" s="601"/>
      <c r="Y705" s="601"/>
      <c r="Z705" s="1113"/>
      <c r="AA705" s="1112"/>
      <c r="AB705" s="1282"/>
      <c r="AC705" s="1297"/>
    </row>
    <row r="706" spans="1:29" ht="29.25" x14ac:dyDescent="0.25">
      <c r="A706" s="160">
        <v>1</v>
      </c>
      <c r="B706" s="644" t="s">
        <v>367</v>
      </c>
      <c r="C706" s="538"/>
      <c r="D706" s="134"/>
      <c r="E706" s="308">
        <f>E707</f>
        <v>20000</v>
      </c>
      <c r="F706" s="165">
        <f>E706/12*$B$4</f>
        <v>1666.6666666666667</v>
      </c>
      <c r="G706" s="165">
        <f>G707</f>
        <v>1286</v>
      </c>
      <c r="H706" s="165">
        <f>G706/F706*100</f>
        <v>77.16</v>
      </c>
      <c r="I706" s="165"/>
      <c r="J706" s="133"/>
      <c r="K706" s="133"/>
      <c r="L706" s="133"/>
      <c r="M706" s="133"/>
      <c r="N706" s="133"/>
      <c r="O706" s="133"/>
      <c r="P706" s="133"/>
      <c r="Q706" s="601"/>
      <c r="R706" s="426"/>
      <c r="S706" s="601"/>
      <c r="T706" s="933"/>
      <c r="U706" s="133"/>
      <c r="V706" s="601"/>
      <c r="W706" s="601"/>
      <c r="X706" s="601"/>
      <c r="Y706" s="601"/>
      <c r="Z706" s="1113">
        <f>Z707</f>
        <v>0</v>
      </c>
      <c r="AA706" s="1112"/>
      <c r="AB706" s="1282"/>
      <c r="AC706" s="1297"/>
    </row>
    <row r="707" spans="1:29" s="2541" customFormat="1" x14ac:dyDescent="0.25">
      <c r="B707" s="4" t="s">
        <v>382</v>
      </c>
      <c r="C707" s="538"/>
      <c r="D707" s="134"/>
      <c r="E707" s="308">
        <v>20000</v>
      </c>
      <c r="F707" s="165">
        <f>E707/12*$B$4</f>
        <v>1666.6666666666667</v>
      </c>
      <c r="G707" s="165">
        <v>1286</v>
      </c>
      <c r="H707" s="165">
        <f>G707/F707*100</f>
        <v>77.16</v>
      </c>
      <c r="I707" s="165"/>
      <c r="J707" s="133"/>
      <c r="K707" s="133"/>
      <c r="L707" s="133"/>
      <c r="M707" s="133"/>
      <c r="N707" s="133"/>
      <c r="O707" s="133"/>
      <c r="P707" s="133"/>
      <c r="Q707" s="601"/>
      <c r="R707" s="426"/>
      <c r="S707" s="601"/>
      <c r="T707" s="933"/>
      <c r="U707" s="133"/>
      <c r="V707" s="601"/>
      <c r="W707" s="601"/>
      <c r="X707" s="601"/>
      <c r="Y707" s="601"/>
      <c r="Z707" s="1113"/>
      <c r="AA707" s="1112"/>
      <c r="AB707" s="1282"/>
      <c r="AC707" s="1297"/>
    </row>
    <row r="708" spans="1:29" ht="43.5" x14ac:dyDescent="0.25">
      <c r="A708" s="160">
        <v>1</v>
      </c>
      <c r="B708" s="644" t="s">
        <v>360</v>
      </c>
      <c r="C708" s="538"/>
      <c r="D708" s="134"/>
      <c r="E708" s="308">
        <f>E709</f>
        <v>0</v>
      </c>
      <c r="F708" s="133"/>
      <c r="G708" s="133"/>
      <c r="H708" s="133"/>
      <c r="I708" s="165"/>
      <c r="J708" s="133"/>
      <c r="K708" s="133"/>
      <c r="L708" s="133"/>
      <c r="M708" s="133"/>
      <c r="N708" s="133"/>
      <c r="O708" s="133"/>
      <c r="P708" s="133"/>
      <c r="Q708" s="601"/>
      <c r="R708" s="426"/>
      <c r="S708" s="601"/>
      <c r="T708" s="933"/>
      <c r="U708" s="133"/>
      <c r="V708" s="601"/>
      <c r="W708" s="601"/>
      <c r="X708" s="601"/>
      <c r="Y708" s="601"/>
      <c r="Z708" s="1111"/>
      <c r="AA708" s="1112"/>
      <c r="AB708" s="1282"/>
      <c r="AC708" s="1297"/>
    </row>
    <row r="709" spans="1:29" ht="30" x14ac:dyDescent="0.25">
      <c r="A709" s="160">
        <v>1</v>
      </c>
      <c r="B709" s="639" t="s">
        <v>202</v>
      </c>
      <c r="C709" s="538"/>
      <c r="D709" s="134"/>
      <c r="E709" s="308"/>
      <c r="F709" s="133"/>
      <c r="G709" s="133"/>
      <c r="H709" s="133"/>
      <c r="I709" s="165"/>
      <c r="J709" s="133"/>
      <c r="K709" s="133"/>
      <c r="L709" s="133"/>
      <c r="M709" s="133"/>
      <c r="N709" s="133"/>
      <c r="O709" s="133"/>
      <c r="P709" s="133"/>
      <c r="Q709" s="601"/>
      <c r="R709" s="426"/>
      <c r="S709" s="601"/>
      <c r="T709" s="933"/>
      <c r="U709" s="133"/>
      <c r="V709" s="601"/>
      <c r="W709" s="601"/>
      <c r="X709" s="601"/>
      <c r="Y709" s="601"/>
      <c r="Z709" s="1111"/>
      <c r="AA709" s="1112"/>
      <c r="AB709" s="1282"/>
      <c r="AC709" s="1297"/>
    </row>
    <row r="710" spans="1:29" ht="72" x14ac:dyDescent="0.25">
      <c r="A710" s="160">
        <v>1</v>
      </c>
      <c r="B710" s="644" t="s">
        <v>361</v>
      </c>
      <c r="C710" s="538"/>
      <c r="D710" s="134"/>
      <c r="E710" s="308"/>
      <c r="F710" s="133"/>
      <c r="G710" s="133"/>
      <c r="H710" s="133"/>
      <c r="I710" s="165"/>
      <c r="J710" s="133"/>
      <c r="K710" s="133"/>
      <c r="L710" s="133"/>
      <c r="M710" s="133"/>
      <c r="N710" s="133"/>
      <c r="O710" s="133"/>
      <c r="P710" s="133"/>
      <c r="Q710" s="601"/>
      <c r="R710" s="426"/>
      <c r="S710" s="601"/>
      <c r="T710" s="933"/>
      <c r="U710" s="133"/>
      <c r="V710" s="601"/>
      <c r="W710" s="601"/>
      <c r="X710" s="601"/>
      <c r="Y710" s="601"/>
      <c r="Z710" s="1111"/>
      <c r="AA710" s="1112"/>
      <c r="AB710" s="1282"/>
      <c r="AC710" s="1297"/>
    </row>
    <row r="711" spans="1:29" x14ac:dyDescent="0.25">
      <c r="A711" s="160">
        <v>1</v>
      </c>
      <c r="B711" s="581" t="s">
        <v>136</v>
      </c>
      <c r="C711" s="538"/>
      <c r="D711" s="134"/>
      <c r="E711" s="322">
        <f>E712</f>
        <v>31912</v>
      </c>
      <c r="F711" s="133">
        <f>F712</f>
        <v>2659.3333333333335</v>
      </c>
      <c r="G711" s="133">
        <f>G712+G713</f>
        <v>13148</v>
      </c>
      <c r="H711" s="133">
        <f>G711/F711*100</f>
        <v>494.40962647280014</v>
      </c>
      <c r="I711" s="165"/>
      <c r="J711" s="133"/>
      <c r="K711" s="133"/>
      <c r="L711" s="133"/>
      <c r="M711" s="133"/>
      <c r="N711" s="133"/>
      <c r="O711" s="133"/>
      <c r="P711" s="133"/>
      <c r="Q711" s="601">
        <v>28503.7984</v>
      </c>
      <c r="R711" s="426">
        <f>Q711/12*$B$4</f>
        <v>2375.3165333333332</v>
      </c>
      <c r="S711" s="601">
        <f>Y711-X711-U711</f>
        <v>10757.48345</v>
      </c>
      <c r="T711" s="933"/>
      <c r="U711" s="133">
        <f>U713</f>
        <v>986.09280000000001</v>
      </c>
      <c r="V711" s="601">
        <f>S711-R711</f>
        <v>8382.166916666667</v>
      </c>
      <c r="W711" s="601"/>
      <c r="X711" s="601">
        <v>0</v>
      </c>
      <c r="Y711" s="601">
        <v>11743.57625</v>
      </c>
      <c r="Z711" s="1111">
        <f>Z712+Z713</f>
        <v>0</v>
      </c>
      <c r="AA711" s="1112"/>
      <c r="AB711" s="1282"/>
      <c r="AC711" s="1297"/>
    </row>
    <row r="712" spans="1:29" ht="60" x14ac:dyDescent="0.25">
      <c r="A712" s="160">
        <v>1</v>
      </c>
      <c r="B712" s="399" t="s">
        <v>340</v>
      </c>
      <c r="C712" s="538"/>
      <c r="D712" s="134"/>
      <c r="E712" s="308">
        <v>31912</v>
      </c>
      <c r="F712" s="165">
        <f>E712/12*$B$4</f>
        <v>2659.3333333333335</v>
      </c>
      <c r="G712" s="165">
        <v>12044</v>
      </c>
      <c r="H712" s="165">
        <f>G712/F712*100</f>
        <v>452.89546252193531</v>
      </c>
      <c r="I712" s="165"/>
      <c r="J712" s="133"/>
      <c r="K712" s="133"/>
      <c r="L712" s="133"/>
      <c r="M712" s="133"/>
      <c r="N712" s="133"/>
      <c r="O712" s="133"/>
      <c r="P712" s="133"/>
      <c r="Q712" s="601"/>
      <c r="R712" s="426"/>
      <c r="S712" s="601"/>
      <c r="T712" s="933"/>
      <c r="U712" s="133"/>
      <c r="V712" s="601"/>
      <c r="W712" s="601"/>
      <c r="X712" s="601"/>
      <c r="Y712" s="601"/>
      <c r="Z712" s="1113"/>
      <c r="AA712" s="1112"/>
      <c r="AB712" s="1282"/>
      <c r="AC712" s="1297"/>
    </row>
    <row r="713" spans="1:29" ht="60" x14ac:dyDescent="0.25">
      <c r="B713" s="399" t="s">
        <v>403</v>
      </c>
      <c r="C713" s="538"/>
      <c r="D713" s="134"/>
      <c r="E713" s="308"/>
      <c r="F713" s="165"/>
      <c r="G713" s="165">
        <v>1104</v>
      </c>
      <c r="H713" s="165"/>
      <c r="I713" s="165"/>
      <c r="J713" s="133"/>
      <c r="K713" s="133"/>
      <c r="L713" s="133"/>
      <c r="M713" s="133"/>
      <c r="N713" s="133"/>
      <c r="O713" s="133"/>
      <c r="P713" s="133"/>
      <c r="Q713" s="601"/>
      <c r="R713" s="426"/>
      <c r="S713" s="601"/>
      <c r="T713" s="933"/>
      <c r="U713" s="133">
        <v>986.09280000000001</v>
      </c>
      <c r="V713" s="601"/>
      <c r="W713" s="601"/>
      <c r="X713" s="601"/>
      <c r="Y713" s="601"/>
      <c r="Z713" s="1113"/>
      <c r="AA713" s="1112"/>
      <c r="AB713" s="1282"/>
      <c r="AC713" s="1297"/>
    </row>
    <row r="714" spans="1:29" ht="29.25" x14ac:dyDescent="0.25">
      <c r="A714" s="160">
        <v>1</v>
      </c>
      <c r="B714" s="584" t="s">
        <v>281</v>
      </c>
      <c r="C714" s="539"/>
      <c r="D714" s="134"/>
      <c r="E714" s="308">
        <f>E699</f>
        <v>7500</v>
      </c>
      <c r="F714" s="134">
        <f>F699</f>
        <v>625</v>
      </c>
      <c r="G714" s="135">
        <f>G699</f>
        <v>995</v>
      </c>
      <c r="H714" s="134">
        <f>G714/F714*100</f>
        <v>159.20000000000002</v>
      </c>
      <c r="I714" s="165"/>
      <c r="J714" s="134"/>
      <c r="K714" s="135"/>
      <c r="L714" s="134"/>
      <c r="M714" s="135"/>
      <c r="N714" s="133"/>
      <c r="O714" s="133"/>
      <c r="P714" s="133"/>
      <c r="Q714" s="443"/>
      <c r="R714" s="444"/>
      <c r="S714" s="443"/>
      <c r="T714" s="934"/>
      <c r="U714" s="443"/>
      <c r="V714" s="445"/>
      <c r="W714" s="445"/>
      <c r="X714" s="443"/>
      <c r="Y714" s="445"/>
      <c r="Z714" s="1099">
        <f>Z699</f>
        <v>0</v>
      </c>
      <c r="AA714" s="444"/>
      <c r="AB714" s="1282"/>
      <c r="AC714" s="1297"/>
    </row>
    <row r="715" spans="1:29" ht="29.25" x14ac:dyDescent="0.25">
      <c r="A715" s="160">
        <v>1</v>
      </c>
      <c r="B715" s="584" t="s">
        <v>282</v>
      </c>
      <c r="C715" s="539"/>
      <c r="D715" s="134"/>
      <c r="E715" s="308">
        <f>E706</f>
        <v>20000</v>
      </c>
      <c r="F715" s="134">
        <f>F706</f>
        <v>1666.6666666666667</v>
      </c>
      <c r="G715" s="135">
        <f>G706</f>
        <v>1286</v>
      </c>
      <c r="H715" s="134">
        <f>G715/F715*100</f>
        <v>77.16</v>
      </c>
      <c r="I715" s="165"/>
      <c r="J715" s="134"/>
      <c r="K715" s="135"/>
      <c r="L715" s="134"/>
      <c r="M715" s="135"/>
      <c r="N715" s="134"/>
      <c r="O715" s="135"/>
      <c r="P715" s="134"/>
      <c r="Q715" s="443"/>
      <c r="R715" s="444"/>
      <c r="S715" s="443"/>
      <c r="T715" s="934"/>
      <c r="U715" s="443"/>
      <c r="V715" s="445"/>
      <c r="W715" s="445"/>
      <c r="X715" s="443"/>
      <c r="Y715" s="445"/>
      <c r="Z715" s="1099">
        <f>Z706</f>
        <v>0</v>
      </c>
      <c r="AA715" s="444"/>
      <c r="AB715" s="1282"/>
      <c r="AC715" s="1297"/>
    </row>
    <row r="716" spans="1:29" ht="29.25" x14ac:dyDescent="0.25">
      <c r="A716" s="160">
        <v>1</v>
      </c>
      <c r="B716" s="602" t="s">
        <v>283</v>
      </c>
      <c r="C716" s="540"/>
      <c r="D716" s="134"/>
      <c r="E716" s="308"/>
      <c r="F716" s="134">
        <f>ROUND(E716/12*$B$4,0)</f>
        <v>0</v>
      </c>
      <c r="G716" s="135"/>
      <c r="H716" s="134"/>
      <c r="I716" s="135"/>
      <c r="J716" s="134"/>
      <c r="K716" s="135"/>
      <c r="L716" s="134"/>
      <c r="M716" s="135"/>
      <c r="N716" s="134"/>
      <c r="O716" s="135"/>
      <c r="P716" s="134"/>
      <c r="Q716" s="443"/>
      <c r="R716" s="444"/>
      <c r="S716" s="443"/>
      <c r="T716" s="934"/>
      <c r="U716" s="443"/>
      <c r="V716" s="445"/>
      <c r="W716" s="445"/>
      <c r="X716" s="443"/>
      <c r="Y716" s="445"/>
      <c r="Z716" s="1099"/>
      <c r="AA716" s="444"/>
      <c r="AB716" s="1282"/>
      <c r="AC716" s="1297"/>
    </row>
    <row r="717" spans="1:29" x14ac:dyDescent="0.25">
      <c r="A717" s="160">
        <v>1</v>
      </c>
      <c r="B717" s="603" t="s">
        <v>138</v>
      </c>
      <c r="C717" s="549"/>
      <c r="D717" s="141"/>
      <c r="E717" s="323">
        <f>E715*4.2+E714</f>
        <v>91500</v>
      </c>
      <c r="F717" s="142">
        <f>F715*4.2+F714</f>
        <v>7625.0000000000009</v>
      </c>
      <c r="G717" s="142">
        <f>G715*4.2+G714</f>
        <v>6396.2</v>
      </c>
      <c r="H717" s="142">
        <f>G717/F717*100</f>
        <v>83.884590163934419</v>
      </c>
      <c r="I717" s="142"/>
      <c r="J717" s="141"/>
      <c r="K717" s="142"/>
      <c r="L717" s="141"/>
      <c r="M717" s="142"/>
      <c r="N717" s="141"/>
      <c r="O717" s="142"/>
      <c r="P717" s="141"/>
      <c r="Q717" s="446">
        <f>Q698+Q711</f>
        <v>71491.368400000007</v>
      </c>
      <c r="R717" s="447">
        <f>R698+R711</f>
        <v>5957.6140333333333</v>
      </c>
      <c r="S717" s="448">
        <f t="shared" ref="S717:Y717" si="156">S698+S711</f>
        <v>13853.132509999999</v>
      </c>
      <c r="T717" s="935">
        <f t="shared" si="156"/>
        <v>0</v>
      </c>
      <c r="U717" s="448">
        <f>U698+U711</f>
        <v>986.09280000000001</v>
      </c>
      <c r="V717" s="449">
        <f t="shared" si="156"/>
        <v>7895.5184766666671</v>
      </c>
      <c r="W717" s="449">
        <f t="shared" si="156"/>
        <v>0</v>
      </c>
      <c r="X717" s="449">
        <f t="shared" si="156"/>
        <v>0</v>
      </c>
      <c r="Y717" s="450">
        <f t="shared" si="156"/>
        <v>14839.22531</v>
      </c>
      <c r="Z717" s="1114">
        <f>Z715*4.2+Z714</f>
        <v>0</v>
      </c>
      <c r="AA717" s="447">
        <f t="shared" ref="AA717" si="157">AA698+AA711</f>
        <v>0</v>
      </c>
      <c r="AB717" s="1282"/>
      <c r="AC717" s="1297"/>
    </row>
    <row r="718" spans="1:29" x14ac:dyDescent="0.25">
      <c r="A718" s="160">
        <v>1</v>
      </c>
      <c r="B718" s="136"/>
      <c r="C718" s="550"/>
      <c r="D718" s="137"/>
      <c r="E718" s="324"/>
      <c r="F718" s="137"/>
      <c r="G718" s="138"/>
      <c r="H718" s="137"/>
      <c r="I718" s="138"/>
      <c r="J718" s="137"/>
      <c r="K718" s="138"/>
      <c r="L718" s="137"/>
      <c r="M718" s="138"/>
      <c r="N718" s="137"/>
      <c r="O718" s="138"/>
      <c r="P718" s="137"/>
      <c r="Q718" s="451"/>
      <c r="R718" s="452"/>
      <c r="S718" s="453"/>
      <c r="T718" s="936"/>
      <c r="U718" s="451"/>
      <c r="V718" s="454"/>
      <c r="W718" s="454"/>
      <c r="X718" s="451"/>
      <c r="Y718" s="454"/>
      <c r="Z718" s="1100"/>
      <c r="AA718" s="452"/>
      <c r="AB718" s="1282"/>
      <c r="AC718" s="1297"/>
    </row>
    <row r="719" spans="1:29" x14ac:dyDescent="0.25">
      <c r="A719" s="160">
        <v>1</v>
      </c>
      <c r="B719" s="161" t="s">
        <v>29</v>
      </c>
      <c r="C719" s="551"/>
      <c r="D719" s="162"/>
      <c r="E719" s="325"/>
      <c r="F719" s="162"/>
      <c r="G719" s="163"/>
      <c r="H719" s="162"/>
      <c r="I719" s="163"/>
      <c r="J719" s="162"/>
      <c r="K719" s="163"/>
      <c r="L719" s="162"/>
      <c r="M719" s="163"/>
      <c r="N719" s="162"/>
      <c r="O719" s="163"/>
      <c r="P719" s="162"/>
      <c r="Q719" s="455"/>
      <c r="R719" s="456"/>
      <c r="S719" s="455"/>
      <c r="T719" s="937"/>
      <c r="U719" s="455"/>
      <c r="V719" s="457"/>
      <c r="W719" s="457"/>
      <c r="X719" s="455"/>
      <c r="Y719" s="457"/>
      <c r="Z719" s="1115"/>
      <c r="AA719" s="456"/>
      <c r="AB719" s="1282"/>
      <c r="AC719" s="1297"/>
    </row>
    <row r="720" spans="1:29" x14ac:dyDescent="0.25">
      <c r="A720" s="160">
        <v>1</v>
      </c>
      <c r="B720" s="2" t="s">
        <v>150</v>
      </c>
      <c r="C720" s="552"/>
      <c r="D720" s="164"/>
      <c r="E720" s="305"/>
      <c r="F720" s="165"/>
      <c r="G720" s="165"/>
      <c r="H720" s="165"/>
      <c r="I720" s="165"/>
      <c r="J720" s="165"/>
      <c r="K720" s="166"/>
      <c r="L720" s="165"/>
      <c r="M720" s="165"/>
      <c r="N720" s="165"/>
      <c r="O720" s="165"/>
      <c r="P720" s="165"/>
      <c r="Q720" s="429"/>
      <c r="R720" s="426"/>
      <c r="S720" s="429"/>
      <c r="T720" s="938"/>
      <c r="U720" s="429"/>
      <c r="V720" s="429"/>
      <c r="W720" s="429"/>
      <c r="X720" s="429"/>
      <c r="Y720" s="429"/>
      <c r="Z720" s="1113"/>
      <c r="AA720" s="426"/>
      <c r="AB720" s="1282"/>
      <c r="AC720" s="1297"/>
    </row>
    <row r="721" spans="1:29" s="170" customFormat="1" ht="14.25" customHeight="1" x14ac:dyDescent="0.25">
      <c r="A721" s="160">
        <v>1</v>
      </c>
      <c r="B721" s="16" t="s">
        <v>179</v>
      </c>
      <c r="C721" s="553"/>
      <c r="D721" s="164">
        <v>300</v>
      </c>
      <c r="E721" s="305">
        <v>280</v>
      </c>
      <c r="F721" s="165">
        <f>E721/12*$B$4</f>
        <v>23.333333333333332</v>
      </c>
      <c r="G721" s="165"/>
      <c r="H721" s="165">
        <f>G721/F721*100</f>
        <v>0</v>
      </c>
      <c r="I721" s="165">
        <v>14</v>
      </c>
      <c r="J721" s="165" t="e">
        <f>M721/G721</f>
        <v>#DIV/0!</v>
      </c>
      <c r="K721" s="166">
        <f>ROUND(E721*I721,0)</f>
        <v>3920</v>
      </c>
      <c r="L721" s="165">
        <f>ROUND(K721/12*$B$4,0)</f>
        <v>327</v>
      </c>
      <c r="M721" s="165"/>
      <c r="N721" s="165">
        <f>M721/L721*100</f>
        <v>0</v>
      </c>
      <c r="O721" s="165">
        <f>ROUND(K721/D721,0)</f>
        <v>13</v>
      </c>
      <c r="P721" s="165">
        <f>M721/$B$4*12/O721</f>
        <v>0</v>
      </c>
      <c r="Q721" s="429"/>
      <c r="R721" s="426"/>
      <c r="S721" s="429"/>
      <c r="T721" s="938"/>
      <c r="U721" s="429"/>
      <c r="V721" s="429"/>
      <c r="W721" s="429"/>
      <c r="X721" s="429"/>
      <c r="Y721" s="429"/>
      <c r="Z721" s="1113"/>
      <c r="AA721" s="426"/>
      <c r="AB721" s="1282"/>
      <c r="AC721" s="1297"/>
    </row>
    <row r="722" spans="1:29" s="170" customFormat="1" x14ac:dyDescent="0.25">
      <c r="A722" s="160">
        <v>1</v>
      </c>
      <c r="B722" s="168" t="s">
        <v>78</v>
      </c>
      <c r="C722" s="554"/>
      <c r="D722" s="169"/>
      <c r="E722" s="307">
        <f>SUM(E721)</f>
        <v>280</v>
      </c>
      <c r="F722" s="264">
        <f>SUM(F721)</f>
        <v>23.333333333333332</v>
      </c>
      <c r="G722" s="261">
        <f t="shared" ref="G722:P722" si="158">SUM(G721)</f>
        <v>0</v>
      </c>
      <c r="H722" s="261">
        <f>G722/F722*100</f>
        <v>0</v>
      </c>
      <c r="I722" s="261">
        <f t="shared" si="158"/>
        <v>14</v>
      </c>
      <c r="J722" s="261" t="e">
        <f t="shared" si="158"/>
        <v>#DIV/0!</v>
      </c>
      <c r="K722" s="261">
        <f t="shared" si="158"/>
        <v>3920</v>
      </c>
      <c r="L722" s="264">
        <f t="shared" si="158"/>
        <v>327</v>
      </c>
      <c r="M722" s="411">
        <f t="shared" si="158"/>
        <v>0</v>
      </c>
      <c r="N722" s="264">
        <f t="shared" si="158"/>
        <v>0</v>
      </c>
      <c r="O722" s="264">
        <f t="shared" si="158"/>
        <v>13</v>
      </c>
      <c r="P722" s="264">
        <f t="shared" si="158"/>
        <v>0</v>
      </c>
      <c r="Q722" s="458"/>
      <c r="R722" s="459"/>
      <c r="S722" s="458"/>
      <c r="T722" s="939"/>
      <c r="U722" s="458"/>
      <c r="V722" s="458"/>
      <c r="W722" s="458"/>
      <c r="X722" s="458"/>
      <c r="Y722" s="458"/>
      <c r="Z722" s="1116">
        <f t="shared" ref="Z722" si="159">SUM(Z721)</f>
        <v>0</v>
      </c>
      <c r="AA722" s="459"/>
      <c r="AB722" s="1282"/>
      <c r="AC722" s="1297"/>
    </row>
    <row r="723" spans="1:29" s="170" customFormat="1" ht="30" x14ac:dyDescent="0.25">
      <c r="A723" s="160">
        <v>1</v>
      </c>
      <c r="B723" s="2" t="s">
        <v>16</v>
      </c>
      <c r="C723" s="552"/>
      <c r="D723" s="134"/>
      <c r="E723" s="326"/>
      <c r="F723" s="264"/>
      <c r="G723" s="264"/>
      <c r="H723" s="264"/>
      <c r="I723" s="264"/>
      <c r="J723" s="264"/>
      <c r="K723" s="264"/>
      <c r="L723" s="264"/>
      <c r="M723" s="264"/>
      <c r="N723" s="264"/>
      <c r="O723" s="264"/>
      <c r="P723" s="264"/>
      <c r="Q723" s="458"/>
      <c r="R723" s="459"/>
      <c r="S723" s="458"/>
      <c r="T723" s="939"/>
      <c r="U723" s="458"/>
      <c r="V723" s="458"/>
      <c r="W723" s="458"/>
      <c r="X723" s="458"/>
      <c r="Y723" s="458"/>
      <c r="Z723" s="1097"/>
      <c r="AA723" s="459"/>
      <c r="AB723" s="1282"/>
      <c r="AC723" s="1297"/>
    </row>
    <row r="724" spans="1:29" s="170" customFormat="1" x14ac:dyDescent="0.25">
      <c r="A724" s="160">
        <v>1</v>
      </c>
      <c r="B724" s="143" t="s">
        <v>179</v>
      </c>
      <c r="C724" s="555"/>
      <c r="D724" s="144">
        <v>240</v>
      </c>
      <c r="E724" s="321">
        <v>870</v>
      </c>
      <c r="F724" s="264">
        <f>E724/12*$B$4</f>
        <v>72.5</v>
      </c>
      <c r="G724" s="264">
        <v>3</v>
      </c>
      <c r="H724" s="264">
        <f>G724/F724*100</f>
        <v>4.1379310344827589</v>
      </c>
      <c r="I724" s="264">
        <v>8</v>
      </c>
      <c r="J724" s="264">
        <f>M724/G724</f>
        <v>2.3333333333333335</v>
      </c>
      <c r="K724" s="264">
        <f>ROUND(E724*I724,0)</f>
        <v>6960</v>
      </c>
      <c r="L724" s="264">
        <f>ROUND(K724/12*$B$4,0)</f>
        <v>580</v>
      </c>
      <c r="M724" s="264">
        <v>7</v>
      </c>
      <c r="N724" s="264">
        <f>M724/L724*100</f>
        <v>1.2068965517241379</v>
      </c>
      <c r="O724" s="264">
        <f>ROUND(K724/D724,0)</f>
        <v>29</v>
      </c>
      <c r="P724" s="264">
        <f>M724/$B$4*12/O724</f>
        <v>2.896551724137931</v>
      </c>
      <c r="Q724" s="458"/>
      <c r="R724" s="459"/>
      <c r="S724" s="458"/>
      <c r="T724" s="939"/>
      <c r="U724" s="458"/>
      <c r="V724" s="458"/>
      <c r="W724" s="458"/>
      <c r="X724" s="458"/>
      <c r="Y724" s="458"/>
      <c r="Z724" s="1097"/>
      <c r="AA724" s="459"/>
      <c r="AB724" s="1282"/>
      <c r="AC724" s="1297"/>
    </row>
    <row r="725" spans="1:29" s="174" customFormat="1" x14ac:dyDescent="0.25">
      <c r="A725" s="160">
        <v>1</v>
      </c>
      <c r="B725" s="147" t="s">
        <v>184</v>
      </c>
      <c r="C725" s="979"/>
      <c r="D725" s="145"/>
      <c r="E725" s="327">
        <f>E724</f>
        <v>870</v>
      </c>
      <c r="F725" s="146">
        <f>F724</f>
        <v>72.5</v>
      </c>
      <c r="G725" s="146">
        <f>G724</f>
        <v>3</v>
      </c>
      <c r="H725" s="264">
        <f>G725/F725*100</f>
        <v>4.1379310344827589</v>
      </c>
      <c r="I725" s="264">
        <f>I724</f>
        <v>8</v>
      </c>
      <c r="J725" s="264">
        <f>SUM(J724)</f>
        <v>2.3333333333333335</v>
      </c>
      <c r="K725" s="146">
        <f>K724</f>
        <v>6960</v>
      </c>
      <c r="L725" s="146">
        <f>L724</f>
        <v>580</v>
      </c>
      <c r="M725" s="146">
        <f>M724</f>
        <v>7</v>
      </c>
      <c r="N725" s="264">
        <f>M725/L725*100</f>
        <v>1.2068965517241379</v>
      </c>
      <c r="O725" s="146">
        <f>O724</f>
        <v>29</v>
      </c>
      <c r="P725" s="264">
        <f>M725/$B$4*12/O725</f>
        <v>2.896551724137931</v>
      </c>
      <c r="Q725" s="458"/>
      <c r="R725" s="917"/>
      <c r="S725" s="458"/>
      <c r="T725" s="939"/>
      <c r="U725" s="458"/>
      <c r="V725" s="458"/>
      <c r="W725" s="458"/>
      <c r="X725" s="458"/>
      <c r="Y725" s="458"/>
      <c r="Z725" s="1117">
        <f>Z724</f>
        <v>0</v>
      </c>
      <c r="AA725" s="459"/>
      <c r="AB725" s="1282"/>
      <c r="AC725" s="1297"/>
    </row>
    <row r="726" spans="1:29" ht="30" thickBot="1" x14ac:dyDescent="0.3">
      <c r="A726" s="160">
        <v>1</v>
      </c>
      <c r="B726" s="171" t="s">
        <v>209</v>
      </c>
      <c r="C726" s="171"/>
      <c r="D726" s="172"/>
      <c r="E726" s="315">
        <f>E725+E722</f>
        <v>1150</v>
      </c>
      <c r="F726" s="173">
        <f>F725+F722</f>
        <v>95.833333333333329</v>
      </c>
      <c r="G726" s="173">
        <f>G725+G722</f>
        <v>3</v>
      </c>
      <c r="H726" s="173">
        <f>G726/F726*100</f>
        <v>3.1304347826086958</v>
      </c>
      <c r="I726" s="173">
        <f>IF(E726=0,0,K726/E726)</f>
        <v>9.4608695652173918</v>
      </c>
      <c r="J726" s="173" t="e">
        <f>SUM(J722)</f>
        <v>#DIV/0!</v>
      </c>
      <c r="K726" s="173">
        <f>K725+K722</f>
        <v>10880</v>
      </c>
      <c r="L726" s="173">
        <f>L725+L722</f>
        <v>907</v>
      </c>
      <c r="M726" s="173">
        <f>M725+M722</f>
        <v>7</v>
      </c>
      <c r="N726" s="173">
        <f>M726/L726*100</f>
        <v>0.77177508269018735</v>
      </c>
      <c r="O726" s="173">
        <f>O725+O722</f>
        <v>42</v>
      </c>
      <c r="P726" s="173">
        <f>M726/$B$4*12/O726</f>
        <v>2</v>
      </c>
      <c r="Q726" s="434">
        <v>29671.327728537599</v>
      </c>
      <c r="R726" s="1046">
        <f>Q726/12*$B$4</f>
        <v>2472.6106440447998</v>
      </c>
      <c r="S726" s="434">
        <f>Y726-X726</f>
        <v>82.668390000000016</v>
      </c>
      <c r="T726" s="940"/>
      <c r="U726" s="434"/>
      <c r="V726" s="434">
        <f>S726-R726</f>
        <v>-2389.9422540447999</v>
      </c>
      <c r="W726" s="434"/>
      <c r="X726" s="434">
        <v>0</v>
      </c>
      <c r="Y726" s="434">
        <v>82.668390000000016</v>
      </c>
      <c r="Z726" s="1118">
        <f>Z725+Z722</f>
        <v>0</v>
      </c>
      <c r="AA726" s="1094"/>
      <c r="AB726" s="1282"/>
      <c r="AC726" s="1297"/>
    </row>
    <row r="727" spans="1:29" ht="16.5" thickBot="1" x14ac:dyDescent="0.3">
      <c r="A727" s="160">
        <v>1</v>
      </c>
      <c r="B727" s="1387" t="s">
        <v>316</v>
      </c>
      <c r="C727" s="1387"/>
      <c r="D727" s="1735"/>
      <c r="E727" s="310"/>
      <c r="F727" s="1736"/>
      <c r="G727" s="1736"/>
      <c r="H727" s="1736"/>
      <c r="I727" s="1692"/>
      <c r="J727" s="1692"/>
      <c r="K727" s="1737"/>
      <c r="L727" s="1736"/>
      <c r="M727" s="1736">
        <f>SUM(M726,M696)</f>
        <v>33</v>
      </c>
      <c r="N727" s="1737"/>
      <c r="O727" s="1737"/>
      <c r="P727" s="1737"/>
      <c r="Q727" s="435">
        <f>SUM(Q726,Q696,Q717)</f>
        <v>199220.39270225441</v>
      </c>
      <c r="R727" s="435">
        <f>SUM(R726,R696,R717)</f>
        <v>16601.699391854534</v>
      </c>
      <c r="S727" s="435">
        <f>SUM(S726,S696,S717)</f>
        <v>15138.72596</v>
      </c>
      <c r="T727" s="943"/>
      <c r="U727" s="435">
        <f>SUM(U726,U696,U717)</f>
        <v>986.09280000000001</v>
      </c>
      <c r="V727" s="435">
        <f>SUM(V726,V696,V717)</f>
        <v>-1462.9734318545334</v>
      </c>
      <c r="W727" s="435"/>
      <c r="X727" s="435">
        <f>SUM(X726,X696,X717)</f>
        <v>0</v>
      </c>
      <c r="Y727" s="435">
        <f>SUM(Y726,Y696,Y717)</f>
        <v>16124.81876</v>
      </c>
      <c r="Z727" s="1738"/>
      <c r="AA727" s="1042">
        <f>SUM(AA726,AA696,AA717)</f>
        <v>0</v>
      </c>
      <c r="AB727" s="1282"/>
      <c r="AC727" s="1297"/>
    </row>
    <row r="728" spans="1:29" x14ac:dyDescent="0.25">
      <c r="A728" s="160">
        <v>1</v>
      </c>
      <c r="B728" s="1771"/>
      <c r="C728" s="1771"/>
      <c r="D728" s="1771"/>
      <c r="E728" s="1772"/>
      <c r="F728" s="1773"/>
      <c r="G728" s="1773"/>
      <c r="H728" s="1773"/>
      <c r="I728" s="1774"/>
      <c r="J728" s="1774"/>
      <c r="K728" s="1775"/>
      <c r="L728" s="1776"/>
      <c r="M728" s="1776"/>
      <c r="N728" s="1776"/>
      <c r="O728" s="1776"/>
      <c r="P728" s="1776"/>
      <c r="Q728" s="460">
        <f t="shared" ref="Q728:Y728" si="160">Q729-Q730-Q757-Q761-Q776</f>
        <v>5.8207660913467407E-10</v>
      </c>
      <c r="R728" s="460">
        <f t="shared" si="160"/>
        <v>7.6397554948925972E-11</v>
      </c>
      <c r="S728" s="460">
        <f t="shared" si="160"/>
        <v>0</v>
      </c>
      <c r="T728" s="938">
        <f t="shared" si="160"/>
        <v>0</v>
      </c>
      <c r="U728" s="460">
        <f t="shared" si="160"/>
        <v>4.5474735088646412E-13</v>
      </c>
      <c r="V728" s="460">
        <f t="shared" si="160"/>
        <v>0</v>
      </c>
      <c r="W728" s="460">
        <f t="shared" si="160"/>
        <v>1.8540724511240114E-14</v>
      </c>
      <c r="X728" s="460">
        <f t="shared" si="160"/>
        <v>2.2737367544323206E-13</v>
      </c>
      <c r="Y728" s="460">
        <f t="shared" si="160"/>
        <v>4.0017766878008842E-11</v>
      </c>
      <c r="Z728" s="1635"/>
      <c r="AA728" s="426">
        <f t="shared" ref="AA728" si="161">AA729-AA730-AA757-AA761-AA776</f>
        <v>0</v>
      </c>
      <c r="AB728" s="1282"/>
      <c r="AC728" s="1297"/>
    </row>
    <row r="729" spans="1:29" x14ac:dyDescent="0.25">
      <c r="A729" s="160">
        <v>1</v>
      </c>
      <c r="B729" s="1777" t="s">
        <v>316</v>
      </c>
      <c r="C729" s="1778"/>
      <c r="D729" s="1779"/>
      <c r="E729" s="1780"/>
      <c r="F729" s="1779"/>
      <c r="G729" s="1779"/>
      <c r="H729" s="1779"/>
      <c r="I729" s="1781"/>
      <c r="J729" s="1781"/>
      <c r="K729" s="1782"/>
      <c r="L729" s="1779"/>
      <c r="M729" s="1779"/>
      <c r="N729" s="1779"/>
      <c r="O729" s="1779"/>
      <c r="P729" s="1779"/>
      <c r="Q729" s="461">
        <f t="shared" ref="Q729:Y729" si="162">SUM(Q727,Q692,Q684,Q655,Q609,Q590,Q574,Q542,Q529,Q516,Q488,Q408,Q328,Q253,Q174,Q122)</f>
        <v>8245626.5725394581</v>
      </c>
      <c r="R729" s="461">
        <f t="shared" si="162"/>
        <v>687135.5477116215</v>
      </c>
      <c r="S729" s="461">
        <f t="shared" si="162"/>
        <v>605837.09437000006</v>
      </c>
      <c r="T729" s="938">
        <f t="shared" si="162"/>
        <v>0</v>
      </c>
      <c r="U729" s="461">
        <f t="shared" si="162"/>
        <v>1917.0194299999998</v>
      </c>
      <c r="V729" s="461">
        <f t="shared" si="162"/>
        <v>-81298.453341621411</v>
      </c>
      <c r="W729" s="461">
        <f t="shared" si="162"/>
        <v>-336.84434999999996</v>
      </c>
      <c r="X729" s="461">
        <f t="shared" si="162"/>
        <v>-9846.0925999999999</v>
      </c>
      <c r="Y729" s="461">
        <f t="shared" si="162"/>
        <v>597908.02120000008</v>
      </c>
      <c r="Z729" s="1378"/>
      <c r="AA729" s="1040">
        <f t="shared" ref="AA729" si="163">SUM(AA727,AA692,AA684,AA655,AA609,AA590,AA574,AA542,AA529,AA516,AA488,AA408,AA328,AA253,AA174,AA122)</f>
        <v>0</v>
      </c>
      <c r="AB729" s="1282"/>
      <c r="AC729" s="1297"/>
    </row>
    <row r="730" spans="1:29" x14ac:dyDescent="0.25">
      <c r="A730" s="160">
        <v>1</v>
      </c>
      <c r="B730" s="1783" t="s">
        <v>80</v>
      </c>
      <c r="C730" s="1784"/>
      <c r="D730" s="1785"/>
      <c r="E730" s="1786">
        <f>SUM(E696,E608,E548,E338,E270,E184,E136,E39)</f>
        <v>63086</v>
      </c>
      <c r="F730" s="1785">
        <f>SUM(F696,F608,F548,F338,F270,F184,F136,F39)</f>
        <v>5257.1666666666661</v>
      </c>
      <c r="G730" s="1785">
        <f>SUM(G696,G608,G548,G338,G270,G184,G136,G39)</f>
        <v>4877</v>
      </c>
      <c r="H730" s="1785">
        <f>G730/F730*100</f>
        <v>92.768601591478301</v>
      </c>
      <c r="I730" s="1787">
        <f>IF(E730=0,0,K730/E730)</f>
        <v>10.437545572710269</v>
      </c>
      <c r="J730" s="1785">
        <f>M730/G730</f>
        <v>9.2850112774246458</v>
      </c>
      <c r="K730" s="1785">
        <f>SUM(K696,K608,K548,K338,K270,K184,K136,K39)</f>
        <v>658463</v>
      </c>
      <c r="L730" s="1785">
        <f>SUM(L696,L608,L548,L338,L270,L184,L136,L39)</f>
        <v>54872.333333333343</v>
      </c>
      <c r="M730" s="1785">
        <f>SUM(M696,M608,M548,M338,M270,M184,M136,M39)</f>
        <v>45283</v>
      </c>
      <c r="N730" s="1788">
        <f>M730/L730*100</f>
        <v>82.524283640207258</v>
      </c>
      <c r="O730" s="1785">
        <f>SUM(O696,O608,O548,O338,O270,O184,O136,O39)</f>
        <v>1980</v>
      </c>
      <c r="P730" s="1788">
        <f>M730/$B$4*12/O730</f>
        <v>274.44242424242424</v>
      </c>
      <c r="Q730" s="460">
        <f>SUM(Q696,Q608,Q548,Q338,Q270,Q184,Q136,Q39)</f>
        <v>5238592.77088999</v>
      </c>
      <c r="R730" s="460">
        <f>SUM(R696,R608,R548,R338,R270,R184,R136,R39)</f>
        <v>436549.39757416584</v>
      </c>
      <c r="S730" s="460">
        <f t="shared" ref="S730:Y730" si="164">SUM(S696,S608,S548,S338,S270,S184,S136,S39)</f>
        <v>388911.55351000006</v>
      </c>
      <c r="T730" s="938">
        <f t="shared" si="164"/>
        <v>0</v>
      </c>
      <c r="U730" s="460">
        <f t="shared" si="164"/>
        <v>-759.09113000000002</v>
      </c>
      <c r="V730" s="460">
        <f t="shared" si="164"/>
        <v>-47637.844064165816</v>
      </c>
      <c r="W730" s="460">
        <f t="shared" si="164"/>
        <v>-336.44173999999998</v>
      </c>
      <c r="X730" s="460">
        <f t="shared" si="164"/>
        <v>-8097.7777599999999</v>
      </c>
      <c r="Y730" s="460">
        <f t="shared" si="164"/>
        <v>380054.68462000001</v>
      </c>
      <c r="Z730" s="1103">
        <f>SUM(Z696,Z608,Z548,Z338,Z270,Z184,Z136,Z39)</f>
        <v>0</v>
      </c>
      <c r="AA730" s="426">
        <f t="shared" ref="AA730" si="165">SUM(AA696,AA608,AA548,AA338,AA270,AA184,AA136,AA39)</f>
        <v>0</v>
      </c>
      <c r="AB730" s="1282"/>
      <c r="AC730" s="1297"/>
    </row>
    <row r="731" spans="1:29" ht="43.5" x14ac:dyDescent="0.25">
      <c r="A731" s="160">
        <v>1</v>
      </c>
      <c r="B731" s="1789" t="s">
        <v>185</v>
      </c>
      <c r="C731" s="1790"/>
      <c r="D731" s="1791"/>
      <c r="E731" s="1053">
        <f>SUM(E697,E549,E339,E271,E185,E137,E40)</f>
        <v>4101</v>
      </c>
      <c r="F731" s="1785">
        <f>SUM(F697,F549,F339,F271,F185,F137,F40)</f>
        <v>341.75</v>
      </c>
      <c r="G731" s="1785">
        <f>SUM(G697,G549,G339,G271,G185,G137,G40)</f>
        <v>203</v>
      </c>
      <c r="H731" s="1791">
        <f>G731/F731*100</f>
        <v>59.400146305779074</v>
      </c>
      <c r="I731" s="1791"/>
      <c r="J731" s="1791"/>
      <c r="K731" s="1792"/>
      <c r="L731" s="1791"/>
      <c r="M731" s="1791"/>
      <c r="N731" s="1791"/>
      <c r="O731" s="1791"/>
      <c r="P731" s="1791"/>
      <c r="Q731" s="462">
        <f t="shared" ref="Q731:Y731" si="166">SUM(Q697,Q549,Q339,Q271,Q185,Q137,Q40)</f>
        <v>837403.06654375</v>
      </c>
      <c r="R731" s="462">
        <f t="shared" si="166"/>
        <v>69783.588878645824</v>
      </c>
      <c r="S731" s="462">
        <f t="shared" si="166"/>
        <v>42399.412929999999</v>
      </c>
      <c r="T731" s="938">
        <f t="shared" si="166"/>
        <v>0</v>
      </c>
      <c r="U731" s="462">
        <f t="shared" si="166"/>
        <v>0</v>
      </c>
      <c r="V731" s="462">
        <f t="shared" si="166"/>
        <v>-27384.175948645829</v>
      </c>
      <c r="W731" s="462">
        <f t="shared" si="166"/>
        <v>0</v>
      </c>
      <c r="X731" s="462">
        <f t="shared" si="166"/>
        <v>0</v>
      </c>
      <c r="Y731" s="462">
        <f t="shared" si="166"/>
        <v>42399.412929999999</v>
      </c>
      <c r="Z731" s="1103">
        <f>SUM(Z697,Z549,Z339,Z271,Z185,Z137,Z40)</f>
        <v>0</v>
      </c>
      <c r="AA731" s="471">
        <f t="shared" ref="AA731" si="167">SUM(AA697,AA549,AA339,AA271,AA185,AA137,AA40)</f>
        <v>0</v>
      </c>
      <c r="AB731" s="1282"/>
      <c r="AC731" s="1297"/>
    </row>
    <row r="732" spans="1:29" x14ac:dyDescent="0.25">
      <c r="A732" s="160">
        <v>1</v>
      </c>
      <c r="B732" s="1783" t="s">
        <v>186</v>
      </c>
      <c r="C732" s="1784"/>
      <c r="D732" s="1785"/>
      <c r="E732" s="1786">
        <f>E19</f>
        <v>80</v>
      </c>
      <c r="F732" s="1785">
        <f>F19</f>
        <v>6.666666666666667</v>
      </c>
      <c r="G732" s="1785">
        <f>G19</f>
        <v>7</v>
      </c>
      <c r="H732" s="1785">
        <f>H31</f>
        <v>24.629418472063854</v>
      </c>
      <c r="I732" s="1787"/>
      <c r="J732" s="1787"/>
      <c r="K732" s="1785">
        <f>K19</f>
        <v>1680</v>
      </c>
      <c r="L732" s="1785">
        <f>L19</f>
        <v>140</v>
      </c>
      <c r="M732" s="1785">
        <f>M19</f>
        <v>103</v>
      </c>
      <c r="N732" s="1785">
        <f>N19</f>
        <v>73.571428571428584</v>
      </c>
      <c r="O732" s="1785">
        <f>O19</f>
        <v>5</v>
      </c>
      <c r="P732" s="1788"/>
      <c r="Q732" s="463">
        <f t="shared" ref="Q732:Y732" si="168">Q19</f>
        <v>0</v>
      </c>
      <c r="R732" s="463">
        <f t="shared" si="168"/>
        <v>0</v>
      </c>
      <c r="S732" s="463">
        <f t="shared" si="168"/>
        <v>0</v>
      </c>
      <c r="T732" s="938">
        <f t="shared" si="168"/>
        <v>0</v>
      </c>
      <c r="U732" s="460">
        <f t="shared" si="168"/>
        <v>0</v>
      </c>
      <c r="V732" s="463">
        <f t="shared" si="168"/>
        <v>0</v>
      </c>
      <c r="W732" s="463">
        <f t="shared" si="168"/>
        <v>0</v>
      </c>
      <c r="X732" s="463">
        <f t="shared" si="168"/>
        <v>0</v>
      </c>
      <c r="Y732" s="463">
        <f t="shared" si="168"/>
        <v>0</v>
      </c>
      <c r="Z732" s="1103">
        <f>Z19</f>
        <v>0</v>
      </c>
      <c r="AA732" s="1119">
        <f t="shared" ref="AA732" si="169">AA19</f>
        <v>0</v>
      </c>
      <c r="AB732" s="1282"/>
      <c r="AC732" s="1297"/>
    </row>
    <row r="733" spans="1:29" ht="15.75" x14ac:dyDescent="0.25">
      <c r="A733" s="160">
        <v>1</v>
      </c>
      <c r="B733" s="817" t="s">
        <v>207</v>
      </c>
      <c r="C733" s="556"/>
      <c r="D733" s="1785"/>
      <c r="E733" s="1786"/>
      <c r="F733" s="1785"/>
      <c r="G733" s="1785"/>
      <c r="H733" s="1785"/>
      <c r="I733" s="1787"/>
      <c r="J733" s="1787"/>
      <c r="K733" s="1793"/>
      <c r="L733" s="1785"/>
      <c r="M733" s="1785"/>
      <c r="N733" s="1785"/>
      <c r="O733" s="1785"/>
      <c r="P733" s="1785"/>
      <c r="Q733" s="460">
        <f t="shared" ref="Q733:Y733" si="170">SUM(Q698,Q658,Q612,Q550,Q532,Q519,Q491,Q410,Q340,Q272,Q186,Q138,Q41)</f>
        <v>546249.29781000002</v>
      </c>
      <c r="R733" s="460">
        <f t="shared" si="170"/>
        <v>45520.774817500002</v>
      </c>
      <c r="S733" s="460">
        <f t="shared" si="170"/>
        <v>36821.421890000005</v>
      </c>
      <c r="T733" s="938">
        <f t="shared" si="170"/>
        <v>0</v>
      </c>
      <c r="U733" s="460">
        <f t="shared" si="170"/>
        <v>0</v>
      </c>
      <c r="V733" s="460">
        <f t="shared" si="170"/>
        <v>-8699.3529274999946</v>
      </c>
      <c r="W733" s="460">
        <f t="shared" si="170"/>
        <v>-0.40261000000000002</v>
      </c>
      <c r="X733" s="460">
        <f t="shared" si="170"/>
        <v>-10.74639</v>
      </c>
      <c r="Y733" s="460">
        <f t="shared" si="170"/>
        <v>36810.675500000005</v>
      </c>
      <c r="Z733" s="1103"/>
      <c r="AA733" s="426">
        <f t="shared" ref="AA733" si="171">SUM(AA698,AA658,AA612,AA550,AA532,AA519,AA491,AA410,AA340,AA272,AA186,AA138,AA41)</f>
        <v>0</v>
      </c>
      <c r="AB733" s="1282"/>
      <c r="AC733" s="1297"/>
    </row>
    <row r="734" spans="1:29" ht="30" x14ac:dyDescent="0.25">
      <c r="A734" s="160">
        <v>1</v>
      </c>
      <c r="B734" s="1794" t="s">
        <v>366</v>
      </c>
      <c r="C734" s="1795"/>
      <c r="D734" s="1785"/>
      <c r="E734" s="1786">
        <f>SUM(E659,E613,E551,E533,E520,E492,E411,E341,E273,E187,E139,E42,E699)</f>
        <v>486099</v>
      </c>
      <c r="F734" s="1785">
        <f>SUM(F659,F613,F551,F533,F520,F492,F411,F341,F273,F187,F139,F42,F699)</f>
        <v>40508.166666666672</v>
      </c>
      <c r="G734" s="1785">
        <f>SUM(G659,G613,G551,G533,G520,G492,G411,G341,G273,G187,G139,G42,G699)</f>
        <v>34093.3675</v>
      </c>
      <c r="H734" s="1785">
        <f t="shared" ref="H734:H742" si="172">G734/F734*100</f>
        <v>84.164182942534211</v>
      </c>
      <c r="I734" s="1787"/>
      <c r="J734" s="1787"/>
      <c r="K734" s="1793"/>
      <c r="L734" s="1785"/>
      <c r="M734" s="1785"/>
      <c r="N734" s="1785"/>
      <c r="O734" s="1785"/>
      <c r="P734" s="1785"/>
      <c r="Q734" s="460"/>
      <c r="R734" s="460"/>
      <c r="S734" s="460"/>
      <c r="T734" s="938"/>
      <c r="U734" s="460"/>
      <c r="V734" s="460"/>
      <c r="W734" s="460"/>
      <c r="X734" s="460"/>
      <c r="Y734" s="460"/>
      <c r="Z734" s="1103">
        <f>SUM(Z659,Z613,Z551,Z533,Z520,Z492,Z411,Z341,Z273,Z187,Z139,Z42,Z699)</f>
        <v>0</v>
      </c>
      <c r="AA734" s="426"/>
      <c r="AB734" s="1282"/>
      <c r="AC734" s="1297"/>
    </row>
    <row r="735" spans="1:29" x14ac:dyDescent="0.25">
      <c r="A735" s="160">
        <v>1</v>
      </c>
      <c r="B735" s="1794" t="s">
        <v>354</v>
      </c>
      <c r="C735" s="1795"/>
      <c r="D735" s="1785"/>
      <c r="E735" s="1786">
        <f>SUM(E660,E614,E552,E493,E412,E342,E274,E188,E140,E43)</f>
        <v>20000</v>
      </c>
      <c r="F735" s="1785">
        <f>SUM(F660,F614,F552,F493,F412,F342,F274,F188,F140,F43)</f>
        <v>1666.6666666666667</v>
      </c>
      <c r="G735" s="1785">
        <f>SUM(G660,G614,G552,G493,G412,G342,G274,G188,G140,G43)</f>
        <v>188</v>
      </c>
      <c r="H735" s="1785">
        <f t="shared" si="172"/>
        <v>11.28</v>
      </c>
      <c r="I735" s="1787"/>
      <c r="J735" s="1787"/>
      <c r="K735" s="1793"/>
      <c r="L735" s="1785"/>
      <c r="M735" s="1785"/>
      <c r="N735" s="1785"/>
      <c r="O735" s="1785"/>
      <c r="P735" s="1785"/>
      <c r="Q735" s="460"/>
      <c r="R735" s="460"/>
      <c r="S735" s="460"/>
      <c r="T735" s="938"/>
      <c r="U735" s="460"/>
      <c r="V735" s="460"/>
      <c r="W735" s="460"/>
      <c r="X735" s="460"/>
      <c r="Y735" s="460"/>
      <c r="Z735" s="1103">
        <f>SUM(Z660,Z614,Z552,Z493,Z412,Z342,Z274,Z188,Z140,Z43)</f>
        <v>0</v>
      </c>
      <c r="AA735" s="426"/>
      <c r="AB735" s="1282"/>
      <c r="AC735" s="1297"/>
    </row>
    <row r="736" spans="1:29" ht="30" x14ac:dyDescent="0.25">
      <c r="A736" s="160">
        <v>1</v>
      </c>
      <c r="B736" s="1796" t="s">
        <v>355</v>
      </c>
      <c r="C736" s="1797"/>
      <c r="D736" s="1785"/>
      <c r="E736" s="1786">
        <f>SUM(E701,E661,E615,E553,E534,E521,E494,E413,E343,E275,E189,E141,E44)</f>
        <v>406276</v>
      </c>
      <c r="F736" s="1785">
        <f>SUM(F701,F661,F615,F553,F534,F521,F494,F413,F343,F275,F189,F141,F44)</f>
        <v>33856.25</v>
      </c>
      <c r="G736" s="1785">
        <f>SUM(G701,G661,G615,G553,G534,G521,G494,G413,G343,G275,G189,G141,G44)</f>
        <v>27191.3675</v>
      </c>
      <c r="H736" s="1785">
        <f t="shared" si="172"/>
        <v>80.314173896990965</v>
      </c>
      <c r="I736" s="1787"/>
      <c r="J736" s="1787"/>
      <c r="K736" s="1793"/>
      <c r="L736" s="1785"/>
      <c r="M736" s="1785"/>
      <c r="N736" s="1785"/>
      <c r="O736" s="1785"/>
      <c r="P736" s="1785"/>
      <c r="Q736" s="460"/>
      <c r="R736" s="460"/>
      <c r="S736" s="460"/>
      <c r="T736" s="938"/>
      <c r="U736" s="460"/>
      <c r="V736" s="460"/>
      <c r="W736" s="460"/>
      <c r="X736" s="460"/>
      <c r="Y736" s="460"/>
      <c r="Z736" s="1103">
        <f>SUM(Z701,Z661,Z615,Z553,Z534,Z521,Z494,Z413,Z343,Z275,Z189,Z141,Z44)</f>
        <v>0</v>
      </c>
      <c r="AA736" s="426"/>
      <c r="AB736" s="1282"/>
      <c r="AC736" s="1297"/>
    </row>
    <row r="737" spans="1:29" x14ac:dyDescent="0.25">
      <c r="A737" s="160">
        <v>1</v>
      </c>
      <c r="B737" s="1796" t="s">
        <v>356</v>
      </c>
      <c r="C737" s="1797"/>
      <c r="D737" s="1785"/>
      <c r="E737" s="1786">
        <f>SUM(E702,E662,E616,E554,E495,E414,E344,E276,E190,E142,E45)</f>
        <v>365067</v>
      </c>
      <c r="F737" s="1785">
        <f>SUM(F702,F662,F616,F554,F495,F414,F344,F276,F190,F142,F45)</f>
        <v>30422.25</v>
      </c>
      <c r="G737" s="1785">
        <f>SUM(G702,G662,G616,G554,G495,G414,G344,G276,G190,G142,G45)</f>
        <v>24734</v>
      </c>
      <c r="H737" s="1785">
        <f t="shared" si="172"/>
        <v>81.302336283476734</v>
      </c>
      <c r="I737" s="1787"/>
      <c r="J737" s="1787"/>
      <c r="K737" s="1793"/>
      <c r="L737" s="1785"/>
      <c r="M737" s="1785"/>
      <c r="N737" s="1785"/>
      <c r="O737" s="1785"/>
      <c r="P737" s="1785"/>
      <c r="Q737" s="460"/>
      <c r="R737" s="460"/>
      <c r="S737" s="460"/>
      <c r="T737" s="938"/>
      <c r="U737" s="460"/>
      <c r="V737" s="460"/>
      <c r="W737" s="460"/>
      <c r="X737" s="460"/>
      <c r="Y737" s="460"/>
      <c r="Z737" s="1103">
        <f>SUM(Z702,Z662,Z616,Z554,Z495,Z414,Z344,Z276,Z190,Z142,Z45)</f>
        <v>0</v>
      </c>
      <c r="AA737" s="426"/>
      <c r="AB737" s="1282"/>
      <c r="AC737" s="1297"/>
    </row>
    <row r="738" spans="1:29" ht="30" x14ac:dyDescent="0.25">
      <c r="A738" s="160">
        <v>1</v>
      </c>
      <c r="B738" s="1796" t="s">
        <v>381</v>
      </c>
      <c r="C738" s="1797"/>
      <c r="D738" s="1785"/>
      <c r="E738" s="1786">
        <f>SUM(E535,E522,E496,E415)</f>
        <v>67960</v>
      </c>
      <c r="F738" s="1785">
        <f>SUM(F535,F522,F496,F415)</f>
        <v>5663</v>
      </c>
      <c r="G738" s="1785">
        <f>SUM(G535,G522,G496,G415)</f>
        <v>6441.47</v>
      </c>
      <c r="H738" s="1785">
        <f t="shared" si="172"/>
        <v>113.74660074165637</v>
      </c>
      <c r="I738" s="1787"/>
      <c r="J738" s="1787"/>
      <c r="K738" s="1793"/>
      <c r="L738" s="1785"/>
      <c r="M738" s="1785"/>
      <c r="N738" s="1785"/>
      <c r="O738" s="1785"/>
      <c r="P738" s="1785"/>
      <c r="Q738" s="460"/>
      <c r="R738" s="460"/>
      <c r="S738" s="460"/>
      <c r="T738" s="938"/>
      <c r="U738" s="460"/>
      <c r="V738" s="460"/>
      <c r="W738" s="460"/>
      <c r="X738" s="460"/>
      <c r="Y738" s="460"/>
      <c r="Z738" s="1103">
        <f>SUM(Z535,Z522,Z496,Z415)</f>
        <v>0</v>
      </c>
      <c r="AA738" s="426"/>
      <c r="AB738" s="1282"/>
      <c r="AC738" s="1297"/>
    </row>
    <row r="739" spans="1:29" ht="60" x14ac:dyDescent="0.25">
      <c r="A739" s="160">
        <v>1</v>
      </c>
      <c r="B739" s="1796" t="s">
        <v>357</v>
      </c>
      <c r="C739" s="1797"/>
      <c r="D739" s="1785"/>
      <c r="E739" s="1786">
        <f>SUM(E703,E663,E617,E555,E497,E416,E345,E277,E191,E143,E46)</f>
        <v>24219</v>
      </c>
      <c r="F739" s="1785">
        <f>SUM(F703,F663,F617,F555,F497,F416,F345,F277,F191,F143,F46)</f>
        <v>2018.2500000000002</v>
      </c>
      <c r="G739" s="1785">
        <f>SUM(G703,G663,G617,G555,G497,G416,G345,G277,G191,G143,G46)</f>
        <v>847</v>
      </c>
      <c r="H739" s="1785">
        <f t="shared" si="172"/>
        <v>41.967050662702832</v>
      </c>
      <c r="I739" s="1787"/>
      <c r="J739" s="1787"/>
      <c r="K739" s="1793"/>
      <c r="L739" s="1785"/>
      <c r="M739" s="1785"/>
      <c r="N739" s="1785"/>
      <c r="O739" s="1785"/>
      <c r="P739" s="1785"/>
      <c r="Q739" s="460"/>
      <c r="R739" s="460"/>
      <c r="S739" s="460"/>
      <c r="T739" s="938"/>
      <c r="U739" s="460"/>
      <c r="V739" s="460"/>
      <c r="W739" s="460"/>
      <c r="X739" s="460"/>
      <c r="Y739" s="460"/>
      <c r="Z739" s="1103">
        <f>SUM(Z703,Z663,Z617,Z555,Z497,Z416,Z345,Z277,Z191,Z143,Z46)</f>
        <v>0</v>
      </c>
      <c r="AA739" s="426"/>
      <c r="AB739" s="1282"/>
      <c r="AC739" s="1297"/>
    </row>
    <row r="740" spans="1:29" ht="75" x14ac:dyDescent="0.25">
      <c r="A740" s="160">
        <v>1</v>
      </c>
      <c r="B740" s="1796" t="s">
        <v>358</v>
      </c>
      <c r="C740" s="1797"/>
      <c r="D740" s="1785"/>
      <c r="E740" s="1786">
        <f>SUM(E704,E664,E556,E417,E498,E346,E278,E192,E144,E47)</f>
        <v>3002</v>
      </c>
      <c r="F740" s="1785">
        <f>SUM(F704,F664,F556,F417,F498,F346,F278,F192,F144,F47)</f>
        <v>250.16666666666666</v>
      </c>
      <c r="G740" s="1785">
        <f>SUM(G704,G664,G556,G417,G498,G346,G278,G192,G144,G47)</f>
        <v>226</v>
      </c>
      <c r="H740" s="1785">
        <f t="shared" si="172"/>
        <v>90.33977348434378</v>
      </c>
      <c r="I740" s="1787"/>
      <c r="J740" s="1787"/>
      <c r="K740" s="1793"/>
      <c r="L740" s="1785"/>
      <c r="M740" s="1785"/>
      <c r="N740" s="1785"/>
      <c r="O740" s="1785"/>
      <c r="P740" s="1785"/>
      <c r="Q740" s="460"/>
      <c r="R740" s="460"/>
      <c r="S740" s="460"/>
      <c r="T740" s="938"/>
      <c r="U740" s="460"/>
      <c r="V740" s="460"/>
      <c r="W740" s="460"/>
      <c r="X740" s="460"/>
      <c r="Y740" s="460"/>
      <c r="Z740" s="1103">
        <f>SUM(Z704,Z664,Z556,Z417,Z498,Z346,Z278,Z192,Z144,Z47)</f>
        <v>0</v>
      </c>
      <c r="AA740" s="426"/>
      <c r="AB740" s="1282"/>
      <c r="AC740" s="1297"/>
    </row>
    <row r="741" spans="1:29" ht="45" x14ac:dyDescent="0.25">
      <c r="A741" s="160">
        <v>1</v>
      </c>
      <c r="B741" s="1796" t="s">
        <v>359</v>
      </c>
      <c r="C741" s="1797"/>
      <c r="D741" s="1785"/>
      <c r="E741" s="1786">
        <f>SUM(E705,E665,E619,E557,E499,E418,E347,E279,E193,E145,E48)</f>
        <v>39321</v>
      </c>
      <c r="F741" s="1785">
        <f>SUM(F705,F665,F619,F557,F499,F418,F347,F279,F193,F145,F48)</f>
        <v>3276.7500000000005</v>
      </c>
      <c r="G741" s="1785">
        <f>SUM(G705,G665,G619,G557,G499,G418,G347,G279,G193,G145,G48)</f>
        <v>1929</v>
      </c>
      <c r="H741" s="1785">
        <f t="shared" si="172"/>
        <v>58.869306477454785</v>
      </c>
      <c r="I741" s="1787"/>
      <c r="J741" s="1787"/>
      <c r="K741" s="1793"/>
      <c r="L741" s="1785"/>
      <c r="M741" s="1785"/>
      <c r="N741" s="1785"/>
      <c r="O741" s="1785"/>
      <c r="P741" s="1785"/>
      <c r="Q741" s="460"/>
      <c r="R741" s="460"/>
      <c r="S741" s="460"/>
      <c r="T741" s="938"/>
      <c r="U741" s="460"/>
      <c r="V741" s="460"/>
      <c r="W741" s="460"/>
      <c r="X741" s="460"/>
      <c r="Y741" s="460"/>
      <c r="Z741" s="1103">
        <f>SUM(Z705,Z665,Z619,Z557,Z499,Z418,Z347,Z279,Z193,Z145,Z48)</f>
        <v>0</v>
      </c>
      <c r="AA741" s="426"/>
      <c r="AB741" s="1282"/>
      <c r="AC741" s="1297"/>
    </row>
    <row r="742" spans="1:29" ht="105" x14ac:dyDescent="0.25">
      <c r="B742" s="1796" t="s">
        <v>549</v>
      </c>
      <c r="C742" s="1797"/>
      <c r="D742" s="1785"/>
      <c r="E742" s="1786">
        <f>E419+E49</f>
        <v>17500</v>
      </c>
      <c r="F742" s="1785">
        <f>F419+F49</f>
        <v>1458.3333333333333</v>
      </c>
      <c r="G742" s="1785">
        <f>G419+G49</f>
        <v>4559</v>
      </c>
      <c r="H742" s="1785">
        <f t="shared" si="172"/>
        <v>312.61714285714288</v>
      </c>
      <c r="I742" s="1787"/>
      <c r="J742" s="1787"/>
      <c r="K742" s="1793"/>
      <c r="L742" s="1785"/>
      <c r="M742" s="1785"/>
      <c r="N742" s="1785"/>
      <c r="O742" s="1785"/>
      <c r="P742" s="1785"/>
      <c r="Q742" s="460"/>
      <c r="R742" s="460"/>
      <c r="S742" s="460"/>
      <c r="T742" s="938"/>
      <c r="U742" s="460"/>
      <c r="V742" s="460"/>
      <c r="W742" s="460"/>
      <c r="X742" s="460"/>
      <c r="Y742" s="460"/>
      <c r="Z742" s="1103">
        <f>Z419+Z49</f>
        <v>0</v>
      </c>
      <c r="AA742" s="426"/>
      <c r="AB742" s="1282"/>
      <c r="AC742" s="1297"/>
    </row>
    <row r="743" spans="1:29" ht="105" x14ac:dyDescent="0.25">
      <c r="B743" s="1796" t="s">
        <v>530</v>
      </c>
      <c r="C743" s="1797"/>
      <c r="D743" s="1785"/>
      <c r="E743" s="1786">
        <f>E420</f>
        <v>1500</v>
      </c>
      <c r="F743" s="1785">
        <f>F420</f>
        <v>125</v>
      </c>
      <c r="G743" s="1785">
        <f>G420</f>
        <v>196</v>
      </c>
      <c r="H743" s="1785"/>
      <c r="I743" s="1787"/>
      <c r="J743" s="1787"/>
      <c r="K743" s="1793"/>
      <c r="L743" s="1785"/>
      <c r="M743" s="1785"/>
      <c r="N743" s="1785"/>
      <c r="O743" s="1785"/>
      <c r="P743" s="1785"/>
      <c r="Q743" s="460"/>
      <c r="R743" s="460"/>
      <c r="S743" s="460"/>
      <c r="T743" s="938"/>
      <c r="U743" s="460"/>
      <c r="V743" s="460"/>
      <c r="W743" s="460"/>
      <c r="X743" s="460"/>
      <c r="Y743" s="460"/>
      <c r="Z743" s="1103">
        <f>Z420</f>
        <v>0</v>
      </c>
      <c r="AA743" s="426"/>
      <c r="AB743" s="1282"/>
      <c r="AC743" s="1297"/>
    </row>
    <row r="744" spans="1:29" ht="30" x14ac:dyDescent="0.25">
      <c r="A744" s="160">
        <v>1</v>
      </c>
      <c r="B744" s="1796" t="s">
        <v>367</v>
      </c>
      <c r="C744" s="1797"/>
      <c r="D744" s="1785"/>
      <c r="E744" s="1786">
        <f>SUM(E706,E666,E620,E558,E536,E523,E500,E421,E348,E280,E194,E146,E50)</f>
        <v>151484.3404255319</v>
      </c>
      <c r="F744" s="1785">
        <f>SUM(F706,F666,F620,F558,F536,F523,F500,F421,F348,F280,F194,F146,F50)</f>
        <v>12623.352836879432</v>
      </c>
      <c r="G744" s="1785">
        <f>SUM(G706,G666,G620,G558,G536,G523,G500,G421,G348,G280,G194,G146,G50)</f>
        <v>10376.336170212766</v>
      </c>
      <c r="H744" s="1785">
        <f t="shared" ref="H744:H757" si="173">G744/F744*100</f>
        <v>82.199525786034016</v>
      </c>
      <c r="I744" s="1787"/>
      <c r="J744" s="1787"/>
      <c r="K744" s="1793"/>
      <c r="L744" s="1785"/>
      <c r="M744" s="1785"/>
      <c r="N744" s="1785"/>
      <c r="O744" s="1785"/>
      <c r="P744" s="1785"/>
      <c r="Q744" s="460"/>
      <c r="R744" s="460"/>
      <c r="S744" s="460"/>
      <c r="T744" s="938"/>
      <c r="U744" s="460"/>
      <c r="V744" s="460"/>
      <c r="W744" s="460"/>
      <c r="X744" s="460"/>
      <c r="Y744" s="460"/>
      <c r="Z744" s="1103">
        <f>SUM(Z706,Z666,Z620,Z558,Z536,Z523,Z500,Z421,Z348,Z280,Z194,Z146,Z50)</f>
        <v>0</v>
      </c>
      <c r="AA744" s="426"/>
      <c r="AB744" s="1282"/>
      <c r="AC744" s="1297"/>
    </row>
    <row r="745" spans="1:29" x14ac:dyDescent="0.25">
      <c r="A745" s="160">
        <v>1</v>
      </c>
      <c r="B745" s="1796" t="s">
        <v>382</v>
      </c>
      <c r="C745" s="1797"/>
      <c r="D745" s="1785"/>
      <c r="E745" s="1786">
        <f>E501+E422+E706+E348+E280+E194+E146</f>
        <v>82457</v>
      </c>
      <c r="F745" s="1785">
        <f>F707+F501+F422+F349+F281+F195+F147</f>
        <v>6871.0833333333339</v>
      </c>
      <c r="G745" s="1785">
        <f>G707+G501+G422+G349+G281+G195+G147</f>
        <v>5671</v>
      </c>
      <c r="H745" s="1785">
        <f t="shared" si="173"/>
        <v>82.534292263471301</v>
      </c>
      <c r="I745" s="1787"/>
      <c r="J745" s="1787"/>
      <c r="K745" s="1793"/>
      <c r="L745" s="1785"/>
      <c r="M745" s="1785"/>
      <c r="N745" s="1785"/>
      <c r="O745" s="1785"/>
      <c r="P745" s="1785"/>
      <c r="Q745" s="460"/>
      <c r="R745" s="460"/>
      <c r="S745" s="460"/>
      <c r="T745" s="938"/>
      <c r="U745" s="460"/>
      <c r="V745" s="460"/>
      <c r="W745" s="460"/>
      <c r="X745" s="460"/>
      <c r="Y745" s="460"/>
      <c r="Z745" s="1103">
        <f>Z707+Z501+Z422+Z349+Z281+Z195+Z147</f>
        <v>0</v>
      </c>
      <c r="AA745" s="426"/>
      <c r="AB745" s="1282"/>
      <c r="AC745" s="1297"/>
    </row>
    <row r="746" spans="1:29" ht="29.25" x14ac:dyDescent="0.25">
      <c r="A746" s="160">
        <v>1</v>
      </c>
      <c r="B746" s="1798" t="s">
        <v>383</v>
      </c>
      <c r="C746" s="1799"/>
      <c r="D746" s="1785"/>
      <c r="E746" s="1786">
        <f t="shared" ref="E746:G747" si="174">E536+E523+E502+E423</f>
        <v>69027.340425531918</v>
      </c>
      <c r="F746" s="1785">
        <f t="shared" si="174"/>
        <v>5752.2695035460993</v>
      </c>
      <c r="G746" s="1785">
        <f t="shared" si="174"/>
        <v>4822.3361702127659</v>
      </c>
      <c r="H746" s="1785">
        <f t="shared" si="173"/>
        <v>83.833627183843561</v>
      </c>
      <c r="I746" s="1787"/>
      <c r="J746" s="1787"/>
      <c r="K746" s="1793"/>
      <c r="L746" s="1785"/>
      <c r="M746" s="1785"/>
      <c r="N746" s="1785"/>
      <c r="O746" s="1785"/>
      <c r="P746" s="1785"/>
      <c r="Q746" s="460"/>
      <c r="R746" s="460"/>
      <c r="S746" s="460"/>
      <c r="T746" s="938"/>
      <c r="U746" s="460"/>
      <c r="V746" s="460"/>
      <c r="W746" s="460"/>
      <c r="X746" s="460"/>
      <c r="Y746" s="460"/>
      <c r="Z746" s="1103">
        <f t="shared" ref="Z746" si="175">Z536+Z523+Z502+Z423</f>
        <v>0</v>
      </c>
      <c r="AA746" s="426"/>
      <c r="AB746" s="1282"/>
      <c r="AC746" s="1297"/>
    </row>
    <row r="747" spans="1:29" x14ac:dyDescent="0.25">
      <c r="A747" s="160">
        <v>1</v>
      </c>
      <c r="B747" s="1800" t="s">
        <v>384</v>
      </c>
      <c r="C747" s="1801"/>
      <c r="D747" s="1785"/>
      <c r="E747" s="1786">
        <f t="shared" si="174"/>
        <v>648607</v>
      </c>
      <c r="F747" s="1785">
        <f t="shared" si="174"/>
        <v>54050.333333333336</v>
      </c>
      <c r="G747" s="1785">
        <f t="shared" si="174"/>
        <v>45329.96</v>
      </c>
      <c r="H747" s="1785">
        <f t="shared" si="173"/>
        <v>83.866198790016711</v>
      </c>
      <c r="I747" s="1787"/>
      <c r="J747" s="1787"/>
      <c r="K747" s="1793"/>
      <c r="L747" s="1785"/>
      <c r="M747" s="1785"/>
      <c r="N747" s="1785"/>
      <c r="O747" s="1785"/>
      <c r="P747" s="1785"/>
      <c r="Q747" s="460"/>
      <c r="R747" s="460"/>
      <c r="S747" s="460"/>
      <c r="T747" s="938"/>
      <c r="U747" s="460"/>
      <c r="V747" s="460"/>
      <c r="W747" s="460"/>
      <c r="X747" s="460"/>
      <c r="Y747" s="460"/>
      <c r="Z747" s="1103">
        <f t="shared" ref="Z747" si="176">Z537+Z524+Z503+Z424</f>
        <v>0</v>
      </c>
      <c r="AA747" s="426"/>
      <c r="AB747" s="1282"/>
      <c r="AC747" s="1297"/>
    </row>
    <row r="748" spans="1:29" x14ac:dyDescent="0.25">
      <c r="A748" s="160">
        <v>1</v>
      </c>
      <c r="B748" s="1794" t="s">
        <v>385</v>
      </c>
      <c r="C748" s="1795"/>
      <c r="D748" s="1785"/>
      <c r="E748" s="1786">
        <f>E525</f>
        <v>250</v>
      </c>
      <c r="F748" s="1785">
        <f>F525</f>
        <v>21</v>
      </c>
      <c r="G748" s="1785">
        <f>G525</f>
        <v>0</v>
      </c>
      <c r="H748" s="1785">
        <f t="shared" si="173"/>
        <v>0</v>
      </c>
      <c r="I748" s="1787"/>
      <c r="J748" s="1787"/>
      <c r="K748" s="1793"/>
      <c r="L748" s="1785"/>
      <c r="M748" s="1785"/>
      <c r="N748" s="1785"/>
      <c r="O748" s="1785"/>
      <c r="P748" s="1785"/>
      <c r="Q748" s="460"/>
      <c r="R748" s="460"/>
      <c r="S748" s="460"/>
      <c r="T748" s="938"/>
      <c r="U748" s="460"/>
      <c r="V748" s="460"/>
      <c r="W748" s="460"/>
      <c r="X748" s="460"/>
      <c r="Y748" s="460"/>
      <c r="Z748" s="1103">
        <f>Z525</f>
        <v>0</v>
      </c>
      <c r="AA748" s="426"/>
      <c r="AB748" s="1282"/>
      <c r="AC748" s="1297"/>
    </row>
    <row r="749" spans="1:29" ht="30" x14ac:dyDescent="0.25">
      <c r="A749" s="160">
        <v>1</v>
      </c>
      <c r="B749" s="1794" t="s">
        <v>360</v>
      </c>
      <c r="C749" s="1795"/>
      <c r="D749" s="1785"/>
      <c r="E749" s="1786">
        <f>E282+E196+E148</f>
        <v>52000</v>
      </c>
      <c r="F749" s="1785">
        <f>F282+F196+F148</f>
        <v>4333</v>
      </c>
      <c r="G749" s="1785">
        <f>G282+G196+G148</f>
        <v>3959</v>
      </c>
      <c r="H749" s="1785">
        <f t="shared" si="173"/>
        <v>91.368566812831759</v>
      </c>
      <c r="I749" s="1787"/>
      <c r="J749" s="1787"/>
      <c r="K749" s="1793"/>
      <c r="L749" s="1785"/>
      <c r="M749" s="1785"/>
      <c r="N749" s="1785"/>
      <c r="O749" s="1785"/>
      <c r="P749" s="1785"/>
      <c r="Q749" s="460"/>
      <c r="R749" s="460"/>
      <c r="S749" s="460"/>
      <c r="T749" s="938"/>
      <c r="U749" s="460"/>
      <c r="V749" s="460"/>
      <c r="W749" s="460"/>
      <c r="X749" s="460"/>
      <c r="Y749" s="460"/>
      <c r="Z749" s="1103">
        <f>Z282+Z196+Z148</f>
        <v>0</v>
      </c>
      <c r="AA749" s="426"/>
      <c r="AB749" s="1282"/>
      <c r="AC749" s="1297"/>
    </row>
    <row r="750" spans="1:29" ht="30" x14ac:dyDescent="0.25">
      <c r="A750" s="160">
        <v>1</v>
      </c>
      <c r="B750" s="1794" t="s">
        <v>202</v>
      </c>
      <c r="C750" s="1795"/>
      <c r="D750" s="1785"/>
      <c r="E750" s="1786">
        <f>E283+E149</f>
        <v>52000</v>
      </c>
      <c r="F750" s="1785">
        <f>F283+F149</f>
        <v>4333</v>
      </c>
      <c r="G750" s="1785">
        <f>G283+G149</f>
        <v>3959</v>
      </c>
      <c r="H750" s="1785">
        <f t="shared" si="173"/>
        <v>91.368566812831759</v>
      </c>
      <c r="I750" s="1787"/>
      <c r="J750" s="1787"/>
      <c r="K750" s="1793"/>
      <c r="L750" s="1785"/>
      <c r="M750" s="1785"/>
      <c r="N750" s="1785"/>
      <c r="O750" s="1785"/>
      <c r="P750" s="1785"/>
      <c r="Q750" s="460"/>
      <c r="R750" s="460"/>
      <c r="S750" s="460"/>
      <c r="T750" s="938"/>
      <c r="U750" s="460"/>
      <c r="V750" s="460"/>
      <c r="W750" s="460"/>
      <c r="X750" s="460"/>
      <c r="Y750" s="460"/>
      <c r="Z750" s="1103">
        <f>Z283+Z149</f>
        <v>0</v>
      </c>
      <c r="AA750" s="426"/>
      <c r="AB750" s="1282"/>
      <c r="AC750" s="1297"/>
    </row>
    <row r="751" spans="1:29" ht="60" x14ac:dyDescent="0.25">
      <c r="A751" s="160">
        <v>1</v>
      </c>
      <c r="B751" s="1796" t="s">
        <v>361</v>
      </c>
      <c r="C751" s="1797"/>
      <c r="D751" s="907"/>
      <c r="E751" s="1802">
        <f>E284+E198+E150+E53</f>
        <v>54860</v>
      </c>
      <c r="F751" s="907">
        <f>F284+F198+F150+F53</f>
        <v>4572.333333333333</v>
      </c>
      <c r="G751" s="907">
        <f>G284+G198+G150+G53</f>
        <v>6256</v>
      </c>
      <c r="H751" s="1785">
        <f t="shared" si="173"/>
        <v>136.82292046365825</v>
      </c>
      <c r="I751" s="1803"/>
      <c r="J751" s="1803"/>
      <c r="K751" s="1804"/>
      <c r="L751" s="1805"/>
      <c r="M751" s="1805"/>
      <c r="N751" s="1805"/>
      <c r="O751" s="1805"/>
      <c r="P751" s="1805"/>
      <c r="Q751" s="460"/>
      <c r="R751" s="460"/>
      <c r="S751" s="460"/>
      <c r="T751" s="938"/>
      <c r="U751" s="460"/>
      <c r="V751" s="460"/>
      <c r="W751" s="460"/>
      <c r="X751" s="460"/>
      <c r="Y751" s="460"/>
      <c r="Z751" s="1120">
        <f>Z284+Z198+Z150+Z53</f>
        <v>0</v>
      </c>
      <c r="AA751" s="426"/>
      <c r="AB751" s="1282"/>
      <c r="AC751" s="1297"/>
    </row>
    <row r="752" spans="1:29" ht="15.75" x14ac:dyDescent="0.25">
      <c r="A752" s="160">
        <v>1</v>
      </c>
      <c r="B752" s="1806" t="s">
        <v>235</v>
      </c>
      <c r="C752" s="1797"/>
      <c r="D752" s="907"/>
      <c r="E752" s="1802">
        <f>SUM(E670,E624,E577,E562,E428,E353,E285,E199,E151,E54,E711)</f>
        <v>982469</v>
      </c>
      <c r="F752" s="907">
        <f>SUM(F670,F624,F577,F562,F428,F353,F285,F199,F151,F54,F711)</f>
        <v>81874.583333333328</v>
      </c>
      <c r="G752" s="907">
        <f>SUM(G670,G624,G577,G562,G428,G353,G285,G199,G151,G54,G711)</f>
        <v>94847</v>
      </c>
      <c r="H752" s="907">
        <f t="shared" si="173"/>
        <v>115.84425366032399</v>
      </c>
      <c r="I752" s="1803"/>
      <c r="J752" s="1803"/>
      <c r="K752" s="1804"/>
      <c r="L752" s="1805"/>
      <c r="M752" s="1805"/>
      <c r="N752" s="1805"/>
      <c r="O752" s="1805"/>
      <c r="P752" s="1805"/>
      <c r="Q752" s="460">
        <f t="shared" ref="Q752:Y752" si="177">SUM(Q670,Q624,Q577,Q562,Q428,Q353,Q285,Q199,Q151,Q54,Q711)</f>
        <v>776823.20304999989</v>
      </c>
      <c r="R752" s="460">
        <f t="shared" si="177"/>
        <v>64735.266920833332</v>
      </c>
      <c r="S752" s="460">
        <f t="shared" si="177"/>
        <v>71371.886899999998</v>
      </c>
      <c r="T752" s="938">
        <f t="shared" si="177"/>
        <v>0</v>
      </c>
      <c r="U752" s="460">
        <f t="shared" si="177"/>
        <v>2610.3049600000004</v>
      </c>
      <c r="V752" s="460">
        <f t="shared" si="177"/>
        <v>6636.6199791666677</v>
      </c>
      <c r="W752" s="460">
        <f t="shared" si="177"/>
        <v>0</v>
      </c>
      <c r="X752" s="460">
        <f t="shared" si="177"/>
        <v>0</v>
      </c>
      <c r="Y752" s="460">
        <f t="shared" si="177"/>
        <v>73982.191860000006</v>
      </c>
      <c r="Z752" s="1120">
        <f>SUM(Z670,Z624,Z577,Z562,Z428,Z353,Z285,Z199,Z151,Z54,Z711)</f>
        <v>0</v>
      </c>
      <c r="AA752" s="426">
        <f t="shared" ref="AA752" si="178">SUM(AA670,AA624,AA577,AA562,AA428,AA353,AA285,AA199,AA151,AA54,AA711)</f>
        <v>0</v>
      </c>
      <c r="AB752" s="1282"/>
      <c r="AC752" s="1297"/>
    </row>
    <row r="753" spans="1:29" ht="31.5" x14ac:dyDescent="0.25">
      <c r="A753" s="160">
        <v>1</v>
      </c>
      <c r="B753" s="1806" t="s">
        <v>339</v>
      </c>
      <c r="C753" s="1797"/>
      <c r="D753" s="907"/>
      <c r="E753" s="1802">
        <f>SUBTOTAL(9,E394,E312,E231,E163,E89)</f>
        <v>0</v>
      </c>
      <c r="F753" s="907">
        <f>SUBTOTAL(9,F394,F312,F231,F163,F89)</f>
        <v>0</v>
      </c>
      <c r="G753" s="907">
        <f>SUBTOTAL(9,G394,G312,G231,G163,G89)</f>
        <v>123</v>
      </c>
      <c r="H753" s="907" t="e">
        <f t="shared" si="173"/>
        <v>#DIV/0!</v>
      </c>
      <c r="I753" s="1803"/>
      <c r="J753" s="1803"/>
      <c r="K753" s="1804"/>
      <c r="L753" s="1805"/>
      <c r="M753" s="1805"/>
      <c r="N753" s="1805"/>
      <c r="O753" s="1805"/>
      <c r="P753" s="1805"/>
      <c r="Q753" s="460">
        <f t="shared" ref="Q753:Y753" si="179">SUM(Q394,Q312,Q231,Q163,Q89)</f>
        <v>0</v>
      </c>
      <c r="R753" s="460">
        <f t="shared" si="179"/>
        <v>0</v>
      </c>
      <c r="S753" s="460">
        <f t="shared" si="179"/>
        <v>0</v>
      </c>
      <c r="T753" s="938">
        <f t="shared" si="179"/>
        <v>0</v>
      </c>
      <c r="U753" s="460">
        <f t="shared" si="179"/>
        <v>65.805599999999998</v>
      </c>
      <c r="V753" s="460">
        <f t="shared" si="179"/>
        <v>0</v>
      </c>
      <c r="W753" s="460">
        <f t="shared" si="179"/>
        <v>0</v>
      </c>
      <c r="X753" s="460">
        <f t="shared" si="179"/>
        <v>0</v>
      </c>
      <c r="Y753" s="460">
        <f t="shared" si="179"/>
        <v>65.805599999999998</v>
      </c>
      <c r="Z753" s="1120">
        <f>SUBTOTAL(9,Z394,Z312,Z231,Z163,Z89)</f>
        <v>0</v>
      </c>
      <c r="AA753" s="426">
        <f t="shared" ref="AA753" si="180">SUM(AA394,AA312,AA231,AA163,AA89)</f>
        <v>0</v>
      </c>
      <c r="AB753" s="1282"/>
      <c r="AC753" s="1297"/>
    </row>
    <row r="754" spans="1:29" ht="31.5" x14ac:dyDescent="0.25">
      <c r="A754" s="160">
        <v>1</v>
      </c>
      <c r="B754" s="1807" t="s">
        <v>281</v>
      </c>
      <c r="C754" s="1797"/>
      <c r="D754" s="1785"/>
      <c r="E754" s="1786">
        <f>SUM(E714,E680,E650,E565,E539,E526,E507,E478,E313,E232,E164,E90,E395)</f>
        <v>486099</v>
      </c>
      <c r="F754" s="1785">
        <f>SUM(F714,F680,F650,F565,F539,F526,F507,F478,F313,F232,F164,F90,F395)</f>
        <v>40508.166666666672</v>
      </c>
      <c r="G754" s="1785">
        <f>SUM(G714,G680,G650,G565,G539,G526,G507,G478,G313,G232,G164,G90,G395)</f>
        <v>34093.3675</v>
      </c>
      <c r="H754" s="1785">
        <f t="shared" si="173"/>
        <v>84.164182942534211</v>
      </c>
      <c r="I754" s="1787"/>
      <c r="J754" s="1787"/>
      <c r="K754" s="1793"/>
      <c r="L754" s="1785"/>
      <c r="M754" s="1785"/>
      <c r="N754" s="1785"/>
      <c r="O754" s="1785"/>
      <c r="P754" s="1785"/>
      <c r="Q754" s="460"/>
      <c r="R754" s="460"/>
      <c r="S754" s="460"/>
      <c r="T754" s="938"/>
      <c r="U754" s="460"/>
      <c r="V754" s="460"/>
      <c r="W754" s="460"/>
      <c r="X754" s="460"/>
      <c r="Y754" s="460"/>
      <c r="Z754" s="1103">
        <f>SUM(Z714,Z680,Z650,Z565,Z539,Z526,Z507,Z478,Z313,Z232,Z164,Z90,Z395)</f>
        <v>0</v>
      </c>
      <c r="AA754" s="426"/>
      <c r="AB754" s="1282"/>
      <c r="AC754" s="1297"/>
    </row>
    <row r="755" spans="1:29" ht="31.5" x14ac:dyDescent="0.25">
      <c r="A755" s="160">
        <v>1</v>
      </c>
      <c r="B755" s="1808" t="s">
        <v>282</v>
      </c>
      <c r="C755" s="1809"/>
      <c r="D755" s="1810"/>
      <c r="E755" s="1811">
        <f>SUM(E715,E681,E651,E566,E540,E527,E508,E479,E396,E314,E233,E165,E91)</f>
        <v>151484.3404255319</v>
      </c>
      <c r="F755" s="1810">
        <f>SUM(F715,F681,F651,F566,F540,F527,F508,F479,F396,F314,F233,F165,F91)</f>
        <v>12623.352836879432</v>
      </c>
      <c r="G755" s="1810">
        <f>SUM(G715,G681,G651,G566,G540,G527,G508,G479,G396,G314,G233,G165,G91)</f>
        <v>10376.336170212766</v>
      </c>
      <c r="H755" s="1810">
        <f t="shared" si="173"/>
        <v>82.199525786034016</v>
      </c>
      <c r="I755" s="1785"/>
      <c r="J755" s="1783"/>
      <c r="K755" s="1812"/>
      <c r="L755" s="1783"/>
      <c r="M755" s="1783"/>
      <c r="N755" s="1783"/>
      <c r="O755" s="1783"/>
      <c r="P755" s="1783"/>
      <c r="Q755" s="460"/>
      <c r="R755" s="460"/>
      <c r="S755" s="460"/>
      <c r="T755" s="938"/>
      <c r="U755" s="460"/>
      <c r="V755" s="460"/>
      <c r="W755" s="460"/>
      <c r="X755" s="460"/>
      <c r="Y755" s="460"/>
      <c r="Z755" s="1095">
        <f>SUM(Z715,Z681,Z651,Z566,Z540,Z527,Z508,Z479,Z396,Z314,Z233,Z165,Z91)</f>
        <v>0</v>
      </c>
      <c r="AA755" s="426"/>
      <c r="AB755" s="1282"/>
      <c r="AC755" s="1297"/>
    </row>
    <row r="756" spans="1:29" ht="47.25" x14ac:dyDescent="0.25">
      <c r="A756" s="160">
        <v>1</v>
      </c>
      <c r="B756" s="1807" t="s">
        <v>283</v>
      </c>
      <c r="C756" s="1797"/>
      <c r="D756" s="1810"/>
      <c r="E756" s="1811">
        <f>SUM(E315,E234,E166,E92)</f>
        <v>106860</v>
      </c>
      <c r="F756" s="1810">
        <f>SUM(F315,F234,F166,F92)</f>
        <v>8905.3333333333321</v>
      </c>
      <c r="G756" s="1810">
        <f>SUM(G315,G234,G166,G92)</f>
        <v>10215</v>
      </c>
      <c r="H756" s="1810">
        <f t="shared" si="173"/>
        <v>114.70654289564308</v>
      </c>
      <c r="I756" s="1787"/>
      <c r="J756" s="1787"/>
      <c r="K756" s="1813"/>
      <c r="L756" s="1788"/>
      <c r="M756" s="1788"/>
      <c r="N756" s="1788"/>
      <c r="O756" s="1788"/>
      <c r="P756" s="1788"/>
      <c r="Q756" s="460">
        <f t="shared" ref="Q756:Y756" si="181">Q315+Q234+Q166+Q92</f>
        <v>106772.37480000002</v>
      </c>
      <c r="R756" s="460">
        <f t="shared" si="181"/>
        <v>8897.6978999999992</v>
      </c>
      <c r="S756" s="460">
        <f t="shared" si="181"/>
        <v>10206.210139999999</v>
      </c>
      <c r="T756" s="938">
        <f t="shared" si="181"/>
        <v>0</v>
      </c>
      <c r="U756" s="460">
        <f t="shared" si="181"/>
        <v>0</v>
      </c>
      <c r="V756" s="460">
        <f t="shared" si="181"/>
        <v>1308.5122399999996</v>
      </c>
      <c r="W756" s="460">
        <f t="shared" si="181"/>
        <v>0</v>
      </c>
      <c r="X756" s="460">
        <f t="shared" si="181"/>
        <v>0</v>
      </c>
      <c r="Y756" s="460">
        <f t="shared" si="181"/>
        <v>10206.210139999999</v>
      </c>
      <c r="Z756" s="1095">
        <f>SUM(Z315,Z234,Z166,Z92)</f>
        <v>0</v>
      </c>
      <c r="AA756" s="426">
        <f t="shared" ref="AA756" si="182">AA315+AA234+AA166+AA92</f>
        <v>0</v>
      </c>
      <c r="AB756" s="1282"/>
      <c r="AC756" s="1297"/>
    </row>
    <row r="757" spans="1:29" ht="31.5" x14ac:dyDescent="0.25">
      <c r="A757" s="160">
        <v>1</v>
      </c>
      <c r="B757" s="1807" t="s">
        <v>138</v>
      </c>
      <c r="C757" s="1797"/>
      <c r="D757" s="1810"/>
      <c r="E757" s="1811">
        <f>SUM(E717,E683,E653,E584,E568,E541,E528,E510,E481,E398,E316,E235,E167,E93)</f>
        <v>1012574.0619047618</v>
      </c>
      <c r="F757" s="1810">
        <f>SUM(F717,F683,F653,F584,F568,F541,F528,F510,F481,F398,F316,F235,F167,F93)</f>
        <v>84380.435317460317</v>
      </c>
      <c r="G757" s="1810">
        <f>SUM(G717,G683,G653,G584,G568,G541,G528,G510,G481,G398,G316,G235,G167,G93)</f>
        <v>72879.615119047608</v>
      </c>
      <c r="H757" s="1810">
        <f t="shared" si="173"/>
        <v>86.370276290773162</v>
      </c>
      <c r="I757" s="1787"/>
      <c r="J757" s="1787"/>
      <c r="K757" s="1813"/>
      <c r="L757" s="1788"/>
      <c r="M757" s="1788"/>
      <c r="N757" s="1788"/>
      <c r="O757" s="1788"/>
      <c r="P757" s="1788"/>
      <c r="Q757" s="460">
        <f t="shared" ref="Q757:Y757" si="183">SUM(Q717,Q683,Q653,Q584,Q568,Q541,Q528,Q510,Q481,Q398,Q316,Q235,Q167,Q93)</f>
        <v>1429844.8756600001</v>
      </c>
      <c r="R757" s="460">
        <f t="shared" si="183"/>
        <v>119153.73963833333</v>
      </c>
      <c r="S757" s="460">
        <f t="shared" si="183"/>
        <v>118399.51892999999</v>
      </c>
      <c r="T757" s="938">
        <f t="shared" si="183"/>
        <v>0</v>
      </c>
      <c r="U757" s="460">
        <f t="shared" si="183"/>
        <v>2676.1105599999996</v>
      </c>
      <c r="V757" s="460">
        <f t="shared" si="183"/>
        <v>-754.22070833332907</v>
      </c>
      <c r="W757" s="460">
        <f t="shared" si="183"/>
        <v>-0.40261000000000002</v>
      </c>
      <c r="X757" s="460">
        <f t="shared" si="183"/>
        <v>-10.74639</v>
      </c>
      <c r="Y757" s="460">
        <f t="shared" si="183"/>
        <v>121064.88310000002</v>
      </c>
      <c r="Z757" s="1095">
        <f>SUM(Z717,Z683,Z653,Z584,Z568,Z541,Z528,Z510,Z481,Z398,Z316,Z235,Z167,Z93)</f>
        <v>0</v>
      </c>
      <c r="AA757" s="426">
        <f t="shared" ref="AA757" si="184">SUM(AA717,AA683,AA653,AA584,AA568,AA541,AA528,AA510,AA481,AA398,AA316,AA235,AA167,AA93)</f>
        <v>0</v>
      </c>
      <c r="AB757" s="1282"/>
      <c r="AC757" s="1297"/>
    </row>
    <row r="758" spans="1:29" x14ac:dyDescent="0.25">
      <c r="A758" s="160">
        <v>1</v>
      </c>
      <c r="B758" s="1814" t="s">
        <v>29</v>
      </c>
      <c r="C758" s="1815"/>
      <c r="D758" s="1810"/>
      <c r="E758" s="1811"/>
      <c r="F758" s="1810"/>
      <c r="G758" s="1810"/>
      <c r="H758" s="1810"/>
      <c r="I758" s="1787"/>
      <c r="J758" s="1787"/>
      <c r="K758" s="1813"/>
      <c r="L758" s="1788"/>
      <c r="M758" s="1788"/>
      <c r="N758" s="1788"/>
      <c r="O758" s="1788"/>
      <c r="P758" s="1788"/>
      <c r="Q758" s="460"/>
      <c r="R758" s="460"/>
      <c r="S758" s="460"/>
      <c r="T758" s="938"/>
      <c r="U758" s="460"/>
      <c r="V758" s="460"/>
      <c r="W758" s="460"/>
      <c r="X758" s="460"/>
      <c r="Y758" s="460"/>
      <c r="Z758" s="1095"/>
      <c r="AA758" s="426"/>
      <c r="AB758" s="1282"/>
      <c r="AC758" s="1297"/>
    </row>
    <row r="759" spans="1:29" x14ac:dyDescent="0.25">
      <c r="A759" s="160">
        <v>1</v>
      </c>
      <c r="B759" s="1783" t="s">
        <v>165</v>
      </c>
      <c r="C759" s="1784"/>
      <c r="D759" s="1785"/>
      <c r="E759" s="1786">
        <f>SUM(E722,E402,E321,E239,E172,E115,)</f>
        <v>4767</v>
      </c>
      <c r="F759" s="1785">
        <f>SUM(F722,F402,F321,F239,F172,F115,)</f>
        <v>397.41666666666669</v>
      </c>
      <c r="G759" s="1785">
        <f>SUM(G722,G402,G321,G239,G172,G115,)</f>
        <v>270</v>
      </c>
      <c r="H759" s="1785">
        <f>G759/F759*100</f>
        <v>67.938771230865996</v>
      </c>
      <c r="I759" s="1787">
        <f>K759/E759</f>
        <v>13.258863016572267</v>
      </c>
      <c r="J759" s="1787">
        <f>M759/G759</f>
        <v>11.855555555555556</v>
      </c>
      <c r="K759" s="1785">
        <f>SUM(K722,K402,K321,K239,K172,K115,)</f>
        <v>63205</v>
      </c>
      <c r="L759" s="1785">
        <f>SUM(L722,L402,L321,L239,L172,L115,)</f>
        <v>5267.416666666667</v>
      </c>
      <c r="M759" s="1785">
        <f>SUM(M722,M402,M321,M239,M172,M115,)</f>
        <v>3201</v>
      </c>
      <c r="N759" s="1816">
        <f>M759/L759*100</f>
        <v>60.769827081586477</v>
      </c>
      <c r="O759" s="1785">
        <f>SUM(O722,O402,O321,O239,O172,O115,)</f>
        <v>202</v>
      </c>
      <c r="P759" s="1805">
        <f>M759/$B$4*12/O759</f>
        <v>190.15841584158414</v>
      </c>
      <c r="Q759" s="460"/>
      <c r="R759" s="460"/>
      <c r="S759" s="460"/>
      <c r="T759" s="938"/>
      <c r="U759" s="460"/>
      <c r="V759" s="460"/>
      <c r="W759" s="460"/>
      <c r="X759" s="460"/>
      <c r="Y759" s="460"/>
      <c r="Z759" s="1103">
        <f>SUM(Z722,Z402,Z321,Z239,Z172,Z115,)</f>
        <v>0</v>
      </c>
      <c r="AA759" s="426"/>
      <c r="AB759" s="1282"/>
      <c r="AC759" s="1297"/>
    </row>
    <row r="760" spans="1:29" ht="29.25" x14ac:dyDescent="0.25">
      <c r="A760" s="160">
        <v>1</v>
      </c>
      <c r="B760" s="1817" t="s">
        <v>293</v>
      </c>
      <c r="C760" s="1818"/>
      <c r="D760" s="1779"/>
      <c r="E760" s="1780">
        <f>SUM(E725,E588,E572,E514,E486,E406,E326,E243,E120,)</f>
        <v>13747</v>
      </c>
      <c r="F760" s="1779">
        <f>SUM(F725,F588,F572,F514,F486,F406,F326,F243,F120,)</f>
        <v>1146.6666666666667</v>
      </c>
      <c r="G760" s="1779">
        <f>SUM(G725,G588,G572,G514,G486,G406,G326,G243,G120,)</f>
        <v>749</v>
      </c>
      <c r="H760" s="1779">
        <f>G760/F760*100</f>
        <v>65.319767441860463</v>
      </c>
      <c r="I760" s="1781">
        <f>K760/E760</f>
        <v>6.3859023787008073</v>
      </c>
      <c r="J760" s="1781">
        <f>M760/G760</f>
        <v>6.9946595460614152</v>
      </c>
      <c r="K760" s="1779">
        <f>SUM(K725,K588,K572,K514,K486,K406,K326,K243,K120,)</f>
        <v>87787</v>
      </c>
      <c r="L760" s="1779">
        <f>SUM(L725,L588,L572,L514,L486,L406,L326,L243,L120,)</f>
        <v>7315.583333333333</v>
      </c>
      <c r="M760" s="1779">
        <f>SUM(M725,M588,M572,M514,M486,M406,M326,M243,M120,)</f>
        <v>5239</v>
      </c>
      <c r="N760" s="1819">
        <f>M760/L760*100</f>
        <v>71.614248123298438</v>
      </c>
      <c r="O760" s="1779">
        <f>SUM(O725,O588,O572,O514,O486,O406,O326,O243,O120,)</f>
        <v>362</v>
      </c>
      <c r="P760" s="1820">
        <f>M760/$B$4*12/O760</f>
        <v>173.66850828729281</v>
      </c>
      <c r="Q760" s="461"/>
      <c r="R760" s="461"/>
      <c r="S760" s="461"/>
      <c r="T760" s="1329"/>
      <c r="U760" s="461"/>
      <c r="V760" s="461"/>
      <c r="W760" s="461"/>
      <c r="X760" s="461"/>
      <c r="Y760" s="461"/>
      <c r="Z760" s="1378">
        <f>SUM(Z725,Z588,Z572,Z514,Z486,Z406,Z326,Z243,Z120,)</f>
        <v>0</v>
      </c>
      <c r="AA760" s="1040"/>
      <c r="AB760" s="1282"/>
      <c r="AC760" s="1297"/>
    </row>
    <row r="761" spans="1:29" ht="29.25" x14ac:dyDescent="0.25">
      <c r="A761" s="160">
        <v>1</v>
      </c>
      <c r="B761" s="1821" t="s">
        <v>209</v>
      </c>
      <c r="C761" s="1821"/>
      <c r="D761" s="1822"/>
      <c r="E761" s="1823">
        <f>SUM(E726,E589,E573,E515,E487,E327,E407,E244,E173,E121,)</f>
        <v>18514</v>
      </c>
      <c r="F761" s="1822">
        <f>SUM(F726,F589,F573,F515,F487,F327,F407,F244,F173,F121,)</f>
        <v>1544.0833333333335</v>
      </c>
      <c r="G761" s="1822">
        <f>SUM(G726,G589,G573,G515,G487,G327,G407,G244,G173,G121,)</f>
        <v>1019</v>
      </c>
      <c r="H761" s="1822">
        <f>G761/F761*100</f>
        <v>65.993847482324995</v>
      </c>
      <c r="I761" s="1822">
        <f>K761/E761</f>
        <v>8.1555579561412976</v>
      </c>
      <c r="J761" s="1822">
        <f>M761/G761</f>
        <v>8.2826300294406288</v>
      </c>
      <c r="K761" s="1822">
        <f>SUM(K726,K589,K573,K515,K487,K327,K407,K244,K173,K121,)</f>
        <v>150992</v>
      </c>
      <c r="L761" s="1822">
        <f>SUM(L726,L589,L573,L515,L487,L327,L407,L244,L173,L121,)</f>
        <v>12583</v>
      </c>
      <c r="M761" s="1822">
        <f>SUM(M726,M589,M573,M515,M487,M327,M407,M244,M173,M121,)</f>
        <v>8440</v>
      </c>
      <c r="N761" s="1824">
        <f>M761/L761*100</f>
        <v>67.07462449336407</v>
      </c>
      <c r="O761" s="1822">
        <f>SUM(O726,O589,O573,O515,O487,O327,O407,O244,O173,O121,)</f>
        <v>564</v>
      </c>
      <c r="P761" s="1825">
        <f>M761/$B$4*12/O761</f>
        <v>179.57446808510639</v>
      </c>
      <c r="Q761" s="464">
        <f t="shared" ref="Q761:Y761" si="185">SUM(Q726,Q589,Q573,Q515,Q487,Q327,Q407,Q244,Q173,Q121,)</f>
        <v>1249677.7484394673</v>
      </c>
      <c r="R761" s="464">
        <f t="shared" si="185"/>
        <v>104139.8123699556</v>
      </c>
      <c r="S761" s="464">
        <f t="shared" si="185"/>
        <v>76415.449820000009</v>
      </c>
      <c r="T761" s="942">
        <f t="shared" si="185"/>
        <v>0</v>
      </c>
      <c r="U761" s="464">
        <f t="shared" si="185"/>
        <v>0</v>
      </c>
      <c r="V761" s="464">
        <f t="shared" si="185"/>
        <v>-27724.362549955596</v>
      </c>
      <c r="W761" s="464">
        <f t="shared" si="185"/>
        <v>0</v>
      </c>
      <c r="X761" s="464">
        <f t="shared" si="185"/>
        <v>-1737.5684500000002</v>
      </c>
      <c r="Y761" s="464">
        <f t="shared" si="185"/>
        <v>74677.881370000003</v>
      </c>
      <c r="Z761" s="1320">
        <f>SUM(Z726,Z589,Z573,Z515,Z487,Z327,Z407,Z244,Z173,Z121,)</f>
        <v>0</v>
      </c>
      <c r="AA761" s="1045">
        <f t="shared" ref="AA761" si="186">SUM(AA726,AA589,AA573,AA515,AA487,AA327,AA407,AA244,AA173,AA121,)</f>
        <v>0</v>
      </c>
      <c r="AB761" s="1282"/>
      <c r="AC761" s="1297"/>
    </row>
    <row r="762" spans="1:29" ht="45" x14ac:dyDescent="0.25">
      <c r="A762" s="160">
        <v>1</v>
      </c>
      <c r="B762" s="1826" t="s">
        <v>231</v>
      </c>
      <c r="C762" s="1827"/>
      <c r="D762" s="1053"/>
      <c r="E762" s="1053">
        <f t="shared" ref="E762:Y762" si="187">E238</f>
        <v>1100</v>
      </c>
      <c r="F762" s="1053">
        <f t="shared" si="187"/>
        <v>91.666666666666671</v>
      </c>
      <c r="G762" s="1053">
        <f t="shared" si="187"/>
        <v>41</v>
      </c>
      <c r="H762" s="1791">
        <f t="shared" si="187"/>
        <v>44.727272727272727</v>
      </c>
      <c r="I762" s="1791">
        <f t="shared" si="187"/>
        <v>18</v>
      </c>
      <c r="J762" s="1828">
        <f t="shared" si="187"/>
        <v>4.5365853658536581</v>
      </c>
      <c r="K762" s="1053">
        <f t="shared" si="187"/>
        <v>19800</v>
      </c>
      <c r="L762" s="1053">
        <f t="shared" si="187"/>
        <v>1650</v>
      </c>
      <c r="M762" s="1053">
        <f t="shared" si="187"/>
        <v>186</v>
      </c>
      <c r="N762" s="1829">
        <f t="shared" si="187"/>
        <v>11.272727272727273</v>
      </c>
      <c r="O762" s="1053">
        <f t="shared" si="187"/>
        <v>66</v>
      </c>
      <c r="P762" s="1829">
        <f t="shared" si="187"/>
        <v>33.81818181818182</v>
      </c>
      <c r="Q762" s="462">
        <f t="shared" si="187"/>
        <v>0</v>
      </c>
      <c r="R762" s="462">
        <f t="shared" si="187"/>
        <v>0</v>
      </c>
      <c r="S762" s="462">
        <f t="shared" si="187"/>
        <v>2871.36283</v>
      </c>
      <c r="T762" s="1494">
        <f t="shared" si="187"/>
        <v>0</v>
      </c>
      <c r="U762" s="462">
        <f t="shared" si="187"/>
        <v>0</v>
      </c>
      <c r="V762" s="462">
        <f t="shared" si="187"/>
        <v>2871.36283</v>
      </c>
      <c r="W762" s="462">
        <f t="shared" si="187"/>
        <v>0</v>
      </c>
      <c r="X762" s="462">
        <f t="shared" si="187"/>
        <v>-185.57924</v>
      </c>
      <c r="Y762" s="462">
        <f t="shared" si="187"/>
        <v>2685.78359</v>
      </c>
      <c r="Z762" s="1830">
        <f t="shared" ref="Z762" si="188">Z238</f>
        <v>0</v>
      </c>
      <c r="AA762" s="471">
        <f t="shared" ref="AA762" si="189">AA238</f>
        <v>0</v>
      </c>
      <c r="AB762" s="1282"/>
      <c r="AC762" s="1297"/>
    </row>
    <row r="763" spans="1:29" ht="30" x14ac:dyDescent="0.25">
      <c r="A763" s="160">
        <v>1</v>
      </c>
      <c r="B763" s="1826" t="s">
        <v>253</v>
      </c>
      <c r="C763" s="1827"/>
      <c r="D763" s="1053"/>
      <c r="E763" s="1053">
        <f>E515</f>
        <v>2657</v>
      </c>
      <c r="F763" s="1053">
        <f>F515</f>
        <v>221</v>
      </c>
      <c r="G763" s="1053">
        <f>G515</f>
        <v>110</v>
      </c>
      <c r="H763" s="1791">
        <f>H513</f>
        <v>49.773755656108598</v>
      </c>
      <c r="I763" s="1791">
        <f>I513</f>
        <v>10</v>
      </c>
      <c r="J763" s="1828">
        <f>J513</f>
        <v>9.7727272727272734</v>
      </c>
      <c r="K763" s="1053">
        <f>K515</f>
        <v>26570</v>
      </c>
      <c r="L763" s="1053">
        <f>L515</f>
        <v>2214.1666666666665</v>
      </c>
      <c r="M763" s="1053">
        <f>M515</f>
        <v>1075</v>
      </c>
      <c r="N763" s="1829">
        <f>N513</f>
        <v>48.55099736544976</v>
      </c>
      <c r="O763" s="1053">
        <f>O513</f>
        <v>111</v>
      </c>
      <c r="P763" s="1829">
        <f>P513</f>
        <v>116.21621621621621</v>
      </c>
      <c r="Q763" s="1053">
        <f t="shared" ref="Q763:Y763" si="190">Q515</f>
        <v>80634.536415999988</v>
      </c>
      <c r="R763" s="1053">
        <f t="shared" si="190"/>
        <v>6719.5447013333323</v>
      </c>
      <c r="S763" s="1053">
        <f t="shared" si="190"/>
        <v>3131.01665</v>
      </c>
      <c r="T763" s="938">
        <f t="shared" si="190"/>
        <v>0</v>
      </c>
      <c r="U763" s="462">
        <f t="shared" si="190"/>
        <v>0</v>
      </c>
      <c r="V763" s="1053">
        <f t="shared" si="190"/>
        <v>-3588.5280513333323</v>
      </c>
      <c r="W763" s="1053">
        <f t="shared" si="190"/>
        <v>0</v>
      </c>
      <c r="X763" s="1053">
        <f t="shared" si="190"/>
        <v>0</v>
      </c>
      <c r="Y763" s="1053">
        <f t="shared" si="190"/>
        <v>3131.01665</v>
      </c>
      <c r="Z763" s="1830">
        <f>Z515</f>
        <v>0</v>
      </c>
      <c r="AA763" s="1830">
        <f t="shared" ref="AA763" si="191">AA515</f>
        <v>0</v>
      </c>
      <c r="AB763" s="1282"/>
      <c r="AC763" s="1297"/>
    </row>
    <row r="764" spans="1:29" x14ac:dyDescent="0.25">
      <c r="A764" s="160">
        <v>1</v>
      </c>
      <c r="B764" s="1831" t="s">
        <v>267</v>
      </c>
      <c r="C764" s="1832"/>
      <c r="D764" s="1786"/>
      <c r="E764" s="1786">
        <f t="shared" ref="E764:G765" si="192">E245</f>
        <v>5</v>
      </c>
      <c r="F764" s="1786">
        <f t="shared" si="192"/>
        <v>0.41666666666666669</v>
      </c>
      <c r="G764" s="1786">
        <f t="shared" si="192"/>
        <v>0</v>
      </c>
      <c r="H764" s="1785">
        <f t="shared" ref="H764:H773" si="193">G764/F764*100</f>
        <v>0</v>
      </c>
      <c r="I764" s="1787"/>
      <c r="J764" s="1787"/>
      <c r="K764" s="1833"/>
      <c r="L764" s="1786"/>
      <c r="M764" s="1786"/>
      <c r="N764" s="1816"/>
      <c r="O764" s="1786"/>
      <c r="P764" s="1788"/>
      <c r="Q764" s="460"/>
      <c r="R764" s="460"/>
      <c r="S764" s="460"/>
      <c r="T764" s="938"/>
      <c r="U764" s="460"/>
      <c r="V764" s="460"/>
      <c r="W764" s="460"/>
      <c r="X764" s="460"/>
      <c r="Y764" s="460"/>
      <c r="Z764" s="1091">
        <f t="shared" ref="Z764" si="194">Z245</f>
        <v>0</v>
      </c>
      <c r="AA764" s="426"/>
      <c r="AB764" s="1282"/>
      <c r="AC764" s="1297"/>
    </row>
    <row r="765" spans="1:29" ht="30" x14ac:dyDescent="0.25">
      <c r="A765" s="160">
        <v>1</v>
      </c>
      <c r="B765" s="1831" t="s">
        <v>268</v>
      </c>
      <c r="C765" s="1832"/>
      <c r="D765" s="1786"/>
      <c r="E765" s="1786">
        <f t="shared" si="192"/>
        <v>5</v>
      </c>
      <c r="F765" s="1786">
        <f t="shared" si="192"/>
        <v>0.41666666666666669</v>
      </c>
      <c r="G765" s="1786">
        <f t="shared" si="192"/>
        <v>0</v>
      </c>
      <c r="H765" s="1785">
        <f t="shared" si="193"/>
        <v>0</v>
      </c>
      <c r="I765" s="1787"/>
      <c r="J765" s="1787"/>
      <c r="K765" s="1833"/>
      <c r="L765" s="1786"/>
      <c r="M765" s="1786"/>
      <c r="N765" s="1788"/>
      <c r="O765" s="1786"/>
      <c r="P765" s="1788"/>
      <c r="Q765" s="460"/>
      <c r="R765" s="460"/>
      <c r="S765" s="460"/>
      <c r="T765" s="938"/>
      <c r="U765" s="460"/>
      <c r="V765" s="460"/>
      <c r="W765" s="460"/>
      <c r="X765" s="460"/>
      <c r="Y765" s="460"/>
      <c r="Z765" s="1091">
        <f t="shared" ref="Z765" si="195">Z246</f>
        <v>0</v>
      </c>
      <c r="AA765" s="426"/>
      <c r="AB765" s="1282"/>
      <c r="AC765" s="1297"/>
    </row>
    <row r="766" spans="1:29" ht="30" x14ac:dyDescent="0.25">
      <c r="A766" s="160">
        <v>1</v>
      </c>
      <c r="B766" s="1831" t="s">
        <v>269</v>
      </c>
      <c r="C766" s="1832"/>
      <c r="D766" s="1786"/>
      <c r="E766" s="1786">
        <f>E247+E98</f>
        <v>110</v>
      </c>
      <c r="F766" s="1786">
        <f>F247+F98</f>
        <v>9.1666666666666679</v>
      </c>
      <c r="G766" s="1786">
        <f>G247+G98</f>
        <v>2</v>
      </c>
      <c r="H766" s="1785">
        <f t="shared" si="193"/>
        <v>21.818181818181813</v>
      </c>
      <c r="I766" s="1787"/>
      <c r="J766" s="1787"/>
      <c r="K766" s="1833"/>
      <c r="L766" s="1786"/>
      <c r="M766" s="1786"/>
      <c r="N766" s="1788"/>
      <c r="O766" s="1786"/>
      <c r="P766" s="1788"/>
      <c r="Q766" s="460"/>
      <c r="R766" s="460"/>
      <c r="S766" s="460"/>
      <c r="T766" s="938"/>
      <c r="U766" s="460"/>
      <c r="V766" s="460"/>
      <c r="W766" s="460"/>
      <c r="X766" s="460"/>
      <c r="Y766" s="460"/>
      <c r="Z766" s="1091">
        <f>Z247+Z98</f>
        <v>0</v>
      </c>
      <c r="AA766" s="426"/>
      <c r="AB766" s="1282"/>
      <c r="AC766" s="1297"/>
    </row>
    <row r="767" spans="1:29" ht="30" x14ac:dyDescent="0.25">
      <c r="A767" s="160">
        <v>1</v>
      </c>
      <c r="B767" s="1834" t="s">
        <v>199</v>
      </c>
      <c r="C767" s="1835"/>
      <c r="D767" s="1786"/>
      <c r="E767" s="1786">
        <f>E689+E96</f>
        <v>15116</v>
      </c>
      <c r="F767" s="1786">
        <f>F689+F96</f>
        <v>1259.6666666666665</v>
      </c>
      <c r="G767" s="1786">
        <f>G689+G96</f>
        <v>267</v>
      </c>
      <c r="H767" s="1785">
        <f t="shared" si="193"/>
        <v>21.196083620005297</v>
      </c>
      <c r="I767" s="1787"/>
      <c r="J767" s="1787"/>
      <c r="K767" s="1793"/>
      <c r="L767" s="1785"/>
      <c r="M767" s="1785"/>
      <c r="N767" s="1785"/>
      <c r="O767" s="1785"/>
      <c r="P767" s="1785"/>
      <c r="Q767" s="460"/>
      <c r="R767" s="460"/>
      <c r="S767" s="460"/>
      <c r="T767" s="938"/>
      <c r="U767" s="460"/>
      <c r="V767" s="460"/>
      <c r="W767" s="460"/>
      <c r="X767" s="460"/>
      <c r="Y767" s="460"/>
      <c r="Z767" s="1091">
        <f>Z689+Z96</f>
        <v>0</v>
      </c>
      <c r="AA767" s="426"/>
      <c r="AB767" s="1282"/>
      <c r="AC767" s="1297"/>
    </row>
    <row r="768" spans="1:29" ht="30" x14ac:dyDescent="0.25">
      <c r="A768" s="160">
        <v>1</v>
      </c>
      <c r="B768" s="1834" t="s">
        <v>200</v>
      </c>
      <c r="C768" s="1836"/>
      <c r="D768" s="1780"/>
      <c r="E768" s="1780">
        <f>E688+E95</f>
        <v>17012</v>
      </c>
      <c r="F768" s="1780">
        <f>F688+F95</f>
        <v>1417.3333333333333</v>
      </c>
      <c r="G768" s="1780">
        <f>G688+G95</f>
        <v>2003</v>
      </c>
      <c r="H768" s="1779">
        <f t="shared" si="193"/>
        <v>141.3217309501411</v>
      </c>
      <c r="I768" s="1781"/>
      <c r="J768" s="1781"/>
      <c r="K768" s="1782"/>
      <c r="L768" s="1779"/>
      <c r="M768" s="1779"/>
      <c r="N768" s="1779"/>
      <c r="O768" s="1779"/>
      <c r="P768" s="1779"/>
      <c r="Q768" s="461"/>
      <c r="R768" s="461"/>
      <c r="S768" s="461"/>
      <c r="T768" s="938"/>
      <c r="U768" s="461"/>
      <c r="V768" s="461"/>
      <c r="W768" s="461"/>
      <c r="X768" s="461"/>
      <c r="Y768" s="461"/>
      <c r="Z768" s="1123">
        <f>Z688+Z95</f>
        <v>0</v>
      </c>
      <c r="AA768" s="1040"/>
      <c r="AB768" s="1282"/>
      <c r="AC768" s="1297"/>
    </row>
    <row r="769" spans="1:29" x14ac:dyDescent="0.25">
      <c r="A769" s="160">
        <v>1</v>
      </c>
      <c r="B769" s="1834" t="s">
        <v>226</v>
      </c>
      <c r="C769" s="1837"/>
      <c r="D769" s="1780"/>
      <c r="E769" s="1780">
        <f>E690+E97</f>
        <v>610</v>
      </c>
      <c r="F769" s="1780">
        <f>F690+F97</f>
        <v>50.833333333333336</v>
      </c>
      <c r="G769" s="1780">
        <f>G690+G97</f>
        <v>22</v>
      </c>
      <c r="H769" s="1779">
        <f t="shared" si="193"/>
        <v>43.278688524590166</v>
      </c>
      <c r="I769" s="1781"/>
      <c r="J769" s="1781"/>
      <c r="K769" s="1782"/>
      <c r="L769" s="1779"/>
      <c r="M769" s="1779"/>
      <c r="N769" s="1779"/>
      <c r="O769" s="1779"/>
      <c r="P769" s="1779"/>
      <c r="Q769" s="461"/>
      <c r="R769" s="461"/>
      <c r="S769" s="461"/>
      <c r="T769" s="938"/>
      <c r="U769" s="461"/>
      <c r="V769" s="461"/>
      <c r="W769" s="461"/>
      <c r="X769" s="461"/>
      <c r="Y769" s="461"/>
      <c r="Z769" s="1123">
        <f>Z690+Z97</f>
        <v>0</v>
      </c>
      <c r="AA769" s="1040"/>
      <c r="AB769" s="1282"/>
      <c r="AC769" s="1297"/>
    </row>
    <row r="770" spans="1:29" ht="60" x14ac:dyDescent="0.25">
      <c r="A770" s="160">
        <v>1</v>
      </c>
      <c r="B770" s="1834" t="s">
        <v>258</v>
      </c>
      <c r="C770" s="1837"/>
      <c r="D770" s="1780"/>
      <c r="E770" s="1780">
        <f>E99</f>
        <v>7300</v>
      </c>
      <c r="F770" s="1780">
        <f>F99</f>
        <v>608.33333333333337</v>
      </c>
      <c r="G770" s="1780">
        <f>G99</f>
        <v>632</v>
      </c>
      <c r="H770" s="1779">
        <f t="shared" si="193"/>
        <v>103.8904109589041</v>
      </c>
      <c r="I770" s="1781"/>
      <c r="J770" s="1781"/>
      <c r="K770" s="1782"/>
      <c r="L770" s="1779"/>
      <c r="M770" s="1779"/>
      <c r="N770" s="1779"/>
      <c r="O770" s="1779"/>
      <c r="P770" s="1779"/>
      <c r="Q770" s="461"/>
      <c r="R770" s="461"/>
      <c r="S770" s="461"/>
      <c r="T770" s="938"/>
      <c r="U770" s="461"/>
      <c r="V770" s="461"/>
      <c r="W770" s="461"/>
      <c r="X770" s="461"/>
      <c r="Y770" s="461"/>
      <c r="Z770" s="1123">
        <f>Z99</f>
        <v>0</v>
      </c>
      <c r="AA770" s="1040"/>
      <c r="AB770" s="1282"/>
      <c r="AC770" s="1297"/>
    </row>
    <row r="771" spans="1:29" ht="30" x14ac:dyDescent="0.25">
      <c r="A771" s="160">
        <v>1</v>
      </c>
      <c r="B771" s="1838" t="s">
        <v>201</v>
      </c>
      <c r="C771" s="1837"/>
      <c r="D771" s="1780"/>
      <c r="E771" s="1780">
        <f>E100+E248</f>
        <v>9153</v>
      </c>
      <c r="F771" s="1780">
        <f>F100+F248</f>
        <v>762.75</v>
      </c>
      <c r="G771" s="1780">
        <f>G100+G248</f>
        <v>422</v>
      </c>
      <c r="H771" s="1779">
        <f t="shared" si="193"/>
        <v>55.326122582759751</v>
      </c>
      <c r="I771" s="1781"/>
      <c r="J771" s="1781"/>
      <c r="K771" s="1782"/>
      <c r="L771" s="1779"/>
      <c r="M771" s="1779"/>
      <c r="N771" s="1779"/>
      <c r="O771" s="1779"/>
      <c r="P771" s="1779"/>
      <c r="Q771" s="461"/>
      <c r="R771" s="461"/>
      <c r="S771" s="461"/>
      <c r="T771" s="938"/>
      <c r="U771" s="461"/>
      <c r="V771" s="461"/>
      <c r="W771" s="461"/>
      <c r="X771" s="461"/>
      <c r="Y771" s="461"/>
      <c r="Z771" s="1123">
        <f>Z100+Z248</f>
        <v>0</v>
      </c>
      <c r="AA771" s="1040"/>
      <c r="AB771" s="1282"/>
      <c r="AC771" s="1297"/>
    </row>
    <row r="772" spans="1:29" s="2541" customFormat="1" ht="30" x14ac:dyDescent="0.25">
      <c r="B772" s="1838" t="s">
        <v>553</v>
      </c>
      <c r="C772" s="1837"/>
      <c r="D772" s="1780"/>
      <c r="E772" s="1780">
        <f>E101</f>
        <v>100</v>
      </c>
      <c r="F772" s="1780">
        <f>F101</f>
        <v>8.3333333333333339</v>
      </c>
      <c r="G772" s="1780">
        <f>G101</f>
        <v>0</v>
      </c>
      <c r="H772" s="1779">
        <f t="shared" si="193"/>
        <v>0</v>
      </c>
      <c r="I772" s="1781"/>
      <c r="J772" s="1781"/>
      <c r="K772" s="1782"/>
      <c r="L772" s="1779"/>
      <c r="M772" s="1779"/>
      <c r="N772" s="1779"/>
      <c r="O772" s="1779"/>
      <c r="P772" s="1779"/>
      <c r="Q772" s="461"/>
      <c r="R772" s="461"/>
      <c r="S772" s="461"/>
      <c r="T772" s="938"/>
      <c r="U772" s="461"/>
      <c r="V772" s="461"/>
      <c r="W772" s="461"/>
      <c r="X772" s="461"/>
      <c r="Y772" s="461"/>
      <c r="Z772" s="1123">
        <f>Z101</f>
        <v>0</v>
      </c>
      <c r="AA772" s="1040"/>
      <c r="AB772" s="1282"/>
      <c r="AC772" s="1297"/>
    </row>
    <row r="773" spans="1:29" ht="30" x14ac:dyDescent="0.25">
      <c r="A773" s="160">
        <v>1</v>
      </c>
      <c r="B773" s="1834" t="s">
        <v>286</v>
      </c>
      <c r="C773" s="1836"/>
      <c r="D773" s="1780"/>
      <c r="E773" s="1780">
        <f t="shared" ref="E773:G775" si="196">E249</f>
        <v>5</v>
      </c>
      <c r="F773" s="1780">
        <f t="shared" si="196"/>
        <v>0.41666666666666669</v>
      </c>
      <c r="G773" s="1780">
        <f t="shared" si="196"/>
        <v>0</v>
      </c>
      <c r="H773" s="1779">
        <f t="shared" si="193"/>
        <v>0</v>
      </c>
      <c r="I773" s="1781"/>
      <c r="J773" s="1781"/>
      <c r="K773" s="1782"/>
      <c r="L773" s="1779"/>
      <c r="M773" s="1779"/>
      <c r="N773" s="1779"/>
      <c r="O773" s="1779"/>
      <c r="P773" s="1779"/>
      <c r="Q773" s="461"/>
      <c r="R773" s="461"/>
      <c r="S773" s="461"/>
      <c r="T773" s="938"/>
      <c r="U773" s="461"/>
      <c r="V773" s="461"/>
      <c r="W773" s="461"/>
      <c r="X773" s="461"/>
      <c r="Y773" s="461"/>
      <c r="Z773" s="1123">
        <f t="shared" ref="Z773" si="197">Z249</f>
        <v>0</v>
      </c>
      <c r="AA773" s="1040"/>
      <c r="AB773" s="1282"/>
      <c r="AC773" s="1297"/>
    </row>
    <row r="774" spans="1:29" x14ac:dyDescent="0.25">
      <c r="A774" s="160">
        <v>1</v>
      </c>
      <c r="B774" s="1834" t="s">
        <v>287</v>
      </c>
      <c r="C774" s="1837"/>
      <c r="D774" s="1780"/>
      <c r="E774" s="1780">
        <f t="shared" si="196"/>
        <v>5</v>
      </c>
      <c r="F774" s="1780">
        <f t="shared" si="196"/>
        <v>0.41666666666666669</v>
      </c>
      <c r="G774" s="1780">
        <f t="shared" si="196"/>
        <v>0</v>
      </c>
      <c r="H774" s="1779"/>
      <c r="I774" s="1781"/>
      <c r="J774" s="1781"/>
      <c r="K774" s="1782"/>
      <c r="L774" s="1779"/>
      <c r="M774" s="1779"/>
      <c r="N774" s="1779"/>
      <c r="O774" s="1779"/>
      <c r="P774" s="1779"/>
      <c r="Q774" s="461"/>
      <c r="R774" s="461"/>
      <c r="S774" s="461"/>
      <c r="T774" s="938"/>
      <c r="U774" s="461"/>
      <c r="V774" s="461"/>
      <c r="W774" s="461"/>
      <c r="X774" s="461"/>
      <c r="Y774" s="461"/>
      <c r="Z774" s="1123">
        <f t="shared" ref="Z774" si="198">Z250</f>
        <v>0</v>
      </c>
      <c r="AA774" s="1040"/>
      <c r="AB774" s="1282"/>
      <c r="AC774" s="1297"/>
    </row>
    <row r="775" spans="1:29" x14ac:dyDescent="0.25">
      <c r="A775" s="160">
        <v>1</v>
      </c>
      <c r="B775" s="1838" t="s">
        <v>288</v>
      </c>
      <c r="C775" s="1837"/>
      <c r="D775" s="1780"/>
      <c r="E775" s="1780">
        <f t="shared" si="196"/>
        <v>15</v>
      </c>
      <c r="F775" s="1780">
        <f t="shared" si="196"/>
        <v>1.25</v>
      </c>
      <c r="G775" s="1780">
        <f t="shared" si="196"/>
        <v>9</v>
      </c>
      <c r="H775" s="1779">
        <f>G775/F775*100</f>
        <v>720</v>
      </c>
      <c r="I775" s="1781"/>
      <c r="J775" s="1781"/>
      <c r="K775" s="1782"/>
      <c r="L775" s="1779"/>
      <c r="M775" s="1779"/>
      <c r="N775" s="1779"/>
      <c r="O775" s="1779"/>
      <c r="P775" s="1779"/>
      <c r="Q775" s="461"/>
      <c r="R775" s="461"/>
      <c r="S775" s="461"/>
      <c r="T775" s="938"/>
      <c r="U775" s="461"/>
      <c r="V775" s="461"/>
      <c r="W775" s="461"/>
      <c r="X775" s="461"/>
      <c r="Y775" s="461"/>
      <c r="Z775" s="1123">
        <f t="shared" ref="Z775" si="199">Z251</f>
        <v>0</v>
      </c>
      <c r="AA775" s="1040"/>
      <c r="AB775" s="1282"/>
      <c r="AC775" s="1297"/>
    </row>
    <row r="776" spans="1:29" ht="15.75" thickBot="1" x14ac:dyDescent="0.3">
      <c r="A776" s="160">
        <v>1</v>
      </c>
      <c r="B776" s="1839" t="s">
        <v>225</v>
      </c>
      <c r="C776" s="1840"/>
      <c r="D776" s="1841"/>
      <c r="E776" s="1842">
        <f>E691+E252+E102</f>
        <v>49436</v>
      </c>
      <c r="F776" s="1841">
        <f>F691+F252+F102</f>
        <v>4119.333333333333</v>
      </c>
      <c r="G776" s="1841">
        <f>G691+G252+G102</f>
        <v>3357</v>
      </c>
      <c r="H776" s="1841">
        <f>G776/F776*100</f>
        <v>81.493769218320125</v>
      </c>
      <c r="I776" s="1843"/>
      <c r="J776" s="1843"/>
      <c r="K776" s="1844"/>
      <c r="L776" s="1843"/>
      <c r="M776" s="1843"/>
      <c r="N776" s="1843"/>
      <c r="O776" s="1843"/>
      <c r="P776" s="1843"/>
      <c r="Q776" s="465">
        <f t="shared" ref="Q776:Y776" si="200">Q692+Q102+Q252</f>
        <v>327511.17755000002</v>
      </c>
      <c r="R776" s="465">
        <f t="shared" si="200"/>
        <v>27292.598129166665</v>
      </c>
      <c r="S776" s="465">
        <f t="shared" si="200"/>
        <v>22110.572109999997</v>
      </c>
      <c r="T776" s="1329">
        <f t="shared" si="200"/>
        <v>0</v>
      </c>
      <c r="U776" s="465">
        <f t="shared" si="200"/>
        <v>0</v>
      </c>
      <c r="V776" s="465">
        <f t="shared" si="200"/>
        <v>-5182.0260191666703</v>
      </c>
      <c r="W776" s="465">
        <f t="shared" si="200"/>
        <v>0</v>
      </c>
      <c r="X776" s="465">
        <f t="shared" si="200"/>
        <v>0</v>
      </c>
      <c r="Y776" s="465">
        <f t="shared" si="200"/>
        <v>22110.572109999997</v>
      </c>
      <c r="Z776" s="1845">
        <f>Z691+Z252+Z102</f>
        <v>0</v>
      </c>
      <c r="AA776" s="1121">
        <f t="shared" ref="AA776" si="201">AA692+AA102+AA252</f>
        <v>0</v>
      </c>
      <c r="AB776" s="1282"/>
      <c r="AC776" s="1297"/>
    </row>
    <row r="777" spans="1:29" x14ac:dyDescent="0.25">
      <c r="A777" s="160">
        <v>1</v>
      </c>
      <c r="B777" s="1846" t="s">
        <v>11</v>
      </c>
      <c r="C777" s="1847"/>
      <c r="D777" s="1846"/>
      <c r="E777" s="362"/>
      <c r="F777" s="1848"/>
      <c r="G777" s="1848"/>
      <c r="H777" s="1848"/>
      <c r="I777" s="1849"/>
      <c r="J777" s="1849"/>
      <c r="K777" s="1850"/>
      <c r="L777" s="1696"/>
      <c r="M777" s="1696"/>
      <c r="N777" s="1696"/>
      <c r="O777" s="1696"/>
      <c r="P777" s="1696"/>
      <c r="Q777" s="428"/>
      <c r="R777" s="471"/>
      <c r="S777" s="428"/>
      <c r="T777" s="1508"/>
      <c r="U777" s="428"/>
      <c r="V777" s="428"/>
      <c r="W777" s="428"/>
      <c r="X777" s="428"/>
      <c r="Y777" s="428"/>
      <c r="Z777" s="1851"/>
      <c r="AA777" s="471"/>
      <c r="AB777" s="1282"/>
      <c r="AC777" s="1297"/>
    </row>
    <row r="778" spans="1:29" x14ac:dyDescent="0.25">
      <c r="A778" s="160">
        <v>1</v>
      </c>
      <c r="B778" s="1852"/>
      <c r="C778" s="1853"/>
      <c r="D778" s="1852"/>
      <c r="E778" s="305"/>
      <c r="F778" s="165"/>
      <c r="G778" s="165"/>
      <c r="H778" s="165"/>
      <c r="I778" s="1724"/>
      <c r="J778" s="1724"/>
      <c r="K778" s="1079"/>
      <c r="L778" s="261"/>
      <c r="M778" s="261"/>
      <c r="N778" s="261"/>
      <c r="O778" s="261"/>
      <c r="P778" s="261"/>
      <c r="Q778" s="429"/>
      <c r="R778" s="919"/>
      <c r="S778" s="429"/>
      <c r="T778" s="938"/>
      <c r="U778" s="429"/>
      <c r="V778" s="429"/>
      <c r="W778" s="429"/>
      <c r="X778" s="429"/>
      <c r="Y778" s="429"/>
      <c r="Z778" s="1113"/>
      <c r="AA778" s="426"/>
      <c r="AB778" s="1282"/>
      <c r="AC778" s="1297"/>
    </row>
    <row r="779" spans="1:29" ht="43.5" x14ac:dyDescent="0.25">
      <c r="A779" s="160">
        <v>1</v>
      </c>
      <c r="B779" s="1287" t="s">
        <v>437</v>
      </c>
      <c r="C779" s="1287"/>
      <c r="D779" s="1852"/>
      <c r="E779" s="305"/>
      <c r="F779" s="165"/>
      <c r="G779" s="165"/>
      <c r="H779" s="165"/>
      <c r="I779" s="1724"/>
      <c r="J779" s="1724"/>
      <c r="K779" s="1079"/>
      <c r="L779" s="261"/>
      <c r="M779" s="261"/>
      <c r="N779" s="261"/>
      <c r="O779" s="261"/>
      <c r="P779" s="261"/>
      <c r="Q779" s="429"/>
      <c r="R779" s="919"/>
      <c r="S779" s="429"/>
      <c r="T779" s="938"/>
      <c r="U779" s="429"/>
      <c r="V779" s="429"/>
      <c r="W779" s="429"/>
      <c r="X779" s="429"/>
      <c r="Y779" s="429"/>
      <c r="Z779" s="1113"/>
      <c r="AA779" s="426"/>
      <c r="AB779" s="1282"/>
      <c r="AC779" s="1297"/>
    </row>
    <row r="780" spans="1:29" x14ac:dyDescent="0.25">
      <c r="A780" s="160">
        <v>1</v>
      </c>
      <c r="B780" s="1725" t="s">
        <v>5</v>
      </c>
      <c r="C780" s="1726"/>
      <c r="D780" s="1725"/>
      <c r="E780" s="305"/>
      <c r="F780" s="165"/>
      <c r="G780" s="165"/>
      <c r="H780" s="165"/>
      <c r="I780" s="1724"/>
      <c r="J780" s="1724"/>
      <c r="K780" s="1079"/>
      <c r="L780" s="261"/>
      <c r="M780" s="261"/>
      <c r="N780" s="261"/>
      <c r="O780" s="261"/>
      <c r="P780" s="261"/>
      <c r="Q780" s="429"/>
      <c r="R780" s="919"/>
      <c r="S780" s="429"/>
      <c r="T780" s="938"/>
      <c r="U780" s="429"/>
      <c r="V780" s="429"/>
      <c r="W780" s="429"/>
      <c r="X780" s="429"/>
      <c r="Y780" s="429"/>
      <c r="Z780" s="1113"/>
      <c r="AA780" s="426"/>
      <c r="AB780" s="1282"/>
      <c r="AC780" s="1297"/>
    </row>
    <row r="781" spans="1:29" x14ac:dyDescent="0.25">
      <c r="A781" s="160">
        <v>1</v>
      </c>
      <c r="B781" s="3" t="s">
        <v>23</v>
      </c>
      <c r="C781" s="1295" t="s">
        <v>277</v>
      </c>
      <c r="D781" s="265">
        <v>340</v>
      </c>
      <c r="E781" s="305">
        <v>900</v>
      </c>
      <c r="F781" s="134">
        <f>E781/12*$B$4</f>
        <v>75</v>
      </c>
      <c r="G781" s="134">
        <v>218</v>
      </c>
      <c r="H781" s="134">
        <f>G781/F781*100</f>
        <v>290.66666666666669</v>
      </c>
      <c r="I781" s="996">
        <v>10</v>
      </c>
      <c r="J781" s="184">
        <f>M781/G781</f>
        <v>9.8899082568807337</v>
      </c>
      <c r="K781" s="1357">
        <f>ROUND(E781*I781,0)</f>
        <v>9000</v>
      </c>
      <c r="L781" s="185">
        <f>K781/12*$B$4</f>
        <v>750</v>
      </c>
      <c r="M781" s="185">
        <v>2156</v>
      </c>
      <c r="N781" s="185">
        <f>M781/L781*100</f>
        <v>287.4666666666667</v>
      </c>
      <c r="O781" s="1352">
        <f>ROUND(K781/D781,0)</f>
        <v>26</v>
      </c>
      <c r="P781" s="185">
        <f>M781/$B$4*12/O781</f>
        <v>995.07692307692309</v>
      </c>
      <c r="Q781" s="429"/>
      <c r="R781" s="919"/>
      <c r="S781" s="429"/>
      <c r="T781" s="938"/>
      <c r="U781" s="429"/>
      <c r="V781" s="429"/>
      <c r="W781" s="429"/>
      <c r="X781" s="429"/>
      <c r="Y781" s="429"/>
      <c r="Z781" s="1132"/>
      <c r="AA781" s="426"/>
      <c r="AB781" s="1282"/>
      <c r="AC781" s="1297"/>
    </row>
    <row r="782" spans="1:29" x14ac:dyDescent="0.25">
      <c r="A782" s="160">
        <v>1</v>
      </c>
      <c r="B782" s="3" t="s">
        <v>17</v>
      </c>
      <c r="C782" s="1295" t="s">
        <v>277</v>
      </c>
      <c r="D782" s="265">
        <v>340</v>
      </c>
      <c r="E782" s="305">
        <v>1780</v>
      </c>
      <c r="F782" s="134">
        <f>E782/12*$B$4</f>
        <v>148.33333333333334</v>
      </c>
      <c r="G782" s="134"/>
      <c r="H782" s="134">
        <f>G782/F782*100</f>
        <v>0</v>
      </c>
      <c r="I782" s="996">
        <v>6.8</v>
      </c>
      <c r="J782" s="184" t="e">
        <f>M782/G782</f>
        <v>#DIV/0!</v>
      </c>
      <c r="K782" s="1357">
        <f>ROUND(E782*I782,0)</f>
        <v>12104</v>
      </c>
      <c r="L782" s="185">
        <f>K782/12*$B$4</f>
        <v>1008.6666666666666</v>
      </c>
      <c r="M782" s="185"/>
      <c r="N782" s="185">
        <f>M782/L782*100</f>
        <v>0</v>
      </c>
      <c r="O782" s="1352">
        <f>ROUND(K782/D782,0)</f>
        <v>36</v>
      </c>
      <c r="P782" s="185">
        <f>M782/$B$4*12/O782</f>
        <v>0</v>
      </c>
      <c r="Q782" s="429"/>
      <c r="R782" s="919"/>
      <c r="S782" s="429"/>
      <c r="T782" s="938"/>
      <c r="U782" s="429"/>
      <c r="V782" s="429"/>
      <c r="W782" s="429"/>
      <c r="X782" s="429"/>
      <c r="Y782" s="429"/>
      <c r="Z782" s="1132"/>
      <c r="AA782" s="426"/>
      <c r="AB782" s="1282"/>
      <c r="AC782" s="1297"/>
    </row>
    <row r="783" spans="1:29" s="170" customFormat="1" x14ac:dyDescent="0.25">
      <c r="A783" s="160">
        <v>1</v>
      </c>
      <c r="B783" s="1854" t="s">
        <v>166</v>
      </c>
      <c r="C783" s="1295" t="s">
        <v>277</v>
      </c>
      <c r="D783" s="1855">
        <v>340</v>
      </c>
      <c r="E783" s="306">
        <v>816</v>
      </c>
      <c r="F783" s="140">
        <f>E783/12*$B$4</f>
        <v>68</v>
      </c>
      <c r="G783" s="140"/>
      <c r="H783" s="140">
        <f>G783/F783*100</f>
        <v>0</v>
      </c>
      <c r="I783" s="1727">
        <v>6.8</v>
      </c>
      <c r="J783" s="1307" t="e">
        <f>M783/G783</f>
        <v>#DIV/0!</v>
      </c>
      <c r="K783" s="1308">
        <f>ROUND(E783*I783,0)</f>
        <v>5549</v>
      </c>
      <c r="L783" s="364">
        <f>K783/12*$B$4</f>
        <v>462.41666666666669</v>
      </c>
      <c r="M783" s="364"/>
      <c r="N783" s="364">
        <f>M783/L783*100</f>
        <v>0</v>
      </c>
      <c r="O783" s="1300">
        <f>ROUND(K783/D783,0)</f>
        <v>16</v>
      </c>
      <c r="P783" s="364">
        <f>M783/$B$4*12/O783</f>
        <v>0</v>
      </c>
      <c r="Q783" s="430"/>
      <c r="R783" s="1054"/>
      <c r="S783" s="430"/>
      <c r="T783" s="1329"/>
      <c r="U783" s="430"/>
      <c r="V783" s="430"/>
      <c r="W783" s="430"/>
      <c r="X783" s="430"/>
      <c r="Y783" s="430"/>
      <c r="Z783" s="1303"/>
      <c r="AA783" s="1040"/>
      <c r="AB783" s="1282"/>
      <c r="AC783" s="1297"/>
    </row>
    <row r="784" spans="1:29" s="170" customFormat="1" x14ac:dyDescent="0.25">
      <c r="A784" s="160">
        <v>1</v>
      </c>
      <c r="B784" s="1348" t="s">
        <v>7</v>
      </c>
      <c r="C784" s="1347"/>
      <c r="D784" s="1348"/>
      <c r="E784" s="312">
        <f>SUM(E781:E783)</f>
        <v>3496</v>
      </c>
      <c r="F784" s="1728">
        <f>SUM(F781:F783)</f>
        <v>291.33333333333337</v>
      </c>
      <c r="G784" s="1728">
        <f>SUM(G781:G783)</f>
        <v>218</v>
      </c>
      <c r="H784" s="1728">
        <f>G784/F784*100</f>
        <v>74.828375286041179</v>
      </c>
      <c r="I784" s="8">
        <f>IF(E784=0,0,K784/E784)</f>
        <v>7.623855835240275</v>
      </c>
      <c r="J784" s="8">
        <f>M784/G784</f>
        <v>9.8899082568807337</v>
      </c>
      <c r="K784" s="1729">
        <f>SUM(K781:K783)</f>
        <v>26653</v>
      </c>
      <c r="L784" s="1728">
        <f>SUM(L781:L783)</f>
        <v>2221.083333333333</v>
      </c>
      <c r="M784" s="1728">
        <f>SUM(M781:M783)</f>
        <v>2156</v>
      </c>
      <c r="N784" s="1318">
        <f>M784/L784*100</f>
        <v>97.069748245976072</v>
      </c>
      <c r="O784" s="1856">
        <f>SUM(O781:O783)</f>
        <v>78</v>
      </c>
      <c r="P784" s="1318">
        <f>M784/$B$4*12/O784</f>
        <v>331.69230769230768</v>
      </c>
      <c r="Q784" s="427">
        <v>144449.1969258404</v>
      </c>
      <c r="R784" s="2523">
        <f>Q784/12*$B$4</f>
        <v>12037.433077153366</v>
      </c>
      <c r="S784" s="427">
        <f>Y784-X784-U784</f>
        <v>27758.82387</v>
      </c>
      <c r="T784" s="942"/>
      <c r="U784" s="427">
        <v>-556.57769999999994</v>
      </c>
      <c r="V784" s="427">
        <f>S784-R784</f>
        <v>15721.390792846634</v>
      </c>
      <c r="W784" s="427"/>
      <c r="X784" s="427">
        <v>-38.845260000000003</v>
      </c>
      <c r="Y784" s="427">
        <v>27163.40091</v>
      </c>
      <c r="Z784" s="1730">
        <f>SUM(Z781:Z783)</f>
        <v>0</v>
      </c>
      <c r="AA784" s="1045"/>
      <c r="AB784" s="1282"/>
      <c r="AC784" s="1297"/>
    </row>
    <row r="785" spans="1:29" s="170" customFormat="1" ht="43.5" x14ac:dyDescent="0.25">
      <c r="A785" s="160">
        <v>1</v>
      </c>
      <c r="B785" s="1321" t="s">
        <v>185</v>
      </c>
      <c r="C785" s="981"/>
      <c r="D785" s="136"/>
      <c r="E785" s="313">
        <v>17</v>
      </c>
      <c r="F785" s="908">
        <f>E785/12*$B$4</f>
        <v>1.4166666666666667</v>
      </c>
      <c r="G785" s="908"/>
      <c r="H785" s="908">
        <f>G785/F785*100</f>
        <v>0</v>
      </c>
      <c r="I785" s="368"/>
      <c r="J785" s="368"/>
      <c r="K785" s="1857"/>
      <c r="L785" s="908"/>
      <c r="M785" s="908"/>
      <c r="N785" s="1323"/>
      <c r="O785" s="1323"/>
      <c r="P785" s="1323"/>
      <c r="Q785" s="428">
        <v>2313.8585117999996</v>
      </c>
      <c r="R785" s="2524">
        <f>Q785/12*$B$4</f>
        <v>192.82154264999997</v>
      </c>
      <c r="S785" s="428">
        <f>Y785-X785-U785</f>
        <v>0</v>
      </c>
      <c r="T785" s="941"/>
      <c r="U785" s="428"/>
      <c r="V785" s="428">
        <f>S785-R785</f>
        <v>-192.82154264999997</v>
      </c>
      <c r="W785" s="428"/>
      <c r="X785" s="428">
        <v>0</v>
      </c>
      <c r="Y785" s="428">
        <v>0</v>
      </c>
      <c r="Z785" s="1127"/>
      <c r="AA785" s="471"/>
      <c r="AB785" s="1282"/>
      <c r="AC785" s="1297"/>
    </row>
    <row r="786" spans="1:29" s="170" customFormat="1" x14ac:dyDescent="0.25">
      <c r="A786" s="160">
        <v>1</v>
      </c>
      <c r="B786" s="608" t="s">
        <v>14</v>
      </c>
      <c r="C786" s="1358"/>
      <c r="D786" s="136"/>
      <c r="E786" s="313"/>
      <c r="F786" s="908"/>
      <c r="G786" s="908"/>
      <c r="H786" s="908"/>
      <c r="I786" s="368"/>
      <c r="J786" s="368"/>
      <c r="K786" s="1857"/>
      <c r="L786" s="908"/>
      <c r="M786" s="908"/>
      <c r="N786" s="1323"/>
      <c r="O786" s="1323"/>
      <c r="P786" s="1323"/>
      <c r="Q786" s="428"/>
      <c r="R786" s="918"/>
      <c r="S786" s="428">
        <f>Y786-X786-U786</f>
        <v>0</v>
      </c>
      <c r="T786" s="941"/>
      <c r="U786" s="428"/>
      <c r="V786" s="428"/>
      <c r="W786" s="428"/>
      <c r="X786" s="428"/>
      <c r="Y786" s="428"/>
      <c r="Z786" s="1127"/>
      <c r="AA786" s="471"/>
      <c r="AB786" s="1282"/>
      <c r="AC786" s="1297"/>
    </row>
    <row r="787" spans="1:29" s="170" customFormat="1" ht="72" x14ac:dyDescent="0.25">
      <c r="A787" s="160">
        <v>1</v>
      </c>
      <c r="B787" s="640" t="s">
        <v>368</v>
      </c>
      <c r="C787" s="1858"/>
      <c r="D787" s="136"/>
      <c r="E787" s="325">
        <v>5000</v>
      </c>
      <c r="F787" s="1004">
        <f>E787/12*$B$4</f>
        <v>416.66666666666669</v>
      </c>
      <c r="G787" s="1004"/>
      <c r="H787" s="1004">
        <f>G787/F787*100</f>
        <v>0</v>
      </c>
      <c r="I787" s="368"/>
      <c r="J787" s="368"/>
      <c r="K787" s="1857"/>
      <c r="L787" s="908"/>
      <c r="M787" s="908"/>
      <c r="N787" s="1323"/>
      <c r="O787" s="1323"/>
      <c r="P787" s="1323"/>
      <c r="Q787" s="428"/>
      <c r="R787" s="918"/>
      <c r="S787" s="428">
        <f>Y787-X787-U787</f>
        <v>0</v>
      </c>
      <c r="T787" s="941"/>
      <c r="U787" s="428"/>
      <c r="V787" s="428"/>
      <c r="W787" s="428"/>
      <c r="X787" s="428"/>
      <c r="Y787" s="428"/>
      <c r="Z787" s="1158"/>
      <c r="AA787" s="471"/>
      <c r="AB787" s="1282"/>
      <c r="AC787" s="1297"/>
    </row>
    <row r="788" spans="1:29" s="170" customFormat="1" ht="29.25" x14ac:dyDescent="0.25">
      <c r="A788" s="160">
        <v>1</v>
      </c>
      <c r="B788" s="584" t="s">
        <v>283</v>
      </c>
      <c r="C788" s="1858"/>
      <c r="D788" s="136"/>
      <c r="E788" s="325">
        <f>E787</f>
        <v>5000</v>
      </c>
      <c r="F788" s="1004">
        <f>F787</f>
        <v>416.66666666666669</v>
      </c>
      <c r="G788" s="1004">
        <f>G787</f>
        <v>0</v>
      </c>
      <c r="H788" s="1004">
        <f>G788/F788*100</f>
        <v>0</v>
      </c>
      <c r="I788" s="368"/>
      <c r="J788" s="368"/>
      <c r="K788" s="1857"/>
      <c r="L788" s="908"/>
      <c r="M788" s="908"/>
      <c r="N788" s="1323"/>
      <c r="O788" s="1323"/>
      <c r="P788" s="1323"/>
      <c r="Q788" s="428">
        <v>4995.8999999999996</v>
      </c>
      <c r="R788" s="1055">
        <f>Q788/12*$B$4</f>
        <v>416.32499999999999</v>
      </c>
      <c r="S788" s="428">
        <f>Y788-X788-U788</f>
        <v>0</v>
      </c>
      <c r="T788" s="941"/>
      <c r="U788" s="428"/>
      <c r="V788" s="428">
        <f>S788-R788</f>
        <v>-416.32499999999999</v>
      </c>
      <c r="W788" s="428"/>
      <c r="X788" s="428"/>
      <c r="Y788" s="428"/>
      <c r="Z788" s="1158">
        <f>Z787</f>
        <v>0</v>
      </c>
      <c r="AA788" s="471"/>
      <c r="AB788" s="1282"/>
      <c r="AC788" s="1297"/>
    </row>
    <row r="789" spans="1:29" ht="29.25" x14ac:dyDescent="0.25">
      <c r="A789" s="160">
        <v>1</v>
      </c>
      <c r="B789" s="1321" t="s">
        <v>138</v>
      </c>
      <c r="C789" s="981"/>
      <c r="D789" s="136"/>
      <c r="E789" s="313">
        <f>E787</f>
        <v>5000</v>
      </c>
      <c r="F789" s="908">
        <f>F787</f>
        <v>416.66666666666669</v>
      </c>
      <c r="G789" s="908">
        <f>G787</f>
        <v>0</v>
      </c>
      <c r="H789" s="908">
        <f>G789/F789*100</f>
        <v>0</v>
      </c>
      <c r="I789" s="368"/>
      <c r="J789" s="368"/>
      <c r="K789" s="1857"/>
      <c r="L789" s="908"/>
      <c r="M789" s="908"/>
      <c r="N789" s="1323"/>
      <c r="O789" s="1323"/>
      <c r="P789" s="1323"/>
      <c r="Q789" s="428">
        <f>Q788</f>
        <v>4995.8999999999996</v>
      </c>
      <c r="R789" s="919">
        <f>R788</f>
        <v>416.32499999999999</v>
      </c>
      <c r="S789" s="428">
        <f t="shared" ref="S789:Y789" si="202">S788</f>
        <v>0</v>
      </c>
      <c r="T789" s="941">
        <f t="shared" si="202"/>
        <v>0</v>
      </c>
      <c r="U789" s="428">
        <f>U788</f>
        <v>0</v>
      </c>
      <c r="V789" s="428">
        <f t="shared" si="202"/>
        <v>-416.32499999999999</v>
      </c>
      <c r="W789" s="428">
        <f t="shared" si="202"/>
        <v>0</v>
      </c>
      <c r="X789" s="428">
        <f t="shared" si="202"/>
        <v>0</v>
      </c>
      <c r="Y789" s="428">
        <f t="shared" si="202"/>
        <v>0</v>
      </c>
      <c r="Z789" s="1127">
        <f>Z787</f>
        <v>0</v>
      </c>
      <c r="AA789" s="471">
        <f t="shared" ref="AA789" si="203">AA788</f>
        <v>0</v>
      </c>
      <c r="AB789" s="1282"/>
      <c r="AC789" s="1297"/>
    </row>
    <row r="790" spans="1:29" x14ac:dyDescent="0.25">
      <c r="A790" s="160">
        <v>1</v>
      </c>
      <c r="B790" s="1563" t="s">
        <v>29</v>
      </c>
      <c r="C790" s="1564"/>
      <c r="D790" s="2"/>
      <c r="E790" s="305"/>
      <c r="F790" s="265"/>
      <c r="G790" s="265"/>
      <c r="H790" s="265"/>
      <c r="I790" s="1724"/>
      <c r="J790" s="1724"/>
      <c r="K790" s="1079"/>
      <c r="L790" s="261"/>
      <c r="M790" s="261"/>
      <c r="N790" s="261"/>
      <c r="O790" s="261"/>
      <c r="P790" s="185"/>
      <c r="Q790" s="429"/>
      <c r="R790" s="918"/>
      <c r="S790" s="429">
        <f t="shared" ref="S790:S811" si="204">Y790-X790-U790</f>
        <v>0</v>
      </c>
      <c r="T790" s="938"/>
      <c r="U790" s="429"/>
      <c r="V790" s="429"/>
      <c r="W790" s="429"/>
      <c r="X790" s="429"/>
      <c r="Y790" s="429"/>
      <c r="Z790" s="1136"/>
      <c r="AA790" s="426"/>
      <c r="AB790" s="1282"/>
      <c r="AC790" s="1297"/>
    </row>
    <row r="791" spans="1:29" x14ac:dyDescent="0.25">
      <c r="A791" s="160">
        <v>1</v>
      </c>
      <c r="B791" s="3" t="s">
        <v>17</v>
      </c>
      <c r="C791" s="560"/>
      <c r="D791" s="3">
        <v>300</v>
      </c>
      <c r="E791" s="305">
        <v>509</v>
      </c>
      <c r="F791" s="134">
        <f>ROUND(E791/12*$B$4,0)</f>
        <v>42</v>
      </c>
      <c r="G791" s="134"/>
      <c r="H791" s="134">
        <f>G791/F791*100</f>
        <v>0</v>
      </c>
      <c r="I791" s="1859">
        <v>7</v>
      </c>
      <c r="J791" s="184" t="e">
        <f>M791/G791</f>
        <v>#DIV/0!</v>
      </c>
      <c r="K791" s="1357">
        <f>ROUND(E791*I791,0)</f>
        <v>3563</v>
      </c>
      <c r="L791" s="185">
        <f>ROUND(F791*I791,0)</f>
        <v>294</v>
      </c>
      <c r="M791" s="185"/>
      <c r="N791" s="185">
        <f>M791/L791*100</f>
        <v>0</v>
      </c>
      <c r="O791" s="1352">
        <f>ROUND(K791/D791,0)</f>
        <v>12</v>
      </c>
      <c r="P791" s="185">
        <f>M791/$B$4*12/O791</f>
        <v>0</v>
      </c>
      <c r="Q791" s="429"/>
      <c r="R791" s="919"/>
      <c r="S791" s="429">
        <f t="shared" si="204"/>
        <v>0</v>
      </c>
      <c r="T791" s="938"/>
      <c r="U791" s="429"/>
      <c r="V791" s="429"/>
      <c r="W791" s="429"/>
      <c r="X791" s="429"/>
      <c r="Y791" s="429"/>
      <c r="Z791" s="1132"/>
      <c r="AA791" s="426"/>
      <c r="AB791" s="1282"/>
      <c r="AC791" s="1297"/>
    </row>
    <row r="792" spans="1:29" x14ac:dyDescent="0.25">
      <c r="A792" s="160">
        <v>1</v>
      </c>
      <c r="B792" s="3" t="s">
        <v>18</v>
      </c>
      <c r="C792" s="560"/>
      <c r="D792" s="3">
        <v>300</v>
      </c>
      <c r="E792" s="305">
        <v>509</v>
      </c>
      <c r="F792" s="134">
        <f>ROUND(E792/12*$B$4,0)</f>
        <v>42</v>
      </c>
      <c r="G792" s="134"/>
      <c r="H792" s="134">
        <f>G792/F792*100</f>
        <v>0</v>
      </c>
      <c r="I792" s="1859">
        <v>7</v>
      </c>
      <c r="J792" s="184" t="e">
        <f>M792/G792</f>
        <v>#DIV/0!</v>
      </c>
      <c r="K792" s="1357">
        <f>ROUND(E792*I792,0)</f>
        <v>3563</v>
      </c>
      <c r="L792" s="185">
        <f>ROUND(F792*I792,0)</f>
        <v>294</v>
      </c>
      <c r="M792" s="185"/>
      <c r="N792" s="185">
        <f>M792/L792*100</f>
        <v>0</v>
      </c>
      <c r="O792" s="1352">
        <f>ROUND(K792/D792,0)</f>
        <v>12</v>
      </c>
      <c r="P792" s="185">
        <f>M792/$B$4*12/O792</f>
        <v>0</v>
      </c>
      <c r="Q792" s="429"/>
      <c r="R792" s="919"/>
      <c r="S792" s="429">
        <f t="shared" si="204"/>
        <v>0</v>
      </c>
      <c r="T792" s="938"/>
      <c r="U792" s="429"/>
      <c r="V792" s="429"/>
      <c r="W792" s="429"/>
      <c r="X792" s="429"/>
      <c r="Y792" s="429"/>
      <c r="Z792" s="1132"/>
      <c r="AA792" s="426"/>
      <c r="AB792" s="1282"/>
      <c r="AC792" s="1297"/>
    </row>
    <row r="793" spans="1:29" x14ac:dyDescent="0.25">
      <c r="A793" s="160">
        <v>1</v>
      </c>
      <c r="B793" s="168" t="s">
        <v>78</v>
      </c>
      <c r="C793" s="1420"/>
      <c r="D793" s="1860"/>
      <c r="E793" s="307">
        <f>SUM(E791:E792)</f>
        <v>1018</v>
      </c>
      <c r="F793" s="1748">
        <f>SUM(F791:F792)</f>
        <v>84</v>
      </c>
      <c r="G793" s="1748">
        <f>SUM(G791:G792)</f>
        <v>0</v>
      </c>
      <c r="H793" s="1748">
        <f>G793/F793*100</f>
        <v>0</v>
      </c>
      <c r="I793" s="1341">
        <f>IF(E793=0,0,K793/E793)</f>
        <v>7</v>
      </c>
      <c r="J793" s="1341" t="e">
        <f>M793/G793</f>
        <v>#DIV/0!</v>
      </c>
      <c r="K793" s="1861">
        <f>SUM(K791:K792)</f>
        <v>7126</v>
      </c>
      <c r="L793" s="1748">
        <f>SUM(L791:L792)</f>
        <v>588</v>
      </c>
      <c r="M793" s="1748">
        <f>SUM(M791:M792)</f>
        <v>0</v>
      </c>
      <c r="N793" s="364">
        <f>M793/L793*100</f>
        <v>0</v>
      </c>
      <c r="O793" s="1862">
        <f>SUM(O791:O792)</f>
        <v>24</v>
      </c>
      <c r="P793" s="364">
        <f>M793/$B$4*12/O793</f>
        <v>0</v>
      </c>
      <c r="Q793" s="430"/>
      <c r="R793" s="1054"/>
      <c r="S793" s="430">
        <f t="shared" si="204"/>
        <v>0</v>
      </c>
      <c r="T793" s="1329"/>
      <c r="U793" s="430"/>
      <c r="V793" s="430"/>
      <c r="W793" s="430"/>
      <c r="X793" s="430"/>
      <c r="Y793" s="430"/>
      <c r="Z793" s="1863">
        <f>SUM(Z791:Z792)</f>
        <v>0</v>
      </c>
      <c r="AA793" s="1040"/>
      <c r="AB793" s="1282"/>
      <c r="AC793" s="1297"/>
    </row>
    <row r="794" spans="1:29" ht="30" thickBot="1" x14ac:dyDescent="0.3">
      <c r="A794" s="160">
        <v>1</v>
      </c>
      <c r="B794" s="171" t="s">
        <v>215</v>
      </c>
      <c r="C794" s="171"/>
      <c r="D794" s="171"/>
      <c r="E794" s="331">
        <f>E793</f>
        <v>1018</v>
      </c>
      <c r="F794" s="1864">
        <f>F793</f>
        <v>84</v>
      </c>
      <c r="G794" s="1864">
        <f>G793</f>
        <v>0</v>
      </c>
      <c r="H794" s="1864">
        <f>G794/F794*100</f>
        <v>0</v>
      </c>
      <c r="I794" s="1341">
        <f>IF(E794=0,0,K794/E794)</f>
        <v>7</v>
      </c>
      <c r="J794" s="1341" t="e">
        <f>M794/G794</f>
        <v>#DIV/0!</v>
      </c>
      <c r="K794" s="1865">
        <f>K793</f>
        <v>7126</v>
      </c>
      <c r="L794" s="1866">
        <f>L793</f>
        <v>588</v>
      </c>
      <c r="M794" s="1866">
        <f>M793</f>
        <v>0</v>
      </c>
      <c r="N794" s="1489">
        <f>M794/L794*100</f>
        <v>0</v>
      </c>
      <c r="O794" s="1489">
        <f>SUM(O793)</f>
        <v>24</v>
      </c>
      <c r="P794" s="1385">
        <f>M794/$B$4*12/O794</f>
        <v>0</v>
      </c>
      <c r="Q794" s="434">
        <v>17779.333757920002</v>
      </c>
      <c r="R794" s="1059">
        <f>Q794/12*$B$4</f>
        <v>1481.6111464933335</v>
      </c>
      <c r="S794" s="434">
        <f t="shared" si="204"/>
        <v>0</v>
      </c>
      <c r="T794" s="940"/>
      <c r="U794" s="434"/>
      <c r="V794" s="434">
        <f>S794-R794</f>
        <v>-1481.6111464933335</v>
      </c>
      <c r="W794" s="434"/>
      <c r="X794" s="434"/>
      <c r="Y794" s="434"/>
      <c r="Z794" s="1867">
        <f>Z793</f>
        <v>0</v>
      </c>
      <c r="AA794" s="1094"/>
      <c r="AB794" s="1282"/>
      <c r="AC794" s="1297"/>
    </row>
    <row r="795" spans="1:29" ht="15.75" thickBot="1" x14ac:dyDescent="0.3">
      <c r="A795" s="160">
        <v>1</v>
      </c>
      <c r="B795" s="1735" t="s">
        <v>316</v>
      </c>
      <c r="C795" s="1735"/>
      <c r="D795" s="1735"/>
      <c r="E795" s="310"/>
      <c r="F795" s="1736"/>
      <c r="G795" s="1736"/>
      <c r="H795" s="1736"/>
      <c r="I795" s="1692"/>
      <c r="J795" s="1692"/>
      <c r="K795" s="1737"/>
      <c r="L795" s="1736"/>
      <c r="M795" s="1736">
        <f>SUM(M784,M794,M789)</f>
        <v>2156</v>
      </c>
      <c r="N795" s="1736"/>
      <c r="O795" s="1736"/>
      <c r="P795" s="1736"/>
      <c r="Q795" s="435">
        <f>SUM(Q784,Q794,Q789)</f>
        <v>167224.43068376041</v>
      </c>
      <c r="R795" s="920">
        <f>SUM(R784,R794,R789)</f>
        <v>13935.3692236467</v>
      </c>
      <c r="S795" s="435">
        <f t="shared" si="204"/>
        <v>27758.82387</v>
      </c>
      <c r="T795" s="943">
        <f>T784</f>
        <v>0</v>
      </c>
      <c r="U795" s="435">
        <f>U784</f>
        <v>-556.57769999999994</v>
      </c>
      <c r="V795" s="435">
        <f>SUM(V784,V794,V789)</f>
        <v>13823.454646353301</v>
      </c>
      <c r="W795" s="435">
        <f>SUM(W784,W794,W789)</f>
        <v>0</v>
      </c>
      <c r="X795" s="435">
        <f>SUM(X784,X794,X789)</f>
        <v>-38.845260000000003</v>
      </c>
      <c r="Y795" s="192">
        <f>SUM(Y784,Y794,Y789)</f>
        <v>27163.40091</v>
      </c>
      <c r="Z795" s="1738"/>
      <c r="AA795" s="1052">
        <f>SUM(AA784,AA794,AA789)</f>
        <v>0</v>
      </c>
      <c r="AB795" s="1282"/>
      <c r="AC795" s="1297"/>
    </row>
    <row r="796" spans="1:29" x14ac:dyDescent="0.25">
      <c r="A796" s="160">
        <v>1</v>
      </c>
      <c r="B796" s="169"/>
      <c r="C796" s="169"/>
      <c r="D796" s="169"/>
      <c r="E796" s="344"/>
      <c r="F796" s="1696"/>
      <c r="G796" s="1696"/>
      <c r="H796" s="1696"/>
      <c r="I796" s="1868"/>
      <c r="J796" s="1868"/>
      <c r="K796" s="1230"/>
      <c r="L796" s="146"/>
      <c r="M796" s="146"/>
      <c r="N796" s="146"/>
      <c r="O796" s="146"/>
      <c r="P796" s="146"/>
      <c r="Q796" s="428"/>
      <c r="R796" s="918"/>
      <c r="S796" s="428">
        <f t="shared" si="204"/>
        <v>0</v>
      </c>
      <c r="T796" s="941"/>
      <c r="U796" s="428"/>
      <c r="V796" s="428"/>
      <c r="W796" s="428"/>
      <c r="X796" s="428"/>
      <c r="Y796" s="428"/>
      <c r="Z796" s="1698"/>
      <c r="AA796" s="471"/>
      <c r="AB796" s="1282"/>
      <c r="AC796" s="1297"/>
    </row>
    <row r="797" spans="1:29" ht="72" x14ac:dyDescent="0.25">
      <c r="A797" s="160">
        <v>1</v>
      </c>
      <c r="B797" s="1287" t="s">
        <v>438</v>
      </c>
      <c r="C797" s="1287"/>
      <c r="D797" s="1852"/>
      <c r="E797" s="305"/>
      <c r="F797" s="265"/>
      <c r="G797" s="265"/>
      <c r="H797" s="265"/>
      <c r="I797" s="1724"/>
      <c r="J797" s="1724"/>
      <c r="K797" s="1079"/>
      <c r="L797" s="261"/>
      <c r="M797" s="261"/>
      <c r="N797" s="261"/>
      <c r="O797" s="261"/>
      <c r="P797" s="261"/>
      <c r="Q797" s="429"/>
      <c r="R797" s="919"/>
      <c r="S797" s="429">
        <f t="shared" si="204"/>
        <v>0</v>
      </c>
      <c r="T797" s="938"/>
      <c r="U797" s="429"/>
      <c r="V797" s="429"/>
      <c r="W797" s="429"/>
      <c r="X797" s="429"/>
      <c r="Y797" s="429"/>
      <c r="Z797" s="1136"/>
      <c r="AA797" s="426"/>
      <c r="AB797" s="1282"/>
      <c r="AC797" s="1297"/>
    </row>
    <row r="798" spans="1:29" x14ac:dyDescent="0.25">
      <c r="A798" s="160">
        <v>1</v>
      </c>
      <c r="B798" s="1725" t="s">
        <v>5</v>
      </c>
      <c r="C798" s="1726"/>
      <c r="D798" s="1725"/>
      <c r="E798" s="305"/>
      <c r="F798" s="265"/>
      <c r="G798" s="265"/>
      <c r="H798" s="265"/>
      <c r="I798" s="996"/>
      <c r="J798" s="996"/>
      <c r="K798" s="1079"/>
      <c r="L798" s="261"/>
      <c r="M798" s="261"/>
      <c r="N798" s="261"/>
      <c r="O798" s="261"/>
      <c r="P798" s="261"/>
      <c r="Q798" s="429"/>
      <c r="R798" s="919"/>
      <c r="S798" s="429">
        <f t="shared" si="204"/>
        <v>0</v>
      </c>
      <c r="T798" s="938"/>
      <c r="U798" s="429"/>
      <c r="V798" s="429"/>
      <c r="W798" s="429"/>
      <c r="X798" s="429"/>
      <c r="Y798" s="429"/>
      <c r="Z798" s="1136"/>
      <c r="AA798" s="426"/>
      <c r="AB798" s="1282"/>
      <c r="AC798" s="1297"/>
    </row>
    <row r="799" spans="1:29" x14ac:dyDescent="0.25">
      <c r="A799" s="160">
        <v>1</v>
      </c>
      <c r="B799" s="3" t="s">
        <v>24</v>
      </c>
      <c r="C799" s="1295" t="s">
        <v>277</v>
      </c>
      <c r="D799" s="265">
        <v>340</v>
      </c>
      <c r="E799" s="321">
        <v>2046</v>
      </c>
      <c r="F799" s="134">
        <f t="shared" ref="F799:F807" si="205">E799/12*$B$4</f>
        <v>170.5</v>
      </c>
      <c r="G799" s="134"/>
      <c r="H799" s="134">
        <f t="shared" ref="H799:H809" si="206">G799/F799*100</f>
        <v>0</v>
      </c>
      <c r="I799" s="996">
        <v>6.5</v>
      </c>
      <c r="J799" s="184" t="e">
        <f t="shared" ref="J799:J808" si="207">M799/G799</f>
        <v>#DIV/0!</v>
      </c>
      <c r="K799" s="1357">
        <f t="shared" ref="K799:K807" si="208">ROUND(E799*I799,0)</f>
        <v>13299</v>
      </c>
      <c r="L799" s="185">
        <f t="shared" ref="L799:L807" si="209">ROUND(F799*I799,0)</f>
        <v>1108</v>
      </c>
      <c r="M799" s="185"/>
      <c r="N799" s="185">
        <f t="shared" ref="N799:N808" si="210">M799/L799*100</f>
        <v>0</v>
      </c>
      <c r="O799" s="1352">
        <f t="shared" ref="O799:O807" si="211">ROUND(K799/D799,0)</f>
        <v>39</v>
      </c>
      <c r="P799" s="185">
        <f t="shared" ref="P799:P808" si="212">M799/$B$4*12/O799</f>
        <v>0</v>
      </c>
      <c r="Q799" s="429"/>
      <c r="R799" s="919"/>
      <c r="S799" s="429">
        <f t="shared" si="204"/>
        <v>0</v>
      </c>
      <c r="T799" s="938"/>
      <c r="U799" s="429"/>
      <c r="V799" s="429"/>
      <c r="W799" s="429"/>
      <c r="X799" s="429"/>
      <c r="Y799" s="429"/>
      <c r="Z799" s="1132"/>
      <c r="AA799" s="426"/>
      <c r="AB799" s="1282"/>
      <c r="AC799" s="1297"/>
    </row>
    <row r="800" spans="1:29" x14ac:dyDescent="0.25">
      <c r="A800" s="160">
        <v>1</v>
      </c>
      <c r="B800" s="3" t="s">
        <v>23</v>
      </c>
      <c r="C800" s="1295" t="s">
        <v>277</v>
      </c>
      <c r="D800" s="265">
        <v>270</v>
      </c>
      <c r="E800" s="321">
        <v>3457</v>
      </c>
      <c r="F800" s="134">
        <f t="shared" si="205"/>
        <v>288.08333333333331</v>
      </c>
      <c r="G800" s="134">
        <v>1195</v>
      </c>
      <c r="H800" s="134">
        <f t="shared" si="206"/>
        <v>414.81052936071745</v>
      </c>
      <c r="I800" s="996">
        <v>7.5</v>
      </c>
      <c r="J800" s="184">
        <f t="shared" si="207"/>
        <v>10.43347280334728</v>
      </c>
      <c r="K800" s="1357">
        <f t="shared" si="208"/>
        <v>25928</v>
      </c>
      <c r="L800" s="185">
        <f t="shared" si="209"/>
        <v>2161</v>
      </c>
      <c r="M800" s="185">
        <v>12468</v>
      </c>
      <c r="N800" s="185">
        <f t="shared" si="210"/>
        <v>576.95511337343828</v>
      </c>
      <c r="O800" s="1352">
        <f t="shared" si="211"/>
        <v>96</v>
      </c>
      <c r="P800" s="185">
        <f t="shared" si="212"/>
        <v>1558.5</v>
      </c>
      <c r="Q800" s="429"/>
      <c r="R800" s="919"/>
      <c r="S800" s="429">
        <f t="shared" si="204"/>
        <v>0</v>
      </c>
      <c r="T800" s="938"/>
      <c r="U800" s="429"/>
      <c r="V800" s="429"/>
      <c r="W800" s="429"/>
      <c r="X800" s="429"/>
      <c r="Y800" s="429"/>
      <c r="Z800" s="1132"/>
      <c r="AA800" s="426"/>
      <c r="AB800" s="1282"/>
      <c r="AC800" s="1297"/>
    </row>
    <row r="801" spans="1:29" x14ac:dyDescent="0.25">
      <c r="A801" s="160">
        <v>1</v>
      </c>
      <c r="B801" s="3" t="s">
        <v>167</v>
      </c>
      <c r="C801" s="1295" t="s">
        <v>277</v>
      </c>
      <c r="D801" s="265">
        <v>340</v>
      </c>
      <c r="E801" s="321">
        <v>2728</v>
      </c>
      <c r="F801" s="134">
        <f t="shared" si="205"/>
        <v>227.33333333333334</v>
      </c>
      <c r="G801" s="134"/>
      <c r="H801" s="134">
        <f t="shared" si="206"/>
        <v>0</v>
      </c>
      <c r="I801" s="996">
        <v>10</v>
      </c>
      <c r="J801" s="184" t="e">
        <f t="shared" si="207"/>
        <v>#DIV/0!</v>
      </c>
      <c r="K801" s="1357">
        <f t="shared" si="208"/>
        <v>27280</v>
      </c>
      <c r="L801" s="185">
        <f t="shared" si="209"/>
        <v>2273</v>
      </c>
      <c r="M801" s="185"/>
      <c r="N801" s="185">
        <f t="shared" si="210"/>
        <v>0</v>
      </c>
      <c r="O801" s="1352">
        <f t="shared" si="211"/>
        <v>80</v>
      </c>
      <c r="P801" s="185">
        <f t="shared" si="212"/>
        <v>0</v>
      </c>
      <c r="Q801" s="429"/>
      <c r="R801" s="919"/>
      <c r="S801" s="429">
        <f t="shared" si="204"/>
        <v>0</v>
      </c>
      <c r="T801" s="938"/>
      <c r="U801" s="429"/>
      <c r="V801" s="429"/>
      <c r="W801" s="429"/>
      <c r="X801" s="429"/>
      <c r="Y801" s="429"/>
      <c r="Z801" s="1132"/>
      <c r="AA801" s="426"/>
      <c r="AB801" s="1282"/>
      <c r="AC801" s="1297"/>
    </row>
    <row r="802" spans="1:29" x14ac:dyDescent="0.25">
      <c r="A802" s="160">
        <v>1</v>
      </c>
      <c r="B802" s="3" t="s">
        <v>20</v>
      </c>
      <c r="C802" s="1295" t="s">
        <v>277</v>
      </c>
      <c r="D802" s="265">
        <v>340</v>
      </c>
      <c r="E802" s="321">
        <v>925</v>
      </c>
      <c r="F802" s="134">
        <f t="shared" si="205"/>
        <v>77.083333333333329</v>
      </c>
      <c r="G802" s="134"/>
      <c r="H802" s="134">
        <f t="shared" si="206"/>
        <v>0</v>
      </c>
      <c r="I802" s="996">
        <v>10.6</v>
      </c>
      <c r="J802" s="184" t="e">
        <f t="shared" si="207"/>
        <v>#DIV/0!</v>
      </c>
      <c r="K802" s="1357">
        <f t="shared" si="208"/>
        <v>9805</v>
      </c>
      <c r="L802" s="185">
        <f t="shared" si="209"/>
        <v>817</v>
      </c>
      <c r="M802" s="185"/>
      <c r="N802" s="185">
        <f t="shared" si="210"/>
        <v>0</v>
      </c>
      <c r="O802" s="1352">
        <f t="shared" si="211"/>
        <v>29</v>
      </c>
      <c r="P802" s="185">
        <f t="shared" si="212"/>
        <v>0</v>
      </c>
      <c r="Q802" s="429"/>
      <c r="R802" s="919"/>
      <c r="S802" s="429">
        <f t="shared" si="204"/>
        <v>0</v>
      </c>
      <c r="T802" s="938"/>
      <c r="U802" s="429"/>
      <c r="V802" s="429"/>
      <c r="W802" s="429"/>
      <c r="X802" s="429"/>
      <c r="Y802" s="429"/>
      <c r="Z802" s="1132"/>
      <c r="AA802" s="426"/>
      <c r="AB802" s="1282"/>
      <c r="AC802" s="1297"/>
    </row>
    <row r="803" spans="1:29" x14ac:dyDescent="0.25">
      <c r="A803" s="160">
        <v>1</v>
      </c>
      <c r="B803" s="3" t="s">
        <v>21</v>
      </c>
      <c r="C803" s="1295" t="s">
        <v>277</v>
      </c>
      <c r="D803" s="265">
        <v>340</v>
      </c>
      <c r="E803" s="321">
        <v>539</v>
      </c>
      <c r="F803" s="134">
        <f t="shared" si="205"/>
        <v>44.916666666666664</v>
      </c>
      <c r="G803" s="134"/>
      <c r="H803" s="134">
        <f t="shared" si="206"/>
        <v>0</v>
      </c>
      <c r="I803" s="996">
        <v>12.8</v>
      </c>
      <c r="J803" s="184" t="e">
        <f t="shared" si="207"/>
        <v>#DIV/0!</v>
      </c>
      <c r="K803" s="1357">
        <f t="shared" si="208"/>
        <v>6899</v>
      </c>
      <c r="L803" s="185">
        <f t="shared" si="209"/>
        <v>575</v>
      </c>
      <c r="M803" s="185"/>
      <c r="N803" s="185">
        <f t="shared" si="210"/>
        <v>0</v>
      </c>
      <c r="O803" s="1352">
        <f t="shared" si="211"/>
        <v>20</v>
      </c>
      <c r="P803" s="185">
        <f t="shared" si="212"/>
        <v>0</v>
      </c>
      <c r="Q803" s="429"/>
      <c r="R803" s="919"/>
      <c r="S803" s="429">
        <f t="shared" si="204"/>
        <v>0</v>
      </c>
      <c r="T803" s="938"/>
      <c r="U803" s="429"/>
      <c r="V803" s="429"/>
      <c r="W803" s="429"/>
      <c r="X803" s="429"/>
      <c r="Y803" s="429"/>
      <c r="Z803" s="1132"/>
      <c r="AA803" s="426"/>
      <c r="AB803" s="1282"/>
      <c r="AC803" s="1297"/>
    </row>
    <row r="804" spans="1:29" x14ac:dyDescent="0.25">
      <c r="A804" s="160">
        <v>1</v>
      </c>
      <c r="B804" s="3" t="s">
        <v>10</v>
      </c>
      <c r="C804" s="1295" t="s">
        <v>277</v>
      </c>
      <c r="D804" s="265">
        <v>340</v>
      </c>
      <c r="E804" s="321">
        <v>1178</v>
      </c>
      <c r="F804" s="134">
        <f t="shared" si="205"/>
        <v>98.166666666666671</v>
      </c>
      <c r="G804" s="134"/>
      <c r="H804" s="134">
        <f t="shared" si="206"/>
        <v>0</v>
      </c>
      <c r="I804" s="996">
        <v>11</v>
      </c>
      <c r="J804" s="184" t="e">
        <f t="shared" si="207"/>
        <v>#DIV/0!</v>
      </c>
      <c r="K804" s="1357">
        <f t="shared" si="208"/>
        <v>12958</v>
      </c>
      <c r="L804" s="185">
        <f t="shared" si="209"/>
        <v>1080</v>
      </c>
      <c r="M804" s="185"/>
      <c r="N804" s="185">
        <f t="shared" si="210"/>
        <v>0</v>
      </c>
      <c r="O804" s="1352">
        <f t="shared" si="211"/>
        <v>38</v>
      </c>
      <c r="P804" s="185">
        <f t="shared" si="212"/>
        <v>0</v>
      </c>
      <c r="Q804" s="429"/>
      <c r="R804" s="919"/>
      <c r="S804" s="429">
        <f t="shared" si="204"/>
        <v>0</v>
      </c>
      <c r="T804" s="938"/>
      <c r="U804" s="429"/>
      <c r="V804" s="429"/>
      <c r="W804" s="429"/>
      <c r="X804" s="429"/>
      <c r="Y804" s="429"/>
      <c r="Z804" s="1132"/>
      <c r="AA804" s="426"/>
      <c r="AB804" s="1282"/>
      <c r="AC804" s="1297"/>
    </row>
    <row r="805" spans="1:29" x14ac:dyDescent="0.25">
      <c r="A805" s="160">
        <v>1</v>
      </c>
      <c r="B805" s="3" t="s">
        <v>22</v>
      </c>
      <c r="C805" s="1295" t="s">
        <v>277</v>
      </c>
      <c r="D805" s="265">
        <v>340</v>
      </c>
      <c r="E805" s="321">
        <v>568</v>
      </c>
      <c r="F805" s="134">
        <f t="shared" si="205"/>
        <v>47.333333333333336</v>
      </c>
      <c r="G805" s="134"/>
      <c r="H805" s="134">
        <f t="shared" si="206"/>
        <v>0</v>
      </c>
      <c r="I805" s="996">
        <v>5</v>
      </c>
      <c r="J805" s="184" t="e">
        <f t="shared" si="207"/>
        <v>#DIV/0!</v>
      </c>
      <c r="K805" s="1357">
        <f t="shared" si="208"/>
        <v>2840</v>
      </c>
      <c r="L805" s="185">
        <f t="shared" si="209"/>
        <v>237</v>
      </c>
      <c r="M805" s="185"/>
      <c r="N805" s="185">
        <f t="shared" si="210"/>
        <v>0</v>
      </c>
      <c r="O805" s="1352">
        <f t="shared" si="211"/>
        <v>8</v>
      </c>
      <c r="P805" s="185">
        <f t="shared" si="212"/>
        <v>0</v>
      </c>
      <c r="Q805" s="429"/>
      <c r="R805" s="919"/>
      <c r="S805" s="429">
        <f t="shared" si="204"/>
        <v>0</v>
      </c>
      <c r="T805" s="938"/>
      <c r="U805" s="429"/>
      <c r="V805" s="429"/>
      <c r="W805" s="429"/>
      <c r="X805" s="429"/>
      <c r="Y805" s="429"/>
      <c r="Z805" s="1132"/>
      <c r="AA805" s="426"/>
      <c r="AB805" s="1282"/>
      <c r="AC805" s="1297"/>
    </row>
    <row r="806" spans="1:29" x14ac:dyDescent="0.25">
      <c r="A806" s="160">
        <v>1</v>
      </c>
      <c r="B806" s="3" t="s">
        <v>19</v>
      </c>
      <c r="C806" s="1295" t="s">
        <v>277</v>
      </c>
      <c r="D806" s="265">
        <v>340</v>
      </c>
      <c r="E806" s="321">
        <v>1903</v>
      </c>
      <c r="F806" s="134">
        <f t="shared" si="205"/>
        <v>158.58333333333334</v>
      </c>
      <c r="G806" s="134"/>
      <c r="H806" s="134">
        <f t="shared" si="206"/>
        <v>0</v>
      </c>
      <c r="I806" s="996">
        <v>10</v>
      </c>
      <c r="J806" s="184" t="e">
        <f t="shared" si="207"/>
        <v>#DIV/0!</v>
      </c>
      <c r="K806" s="1357">
        <f t="shared" si="208"/>
        <v>19030</v>
      </c>
      <c r="L806" s="185">
        <f t="shared" si="209"/>
        <v>1586</v>
      </c>
      <c r="M806" s="185"/>
      <c r="N806" s="185">
        <f t="shared" si="210"/>
        <v>0</v>
      </c>
      <c r="O806" s="1352">
        <f t="shared" si="211"/>
        <v>56</v>
      </c>
      <c r="P806" s="185">
        <f t="shared" si="212"/>
        <v>0</v>
      </c>
      <c r="Q806" s="429"/>
      <c r="R806" s="919"/>
      <c r="S806" s="429">
        <f t="shared" si="204"/>
        <v>0</v>
      </c>
      <c r="T806" s="938"/>
      <c r="U806" s="429"/>
      <c r="V806" s="429"/>
      <c r="W806" s="429"/>
      <c r="X806" s="429"/>
      <c r="Y806" s="429"/>
      <c r="Z806" s="1132"/>
      <c r="AA806" s="426"/>
      <c r="AB806" s="1282"/>
      <c r="AC806" s="1297"/>
    </row>
    <row r="807" spans="1:29" s="170" customFormat="1" x14ac:dyDescent="0.25">
      <c r="A807" s="160">
        <v>1</v>
      </c>
      <c r="B807" s="1869" t="s">
        <v>6</v>
      </c>
      <c r="C807" s="1295" t="s">
        <v>277</v>
      </c>
      <c r="D807" s="1855">
        <v>340</v>
      </c>
      <c r="E807" s="321">
        <v>1116</v>
      </c>
      <c r="F807" s="140">
        <f t="shared" si="205"/>
        <v>93</v>
      </c>
      <c r="G807" s="140"/>
      <c r="H807" s="140">
        <f t="shared" si="206"/>
        <v>0</v>
      </c>
      <c r="I807" s="1727">
        <v>9.1</v>
      </c>
      <c r="J807" s="1307" t="e">
        <f t="shared" si="207"/>
        <v>#DIV/0!</v>
      </c>
      <c r="K807" s="1308">
        <f t="shared" si="208"/>
        <v>10156</v>
      </c>
      <c r="L807" s="364">
        <f t="shared" si="209"/>
        <v>846</v>
      </c>
      <c r="M807" s="364"/>
      <c r="N807" s="364">
        <f t="shared" si="210"/>
        <v>0</v>
      </c>
      <c r="O807" s="1300">
        <f t="shared" si="211"/>
        <v>30</v>
      </c>
      <c r="P807" s="364">
        <f t="shared" si="212"/>
        <v>0</v>
      </c>
      <c r="Q807" s="430"/>
      <c r="R807" s="1054"/>
      <c r="S807" s="430">
        <f t="shared" si="204"/>
        <v>0</v>
      </c>
      <c r="T807" s="1329"/>
      <c r="U807" s="430"/>
      <c r="V807" s="430"/>
      <c r="W807" s="430"/>
      <c r="X807" s="430"/>
      <c r="Y807" s="430"/>
      <c r="Z807" s="1303"/>
      <c r="AA807" s="1040"/>
      <c r="AB807" s="1282"/>
      <c r="AC807" s="1297"/>
    </row>
    <row r="808" spans="1:29" s="170" customFormat="1" x14ac:dyDescent="0.25">
      <c r="A808" s="160">
        <v>1</v>
      </c>
      <c r="B808" s="1348" t="s">
        <v>7</v>
      </c>
      <c r="C808" s="1347"/>
      <c r="D808" s="1348"/>
      <c r="E808" s="312">
        <f>SUM(E799:E807)</f>
        <v>14460</v>
      </c>
      <c r="F808" s="1763">
        <f>SUM(F799:F807)</f>
        <v>1205</v>
      </c>
      <c r="G808" s="1763">
        <f>SUM(G799:G807)</f>
        <v>1195</v>
      </c>
      <c r="H808" s="1763">
        <f t="shared" si="206"/>
        <v>99.170124481327804</v>
      </c>
      <c r="I808" s="8">
        <f>IF(E808=0,0,K808/E808)</f>
        <v>8.8654910096818806</v>
      </c>
      <c r="J808" s="8">
        <f t="shared" si="207"/>
        <v>10.43347280334728</v>
      </c>
      <c r="K808" s="1764">
        <f>SUM(K799:K807)</f>
        <v>128195</v>
      </c>
      <c r="L808" s="1763">
        <f>SUM(L799:L807)</f>
        <v>10683</v>
      </c>
      <c r="M808" s="1763">
        <f>SUM(M799:M807)</f>
        <v>12468</v>
      </c>
      <c r="N808" s="1318">
        <f t="shared" si="210"/>
        <v>116.70878966582421</v>
      </c>
      <c r="O808" s="1856">
        <f>SUM(O799:O807)</f>
        <v>396</v>
      </c>
      <c r="P808" s="1318">
        <f t="shared" si="212"/>
        <v>377.81818181818181</v>
      </c>
      <c r="Q808" s="427">
        <v>764575.55755863187</v>
      </c>
      <c r="R808" s="2523">
        <f>Q808/12*$B$4</f>
        <v>63714.629796552654</v>
      </c>
      <c r="S808" s="427">
        <f t="shared" si="204"/>
        <v>169204.02665999997</v>
      </c>
      <c r="T808" s="942"/>
      <c r="U808" s="427"/>
      <c r="V808" s="427">
        <f>S808-R808</f>
        <v>105489.39686344733</v>
      </c>
      <c r="W808" s="427"/>
      <c r="X808" s="427">
        <v>-2066.4976099999999</v>
      </c>
      <c r="Y808" s="427">
        <v>167137.52904999998</v>
      </c>
      <c r="Z808" s="1767">
        <f>SUM(Z799:Z807)</f>
        <v>0</v>
      </c>
      <c r="AA808" s="1045"/>
      <c r="AB808" s="1282"/>
      <c r="AC808" s="1297"/>
    </row>
    <row r="809" spans="1:29" ht="43.5" x14ac:dyDescent="0.25">
      <c r="A809" s="160">
        <v>1</v>
      </c>
      <c r="B809" s="1321" t="s">
        <v>185</v>
      </c>
      <c r="C809" s="981"/>
      <c r="D809" s="1717"/>
      <c r="E809" s="313">
        <v>100</v>
      </c>
      <c r="F809" s="1717">
        <f>ROUND(E809/12*$B$4,0)</f>
        <v>8</v>
      </c>
      <c r="G809" s="1717"/>
      <c r="H809" s="1717">
        <f t="shared" si="206"/>
        <v>0</v>
      </c>
      <c r="I809" s="368"/>
      <c r="J809" s="368"/>
      <c r="K809" s="1743"/>
      <c r="L809" s="1717"/>
      <c r="M809" s="1717"/>
      <c r="N809" s="1323"/>
      <c r="O809" s="1862"/>
      <c r="P809" s="1323"/>
      <c r="Q809" s="428">
        <v>12807.218795200002</v>
      </c>
      <c r="R809" s="2524">
        <f>Q809/12*$B$4</f>
        <v>1067.2682329333336</v>
      </c>
      <c r="S809" s="428">
        <f t="shared" si="204"/>
        <v>0</v>
      </c>
      <c r="T809" s="941"/>
      <c r="U809" s="428"/>
      <c r="V809" s="428">
        <f>S809-R809</f>
        <v>-1067.2682329333336</v>
      </c>
      <c r="W809" s="428"/>
      <c r="X809" s="428">
        <v>0</v>
      </c>
      <c r="Y809" s="428">
        <v>0</v>
      </c>
      <c r="Z809" s="1745"/>
      <c r="AA809" s="471"/>
      <c r="AB809" s="1282"/>
      <c r="AC809" s="1297"/>
    </row>
    <row r="810" spans="1:29" ht="60" x14ac:dyDescent="0.25">
      <c r="A810" s="160">
        <v>1</v>
      </c>
      <c r="B810" s="999" t="s">
        <v>389</v>
      </c>
      <c r="C810" s="1870"/>
      <c r="D810" s="657"/>
      <c r="E810" s="305"/>
      <c r="F810" s="265"/>
      <c r="G810" s="265"/>
      <c r="H810" s="265"/>
      <c r="I810" s="1724"/>
      <c r="J810" s="1724"/>
      <c r="K810" s="1079"/>
      <c r="L810" s="261"/>
      <c r="M810" s="261"/>
      <c r="N810" s="261"/>
      <c r="O810" s="261"/>
      <c r="P810" s="261"/>
      <c r="Q810" s="429">
        <v>139216.57339000001</v>
      </c>
      <c r="R810" s="1055">
        <f>(Q810-4113.42646)/12*$B$4+4113.42646</f>
        <v>15372.022037500003</v>
      </c>
      <c r="S810" s="429">
        <f t="shared" si="204"/>
        <v>15101.645930000001</v>
      </c>
      <c r="T810" s="938"/>
      <c r="U810" s="429"/>
      <c r="V810" s="429">
        <f>S810-R810</f>
        <v>-270.37610750000204</v>
      </c>
      <c r="W810" s="429"/>
      <c r="X810" s="429">
        <v>-4.237029999999999</v>
      </c>
      <c r="Y810" s="429">
        <v>15097.4089</v>
      </c>
      <c r="Z810" s="1136"/>
      <c r="AA810" s="426"/>
      <c r="AB810" s="1282"/>
      <c r="AC810" s="1297"/>
    </row>
    <row r="811" spans="1:29" ht="29.25" x14ac:dyDescent="0.25">
      <c r="A811" s="160">
        <v>1</v>
      </c>
      <c r="B811" s="581" t="s">
        <v>295</v>
      </c>
      <c r="C811" s="539"/>
      <c r="D811" s="4"/>
      <c r="E811" s="989">
        <f>E812+E813+E814+E815+E816+E818</f>
        <v>66986</v>
      </c>
      <c r="F811" s="910">
        <f>F812+F813+F814+F815+F816+F818</f>
        <v>5582.166666666667</v>
      </c>
      <c r="G811" s="910">
        <f>G812+G813+G814+G815+G816+G818</f>
        <v>5034</v>
      </c>
      <c r="H811" s="261">
        <f>G811/F811*100</f>
        <v>90.180037619801141</v>
      </c>
      <c r="I811" s="1724"/>
      <c r="J811" s="1724"/>
      <c r="K811" s="1079"/>
      <c r="L811" s="261"/>
      <c r="M811" s="261"/>
      <c r="N811" s="261"/>
      <c r="O811" s="261"/>
      <c r="P811" s="261"/>
      <c r="Q811" s="429"/>
      <c r="R811" s="919"/>
      <c r="S811" s="429">
        <f t="shared" si="204"/>
        <v>0</v>
      </c>
      <c r="T811" s="938"/>
      <c r="U811" s="429"/>
      <c r="V811" s="429"/>
      <c r="W811" s="429"/>
      <c r="X811" s="429"/>
      <c r="Y811" s="429"/>
      <c r="Z811" s="1120">
        <f>Z812+Z813+Z814+Z815+Z816+Z818</f>
        <v>0</v>
      </c>
      <c r="AA811" s="426"/>
      <c r="AB811" s="1282"/>
      <c r="AC811" s="1297"/>
    </row>
    <row r="812" spans="1:29" ht="30" x14ac:dyDescent="0.25">
      <c r="A812" s="160">
        <v>1</v>
      </c>
      <c r="B812" s="398" t="s">
        <v>205</v>
      </c>
      <c r="C812" s="539"/>
      <c r="D812" s="4"/>
      <c r="E812" s="989"/>
      <c r="F812" s="261"/>
      <c r="G812" s="261"/>
      <c r="H812" s="261"/>
      <c r="I812" s="1724"/>
      <c r="J812" s="1724"/>
      <c r="K812" s="1079"/>
      <c r="L812" s="261"/>
      <c r="M812" s="261"/>
      <c r="N812" s="261"/>
      <c r="O812" s="261"/>
      <c r="P812" s="261"/>
      <c r="Q812" s="429"/>
      <c r="R812" s="919"/>
      <c r="S812" s="429"/>
      <c r="T812" s="938"/>
      <c r="U812" s="429"/>
      <c r="V812" s="429"/>
      <c r="W812" s="429"/>
      <c r="X812" s="429"/>
      <c r="Y812" s="429"/>
      <c r="Z812" s="1116"/>
      <c r="AA812" s="426"/>
      <c r="AB812" s="1282"/>
      <c r="AC812" s="1297"/>
    </row>
    <row r="813" spans="1:29" ht="30" x14ac:dyDescent="0.25">
      <c r="A813" s="160">
        <v>1</v>
      </c>
      <c r="B813" s="398" t="s">
        <v>206</v>
      </c>
      <c r="C813" s="539"/>
      <c r="D813" s="4"/>
      <c r="E813" s="990">
        <v>20000</v>
      </c>
      <c r="F813" s="261">
        <f>E813/12*$B$4</f>
        <v>1666.6666666666667</v>
      </c>
      <c r="G813" s="261">
        <v>290</v>
      </c>
      <c r="H813" s="261">
        <f>G813/F813*100</f>
        <v>17.399999999999999</v>
      </c>
      <c r="I813" s="1724"/>
      <c r="J813" s="1724"/>
      <c r="K813" s="1079"/>
      <c r="L813" s="261"/>
      <c r="M813" s="261"/>
      <c r="N813" s="261"/>
      <c r="O813" s="261"/>
      <c r="P813" s="261"/>
      <c r="Q813" s="429"/>
      <c r="R813" s="919"/>
      <c r="S813" s="429"/>
      <c r="T813" s="938"/>
      <c r="U813" s="429"/>
      <c r="V813" s="429"/>
      <c r="W813" s="429"/>
      <c r="X813" s="429"/>
      <c r="Y813" s="429"/>
      <c r="Z813" s="1116"/>
      <c r="AA813" s="426"/>
      <c r="AB813" s="1282"/>
      <c r="AC813" s="1297"/>
    </row>
    <row r="814" spans="1:29" ht="30" x14ac:dyDescent="0.25">
      <c r="A814" s="160">
        <v>1</v>
      </c>
      <c r="B814" s="582" t="s">
        <v>566</v>
      </c>
      <c r="C814" s="539"/>
      <c r="D814" s="4"/>
      <c r="E814" s="990">
        <v>15635</v>
      </c>
      <c r="F814" s="261">
        <f>E814/12*$B$4</f>
        <v>1302.9166666666667</v>
      </c>
      <c r="G814" s="261">
        <v>3181</v>
      </c>
      <c r="H814" s="261">
        <f>G814/F814*100</f>
        <v>244.14454748960662</v>
      </c>
      <c r="I814" s="1724"/>
      <c r="J814" s="1724"/>
      <c r="K814" s="1079"/>
      <c r="L814" s="261"/>
      <c r="M814" s="261"/>
      <c r="N814" s="261"/>
      <c r="O814" s="261"/>
      <c r="P814" s="261"/>
      <c r="Q814" s="429"/>
      <c r="R814" s="919"/>
      <c r="S814" s="429"/>
      <c r="T814" s="938"/>
      <c r="U814" s="429"/>
      <c r="V814" s="429"/>
      <c r="W814" s="429"/>
      <c r="X814" s="429"/>
      <c r="Y814" s="429"/>
      <c r="Z814" s="1116"/>
      <c r="AA814" s="426"/>
      <c r="AB814" s="1282"/>
      <c r="AC814" s="1297"/>
    </row>
    <row r="815" spans="1:29" ht="75" x14ac:dyDescent="0.25">
      <c r="A815" s="160">
        <v>1</v>
      </c>
      <c r="B815" s="399" t="s">
        <v>297</v>
      </c>
      <c r="C815" s="539"/>
      <c r="D815" s="4"/>
      <c r="E815" s="990">
        <v>4000</v>
      </c>
      <c r="F815" s="261">
        <f>E815/12*$B$4</f>
        <v>333.33333333333331</v>
      </c>
      <c r="G815" s="261">
        <v>464</v>
      </c>
      <c r="H815" s="261">
        <f>G815/F815*100</f>
        <v>139.20000000000002</v>
      </c>
      <c r="I815" s="1724"/>
      <c r="J815" s="1724"/>
      <c r="K815" s="1079"/>
      <c r="L815" s="261"/>
      <c r="M815" s="261"/>
      <c r="N815" s="261"/>
      <c r="O815" s="261"/>
      <c r="P815" s="261"/>
      <c r="Q815" s="429"/>
      <c r="R815" s="919"/>
      <c r="S815" s="429"/>
      <c r="T815" s="938"/>
      <c r="U815" s="429"/>
      <c r="V815" s="429"/>
      <c r="W815" s="429"/>
      <c r="X815" s="429"/>
      <c r="Y815" s="429"/>
      <c r="Z815" s="1116"/>
      <c r="AA815" s="426"/>
      <c r="AB815" s="1282"/>
      <c r="AC815" s="1297"/>
    </row>
    <row r="816" spans="1:29" ht="45" x14ac:dyDescent="0.25">
      <c r="A816" s="160">
        <v>1</v>
      </c>
      <c r="B816" s="399" t="s">
        <v>298</v>
      </c>
      <c r="C816" s="539"/>
      <c r="D816" s="4"/>
      <c r="E816" s="990">
        <v>21987</v>
      </c>
      <c r="F816" s="261">
        <f>E816/12*$B$4</f>
        <v>1832.25</v>
      </c>
      <c r="G816" s="261">
        <v>1099</v>
      </c>
      <c r="H816" s="261">
        <f>G816/F816*100</f>
        <v>59.980897803247366</v>
      </c>
      <c r="I816" s="1724"/>
      <c r="J816" s="1724"/>
      <c r="K816" s="1079"/>
      <c r="L816" s="261"/>
      <c r="M816" s="261"/>
      <c r="N816" s="261"/>
      <c r="O816" s="261"/>
      <c r="P816" s="261"/>
      <c r="Q816" s="429"/>
      <c r="R816" s="919"/>
      <c r="S816" s="429"/>
      <c r="T816" s="938"/>
      <c r="U816" s="429"/>
      <c r="V816" s="429"/>
      <c r="W816" s="429"/>
      <c r="X816" s="429"/>
      <c r="Y816" s="429"/>
      <c r="Z816" s="1116"/>
      <c r="AA816" s="426"/>
      <c r="AB816" s="1282"/>
      <c r="AC816" s="1297"/>
    </row>
    <row r="817" spans="1:29" ht="105" x14ac:dyDescent="0.25">
      <c r="B817" s="399" t="s">
        <v>548</v>
      </c>
      <c r="C817" s="539"/>
      <c r="D817" s="4"/>
      <c r="E817" s="2525">
        <v>15000</v>
      </c>
      <c r="F817" s="1079">
        <f>E817/12*$B$4</f>
        <v>1250</v>
      </c>
      <c r="G817" s="1079">
        <v>903</v>
      </c>
      <c r="H817" s="261"/>
      <c r="I817" s="1724"/>
      <c r="J817" s="1724"/>
      <c r="K817" s="1079"/>
      <c r="L817" s="261"/>
      <c r="M817" s="261"/>
      <c r="N817" s="261"/>
      <c r="O817" s="261"/>
      <c r="P817" s="261"/>
      <c r="Q817" s="429"/>
      <c r="R817" s="919"/>
      <c r="S817" s="429"/>
      <c r="T817" s="938"/>
      <c r="U817" s="429"/>
      <c r="V817" s="429"/>
      <c r="W817" s="429"/>
      <c r="X817" s="429"/>
      <c r="Y817" s="429"/>
      <c r="Z817" s="1116"/>
      <c r="AA817" s="426"/>
      <c r="AB817" s="1282"/>
      <c r="AC817" s="1297"/>
    </row>
    <row r="818" spans="1:29" ht="30" x14ac:dyDescent="0.25">
      <c r="B818" s="4" t="s">
        <v>387</v>
      </c>
      <c r="C818" s="539"/>
      <c r="D818" s="4"/>
      <c r="E818" s="617">
        <v>5364</v>
      </c>
      <c r="F818" s="1079">
        <f>ROUND(E818/12*$B$4,0)</f>
        <v>447</v>
      </c>
      <c r="G818" s="1079"/>
      <c r="H818" s="261">
        <f t="shared" ref="H818:H823" si="213">G818/F818*100</f>
        <v>0</v>
      </c>
      <c r="I818" s="1724"/>
      <c r="J818" s="1724"/>
      <c r="K818" s="1079"/>
      <c r="L818" s="261"/>
      <c r="M818" s="261"/>
      <c r="N818" s="261"/>
      <c r="O818" s="261"/>
      <c r="P818" s="261"/>
      <c r="Q818" s="429"/>
      <c r="R818" s="919"/>
      <c r="S818" s="429"/>
      <c r="T818" s="938"/>
      <c r="U818" s="429"/>
      <c r="V818" s="429"/>
      <c r="W818" s="429"/>
      <c r="X818" s="429"/>
      <c r="Y818" s="429"/>
      <c r="Z818" s="1116"/>
      <c r="AA818" s="426"/>
      <c r="AB818" s="1282"/>
      <c r="AC818" s="1297"/>
    </row>
    <row r="819" spans="1:29" ht="29.25" x14ac:dyDescent="0.25">
      <c r="A819" s="160">
        <v>1</v>
      </c>
      <c r="B819" s="367" t="s">
        <v>135</v>
      </c>
      <c r="C819" s="539"/>
      <c r="D819" s="4"/>
      <c r="E819" s="989">
        <f>E820</f>
        <v>63796</v>
      </c>
      <c r="F819" s="611">
        <f>F820</f>
        <v>5316.333333333333</v>
      </c>
      <c r="G819" s="611">
        <f>G820</f>
        <v>1358</v>
      </c>
      <c r="H819" s="261">
        <f t="shared" si="213"/>
        <v>25.543921248981128</v>
      </c>
      <c r="I819" s="1724"/>
      <c r="J819" s="1724"/>
      <c r="K819" s="1079"/>
      <c r="L819" s="261"/>
      <c r="M819" s="261"/>
      <c r="N819" s="261"/>
      <c r="O819" s="261"/>
      <c r="P819" s="261"/>
      <c r="Q819" s="429"/>
      <c r="R819" s="919"/>
      <c r="S819" s="429"/>
      <c r="T819" s="938"/>
      <c r="U819" s="429"/>
      <c r="V819" s="429"/>
      <c r="W819" s="429"/>
      <c r="X819" s="429"/>
      <c r="Y819" s="429"/>
      <c r="Z819" s="1122">
        <f>Z820</f>
        <v>0</v>
      </c>
      <c r="AA819" s="426"/>
      <c r="AB819" s="1282"/>
      <c r="AC819" s="1297"/>
    </row>
    <row r="820" spans="1:29" x14ac:dyDescent="0.25">
      <c r="A820" s="160">
        <v>1</v>
      </c>
      <c r="B820" s="207" t="s">
        <v>240</v>
      </c>
      <c r="C820" s="539"/>
      <c r="D820" s="4"/>
      <c r="E820" s="990">
        <v>63796</v>
      </c>
      <c r="F820" s="261">
        <f>E820/12*$B$4</f>
        <v>5316.333333333333</v>
      </c>
      <c r="G820" s="261">
        <v>1358</v>
      </c>
      <c r="H820" s="261">
        <f t="shared" si="213"/>
        <v>25.543921248981128</v>
      </c>
      <c r="I820" s="1724"/>
      <c r="J820" s="1724"/>
      <c r="K820" s="1079"/>
      <c r="L820" s="261"/>
      <c r="M820" s="261"/>
      <c r="N820" s="261"/>
      <c r="O820" s="261"/>
      <c r="P820" s="261"/>
      <c r="Q820" s="429"/>
      <c r="R820" s="919"/>
      <c r="S820" s="429"/>
      <c r="T820" s="938"/>
      <c r="U820" s="429"/>
      <c r="V820" s="429"/>
      <c r="W820" s="429"/>
      <c r="X820" s="429"/>
      <c r="Y820" s="429"/>
      <c r="Z820" s="1116"/>
      <c r="AA820" s="426"/>
      <c r="AB820" s="1282"/>
      <c r="AC820" s="1297"/>
    </row>
    <row r="821" spans="1:29" ht="63" x14ac:dyDescent="0.25">
      <c r="A821" s="160">
        <v>1</v>
      </c>
      <c r="B821" s="610" t="s">
        <v>300</v>
      </c>
      <c r="C821" s="539"/>
      <c r="D821" s="4"/>
      <c r="E821" s="989">
        <f>E822+E827</f>
        <v>21946</v>
      </c>
      <c r="F821" s="134">
        <f>F822+F827</f>
        <v>1828.8333333333333</v>
      </c>
      <c r="G821" s="261">
        <f>G822+G827</f>
        <v>0</v>
      </c>
      <c r="H821" s="261">
        <f t="shared" si="213"/>
        <v>0</v>
      </c>
      <c r="I821" s="1724"/>
      <c r="J821" s="1724"/>
      <c r="K821" s="1079"/>
      <c r="L821" s="261"/>
      <c r="M821" s="261"/>
      <c r="N821" s="261"/>
      <c r="O821" s="261"/>
      <c r="P821" s="261"/>
      <c r="Q821" s="429"/>
      <c r="R821" s="1055">
        <f>Q821/12*$B$4</f>
        <v>0</v>
      </c>
      <c r="S821" s="429">
        <f>Y821-X821-U821</f>
        <v>0</v>
      </c>
      <c r="T821" s="938"/>
      <c r="U821" s="429"/>
      <c r="V821" s="429">
        <f>S821-R821</f>
        <v>0</v>
      </c>
      <c r="W821" s="429"/>
      <c r="X821" s="429"/>
      <c r="Y821" s="429"/>
      <c r="Z821" s="1116">
        <f>Z822+Z827</f>
        <v>0</v>
      </c>
      <c r="AA821" s="426"/>
      <c r="AB821" s="1282"/>
      <c r="AC821" s="1297"/>
    </row>
    <row r="822" spans="1:29" ht="30" x14ac:dyDescent="0.25">
      <c r="A822" s="160">
        <v>1</v>
      </c>
      <c r="B822" s="582" t="s">
        <v>301</v>
      </c>
      <c r="C822" s="539"/>
      <c r="D822" s="4"/>
      <c r="E822" s="989">
        <f>E823+E824+E825+E826</f>
        <v>16254</v>
      </c>
      <c r="F822" s="134">
        <f>F823+F824+F825+F826</f>
        <v>1354.5</v>
      </c>
      <c r="G822" s="261">
        <f>G823+G824+G825+G826</f>
        <v>0</v>
      </c>
      <c r="H822" s="261">
        <f t="shared" si="213"/>
        <v>0</v>
      </c>
      <c r="I822" s="1724"/>
      <c r="J822" s="1724"/>
      <c r="K822" s="1079"/>
      <c r="L822" s="261"/>
      <c r="M822" s="261"/>
      <c r="N822" s="261"/>
      <c r="O822" s="261"/>
      <c r="P822" s="261"/>
      <c r="Q822" s="429"/>
      <c r="R822" s="919"/>
      <c r="S822" s="429"/>
      <c r="T822" s="938"/>
      <c r="U822" s="429"/>
      <c r="V822" s="429"/>
      <c r="W822" s="429"/>
      <c r="X822" s="429"/>
      <c r="Y822" s="429"/>
      <c r="Z822" s="1116">
        <f>Z823+Z824+Z825+Z826</f>
        <v>0</v>
      </c>
      <c r="AA822" s="426"/>
      <c r="AB822" s="1282"/>
      <c r="AC822" s="1297"/>
    </row>
    <row r="823" spans="1:29" s="174" customFormat="1" ht="30" x14ac:dyDescent="0.25">
      <c r="A823" s="160">
        <v>1</v>
      </c>
      <c r="B823" s="399" t="s">
        <v>302</v>
      </c>
      <c r="C823" s="539"/>
      <c r="D823" s="4"/>
      <c r="E823" s="990">
        <v>16254</v>
      </c>
      <c r="F823" s="134">
        <f>E823/12*$B$4</f>
        <v>1354.5</v>
      </c>
      <c r="G823" s="261"/>
      <c r="H823" s="261">
        <f t="shared" si="213"/>
        <v>0</v>
      </c>
      <c r="I823" s="1724"/>
      <c r="J823" s="1724"/>
      <c r="K823" s="1079"/>
      <c r="L823" s="261"/>
      <c r="M823" s="261"/>
      <c r="N823" s="261"/>
      <c r="O823" s="261"/>
      <c r="P823" s="261"/>
      <c r="Q823" s="429"/>
      <c r="R823" s="919"/>
      <c r="S823" s="429">
        <f t="shared" ref="S823:S828" si="214">Y823-X823-U823</f>
        <v>0</v>
      </c>
      <c r="T823" s="938"/>
      <c r="U823" s="429"/>
      <c r="V823" s="429"/>
      <c r="W823" s="429"/>
      <c r="X823" s="429"/>
      <c r="Y823" s="429"/>
      <c r="Z823" s="1116"/>
      <c r="AA823" s="426"/>
      <c r="AB823" s="1282"/>
      <c r="AC823" s="1297"/>
    </row>
    <row r="824" spans="1:29" ht="60" x14ac:dyDescent="0.25">
      <c r="A824" s="160">
        <v>1</v>
      </c>
      <c r="B824" s="399" t="s">
        <v>303</v>
      </c>
      <c r="C824" s="169"/>
      <c r="D824" s="644"/>
      <c r="E824" s="989"/>
      <c r="F824" s="910">
        <f>E824/12*$B$4</f>
        <v>0</v>
      </c>
      <c r="G824" s="910"/>
      <c r="H824" s="910"/>
      <c r="I824" s="1724"/>
      <c r="J824" s="1724"/>
      <c r="K824" s="1871"/>
      <c r="L824" s="910"/>
      <c r="M824" s="910"/>
      <c r="N824" s="910"/>
      <c r="O824" s="910"/>
      <c r="P824" s="910"/>
      <c r="Q824" s="427"/>
      <c r="R824" s="1056">
        <f>Q824/12*$B$4</f>
        <v>0</v>
      </c>
      <c r="S824" s="427">
        <f t="shared" si="214"/>
        <v>0</v>
      </c>
      <c r="T824" s="942"/>
      <c r="U824" s="427"/>
      <c r="V824" s="427">
        <f>S824-R824</f>
        <v>0</v>
      </c>
      <c r="W824" s="427"/>
      <c r="X824" s="427"/>
      <c r="Y824" s="427"/>
      <c r="Z824" s="1120"/>
      <c r="AA824" s="1045"/>
      <c r="AB824" s="1282"/>
      <c r="AC824" s="1297"/>
    </row>
    <row r="825" spans="1:29" ht="45" x14ac:dyDescent="0.25">
      <c r="A825" s="160">
        <v>1</v>
      </c>
      <c r="B825" s="399" t="s">
        <v>304</v>
      </c>
      <c r="C825" s="1870"/>
      <c r="D825" s="4"/>
      <c r="E825" s="989"/>
      <c r="F825" s="134">
        <f>E825/12*$B$4</f>
        <v>0</v>
      </c>
      <c r="G825" s="261"/>
      <c r="H825" s="261"/>
      <c r="I825" s="1724"/>
      <c r="J825" s="1724"/>
      <c r="K825" s="1079"/>
      <c r="L825" s="261"/>
      <c r="M825" s="261"/>
      <c r="N825" s="261"/>
      <c r="O825" s="261"/>
      <c r="P825" s="261"/>
      <c r="Q825" s="429"/>
      <c r="R825" s="919"/>
      <c r="S825" s="429">
        <f t="shared" si="214"/>
        <v>0</v>
      </c>
      <c r="T825" s="938"/>
      <c r="U825" s="429"/>
      <c r="V825" s="429"/>
      <c r="W825" s="429"/>
      <c r="X825" s="429"/>
      <c r="Y825" s="429"/>
      <c r="Z825" s="1116"/>
      <c r="AA825" s="426"/>
      <c r="AB825" s="1282"/>
      <c r="AC825" s="1297"/>
    </row>
    <row r="826" spans="1:29" ht="30" x14ac:dyDescent="0.25">
      <c r="A826" s="160">
        <v>1</v>
      </c>
      <c r="B826" s="399" t="s">
        <v>305</v>
      </c>
      <c r="C826" s="539"/>
      <c r="D826" s="4"/>
      <c r="E826" s="989"/>
      <c r="F826" s="261">
        <f>E826/12*$B$4</f>
        <v>0</v>
      </c>
      <c r="G826" s="261"/>
      <c r="H826" s="261"/>
      <c r="I826" s="1724"/>
      <c r="J826" s="1724"/>
      <c r="K826" s="1079"/>
      <c r="L826" s="261"/>
      <c r="M826" s="261"/>
      <c r="N826" s="261"/>
      <c r="O826" s="261"/>
      <c r="P826" s="261"/>
      <c r="Q826" s="429"/>
      <c r="R826" s="919"/>
      <c r="S826" s="429">
        <f t="shared" si="214"/>
        <v>0</v>
      </c>
      <c r="T826" s="938"/>
      <c r="U826" s="429"/>
      <c r="V826" s="429"/>
      <c r="W826" s="429"/>
      <c r="X826" s="429"/>
      <c r="Y826" s="429"/>
      <c r="Z826" s="1116"/>
      <c r="AA826" s="426"/>
      <c r="AB826" s="1282"/>
      <c r="AC826" s="1297"/>
    </row>
    <row r="827" spans="1:29" ht="60" x14ac:dyDescent="0.25">
      <c r="A827" s="160">
        <v>1</v>
      </c>
      <c r="B827" s="582" t="s">
        <v>306</v>
      </c>
      <c r="C827" s="539"/>
      <c r="D827" s="4"/>
      <c r="E827" s="989">
        <f>E828+E829+E830</f>
        <v>5692</v>
      </c>
      <c r="F827" s="647">
        <f>F828+F830+F831</f>
        <v>474.33333333333331</v>
      </c>
      <c r="G827" s="910">
        <f>G828+G830+G831</f>
        <v>0</v>
      </c>
      <c r="H827" s="261">
        <f>G827/F827*100</f>
        <v>0</v>
      </c>
      <c r="I827" s="1724"/>
      <c r="J827" s="1724"/>
      <c r="K827" s="1079"/>
      <c r="L827" s="261"/>
      <c r="M827" s="261"/>
      <c r="N827" s="261"/>
      <c r="O827" s="261"/>
      <c r="P827" s="261"/>
      <c r="Q827" s="429"/>
      <c r="R827" s="919"/>
      <c r="S827" s="429">
        <f t="shared" si="214"/>
        <v>0</v>
      </c>
      <c r="T827" s="938"/>
      <c r="U827" s="429"/>
      <c r="V827" s="429"/>
      <c r="W827" s="429"/>
      <c r="X827" s="429"/>
      <c r="Y827" s="429"/>
      <c r="Z827" s="1120">
        <f>Z828+Z830+Z831</f>
        <v>0</v>
      </c>
      <c r="AA827" s="426"/>
      <c r="AB827" s="1282"/>
      <c r="AC827" s="1297"/>
    </row>
    <row r="828" spans="1:29" ht="45" x14ac:dyDescent="0.25">
      <c r="A828" s="160">
        <v>1</v>
      </c>
      <c r="B828" s="399" t="s">
        <v>307</v>
      </c>
      <c r="C828" s="1872"/>
      <c r="D828" s="4"/>
      <c r="E828" s="990">
        <v>5692</v>
      </c>
      <c r="F828" s="134">
        <f>E828/12*$B$4</f>
        <v>474.33333333333331</v>
      </c>
      <c r="G828" s="261"/>
      <c r="H828" s="261">
        <f>G828/F828*100</f>
        <v>0</v>
      </c>
      <c r="I828" s="1724"/>
      <c r="J828" s="1724"/>
      <c r="K828" s="1079"/>
      <c r="L828" s="261"/>
      <c r="M828" s="261"/>
      <c r="N828" s="261"/>
      <c r="O828" s="261"/>
      <c r="P828" s="261"/>
      <c r="Q828" s="429"/>
      <c r="R828" s="919"/>
      <c r="S828" s="429">
        <f t="shared" si="214"/>
        <v>0</v>
      </c>
      <c r="T828" s="938"/>
      <c r="U828" s="429"/>
      <c r="V828" s="429"/>
      <c r="W828" s="429"/>
      <c r="X828" s="429"/>
      <c r="Y828" s="429"/>
      <c r="Z828" s="1116"/>
      <c r="AA828" s="426"/>
      <c r="AB828" s="1282"/>
      <c r="AC828" s="1297"/>
    </row>
    <row r="829" spans="1:29" ht="30" x14ac:dyDescent="0.25">
      <c r="A829" s="160">
        <v>1</v>
      </c>
      <c r="B829" s="399" t="s">
        <v>338</v>
      </c>
      <c r="C829" s="1872"/>
      <c r="D829" s="4"/>
      <c r="E829" s="612"/>
      <c r="F829" s="261"/>
      <c r="G829" s="261"/>
      <c r="H829" s="261"/>
      <c r="I829" s="1724"/>
      <c r="J829" s="1724"/>
      <c r="K829" s="1079"/>
      <c r="L829" s="261"/>
      <c r="M829" s="261"/>
      <c r="N829" s="261"/>
      <c r="O829" s="261"/>
      <c r="P829" s="261"/>
      <c r="Q829" s="429"/>
      <c r="R829" s="919"/>
      <c r="S829" s="429"/>
      <c r="T829" s="938"/>
      <c r="U829" s="429"/>
      <c r="V829" s="429"/>
      <c r="W829" s="429"/>
      <c r="X829" s="429"/>
      <c r="Y829" s="429"/>
      <c r="Z829" s="1116"/>
      <c r="AA829" s="426"/>
      <c r="AB829" s="1282"/>
      <c r="AC829" s="1297"/>
    </row>
    <row r="830" spans="1:29" ht="75" x14ac:dyDescent="0.25">
      <c r="A830" s="160">
        <v>1</v>
      </c>
      <c r="B830" s="399" t="s">
        <v>308</v>
      </c>
      <c r="C830" s="539"/>
      <c r="D830" s="4"/>
      <c r="E830" s="611"/>
      <c r="F830" s="134"/>
      <c r="G830" s="261"/>
      <c r="H830" s="261"/>
      <c r="I830" s="1724"/>
      <c r="J830" s="1724"/>
      <c r="K830" s="1079"/>
      <c r="L830" s="261"/>
      <c r="M830" s="261"/>
      <c r="N830" s="261"/>
      <c r="O830" s="261"/>
      <c r="P830" s="261"/>
      <c r="Q830" s="429"/>
      <c r="R830" s="919"/>
      <c r="S830" s="429">
        <f>Y830-X830-U830</f>
        <v>0</v>
      </c>
      <c r="T830" s="938"/>
      <c r="U830" s="429"/>
      <c r="V830" s="429"/>
      <c r="W830" s="429"/>
      <c r="X830" s="429"/>
      <c r="Y830" s="429"/>
      <c r="Z830" s="1116"/>
      <c r="AA830" s="426"/>
      <c r="AB830" s="1282"/>
      <c r="AC830" s="1297"/>
    </row>
    <row r="831" spans="1:29" ht="60" x14ac:dyDescent="0.25">
      <c r="A831" s="160">
        <v>1</v>
      </c>
      <c r="B831" s="399" t="s">
        <v>309</v>
      </c>
      <c r="C831" s="539"/>
      <c r="D831" s="4"/>
      <c r="E831" s="613"/>
      <c r="F831" s="134"/>
      <c r="G831" s="134"/>
      <c r="H831" s="261"/>
      <c r="I831" s="1724"/>
      <c r="J831" s="1724"/>
      <c r="K831" s="1079"/>
      <c r="L831" s="261"/>
      <c r="M831" s="261"/>
      <c r="N831" s="261"/>
      <c r="O831" s="261"/>
      <c r="P831" s="261"/>
      <c r="Q831" s="429"/>
      <c r="R831" s="919"/>
      <c r="S831" s="429">
        <f>Y831-X831-U831</f>
        <v>0</v>
      </c>
      <c r="T831" s="938"/>
      <c r="U831" s="429"/>
      <c r="V831" s="429"/>
      <c r="W831" s="429"/>
      <c r="X831" s="429"/>
      <c r="Y831" s="429"/>
      <c r="Z831" s="1132"/>
      <c r="AA831" s="426"/>
      <c r="AB831" s="1282"/>
      <c r="AC831" s="1297"/>
    </row>
    <row r="832" spans="1:29" x14ac:dyDescent="0.25">
      <c r="B832" s="988" t="s">
        <v>207</v>
      </c>
      <c r="C832" s="539"/>
      <c r="D832" s="4"/>
      <c r="E832" s="613"/>
      <c r="F832" s="134"/>
      <c r="G832" s="134"/>
      <c r="H832" s="261"/>
      <c r="I832" s="1724"/>
      <c r="J832" s="1724"/>
      <c r="K832" s="1079"/>
      <c r="L832" s="261"/>
      <c r="M832" s="261"/>
      <c r="N832" s="261"/>
      <c r="O832" s="261"/>
      <c r="P832" s="261"/>
      <c r="Q832" s="429">
        <v>1950.5209600000001</v>
      </c>
      <c r="R832" s="919">
        <f>Q832/12*$B$4</f>
        <v>162.54341333333335</v>
      </c>
      <c r="S832" s="429">
        <f>Y832-X832-U832</f>
        <v>121.82221999999992</v>
      </c>
      <c r="T832" s="938"/>
      <c r="U832" s="429"/>
      <c r="V832" s="429">
        <f>S832-R832</f>
        <v>-40.721193333333431</v>
      </c>
      <c r="W832" s="429"/>
      <c r="X832" s="429">
        <v>0</v>
      </c>
      <c r="Y832" s="429">
        <v>121.82221999999992</v>
      </c>
      <c r="Z832" s="1132"/>
      <c r="AA832" s="426"/>
      <c r="AB832" s="1282"/>
      <c r="AC832" s="1297"/>
    </row>
    <row r="833" spans="1:29" ht="29.25" x14ac:dyDescent="0.25">
      <c r="A833" s="160">
        <v>1</v>
      </c>
      <c r="B833" s="644" t="s">
        <v>366</v>
      </c>
      <c r="C833" s="539"/>
      <c r="D833" s="4"/>
      <c r="E833" s="992">
        <f>E834+E835+E839+E840+E841+E842+E844</f>
        <v>8005</v>
      </c>
      <c r="F833" s="910">
        <f>F834+F835+F839+F840+F841+F842+F844</f>
        <v>667.58333333333337</v>
      </c>
      <c r="G833" s="910">
        <f>G834+G835+G839+G840+G841+G842+G844</f>
        <v>346</v>
      </c>
      <c r="H833" s="910">
        <f>G833/F833*100</f>
        <v>51.828735488703025</v>
      </c>
      <c r="I833" s="1724"/>
      <c r="J833" s="1724"/>
      <c r="K833" s="1079"/>
      <c r="L833" s="261"/>
      <c r="M833" s="261"/>
      <c r="N833" s="261"/>
      <c r="O833" s="261"/>
      <c r="P833" s="261"/>
      <c r="Q833" s="429"/>
      <c r="R833" s="919"/>
      <c r="S833" s="429">
        <f>Y833-X833-U833</f>
        <v>0</v>
      </c>
      <c r="T833" s="938"/>
      <c r="U833" s="429"/>
      <c r="V833" s="429"/>
      <c r="W833" s="429"/>
      <c r="X833" s="429"/>
      <c r="Y833" s="429"/>
      <c r="Z833" s="1120">
        <f>Z834+Z835+Z839+Z840+Z841+Z842+Z844</f>
        <v>0</v>
      </c>
      <c r="AA833" s="426"/>
      <c r="AB833" s="1282"/>
      <c r="AC833" s="1297"/>
    </row>
    <row r="834" spans="1:29" x14ac:dyDescent="0.25">
      <c r="A834" s="160">
        <v>1</v>
      </c>
      <c r="B834" s="4" t="s">
        <v>354</v>
      </c>
      <c r="C834" s="539"/>
      <c r="D834" s="4"/>
      <c r="E834" s="617"/>
      <c r="F834" s="261"/>
      <c r="G834" s="261"/>
      <c r="H834" s="261"/>
      <c r="I834" s="1724"/>
      <c r="J834" s="1724"/>
      <c r="K834" s="1079"/>
      <c r="L834" s="261"/>
      <c r="M834" s="261"/>
      <c r="N834" s="261"/>
      <c r="O834" s="261"/>
      <c r="P834" s="261"/>
      <c r="Q834" s="429"/>
      <c r="R834" s="919"/>
      <c r="S834" s="429"/>
      <c r="T834" s="938"/>
      <c r="U834" s="429"/>
      <c r="V834" s="429"/>
      <c r="W834" s="429"/>
      <c r="X834" s="429"/>
      <c r="Y834" s="429"/>
      <c r="Z834" s="1116"/>
      <c r="AA834" s="426"/>
      <c r="AB834" s="1282"/>
      <c r="AC834" s="1297"/>
    </row>
    <row r="835" spans="1:29" ht="30" x14ac:dyDescent="0.25">
      <c r="A835" s="160">
        <v>1</v>
      </c>
      <c r="B835" s="658" t="s">
        <v>355</v>
      </c>
      <c r="C835" s="539"/>
      <c r="D835" s="4"/>
      <c r="E835" s="993">
        <f>E836+E837/4+E838</f>
        <v>1119</v>
      </c>
      <c r="F835" s="910">
        <f>F836+F837/4+F838</f>
        <v>93.25</v>
      </c>
      <c r="G835" s="910">
        <f>G836+G837/4+G838</f>
        <v>0</v>
      </c>
      <c r="H835" s="910">
        <f>G835/F835*100</f>
        <v>0</v>
      </c>
      <c r="I835" s="1724"/>
      <c r="J835" s="1724"/>
      <c r="K835" s="1079"/>
      <c r="L835" s="261"/>
      <c r="M835" s="261"/>
      <c r="N835" s="261"/>
      <c r="O835" s="261"/>
      <c r="P835" s="261"/>
      <c r="Q835" s="429"/>
      <c r="R835" s="919"/>
      <c r="S835" s="429"/>
      <c r="T835" s="938"/>
      <c r="U835" s="429"/>
      <c r="V835" s="429"/>
      <c r="W835" s="429"/>
      <c r="X835" s="429"/>
      <c r="Y835" s="429"/>
      <c r="Z835" s="1120">
        <f>Z836+Z837/4+Z838</f>
        <v>0</v>
      </c>
      <c r="AA835" s="426"/>
      <c r="AB835" s="1282"/>
      <c r="AC835" s="1297"/>
    </row>
    <row r="836" spans="1:29" x14ac:dyDescent="0.25">
      <c r="A836" s="160">
        <v>1</v>
      </c>
      <c r="B836" s="4" t="s">
        <v>356</v>
      </c>
      <c r="C836" s="539"/>
      <c r="D836" s="4"/>
      <c r="E836" s="165">
        <v>1119</v>
      </c>
      <c r="F836" s="261">
        <f>E836/12*$B$4</f>
        <v>93.25</v>
      </c>
      <c r="G836" s="261"/>
      <c r="H836" s="261"/>
      <c r="I836" s="1724"/>
      <c r="J836" s="1724"/>
      <c r="K836" s="1079"/>
      <c r="L836" s="261"/>
      <c r="M836" s="261"/>
      <c r="N836" s="261"/>
      <c r="O836" s="261"/>
      <c r="P836" s="261"/>
      <c r="Q836" s="429"/>
      <c r="R836" s="919"/>
      <c r="S836" s="429"/>
      <c r="T836" s="938"/>
      <c r="U836" s="429"/>
      <c r="V836" s="429"/>
      <c r="W836" s="429"/>
      <c r="X836" s="429"/>
      <c r="Y836" s="429"/>
      <c r="Z836" s="1116"/>
      <c r="AA836" s="426"/>
      <c r="AB836" s="1282"/>
      <c r="AC836" s="1297"/>
    </row>
    <row r="837" spans="1:29" ht="30" x14ac:dyDescent="0.25">
      <c r="A837" s="160">
        <v>1</v>
      </c>
      <c r="B837" s="4" t="s">
        <v>381</v>
      </c>
      <c r="C837" s="539"/>
      <c r="D837" s="4"/>
      <c r="E837" s="617"/>
      <c r="F837" s="261"/>
      <c r="G837" s="261"/>
      <c r="H837" s="261"/>
      <c r="I837" s="1724"/>
      <c r="J837" s="1724"/>
      <c r="K837" s="1079"/>
      <c r="L837" s="261"/>
      <c r="M837" s="261"/>
      <c r="N837" s="261"/>
      <c r="O837" s="261"/>
      <c r="P837" s="261"/>
      <c r="Q837" s="429"/>
      <c r="R837" s="919"/>
      <c r="S837" s="429"/>
      <c r="T837" s="938"/>
      <c r="U837" s="429"/>
      <c r="V837" s="429"/>
      <c r="W837" s="429"/>
      <c r="X837" s="429"/>
      <c r="Y837" s="429"/>
      <c r="Z837" s="1116"/>
      <c r="AA837" s="426"/>
      <c r="AB837" s="1282"/>
      <c r="AC837" s="1297"/>
    </row>
    <row r="838" spans="1:29" ht="60" x14ac:dyDescent="0.25">
      <c r="A838" s="160">
        <v>1</v>
      </c>
      <c r="B838" s="4" t="s">
        <v>357</v>
      </c>
      <c r="C838" s="539"/>
      <c r="D838" s="4"/>
      <c r="E838" s="994"/>
      <c r="F838" s="261"/>
      <c r="G838" s="261"/>
      <c r="H838" s="261"/>
      <c r="I838" s="1724"/>
      <c r="J838" s="1724"/>
      <c r="K838" s="1079"/>
      <c r="L838" s="261"/>
      <c r="M838" s="261"/>
      <c r="N838" s="261"/>
      <c r="O838" s="261"/>
      <c r="P838" s="261"/>
      <c r="Q838" s="429"/>
      <c r="R838" s="919"/>
      <c r="S838" s="429"/>
      <c r="T838" s="938"/>
      <c r="U838" s="429"/>
      <c r="V838" s="429"/>
      <c r="W838" s="429"/>
      <c r="X838" s="429"/>
      <c r="Y838" s="429"/>
      <c r="Z838" s="1116"/>
      <c r="AA838" s="426"/>
      <c r="AB838" s="1282"/>
      <c r="AC838" s="1297"/>
    </row>
    <row r="839" spans="1:29" ht="75" x14ac:dyDescent="0.25">
      <c r="A839" s="160">
        <v>1</v>
      </c>
      <c r="B839" s="4" t="s">
        <v>358</v>
      </c>
      <c r="C839" s="539"/>
      <c r="D839" s="4"/>
      <c r="E839" s="992"/>
      <c r="F839" s="134"/>
      <c r="G839" s="134"/>
      <c r="H839" s="261"/>
      <c r="I839" s="1724"/>
      <c r="J839" s="1724"/>
      <c r="K839" s="1079"/>
      <c r="L839" s="261"/>
      <c r="M839" s="261"/>
      <c r="N839" s="261"/>
      <c r="O839" s="261"/>
      <c r="P839" s="261"/>
      <c r="Q839" s="429"/>
      <c r="R839" s="919"/>
      <c r="S839" s="429">
        <f t="shared" ref="S839:S847" si="215">Y839-X839-U839</f>
        <v>0</v>
      </c>
      <c r="T839" s="938"/>
      <c r="U839" s="429"/>
      <c r="V839" s="429"/>
      <c r="W839" s="429"/>
      <c r="X839" s="429"/>
      <c r="Y839" s="429"/>
      <c r="Z839" s="1132"/>
      <c r="AA839" s="426"/>
      <c r="AB839" s="1282"/>
      <c r="AC839" s="1297"/>
    </row>
    <row r="840" spans="1:29" ht="45" x14ac:dyDescent="0.25">
      <c r="A840" s="160">
        <v>1</v>
      </c>
      <c r="B840" s="659" t="s">
        <v>359</v>
      </c>
      <c r="C840" s="539"/>
      <c r="D840" s="4"/>
      <c r="E840" s="617">
        <v>400</v>
      </c>
      <c r="F840" s="134">
        <f>E840/12*$B$4</f>
        <v>33.333333333333336</v>
      </c>
      <c r="G840" s="134">
        <v>1</v>
      </c>
      <c r="H840" s="261">
        <f>G840/F840*100</f>
        <v>3</v>
      </c>
      <c r="I840" s="1724"/>
      <c r="J840" s="1724"/>
      <c r="K840" s="1079"/>
      <c r="L840" s="261"/>
      <c r="M840" s="261"/>
      <c r="N840" s="261"/>
      <c r="O840" s="261"/>
      <c r="P840" s="261"/>
      <c r="Q840" s="429"/>
      <c r="R840" s="919"/>
      <c r="S840" s="429">
        <f t="shared" si="215"/>
        <v>0</v>
      </c>
      <c r="T840" s="938"/>
      <c r="U840" s="429"/>
      <c r="V840" s="429"/>
      <c r="W840" s="429"/>
      <c r="X840" s="429"/>
      <c r="Y840" s="429"/>
      <c r="Z840" s="1132"/>
      <c r="AA840" s="426"/>
      <c r="AB840" s="1282"/>
      <c r="AC840" s="1297"/>
    </row>
    <row r="841" spans="1:29" ht="105" x14ac:dyDescent="0.25">
      <c r="B841" s="659" t="s">
        <v>549</v>
      </c>
      <c r="C841" s="539"/>
      <c r="D841" s="4"/>
      <c r="E841" s="617">
        <v>2000</v>
      </c>
      <c r="F841" s="134">
        <f>ROUND(E841/12*$B$4,0)</f>
        <v>167</v>
      </c>
      <c r="G841" s="134">
        <v>345</v>
      </c>
      <c r="H841" s="261">
        <f>G841/F841*100</f>
        <v>206.58682634730542</v>
      </c>
      <c r="I841" s="1724"/>
      <c r="J841" s="1724"/>
      <c r="K841" s="1079"/>
      <c r="L841" s="261"/>
      <c r="M841" s="261"/>
      <c r="N841" s="261"/>
      <c r="O841" s="261"/>
      <c r="P841" s="261"/>
      <c r="Q841" s="429"/>
      <c r="R841" s="919"/>
      <c r="S841" s="429"/>
      <c r="T841" s="938"/>
      <c r="U841" s="429"/>
      <c r="V841" s="429"/>
      <c r="W841" s="429"/>
      <c r="X841" s="429"/>
      <c r="Y841" s="429"/>
      <c r="Z841" s="1132"/>
      <c r="AA841" s="426"/>
      <c r="AB841" s="1282"/>
      <c r="AC841" s="1297"/>
    </row>
    <row r="842" spans="1:29" ht="42.75" x14ac:dyDescent="0.25">
      <c r="B842" s="1239" t="s">
        <v>517</v>
      </c>
      <c r="C842" s="539"/>
      <c r="D842" s="4"/>
      <c r="E842" s="617">
        <f>E843</f>
        <v>4486</v>
      </c>
      <c r="F842" s="134">
        <f>F843</f>
        <v>374</v>
      </c>
      <c r="G842" s="134">
        <f>G843</f>
        <v>0</v>
      </c>
      <c r="H842" s="261">
        <f>H843</f>
        <v>0</v>
      </c>
      <c r="I842" s="1724"/>
      <c r="J842" s="1724"/>
      <c r="K842" s="1079"/>
      <c r="L842" s="261"/>
      <c r="M842" s="261"/>
      <c r="N842" s="261"/>
      <c r="O842" s="261"/>
      <c r="P842" s="261"/>
      <c r="Q842" s="429">
        <v>7803.5415300000004</v>
      </c>
      <c r="R842" s="919">
        <f>Q842/12*$B$4</f>
        <v>650.29512750000004</v>
      </c>
      <c r="S842" s="429">
        <f>Y842-X842-U842</f>
        <v>0</v>
      </c>
      <c r="T842" s="938"/>
      <c r="U842" s="429"/>
      <c r="V842" s="429">
        <f>S842-R842</f>
        <v>-650.29512750000004</v>
      </c>
      <c r="W842" s="429"/>
      <c r="X842" s="429">
        <v>-3.06264</v>
      </c>
      <c r="Y842" s="429">
        <v>-3.06264</v>
      </c>
      <c r="Z842" s="1132">
        <f>Z843</f>
        <v>0</v>
      </c>
      <c r="AA842" s="426"/>
      <c r="AB842" s="1282"/>
      <c r="AC842" s="1297"/>
    </row>
    <row r="843" spans="1:29" ht="19.5" customHeight="1" x14ac:dyDescent="0.25">
      <c r="B843" s="659" t="s">
        <v>518</v>
      </c>
      <c r="C843" s="539"/>
      <c r="D843" s="4"/>
      <c r="E843" s="617">
        <v>4486</v>
      </c>
      <c r="F843" s="134">
        <f>ROUND(E843/12*$B$4,0)</f>
        <v>374</v>
      </c>
      <c r="G843" s="134"/>
      <c r="H843" s="261">
        <f>G843/F843*100</f>
        <v>0</v>
      </c>
      <c r="I843" s="1724"/>
      <c r="J843" s="1724"/>
      <c r="K843" s="1079"/>
      <c r="L843" s="261"/>
      <c r="M843" s="261"/>
      <c r="N843" s="261"/>
      <c r="O843" s="261"/>
      <c r="P843" s="261"/>
      <c r="Q843" s="429"/>
      <c r="R843" s="919"/>
      <c r="S843" s="429"/>
      <c r="T843" s="938"/>
      <c r="U843" s="429"/>
      <c r="V843" s="429"/>
      <c r="W843" s="429"/>
      <c r="X843" s="429"/>
      <c r="Y843" s="429"/>
      <c r="Z843" s="1132"/>
      <c r="AA843" s="426"/>
      <c r="AB843" s="1282"/>
      <c r="AC843" s="1297"/>
    </row>
    <row r="844" spans="1:29" ht="42.75" x14ac:dyDescent="0.25">
      <c r="B844" s="1239" t="s">
        <v>519</v>
      </c>
      <c r="C844" s="539"/>
      <c r="D844" s="4"/>
      <c r="E844" s="617"/>
      <c r="F844" s="134"/>
      <c r="G844" s="134"/>
      <c r="H844" s="261"/>
      <c r="I844" s="1724"/>
      <c r="J844" s="1724"/>
      <c r="K844" s="1079"/>
      <c r="L844" s="261"/>
      <c r="M844" s="261"/>
      <c r="N844" s="261"/>
      <c r="O844" s="261"/>
      <c r="P844" s="261"/>
      <c r="Q844" s="429"/>
      <c r="R844" s="919"/>
      <c r="S844" s="429"/>
      <c r="T844" s="938"/>
      <c r="U844" s="429"/>
      <c r="V844" s="429"/>
      <c r="W844" s="429"/>
      <c r="X844" s="429"/>
      <c r="Y844" s="429"/>
      <c r="Z844" s="1132"/>
      <c r="AA844" s="426"/>
      <c r="AB844" s="1282"/>
      <c r="AC844" s="1297"/>
    </row>
    <row r="845" spans="1:29" ht="29.25" x14ac:dyDescent="0.25">
      <c r="A845" s="160">
        <v>1</v>
      </c>
      <c r="B845" s="644" t="s">
        <v>367</v>
      </c>
      <c r="C845" s="539"/>
      <c r="D845" s="4"/>
      <c r="E845" s="617">
        <f>E846</f>
        <v>200</v>
      </c>
      <c r="F845" s="647">
        <f>F846</f>
        <v>16.666666666666668</v>
      </c>
      <c r="G845" s="647">
        <f>G846</f>
        <v>0</v>
      </c>
      <c r="H845" s="910">
        <f>G845/F845*100</f>
        <v>0</v>
      </c>
      <c r="I845" s="1724"/>
      <c r="J845" s="1724"/>
      <c r="K845" s="1079"/>
      <c r="L845" s="261"/>
      <c r="M845" s="261"/>
      <c r="N845" s="261"/>
      <c r="O845" s="261"/>
      <c r="P845" s="261"/>
      <c r="Q845" s="429"/>
      <c r="R845" s="919"/>
      <c r="S845" s="429">
        <f t="shared" si="215"/>
        <v>0</v>
      </c>
      <c r="T845" s="938"/>
      <c r="U845" s="429"/>
      <c r="V845" s="429"/>
      <c r="W845" s="429"/>
      <c r="X845" s="429"/>
      <c r="Y845" s="429"/>
      <c r="Z845" s="1103">
        <f>Z846</f>
        <v>0</v>
      </c>
      <c r="AA845" s="426"/>
      <c r="AB845" s="1282"/>
      <c r="AC845" s="1297"/>
    </row>
    <row r="846" spans="1:29" x14ac:dyDescent="0.25">
      <c r="A846" s="160">
        <v>1</v>
      </c>
      <c r="B846" s="4" t="s">
        <v>382</v>
      </c>
      <c r="C846" s="539"/>
      <c r="D846" s="4"/>
      <c r="E846" s="617">
        <v>200</v>
      </c>
      <c r="F846" s="134">
        <f>E846/12*$B$4</f>
        <v>16.666666666666668</v>
      </c>
      <c r="G846" s="134"/>
      <c r="H846" s="261">
        <f>G846/F846*100</f>
        <v>0</v>
      </c>
      <c r="I846" s="1724"/>
      <c r="J846" s="1724"/>
      <c r="K846" s="1079"/>
      <c r="L846" s="261"/>
      <c r="M846" s="261"/>
      <c r="N846" s="261"/>
      <c r="O846" s="261"/>
      <c r="P846" s="261"/>
      <c r="Q846" s="429"/>
      <c r="R846" s="919"/>
      <c r="S846" s="429">
        <f t="shared" si="215"/>
        <v>0</v>
      </c>
      <c r="T846" s="938"/>
      <c r="U846" s="429"/>
      <c r="V846" s="429"/>
      <c r="W846" s="429"/>
      <c r="X846" s="429"/>
      <c r="Y846" s="429"/>
      <c r="Z846" s="1132"/>
      <c r="AA846" s="426"/>
      <c r="AB846" s="1282"/>
      <c r="AC846" s="1297"/>
    </row>
    <row r="847" spans="1:29" x14ac:dyDescent="0.25">
      <c r="A847" s="160">
        <v>1</v>
      </c>
      <c r="B847" s="4" t="s">
        <v>383</v>
      </c>
      <c r="C847" s="1873"/>
      <c r="D847" s="4"/>
      <c r="E847" s="617"/>
      <c r="F847" s="140"/>
      <c r="G847" s="134"/>
      <c r="H847" s="1232"/>
      <c r="I847" s="1747"/>
      <c r="J847" s="1747"/>
      <c r="K847" s="1874"/>
      <c r="L847" s="1232"/>
      <c r="M847" s="1232"/>
      <c r="N847" s="1232"/>
      <c r="O847" s="1232"/>
      <c r="P847" s="1232"/>
      <c r="Q847" s="429"/>
      <c r="R847" s="1054"/>
      <c r="S847" s="429">
        <f t="shared" si="215"/>
        <v>0</v>
      </c>
      <c r="T847" s="1329"/>
      <c r="U847" s="430"/>
      <c r="V847" s="429"/>
      <c r="W847" s="429"/>
      <c r="X847" s="429"/>
      <c r="Y847" s="429"/>
      <c r="Z847" s="1132"/>
      <c r="AA847" s="426"/>
      <c r="AB847" s="1282"/>
      <c r="AC847" s="1297"/>
    </row>
    <row r="848" spans="1:29" ht="43.5" x14ac:dyDescent="0.25">
      <c r="A848" s="160">
        <v>1</v>
      </c>
      <c r="B848" s="644" t="s">
        <v>360</v>
      </c>
      <c r="C848" s="539"/>
      <c r="D848" s="1875"/>
      <c r="E848" s="617">
        <v>21500</v>
      </c>
      <c r="F848" s="140">
        <f>E848/12*$B$4</f>
        <v>1791.6666666666667</v>
      </c>
      <c r="G848" s="137">
        <v>706</v>
      </c>
      <c r="H848" s="1232">
        <f t="shared" ref="H848:H861" si="216">G848/F848*100</f>
        <v>39.404651162790692</v>
      </c>
      <c r="I848" s="1747"/>
      <c r="J848" s="1747"/>
      <c r="K848" s="1874"/>
      <c r="L848" s="1232"/>
      <c r="M848" s="1232"/>
      <c r="N848" s="1232"/>
      <c r="O848" s="1232"/>
      <c r="P848" s="1232"/>
      <c r="Q848" s="429"/>
      <c r="R848" s="1054"/>
      <c r="S848" s="431"/>
      <c r="T848" s="1329"/>
      <c r="U848" s="430"/>
      <c r="V848" s="429"/>
      <c r="W848" s="429"/>
      <c r="X848" s="429"/>
      <c r="Y848" s="429"/>
      <c r="Z848" s="1353"/>
      <c r="AA848" s="426"/>
      <c r="AB848" s="1282"/>
      <c r="AC848" s="1297"/>
    </row>
    <row r="849" spans="1:29" ht="30" x14ac:dyDescent="0.25">
      <c r="A849" s="160">
        <v>1</v>
      </c>
      <c r="B849" s="639" t="s">
        <v>202</v>
      </c>
      <c r="C849" s="539"/>
      <c r="D849" s="1875"/>
      <c r="E849" s="991"/>
      <c r="F849" s="140">
        <f>E849/12*$B$4</f>
        <v>0</v>
      </c>
      <c r="G849" s="137">
        <v>539</v>
      </c>
      <c r="H849" s="1232"/>
      <c r="I849" s="1747"/>
      <c r="J849" s="1747"/>
      <c r="K849" s="1874"/>
      <c r="L849" s="1232"/>
      <c r="M849" s="1232"/>
      <c r="N849" s="1232"/>
      <c r="O849" s="1232"/>
      <c r="P849" s="1232"/>
      <c r="Q849" s="429"/>
      <c r="R849" s="1054"/>
      <c r="S849" s="429"/>
      <c r="T849" s="1329"/>
      <c r="U849" s="430"/>
      <c r="V849" s="429"/>
      <c r="W849" s="429"/>
      <c r="X849" s="429"/>
      <c r="Y849" s="429"/>
      <c r="Z849" s="1353"/>
      <c r="AA849" s="426"/>
      <c r="AB849" s="1282"/>
      <c r="AC849" s="1297"/>
    </row>
    <row r="850" spans="1:29" ht="86.25" x14ac:dyDescent="0.25">
      <c r="A850" s="160">
        <v>1</v>
      </c>
      <c r="B850" s="644" t="s">
        <v>368</v>
      </c>
      <c r="C850" s="2008"/>
      <c r="D850" s="1875"/>
      <c r="E850" s="991">
        <v>7500</v>
      </c>
      <c r="F850" s="140">
        <f>E850/12*$B$4</f>
        <v>625</v>
      </c>
      <c r="G850" s="137">
        <v>225</v>
      </c>
      <c r="H850" s="1232">
        <f t="shared" si="216"/>
        <v>36</v>
      </c>
      <c r="I850" s="1747"/>
      <c r="J850" s="1747"/>
      <c r="K850" s="1874"/>
      <c r="L850" s="1232"/>
      <c r="M850" s="1232"/>
      <c r="N850" s="1232"/>
      <c r="O850" s="1232"/>
      <c r="P850" s="1232"/>
      <c r="Q850" s="429"/>
      <c r="R850" s="1054"/>
      <c r="S850" s="429"/>
      <c r="T850" s="1329"/>
      <c r="U850" s="430"/>
      <c r="V850" s="429"/>
      <c r="W850" s="429"/>
      <c r="X850" s="429"/>
      <c r="Y850" s="429"/>
      <c r="Z850" s="1353"/>
      <c r="AA850" s="426"/>
      <c r="AB850" s="1282"/>
      <c r="AC850" s="1297"/>
    </row>
    <row r="851" spans="1:29" x14ac:dyDescent="0.25">
      <c r="A851" s="160">
        <v>1</v>
      </c>
      <c r="B851" s="1330" t="s">
        <v>136</v>
      </c>
      <c r="C851" s="1876"/>
      <c r="D851" s="1877"/>
      <c r="E851" s="328">
        <f>SUM(E852:E861)</f>
        <v>14482</v>
      </c>
      <c r="F851" s="647">
        <f>SUM(F852:F861)</f>
        <v>1207</v>
      </c>
      <c r="G851" s="411">
        <f>SUM(G852:G861)</f>
        <v>619</v>
      </c>
      <c r="H851" s="910">
        <f t="shared" si="216"/>
        <v>51.284175642087824</v>
      </c>
      <c r="I851" s="1747"/>
      <c r="J851" s="1747"/>
      <c r="K851" s="1874"/>
      <c r="L851" s="1232"/>
      <c r="M851" s="1232"/>
      <c r="N851" s="1232"/>
      <c r="O851" s="1232"/>
      <c r="P851" s="1232"/>
      <c r="Q851" s="429">
        <v>13705.367340000001</v>
      </c>
      <c r="R851" s="1055">
        <f>Q851/12*$B$4</f>
        <v>1142.1139450000001</v>
      </c>
      <c r="S851" s="429">
        <f>Y851-X851-U851</f>
        <v>783.13042999999993</v>
      </c>
      <c r="T851" s="1329"/>
      <c r="U851" s="430"/>
      <c r="V851" s="429">
        <f>S851-R851</f>
        <v>-358.98351500000012</v>
      </c>
      <c r="W851" s="429"/>
      <c r="X851" s="429">
        <v>0</v>
      </c>
      <c r="Y851" s="429">
        <v>783.13042999999993</v>
      </c>
      <c r="Z851" s="1098">
        <f>SUM(Z852:Z861)</f>
        <v>0</v>
      </c>
      <c r="AA851" s="426"/>
      <c r="AB851" s="1282"/>
      <c r="AC851" s="1297"/>
    </row>
    <row r="852" spans="1:29" x14ac:dyDescent="0.25">
      <c r="A852" s="160">
        <v>1</v>
      </c>
      <c r="B852" s="641" t="s">
        <v>262</v>
      </c>
      <c r="C852" s="1332"/>
      <c r="D852" s="1333"/>
      <c r="E852" s="299">
        <v>350</v>
      </c>
      <c r="F852" s="134">
        <f t="shared" ref="F852:F861" si="217">ROUND(E852/12*$B$4,0)</f>
        <v>29</v>
      </c>
      <c r="G852" s="134">
        <v>19</v>
      </c>
      <c r="H852" s="134">
        <f t="shared" si="216"/>
        <v>65.517241379310349</v>
      </c>
      <c r="I852" s="1747"/>
      <c r="J852" s="1747"/>
      <c r="K852" s="1874"/>
      <c r="L852" s="1232"/>
      <c r="M852" s="1232"/>
      <c r="N852" s="1232"/>
      <c r="O852" s="1232"/>
      <c r="P852" s="1232"/>
      <c r="Q852" s="431"/>
      <c r="R852" s="919"/>
      <c r="S852" s="429"/>
      <c r="T852" s="1329"/>
      <c r="U852" s="429"/>
      <c r="V852" s="429"/>
      <c r="W852" s="429"/>
      <c r="X852" s="429"/>
      <c r="Y852" s="429"/>
      <c r="Z852" s="1132"/>
      <c r="AA852" s="426"/>
      <c r="AB852" s="1282"/>
      <c r="AC852" s="1297"/>
    </row>
    <row r="853" spans="1:29" ht="30" x14ac:dyDescent="0.25">
      <c r="B853" s="641" t="s">
        <v>520</v>
      </c>
      <c r="C853" s="1332"/>
      <c r="D853" s="1333"/>
      <c r="E853" s="299">
        <v>84</v>
      </c>
      <c r="F853" s="134">
        <f t="shared" si="217"/>
        <v>7</v>
      </c>
      <c r="G853" s="134">
        <v>50</v>
      </c>
      <c r="H853" s="134">
        <f t="shared" si="216"/>
        <v>714.28571428571433</v>
      </c>
      <c r="I853" s="1747"/>
      <c r="J853" s="1747"/>
      <c r="K853" s="1874"/>
      <c r="L853" s="1232"/>
      <c r="M853" s="1232"/>
      <c r="N853" s="1232"/>
      <c r="O853" s="1232"/>
      <c r="P853" s="1232"/>
      <c r="Q853" s="1232"/>
      <c r="R853" s="919"/>
      <c r="S853" s="429"/>
      <c r="T853" s="1329"/>
      <c r="U853" s="429"/>
      <c r="V853" s="429"/>
      <c r="W853" s="429"/>
      <c r="X853" s="429"/>
      <c r="Y853" s="429"/>
      <c r="Z853" s="1132"/>
      <c r="AA853" s="426"/>
      <c r="AB853" s="1282"/>
      <c r="AC853" s="1297"/>
    </row>
    <row r="854" spans="1:29" x14ac:dyDescent="0.25">
      <c r="A854" s="160">
        <v>1</v>
      </c>
      <c r="B854" s="995" t="s">
        <v>68</v>
      </c>
      <c r="C854" s="1332"/>
      <c r="D854" s="1333"/>
      <c r="E854" s="299">
        <v>1000</v>
      </c>
      <c r="F854" s="134">
        <f t="shared" si="217"/>
        <v>83</v>
      </c>
      <c r="G854" s="134">
        <v>276</v>
      </c>
      <c r="H854" s="134">
        <f t="shared" si="216"/>
        <v>332.53012048192772</v>
      </c>
      <c r="I854" s="1747"/>
      <c r="J854" s="1747"/>
      <c r="K854" s="1874"/>
      <c r="L854" s="1232"/>
      <c r="M854" s="1232"/>
      <c r="N854" s="1232"/>
      <c r="O854" s="1232"/>
      <c r="P854" s="1232"/>
      <c r="Q854" s="429"/>
      <c r="R854" s="919"/>
      <c r="S854" s="429"/>
      <c r="T854" s="1329"/>
      <c r="U854" s="431"/>
      <c r="V854" s="431"/>
      <c r="W854" s="429"/>
      <c r="X854" s="429"/>
      <c r="Y854" s="429"/>
      <c r="Z854" s="1132"/>
      <c r="AA854" s="426"/>
      <c r="AB854" s="1282"/>
      <c r="AC854" s="1297"/>
    </row>
    <row r="855" spans="1:29" ht="30" x14ac:dyDescent="0.25">
      <c r="A855" s="160">
        <v>1</v>
      </c>
      <c r="B855" s="641" t="s">
        <v>125</v>
      </c>
      <c r="C855" s="1332"/>
      <c r="D855" s="1333"/>
      <c r="E855" s="299">
        <v>150</v>
      </c>
      <c r="F855" s="134">
        <f t="shared" si="217"/>
        <v>13</v>
      </c>
      <c r="G855" s="134">
        <v>13</v>
      </c>
      <c r="H855" s="134">
        <f t="shared" si="216"/>
        <v>100</v>
      </c>
      <c r="I855" s="1747"/>
      <c r="J855" s="1747"/>
      <c r="K855" s="1874"/>
      <c r="L855" s="1232"/>
      <c r="M855" s="1232"/>
      <c r="N855" s="1232"/>
      <c r="O855" s="1232"/>
      <c r="P855" s="1232"/>
      <c r="Q855" s="429"/>
      <c r="R855" s="919"/>
      <c r="S855" s="429"/>
      <c r="T855" s="1329"/>
      <c r="U855" s="430"/>
      <c r="V855" s="429"/>
      <c r="W855" s="431"/>
      <c r="X855" s="429"/>
      <c r="Y855" s="429"/>
      <c r="Z855" s="1132"/>
      <c r="AA855" s="426"/>
      <c r="AB855" s="1282"/>
      <c r="AC855" s="1297"/>
    </row>
    <row r="856" spans="1:29" ht="60" x14ac:dyDescent="0.25">
      <c r="A856" s="160">
        <v>1</v>
      </c>
      <c r="B856" s="641" t="s">
        <v>340</v>
      </c>
      <c r="C856" s="1332"/>
      <c r="D856" s="1333"/>
      <c r="E856" s="299">
        <v>8248</v>
      </c>
      <c r="F856" s="134">
        <f t="shared" si="217"/>
        <v>687</v>
      </c>
      <c r="G856" s="134">
        <v>95</v>
      </c>
      <c r="H856" s="134">
        <f t="shared" si="216"/>
        <v>13.828238719068414</v>
      </c>
      <c r="I856" s="1747"/>
      <c r="J856" s="1747"/>
      <c r="K856" s="1874"/>
      <c r="L856" s="1232"/>
      <c r="M856" s="1232"/>
      <c r="N856" s="1232"/>
      <c r="O856" s="1232"/>
      <c r="P856" s="1232"/>
      <c r="Q856" s="429"/>
      <c r="R856" s="919"/>
      <c r="S856" s="429"/>
      <c r="T856" s="1329"/>
      <c r="U856" s="430"/>
      <c r="V856" s="429"/>
      <c r="W856" s="429"/>
      <c r="X856" s="429"/>
      <c r="Y856" s="429"/>
      <c r="Z856" s="1132"/>
      <c r="AA856" s="426"/>
      <c r="AB856" s="1282"/>
      <c r="AC856" s="1297"/>
    </row>
    <row r="857" spans="1:29" ht="105" x14ac:dyDescent="0.25">
      <c r="A857" s="160">
        <v>1</v>
      </c>
      <c r="B857" s="641" t="s">
        <v>362</v>
      </c>
      <c r="C857" s="526"/>
      <c r="D857" s="9"/>
      <c r="E857" s="299">
        <v>500</v>
      </c>
      <c r="F857" s="134">
        <f t="shared" si="217"/>
        <v>42</v>
      </c>
      <c r="G857" s="134">
        <v>4</v>
      </c>
      <c r="H857" s="134">
        <f t="shared" si="216"/>
        <v>9.5238095238095237</v>
      </c>
      <c r="I857" s="1747"/>
      <c r="J857" s="1747"/>
      <c r="K857" s="1874"/>
      <c r="L857" s="1232"/>
      <c r="M857" s="1232"/>
      <c r="N857" s="1232"/>
      <c r="O857" s="1232"/>
      <c r="P857" s="1232"/>
      <c r="Q857" s="429"/>
      <c r="R857" s="919"/>
      <c r="S857" s="429"/>
      <c r="T857" s="1329"/>
      <c r="U857" s="430"/>
      <c r="V857" s="430"/>
      <c r="W857" s="430"/>
      <c r="X857" s="429"/>
      <c r="Y857" s="429"/>
      <c r="Z857" s="1132"/>
      <c r="AA857" s="426"/>
      <c r="AB857" s="1282"/>
      <c r="AC857" s="1297"/>
    </row>
    <row r="858" spans="1:29" ht="30" x14ac:dyDescent="0.25">
      <c r="A858" s="160">
        <v>1</v>
      </c>
      <c r="B858" s="641" t="s">
        <v>280</v>
      </c>
      <c r="C858" s="526"/>
      <c r="D858" s="9"/>
      <c r="E858" s="299">
        <v>250</v>
      </c>
      <c r="F858" s="134">
        <f t="shared" si="217"/>
        <v>21</v>
      </c>
      <c r="G858" s="134">
        <v>50</v>
      </c>
      <c r="H858" s="134">
        <f t="shared" si="216"/>
        <v>238.0952380952381</v>
      </c>
      <c r="I858" s="1747"/>
      <c r="J858" s="1747"/>
      <c r="K858" s="1874"/>
      <c r="L858" s="1232"/>
      <c r="M858" s="1232"/>
      <c r="N858" s="1232"/>
      <c r="O858" s="1232"/>
      <c r="P858" s="1232"/>
      <c r="Q858" s="430"/>
      <c r="R858" s="919"/>
      <c r="S858" s="429"/>
      <c r="T858" s="1329"/>
      <c r="U858" s="430"/>
      <c r="V858" s="430"/>
      <c r="W858" s="430"/>
      <c r="X858" s="429"/>
      <c r="Y858" s="429"/>
      <c r="Z858" s="1132"/>
      <c r="AA858" s="426"/>
      <c r="AB858" s="1282"/>
      <c r="AC858" s="1297"/>
    </row>
    <row r="859" spans="1:29" ht="30" x14ac:dyDescent="0.25">
      <c r="A859" s="160">
        <v>1</v>
      </c>
      <c r="B859" s="641" t="s">
        <v>285</v>
      </c>
      <c r="C859" s="526"/>
      <c r="D859" s="9"/>
      <c r="E859" s="299">
        <v>900</v>
      </c>
      <c r="F859" s="134">
        <f t="shared" si="217"/>
        <v>75</v>
      </c>
      <c r="G859" s="134">
        <v>64</v>
      </c>
      <c r="H859" s="134">
        <f t="shared" si="216"/>
        <v>85.333333333333343</v>
      </c>
      <c r="I859" s="1747"/>
      <c r="J859" s="1747"/>
      <c r="K859" s="1874"/>
      <c r="L859" s="1232"/>
      <c r="M859" s="1232"/>
      <c r="N859" s="1232"/>
      <c r="O859" s="1232"/>
      <c r="P859" s="1232"/>
      <c r="Q859" s="430"/>
      <c r="R859" s="919"/>
      <c r="S859" s="429"/>
      <c r="T859" s="1329"/>
      <c r="U859" s="430"/>
      <c r="V859" s="429"/>
      <c r="W859" s="429"/>
      <c r="X859" s="429"/>
      <c r="Y859" s="429"/>
      <c r="Z859" s="1132"/>
      <c r="AA859" s="426"/>
      <c r="AB859" s="1282"/>
      <c r="AC859" s="1297"/>
    </row>
    <row r="860" spans="1:29" x14ac:dyDescent="0.25">
      <c r="A860" s="160">
        <v>1</v>
      </c>
      <c r="B860" s="641" t="s">
        <v>36</v>
      </c>
      <c r="C860" s="526"/>
      <c r="D860" s="9"/>
      <c r="E860" s="299">
        <v>2400</v>
      </c>
      <c r="F860" s="134">
        <f t="shared" si="217"/>
        <v>200</v>
      </c>
      <c r="G860" s="134">
        <v>24</v>
      </c>
      <c r="H860" s="134">
        <f t="shared" si="216"/>
        <v>12</v>
      </c>
      <c r="I860" s="1747"/>
      <c r="J860" s="1747"/>
      <c r="K860" s="1874"/>
      <c r="L860" s="1232"/>
      <c r="M860" s="1232"/>
      <c r="N860" s="1232"/>
      <c r="O860" s="1232"/>
      <c r="P860" s="1232"/>
      <c r="Q860" s="430"/>
      <c r="R860" s="919"/>
      <c r="S860" s="429"/>
      <c r="T860" s="1329"/>
      <c r="U860" s="430"/>
      <c r="V860" s="429"/>
      <c r="W860" s="431"/>
      <c r="X860" s="431"/>
      <c r="Y860" s="429"/>
      <c r="Z860" s="1132"/>
      <c r="AA860" s="426"/>
      <c r="AB860" s="1282"/>
      <c r="AC860" s="1297"/>
    </row>
    <row r="861" spans="1:29" ht="30" x14ac:dyDescent="0.25">
      <c r="A861" s="160">
        <v>1</v>
      </c>
      <c r="B861" s="641" t="s">
        <v>74</v>
      </c>
      <c r="C861" s="526"/>
      <c r="D861" s="9"/>
      <c r="E861" s="299">
        <v>600</v>
      </c>
      <c r="F861" s="134">
        <f t="shared" si="217"/>
        <v>50</v>
      </c>
      <c r="G861" s="134">
        <v>24</v>
      </c>
      <c r="H861" s="134">
        <f t="shared" si="216"/>
        <v>48</v>
      </c>
      <c r="I861" s="1747"/>
      <c r="J861" s="1747"/>
      <c r="K861" s="1874"/>
      <c r="L861" s="1232"/>
      <c r="M861" s="1232"/>
      <c r="N861" s="1232"/>
      <c r="O861" s="1232"/>
      <c r="P861" s="1232"/>
      <c r="Q861" s="430"/>
      <c r="R861" s="919"/>
      <c r="S861" s="429"/>
      <c r="T861" s="1329"/>
      <c r="U861" s="430"/>
      <c r="V861" s="429"/>
      <c r="W861" s="429"/>
      <c r="X861" s="429"/>
      <c r="Y861" s="429"/>
      <c r="Z861" s="1132"/>
      <c r="AA861" s="426"/>
      <c r="AB861" s="1282"/>
      <c r="AC861" s="1297"/>
    </row>
    <row r="862" spans="1:29" ht="30" x14ac:dyDescent="0.25">
      <c r="A862" s="160">
        <v>1</v>
      </c>
      <c r="B862" s="1878" t="s">
        <v>363</v>
      </c>
      <c r="C862" s="555"/>
      <c r="D862" s="143"/>
      <c r="E862" s="309"/>
      <c r="F862" s="140">
        <f t="shared" ref="F862:F868" si="218">E862/12*$B$4</f>
        <v>0</v>
      </c>
      <c r="G862" s="140"/>
      <c r="H862" s="140"/>
      <c r="I862" s="1747"/>
      <c r="J862" s="1747"/>
      <c r="K862" s="1874"/>
      <c r="L862" s="1232"/>
      <c r="M862" s="1232"/>
      <c r="N862" s="1232"/>
      <c r="O862" s="1232"/>
      <c r="P862" s="1232"/>
      <c r="Q862" s="430"/>
      <c r="R862" s="1054"/>
      <c r="S862" s="430"/>
      <c r="T862" s="1329"/>
      <c r="U862" s="430"/>
      <c r="V862" s="429"/>
      <c r="W862" s="429"/>
      <c r="X862" s="429"/>
      <c r="Y862" s="429"/>
      <c r="Z862" s="1303"/>
      <c r="AA862" s="426"/>
      <c r="AB862" s="1282"/>
      <c r="AC862" s="1297"/>
    </row>
    <row r="863" spans="1:29" ht="45" x14ac:dyDescent="0.25">
      <c r="A863" s="160">
        <v>1</v>
      </c>
      <c r="B863" s="1406" t="s">
        <v>364</v>
      </c>
      <c r="C863" s="555"/>
      <c r="D863" s="143"/>
      <c r="E863" s="309"/>
      <c r="F863" s="140">
        <f t="shared" si="218"/>
        <v>0</v>
      </c>
      <c r="G863" s="140"/>
      <c r="H863" s="140"/>
      <c r="I863" s="1747"/>
      <c r="J863" s="1747"/>
      <c r="K863" s="1874"/>
      <c r="L863" s="1232"/>
      <c r="M863" s="1232"/>
      <c r="N863" s="1232"/>
      <c r="O863" s="1232"/>
      <c r="P863" s="1232"/>
      <c r="Q863" s="430"/>
      <c r="R863" s="919"/>
      <c r="S863" s="430"/>
      <c r="T863" s="1329"/>
      <c r="U863" s="430"/>
      <c r="V863" s="429"/>
      <c r="W863" s="429"/>
      <c r="X863" s="429"/>
      <c r="Y863" s="429"/>
      <c r="Z863" s="1303"/>
      <c r="AA863" s="426"/>
      <c r="AB863" s="1282"/>
      <c r="AC863" s="1297"/>
    </row>
    <row r="864" spans="1:29" ht="30" x14ac:dyDescent="0.25">
      <c r="A864" s="160">
        <v>1</v>
      </c>
      <c r="B864" s="1878" t="s">
        <v>365</v>
      </c>
      <c r="C864" s="555"/>
      <c r="D864" s="143"/>
      <c r="E864" s="309"/>
      <c r="F864" s="140">
        <f t="shared" si="218"/>
        <v>0</v>
      </c>
      <c r="G864" s="140"/>
      <c r="H864" s="140"/>
      <c r="I864" s="1747"/>
      <c r="J864" s="1747"/>
      <c r="K864" s="1874"/>
      <c r="L864" s="1232"/>
      <c r="M864" s="1232"/>
      <c r="N864" s="1232"/>
      <c r="O864" s="1232"/>
      <c r="P864" s="1232"/>
      <c r="Q864" s="430"/>
      <c r="R864" s="919"/>
      <c r="S864" s="430"/>
      <c r="T864" s="1329"/>
      <c r="U864" s="430"/>
      <c r="V864" s="429"/>
      <c r="W864" s="429"/>
      <c r="X864" s="429"/>
      <c r="Y864" s="429"/>
      <c r="Z864" s="1303"/>
      <c r="AA864" s="426"/>
      <c r="AB864" s="1282"/>
      <c r="AC864" s="1297"/>
    </row>
    <row r="865" spans="1:29" ht="60" x14ac:dyDescent="0.25">
      <c r="A865" s="160">
        <v>1</v>
      </c>
      <c r="B865" s="1407" t="s">
        <v>370</v>
      </c>
      <c r="C865" s="555"/>
      <c r="D865" s="143"/>
      <c r="E865" s="309"/>
      <c r="F865" s="140">
        <f t="shared" si="218"/>
        <v>0</v>
      </c>
      <c r="G865" s="140"/>
      <c r="H865" s="140"/>
      <c r="I865" s="1747"/>
      <c r="J865" s="1747"/>
      <c r="K865" s="1874"/>
      <c r="L865" s="1232"/>
      <c r="M865" s="1232"/>
      <c r="N865" s="1232"/>
      <c r="O865" s="1232"/>
      <c r="P865" s="1232"/>
      <c r="Q865" s="430"/>
      <c r="R865" s="1057"/>
      <c r="S865" s="430"/>
      <c r="T865" s="1329"/>
      <c r="U865" s="430"/>
      <c r="V865" s="429"/>
      <c r="W865" s="429"/>
      <c r="X865" s="429"/>
      <c r="Y865" s="429"/>
      <c r="Z865" s="1303"/>
      <c r="AA865" s="426"/>
      <c r="AB865" s="1282"/>
      <c r="AC865" s="1297"/>
    </row>
    <row r="866" spans="1:29" ht="90" x14ac:dyDescent="0.25">
      <c r="A866" s="160">
        <v>1</v>
      </c>
      <c r="B866" s="1407" t="s">
        <v>371</v>
      </c>
      <c r="C866" s="555"/>
      <c r="D866" s="143"/>
      <c r="E866" s="309"/>
      <c r="F866" s="140">
        <f t="shared" si="218"/>
        <v>0</v>
      </c>
      <c r="G866" s="140"/>
      <c r="H866" s="140"/>
      <c r="I866" s="1747"/>
      <c r="J866" s="1747"/>
      <c r="K866" s="1874"/>
      <c r="L866" s="1232"/>
      <c r="M866" s="1232"/>
      <c r="N866" s="1232"/>
      <c r="O866" s="1232"/>
      <c r="P866" s="1232"/>
      <c r="Q866" s="430"/>
      <c r="R866" s="919"/>
      <c r="S866" s="430"/>
      <c r="T866" s="1329"/>
      <c r="U866" s="430"/>
      <c r="V866" s="429"/>
      <c r="W866" s="429"/>
      <c r="X866" s="429"/>
      <c r="Y866" s="429"/>
      <c r="Z866" s="1303"/>
      <c r="AA866" s="426"/>
      <c r="AB866" s="1282"/>
      <c r="AC866" s="1297"/>
    </row>
    <row r="867" spans="1:29" ht="75" x14ac:dyDescent="0.25">
      <c r="A867" s="160">
        <v>1</v>
      </c>
      <c r="B867" s="1407" t="s">
        <v>372</v>
      </c>
      <c r="C867" s="555"/>
      <c r="D867" s="143"/>
      <c r="E867" s="309"/>
      <c r="F867" s="140">
        <f t="shared" si="218"/>
        <v>0</v>
      </c>
      <c r="G867" s="140"/>
      <c r="H867" s="140"/>
      <c r="I867" s="1747"/>
      <c r="J867" s="1747"/>
      <c r="K867" s="1874"/>
      <c r="L867" s="1232"/>
      <c r="M867" s="1232"/>
      <c r="N867" s="1232"/>
      <c r="O867" s="1232"/>
      <c r="P867" s="1232"/>
      <c r="Q867" s="430"/>
      <c r="R867" s="919"/>
      <c r="S867" s="430"/>
      <c r="T867" s="1329"/>
      <c r="U867" s="430"/>
      <c r="V867" s="429"/>
      <c r="W867" s="429"/>
      <c r="X867" s="429"/>
      <c r="Y867" s="429"/>
      <c r="Z867" s="1303"/>
      <c r="AA867" s="426"/>
      <c r="AB867" s="1282"/>
      <c r="AC867" s="1297"/>
    </row>
    <row r="868" spans="1:29" ht="90" x14ac:dyDescent="0.25">
      <c r="B868" s="1407" t="s">
        <v>373</v>
      </c>
      <c r="C868" s="555"/>
      <c r="D868" s="143"/>
      <c r="E868" s="309"/>
      <c r="F868" s="140">
        <f t="shared" si="218"/>
        <v>0</v>
      </c>
      <c r="G868" s="140"/>
      <c r="H868" s="140"/>
      <c r="I868" s="1747"/>
      <c r="J868" s="1747"/>
      <c r="K868" s="1874"/>
      <c r="L868" s="1232"/>
      <c r="M868" s="1232"/>
      <c r="N868" s="1232"/>
      <c r="O868" s="1232"/>
      <c r="P868" s="1232"/>
      <c r="Q868" s="430"/>
      <c r="R868" s="919"/>
      <c r="S868" s="430"/>
      <c r="T868" s="1329"/>
      <c r="U868" s="430"/>
      <c r="V868" s="429"/>
      <c r="W868" s="429"/>
      <c r="X868" s="429"/>
      <c r="Y868" s="429"/>
      <c r="Z868" s="1303"/>
      <c r="AA868" s="426"/>
      <c r="AB868" s="1282"/>
      <c r="AC868" s="1297"/>
    </row>
    <row r="869" spans="1:29" ht="31.5" x14ac:dyDescent="0.25">
      <c r="A869" s="160">
        <v>1</v>
      </c>
      <c r="B869" s="859" t="s">
        <v>339</v>
      </c>
      <c r="C869" s="1344"/>
      <c r="D869" s="854"/>
      <c r="E869" s="858">
        <f>SUM(E862:E868)</f>
        <v>0</v>
      </c>
      <c r="F869" s="855">
        <f>SUM(F862:F868)</f>
        <v>0</v>
      </c>
      <c r="G869" s="855">
        <f>SUM(G862:G868)</f>
        <v>0</v>
      </c>
      <c r="H869" s="855"/>
      <c r="I869" s="1747"/>
      <c r="J869" s="1747"/>
      <c r="K869" s="1874"/>
      <c r="L869" s="1232"/>
      <c r="M869" s="1232"/>
      <c r="N869" s="1232"/>
      <c r="O869" s="1232"/>
      <c r="P869" s="1232"/>
      <c r="Q869" s="430"/>
      <c r="R869" s="1055">
        <f>Q869/12*$B$4</f>
        <v>0</v>
      </c>
      <c r="S869" s="430">
        <f>Y869-X869-U869</f>
        <v>0</v>
      </c>
      <c r="T869" s="1329"/>
      <c r="U869" s="430"/>
      <c r="V869" s="429">
        <f>S869-R869</f>
        <v>0</v>
      </c>
      <c r="W869" s="429"/>
      <c r="X869" s="429"/>
      <c r="Y869" s="429"/>
      <c r="Z869" s="1346">
        <f>SUM(Z862:Z868)</f>
        <v>0</v>
      </c>
      <c r="AA869" s="426"/>
      <c r="AB869" s="1282"/>
      <c r="AC869" s="1297"/>
    </row>
    <row r="870" spans="1:29" x14ac:dyDescent="0.25">
      <c r="A870" s="160">
        <v>1</v>
      </c>
      <c r="B870" s="1348" t="s">
        <v>281</v>
      </c>
      <c r="C870" s="555"/>
      <c r="D870" s="143"/>
      <c r="E870" s="618">
        <f>E833+E811</f>
        <v>74991</v>
      </c>
      <c r="F870" s="618">
        <f>F833+F811</f>
        <v>6249.75</v>
      </c>
      <c r="G870" s="618">
        <f>G833+G811</f>
        <v>5380</v>
      </c>
      <c r="H870" s="199">
        <f t="shared" ref="H870:H874" si="219">G870/F870*100</f>
        <v>86.083443337733513</v>
      </c>
      <c r="I870" s="1747"/>
      <c r="J870" s="1747"/>
      <c r="K870" s="1874"/>
      <c r="L870" s="1232"/>
      <c r="M870" s="1232"/>
      <c r="N870" s="1232"/>
      <c r="O870" s="1232"/>
      <c r="P870" s="1232"/>
      <c r="Q870" s="430"/>
      <c r="R870" s="1057"/>
      <c r="S870" s="430"/>
      <c r="T870" s="1329"/>
      <c r="U870" s="430"/>
      <c r="V870" s="429"/>
      <c r="W870" s="429"/>
      <c r="X870" s="429"/>
      <c r="Y870" s="429"/>
      <c r="Z870" s="1123">
        <f>Z833+Z811</f>
        <v>0</v>
      </c>
      <c r="AA870" s="426"/>
      <c r="AB870" s="1282"/>
      <c r="AC870" s="1297"/>
    </row>
    <row r="871" spans="1:29" ht="43.5" x14ac:dyDescent="0.25">
      <c r="A871" s="160">
        <v>1</v>
      </c>
      <c r="B871" s="1879" t="s">
        <v>310</v>
      </c>
      <c r="C871" s="555"/>
      <c r="D871" s="143"/>
      <c r="E871" s="618">
        <f>E821</f>
        <v>21946</v>
      </c>
      <c r="F871" s="618">
        <f>F821</f>
        <v>1828.8333333333333</v>
      </c>
      <c r="G871" s="618">
        <f>G821</f>
        <v>0</v>
      </c>
      <c r="H871" s="199">
        <f t="shared" si="219"/>
        <v>0</v>
      </c>
      <c r="I871" s="1747"/>
      <c r="J871" s="1747"/>
      <c r="K871" s="1874"/>
      <c r="L871" s="1232"/>
      <c r="M871" s="1232"/>
      <c r="N871" s="1232"/>
      <c r="O871" s="1232"/>
      <c r="P871" s="1232"/>
      <c r="Q871" s="430"/>
      <c r="R871" s="919"/>
      <c r="S871" s="430"/>
      <c r="T871" s="1329"/>
      <c r="U871" s="430"/>
      <c r="V871" s="429"/>
      <c r="W871" s="429"/>
      <c r="X871" s="429"/>
      <c r="Y871" s="429"/>
      <c r="Z871" s="1123">
        <f>Z821</f>
        <v>0</v>
      </c>
      <c r="AA871" s="426"/>
      <c r="AB871" s="1282"/>
      <c r="AC871" s="1297"/>
    </row>
    <row r="872" spans="1:29" x14ac:dyDescent="0.25">
      <c r="A872" s="160">
        <v>1</v>
      </c>
      <c r="B872" s="1348" t="s">
        <v>282</v>
      </c>
      <c r="C872" s="555"/>
      <c r="D872" s="143"/>
      <c r="E872" s="618">
        <f>E845+E819</f>
        <v>63996</v>
      </c>
      <c r="F872" s="618">
        <f>F845+F819</f>
        <v>5333</v>
      </c>
      <c r="G872" s="618">
        <f>G845+G819</f>
        <v>1358</v>
      </c>
      <c r="H872" s="199">
        <f t="shared" si="219"/>
        <v>25.464091505719104</v>
      </c>
      <c r="I872" s="1747"/>
      <c r="J872" s="1747"/>
      <c r="K872" s="1874"/>
      <c r="L872" s="1232"/>
      <c r="M872" s="1232"/>
      <c r="N872" s="1232"/>
      <c r="O872" s="1232"/>
      <c r="P872" s="1232"/>
      <c r="Q872" s="430"/>
      <c r="R872" s="918"/>
      <c r="S872" s="430"/>
      <c r="T872" s="1329"/>
      <c r="U872" s="429"/>
      <c r="V872" s="429"/>
      <c r="W872" s="429"/>
      <c r="X872" s="429"/>
      <c r="Y872" s="429"/>
      <c r="Z872" s="1123">
        <f>Z845+Z819</f>
        <v>0</v>
      </c>
      <c r="AA872" s="426"/>
      <c r="AB872" s="1282"/>
      <c r="AC872" s="1297"/>
    </row>
    <row r="873" spans="1:29" ht="29.25" x14ac:dyDescent="0.25">
      <c r="A873" s="160">
        <v>1</v>
      </c>
      <c r="B873" s="1879" t="s">
        <v>283</v>
      </c>
      <c r="C873" s="1880"/>
      <c r="D873" s="1881"/>
      <c r="E873" s="304">
        <f>E848+E850</f>
        <v>29000</v>
      </c>
      <c r="F873" s="304">
        <f>F848+F850</f>
        <v>2416.666666666667</v>
      </c>
      <c r="G873" s="304">
        <f>G848+G850</f>
        <v>931</v>
      </c>
      <c r="H873" s="1882">
        <f t="shared" si="219"/>
        <v>38.524137931034481</v>
      </c>
      <c r="I873" s="1747"/>
      <c r="J873" s="1747"/>
      <c r="K873" s="1874"/>
      <c r="L873" s="1232"/>
      <c r="M873" s="1232"/>
      <c r="N873" s="1232"/>
      <c r="O873" s="1232"/>
      <c r="P873" s="1232"/>
      <c r="Q873" s="436">
        <v>28976.22</v>
      </c>
      <c r="R873" s="1055">
        <f>Q873/12*$B$4</f>
        <v>2414.6849999999999</v>
      </c>
      <c r="S873" s="436">
        <f>Y873-X873-U873</f>
        <v>930.11842000000001</v>
      </c>
      <c r="T873" s="1345"/>
      <c r="U873" s="432"/>
      <c r="V873" s="432">
        <f>S873-R873</f>
        <v>-1484.5665799999999</v>
      </c>
      <c r="W873" s="432"/>
      <c r="X873" s="432">
        <v>0</v>
      </c>
      <c r="Y873" s="432">
        <v>930.11842000000001</v>
      </c>
      <c r="Z873" s="1124">
        <f>Z848+Z850</f>
        <v>0</v>
      </c>
      <c r="AA873" s="1067"/>
      <c r="AB873" s="1282"/>
      <c r="AC873" s="1297"/>
    </row>
    <row r="874" spans="1:29" x14ac:dyDescent="0.25">
      <c r="A874" s="160">
        <v>1</v>
      </c>
      <c r="B874" s="1348" t="s">
        <v>138</v>
      </c>
      <c r="C874" s="1347"/>
      <c r="D874" s="1883"/>
      <c r="E874" s="330">
        <f>E870+E871+E872*2.9+E873</f>
        <v>311525.40000000002</v>
      </c>
      <c r="F874" s="330">
        <f>F870+F871+F872*2.9+F873</f>
        <v>25960.95</v>
      </c>
      <c r="G874" s="330">
        <f>G870+G871+G872*2.9+G873</f>
        <v>10249.200000000001</v>
      </c>
      <c r="H874" s="997">
        <f t="shared" si="219"/>
        <v>39.479294864016914</v>
      </c>
      <c r="I874" s="1884"/>
      <c r="J874" s="1884"/>
      <c r="K874" s="1885"/>
      <c r="L874" s="1886"/>
      <c r="M874" s="1886"/>
      <c r="N874" s="1886"/>
      <c r="O874" s="1886"/>
      <c r="P874" s="1886"/>
      <c r="Q874" s="427">
        <f t="shared" ref="Q874:Y874" si="220">Q873+Q851+Q821+Q810+Q832+Q842</f>
        <v>191652.22321999999</v>
      </c>
      <c r="R874" s="1056">
        <f t="shared" si="220"/>
        <v>19741.659523333336</v>
      </c>
      <c r="S874" s="427">
        <f t="shared" si="220"/>
        <v>16936.717000000001</v>
      </c>
      <c r="T874" s="942">
        <f t="shared" si="220"/>
        <v>0</v>
      </c>
      <c r="U874" s="427">
        <f t="shared" si="220"/>
        <v>0</v>
      </c>
      <c r="V874" s="427">
        <f t="shared" si="220"/>
        <v>-2804.9425233333354</v>
      </c>
      <c r="W874" s="427">
        <f t="shared" si="220"/>
        <v>0</v>
      </c>
      <c r="X874" s="427">
        <f t="shared" si="220"/>
        <v>-7.299669999999999</v>
      </c>
      <c r="Y874" s="427">
        <f t="shared" si="220"/>
        <v>16929.417329999997</v>
      </c>
      <c r="Z874" s="1125">
        <f>Z870+Z871+Z872*2.9+Z873</f>
        <v>0</v>
      </c>
      <c r="AA874" s="1045">
        <f t="shared" ref="AA874" si="221">AA873+AA851+AA821+AA810+AA832+AA842</f>
        <v>0</v>
      </c>
      <c r="AB874" s="1282"/>
      <c r="AC874" s="1297"/>
    </row>
    <row r="875" spans="1:29" x14ac:dyDescent="0.25">
      <c r="A875" s="160">
        <v>1</v>
      </c>
      <c r="B875" s="2" t="s">
        <v>29</v>
      </c>
      <c r="C875" s="552"/>
      <c r="D875" s="2"/>
      <c r="E875" s="305"/>
      <c r="F875" s="265"/>
      <c r="G875" s="265"/>
      <c r="H875" s="265"/>
      <c r="I875" s="1724"/>
      <c r="J875" s="1724"/>
      <c r="K875" s="1079"/>
      <c r="L875" s="261"/>
      <c r="M875" s="261"/>
      <c r="N875" s="261"/>
      <c r="O875" s="261"/>
      <c r="P875" s="261"/>
      <c r="Q875" s="429"/>
      <c r="R875" s="919"/>
      <c r="S875" s="429">
        <f t="shared" ref="S875:S880" si="222">Y875-X875-U875</f>
        <v>0</v>
      </c>
      <c r="T875" s="938"/>
      <c r="U875" s="429"/>
      <c r="V875" s="429"/>
      <c r="W875" s="429"/>
      <c r="X875" s="429"/>
      <c r="Y875" s="429"/>
      <c r="Z875" s="1136"/>
      <c r="AA875" s="426"/>
      <c r="AB875" s="1282"/>
      <c r="AC875" s="1297"/>
    </row>
    <row r="876" spans="1:29" x14ac:dyDescent="0.25">
      <c r="A876" s="160">
        <v>1</v>
      </c>
      <c r="B876" s="619" t="s">
        <v>24</v>
      </c>
      <c r="C876" s="560"/>
      <c r="D876" s="265">
        <v>300</v>
      </c>
      <c r="E876" s="305">
        <v>28</v>
      </c>
      <c r="F876" s="134">
        <f t="shared" ref="F876:F883" si="223">ROUND(E876/12*$B$4,0)</f>
        <v>2</v>
      </c>
      <c r="G876" s="134"/>
      <c r="H876" s="134">
        <f t="shared" ref="H876:H884" si="224">G876/F876*100</f>
        <v>0</v>
      </c>
      <c r="I876" s="996">
        <v>6</v>
      </c>
      <c r="J876" s="184" t="e">
        <f t="shared" ref="J876:J884" si="225">M876/G876</f>
        <v>#DIV/0!</v>
      </c>
      <c r="K876" s="1357">
        <f t="shared" ref="K876:K883" si="226">ROUND(E876*I876,0)</f>
        <v>168</v>
      </c>
      <c r="L876" s="185">
        <f t="shared" ref="L876:L883" si="227">ROUND(K876/12*$B$4,0)</f>
        <v>14</v>
      </c>
      <c r="M876" s="185"/>
      <c r="N876" s="185">
        <f t="shared" ref="N876:N884" si="228">M876/L876*100</f>
        <v>0</v>
      </c>
      <c r="O876" s="1352">
        <f t="shared" ref="O876:O883" si="229">ROUND(K876/D876,0)</f>
        <v>1</v>
      </c>
      <c r="P876" s="185">
        <f t="shared" ref="P876:P884" si="230">M876/$B$4*12/O876</f>
        <v>0</v>
      </c>
      <c r="Q876" s="429"/>
      <c r="R876" s="919"/>
      <c r="S876" s="429">
        <f t="shared" si="222"/>
        <v>0</v>
      </c>
      <c r="T876" s="938"/>
      <c r="U876" s="429"/>
      <c r="V876" s="429"/>
      <c r="W876" s="429"/>
      <c r="X876" s="429"/>
      <c r="Y876" s="429"/>
      <c r="Z876" s="1132"/>
      <c r="AA876" s="426"/>
      <c r="AB876" s="1282"/>
      <c r="AC876" s="1297"/>
    </row>
    <row r="877" spans="1:29" x14ac:dyDescent="0.25">
      <c r="A877" s="160">
        <v>1</v>
      </c>
      <c r="B877" s="619" t="s">
        <v>23</v>
      </c>
      <c r="C877" s="560"/>
      <c r="D877" s="265">
        <v>300</v>
      </c>
      <c r="E877" s="305">
        <v>91</v>
      </c>
      <c r="F877" s="134">
        <f t="shared" si="223"/>
        <v>8</v>
      </c>
      <c r="G877" s="134">
        <v>5</v>
      </c>
      <c r="H877" s="134">
        <f t="shared" si="224"/>
        <v>62.5</v>
      </c>
      <c r="I877" s="996">
        <v>29</v>
      </c>
      <c r="J877" s="184">
        <f t="shared" si="225"/>
        <v>19.8</v>
      </c>
      <c r="K877" s="1357">
        <f t="shared" si="226"/>
        <v>2639</v>
      </c>
      <c r="L877" s="185">
        <f t="shared" si="227"/>
        <v>220</v>
      </c>
      <c r="M877" s="185">
        <v>99</v>
      </c>
      <c r="N877" s="185">
        <f t="shared" si="228"/>
        <v>45</v>
      </c>
      <c r="O877" s="1352">
        <f t="shared" si="229"/>
        <v>9</v>
      </c>
      <c r="P877" s="185">
        <f t="shared" si="230"/>
        <v>132</v>
      </c>
      <c r="Q877" s="429"/>
      <c r="R877" s="919"/>
      <c r="S877" s="429">
        <f t="shared" si="222"/>
        <v>0</v>
      </c>
      <c r="T877" s="938"/>
      <c r="U877" s="429"/>
      <c r="V877" s="429"/>
      <c r="W877" s="429"/>
      <c r="X877" s="429"/>
      <c r="Y877" s="429"/>
      <c r="Z877" s="1132"/>
      <c r="AA877" s="426"/>
      <c r="AB877" s="1282"/>
      <c r="AC877" s="1297"/>
    </row>
    <row r="878" spans="1:29" x14ac:dyDescent="0.25">
      <c r="A878" s="160">
        <v>1</v>
      </c>
      <c r="B878" s="619" t="s">
        <v>167</v>
      </c>
      <c r="C878" s="560"/>
      <c r="D878" s="265">
        <v>300</v>
      </c>
      <c r="E878" s="305">
        <v>113</v>
      </c>
      <c r="F878" s="134">
        <f t="shared" si="223"/>
        <v>9</v>
      </c>
      <c r="G878" s="134"/>
      <c r="H878" s="134">
        <f t="shared" si="224"/>
        <v>0</v>
      </c>
      <c r="I878" s="996">
        <v>9.5</v>
      </c>
      <c r="J878" s="184" t="e">
        <f t="shared" si="225"/>
        <v>#DIV/0!</v>
      </c>
      <c r="K878" s="1357">
        <f t="shared" si="226"/>
        <v>1074</v>
      </c>
      <c r="L878" s="185">
        <f t="shared" si="227"/>
        <v>90</v>
      </c>
      <c r="M878" s="185"/>
      <c r="N878" s="185">
        <f t="shared" si="228"/>
        <v>0</v>
      </c>
      <c r="O878" s="1352">
        <f t="shared" si="229"/>
        <v>4</v>
      </c>
      <c r="P878" s="185">
        <f t="shared" si="230"/>
        <v>0</v>
      </c>
      <c r="Q878" s="429"/>
      <c r="R878" s="919"/>
      <c r="S878" s="429">
        <f t="shared" si="222"/>
        <v>0</v>
      </c>
      <c r="T878" s="938"/>
      <c r="U878" s="429"/>
      <c r="V878" s="429"/>
      <c r="W878" s="429"/>
      <c r="X878" s="429"/>
      <c r="Y878" s="429"/>
      <c r="Z878" s="1132"/>
      <c r="AA878" s="426"/>
      <c r="AB878" s="1282"/>
      <c r="AC878" s="1297"/>
    </row>
    <row r="879" spans="1:29" x14ac:dyDescent="0.25">
      <c r="A879" s="160">
        <v>1</v>
      </c>
      <c r="B879" s="619" t="s">
        <v>20</v>
      </c>
      <c r="C879" s="560"/>
      <c r="D879" s="265">
        <v>300</v>
      </c>
      <c r="E879" s="305">
        <v>72</v>
      </c>
      <c r="F879" s="134">
        <f t="shared" si="223"/>
        <v>6</v>
      </c>
      <c r="G879" s="134"/>
      <c r="H879" s="134">
        <f t="shared" si="224"/>
        <v>0</v>
      </c>
      <c r="I879" s="996">
        <v>8</v>
      </c>
      <c r="J879" s="184" t="e">
        <f t="shared" si="225"/>
        <v>#DIV/0!</v>
      </c>
      <c r="K879" s="1357">
        <f t="shared" si="226"/>
        <v>576</v>
      </c>
      <c r="L879" s="185">
        <f t="shared" si="227"/>
        <v>48</v>
      </c>
      <c r="M879" s="185"/>
      <c r="N879" s="185">
        <f t="shared" si="228"/>
        <v>0</v>
      </c>
      <c r="O879" s="1352">
        <f t="shared" si="229"/>
        <v>2</v>
      </c>
      <c r="P879" s="185">
        <f t="shared" si="230"/>
        <v>0</v>
      </c>
      <c r="Q879" s="429"/>
      <c r="R879" s="919"/>
      <c r="S879" s="429">
        <f t="shared" si="222"/>
        <v>0</v>
      </c>
      <c r="T879" s="938"/>
      <c r="U879" s="429"/>
      <c r="V879" s="429"/>
      <c r="W879" s="429"/>
      <c r="X879" s="429"/>
      <c r="Y879" s="429"/>
      <c r="Z879" s="1132"/>
      <c r="AA879" s="426"/>
      <c r="AB879" s="1282"/>
      <c r="AC879" s="1297"/>
    </row>
    <row r="880" spans="1:29" x14ac:dyDescent="0.25">
      <c r="A880" s="160">
        <v>1</v>
      </c>
      <c r="B880" s="619" t="s">
        <v>21</v>
      </c>
      <c r="C880" s="560"/>
      <c r="D880" s="265">
        <v>300</v>
      </c>
      <c r="E880" s="305">
        <v>31</v>
      </c>
      <c r="F880" s="134">
        <f t="shared" si="223"/>
        <v>3</v>
      </c>
      <c r="G880" s="134"/>
      <c r="H880" s="134">
        <f t="shared" si="224"/>
        <v>0</v>
      </c>
      <c r="I880" s="996">
        <v>9.8000000000000007</v>
      </c>
      <c r="J880" s="184" t="e">
        <f t="shared" si="225"/>
        <v>#DIV/0!</v>
      </c>
      <c r="K880" s="1357">
        <f t="shared" si="226"/>
        <v>304</v>
      </c>
      <c r="L880" s="185">
        <f t="shared" si="227"/>
        <v>25</v>
      </c>
      <c r="M880" s="185"/>
      <c r="N880" s="185">
        <f t="shared" si="228"/>
        <v>0</v>
      </c>
      <c r="O880" s="1352">
        <f t="shared" si="229"/>
        <v>1</v>
      </c>
      <c r="P880" s="185">
        <f t="shared" si="230"/>
        <v>0</v>
      </c>
      <c r="Q880" s="429"/>
      <c r="R880" s="919"/>
      <c r="S880" s="429">
        <f t="shared" si="222"/>
        <v>0</v>
      </c>
      <c r="T880" s="938"/>
      <c r="U880" s="429"/>
      <c r="V880" s="429"/>
      <c r="W880" s="429"/>
      <c r="X880" s="429"/>
      <c r="Y880" s="429"/>
      <c r="Z880" s="1132"/>
      <c r="AA880" s="426"/>
      <c r="AB880" s="1282"/>
      <c r="AC880" s="1297"/>
    </row>
    <row r="881" spans="1:29" x14ac:dyDescent="0.25">
      <c r="A881" s="160">
        <v>1</v>
      </c>
      <c r="B881" s="619" t="s">
        <v>10</v>
      </c>
      <c r="C881" s="560"/>
      <c r="D881" s="265">
        <v>300</v>
      </c>
      <c r="E881" s="305">
        <v>37</v>
      </c>
      <c r="F881" s="134">
        <f t="shared" si="223"/>
        <v>3</v>
      </c>
      <c r="G881" s="134"/>
      <c r="H881" s="134">
        <f t="shared" si="224"/>
        <v>0</v>
      </c>
      <c r="I881" s="996">
        <v>8.1999999999999993</v>
      </c>
      <c r="J881" s="184" t="e">
        <f t="shared" si="225"/>
        <v>#DIV/0!</v>
      </c>
      <c r="K881" s="1357">
        <f t="shared" si="226"/>
        <v>303</v>
      </c>
      <c r="L881" s="185">
        <f t="shared" si="227"/>
        <v>25</v>
      </c>
      <c r="M881" s="185"/>
      <c r="N881" s="185">
        <f t="shared" si="228"/>
        <v>0</v>
      </c>
      <c r="O881" s="1299">
        <f t="shared" si="229"/>
        <v>1</v>
      </c>
      <c r="P881" s="185">
        <f t="shared" si="230"/>
        <v>0</v>
      </c>
      <c r="Q881" s="429"/>
      <c r="R881" s="919"/>
      <c r="S881" s="429"/>
      <c r="T881" s="938"/>
      <c r="U881" s="429"/>
      <c r="V881" s="429"/>
      <c r="W881" s="429"/>
      <c r="X881" s="429"/>
      <c r="Y881" s="429"/>
      <c r="Z881" s="1132"/>
      <c r="AA881" s="426"/>
      <c r="AB881" s="1282"/>
      <c r="AC881" s="1297"/>
    </row>
    <row r="882" spans="1:29" x14ac:dyDescent="0.25">
      <c r="A882" s="160">
        <v>1</v>
      </c>
      <c r="B882" s="619" t="s">
        <v>19</v>
      </c>
      <c r="C882" s="560"/>
      <c r="D882" s="265">
        <v>300</v>
      </c>
      <c r="E882" s="305">
        <v>31</v>
      </c>
      <c r="F882" s="134">
        <f t="shared" si="223"/>
        <v>3</v>
      </c>
      <c r="G882" s="134"/>
      <c r="H882" s="134">
        <f t="shared" si="224"/>
        <v>0</v>
      </c>
      <c r="I882" s="996">
        <v>9</v>
      </c>
      <c r="J882" s="184" t="e">
        <f t="shared" si="225"/>
        <v>#DIV/0!</v>
      </c>
      <c r="K882" s="1357">
        <f t="shared" si="226"/>
        <v>279</v>
      </c>
      <c r="L882" s="185">
        <f t="shared" si="227"/>
        <v>23</v>
      </c>
      <c r="M882" s="185"/>
      <c r="N882" s="185">
        <f t="shared" si="228"/>
        <v>0</v>
      </c>
      <c r="O882" s="185">
        <f t="shared" si="229"/>
        <v>1</v>
      </c>
      <c r="P882" s="185">
        <f t="shared" si="230"/>
        <v>0</v>
      </c>
      <c r="Q882" s="429"/>
      <c r="R882" s="919"/>
      <c r="S882" s="429"/>
      <c r="T882" s="938"/>
      <c r="U882" s="429"/>
      <c r="V882" s="429"/>
      <c r="W882" s="429"/>
      <c r="X882" s="429"/>
      <c r="Y882" s="429"/>
      <c r="Z882" s="1132"/>
      <c r="AA882" s="426"/>
      <c r="AB882" s="1282"/>
      <c r="AC882" s="1297"/>
    </row>
    <row r="883" spans="1:29" x14ac:dyDescent="0.25">
      <c r="A883" s="160">
        <v>1</v>
      </c>
      <c r="B883" s="619" t="s">
        <v>6</v>
      </c>
      <c r="C883" s="560"/>
      <c r="D883" s="265">
        <v>300</v>
      </c>
      <c r="E883" s="305">
        <v>49</v>
      </c>
      <c r="F883" s="134">
        <f t="shared" si="223"/>
        <v>4</v>
      </c>
      <c r="G883" s="134"/>
      <c r="H883" s="134">
        <f t="shared" si="224"/>
        <v>0</v>
      </c>
      <c r="I883" s="996">
        <v>10.4</v>
      </c>
      <c r="J883" s="184" t="e">
        <f t="shared" si="225"/>
        <v>#DIV/0!</v>
      </c>
      <c r="K883" s="1357">
        <f t="shared" si="226"/>
        <v>510</v>
      </c>
      <c r="L883" s="185">
        <f t="shared" si="227"/>
        <v>43</v>
      </c>
      <c r="M883" s="185"/>
      <c r="N883" s="185">
        <f t="shared" si="228"/>
        <v>0</v>
      </c>
      <c r="O883" s="185">
        <f t="shared" si="229"/>
        <v>2</v>
      </c>
      <c r="P883" s="185">
        <f t="shared" si="230"/>
        <v>0</v>
      </c>
      <c r="Q883" s="429"/>
      <c r="R883" s="919"/>
      <c r="S883" s="429">
        <f t="shared" ref="S883:S890" si="231">Y883-X883-U883</f>
        <v>0</v>
      </c>
      <c r="T883" s="938"/>
      <c r="U883" s="429"/>
      <c r="V883" s="429"/>
      <c r="W883" s="429"/>
      <c r="X883" s="429"/>
      <c r="Y883" s="429"/>
      <c r="Z883" s="1132"/>
      <c r="AA883" s="426"/>
      <c r="AB883" s="1282"/>
      <c r="AC883" s="1297"/>
    </row>
    <row r="884" spans="1:29" x14ac:dyDescent="0.25">
      <c r="A884" s="160">
        <v>1</v>
      </c>
      <c r="B884" s="168" t="s">
        <v>78</v>
      </c>
      <c r="C884" s="1368"/>
      <c r="D884" s="1887"/>
      <c r="E884" s="303">
        <f>SUM(E876:E883)</f>
        <v>452</v>
      </c>
      <c r="F884" s="1888">
        <f>SUM(F876:F883)</f>
        <v>38</v>
      </c>
      <c r="G884" s="1888">
        <f>SUM(G876:G883)</f>
        <v>5</v>
      </c>
      <c r="H884" s="1888">
        <f t="shared" si="224"/>
        <v>13.157894736842104</v>
      </c>
      <c r="I884" s="274">
        <f>IF(E884=0,0,K884/E884)</f>
        <v>12.949115044247788</v>
      </c>
      <c r="J884" s="274">
        <f t="shared" si="225"/>
        <v>19.8</v>
      </c>
      <c r="K884" s="1889">
        <f>SUM(K876:K883)</f>
        <v>5853</v>
      </c>
      <c r="L884" s="1888">
        <f>SUM(L876:L883)</f>
        <v>488</v>
      </c>
      <c r="M884" s="1888">
        <f>SUM(M876:M883)</f>
        <v>99</v>
      </c>
      <c r="N884" s="185">
        <f t="shared" si="228"/>
        <v>20.28688524590164</v>
      </c>
      <c r="O884" s="1547">
        <f>SUM(O876:O883)</f>
        <v>21</v>
      </c>
      <c r="P884" s="185">
        <f t="shared" si="230"/>
        <v>56.571428571428569</v>
      </c>
      <c r="Q884" s="429"/>
      <c r="R884" s="919"/>
      <c r="S884" s="429">
        <f t="shared" si="231"/>
        <v>0</v>
      </c>
      <c r="T884" s="938"/>
      <c r="U884" s="429"/>
      <c r="V884" s="429"/>
      <c r="W884" s="429"/>
      <c r="X884" s="429"/>
      <c r="Y884" s="429"/>
      <c r="Z884" s="1890">
        <f>SUM(Z876:Z883)</f>
        <v>0</v>
      </c>
      <c r="AA884" s="426"/>
      <c r="AB884" s="1282"/>
      <c r="AC884" s="1297"/>
    </row>
    <row r="885" spans="1:29" ht="30" x14ac:dyDescent="0.25">
      <c r="A885" s="160">
        <v>1</v>
      </c>
      <c r="B885" s="1563" t="s">
        <v>16</v>
      </c>
      <c r="C885" s="1564"/>
      <c r="D885" s="1887"/>
      <c r="E885" s="303"/>
      <c r="F885" s="1888"/>
      <c r="G885" s="1888"/>
      <c r="H885" s="1888"/>
      <c r="I885" s="274"/>
      <c r="J885" s="274"/>
      <c r="K885" s="1889"/>
      <c r="L885" s="1888"/>
      <c r="M885" s="1888"/>
      <c r="N885" s="185"/>
      <c r="O885" s="185"/>
      <c r="P885" s="185"/>
      <c r="Q885" s="429"/>
      <c r="R885" s="919"/>
      <c r="S885" s="429">
        <f t="shared" si="231"/>
        <v>0</v>
      </c>
      <c r="T885" s="938"/>
      <c r="U885" s="429"/>
      <c r="V885" s="429"/>
      <c r="W885" s="429"/>
      <c r="X885" s="429"/>
      <c r="Y885" s="429"/>
      <c r="Z885" s="1890"/>
      <c r="AA885" s="426"/>
      <c r="AB885" s="1282"/>
      <c r="AC885" s="1297"/>
    </row>
    <row r="886" spans="1:29" s="170" customFormat="1" ht="30" x14ac:dyDescent="0.25">
      <c r="A886" s="160">
        <v>1</v>
      </c>
      <c r="B886" s="143" t="s">
        <v>388</v>
      </c>
      <c r="C886" s="526"/>
      <c r="D886" s="3">
        <v>240</v>
      </c>
      <c r="E886" s="301">
        <v>831</v>
      </c>
      <c r="F886" s="134">
        <f>ROUND(E886/12*$B$4,0)</f>
        <v>69</v>
      </c>
      <c r="G886" s="134">
        <v>36</v>
      </c>
      <c r="H886" s="134">
        <f>G886/F886*100</f>
        <v>52.173913043478258</v>
      </c>
      <c r="I886" s="1724">
        <v>1</v>
      </c>
      <c r="J886" s="184">
        <f>M886/G886</f>
        <v>1</v>
      </c>
      <c r="K886" s="1357">
        <f>ROUND(E886*I886,0)</f>
        <v>831</v>
      </c>
      <c r="L886" s="185">
        <f>ROUND(K886/12*$B$4,0)</f>
        <v>69</v>
      </c>
      <c r="M886" s="185">
        <v>36</v>
      </c>
      <c r="N886" s="185">
        <f>M886/L886*100</f>
        <v>52.173913043478258</v>
      </c>
      <c r="O886" s="1313">
        <f>ROUND(K886/D886,0)</f>
        <v>3</v>
      </c>
      <c r="P886" s="185">
        <f>M886/$B$4*12/O886</f>
        <v>144</v>
      </c>
      <c r="Q886" s="429"/>
      <c r="R886" s="919"/>
      <c r="S886" s="429">
        <f t="shared" si="231"/>
        <v>0</v>
      </c>
      <c r="T886" s="938"/>
      <c r="U886" s="429"/>
      <c r="V886" s="429"/>
      <c r="W886" s="429"/>
      <c r="X886" s="429"/>
      <c r="Y886" s="429"/>
      <c r="Z886" s="1132"/>
      <c r="AA886" s="426"/>
      <c r="AB886" s="1282"/>
      <c r="AC886" s="1297"/>
    </row>
    <row r="887" spans="1:29" s="170" customFormat="1" ht="15.75" customHeight="1" x14ac:dyDescent="0.25">
      <c r="A887" s="160"/>
      <c r="B887" s="143" t="s">
        <v>47</v>
      </c>
      <c r="C887" s="526"/>
      <c r="D887" s="3">
        <v>240</v>
      </c>
      <c r="E887" s="301">
        <v>1336</v>
      </c>
      <c r="F887" s="134">
        <f>ROUND(E887/12*$B$4,0)</f>
        <v>111</v>
      </c>
      <c r="G887" s="134">
        <v>31</v>
      </c>
      <c r="H887" s="134">
        <f>G887/F887*100</f>
        <v>27.927927927927925</v>
      </c>
      <c r="I887" s="1724">
        <v>8</v>
      </c>
      <c r="J887" s="184">
        <f>M887/G887</f>
        <v>9.129032258064516</v>
      </c>
      <c r="K887" s="1357">
        <f>ROUND(E887*I887,0)</f>
        <v>10688</v>
      </c>
      <c r="L887" s="185">
        <f>ROUND(K887/12*$B$4,0)</f>
        <v>891</v>
      </c>
      <c r="M887" s="185">
        <v>283</v>
      </c>
      <c r="N887" s="185">
        <f>M887/L887*100</f>
        <v>31.762065095398427</v>
      </c>
      <c r="O887" s="1313">
        <f>ROUND(K887/D887,0)</f>
        <v>45</v>
      </c>
      <c r="P887" s="185">
        <f>M887/$B$4*12/O887</f>
        <v>75.466666666666669</v>
      </c>
      <c r="Q887" s="429"/>
      <c r="R887" s="919"/>
      <c r="S887" s="429">
        <f>Y887-X887-U887</f>
        <v>0</v>
      </c>
      <c r="T887" s="938"/>
      <c r="U887" s="429"/>
      <c r="V887" s="429"/>
      <c r="W887" s="429"/>
      <c r="X887" s="429"/>
      <c r="Y887" s="429"/>
      <c r="Z887" s="1132"/>
      <c r="AA887" s="426"/>
      <c r="AB887" s="1282"/>
      <c r="AC887" s="1297"/>
    </row>
    <row r="888" spans="1:29" x14ac:dyDescent="0.25">
      <c r="A888" s="160">
        <v>1</v>
      </c>
      <c r="B888" s="1891" t="s">
        <v>184</v>
      </c>
      <c r="C888" s="1482"/>
      <c r="D888" s="1892"/>
      <c r="E888" s="304">
        <f>SUM(E886:E887)</f>
        <v>2167</v>
      </c>
      <c r="F888" s="1893">
        <f>SUM(F886:F887)</f>
        <v>180</v>
      </c>
      <c r="G888" s="1893">
        <f>SUM(G886:G887)</f>
        <v>67</v>
      </c>
      <c r="H888" s="140">
        <f>G888/F888*100</f>
        <v>37.222222222222221</v>
      </c>
      <c r="I888" s="1724">
        <f>IF(E888=0,0,K888/E888)</f>
        <v>5.3156437471158284</v>
      </c>
      <c r="J888" s="1307">
        <f>M888/G888</f>
        <v>4.7611940298507465</v>
      </c>
      <c r="K888" s="1894">
        <f>SUM(K886:K887)</f>
        <v>11519</v>
      </c>
      <c r="L888" s="1893">
        <f>SUM(L886:L887)</f>
        <v>960</v>
      </c>
      <c r="M888" s="1893">
        <f>SUM(M886:M887)</f>
        <v>319</v>
      </c>
      <c r="N888" s="364">
        <f>M888/L888*100</f>
        <v>33.229166666666664</v>
      </c>
      <c r="O888" s="1547">
        <f>SUM(O886:O887)</f>
        <v>48</v>
      </c>
      <c r="P888" s="364">
        <f>M888/$B$4*12/O888</f>
        <v>79.75</v>
      </c>
      <c r="Q888" s="430"/>
      <c r="R888" s="1054"/>
      <c r="S888" s="430">
        <f t="shared" si="231"/>
        <v>0</v>
      </c>
      <c r="T888" s="1329"/>
      <c r="U888" s="430"/>
      <c r="V888" s="430"/>
      <c r="W888" s="430"/>
      <c r="X888" s="430"/>
      <c r="Y888" s="430"/>
      <c r="Z888" s="1895">
        <f>SUM(Z886:Z887)</f>
        <v>0</v>
      </c>
      <c r="AA888" s="1040"/>
      <c r="AB888" s="1282"/>
      <c r="AC888" s="1297"/>
    </row>
    <row r="889" spans="1:29" ht="29.25" x14ac:dyDescent="0.25">
      <c r="A889" s="160">
        <v>1</v>
      </c>
      <c r="B889" s="1487" t="s">
        <v>215</v>
      </c>
      <c r="C889" s="1487"/>
      <c r="D889" s="1487"/>
      <c r="E889" s="336">
        <f>SUM(E888,E884)</f>
        <v>2619</v>
      </c>
      <c r="F889" s="1896">
        <f>SUM(F888,F884)</f>
        <v>218</v>
      </c>
      <c r="G889" s="1896">
        <f>SUM(G888,G884)</f>
        <v>72</v>
      </c>
      <c r="H889" s="1864">
        <f>G889/F889*100</f>
        <v>33.027522935779821</v>
      </c>
      <c r="I889" s="1383">
        <f>IF(E889=0,0,K889/E889)</f>
        <v>6.6330660557464682</v>
      </c>
      <c r="J889" s="1307">
        <f>M889/G889</f>
        <v>5.8055555555555554</v>
      </c>
      <c r="K889" s="1896">
        <f>SUM(K888,K884)</f>
        <v>17372</v>
      </c>
      <c r="L889" s="1896">
        <f>SUM(L888,L884)</f>
        <v>1448</v>
      </c>
      <c r="M889" s="1896">
        <f>SUM(M888,M884)</f>
        <v>418</v>
      </c>
      <c r="N889" s="1385">
        <f>M889/L889*100</f>
        <v>28.867403314917127</v>
      </c>
      <c r="O889" s="259">
        <f>SUM(O888,O884)</f>
        <v>69</v>
      </c>
      <c r="P889" s="1401">
        <f>M889/$B$4*12/O889</f>
        <v>72.695652173913047</v>
      </c>
      <c r="Q889" s="427">
        <v>63779.158929247991</v>
      </c>
      <c r="R889" s="1058">
        <f>Q889/12*$B$4</f>
        <v>5314.9299107706656</v>
      </c>
      <c r="S889" s="434">
        <f t="shared" si="231"/>
        <v>2565.4958300000003</v>
      </c>
      <c r="T889" s="942"/>
      <c r="U889" s="434"/>
      <c r="V889" s="434">
        <f>S889-R889</f>
        <v>-2749.4340807706653</v>
      </c>
      <c r="W889" s="434"/>
      <c r="X889" s="434">
        <v>0</v>
      </c>
      <c r="Y889" s="434">
        <v>2565.4958300000003</v>
      </c>
      <c r="Z889" s="1897">
        <f>SUM(Z888,Z884)</f>
        <v>0</v>
      </c>
      <c r="AA889" s="1094"/>
      <c r="AB889" s="1282"/>
      <c r="AC889" s="1297"/>
    </row>
    <row r="890" spans="1:29" ht="63.75" thickBot="1" x14ac:dyDescent="0.3">
      <c r="A890" s="160">
        <v>1</v>
      </c>
      <c r="B890" s="402" t="s">
        <v>200</v>
      </c>
      <c r="C890" s="557"/>
      <c r="D890" s="1898"/>
      <c r="E890" s="383">
        <v>10</v>
      </c>
      <c r="F890" s="646">
        <f>ROUND(E890/12*$B$4,0)</f>
        <v>1</v>
      </c>
      <c r="G890" s="646"/>
      <c r="H890" s="1899">
        <f>G890/F890*100</f>
        <v>0</v>
      </c>
      <c r="I890" s="811"/>
      <c r="J890" s="1900"/>
      <c r="K890" s="1901"/>
      <c r="L890" s="646"/>
      <c r="M890" s="646"/>
      <c r="N890" s="1680"/>
      <c r="O890" s="1547"/>
      <c r="P890" s="1299"/>
      <c r="Q890" s="431">
        <v>69.906800000000004</v>
      </c>
      <c r="R890" s="1059">
        <f>Q890/12*$B$4</f>
        <v>5.825566666666667</v>
      </c>
      <c r="S890" s="440">
        <f t="shared" si="231"/>
        <v>0</v>
      </c>
      <c r="T890" s="1480"/>
      <c r="U890" s="440"/>
      <c r="V890" s="440">
        <f>S890-R890</f>
        <v>-5.825566666666667</v>
      </c>
      <c r="W890" s="440"/>
      <c r="X890" s="440"/>
      <c r="Y890" s="440"/>
      <c r="Z890" s="1902"/>
      <c r="AA890" s="1048"/>
      <c r="AB890" s="1282"/>
      <c r="AC890" s="1297"/>
    </row>
    <row r="891" spans="1:29" ht="15.75" thickBot="1" x14ac:dyDescent="0.3">
      <c r="A891" s="160">
        <v>1</v>
      </c>
      <c r="B891" s="1903" t="s">
        <v>316</v>
      </c>
      <c r="C891" s="1904"/>
      <c r="D891" s="1903"/>
      <c r="E891" s="310"/>
      <c r="F891" s="1736"/>
      <c r="G891" s="1736"/>
      <c r="H891" s="1736"/>
      <c r="I891" s="1692"/>
      <c r="J891" s="1692"/>
      <c r="K891" s="1737"/>
      <c r="L891" s="1736"/>
      <c r="M891" s="1736">
        <f>SUM(M889,M874,M808)</f>
        <v>12886</v>
      </c>
      <c r="N891" s="1736"/>
      <c r="O891" s="1736"/>
      <c r="P891" s="1736"/>
      <c r="Q891" s="435">
        <f t="shared" ref="Q891:Y891" si="232">SUM(Q890,Q889,Q874,Q808)</f>
        <v>1020076.8465078799</v>
      </c>
      <c r="R891" s="920">
        <f t="shared" si="232"/>
        <v>88777.044797323324</v>
      </c>
      <c r="S891" s="435">
        <f t="shared" si="232"/>
        <v>188706.23948999998</v>
      </c>
      <c r="T891" s="943">
        <f t="shared" si="232"/>
        <v>0</v>
      </c>
      <c r="U891" s="435">
        <f t="shared" si="232"/>
        <v>0</v>
      </c>
      <c r="V891" s="435">
        <f t="shared" si="232"/>
        <v>99929.194692676654</v>
      </c>
      <c r="W891" s="435">
        <f t="shared" si="232"/>
        <v>0</v>
      </c>
      <c r="X891" s="435">
        <f t="shared" si="232"/>
        <v>-2073.7972799999998</v>
      </c>
      <c r="Y891" s="435">
        <f t="shared" si="232"/>
        <v>186632.44220999998</v>
      </c>
      <c r="Z891" s="1738"/>
      <c r="AA891" s="1042">
        <f t="shared" ref="AA891" si="233">SUM(AA890,AA889,AA874,AA808)</f>
        <v>0</v>
      </c>
      <c r="AB891" s="1282"/>
      <c r="AC891" s="1297"/>
    </row>
    <row r="892" spans="1:29" x14ac:dyDescent="0.25">
      <c r="A892" s="160">
        <v>1</v>
      </c>
      <c r="B892" s="1905"/>
      <c r="C892" s="1906"/>
      <c r="D892" s="1905"/>
      <c r="E892" s="314"/>
      <c r="F892" s="1907"/>
      <c r="G892" s="1907"/>
      <c r="H892" s="1907"/>
      <c r="I892" s="1908"/>
      <c r="J892" s="1908"/>
      <c r="K892" s="1909"/>
      <c r="L892" s="1910"/>
      <c r="M892" s="1910"/>
      <c r="N892" s="1910"/>
      <c r="O892" s="1910"/>
      <c r="P892" s="1910"/>
      <c r="Q892" s="428"/>
      <c r="R892" s="918"/>
      <c r="S892" s="428">
        <f>Y892-X892-U892</f>
        <v>0</v>
      </c>
      <c r="T892" s="941"/>
      <c r="U892" s="428"/>
      <c r="V892" s="428"/>
      <c r="W892" s="428"/>
      <c r="X892" s="428"/>
      <c r="Y892" s="428"/>
      <c r="Z892" s="1911"/>
      <c r="AA892" s="471"/>
      <c r="AB892" s="1282"/>
      <c r="AC892" s="1297"/>
    </row>
    <row r="893" spans="1:29" ht="57.75" x14ac:dyDescent="0.25">
      <c r="A893" s="160">
        <v>1</v>
      </c>
      <c r="B893" s="1287" t="s">
        <v>439</v>
      </c>
      <c r="C893" s="1287"/>
      <c r="D893" s="862"/>
      <c r="E893" s="303"/>
      <c r="F893" s="645"/>
      <c r="G893" s="645"/>
      <c r="H893" s="645"/>
      <c r="I893" s="1724"/>
      <c r="J893" s="1724"/>
      <c r="K893" s="1912"/>
      <c r="L893" s="133"/>
      <c r="M893" s="133"/>
      <c r="N893" s="133"/>
      <c r="O893" s="133"/>
      <c r="P893" s="133"/>
      <c r="Q893" s="429"/>
      <c r="R893" s="919"/>
      <c r="S893" s="429">
        <f>Y893-X893-U893</f>
        <v>0</v>
      </c>
      <c r="T893" s="938"/>
      <c r="U893" s="429"/>
      <c r="V893" s="429"/>
      <c r="W893" s="429"/>
      <c r="X893" s="429"/>
      <c r="Y893" s="429"/>
      <c r="Z893" s="1159"/>
      <c r="AA893" s="426"/>
      <c r="AB893" s="1282"/>
      <c r="AC893" s="1297"/>
    </row>
    <row r="894" spans="1:29" x14ac:dyDescent="0.25">
      <c r="A894" s="160">
        <v>1</v>
      </c>
      <c r="B894" s="1725" t="s">
        <v>5</v>
      </c>
      <c r="C894" s="1726"/>
      <c r="D894" s="1725"/>
      <c r="E894" s="303"/>
      <c r="F894" s="133"/>
      <c r="G894" s="133"/>
      <c r="H894" s="133"/>
      <c r="I894" s="1724"/>
      <c r="J894" s="1724"/>
      <c r="K894" s="645"/>
      <c r="L894" s="645"/>
      <c r="M894" s="645"/>
      <c r="N894" s="645"/>
      <c r="O894" s="645"/>
      <c r="P894" s="645"/>
      <c r="Q894" s="429"/>
      <c r="R894" s="919"/>
      <c r="S894" s="429">
        <f>Y894-X894-U894</f>
        <v>0</v>
      </c>
      <c r="T894" s="938"/>
      <c r="U894" s="429"/>
      <c r="V894" s="429"/>
      <c r="W894" s="429"/>
      <c r="X894" s="429"/>
      <c r="Y894" s="429"/>
      <c r="Z894" s="1111"/>
      <c r="AA894" s="426"/>
      <c r="AB894" s="1282"/>
      <c r="AC894" s="1297"/>
    </row>
    <row r="895" spans="1:29" x14ac:dyDescent="0.25">
      <c r="A895" s="160">
        <v>1</v>
      </c>
      <c r="B895" s="3" t="s">
        <v>24</v>
      </c>
      <c r="C895" s="1295" t="s">
        <v>277</v>
      </c>
      <c r="D895" s="1685">
        <v>340</v>
      </c>
      <c r="E895" s="305">
        <v>2228</v>
      </c>
      <c r="F895" s="134">
        <f t="shared" ref="F895:F900" si="234">ROUND(E895/12*$B$4,0)</f>
        <v>186</v>
      </c>
      <c r="G895" s="134">
        <v>2</v>
      </c>
      <c r="H895" s="134">
        <f t="shared" ref="H895:H902" si="235">G895/F895*100</f>
        <v>1.0752688172043012</v>
      </c>
      <c r="I895" s="996">
        <v>6.5</v>
      </c>
      <c r="J895" s="184">
        <f t="shared" ref="J895:J901" si="236">M895/G895</f>
        <v>3</v>
      </c>
      <c r="K895" s="185">
        <f t="shared" ref="K895:K900" si="237">ROUND(E895*I895,0)</f>
        <v>14482</v>
      </c>
      <c r="L895" s="185">
        <f t="shared" ref="L895:L900" si="238">ROUND(K895/12*$B$4,0)</f>
        <v>1207</v>
      </c>
      <c r="M895" s="185">
        <v>6</v>
      </c>
      <c r="N895" s="185">
        <f t="shared" ref="N895:N901" si="239">M895/L895*100</f>
        <v>0.4971002485501243</v>
      </c>
      <c r="O895" s="1352">
        <f t="shared" ref="O895:O900" si="240">ROUND(K895/D895,0)</f>
        <v>43</v>
      </c>
      <c r="P895" s="185">
        <f t="shared" ref="P895:P901" si="241">M895/$B$4*12/O895</f>
        <v>1.6744186046511629</v>
      </c>
      <c r="Q895" s="429"/>
      <c r="R895" s="919"/>
      <c r="S895" s="429">
        <f>Y895-X895-U895</f>
        <v>0</v>
      </c>
      <c r="T895" s="938"/>
      <c r="U895" s="429"/>
      <c r="V895" s="429"/>
      <c r="W895" s="429"/>
      <c r="X895" s="429"/>
      <c r="Y895" s="429"/>
      <c r="Z895" s="1132"/>
      <c r="AA895" s="426"/>
      <c r="AB895" s="1282"/>
      <c r="AC895" s="1297"/>
    </row>
    <row r="896" spans="1:29" x14ac:dyDescent="0.25">
      <c r="A896" s="160">
        <v>1</v>
      </c>
      <c r="B896" s="3" t="s">
        <v>23</v>
      </c>
      <c r="C896" s="1295" t="s">
        <v>277</v>
      </c>
      <c r="D896" s="1685">
        <v>270</v>
      </c>
      <c r="E896" s="305">
        <v>753</v>
      </c>
      <c r="F896" s="134">
        <f t="shared" si="234"/>
        <v>63</v>
      </c>
      <c r="G896" s="134">
        <v>199</v>
      </c>
      <c r="H896" s="134">
        <f t="shared" si="235"/>
        <v>315.87301587301585</v>
      </c>
      <c r="I896" s="996">
        <v>7.5</v>
      </c>
      <c r="J896" s="184">
        <f t="shared" si="236"/>
        <v>11.874371859296483</v>
      </c>
      <c r="K896" s="185">
        <f t="shared" si="237"/>
        <v>5648</v>
      </c>
      <c r="L896" s="185">
        <f t="shared" si="238"/>
        <v>471</v>
      </c>
      <c r="M896" s="185">
        <v>2363</v>
      </c>
      <c r="N896" s="185">
        <f>M896/L896*100</f>
        <v>501.69851380042462</v>
      </c>
      <c r="O896" s="1352">
        <f t="shared" si="240"/>
        <v>21</v>
      </c>
      <c r="P896" s="185"/>
      <c r="Q896" s="429"/>
      <c r="R896" s="919"/>
      <c r="S896" s="429"/>
      <c r="T896" s="938"/>
      <c r="U896" s="429"/>
      <c r="V896" s="429"/>
      <c r="W896" s="429"/>
      <c r="X896" s="429"/>
      <c r="Y896" s="429"/>
      <c r="Z896" s="1132"/>
      <c r="AA896" s="426"/>
      <c r="AB896" s="1282"/>
      <c r="AC896" s="1297"/>
    </row>
    <row r="897" spans="1:30" x14ac:dyDescent="0.25">
      <c r="A897" s="160">
        <v>1</v>
      </c>
      <c r="B897" s="1913" t="s">
        <v>8</v>
      </c>
      <c r="C897" s="1295" t="s">
        <v>277</v>
      </c>
      <c r="D897" s="1685">
        <v>340</v>
      </c>
      <c r="E897" s="305">
        <v>1101</v>
      </c>
      <c r="F897" s="134">
        <f t="shared" si="234"/>
        <v>92</v>
      </c>
      <c r="G897" s="134"/>
      <c r="H897" s="134">
        <f t="shared" si="235"/>
        <v>0</v>
      </c>
      <c r="I897" s="996">
        <v>8.9</v>
      </c>
      <c r="J897" s="184" t="e">
        <f t="shared" si="236"/>
        <v>#DIV/0!</v>
      </c>
      <c r="K897" s="185">
        <f t="shared" si="237"/>
        <v>9799</v>
      </c>
      <c r="L897" s="185">
        <f t="shared" si="238"/>
        <v>817</v>
      </c>
      <c r="M897" s="185"/>
      <c r="N897" s="185">
        <f t="shared" si="239"/>
        <v>0</v>
      </c>
      <c r="O897" s="1352">
        <f t="shared" si="240"/>
        <v>29</v>
      </c>
      <c r="P897" s="185">
        <f t="shared" si="241"/>
        <v>0</v>
      </c>
      <c r="Q897" s="429"/>
      <c r="R897" s="919"/>
      <c r="S897" s="429">
        <f t="shared" ref="S897:S904" si="242">Y897-X897-U897</f>
        <v>0</v>
      </c>
      <c r="T897" s="938"/>
      <c r="U897" s="429"/>
      <c r="V897" s="429">
        <f>S893-S897</f>
        <v>0</v>
      </c>
      <c r="W897" s="429"/>
      <c r="X897" s="429"/>
      <c r="Y897" s="429"/>
      <c r="Z897" s="1132"/>
      <c r="AA897" s="426"/>
      <c r="AB897" s="1282"/>
      <c r="AC897" s="1297"/>
    </row>
    <row r="898" spans="1:30" x14ac:dyDescent="0.25">
      <c r="A898" s="160">
        <v>1</v>
      </c>
      <c r="B898" s="1913" t="s">
        <v>10</v>
      </c>
      <c r="C898" s="1295" t="s">
        <v>277</v>
      </c>
      <c r="D898" s="1685">
        <v>340</v>
      </c>
      <c r="E898" s="305">
        <v>1970</v>
      </c>
      <c r="F898" s="134">
        <f t="shared" si="234"/>
        <v>164</v>
      </c>
      <c r="G898" s="134"/>
      <c r="H898" s="134">
        <f t="shared" si="235"/>
        <v>0</v>
      </c>
      <c r="I898" s="996">
        <v>9.6999999999999993</v>
      </c>
      <c r="J898" s="184" t="e">
        <f t="shared" si="236"/>
        <v>#DIV/0!</v>
      </c>
      <c r="K898" s="185">
        <f t="shared" si="237"/>
        <v>19109</v>
      </c>
      <c r="L898" s="185">
        <f t="shared" si="238"/>
        <v>1592</v>
      </c>
      <c r="M898" s="185"/>
      <c r="N898" s="185">
        <f t="shared" si="239"/>
        <v>0</v>
      </c>
      <c r="O898" s="1352">
        <f t="shared" si="240"/>
        <v>56</v>
      </c>
      <c r="P898" s="185">
        <f t="shared" si="241"/>
        <v>0</v>
      </c>
      <c r="Q898" s="429"/>
      <c r="R898" s="919"/>
      <c r="S898" s="429">
        <f t="shared" si="242"/>
        <v>0</v>
      </c>
      <c r="T898" s="938"/>
      <c r="U898" s="429"/>
      <c r="V898" s="429"/>
      <c r="W898" s="429"/>
      <c r="X898" s="429"/>
      <c r="Y898" s="429"/>
      <c r="Z898" s="1132"/>
      <c r="AA898" s="426"/>
      <c r="AB898" s="1282"/>
      <c r="AC898" s="1297"/>
    </row>
    <row r="899" spans="1:30" x14ac:dyDescent="0.25">
      <c r="A899" s="160">
        <v>1</v>
      </c>
      <c r="B899" s="1913" t="s">
        <v>6</v>
      </c>
      <c r="C899" s="1295" t="s">
        <v>277</v>
      </c>
      <c r="D899" s="1685">
        <v>340</v>
      </c>
      <c r="E899" s="305">
        <v>1938</v>
      </c>
      <c r="F899" s="134">
        <f t="shared" si="234"/>
        <v>162</v>
      </c>
      <c r="G899" s="134"/>
      <c r="H899" s="134">
        <f t="shared" si="235"/>
        <v>0</v>
      </c>
      <c r="I899" s="996">
        <v>7.1</v>
      </c>
      <c r="J899" s="184" t="e">
        <f t="shared" si="236"/>
        <v>#DIV/0!</v>
      </c>
      <c r="K899" s="185">
        <f t="shared" si="237"/>
        <v>13760</v>
      </c>
      <c r="L899" s="185">
        <f t="shared" si="238"/>
        <v>1147</v>
      </c>
      <c r="M899" s="185"/>
      <c r="N899" s="185">
        <f t="shared" si="239"/>
        <v>0</v>
      </c>
      <c r="O899" s="1352">
        <f t="shared" si="240"/>
        <v>40</v>
      </c>
      <c r="P899" s="185">
        <f t="shared" si="241"/>
        <v>0</v>
      </c>
      <c r="Q899" s="429"/>
      <c r="R899" s="919"/>
      <c r="S899" s="429">
        <f t="shared" si="242"/>
        <v>0</v>
      </c>
      <c r="T899" s="938"/>
      <c r="U899" s="429"/>
      <c r="V899" s="429"/>
      <c r="W899" s="429"/>
      <c r="X899" s="429"/>
      <c r="Y899" s="429"/>
      <c r="Z899" s="1132"/>
      <c r="AA899" s="426"/>
      <c r="AB899" s="1282"/>
      <c r="AC899" s="1297"/>
    </row>
    <row r="900" spans="1:30" x14ac:dyDescent="0.25">
      <c r="A900" s="160">
        <v>1</v>
      </c>
      <c r="B900" s="3" t="s">
        <v>112</v>
      </c>
      <c r="C900" s="1295" t="s">
        <v>277</v>
      </c>
      <c r="D900" s="265">
        <v>340</v>
      </c>
      <c r="E900" s="305">
        <v>1401</v>
      </c>
      <c r="F900" s="134">
        <f t="shared" si="234"/>
        <v>117</v>
      </c>
      <c r="G900" s="134"/>
      <c r="H900" s="134">
        <f t="shared" si="235"/>
        <v>0</v>
      </c>
      <c r="I900" s="996">
        <v>8.6</v>
      </c>
      <c r="J900" s="184" t="e">
        <f t="shared" si="236"/>
        <v>#DIV/0!</v>
      </c>
      <c r="K900" s="185">
        <f t="shared" si="237"/>
        <v>12049</v>
      </c>
      <c r="L900" s="185">
        <f t="shared" si="238"/>
        <v>1004</v>
      </c>
      <c r="M900" s="185"/>
      <c r="N900" s="185">
        <f t="shared" si="239"/>
        <v>0</v>
      </c>
      <c r="O900" s="1352">
        <f t="shared" si="240"/>
        <v>35</v>
      </c>
      <c r="P900" s="185">
        <f t="shared" si="241"/>
        <v>0</v>
      </c>
      <c r="Q900" s="429"/>
      <c r="R900" s="1054"/>
      <c r="S900" s="429">
        <f t="shared" si="242"/>
        <v>0</v>
      </c>
      <c r="T900" s="938"/>
      <c r="U900" s="429"/>
      <c r="V900" s="429"/>
      <c r="W900" s="429"/>
      <c r="X900" s="429"/>
      <c r="Y900" s="429"/>
      <c r="Z900" s="1132"/>
      <c r="AA900" s="426"/>
      <c r="AB900" s="1282"/>
      <c r="AC900" s="1297"/>
    </row>
    <row r="901" spans="1:30" x14ac:dyDescent="0.25">
      <c r="A901" s="160">
        <v>1</v>
      </c>
      <c r="B901" s="1348" t="s">
        <v>7</v>
      </c>
      <c r="C901" s="1347"/>
      <c r="D901" s="1348"/>
      <c r="E901" s="312">
        <f>SUM(E895:E900)</f>
        <v>9391</v>
      </c>
      <c r="F901" s="1728">
        <f>SUM(F895:F900)</f>
        <v>784</v>
      </c>
      <c r="G901" s="1728">
        <f>SUM(G895:G900)</f>
        <v>201</v>
      </c>
      <c r="H901" s="1728">
        <f t="shared" si="235"/>
        <v>25.637755102040817</v>
      </c>
      <c r="I901" s="8">
        <f>IF(E901=0,0,K901/E901)</f>
        <v>7.9700777340006388</v>
      </c>
      <c r="J901" s="8">
        <f t="shared" si="236"/>
        <v>11.786069651741293</v>
      </c>
      <c r="K901" s="1728">
        <f>SUM(K895:K900)</f>
        <v>74847</v>
      </c>
      <c r="L901" s="1728">
        <f>SUM(L895:L900)</f>
        <v>6238</v>
      </c>
      <c r="M901" s="1728">
        <f>SUM(M895:M900)</f>
        <v>2369</v>
      </c>
      <c r="N901" s="259">
        <f t="shared" si="239"/>
        <v>37.97691567810196</v>
      </c>
      <c r="O901" s="1914">
        <f>SUM(O895:O900)</f>
        <v>224</v>
      </c>
      <c r="P901" s="259">
        <f t="shared" si="241"/>
        <v>126.91071428571429</v>
      </c>
      <c r="Q901" s="427">
        <v>355992.3519819295</v>
      </c>
      <c r="R901" s="1058">
        <f>Q901/12*$B$4</f>
        <v>29666.02933182746</v>
      </c>
      <c r="S901" s="427">
        <f t="shared" si="242"/>
        <v>26987.123399999993</v>
      </c>
      <c r="T901" s="942"/>
      <c r="U901" s="427">
        <v>-1020.9276</v>
      </c>
      <c r="V901" s="427">
        <f>S901-R901</f>
        <v>-2678.9059318274667</v>
      </c>
      <c r="W901" s="427">
        <v>-214.2448</v>
      </c>
      <c r="X901" s="427">
        <v>-721.67201999999997</v>
      </c>
      <c r="Y901" s="427">
        <v>25244.523779999996</v>
      </c>
      <c r="Z901" s="1730">
        <f>SUM(Z895:Z900)</f>
        <v>0</v>
      </c>
      <c r="AA901" s="1045"/>
      <c r="AB901" s="1282"/>
      <c r="AC901" s="1297"/>
    </row>
    <row r="902" spans="1:30" ht="43.5" x14ac:dyDescent="0.25">
      <c r="A902" s="160">
        <v>1</v>
      </c>
      <c r="B902" s="1321" t="s">
        <v>185</v>
      </c>
      <c r="C902" s="981"/>
      <c r="D902" s="1717"/>
      <c r="E902" s="313">
        <v>10</v>
      </c>
      <c r="F902" s="1717">
        <f>ROUND(E902/12*$B$4,0)</f>
        <v>1</v>
      </c>
      <c r="G902" s="1717"/>
      <c r="H902" s="1717">
        <f t="shared" si="235"/>
        <v>0</v>
      </c>
      <c r="I902" s="368"/>
      <c r="J902" s="368"/>
      <c r="K902" s="1743"/>
      <c r="L902" s="1717"/>
      <c r="M902" s="1717"/>
      <c r="N902" s="1323"/>
      <c r="O902" s="1862"/>
      <c r="P902" s="1323"/>
      <c r="Q902" s="428">
        <v>2027.8638599999999</v>
      </c>
      <c r="R902" s="1061">
        <f>Q902/12*$B$4</f>
        <v>168.98865499999999</v>
      </c>
      <c r="S902" s="428">
        <f t="shared" si="242"/>
        <v>0</v>
      </c>
      <c r="T902" s="941"/>
      <c r="U902" s="428"/>
      <c r="V902" s="428">
        <f>S902-R902</f>
        <v>-168.98865499999999</v>
      </c>
      <c r="W902" s="428"/>
      <c r="X902" s="428">
        <v>0</v>
      </c>
      <c r="Y902" s="428">
        <v>0</v>
      </c>
      <c r="Z902" s="1745"/>
      <c r="AA902" s="471"/>
      <c r="AB902" s="1282"/>
      <c r="AC902" s="1297"/>
    </row>
    <row r="903" spans="1:30" ht="30" x14ac:dyDescent="0.25">
      <c r="A903" s="160">
        <v>1</v>
      </c>
      <c r="B903" s="1915" t="s">
        <v>207</v>
      </c>
      <c r="C903" s="1358"/>
      <c r="D903" s="136"/>
      <c r="E903" s="303"/>
      <c r="F903" s="645"/>
      <c r="G903" s="645"/>
      <c r="H903" s="645"/>
      <c r="I903" s="645"/>
      <c r="J903" s="645"/>
      <c r="K903" s="645"/>
      <c r="L903" s="645"/>
      <c r="M903" s="645"/>
      <c r="N903" s="645"/>
      <c r="O903" s="645"/>
      <c r="P903" s="645"/>
      <c r="Q903" s="466"/>
      <c r="R903" s="1055">
        <f>Q903/12*$B$4</f>
        <v>0</v>
      </c>
      <c r="S903" s="466">
        <f t="shared" si="242"/>
        <v>0</v>
      </c>
      <c r="T903" s="1252"/>
      <c r="U903" s="466"/>
      <c r="V903" s="466">
        <f>S903-R903</f>
        <v>0</v>
      </c>
      <c r="W903" s="466"/>
      <c r="X903" s="466"/>
      <c r="Y903" s="466"/>
      <c r="Z903" s="1159"/>
      <c r="AA903" s="1126"/>
      <c r="AB903" s="1282"/>
      <c r="AC903" s="1297"/>
    </row>
    <row r="904" spans="1:30" s="170" customFormat="1" x14ac:dyDescent="0.25">
      <c r="A904" s="160">
        <v>1</v>
      </c>
      <c r="B904" s="1330" t="s">
        <v>136</v>
      </c>
      <c r="C904" s="1876"/>
      <c r="D904" s="132"/>
      <c r="E904" s="313">
        <f>SUM(E906:E910)</f>
        <v>5799</v>
      </c>
      <c r="F904" s="908">
        <f>SUM(F906:F910)</f>
        <v>484</v>
      </c>
      <c r="G904" s="908">
        <f>SUM(G906:G910)</f>
        <v>1776</v>
      </c>
      <c r="H904" s="908">
        <f>G904/F904*100</f>
        <v>366.94214876033061</v>
      </c>
      <c r="I904" s="645"/>
      <c r="J904" s="396"/>
      <c r="K904" s="396"/>
      <c r="L904" s="396"/>
      <c r="M904" s="396"/>
      <c r="N904" s="645"/>
      <c r="O904" s="645"/>
      <c r="P904" s="645"/>
      <c r="Q904" s="466">
        <v>12094.995439999999</v>
      </c>
      <c r="R904" s="1055">
        <f>Q904/12*$B$4</f>
        <v>1007.9162866666666</v>
      </c>
      <c r="S904" s="466">
        <f t="shared" si="242"/>
        <v>2680.5169999999998</v>
      </c>
      <c r="T904" s="1246"/>
      <c r="U904" s="469"/>
      <c r="V904" s="469">
        <f>S904-R904</f>
        <v>1672.6007133333333</v>
      </c>
      <c r="W904" s="469"/>
      <c r="X904" s="466">
        <v>-0.35960000000000003</v>
      </c>
      <c r="Y904" s="1237">
        <v>2680.1574000000001</v>
      </c>
      <c r="Z904" s="1127">
        <f>SUM(Z906:Z910)</f>
        <v>0</v>
      </c>
      <c r="AA904" s="1128"/>
      <c r="AB904" s="1282"/>
      <c r="AC904" s="1297"/>
    </row>
    <row r="905" spans="1:30" s="170" customFormat="1" x14ac:dyDescent="0.25">
      <c r="A905" s="2541"/>
      <c r="B905" s="3495" t="s">
        <v>262</v>
      </c>
      <c r="C905" s="1520"/>
      <c r="D905" s="3495"/>
      <c r="E905" s="1304">
        <v>200</v>
      </c>
      <c r="F905" s="137">
        <f t="shared" ref="F905" si="243">ROUND(E905/12*$B$4,0)</f>
        <v>17</v>
      </c>
      <c r="G905" s="137"/>
      <c r="H905" s="645"/>
      <c r="I905" s="396"/>
      <c r="J905" s="396"/>
      <c r="K905" s="396"/>
      <c r="L905" s="396"/>
      <c r="M905" s="396"/>
      <c r="N905" s="1484"/>
      <c r="O905" s="645"/>
      <c r="P905" s="396"/>
      <c r="Q905" s="1237"/>
      <c r="R905" s="1085"/>
      <c r="S905" s="469"/>
      <c r="T905" s="1246"/>
      <c r="U905" s="469"/>
      <c r="V905" s="469"/>
      <c r="W905" s="469"/>
      <c r="X905" s="469"/>
      <c r="Y905" s="466"/>
      <c r="Z905" s="1485"/>
      <c r="AA905" s="1128"/>
      <c r="AB905" s="1282"/>
      <c r="AC905" s="1297"/>
    </row>
    <row r="906" spans="1:30" s="3499" customFormat="1" ht="30" x14ac:dyDescent="0.25">
      <c r="A906" s="3496"/>
      <c r="B906" s="9" t="s">
        <v>520</v>
      </c>
      <c r="C906" s="1331"/>
      <c r="D906" s="657"/>
      <c r="E906" s="305">
        <v>524</v>
      </c>
      <c r="F906" s="1696">
        <f t="shared" ref="F906:F910" si="244">ROUND(E906/12*$B$4,0)</f>
        <v>44</v>
      </c>
      <c r="G906" s="265">
        <v>554</v>
      </c>
      <c r="H906" s="1696">
        <f>G906/F906*100</f>
        <v>1259.0909090909092</v>
      </c>
      <c r="I906" s="396"/>
      <c r="J906" s="396"/>
      <c r="K906" s="396"/>
      <c r="L906" s="645"/>
      <c r="M906" s="645"/>
      <c r="N906" s="645"/>
      <c r="O906" s="645"/>
      <c r="P906" s="396"/>
      <c r="Q906" s="466"/>
      <c r="R906" s="1055"/>
      <c r="S906" s="467"/>
      <c r="T906" s="1922"/>
      <c r="U906" s="467"/>
      <c r="V906" s="467"/>
      <c r="W906" s="467"/>
      <c r="X906" s="467"/>
      <c r="Y906" s="467"/>
      <c r="Z906" s="3497"/>
      <c r="AA906" s="3498"/>
      <c r="AB906" s="1282"/>
      <c r="AC906" s="1297"/>
      <c r="AD906" s="170"/>
    </row>
    <row r="907" spans="1:30" s="170" customFormat="1" x14ac:dyDescent="0.25">
      <c r="A907" s="160">
        <v>1</v>
      </c>
      <c r="B907" s="1583" t="s">
        <v>68</v>
      </c>
      <c r="C907" s="2127"/>
      <c r="D907" s="1583"/>
      <c r="E907" s="1397">
        <v>4755</v>
      </c>
      <c r="F907" s="134">
        <f t="shared" si="244"/>
        <v>396</v>
      </c>
      <c r="G907" s="1310">
        <v>1222</v>
      </c>
      <c r="H907" s="134">
        <f>G907/F907*100</f>
        <v>308.5858585858586</v>
      </c>
      <c r="I907" s="645"/>
      <c r="J907" s="645"/>
      <c r="K907" s="645"/>
      <c r="L907" s="1484"/>
      <c r="M907" s="1484"/>
      <c r="N907" s="1484"/>
      <c r="O907" s="1484"/>
      <c r="P907" s="645"/>
      <c r="Q907" s="1237"/>
      <c r="R907" s="918"/>
      <c r="S907" s="466"/>
      <c r="T907" s="1246"/>
      <c r="U907" s="469"/>
      <c r="V907" s="469"/>
      <c r="W907" s="469"/>
      <c r="X907" s="469"/>
      <c r="Y907" s="466"/>
      <c r="Z907" s="1303"/>
      <c r="AA907" s="1126"/>
      <c r="AB907" s="3500"/>
      <c r="AC907" s="3501"/>
      <c r="AD907" s="3502"/>
    </row>
    <row r="908" spans="1:30" s="170" customFormat="1" ht="30" x14ac:dyDescent="0.25">
      <c r="A908" s="160">
        <v>1</v>
      </c>
      <c r="B908" s="143" t="s">
        <v>125</v>
      </c>
      <c r="C908" s="1403"/>
      <c r="D908" s="1339"/>
      <c r="E908" s="309">
        <v>300</v>
      </c>
      <c r="F908" s="140">
        <f t="shared" si="244"/>
        <v>25</v>
      </c>
      <c r="G908" s="140"/>
      <c r="H908" s="140">
        <f>G908/F908*100</f>
        <v>0</v>
      </c>
      <c r="I908" s="645"/>
      <c r="J908" s="396"/>
      <c r="K908" s="396"/>
      <c r="L908" s="396"/>
      <c r="M908" s="396"/>
      <c r="N908" s="396"/>
      <c r="O908" s="469"/>
      <c r="P908" s="469"/>
      <c r="Q908" s="469"/>
      <c r="R908" s="919"/>
      <c r="S908" s="466"/>
      <c r="T908" s="1246"/>
      <c r="U908" s="469"/>
      <c r="V908" s="469"/>
      <c r="W908" s="469"/>
      <c r="X908" s="469"/>
      <c r="Y908" s="466"/>
      <c r="Z908" s="1303"/>
      <c r="AA908" s="1126"/>
      <c r="AB908" s="1282"/>
      <c r="AC908" s="1297"/>
    </row>
    <row r="909" spans="1:30" s="170" customFormat="1" ht="30" x14ac:dyDescent="0.25">
      <c r="A909" s="160">
        <v>1</v>
      </c>
      <c r="B909" s="143" t="s">
        <v>63</v>
      </c>
      <c r="C909" s="1403"/>
      <c r="D909" s="1339"/>
      <c r="E909" s="309">
        <v>20</v>
      </c>
      <c r="F909" s="140">
        <f t="shared" si="244"/>
        <v>2</v>
      </c>
      <c r="G909" s="140"/>
      <c r="H909" s="140"/>
      <c r="I909" s="396"/>
      <c r="J909" s="396"/>
      <c r="K909" s="396"/>
      <c r="L909" s="396"/>
      <c r="M909" s="396"/>
      <c r="N909" s="396"/>
      <c r="O909" s="469"/>
      <c r="P909" s="469"/>
      <c r="Q909" s="469"/>
      <c r="R909" s="1057"/>
      <c r="S909" s="466"/>
      <c r="T909" s="1246"/>
      <c r="U909" s="469"/>
      <c r="V909" s="469"/>
      <c r="W909" s="469"/>
      <c r="X909" s="469"/>
      <c r="Y909" s="466"/>
      <c r="Z909" s="1303"/>
      <c r="AA909" s="1126"/>
      <c r="AB909" s="1282"/>
      <c r="AC909" s="1297"/>
    </row>
    <row r="910" spans="1:30" s="170" customFormat="1" ht="30" x14ac:dyDescent="0.25">
      <c r="A910" s="160">
        <v>1</v>
      </c>
      <c r="B910" s="143" t="s">
        <v>74</v>
      </c>
      <c r="C910" s="1403"/>
      <c r="D910" s="1339"/>
      <c r="E910" s="309">
        <v>200</v>
      </c>
      <c r="F910" s="140">
        <f t="shared" si="244"/>
        <v>17</v>
      </c>
      <c r="G910" s="140"/>
      <c r="H910" s="140">
        <f>G910/F910*100</f>
        <v>0</v>
      </c>
      <c r="I910" s="396"/>
      <c r="J910" s="396"/>
      <c r="K910" s="396"/>
      <c r="L910" s="396"/>
      <c r="M910" s="396"/>
      <c r="N910" s="396"/>
      <c r="O910" s="469"/>
      <c r="P910" s="469"/>
      <c r="Q910" s="469"/>
      <c r="R910" s="919"/>
      <c r="S910" s="466"/>
      <c r="T910" s="1246"/>
      <c r="U910" s="469"/>
      <c r="V910" s="469"/>
      <c r="W910" s="469"/>
      <c r="X910" s="469"/>
      <c r="Y910" s="466"/>
      <c r="Z910" s="1303"/>
      <c r="AA910" s="1126"/>
      <c r="AB910" s="1282"/>
      <c r="AC910" s="1297"/>
    </row>
    <row r="911" spans="1:30" s="170" customFormat="1" ht="29.25" x14ac:dyDescent="0.25">
      <c r="A911" s="160">
        <v>1</v>
      </c>
      <c r="B911" s="1916" t="s">
        <v>283</v>
      </c>
      <c r="C911" s="1917"/>
      <c r="D911" s="1918"/>
      <c r="E911" s="333"/>
      <c r="F911" s="289"/>
      <c r="G911" s="289"/>
      <c r="H911" s="647"/>
      <c r="I911" s="289"/>
      <c r="J911" s="396"/>
      <c r="K911" s="289"/>
      <c r="L911" s="289"/>
      <c r="M911" s="289"/>
      <c r="N911" s="289"/>
      <c r="O911" s="289"/>
      <c r="P911" s="289"/>
      <c r="Q911" s="467"/>
      <c r="R911" s="1060">
        <f>Q911/12*$B$4</f>
        <v>0</v>
      </c>
      <c r="S911" s="467"/>
      <c r="T911" s="1922"/>
      <c r="U911" s="469"/>
      <c r="V911" s="467"/>
      <c r="W911" s="469"/>
      <c r="X911" s="467"/>
      <c r="Y911" s="467"/>
      <c r="Z911" s="1129"/>
      <c r="AA911" s="1130"/>
      <c r="AB911" s="1282"/>
      <c r="AC911" s="1297"/>
    </row>
    <row r="912" spans="1:30" ht="29.25" x14ac:dyDescent="0.25">
      <c r="A912" s="160">
        <v>1</v>
      </c>
      <c r="B912" s="1919" t="s">
        <v>138</v>
      </c>
      <c r="C912" s="1920"/>
      <c r="D912" s="1348"/>
      <c r="E912" s="312"/>
      <c r="F912" s="1728"/>
      <c r="G912" s="1866"/>
      <c r="H912" s="38"/>
      <c r="I912" s="1866"/>
      <c r="J912" s="1728"/>
      <c r="K912" s="1866"/>
      <c r="L912" s="1866"/>
      <c r="M912" s="1728"/>
      <c r="N912" s="1728"/>
      <c r="O912" s="1728"/>
      <c r="P912" s="1728"/>
      <c r="Q912" s="1921">
        <f t="shared" ref="Q912:Y912" si="245">SUM(Q911,Q904)</f>
        <v>12094.995439999999</v>
      </c>
      <c r="R912" s="1056">
        <f t="shared" si="245"/>
        <v>1007.9162866666666</v>
      </c>
      <c r="S912" s="2527">
        <f t="shared" si="245"/>
        <v>2680.5169999999998</v>
      </c>
      <c r="T912" s="2526">
        <f t="shared" si="245"/>
        <v>0</v>
      </c>
      <c r="U912" s="1921">
        <f t="shared" si="245"/>
        <v>0</v>
      </c>
      <c r="V912" s="2527">
        <f t="shared" si="245"/>
        <v>1672.6007133333333</v>
      </c>
      <c r="W912" s="1921">
        <f t="shared" si="245"/>
        <v>0</v>
      </c>
      <c r="X912" s="468">
        <f t="shared" si="245"/>
        <v>-0.35960000000000003</v>
      </c>
      <c r="Y912" s="468">
        <f t="shared" si="245"/>
        <v>2680.1574000000001</v>
      </c>
      <c r="Z912" s="1923"/>
      <c r="AA912" s="1131">
        <f t="shared" ref="AA912" si="246">SUM(AA911,AA904)</f>
        <v>0</v>
      </c>
      <c r="AB912" s="1282"/>
      <c r="AC912" s="1297"/>
    </row>
    <row r="913" spans="1:29" x14ac:dyDescent="0.25">
      <c r="A913" s="160">
        <v>1</v>
      </c>
      <c r="B913" s="1924" t="s">
        <v>29</v>
      </c>
      <c r="C913" s="1925"/>
      <c r="D913" s="1732"/>
      <c r="E913" s="313"/>
      <c r="F913" s="908"/>
      <c r="G913" s="1733"/>
      <c r="H913" s="908"/>
      <c r="I913" s="1655"/>
      <c r="J913" s="1655"/>
      <c r="K913" s="1733"/>
      <c r="L913" s="1733"/>
      <c r="M913" s="1733"/>
      <c r="N913" s="1313"/>
      <c r="O913" s="1926"/>
      <c r="P913" s="1300"/>
      <c r="Q913" s="428"/>
      <c r="R913" s="918"/>
      <c r="S913" s="437">
        <f t="shared" ref="S913:S919" si="247">Y913-X913-U913</f>
        <v>0</v>
      </c>
      <c r="T913" s="941"/>
      <c r="U913" s="428"/>
      <c r="V913" s="437"/>
      <c r="W913" s="437"/>
      <c r="X913" s="437"/>
      <c r="Y913" s="437"/>
      <c r="Z913" s="1734"/>
      <c r="AA913" s="1049"/>
      <c r="AB913" s="1282"/>
      <c r="AC913" s="1297"/>
    </row>
    <row r="914" spans="1:29" x14ac:dyDescent="0.25">
      <c r="A914" s="160">
        <v>1</v>
      </c>
      <c r="B914" s="2" t="s">
        <v>150</v>
      </c>
      <c r="C914" s="552"/>
      <c r="D914" s="1460"/>
      <c r="E914" s="303"/>
      <c r="F914" s="645"/>
      <c r="G914" s="645"/>
      <c r="H914" s="645"/>
      <c r="I914" s="274"/>
      <c r="J914" s="274"/>
      <c r="K914" s="645"/>
      <c r="L914" s="645"/>
      <c r="M914" s="645"/>
      <c r="N914" s="185"/>
      <c r="O914" s="1425"/>
      <c r="P914" s="185"/>
      <c r="Q914" s="429"/>
      <c r="R914" s="919" t="s">
        <v>238</v>
      </c>
      <c r="S914" s="429">
        <f t="shared" si="247"/>
        <v>0</v>
      </c>
      <c r="T914" s="938"/>
      <c r="U914" s="429"/>
      <c r="V914" s="429"/>
      <c r="W914" s="429"/>
      <c r="X914" s="429"/>
      <c r="Y914" s="429"/>
      <c r="Z914" s="1159"/>
      <c r="AA914" s="426"/>
      <c r="AB914" s="1282"/>
      <c r="AC914" s="1297"/>
    </row>
    <row r="915" spans="1:29" x14ac:dyDescent="0.25">
      <c r="A915" s="160">
        <v>1</v>
      </c>
      <c r="B915" s="3" t="s">
        <v>24</v>
      </c>
      <c r="C915" s="560"/>
      <c r="D915" s="265">
        <v>300</v>
      </c>
      <c r="E915" s="305">
        <v>144</v>
      </c>
      <c r="F915" s="134">
        <f>ROUND(E915/12*$B$4,0)</f>
        <v>12</v>
      </c>
      <c r="G915" s="265"/>
      <c r="H915" s="140">
        <f>G915/F915*100</f>
        <v>0</v>
      </c>
      <c r="I915" s="996">
        <v>4</v>
      </c>
      <c r="J915" s="184" t="e">
        <f>M915/G915</f>
        <v>#DIV/0!</v>
      </c>
      <c r="K915" s="185">
        <f>ROUND(E915*I915,0)</f>
        <v>576</v>
      </c>
      <c r="L915" s="185">
        <f>ROUND(K915/12*$B$4,0)</f>
        <v>48</v>
      </c>
      <c r="M915" s="265"/>
      <c r="N915" s="185">
        <f>M915/L915*100</f>
        <v>0</v>
      </c>
      <c r="O915" s="364">
        <f>ROUND(K915/D915,0)</f>
        <v>2</v>
      </c>
      <c r="P915" s="1313">
        <f>M915/$B$4*12/O915</f>
        <v>0</v>
      </c>
      <c r="Q915" s="429"/>
      <c r="R915" s="919"/>
      <c r="S915" s="429">
        <f t="shared" si="247"/>
        <v>0</v>
      </c>
      <c r="T915" s="938"/>
      <c r="U915" s="429"/>
      <c r="V915" s="429"/>
      <c r="W915" s="429"/>
      <c r="X915" s="429"/>
      <c r="Y915" s="429"/>
      <c r="Z915" s="1136"/>
      <c r="AA915" s="426"/>
      <c r="AB915" s="1282"/>
      <c r="AC915" s="1297"/>
    </row>
    <row r="916" spans="1:29" x14ac:dyDescent="0.25">
      <c r="A916" s="160">
        <v>1</v>
      </c>
      <c r="B916" s="3" t="s">
        <v>10</v>
      </c>
      <c r="C916" s="1927"/>
      <c r="D916" s="1855">
        <v>300</v>
      </c>
      <c r="E916" s="306">
        <v>662</v>
      </c>
      <c r="F916" s="140">
        <f>ROUND(E916/12*$B$4,0)</f>
        <v>55</v>
      </c>
      <c r="G916" s="1855"/>
      <c r="H916" s="140">
        <f>G916/F916*100</f>
        <v>0</v>
      </c>
      <c r="I916" s="1727">
        <v>8</v>
      </c>
      <c r="J916" s="184" t="e">
        <f>M916/G916</f>
        <v>#DIV/0!</v>
      </c>
      <c r="K916" s="185">
        <f>ROUND(E916*I916,0)</f>
        <v>5296</v>
      </c>
      <c r="L916" s="364">
        <f>ROUND(K916/12*$B$4,0)</f>
        <v>441</v>
      </c>
      <c r="M916" s="1855"/>
      <c r="N916" s="364">
        <f>M916/L916*100</f>
        <v>0</v>
      </c>
      <c r="O916" s="364">
        <f>ROUND(K916/D916,0)</f>
        <v>18</v>
      </c>
      <c r="P916" s="1299">
        <f>M916/$B$4*12/O916</f>
        <v>0</v>
      </c>
      <c r="Q916" s="430"/>
      <c r="R916" s="1054"/>
      <c r="S916" s="430">
        <f t="shared" si="247"/>
        <v>0</v>
      </c>
      <c r="T916" s="1329"/>
      <c r="U916" s="430"/>
      <c r="V916" s="430"/>
      <c r="W916" s="430"/>
      <c r="X916" s="430"/>
      <c r="Y916" s="430"/>
      <c r="Z916" s="1160"/>
      <c r="AA916" s="1040"/>
      <c r="AB916" s="1282"/>
      <c r="AC916" s="1297"/>
    </row>
    <row r="917" spans="1:29" x14ac:dyDescent="0.25">
      <c r="A917" s="160">
        <v>1</v>
      </c>
      <c r="B917" s="168" t="s">
        <v>78</v>
      </c>
      <c r="C917" s="1420"/>
      <c r="D917" s="1918"/>
      <c r="E917" s="307">
        <f>SUM(E915:E916)</f>
        <v>806</v>
      </c>
      <c r="F917" s="396">
        <f>SUM(F915:F916)</f>
        <v>67</v>
      </c>
      <c r="G917" s="396">
        <f>SUM(G915:G916)</f>
        <v>0</v>
      </c>
      <c r="H917" s="140">
        <f>G917/F917*100</f>
        <v>0</v>
      </c>
      <c r="I917" s="1341">
        <f>IF(E917=0,0,K917/E917)</f>
        <v>7.2853598014888341</v>
      </c>
      <c r="J917" s="396" t="e">
        <f>SUM(J915:J915)</f>
        <v>#DIV/0!</v>
      </c>
      <c r="K917" s="396">
        <f>SUM(K915:K916)</f>
        <v>5872</v>
      </c>
      <c r="L917" s="396">
        <f>SUM(L915:L916)</f>
        <v>489</v>
      </c>
      <c r="M917" s="396">
        <f>SUM(M915:M916)</f>
        <v>0</v>
      </c>
      <c r="N917" s="364">
        <f>M917/L917*100</f>
        <v>0</v>
      </c>
      <c r="O917" s="1928">
        <f>SUM(O915:O916)</f>
        <v>20</v>
      </c>
      <c r="P917" s="364">
        <f>M917/$B$4*12/O917</f>
        <v>0</v>
      </c>
      <c r="Q917" s="430"/>
      <c r="R917" s="1054"/>
      <c r="S917" s="430">
        <f t="shared" si="247"/>
        <v>0</v>
      </c>
      <c r="T917" s="1329"/>
      <c r="U917" s="430"/>
      <c r="V917" s="430"/>
      <c r="W917" s="430"/>
      <c r="X917" s="430"/>
      <c r="Y917" s="430"/>
      <c r="Z917" s="1161">
        <f>SUM(Z915:Z916)</f>
        <v>0</v>
      </c>
      <c r="AA917" s="1040"/>
      <c r="AB917" s="1282"/>
      <c r="AC917" s="1297"/>
    </row>
    <row r="918" spans="1:29" ht="29.25" x14ac:dyDescent="0.25">
      <c r="A918" s="160">
        <v>1</v>
      </c>
      <c r="B918" s="1487" t="s">
        <v>215</v>
      </c>
      <c r="C918" s="1487"/>
      <c r="D918" s="1348"/>
      <c r="E918" s="312">
        <f>SUM(E917)</f>
        <v>806</v>
      </c>
      <c r="F918" s="1728">
        <f>SUM(F917)</f>
        <v>67</v>
      </c>
      <c r="G918" s="1728">
        <f>SUM(G917)</f>
        <v>0</v>
      </c>
      <c r="H918" s="38">
        <f>G918/F918*100</f>
        <v>0</v>
      </c>
      <c r="I918" s="8">
        <f>IF(E918=0,0,K918/E918)</f>
        <v>7.2853598014888341</v>
      </c>
      <c r="J918" s="1728" t="e">
        <f>SUM(J917:J917)</f>
        <v>#DIV/0!</v>
      </c>
      <c r="K918" s="1728">
        <f>SUM(K917)</f>
        <v>5872</v>
      </c>
      <c r="L918" s="1728">
        <f>SUM(L917)</f>
        <v>489</v>
      </c>
      <c r="M918" s="1728">
        <f>SUM(M917)</f>
        <v>0</v>
      </c>
      <c r="N918" s="259">
        <f>M918/L918*100</f>
        <v>0</v>
      </c>
      <c r="O918" s="1914">
        <f>SUM(O917)</f>
        <v>20</v>
      </c>
      <c r="P918" s="1914">
        <f>M918/$B$4*12/O918</f>
        <v>0</v>
      </c>
      <c r="Q918" s="427">
        <v>9810.9469919999992</v>
      </c>
      <c r="R918" s="1056">
        <f>Q918/12*$B$4</f>
        <v>817.57891599999994</v>
      </c>
      <c r="S918" s="427">
        <f t="shared" si="247"/>
        <v>0</v>
      </c>
      <c r="T918" s="942"/>
      <c r="U918" s="427"/>
      <c r="V918" s="427">
        <f>S918-R918</f>
        <v>-817.57891599999994</v>
      </c>
      <c r="W918" s="427"/>
      <c r="X918" s="427"/>
      <c r="Y918" s="427"/>
      <c r="Z918" s="1730">
        <f>SUM(Z917)</f>
        <v>0</v>
      </c>
      <c r="AA918" s="1045"/>
      <c r="AB918" s="1282"/>
      <c r="AC918" s="1297"/>
    </row>
    <row r="919" spans="1:29" ht="15.75" thickBot="1" x14ac:dyDescent="0.3">
      <c r="A919" s="160">
        <v>1</v>
      </c>
      <c r="B919" s="132"/>
      <c r="C919" s="538"/>
      <c r="D919" s="132"/>
      <c r="E919" s="313"/>
      <c r="F919" s="908"/>
      <c r="G919" s="908"/>
      <c r="H919" s="908"/>
      <c r="I919" s="1716"/>
      <c r="J919" s="1716"/>
      <c r="K919" s="908"/>
      <c r="L919" s="908"/>
      <c r="M919" s="908"/>
      <c r="N919" s="908"/>
      <c r="O919" s="1857"/>
      <c r="P919" s="908"/>
      <c r="Q919" s="428"/>
      <c r="R919" s="918"/>
      <c r="S919" s="428">
        <f t="shared" si="247"/>
        <v>0</v>
      </c>
      <c r="T919" s="941"/>
      <c r="U919" s="428"/>
      <c r="V919" s="428"/>
      <c r="W919" s="428"/>
      <c r="X919" s="428"/>
      <c r="Y919" s="428"/>
      <c r="Z919" s="1127"/>
      <c r="AA919" s="471"/>
      <c r="AB919" s="1282"/>
      <c r="AC919" s="1297"/>
    </row>
    <row r="920" spans="1:29" ht="15.75" thickBot="1" x14ac:dyDescent="0.3">
      <c r="A920" s="160">
        <v>1</v>
      </c>
      <c r="B920" s="1929" t="s">
        <v>316</v>
      </c>
      <c r="C920" s="1929"/>
      <c r="D920" s="1929"/>
      <c r="E920" s="310"/>
      <c r="F920" s="866"/>
      <c r="G920" s="866"/>
      <c r="H920" s="866"/>
      <c r="I920" s="1692"/>
      <c r="J920" s="1692"/>
      <c r="K920" s="866"/>
      <c r="L920" s="866"/>
      <c r="M920" s="866">
        <f>SUM(M918,M912,M901)</f>
        <v>2369</v>
      </c>
      <c r="N920" s="866"/>
      <c r="O920" s="866"/>
      <c r="P920" s="866"/>
      <c r="Q920" s="435">
        <f t="shared" ref="Q920:Y920" si="248">SUM(Q918,Q912,Q901)</f>
        <v>377898.29441392951</v>
      </c>
      <c r="R920" s="920">
        <f t="shared" si="248"/>
        <v>31491.524534494125</v>
      </c>
      <c r="S920" s="435">
        <f t="shared" si="248"/>
        <v>29667.640399999993</v>
      </c>
      <c r="T920" s="943">
        <f t="shared" si="248"/>
        <v>0</v>
      </c>
      <c r="U920" s="435">
        <f t="shared" si="248"/>
        <v>-1020.9276</v>
      </c>
      <c r="V920" s="435">
        <f t="shared" si="248"/>
        <v>-1823.8841344941334</v>
      </c>
      <c r="W920" s="435">
        <f t="shared" si="248"/>
        <v>-214.2448</v>
      </c>
      <c r="X920" s="435">
        <f t="shared" si="248"/>
        <v>-722.03161999999998</v>
      </c>
      <c r="Y920" s="435">
        <f t="shared" si="248"/>
        <v>27924.681179999996</v>
      </c>
      <c r="Z920" s="1930"/>
      <c r="AA920" s="1042">
        <f t="shared" ref="AA920" si="249">SUM(AA918,AA912,AA901)</f>
        <v>0</v>
      </c>
      <c r="AB920" s="1282"/>
      <c r="AC920" s="1297"/>
    </row>
    <row r="921" spans="1:29" x14ac:dyDescent="0.25">
      <c r="A921" s="160">
        <v>1</v>
      </c>
      <c r="B921" s="1931"/>
      <c r="C921" s="1931"/>
      <c r="D921" s="1931"/>
      <c r="E921" s="325"/>
      <c r="F921" s="1004"/>
      <c r="G921" s="1004"/>
      <c r="H921" s="1004"/>
      <c r="I921" s="1720"/>
      <c r="J921" s="1720"/>
      <c r="K921" s="1004"/>
      <c r="L921" s="1004"/>
      <c r="M921" s="1004"/>
      <c r="N921" s="1004"/>
      <c r="O921" s="1004"/>
      <c r="P921" s="1004"/>
      <c r="Q921" s="428"/>
      <c r="R921" s="918"/>
      <c r="S921" s="428">
        <f>Y921-X921-U921</f>
        <v>0</v>
      </c>
      <c r="T921" s="941"/>
      <c r="U921" s="428"/>
      <c r="V921" s="428"/>
      <c r="W921" s="428"/>
      <c r="X921" s="428"/>
      <c r="Y921" s="428"/>
      <c r="Z921" s="1158"/>
      <c r="AA921" s="471"/>
      <c r="AB921" s="1282"/>
      <c r="AC921" s="1297"/>
    </row>
    <row r="922" spans="1:29" ht="57.75" x14ac:dyDescent="0.25">
      <c r="A922" s="160">
        <v>1</v>
      </c>
      <c r="B922" s="1287" t="s">
        <v>440</v>
      </c>
      <c r="C922" s="1287"/>
      <c r="D922" s="862"/>
      <c r="E922" s="305"/>
      <c r="F922" s="265"/>
      <c r="G922" s="265"/>
      <c r="H922" s="265"/>
      <c r="I922" s="996"/>
      <c r="J922" s="996"/>
      <c r="K922" s="265"/>
      <c r="L922" s="265"/>
      <c r="M922" s="265"/>
      <c r="N922" s="265"/>
      <c r="O922" s="265"/>
      <c r="P922" s="265"/>
      <c r="Q922" s="429" t="s">
        <v>75</v>
      </c>
      <c r="R922" s="919" t="s">
        <v>75</v>
      </c>
      <c r="S922" s="429"/>
      <c r="T922" s="938"/>
      <c r="U922" s="429"/>
      <c r="V922" s="429" t="s">
        <v>75</v>
      </c>
      <c r="W922" s="429"/>
      <c r="X922" s="429"/>
      <c r="Y922" s="429" t="s">
        <v>75</v>
      </c>
      <c r="Z922" s="1136"/>
      <c r="AA922" s="426" t="s">
        <v>75</v>
      </c>
      <c r="AB922" s="1282"/>
      <c r="AC922" s="1297"/>
    </row>
    <row r="923" spans="1:29" x14ac:dyDescent="0.25">
      <c r="A923" s="160">
        <v>1</v>
      </c>
      <c r="B923" s="1725" t="s">
        <v>5</v>
      </c>
      <c r="C923" s="1726"/>
      <c r="D923" s="1725"/>
      <c r="E923" s="305"/>
      <c r="F923" s="265"/>
      <c r="G923" s="265"/>
      <c r="H923" s="265"/>
      <c r="I923" s="996"/>
      <c r="J923" s="996"/>
      <c r="K923" s="265"/>
      <c r="L923" s="265"/>
      <c r="M923" s="265"/>
      <c r="N923" s="265"/>
      <c r="O923" s="265"/>
      <c r="P923" s="265"/>
      <c r="Q923" s="429"/>
      <c r="R923" s="919"/>
      <c r="S923" s="429">
        <f t="shared" ref="S923:S929" si="250">Y923-X923-U923</f>
        <v>0</v>
      </c>
      <c r="T923" s="938"/>
      <c r="U923" s="429"/>
      <c r="V923" s="429"/>
      <c r="W923" s="429"/>
      <c r="X923" s="429"/>
      <c r="Y923" s="429"/>
      <c r="Z923" s="1136"/>
      <c r="AA923" s="426"/>
      <c r="AB923" s="1282"/>
      <c r="AC923" s="1297"/>
    </row>
    <row r="924" spans="1:29" x14ac:dyDescent="0.25">
      <c r="A924" s="160">
        <v>1</v>
      </c>
      <c r="B924" s="3" t="s">
        <v>30</v>
      </c>
      <c r="C924" s="1295" t="s">
        <v>277</v>
      </c>
      <c r="D924" s="265">
        <v>320</v>
      </c>
      <c r="E924" s="305">
        <v>247</v>
      </c>
      <c r="F924" s="134">
        <f>E924/12*$B$4</f>
        <v>20.583333333333332</v>
      </c>
      <c r="G924" s="134">
        <v>16</v>
      </c>
      <c r="H924" s="134">
        <f>G924/F924*100</f>
        <v>77.732793522267201</v>
      </c>
      <c r="I924" s="996">
        <v>10.5</v>
      </c>
      <c r="J924" s="184">
        <f>M924/G924</f>
        <v>5.9375</v>
      </c>
      <c r="K924" s="185">
        <f>ROUND(E924*I924,0)</f>
        <v>2594</v>
      </c>
      <c r="L924" s="185">
        <f>ROUND(K924/12*$B$4,0)</f>
        <v>216</v>
      </c>
      <c r="M924" s="185">
        <v>95</v>
      </c>
      <c r="N924" s="185">
        <f>M924/L924*100</f>
        <v>43.981481481481481</v>
      </c>
      <c r="O924" s="1352">
        <f>ROUND(K924/D924,0)</f>
        <v>8</v>
      </c>
      <c r="P924" s="185">
        <f>M924/$B$4*12/O924</f>
        <v>142.5</v>
      </c>
      <c r="Q924" s="429"/>
      <c r="R924" s="919"/>
      <c r="S924" s="429">
        <f t="shared" si="250"/>
        <v>0</v>
      </c>
      <c r="T924" s="938"/>
      <c r="U924" s="429"/>
      <c r="V924" s="429"/>
      <c r="W924" s="429"/>
      <c r="X924" s="429"/>
      <c r="Y924" s="429"/>
      <c r="Z924" s="1132"/>
      <c r="AA924" s="426"/>
      <c r="AB924" s="1282"/>
      <c r="AC924" s="1297"/>
    </row>
    <row r="925" spans="1:29" x14ac:dyDescent="0.25">
      <c r="A925" s="160">
        <v>1</v>
      </c>
      <c r="B925" s="3" t="s">
        <v>67</v>
      </c>
      <c r="C925" s="1295" t="s">
        <v>277</v>
      </c>
      <c r="D925" s="265">
        <v>320</v>
      </c>
      <c r="E925" s="305">
        <v>674</v>
      </c>
      <c r="F925" s="134">
        <f>E925/12*$B$4</f>
        <v>56.166666666666664</v>
      </c>
      <c r="G925" s="134">
        <v>70</v>
      </c>
      <c r="H925" s="134">
        <f>G925/F925*100</f>
        <v>124.62908011869436</v>
      </c>
      <c r="I925" s="996">
        <v>11.5</v>
      </c>
      <c r="J925" s="184">
        <f>M925/G925</f>
        <v>8.7285714285714278</v>
      </c>
      <c r="K925" s="185">
        <f>ROUND(E925*I925,0)</f>
        <v>7751</v>
      </c>
      <c r="L925" s="185">
        <f>ROUND(K925/12*$B$4,0)</f>
        <v>646</v>
      </c>
      <c r="M925" s="185">
        <v>611</v>
      </c>
      <c r="N925" s="185">
        <f>M925/L925*100</f>
        <v>94.582043343653254</v>
      </c>
      <c r="O925" s="1352">
        <f>ROUND(K925/D925,0)</f>
        <v>24</v>
      </c>
      <c r="P925" s="185">
        <f>M925/$B$4*12/O925</f>
        <v>305.5</v>
      </c>
      <c r="Q925" s="429"/>
      <c r="R925" s="919"/>
      <c r="S925" s="429">
        <f t="shared" si="250"/>
        <v>0</v>
      </c>
      <c r="T925" s="938"/>
      <c r="U925" s="429"/>
      <c r="V925" s="429"/>
      <c r="W925" s="429"/>
      <c r="X925" s="429"/>
      <c r="Y925" s="429"/>
      <c r="Z925" s="1132"/>
      <c r="AA925" s="426"/>
      <c r="AB925" s="1282"/>
      <c r="AC925" s="1297"/>
    </row>
    <row r="926" spans="1:29" x14ac:dyDescent="0.25">
      <c r="A926" s="160">
        <v>1</v>
      </c>
      <c r="B926" s="1869" t="s">
        <v>21</v>
      </c>
      <c r="C926" s="1295" t="s">
        <v>277</v>
      </c>
      <c r="D926" s="1855">
        <v>320</v>
      </c>
      <c r="E926" s="306">
        <v>892</v>
      </c>
      <c r="F926" s="140">
        <f>E926/12*$B$4</f>
        <v>74.333333333333329</v>
      </c>
      <c r="G926" s="140">
        <v>78</v>
      </c>
      <c r="H926" s="140">
        <f>G926/F926*100</f>
        <v>104.93273542600899</v>
      </c>
      <c r="I926" s="1727">
        <v>12</v>
      </c>
      <c r="J926" s="1307">
        <f>M926/G926</f>
        <v>9.7307692307692299</v>
      </c>
      <c r="K926" s="364">
        <f>ROUND(E926*I926,0)</f>
        <v>10704</v>
      </c>
      <c r="L926" s="364">
        <f>ROUND(K926/12*$B$4,0)</f>
        <v>892</v>
      </c>
      <c r="M926" s="364">
        <v>759</v>
      </c>
      <c r="N926" s="364">
        <f>M926/L926*100</f>
        <v>85.08968609865471</v>
      </c>
      <c r="O926" s="1300">
        <f>ROUND(K926/D926,0)</f>
        <v>33</v>
      </c>
      <c r="P926" s="364">
        <f>M926/$B$4*12/O926</f>
        <v>276</v>
      </c>
      <c r="Q926" s="430"/>
      <c r="R926" s="1054"/>
      <c r="S926" s="430">
        <f t="shared" si="250"/>
        <v>0</v>
      </c>
      <c r="T926" s="1329"/>
      <c r="U926" s="430"/>
      <c r="V926" s="430"/>
      <c r="W926" s="430"/>
      <c r="X926" s="430"/>
      <c r="Y926" s="430"/>
      <c r="Z926" s="1303"/>
      <c r="AA926" s="1040"/>
      <c r="AB926" s="1282"/>
      <c r="AC926" s="1297"/>
    </row>
    <row r="927" spans="1:29" x14ac:dyDescent="0.25">
      <c r="A927" s="160">
        <v>1</v>
      </c>
      <c r="B927" s="1348" t="s">
        <v>7</v>
      </c>
      <c r="C927" s="1347"/>
      <c r="D927" s="1348"/>
      <c r="E927" s="312">
        <f>SUM(E924:E926)</f>
        <v>1813</v>
      </c>
      <c r="F927" s="1763">
        <f>SUM(F924:F926)</f>
        <v>151.08333333333331</v>
      </c>
      <c r="G927" s="1763">
        <f>SUM(G924:G926)</f>
        <v>164</v>
      </c>
      <c r="H927" s="1763">
        <f>G927/F927*100</f>
        <v>108.54936569222285</v>
      </c>
      <c r="I927" s="8">
        <f>IF(E927=0,0,K927/E927)</f>
        <v>11.610038610038609</v>
      </c>
      <c r="J927" s="8">
        <f>M927/G927</f>
        <v>8.9329268292682933</v>
      </c>
      <c r="K927" s="1763">
        <f>SUM(K924:K926)</f>
        <v>21049</v>
      </c>
      <c r="L927" s="1763">
        <f>SUM(L924:L926)</f>
        <v>1754</v>
      </c>
      <c r="M927" s="1763">
        <f>SUM(M924:M926)</f>
        <v>1465</v>
      </c>
      <c r="N927" s="1401">
        <f>M927/L927*100</f>
        <v>83.52337514253135</v>
      </c>
      <c r="O927" s="259">
        <f>SUM(O924:O926)</f>
        <v>65</v>
      </c>
      <c r="P927" s="1401">
        <f>M927/$B$4*12/O927</f>
        <v>270.46153846153845</v>
      </c>
      <c r="Q927" s="427">
        <v>68409.000431560402</v>
      </c>
      <c r="R927" s="1058">
        <f>Q927/12*$B$4</f>
        <v>5700.7500359633668</v>
      </c>
      <c r="S927" s="427">
        <f t="shared" si="250"/>
        <v>5583.8533900000002</v>
      </c>
      <c r="T927" s="942"/>
      <c r="U927" s="427"/>
      <c r="V927" s="427">
        <f>S927-R927</f>
        <v>-116.89664596336661</v>
      </c>
      <c r="W927" s="427"/>
      <c r="X927" s="427">
        <v>0</v>
      </c>
      <c r="Y927" s="427">
        <v>5583.8533900000002</v>
      </c>
      <c r="Z927" s="1767">
        <f>SUM(Z924:Z926)</f>
        <v>0</v>
      </c>
      <c r="AA927" s="1045"/>
      <c r="AB927" s="1282"/>
      <c r="AC927" s="1297"/>
    </row>
    <row r="928" spans="1:29" x14ac:dyDescent="0.25">
      <c r="A928" s="160">
        <v>1</v>
      </c>
      <c r="B928" s="609" t="s">
        <v>389</v>
      </c>
      <c r="C928" s="538"/>
      <c r="D928" s="132"/>
      <c r="E928" s="325"/>
      <c r="F928" s="163"/>
      <c r="G928" s="163"/>
      <c r="H928" s="163"/>
      <c r="I928" s="1716"/>
      <c r="J928" s="1716"/>
      <c r="K928" s="1717"/>
      <c r="L928" s="1717"/>
      <c r="M928" s="1717"/>
      <c r="N928" s="1717"/>
      <c r="O928" s="1717"/>
      <c r="P928" s="1717"/>
      <c r="Q928" s="428">
        <v>94149.658820000011</v>
      </c>
      <c r="R928" s="1061">
        <f>(Q928-637.25981)/12*$B$4+637.25981</f>
        <v>8429.9597275000015</v>
      </c>
      <c r="S928" s="428">
        <f t="shared" si="250"/>
        <v>8183.889619999999</v>
      </c>
      <c r="T928" s="941"/>
      <c r="U928" s="428"/>
      <c r="V928" s="428">
        <f>S928-R928</f>
        <v>-246.07010750000245</v>
      </c>
      <c r="W928" s="428"/>
      <c r="X928" s="428">
        <v>0</v>
      </c>
      <c r="Y928" s="428">
        <v>8183.889619999999</v>
      </c>
      <c r="Z928" s="1115"/>
      <c r="AA928" s="471"/>
      <c r="AB928" s="1282"/>
      <c r="AC928" s="1297"/>
    </row>
    <row r="929" spans="1:29" ht="29.25" x14ac:dyDescent="0.25">
      <c r="A929" s="160">
        <v>1</v>
      </c>
      <c r="B929" s="581" t="s">
        <v>295</v>
      </c>
      <c r="C929" s="1932"/>
      <c r="D929" s="644"/>
      <c r="E929" s="328">
        <f>E931+E932+E934+E933</f>
        <v>18275</v>
      </c>
      <c r="F929" s="910">
        <f>F931+F932+F934+F933</f>
        <v>1523</v>
      </c>
      <c r="G929" s="910">
        <f>G931+G932+G934+G933</f>
        <v>975</v>
      </c>
      <c r="H929" s="910">
        <f>G929/F929*100</f>
        <v>64.018384766907417</v>
      </c>
      <c r="I929" s="1724"/>
      <c r="J929" s="1724"/>
      <c r="K929" s="133"/>
      <c r="L929" s="133"/>
      <c r="M929" s="133"/>
      <c r="N929" s="133"/>
      <c r="O929" s="133"/>
      <c r="P929" s="133"/>
      <c r="Q929" s="429"/>
      <c r="R929" s="919"/>
      <c r="S929" s="429">
        <f t="shared" si="250"/>
        <v>0</v>
      </c>
      <c r="T929" s="938"/>
      <c r="U929" s="429"/>
      <c r="V929" s="429"/>
      <c r="W929" s="429"/>
      <c r="X929" s="429"/>
      <c r="Y929" s="429"/>
      <c r="Z929" s="1120">
        <f>Z931+Z932+Z934+Z933</f>
        <v>0</v>
      </c>
      <c r="AA929" s="426"/>
      <c r="AB929" s="1282"/>
      <c r="AC929" s="1297"/>
    </row>
    <row r="930" spans="1:29" ht="30" x14ac:dyDescent="0.25">
      <c r="A930" s="160">
        <v>1</v>
      </c>
      <c r="B930" s="398" t="s">
        <v>205</v>
      </c>
      <c r="C930" s="539"/>
      <c r="D930" s="4"/>
      <c r="E930" s="301"/>
      <c r="F930" s="261"/>
      <c r="G930" s="261"/>
      <c r="H930" s="261"/>
      <c r="I930" s="1724"/>
      <c r="J930" s="1724"/>
      <c r="K930" s="133"/>
      <c r="L930" s="133"/>
      <c r="M930" s="133"/>
      <c r="N930" s="133"/>
      <c r="O930" s="133"/>
      <c r="P930" s="133"/>
      <c r="Q930" s="429"/>
      <c r="R930" s="919"/>
      <c r="S930" s="429"/>
      <c r="T930" s="938"/>
      <c r="U930" s="429"/>
      <c r="V930" s="429"/>
      <c r="W930" s="429"/>
      <c r="X930" s="429"/>
      <c r="Y930" s="429"/>
      <c r="Z930" s="1116"/>
      <c r="AA930" s="426"/>
      <c r="AB930" s="1282"/>
      <c r="AC930" s="1297"/>
    </row>
    <row r="931" spans="1:29" ht="30" x14ac:dyDescent="0.25">
      <c r="A931" s="160">
        <v>1</v>
      </c>
      <c r="B931" s="398" t="s">
        <v>206</v>
      </c>
      <c r="C931" s="539"/>
      <c r="D931" s="4"/>
      <c r="E931" s="990">
        <v>1200</v>
      </c>
      <c r="F931" s="261">
        <f>E931/12*$B$4</f>
        <v>100</v>
      </c>
      <c r="G931" s="261">
        <v>89</v>
      </c>
      <c r="H931" s="261">
        <f>G931/F931*100</f>
        <v>89</v>
      </c>
      <c r="I931" s="1724"/>
      <c r="J931" s="1724"/>
      <c r="K931" s="133"/>
      <c r="L931" s="133"/>
      <c r="M931" s="133"/>
      <c r="N931" s="133"/>
      <c r="O931" s="133"/>
      <c r="P931" s="133"/>
      <c r="Q931" s="429"/>
      <c r="R931" s="919"/>
      <c r="S931" s="429"/>
      <c r="T931" s="938"/>
      <c r="U931" s="429"/>
      <c r="V931" s="429"/>
      <c r="W931" s="429"/>
      <c r="X931" s="429"/>
      <c r="Y931" s="429"/>
      <c r="Z931" s="1116"/>
      <c r="AA931" s="426"/>
      <c r="AB931" s="1282"/>
      <c r="AC931" s="1297"/>
    </row>
    <row r="932" spans="1:29" ht="30" x14ac:dyDescent="0.25">
      <c r="A932" s="160">
        <v>1</v>
      </c>
      <c r="B932" s="582" t="s">
        <v>566</v>
      </c>
      <c r="C932" s="539"/>
      <c r="D932" s="4"/>
      <c r="E932" s="989">
        <v>11675</v>
      </c>
      <c r="F932" s="261">
        <f>ROUND(E932/12*$B$4,0)</f>
        <v>973</v>
      </c>
      <c r="G932" s="261">
        <v>501</v>
      </c>
      <c r="H932" s="261">
        <f>G932/F932*100</f>
        <v>51.49023638232272</v>
      </c>
      <c r="I932" s="1724"/>
      <c r="J932" s="1724"/>
      <c r="K932" s="133"/>
      <c r="L932" s="133"/>
      <c r="M932" s="133"/>
      <c r="N932" s="133"/>
      <c r="O932" s="133"/>
      <c r="P932" s="133"/>
      <c r="Q932" s="429"/>
      <c r="R932" s="919"/>
      <c r="S932" s="429"/>
      <c r="T932" s="938"/>
      <c r="U932" s="429"/>
      <c r="V932" s="429"/>
      <c r="W932" s="429"/>
      <c r="X932" s="429"/>
      <c r="Y932" s="429"/>
      <c r="Z932" s="1116"/>
      <c r="AA932" s="426"/>
      <c r="AB932" s="1282"/>
      <c r="AC932" s="1297"/>
    </row>
    <row r="933" spans="1:29" ht="75" x14ac:dyDescent="0.25">
      <c r="A933" s="160">
        <v>1</v>
      </c>
      <c r="B933" s="399" t="s">
        <v>297</v>
      </c>
      <c r="C933" s="539"/>
      <c r="D933" s="4"/>
      <c r="E933" s="989"/>
      <c r="F933" s="261"/>
      <c r="G933" s="261"/>
      <c r="H933" s="261"/>
      <c r="I933" s="1724"/>
      <c r="J933" s="1724"/>
      <c r="K933" s="133"/>
      <c r="L933" s="133"/>
      <c r="M933" s="133"/>
      <c r="N933" s="133"/>
      <c r="O933" s="133"/>
      <c r="P933" s="133"/>
      <c r="Q933" s="429"/>
      <c r="R933" s="919"/>
      <c r="S933" s="429"/>
      <c r="T933" s="938"/>
      <c r="U933" s="429"/>
      <c r="V933" s="429"/>
      <c r="W933" s="429"/>
      <c r="X933" s="429"/>
      <c r="Y933" s="429"/>
      <c r="Z933" s="1116"/>
      <c r="AA933" s="426"/>
      <c r="AB933" s="1282"/>
      <c r="AC933" s="1297"/>
    </row>
    <row r="934" spans="1:29" ht="60" x14ac:dyDescent="0.25">
      <c r="A934" s="160">
        <v>1</v>
      </c>
      <c r="B934" s="399" t="s">
        <v>311</v>
      </c>
      <c r="C934" s="539"/>
      <c r="D934" s="4"/>
      <c r="E934" s="990">
        <v>5400</v>
      </c>
      <c r="F934" s="261">
        <f>E934/12*$B$4</f>
        <v>450</v>
      </c>
      <c r="G934" s="261">
        <v>385</v>
      </c>
      <c r="H934" s="261">
        <f>G934/F934*100</f>
        <v>85.555555555555557</v>
      </c>
      <c r="I934" s="1724"/>
      <c r="J934" s="1724"/>
      <c r="K934" s="133"/>
      <c r="L934" s="133"/>
      <c r="M934" s="133"/>
      <c r="N934" s="133"/>
      <c r="O934" s="133"/>
      <c r="P934" s="133"/>
      <c r="Q934" s="429"/>
      <c r="R934" s="919"/>
      <c r="S934" s="429"/>
      <c r="T934" s="938"/>
      <c r="U934" s="429"/>
      <c r="V934" s="429"/>
      <c r="W934" s="429"/>
      <c r="X934" s="429"/>
      <c r="Y934" s="429"/>
      <c r="Z934" s="1116"/>
      <c r="AA934" s="426"/>
      <c r="AB934" s="1282"/>
      <c r="AC934" s="1297"/>
    </row>
    <row r="935" spans="1:29" ht="105" x14ac:dyDescent="0.25">
      <c r="B935" s="399" t="s">
        <v>548</v>
      </c>
      <c r="C935" s="539"/>
      <c r="D935" s="4"/>
      <c r="E935" s="990">
        <v>750</v>
      </c>
      <c r="F935" s="261">
        <f>E935/12*$B$4</f>
        <v>62.5</v>
      </c>
      <c r="G935" s="261"/>
      <c r="H935" s="261"/>
      <c r="I935" s="1724"/>
      <c r="J935" s="1724"/>
      <c r="K935" s="133"/>
      <c r="L935" s="133"/>
      <c r="M935" s="133"/>
      <c r="N935" s="133"/>
      <c r="O935" s="133"/>
      <c r="P935" s="133"/>
      <c r="Q935" s="429"/>
      <c r="R935" s="919"/>
      <c r="S935" s="429"/>
      <c r="T935" s="938"/>
      <c r="U935" s="429"/>
      <c r="V935" s="429"/>
      <c r="W935" s="429"/>
      <c r="X935" s="429"/>
      <c r="Y935" s="429"/>
      <c r="Z935" s="1116"/>
      <c r="AA935" s="426"/>
      <c r="AB935" s="1282"/>
      <c r="AC935" s="1297"/>
    </row>
    <row r="936" spans="1:29" ht="29.25" x14ac:dyDescent="0.25">
      <c r="A936" s="160">
        <v>1</v>
      </c>
      <c r="B936" s="367" t="s">
        <v>135</v>
      </c>
      <c r="C936" s="539"/>
      <c r="D936" s="4"/>
      <c r="E936" s="989">
        <f>E937</f>
        <v>17413</v>
      </c>
      <c r="F936" s="910">
        <f>F937</f>
        <v>1451.0833333333333</v>
      </c>
      <c r="G936" s="910">
        <f>G937</f>
        <v>1055</v>
      </c>
      <c r="H936" s="910">
        <f>G936/F936*100</f>
        <v>72.704301384023438</v>
      </c>
      <c r="I936" s="1724"/>
      <c r="J936" s="1724"/>
      <c r="K936" s="133"/>
      <c r="L936" s="133"/>
      <c r="M936" s="133"/>
      <c r="N936" s="133"/>
      <c r="O936" s="133"/>
      <c r="P936" s="133"/>
      <c r="Q936" s="429"/>
      <c r="R936" s="919"/>
      <c r="S936" s="429"/>
      <c r="T936" s="938"/>
      <c r="U936" s="429"/>
      <c r="V936" s="429"/>
      <c r="W936" s="429"/>
      <c r="X936" s="429"/>
      <c r="Y936" s="429"/>
      <c r="Z936" s="1120">
        <f>Z937</f>
        <v>0</v>
      </c>
      <c r="AA936" s="426"/>
      <c r="AB936" s="1282"/>
      <c r="AC936" s="1297"/>
    </row>
    <row r="937" spans="1:29" x14ac:dyDescent="0.25">
      <c r="A937" s="160">
        <v>1</v>
      </c>
      <c r="B937" s="207" t="s">
        <v>240</v>
      </c>
      <c r="C937" s="539"/>
      <c r="D937" s="4"/>
      <c r="E937" s="990">
        <v>17413</v>
      </c>
      <c r="F937" s="261">
        <f>E937/12*$B$4</f>
        <v>1451.0833333333333</v>
      </c>
      <c r="G937" s="261">
        <v>1055</v>
      </c>
      <c r="H937" s="261">
        <f>G937/F937*100</f>
        <v>72.704301384023438</v>
      </c>
      <c r="I937" s="1724"/>
      <c r="J937" s="1724"/>
      <c r="K937" s="133"/>
      <c r="L937" s="133"/>
      <c r="M937" s="133"/>
      <c r="N937" s="133"/>
      <c r="O937" s="133"/>
      <c r="P937" s="133"/>
      <c r="Q937" s="429"/>
      <c r="R937" s="919"/>
      <c r="S937" s="429"/>
      <c r="T937" s="938"/>
      <c r="U937" s="429"/>
      <c r="V937" s="429"/>
      <c r="W937" s="429"/>
      <c r="X937" s="429"/>
      <c r="Y937" s="429"/>
      <c r="Z937" s="1116"/>
      <c r="AA937" s="426"/>
      <c r="AB937" s="1282"/>
      <c r="AC937" s="1297"/>
    </row>
    <row r="938" spans="1:29" ht="63" x14ac:dyDescent="0.25">
      <c r="A938" s="160">
        <v>1</v>
      </c>
      <c r="B938" s="610" t="s">
        <v>300</v>
      </c>
      <c r="C938" s="1932"/>
      <c r="D938" s="644"/>
      <c r="E938" s="328">
        <f>E939+E944</f>
        <v>12173.15</v>
      </c>
      <c r="F938" s="647">
        <f>F939+F944</f>
        <v>1014.4291666666667</v>
      </c>
      <c r="G938" s="910">
        <f>G939+G944</f>
        <v>977</v>
      </c>
      <c r="H938" s="910">
        <f>G938/F938*100</f>
        <v>96.310322307701796</v>
      </c>
      <c r="I938" s="1724"/>
      <c r="J938" s="1724"/>
      <c r="K938" s="133"/>
      <c r="L938" s="133"/>
      <c r="M938" s="133"/>
      <c r="N938" s="133"/>
      <c r="O938" s="133"/>
      <c r="P938" s="133"/>
      <c r="Q938" s="429"/>
      <c r="R938" s="1055"/>
      <c r="S938" s="429">
        <f t="shared" ref="S938:S948" si="251">Y938-X938-U938</f>
        <v>0</v>
      </c>
      <c r="T938" s="938"/>
      <c r="U938" s="429"/>
      <c r="V938" s="429">
        <f>S938-R938</f>
        <v>0</v>
      </c>
      <c r="W938" s="429"/>
      <c r="X938" s="429"/>
      <c r="Y938" s="429"/>
      <c r="Z938" s="1120">
        <f>Z939+Z944</f>
        <v>0</v>
      </c>
      <c r="AA938" s="426"/>
      <c r="AB938" s="1282"/>
      <c r="AC938" s="1297"/>
    </row>
    <row r="939" spans="1:29" s="174" customFormat="1" ht="30" x14ac:dyDescent="0.25">
      <c r="A939" s="160">
        <v>1</v>
      </c>
      <c r="B939" s="582" t="s">
        <v>301</v>
      </c>
      <c r="C939" s="539"/>
      <c r="D939" s="4"/>
      <c r="E939" s="301">
        <f>SUM(E940:E943)</f>
        <v>148</v>
      </c>
      <c r="F939" s="134">
        <f>SUM(F940:F943)</f>
        <v>12.333333333333334</v>
      </c>
      <c r="G939" s="261">
        <f>SUM(G940:G943)</f>
        <v>0</v>
      </c>
      <c r="H939" s="261">
        <f>G939/F939*100</f>
        <v>0</v>
      </c>
      <c r="I939" s="1724"/>
      <c r="J939" s="1724"/>
      <c r="K939" s="133"/>
      <c r="L939" s="133"/>
      <c r="M939" s="133"/>
      <c r="N939" s="133"/>
      <c r="O939" s="133"/>
      <c r="P939" s="133"/>
      <c r="Q939" s="429"/>
      <c r="R939" s="919"/>
      <c r="S939" s="430">
        <f t="shared" si="251"/>
        <v>0</v>
      </c>
      <c r="T939" s="938"/>
      <c r="U939" s="430"/>
      <c r="V939" s="430"/>
      <c r="W939" s="430"/>
      <c r="X939" s="429"/>
      <c r="Y939" s="430"/>
      <c r="Z939" s="1116">
        <f>SUM(Z940:Z943)</f>
        <v>0</v>
      </c>
      <c r="AA939" s="1040"/>
      <c r="AB939" s="1282"/>
      <c r="AC939" s="1297"/>
    </row>
    <row r="940" spans="1:29" ht="30" x14ac:dyDescent="0.25">
      <c r="A940" s="160">
        <v>1</v>
      </c>
      <c r="B940" s="399" t="s">
        <v>302</v>
      </c>
      <c r="C940" s="169"/>
      <c r="D940" s="644"/>
      <c r="E940" s="328"/>
      <c r="F940" s="910"/>
      <c r="G940" s="910"/>
      <c r="H940" s="910"/>
      <c r="I940" s="1724"/>
      <c r="J940" s="1724"/>
      <c r="K940" s="133"/>
      <c r="L940" s="133"/>
      <c r="M940" s="133"/>
      <c r="N940" s="133"/>
      <c r="O940" s="133"/>
      <c r="P940" s="133"/>
      <c r="Q940" s="431"/>
      <c r="R940" s="919">
        <f>Q940/12*$B$4</f>
        <v>0</v>
      </c>
      <c r="S940" s="429">
        <f t="shared" si="251"/>
        <v>0</v>
      </c>
      <c r="T940" s="941"/>
      <c r="U940" s="429"/>
      <c r="V940" s="430">
        <f>S940-R940</f>
        <v>0</v>
      </c>
      <c r="W940" s="429"/>
      <c r="X940" s="431"/>
      <c r="Y940" s="429"/>
      <c r="Z940" s="1120"/>
      <c r="AA940" s="426"/>
      <c r="AB940" s="1282"/>
      <c r="AC940" s="1297"/>
    </row>
    <row r="941" spans="1:29" ht="60" x14ac:dyDescent="0.25">
      <c r="A941" s="160">
        <v>1</v>
      </c>
      <c r="B941" s="399" t="s">
        <v>303</v>
      </c>
      <c r="C941" s="1870"/>
      <c r="D941" s="4"/>
      <c r="E941" s="301"/>
      <c r="F941" s="134"/>
      <c r="G941" s="261"/>
      <c r="H941" s="261"/>
      <c r="I941" s="1724"/>
      <c r="J941" s="1724"/>
      <c r="K941" s="133"/>
      <c r="L941" s="133"/>
      <c r="M941" s="133"/>
      <c r="N941" s="133"/>
      <c r="O941" s="133"/>
      <c r="P941" s="133"/>
      <c r="Q941" s="429"/>
      <c r="R941" s="918"/>
      <c r="S941" s="428">
        <f t="shared" si="251"/>
        <v>0</v>
      </c>
      <c r="T941" s="941"/>
      <c r="U941" s="428"/>
      <c r="V941" s="429"/>
      <c r="W941" s="429"/>
      <c r="X941" s="429"/>
      <c r="Y941" s="428"/>
      <c r="Z941" s="1116"/>
      <c r="AA941" s="471"/>
      <c r="AB941" s="1282"/>
      <c r="AC941" s="1297"/>
    </row>
    <row r="942" spans="1:29" ht="45" x14ac:dyDescent="0.25">
      <c r="A942" s="160">
        <v>1</v>
      </c>
      <c r="B942" s="399" t="s">
        <v>304</v>
      </c>
      <c r="C942" s="539"/>
      <c r="D942" s="4"/>
      <c r="E942" s="301">
        <v>80</v>
      </c>
      <c r="F942" s="261">
        <f>E942/12*$B$4</f>
        <v>6.666666666666667</v>
      </c>
      <c r="G942" s="261"/>
      <c r="H942" s="261">
        <f>G942/F942*100</f>
        <v>0</v>
      </c>
      <c r="I942" s="1724"/>
      <c r="J942" s="1724"/>
      <c r="K942" s="133"/>
      <c r="L942" s="133"/>
      <c r="M942" s="133"/>
      <c r="N942" s="133"/>
      <c r="O942" s="133"/>
      <c r="P942" s="133"/>
      <c r="Q942" s="429"/>
      <c r="R942" s="919"/>
      <c r="S942" s="429">
        <f t="shared" si="251"/>
        <v>0</v>
      </c>
      <c r="T942" s="938"/>
      <c r="U942" s="429"/>
      <c r="V942" s="429"/>
      <c r="W942" s="429"/>
      <c r="X942" s="429"/>
      <c r="Y942" s="429"/>
      <c r="Z942" s="1116"/>
      <c r="AA942" s="426"/>
      <c r="AB942" s="1282"/>
      <c r="AC942" s="1297"/>
    </row>
    <row r="943" spans="1:29" ht="30" x14ac:dyDescent="0.25">
      <c r="A943" s="160">
        <v>1</v>
      </c>
      <c r="B943" s="399" t="s">
        <v>305</v>
      </c>
      <c r="C943" s="1872"/>
      <c r="D943" s="4"/>
      <c r="E943" s="301">
        <v>68</v>
      </c>
      <c r="F943" s="261">
        <f>E943/12*$B$4</f>
        <v>5.666666666666667</v>
      </c>
      <c r="G943" s="261"/>
      <c r="H943" s="261">
        <f>G943/F943*100</f>
        <v>0</v>
      </c>
      <c r="I943" s="1724"/>
      <c r="J943" s="1724"/>
      <c r="K943" s="133"/>
      <c r="L943" s="133"/>
      <c r="M943" s="133"/>
      <c r="N943" s="133"/>
      <c r="O943" s="133"/>
      <c r="P943" s="133"/>
      <c r="Q943" s="429"/>
      <c r="R943" s="919"/>
      <c r="S943" s="429">
        <f t="shared" si="251"/>
        <v>0</v>
      </c>
      <c r="T943" s="938"/>
      <c r="U943" s="429"/>
      <c r="V943" s="429"/>
      <c r="W943" s="429"/>
      <c r="X943" s="429"/>
      <c r="Y943" s="429"/>
      <c r="Z943" s="1116"/>
      <c r="AA943" s="426"/>
      <c r="AB943" s="1282"/>
      <c r="AC943" s="1297"/>
    </row>
    <row r="944" spans="1:29" ht="60" x14ac:dyDescent="0.25">
      <c r="A944" s="160">
        <v>1</v>
      </c>
      <c r="B944" s="582" t="s">
        <v>306</v>
      </c>
      <c r="C944" s="539"/>
      <c r="D944" s="4"/>
      <c r="E944" s="397">
        <f>SUM(E945:E947)</f>
        <v>12025.15</v>
      </c>
      <c r="F944" s="1933">
        <f>SUM(F945:F947)</f>
        <v>1002.0958333333333</v>
      </c>
      <c r="G944" s="1934">
        <f>SUM(G945:G947)</f>
        <v>977</v>
      </c>
      <c r="H944" s="261">
        <f>G944/F944*100</f>
        <v>97.495665334735946</v>
      </c>
      <c r="I944" s="1724"/>
      <c r="J944" s="1724"/>
      <c r="K944" s="133"/>
      <c r="L944" s="133"/>
      <c r="M944" s="133"/>
      <c r="N944" s="133"/>
      <c r="O944" s="133"/>
      <c r="P944" s="133"/>
      <c r="Q944" s="429"/>
      <c r="R944" s="919"/>
      <c r="S944" s="429">
        <f t="shared" si="251"/>
        <v>0</v>
      </c>
      <c r="T944" s="938"/>
      <c r="U944" s="429"/>
      <c r="V944" s="429"/>
      <c r="W944" s="429"/>
      <c r="X944" s="429"/>
      <c r="Y944" s="429"/>
      <c r="Z944" s="1935">
        <f>SUM(Z945:Z947)</f>
        <v>0</v>
      </c>
      <c r="AA944" s="426"/>
      <c r="AB944" s="1282"/>
      <c r="AC944" s="1297"/>
    </row>
    <row r="945" spans="1:29" ht="45" x14ac:dyDescent="0.25">
      <c r="A945" s="160">
        <v>1</v>
      </c>
      <c r="B945" s="399" t="s">
        <v>307</v>
      </c>
      <c r="C945" s="539"/>
      <c r="D945" s="4"/>
      <c r="E945" s="301"/>
      <c r="F945" s="134"/>
      <c r="G945" s="261"/>
      <c r="H945" s="261"/>
      <c r="I945" s="1724"/>
      <c r="J945" s="1724"/>
      <c r="K945" s="133"/>
      <c r="L945" s="133"/>
      <c r="M945" s="133"/>
      <c r="N945" s="133"/>
      <c r="O945" s="133"/>
      <c r="P945" s="133"/>
      <c r="Q945" s="429"/>
      <c r="R945" s="919"/>
      <c r="S945" s="429">
        <f t="shared" si="251"/>
        <v>0</v>
      </c>
      <c r="T945" s="938"/>
      <c r="U945" s="429"/>
      <c r="V945" s="429"/>
      <c r="W945" s="429"/>
      <c r="X945" s="429"/>
      <c r="Y945" s="429"/>
      <c r="Z945" s="1116"/>
      <c r="AA945" s="426"/>
      <c r="AB945" s="1282"/>
      <c r="AC945" s="1297"/>
    </row>
    <row r="946" spans="1:29" ht="75" x14ac:dyDescent="0.25">
      <c r="A946" s="160">
        <v>1</v>
      </c>
      <c r="B946" s="399" t="s">
        <v>308</v>
      </c>
      <c r="C946" s="539"/>
      <c r="D946" s="4"/>
      <c r="E946" s="301">
        <v>9330.15</v>
      </c>
      <c r="F946" s="261">
        <f>E946/12*$B$4</f>
        <v>777.51249999999993</v>
      </c>
      <c r="G946" s="261">
        <v>798</v>
      </c>
      <c r="H946" s="261">
        <f>G946/F946*100</f>
        <v>102.63500586807285</v>
      </c>
      <c r="I946" s="1724"/>
      <c r="J946" s="1724"/>
      <c r="K946" s="133"/>
      <c r="L946" s="133"/>
      <c r="M946" s="133"/>
      <c r="N946" s="133"/>
      <c r="O946" s="133"/>
      <c r="P946" s="133"/>
      <c r="Q946" s="429"/>
      <c r="R946" s="919"/>
      <c r="S946" s="429">
        <f t="shared" si="251"/>
        <v>0</v>
      </c>
      <c r="T946" s="938"/>
      <c r="U946" s="429"/>
      <c r="V946" s="429"/>
      <c r="W946" s="429"/>
      <c r="X946" s="429"/>
      <c r="Y946" s="429"/>
      <c r="Z946" s="1116"/>
      <c r="AA946" s="426"/>
      <c r="AB946" s="1282"/>
      <c r="AC946" s="1297"/>
    </row>
    <row r="947" spans="1:29" ht="60" x14ac:dyDescent="0.25">
      <c r="A947" s="160">
        <v>1</v>
      </c>
      <c r="B947" s="399" t="s">
        <v>309</v>
      </c>
      <c r="C947" s="539"/>
      <c r="D947" s="4"/>
      <c r="E947" s="301">
        <v>2695</v>
      </c>
      <c r="F947" s="261">
        <f>E947/12*$B$4</f>
        <v>224.58333333333334</v>
      </c>
      <c r="G947" s="134">
        <v>179</v>
      </c>
      <c r="H947" s="261">
        <f>G947/F947*100</f>
        <v>79.703153988868266</v>
      </c>
      <c r="I947" s="1724"/>
      <c r="J947" s="1724"/>
      <c r="K947" s="133"/>
      <c r="L947" s="133"/>
      <c r="M947" s="133"/>
      <c r="N947" s="133"/>
      <c r="O947" s="133"/>
      <c r="P947" s="133"/>
      <c r="Q947" s="429"/>
      <c r="R947" s="919"/>
      <c r="S947" s="429">
        <f t="shared" si="251"/>
        <v>0</v>
      </c>
      <c r="T947" s="938"/>
      <c r="U947" s="429"/>
      <c r="V947" s="429"/>
      <c r="W947" s="429"/>
      <c r="X947" s="429"/>
      <c r="Y947" s="429"/>
      <c r="Z947" s="1132"/>
      <c r="AA947" s="426"/>
      <c r="AB947" s="1282"/>
      <c r="AC947" s="1297"/>
    </row>
    <row r="948" spans="1:29" x14ac:dyDescent="0.25">
      <c r="B948" s="657" t="s">
        <v>207</v>
      </c>
      <c r="C948" s="539"/>
      <c r="D948" s="4"/>
      <c r="E948" s="301"/>
      <c r="F948" s="261"/>
      <c r="G948" s="134"/>
      <c r="H948" s="261"/>
      <c r="I948" s="1724"/>
      <c r="J948" s="1724"/>
      <c r="K948" s="133"/>
      <c r="L948" s="133"/>
      <c r="M948" s="133"/>
      <c r="N948" s="133"/>
      <c r="O948" s="133"/>
      <c r="P948" s="133"/>
      <c r="Q948" s="429">
        <v>17232.43</v>
      </c>
      <c r="R948" s="919">
        <f>Q948/12*$B$4</f>
        <v>1436.0358333333334</v>
      </c>
      <c r="S948" s="429">
        <f t="shared" si="251"/>
        <v>1162.83617</v>
      </c>
      <c r="T948" s="938"/>
      <c r="U948" s="429"/>
      <c r="V948" s="429">
        <f>S948-R948</f>
        <v>-273.19966333333332</v>
      </c>
      <c r="W948" s="429"/>
      <c r="X948" s="429">
        <v>0</v>
      </c>
      <c r="Y948" s="429">
        <v>1162.83617</v>
      </c>
      <c r="Z948" s="1132"/>
      <c r="AA948" s="426"/>
      <c r="AB948" s="1282"/>
      <c r="AC948" s="1297"/>
    </row>
    <row r="949" spans="1:29" s="170" customFormat="1" ht="57.75" x14ac:dyDescent="0.25">
      <c r="A949" s="160">
        <v>1</v>
      </c>
      <c r="B949" s="644" t="s">
        <v>353</v>
      </c>
      <c r="C949" s="1932"/>
      <c r="D949" s="644"/>
      <c r="E949" s="328">
        <f>E950+E951+E955+E956</f>
        <v>17800</v>
      </c>
      <c r="F949" s="647">
        <f>F950+F951+F955+F956</f>
        <v>1483.3333333333335</v>
      </c>
      <c r="G949" s="647">
        <f>G950+G951+G955+G956</f>
        <v>1603</v>
      </c>
      <c r="H949" s="910">
        <f>G949/F949*100</f>
        <v>108.06741573033707</v>
      </c>
      <c r="I949" s="1724"/>
      <c r="J949" s="1724"/>
      <c r="K949" s="133"/>
      <c r="L949" s="133"/>
      <c r="M949" s="133"/>
      <c r="N949" s="133"/>
      <c r="O949" s="133"/>
      <c r="P949" s="133"/>
      <c r="Q949" s="429"/>
      <c r="R949" s="919"/>
      <c r="S949" s="429"/>
      <c r="T949" s="938"/>
      <c r="U949" s="429"/>
      <c r="V949" s="429"/>
      <c r="W949" s="429"/>
      <c r="X949" s="429"/>
      <c r="Y949" s="429"/>
      <c r="Z949" s="1103">
        <f>Z950+Z951+Z955+Z956</f>
        <v>0</v>
      </c>
      <c r="AA949" s="426"/>
      <c r="AB949" s="1282"/>
      <c r="AC949" s="1297"/>
    </row>
    <row r="950" spans="1:29" x14ac:dyDescent="0.25">
      <c r="A950" s="160">
        <v>1</v>
      </c>
      <c r="B950" s="4" t="s">
        <v>354</v>
      </c>
      <c r="C950" s="539"/>
      <c r="D950" s="4"/>
      <c r="E950" s="301"/>
      <c r="F950" s="134"/>
      <c r="G950" s="134"/>
      <c r="H950" s="261"/>
      <c r="I950" s="1724"/>
      <c r="J950" s="1724"/>
      <c r="K950" s="133"/>
      <c r="L950" s="133"/>
      <c r="M950" s="133"/>
      <c r="N950" s="133"/>
      <c r="O950" s="133"/>
      <c r="P950" s="133"/>
      <c r="Q950" s="429"/>
      <c r="R950" s="919"/>
      <c r="S950" s="429"/>
      <c r="T950" s="938"/>
      <c r="U950" s="429"/>
      <c r="V950" s="429"/>
      <c r="W950" s="429"/>
      <c r="X950" s="429"/>
      <c r="Y950" s="429"/>
      <c r="Z950" s="1132"/>
      <c r="AA950" s="426"/>
      <c r="AB950" s="1282"/>
      <c r="AC950" s="1297"/>
    </row>
    <row r="951" spans="1:29" ht="30" x14ac:dyDescent="0.25">
      <c r="A951" s="160">
        <v>1</v>
      </c>
      <c r="B951" s="658" t="s">
        <v>355</v>
      </c>
      <c r="C951" s="539"/>
      <c r="D951" s="4"/>
      <c r="E951" s="301">
        <f>E952+E954</f>
        <v>15800</v>
      </c>
      <c r="F951" s="134">
        <f>F952+F954</f>
        <v>1316.6666666666667</v>
      </c>
      <c r="G951" s="134">
        <f>G952+G954</f>
        <v>1321</v>
      </c>
      <c r="H951" s="261">
        <f>G951/F951*100</f>
        <v>100.32911392405062</v>
      </c>
      <c r="I951" s="1724"/>
      <c r="J951" s="1724"/>
      <c r="K951" s="133"/>
      <c r="L951" s="133"/>
      <c r="M951" s="133"/>
      <c r="N951" s="133"/>
      <c r="O951" s="133"/>
      <c r="P951" s="133"/>
      <c r="Q951" s="429"/>
      <c r="R951" s="919"/>
      <c r="S951" s="429"/>
      <c r="T951" s="938"/>
      <c r="U951" s="429"/>
      <c r="V951" s="429"/>
      <c r="W951" s="429"/>
      <c r="X951" s="429"/>
      <c r="Y951" s="429"/>
      <c r="Z951" s="1132">
        <f>Z952+Z954</f>
        <v>0</v>
      </c>
      <c r="AA951" s="426"/>
      <c r="AB951" s="1282"/>
      <c r="AC951" s="1297"/>
    </row>
    <row r="952" spans="1:29" x14ac:dyDescent="0.25">
      <c r="A952" s="160">
        <v>1</v>
      </c>
      <c r="B952" s="4" t="s">
        <v>356</v>
      </c>
      <c r="C952" s="539"/>
      <c r="D952" s="4"/>
      <c r="E952" s="301">
        <v>15000</v>
      </c>
      <c r="F952" s="134">
        <f>E952/12*$B$4</f>
        <v>1250</v>
      </c>
      <c r="G952" s="134">
        <v>1321</v>
      </c>
      <c r="H952" s="261">
        <f>G952/F952*100</f>
        <v>105.67999999999999</v>
      </c>
      <c r="I952" s="1724"/>
      <c r="J952" s="1724"/>
      <c r="K952" s="133"/>
      <c r="L952" s="133"/>
      <c r="M952" s="133"/>
      <c r="N952" s="133"/>
      <c r="O952" s="133"/>
      <c r="P952" s="133"/>
      <c r="Q952" s="429"/>
      <c r="R952" s="919"/>
      <c r="S952" s="429"/>
      <c r="T952" s="938"/>
      <c r="U952" s="429"/>
      <c r="V952" s="429"/>
      <c r="W952" s="429"/>
      <c r="X952" s="429"/>
      <c r="Y952" s="429"/>
      <c r="Z952" s="1132"/>
      <c r="AA952" s="426"/>
      <c r="AB952" s="1282"/>
      <c r="AC952" s="1297"/>
    </row>
    <row r="953" spans="1:29" ht="30" x14ac:dyDescent="0.25">
      <c r="A953" s="160">
        <v>1</v>
      </c>
      <c r="B953" s="4" t="s">
        <v>381</v>
      </c>
      <c r="C953" s="539"/>
      <c r="D953" s="4"/>
      <c r="E953" s="301"/>
      <c r="F953" s="134"/>
      <c r="G953" s="134"/>
      <c r="H953" s="261"/>
      <c r="I953" s="1724"/>
      <c r="J953" s="1724"/>
      <c r="K953" s="133"/>
      <c r="L953" s="133"/>
      <c r="M953" s="133"/>
      <c r="N953" s="133"/>
      <c r="O953" s="133"/>
      <c r="P953" s="133"/>
      <c r="Q953" s="429"/>
      <c r="R953" s="919"/>
      <c r="S953" s="429"/>
      <c r="T953" s="938"/>
      <c r="U953" s="429"/>
      <c r="V953" s="429"/>
      <c r="W953" s="429"/>
      <c r="X953" s="429"/>
      <c r="Y953" s="429"/>
      <c r="Z953" s="1132"/>
      <c r="AA953" s="426"/>
      <c r="AB953" s="1282"/>
      <c r="AC953" s="1297"/>
    </row>
    <row r="954" spans="1:29" ht="60" x14ac:dyDescent="0.25">
      <c r="A954" s="160">
        <v>1</v>
      </c>
      <c r="B954" s="4" t="s">
        <v>357</v>
      </c>
      <c r="C954" s="539"/>
      <c r="D954" s="4"/>
      <c r="E954" s="301">
        <v>800</v>
      </c>
      <c r="F954" s="134">
        <f>E954/12*$B$4</f>
        <v>66.666666666666671</v>
      </c>
      <c r="G954" s="134"/>
      <c r="H954" s="261">
        <f>G954/F954*100</f>
        <v>0</v>
      </c>
      <c r="I954" s="1724"/>
      <c r="J954" s="1724"/>
      <c r="K954" s="133"/>
      <c r="L954" s="133"/>
      <c r="M954" s="133"/>
      <c r="N954" s="133"/>
      <c r="O954" s="133"/>
      <c r="P954" s="133"/>
      <c r="Q954" s="429"/>
      <c r="R954" s="919"/>
      <c r="S954" s="429"/>
      <c r="T954" s="938"/>
      <c r="U954" s="429"/>
      <c r="V954" s="429"/>
      <c r="W954" s="429"/>
      <c r="X954" s="429"/>
      <c r="Y954" s="429"/>
      <c r="Z954" s="1132"/>
      <c r="AA954" s="426"/>
      <c r="AB954" s="1282"/>
      <c r="AC954" s="1297"/>
    </row>
    <row r="955" spans="1:29" ht="75" x14ac:dyDescent="0.25">
      <c r="A955" s="160">
        <v>1</v>
      </c>
      <c r="B955" s="4" t="s">
        <v>358</v>
      </c>
      <c r="C955" s="539"/>
      <c r="D955" s="4"/>
      <c r="E955" s="301"/>
      <c r="F955" s="134"/>
      <c r="G955" s="134"/>
      <c r="H955" s="261"/>
      <c r="I955" s="1724"/>
      <c r="J955" s="1724"/>
      <c r="K955" s="133"/>
      <c r="L955" s="133"/>
      <c r="M955" s="133"/>
      <c r="N955" s="133"/>
      <c r="O955" s="133"/>
      <c r="P955" s="133"/>
      <c r="Q955" s="429"/>
      <c r="R955" s="919"/>
      <c r="S955" s="429"/>
      <c r="T955" s="938"/>
      <c r="U955" s="429"/>
      <c r="V955" s="429"/>
      <c r="W955" s="429"/>
      <c r="X955" s="429"/>
      <c r="Y955" s="429"/>
      <c r="Z955" s="1132"/>
      <c r="AA955" s="426"/>
      <c r="AB955" s="1282"/>
      <c r="AC955" s="1297"/>
    </row>
    <row r="956" spans="1:29" ht="45" x14ac:dyDescent="0.25">
      <c r="A956" s="160">
        <v>1</v>
      </c>
      <c r="B956" s="659" t="s">
        <v>359</v>
      </c>
      <c r="C956" s="539"/>
      <c r="D956" s="4"/>
      <c r="E956" s="301">
        <v>2000</v>
      </c>
      <c r="F956" s="134">
        <f>E956/12*$B$4</f>
        <v>166.66666666666666</v>
      </c>
      <c r="G956" s="134">
        <v>282</v>
      </c>
      <c r="H956" s="261">
        <f>G956/F956*100</f>
        <v>169.20000000000002</v>
      </c>
      <c r="I956" s="1724"/>
      <c r="J956" s="1724"/>
      <c r="K956" s="133"/>
      <c r="L956" s="133"/>
      <c r="M956" s="133"/>
      <c r="N956" s="133"/>
      <c r="O956" s="133"/>
      <c r="P956" s="133"/>
      <c r="Q956" s="429"/>
      <c r="R956" s="919"/>
      <c r="S956" s="429"/>
      <c r="T956" s="938"/>
      <c r="U956" s="429"/>
      <c r="V956" s="429"/>
      <c r="W956" s="429"/>
      <c r="X956" s="429"/>
      <c r="Y956" s="429"/>
      <c r="Z956" s="1132"/>
      <c r="AA956" s="426"/>
      <c r="AB956" s="1282"/>
      <c r="AC956" s="1297"/>
    </row>
    <row r="957" spans="1:29" ht="57.75" x14ac:dyDescent="0.25">
      <c r="A957" s="160">
        <v>1</v>
      </c>
      <c r="B957" s="644" t="s">
        <v>369</v>
      </c>
      <c r="C957" s="539"/>
      <c r="D957" s="4"/>
      <c r="E957" s="328">
        <f>E958</f>
        <v>8000</v>
      </c>
      <c r="F957" s="134">
        <f>F958</f>
        <v>666.66666666666663</v>
      </c>
      <c r="G957" s="134">
        <f>G958</f>
        <v>430</v>
      </c>
      <c r="H957" s="261">
        <f>G957/F957*100</f>
        <v>64.5</v>
      </c>
      <c r="I957" s="1724"/>
      <c r="J957" s="1724"/>
      <c r="K957" s="133"/>
      <c r="L957" s="133"/>
      <c r="M957" s="133"/>
      <c r="N957" s="133"/>
      <c r="O957" s="133"/>
      <c r="P957" s="133"/>
      <c r="Q957" s="429"/>
      <c r="R957" s="919"/>
      <c r="S957" s="429"/>
      <c r="T957" s="938"/>
      <c r="U957" s="429"/>
      <c r="V957" s="429"/>
      <c r="W957" s="429"/>
      <c r="X957" s="429"/>
      <c r="Y957" s="429"/>
      <c r="Z957" s="1132">
        <f>Z958</f>
        <v>0</v>
      </c>
      <c r="AA957" s="426"/>
      <c r="AB957" s="1282"/>
      <c r="AC957" s="1297"/>
    </row>
    <row r="958" spans="1:29" x14ac:dyDescent="0.25">
      <c r="A958" s="160">
        <v>1</v>
      </c>
      <c r="B958" s="644" t="s">
        <v>382</v>
      </c>
      <c r="C958" s="1932"/>
      <c r="D958" s="644"/>
      <c r="E958" s="301">
        <v>8000</v>
      </c>
      <c r="F958" s="647">
        <f>E958/12*$B$4</f>
        <v>666.66666666666663</v>
      </c>
      <c r="G958" s="647">
        <v>430</v>
      </c>
      <c r="H958" s="910">
        <f>G958/F958*100</f>
        <v>64.5</v>
      </c>
      <c r="I958" s="1724"/>
      <c r="J958" s="1724"/>
      <c r="K958" s="133"/>
      <c r="L958" s="133"/>
      <c r="M958" s="133"/>
      <c r="N958" s="133"/>
      <c r="O958" s="133"/>
      <c r="P958" s="133"/>
      <c r="Q958" s="429"/>
      <c r="R958" s="919"/>
      <c r="S958" s="429"/>
      <c r="T958" s="938"/>
      <c r="U958" s="429"/>
      <c r="V958" s="429"/>
      <c r="W958" s="429"/>
      <c r="X958" s="429"/>
      <c r="Y958" s="429"/>
      <c r="Z958" s="1103"/>
      <c r="AA958" s="426"/>
      <c r="AB958" s="1282"/>
      <c r="AC958" s="1297"/>
    </row>
    <row r="959" spans="1:29" x14ac:dyDescent="0.25">
      <c r="A959" s="160">
        <v>1</v>
      </c>
      <c r="B959" s="4" t="s">
        <v>383</v>
      </c>
      <c r="C959" s="1932"/>
      <c r="D959" s="644"/>
      <c r="E959" s="328"/>
      <c r="F959" s="647">
        <f>ROUND(E959/12*$B$4,0)</f>
        <v>0</v>
      </c>
      <c r="G959" s="647"/>
      <c r="H959" s="910"/>
      <c r="I959" s="1724"/>
      <c r="J959" s="1724"/>
      <c r="K959" s="133"/>
      <c r="L959" s="133"/>
      <c r="M959" s="133"/>
      <c r="N959" s="133"/>
      <c r="O959" s="133"/>
      <c r="P959" s="133"/>
      <c r="Q959" s="429"/>
      <c r="R959" s="919"/>
      <c r="S959" s="429">
        <f>Y959-X959-U959</f>
        <v>0</v>
      </c>
      <c r="T959" s="938"/>
      <c r="U959" s="429"/>
      <c r="V959" s="429"/>
      <c r="W959" s="429"/>
      <c r="X959" s="429"/>
      <c r="Y959" s="429"/>
      <c r="Z959" s="1103"/>
      <c r="AA959" s="426"/>
      <c r="AB959" s="1282"/>
      <c r="AC959" s="1297"/>
    </row>
    <row r="960" spans="1:29" ht="43.5" x14ac:dyDescent="0.25">
      <c r="A960" s="160">
        <v>1</v>
      </c>
      <c r="B960" s="644" t="s">
        <v>360</v>
      </c>
      <c r="C960" s="539"/>
      <c r="D960" s="4"/>
      <c r="E960" s="301">
        <v>8700</v>
      </c>
      <c r="F960" s="134">
        <f>E960/12*$B$4</f>
        <v>725</v>
      </c>
      <c r="G960" s="134">
        <v>779</v>
      </c>
      <c r="H960" s="134">
        <f>G960/F960*100</f>
        <v>107.44827586206898</v>
      </c>
      <c r="I960" s="1724"/>
      <c r="J960" s="1724"/>
      <c r="K960" s="133"/>
      <c r="L960" s="133"/>
      <c r="M960" s="133"/>
      <c r="N960" s="133"/>
      <c r="O960" s="133"/>
      <c r="P960" s="133"/>
      <c r="Q960" s="429"/>
      <c r="R960" s="919"/>
      <c r="S960" s="429">
        <f>Y960-X960-U960</f>
        <v>0</v>
      </c>
      <c r="T960" s="938"/>
      <c r="U960" s="429"/>
      <c r="V960" s="429"/>
      <c r="W960" s="429"/>
      <c r="X960" s="429"/>
      <c r="Y960" s="429"/>
      <c r="Z960" s="1132"/>
      <c r="AA960" s="426"/>
      <c r="AB960" s="1282"/>
      <c r="AC960" s="1297"/>
    </row>
    <row r="961" spans="1:29" ht="30" x14ac:dyDescent="0.25">
      <c r="A961" s="160">
        <v>1</v>
      </c>
      <c r="B961" s="639" t="s">
        <v>202</v>
      </c>
      <c r="C961" s="1936"/>
      <c r="D961" s="1887"/>
      <c r="E961" s="328"/>
      <c r="F961" s="647">
        <f>ROUND(E961/12*$B$4,0)</f>
        <v>0</v>
      </c>
      <c r="G961" s="910"/>
      <c r="H961" s="647"/>
      <c r="I961" s="1724"/>
      <c r="J961" s="1724"/>
      <c r="K961" s="133"/>
      <c r="L961" s="133"/>
      <c r="M961" s="133"/>
      <c r="N961" s="133"/>
      <c r="O961" s="133"/>
      <c r="P961" s="133"/>
      <c r="Q961" s="429"/>
      <c r="R961" s="919"/>
      <c r="S961" s="429">
        <f>Y961-X961-U961</f>
        <v>0</v>
      </c>
      <c r="T961" s="938"/>
      <c r="U961" s="429"/>
      <c r="V961" s="429"/>
      <c r="W961" s="429"/>
      <c r="X961" s="429"/>
      <c r="Y961" s="429"/>
      <c r="Z961" s="1120"/>
      <c r="AA961" s="426"/>
      <c r="AB961" s="1282"/>
      <c r="AC961" s="1297"/>
    </row>
    <row r="962" spans="1:29" ht="72" x14ac:dyDescent="0.25">
      <c r="A962" s="160">
        <v>1</v>
      </c>
      <c r="B962" s="640" t="s">
        <v>368</v>
      </c>
      <c r="C962" s="539"/>
      <c r="D962" s="4"/>
      <c r="E962" s="321"/>
      <c r="F962" s="134"/>
      <c r="G962" s="134"/>
      <c r="H962" s="134"/>
      <c r="I962" s="1724"/>
      <c r="J962" s="1724"/>
      <c r="K962" s="133"/>
      <c r="L962" s="133"/>
      <c r="M962" s="133"/>
      <c r="N962" s="133"/>
      <c r="O962" s="133"/>
      <c r="P962" s="133"/>
      <c r="Q962" s="429"/>
      <c r="R962" s="919"/>
      <c r="S962" s="429">
        <f>Y962-X962-U962</f>
        <v>0</v>
      </c>
      <c r="T962" s="938"/>
      <c r="U962" s="429"/>
      <c r="V962" s="429"/>
      <c r="W962" s="429"/>
      <c r="X962" s="429"/>
      <c r="Y962" s="429"/>
      <c r="Z962" s="1132"/>
      <c r="AA962" s="426"/>
      <c r="AB962" s="1282"/>
      <c r="AC962" s="1297"/>
    </row>
    <row r="963" spans="1:29" x14ac:dyDescent="0.25">
      <c r="A963" s="160">
        <v>1</v>
      </c>
      <c r="B963" s="1877" t="s">
        <v>136</v>
      </c>
      <c r="C963" s="1331"/>
      <c r="D963" s="1330"/>
      <c r="E963" s="625">
        <f>SUM(E964:E973)</f>
        <v>27300</v>
      </c>
      <c r="F963" s="909">
        <f>SUM(F964:F973)</f>
        <v>2275</v>
      </c>
      <c r="G963" s="909">
        <f>SUM(G964:G973)</f>
        <v>1807</v>
      </c>
      <c r="H963" s="1938">
        <f t="shared" ref="H963:H978" si="252">G963/F963*100</f>
        <v>79.428571428571431</v>
      </c>
      <c r="I963" s="1716"/>
      <c r="J963" s="1724"/>
      <c r="K963" s="1724"/>
      <c r="L963" s="1724"/>
      <c r="M963" s="1724"/>
      <c r="N963" s="1716"/>
      <c r="O963" s="1724"/>
      <c r="P963" s="1724"/>
      <c r="Q963" s="466">
        <v>7812.6530000000002</v>
      </c>
      <c r="R963" s="1055">
        <f>Q963/12*$B$4</f>
        <v>651.05441666666673</v>
      </c>
      <c r="S963" s="466">
        <f>Y963-X963-U963</f>
        <v>472.43455999999992</v>
      </c>
      <c r="T963" s="1252"/>
      <c r="U963" s="466"/>
      <c r="V963" s="466">
        <f>S963-R963</f>
        <v>-178.61985666666681</v>
      </c>
      <c r="W963" s="466"/>
      <c r="X963" s="466">
        <v>0</v>
      </c>
      <c r="Y963" s="466">
        <v>472.43455999999992</v>
      </c>
      <c r="Z963" s="1133">
        <f>SUM(Z964:Z973)</f>
        <v>0</v>
      </c>
      <c r="AA963" s="1126"/>
      <c r="AB963" s="1282"/>
      <c r="AC963" s="1297"/>
    </row>
    <row r="964" spans="1:29" ht="45" x14ac:dyDescent="0.25">
      <c r="A964" s="160">
        <v>1</v>
      </c>
      <c r="B964" s="620" t="s">
        <v>119</v>
      </c>
      <c r="C964" s="1876"/>
      <c r="D964" s="1330"/>
      <c r="E964" s="325">
        <v>12000</v>
      </c>
      <c r="F964" s="265">
        <f t="shared" ref="F964:F973" si="253">ROUND(E964/12*$B$4,0)</f>
        <v>1000</v>
      </c>
      <c r="G964" s="265">
        <v>645</v>
      </c>
      <c r="H964" s="1004">
        <f t="shared" si="252"/>
        <v>64.5</v>
      </c>
      <c r="I964" s="1716"/>
      <c r="J964" s="1724"/>
      <c r="K964" s="1724"/>
      <c r="L964" s="1724"/>
      <c r="M964" s="1724"/>
      <c r="N964" s="1716"/>
      <c r="O964" s="1724"/>
      <c r="P964" s="1724"/>
      <c r="Q964" s="466"/>
      <c r="R964" s="1062"/>
      <c r="S964" s="466"/>
      <c r="T964" s="1252"/>
      <c r="U964" s="466"/>
      <c r="V964" s="466"/>
      <c r="W964" s="466"/>
      <c r="X964" s="466"/>
      <c r="Y964" s="466"/>
      <c r="Z964" s="1136"/>
      <c r="AA964" s="1126"/>
      <c r="AB964" s="1282"/>
      <c r="AC964" s="1297"/>
    </row>
    <row r="965" spans="1:29" x14ac:dyDescent="0.25">
      <c r="A965" s="160">
        <v>1</v>
      </c>
      <c r="B965" s="621" t="s">
        <v>65</v>
      </c>
      <c r="C965" s="1876"/>
      <c r="D965" s="1330"/>
      <c r="E965" s="325">
        <v>4200</v>
      </c>
      <c r="F965" s="265">
        <f t="shared" si="253"/>
        <v>350</v>
      </c>
      <c r="G965" s="265">
        <v>337</v>
      </c>
      <c r="H965" s="1004">
        <f t="shared" si="252"/>
        <v>96.285714285714292</v>
      </c>
      <c r="I965" s="1716"/>
      <c r="J965" s="1724"/>
      <c r="K965" s="1724"/>
      <c r="L965" s="1724"/>
      <c r="M965" s="1724"/>
      <c r="N965" s="1716"/>
      <c r="O965" s="1724"/>
      <c r="P965" s="1724"/>
      <c r="Q965" s="466"/>
      <c r="R965" s="1062"/>
      <c r="S965" s="466"/>
      <c r="T965" s="1252"/>
      <c r="U965" s="466"/>
      <c r="V965" s="466"/>
      <c r="W965" s="466"/>
      <c r="X965" s="466"/>
      <c r="Y965" s="466"/>
      <c r="Z965" s="1136"/>
      <c r="AA965" s="1126"/>
      <c r="AB965" s="1282"/>
      <c r="AC965" s="1297"/>
    </row>
    <row r="966" spans="1:29" x14ac:dyDescent="0.25">
      <c r="A966" s="160">
        <v>1</v>
      </c>
      <c r="B966" s="621" t="s">
        <v>90</v>
      </c>
      <c r="C966" s="1876"/>
      <c r="D966" s="1330"/>
      <c r="E966" s="325">
        <v>6300</v>
      </c>
      <c r="F966" s="265">
        <f t="shared" si="253"/>
        <v>525</v>
      </c>
      <c r="G966" s="265">
        <v>521</v>
      </c>
      <c r="H966" s="1004">
        <f t="shared" si="252"/>
        <v>99.238095238095241</v>
      </c>
      <c r="I966" s="1716"/>
      <c r="J966" s="1724"/>
      <c r="K966" s="1724"/>
      <c r="L966" s="1724"/>
      <c r="M966" s="1724"/>
      <c r="N966" s="1716"/>
      <c r="O966" s="1724"/>
      <c r="P966" s="1724"/>
      <c r="Q966" s="466"/>
      <c r="R966" s="1062"/>
      <c r="S966" s="466"/>
      <c r="T966" s="1252"/>
      <c r="U966" s="466"/>
      <c r="V966" s="466"/>
      <c r="W966" s="466"/>
      <c r="X966" s="466"/>
      <c r="Y966" s="466"/>
      <c r="Z966" s="1136"/>
      <c r="AA966" s="1126"/>
      <c r="AB966" s="1282"/>
      <c r="AC966" s="1297"/>
    </row>
    <row r="967" spans="1:29" x14ac:dyDescent="0.25">
      <c r="A967" s="160">
        <v>1</v>
      </c>
      <c r="B967" s="622" t="s">
        <v>115</v>
      </c>
      <c r="C967" s="1332"/>
      <c r="D967" s="3"/>
      <c r="E967" s="305">
        <v>100</v>
      </c>
      <c r="F967" s="134">
        <f t="shared" si="253"/>
        <v>8</v>
      </c>
      <c r="G967" s="134">
        <v>11</v>
      </c>
      <c r="H967" s="134">
        <f t="shared" si="252"/>
        <v>137.5</v>
      </c>
      <c r="I967" s="1716"/>
      <c r="J967" s="1724"/>
      <c r="K967" s="1724"/>
      <c r="L967" s="1724"/>
      <c r="M967" s="1724"/>
      <c r="N967" s="1724"/>
      <c r="O967" s="1724"/>
      <c r="P967" s="1724"/>
      <c r="Q967" s="466"/>
      <c r="R967" s="1062"/>
      <c r="S967" s="466"/>
      <c r="T967" s="1252"/>
      <c r="U967" s="466"/>
      <c r="V967" s="466"/>
      <c r="W967" s="466"/>
      <c r="X967" s="466"/>
      <c r="Y967" s="466"/>
      <c r="Z967" s="1132"/>
      <c r="AA967" s="1126"/>
      <c r="AB967" s="1282"/>
      <c r="AC967" s="1297"/>
    </row>
    <row r="968" spans="1:29" x14ac:dyDescent="0.25">
      <c r="B968" s="622" t="s">
        <v>279</v>
      </c>
      <c r="C968" s="1332"/>
      <c r="D968" s="3"/>
      <c r="E968" s="305">
        <v>1200</v>
      </c>
      <c r="F968" s="134">
        <f t="shared" si="253"/>
        <v>100</v>
      </c>
      <c r="G968" s="134">
        <v>105</v>
      </c>
      <c r="H968" s="134">
        <f t="shared" si="252"/>
        <v>105</v>
      </c>
      <c r="I968" s="1716"/>
      <c r="J968" s="1724"/>
      <c r="K968" s="1724"/>
      <c r="L968" s="1724"/>
      <c r="M968" s="1724"/>
      <c r="N968" s="1724"/>
      <c r="O968" s="1724"/>
      <c r="P968" s="1724"/>
      <c r="Q968" s="466"/>
      <c r="R968" s="1062"/>
      <c r="S968" s="466"/>
      <c r="T968" s="1252"/>
      <c r="U968" s="466"/>
      <c r="V968" s="466"/>
      <c r="W968" s="466"/>
      <c r="X968" s="466"/>
      <c r="Y968" s="466"/>
      <c r="Z968" s="1132"/>
      <c r="AA968" s="1126"/>
      <c r="AB968" s="1282"/>
      <c r="AC968" s="1297"/>
    </row>
    <row r="969" spans="1:29" x14ac:dyDescent="0.25">
      <c r="B969" s="622" t="s">
        <v>312</v>
      </c>
      <c r="C969" s="1332"/>
      <c r="D969" s="3"/>
      <c r="E969" s="305">
        <v>1500</v>
      </c>
      <c r="F969" s="134">
        <f t="shared" si="253"/>
        <v>125</v>
      </c>
      <c r="G969" s="134">
        <v>73</v>
      </c>
      <c r="H969" s="134">
        <f t="shared" si="252"/>
        <v>58.4</v>
      </c>
      <c r="I969" s="1716"/>
      <c r="J969" s="1724"/>
      <c r="K969" s="1724"/>
      <c r="L969" s="1724"/>
      <c r="M969" s="1724"/>
      <c r="N969" s="1724"/>
      <c r="O969" s="1724"/>
      <c r="P969" s="1724"/>
      <c r="Q969" s="466"/>
      <c r="R969" s="1062"/>
      <c r="S969" s="466"/>
      <c r="T969" s="1252"/>
      <c r="U969" s="466"/>
      <c r="V969" s="466"/>
      <c r="W969" s="466"/>
      <c r="X969" s="466"/>
      <c r="Y969" s="466"/>
      <c r="Z969" s="1132"/>
      <c r="AA969" s="1126"/>
      <c r="AB969" s="1282"/>
      <c r="AC969" s="1297"/>
    </row>
    <row r="970" spans="1:29" x14ac:dyDescent="0.25">
      <c r="B970" s="622" t="s">
        <v>31</v>
      </c>
      <c r="C970" s="1332"/>
      <c r="D970" s="3"/>
      <c r="E970" s="305">
        <v>200</v>
      </c>
      <c r="F970" s="134">
        <f t="shared" si="253"/>
        <v>17</v>
      </c>
      <c r="G970" s="134">
        <v>15</v>
      </c>
      <c r="H970" s="134">
        <f t="shared" si="252"/>
        <v>88.235294117647058</v>
      </c>
      <c r="I970" s="1716"/>
      <c r="J970" s="1724"/>
      <c r="K970" s="1724"/>
      <c r="L970" s="1724"/>
      <c r="M970" s="1724"/>
      <c r="N970" s="1724"/>
      <c r="O970" s="1724"/>
      <c r="P970" s="1724"/>
      <c r="Q970" s="466"/>
      <c r="R970" s="1062"/>
      <c r="S970" s="466"/>
      <c r="T970" s="1252"/>
      <c r="U970" s="466"/>
      <c r="V970" s="466"/>
      <c r="W970" s="466"/>
      <c r="X970" s="466"/>
      <c r="Y970" s="466"/>
      <c r="Z970" s="1132"/>
      <c r="AA970" s="1126"/>
      <c r="AB970" s="1282"/>
      <c r="AC970" s="1297"/>
    </row>
    <row r="971" spans="1:29" x14ac:dyDescent="0.25">
      <c r="A971" s="160">
        <v>1</v>
      </c>
      <c r="B971" s="623" t="s">
        <v>32</v>
      </c>
      <c r="C971" s="1332"/>
      <c r="D971" s="3"/>
      <c r="E971" s="305">
        <v>100</v>
      </c>
      <c r="F971" s="134">
        <f t="shared" si="253"/>
        <v>8</v>
      </c>
      <c r="G971" s="134">
        <v>12</v>
      </c>
      <c r="H971" s="134">
        <f t="shared" si="252"/>
        <v>150</v>
      </c>
      <c r="I971" s="1716"/>
      <c r="J971" s="1724"/>
      <c r="K971" s="1724"/>
      <c r="L971" s="1724"/>
      <c r="M971" s="1724"/>
      <c r="N971" s="1724"/>
      <c r="O971" s="1724"/>
      <c r="P971" s="1724"/>
      <c r="Q971" s="466"/>
      <c r="R971" s="1062"/>
      <c r="S971" s="466"/>
      <c r="T971" s="1252"/>
      <c r="U971" s="466"/>
      <c r="V971" s="466"/>
      <c r="W971" s="466"/>
      <c r="X971" s="466"/>
      <c r="Y971" s="466"/>
      <c r="Z971" s="1132"/>
      <c r="AA971" s="1126"/>
      <c r="AB971" s="1282"/>
      <c r="AC971" s="1297"/>
    </row>
    <row r="972" spans="1:29" s="2541" customFormat="1" x14ac:dyDescent="0.25">
      <c r="B972" s="624" t="s">
        <v>91</v>
      </c>
      <c r="C972" s="1403"/>
      <c r="D972" s="1869"/>
      <c r="E972" s="305">
        <v>200</v>
      </c>
      <c r="F972" s="134">
        <f t="shared" ref="F972" si="254">ROUND(E972/12*$B$4,0)</f>
        <v>17</v>
      </c>
      <c r="G972" s="134">
        <v>35</v>
      </c>
      <c r="H972" s="134">
        <f t="shared" ref="H972" si="255">G972/F972*100</f>
        <v>205.88235294117646</v>
      </c>
      <c r="I972" s="1716"/>
      <c r="J972" s="1724"/>
      <c r="K972" s="1724"/>
      <c r="L972" s="1724"/>
      <c r="M972" s="1724"/>
      <c r="N972" s="1724"/>
      <c r="O972" s="1747"/>
      <c r="P972" s="1724"/>
      <c r="Q972" s="469"/>
      <c r="R972" s="1063"/>
      <c r="S972" s="469"/>
      <c r="T972" s="1246"/>
      <c r="U972" s="469"/>
      <c r="V972" s="469"/>
      <c r="W972" s="469"/>
      <c r="X972" s="469"/>
      <c r="Y972" s="469"/>
      <c r="Z972" s="1132"/>
      <c r="AA972" s="1134"/>
      <c r="AB972" s="1282"/>
      <c r="AC972" s="1297"/>
    </row>
    <row r="973" spans="1:29" ht="30" x14ac:dyDescent="0.25">
      <c r="A973" s="160">
        <v>1</v>
      </c>
      <c r="B973" s="623" t="s">
        <v>74</v>
      </c>
      <c r="C973" s="1403"/>
      <c r="D973" s="1869"/>
      <c r="E973" s="305">
        <v>1500</v>
      </c>
      <c r="F973" s="134">
        <f t="shared" si="253"/>
        <v>125</v>
      </c>
      <c r="G973" s="134">
        <v>53</v>
      </c>
      <c r="H973" s="134">
        <f t="shared" si="252"/>
        <v>42.4</v>
      </c>
      <c r="I973" s="1724"/>
      <c r="J973" s="1724"/>
      <c r="K973" s="1724"/>
      <c r="L973" s="1724"/>
      <c r="M973" s="1724"/>
      <c r="N973" s="1724"/>
      <c r="O973" s="1747"/>
      <c r="P973" s="1724"/>
      <c r="Q973" s="469"/>
      <c r="R973" s="1063"/>
      <c r="S973" s="469"/>
      <c r="T973" s="1246"/>
      <c r="U973" s="469"/>
      <c r="V973" s="469"/>
      <c r="W973" s="469"/>
      <c r="X973" s="469"/>
      <c r="Y973" s="469"/>
      <c r="Z973" s="1132"/>
      <c r="AA973" s="1134"/>
      <c r="AB973" s="1282"/>
      <c r="AC973" s="1297"/>
    </row>
    <row r="974" spans="1:29" ht="29.25" x14ac:dyDescent="0.25">
      <c r="A974" s="160">
        <v>1</v>
      </c>
      <c r="B974" s="602" t="s">
        <v>281</v>
      </c>
      <c r="C974" s="1403"/>
      <c r="D974" s="1869"/>
      <c r="E974" s="616">
        <f>E949+E929</f>
        <v>36075</v>
      </c>
      <c r="F974" s="647">
        <f>F949+F929</f>
        <v>3006.3333333333335</v>
      </c>
      <c r="G974" s="647">
        <f>G949+G929</f>
        <v>2578</v>
      </c>
      <c r="H974" s="134">
        <f t="shared" si="252"/>
        <v>85.752300698525332</v>
      </c>
      <c r="I974" s="1869"/>
      <c r="J974" s="1869"/>
      <c r="K974" s="1869"/>
      <c r="L974" s="1869"/>
      <c r="M974" s="1869"/>
      <c r="N974" s="1869"/>
      <c r="O974" s="1869"/>
      <c r="P974" s="1869"/>
      <c r="Q974" s="1869"/>
      <c r="R974" s="1063"/>
      <c r="S974" s="469"/>
      <c r="T974" s="1246"/>
      <c r="U974" s="469"/>
      <c r="V974" s="469"/>
      <c r="W974" s="469"/>
      <c r="X974" s="469"/>
      <c r="Y974" s="469"/>
      <c r="Z974" s="1103">
        <f>Z949+Z929</f>
        <v>0</v>
      </c>
      <c r="AA974" s="1134"/>
      <c r="AB974" s="1282"/>
      <c r="AC974" s="1297"/>
    </row>
    <row r="975" spans="1:29" ht="43.5" x14ac:dyDescent="0.25">
      <c r="A975" s="160">
        <v>1</v>
      </c>
      <c r="B975" s="602" t="s">
        <v>310</v>
      </c>
      <c r="C975" s="1403"/>
      <c r="D975" s="1869"/>
      <c r="E975" s="616">
        <f>E938</f>
        <v>12173.15</v>
      </c>
      <c r="F975" s="647">
        <f>F938</f>
        <v>1014.4291666666667</v>
      </c>
      <c r="G975" s="647">
        <f>G938</f>
        <v>977</v>
      </c>
      <c r="H975" s="134">
        <f t="shared" si="252"/>
        <v>96.310322307701796</v>
      </c>
      <c r="I975" s="1869"/>
      <c r="J975" s="1869"/>
      <c r="K975" s="1869"/>
      <c r="L975" s="1869"/>
      <c r="M975" s="1869"/>
      <c r="N975" s="1869"/>
      <c r="O975" s="1869"/>
      <c r="P975" s="1869"/>
      <c r="Q975" s="1869"/>
      <c r="R975" s="1063"/>
      <c r="S975" s="469"/>
      <c r="T975" s="1246"/>
      <c r="U975" s="469"/>
      <c r="V975" s="469"/>
      <c r="W975" s="469"/>
      <c r="X975" s="469"/>
      <c r="Y975" s="469"/>
      <c r="Z975" s="1103">
        <f>Z938</f>
        <v>0</v>
      </c>
      <c r="AA975" s="1134"/>
      <c r="AB975" s="1282"/>
      <c r="AC975" s="1297"/>
    </row>
    <row r="976" spans="1:29" ht="29.25" x14ac:dyDescent="0.25">
      <c r="A976" s="160">
        <v>1</v>
      </c>
      <c r="B976" s="602" t="s">
        <v>282</v>
      </c>
      <c r="C976" s="1403"/>
      <c r="D976" s="1869"/>
      <c r="E976" s="616">
        <f>E957+E936</f>
        <v>25413</v>
      </c>
      <c r="F976" s="647">
        <f>F957+F936</f>
        <v>2117.75</v>
      </c>
      <c r="G976" s="647">
        <f>G957+G936</f>
        <v>1485</v>
      </c>
      <c r="H976" s="134">
        <f t="shared" si="252"/>
        <v>70.121591311533464</v>
      </c>
      <c r="I976" s="1869"/>
      <c r="J976" s="1869"/>
      <c r="K976" s="1869"/>
      <c r="L976" s="1869"/>
      <c r="M976" s="1869"/>
      <c r="N976" s="1869"/>
      <c r="O976" s="1869"/>
      <c r="P976" s="1869"/>
      <c r="Q976" s="1869"/>
      <c r="R976" s="1063"/>
      <c r="S976" s="469"/>
      <c r="T976" s="1246"/>
      <c r="U976" s="469"/>
      <c r="V976" s="469"/>
      <c r="W976" s="469"/>
      <c r="X976" s="469"/>
      <c r="Y976" s="469"/>
      <c r="Z976" s="1103">
        <f>Z957+Z936</f>
        <v>0</v>
      </c>
      <c r="AA976" s="1134"/>
      <c r="AB976" s="1282"/>
      <c r="AC976" s="1297"/>
    </row>
    <row r="977" spans="1:29" ht="29.25" x14ac:dyDescent="0.25">
      <c r="A977" s="160">
        <v>1</v>
      </c>
      <c r="B977" s="602" t="s">
        <v>283</v>
      </c>
      <c r="C977" s="1403"/>
      <c r="D977" s="1869"/>
      <c r="E977" s="626">
        <f>E960</f>
        <v>8700</v>
      </c>
      <c r="F977" s="647">
        <f>F960</f>
        <v>725</v>
      </c>
      <c r="G977" s="647">
        <f>G960</f>
        <v>779</v>
      </c>
      <c r="H977" s="134">
        <f t="shared" si="252"/>
        <v>107.44827586206898</v>
      </c>
      <c r="I977" s="1869"/>
      <c r="J977" s="1869"/>
      <c r="K977" s="1869"/>
      <c r="L977" s="1869"/>
      <c r="M977" s="1869"/>
      <c r="N977" s="1869"/>
      <c r="O977" s="1869"/>
      <c r="P977" s="1869"/>
      <c r="Q977" s="469">
        <v>8692.866</v>
      </c>
      <c r="R977" s="1055">
        <f>Q977/12*$B$4</f>
        <v>724.40549999999996</v>
      </c>
      <c r="S977" s="469">
        <f>Y977-X977-U977</f>
        <v>778.36122</v>
      </c>
      <c r="T977" s="1246"/>
      <c r="U977" s="469"/>
      <c r="V977" s="469">
        <f>S977-R977</f>
        <v>53.955720000000042</v>
      </c>
      <c r="W977" s="469"/>
      <c r="X977" s="469">
        <v>0</v>
      </c>
      <c r="Y977" s="469">
        <v>778.36122</v>
      </c>
      <c r="Z977" s="1103">
        <f>Z960</f>
        <v>0</v>
      </c>
      <c r="AA977" s="1134"/>
      <c r="AB977" s="1282"/>
      <c r="AC977" s="1297"/>
    </row>
    <row r="978" spans="1:29" x14ac:dyDescent="0.25">
      <c r="A978" s="160">
        <v>1</v>
      </c>
      <c r="B978" s="1348" t="s">
        <v>138</v>
      </c>
      <c r="C978" s="1347"/>
      <c r="D978" s="1939"/>
      <c r="E978" s="627">
        <f>E974+E975+E977+E976*2.9</f>
        <v>130645.85</v>
      </c>
      <c r="F978" s="997">
        <f>F974+F975+F977+F976*2.9</f>
        <v>10887.237499999999</v>
      </c>
      <c r="G978" s="997">
        <f>G974+G975+G977+G976*2.9</f>
        <v>8640.5</v>
      </c>
      <c r="H978" s="38">
        <f t="shared" si="252"/>
        <v>79.363566745007631</v>
      </c>
      <c r="I978" s="1884"/>
      <c r="J978" s="1884"/>
      <c r="K978" s="1763"/>
      <c r="L978" s="1763"/>
      <c r="M978" s="1763"/>
      <c r="N978" s="1763"/>
      <c r="O978" s="1763"/>
      <c r="P978" s="1763"/>
      <c r="Q978" s="427">
        <f t="shared" ref="Q978:Y978" si="256">SUM(Q977,Q963,Q938,Q948,Q928)</f>
        <v>127887.60782</v>
      </c>
      <c r="R978" s="1056">
        <f t="shared" si="256"/>
        <v>11241.455477500002</v>
      </c>
      <c r="S978" s="427">
        <f t="shared" si="256"/>
        <v>10597.521569999999</v>
      </c>
      <c r="T978" s="942">
        <f t="shared" si="256"/>
        <v>0</v>
      </c>
      <c r="U978" s="427">
        <f t="shared" si="256"/>
        <v>0</v>
      </c>
      <c r="V978" s="427">
        <f t="shared" si="256"/>
        <v>-643.93390750000253</v>
      </c>
      <c r="W978" s="427">
        <f t="shared" si="256"/>
        <v>0</v>
      </c>
      <c r="X978" s="427">
        <f t="shared" si="256"/>
        <v>0</v>
      </c>
      <c r="Y978" s="427">
        <f t="shared" si="256"/>
        <v>10597.521569999999</v>
      </c>
      <c r="Z978" s="1940">
        <f>Z974+Z975+Z977+Z976*2.9</f>
        <v>0</v>
      </c>
      <c r="AA978" s="1045">
        <f t="shared" ref="AA978" si="257">SUM(AA977,AA963,AA938,AA948,AA928)</f>
        <v>0</v>
      </c>
      <c r="AB978" s="1282"/>
      <c r="AC978" s="1297"/>
    </row>
    <row r="979" spans="1:29" x14ac:dyDescent="0.25">
      <c r="A979" s="160">
        <v>1</v>
      </c>
      <c r="B979" s="2" t="s">
        <v>29</v>
      </c>
      <c r="C979" s="552"/>
      <c r="D979" s="2"/>
      <c r="E979" s="305"/>
      <c r="F979" s="265"/>
      <c r="G979" s="265"/>
      <c r="H979" s="265"/>
      <c r="I979" s="996"/>
      <c r="J979" s="996"/>
      <c r="K979" s="261"/>
      <c r="L979" s="261"/>
      <c r="M979" s="261"/>
      <c r="N979" s="261"/>
      <c r="O979" s="261"/>
      <c r="P979" s="261"/>
      <c r="Q979" s="429"/>
      <c r="R979" s="919"/>
      <c r="S979" s="429">
        <f t="shared" ref="S979:S993" si="258">Y979-X979-U979</f>
        <v>0</v>
      </c>
      <c r="T979" s="938"/>
      <c r="U979" s="429"/>
      <c r="V979" s="429"/>
      <c r="W979" s="429"/>
      <c r="X979" s="429"/>
      <c r="Y979" s="429"/>
      <c r="Z979" s="1136"/>
      <c r="AA979" s="426"/>
      <c r="AB979" s="1282"/>
      <c r="AC979" s="1297"/>
    </row>
    <row r="980" spans="1:29" s="170" customFormat="1" x14ac:dyDescent="0.25">
      <c r="A980" s="160">
        <v>1</v>
      </c>
      <c r="B980" s="3" t="s">
        <v>133</v>
      </c>
      <c r="C980" s="560"/>
      <c r="D980" s="3">
        <v>300</v>
      </c>
      <c r="E980" s="305">
        <v>230</v>
      </c>
      <c r="F980" s="134">
        <f>ROUND(E980/12*$B$4,0)</f>
        <v>19</v>
      </c>
      <c r="G980" s="134">
        <v>10</v>
      </c>
      <c r="H980" s="134">
        <f>G980/F980*100</f>
        <v>52.631578947368418</v>
      </c>
      <c r="I980" s="996">
        <v>11</v>
      </c>
      <c r="J980" s="184">
        <f>M980/G980</f>
        <v>7.8</v>
      </c>
      <c r="K980" s="185">
        <f>ROUND(E980*I980,0)</f>
        <v>2530</v>
      </c>
      <c r="L980" s="185">
        <f>ROUND(K980/12*$B$4,0)</f>
        <v>211</v>
      </c>
      <c r="M980" s="185">
        <v>78</v>
      </c>
      <c r="N980" s="185">
        <f>M980/L980*100</f>
        <v>36.96682464454976</v>
      </c>
      <c r="O980" s="185">
        <f>ROUND(K980/D980,0)</f>
        <v>8</v>
      </c>
      <c r="P980" s="185">
        <f>M980/$B$4*12/O980</f>
        <v>117</v>
      </c>
      <c r="Q980" s="429"/>
      <c r="R980" s="919"/>
      <c r="S980" s="429">
        <f t="shared" si="258"/>
        <v>0</v>
      </c>
      <c r="T980" s="938"/>
      <c r="U980" s="429"/>
      <c r="V980" s="429"/>
      <c r="W980" s="429"/>
      <c r="X980" s="429"/>
      <c r="Y980" s="429"/>
      <c r="Z980" s="1132"/>
      <c r="AA980" s="426"/>
      <c r="AB980" s="1282"/>
      <c r="AC980" s="1297"/>
    </row>
    <row r="981" spans="1:29" s="170" customFormat="1" x14ac:dyDescent="0.25">
      <c r="A981" s="160">
        <v>1</v>
      </c>
      <c r="B981" s="168" t="s">
        <v>78</v>
      </c>
      <c r="C981" s="1368"/>
      <c r="D981" s="1887"/>
      <c r="E981" s="303">
        <f>E980</f>
        <v>230</v>
      </c>
      <c r="F981" s="645">
        <f>F980</f>
        <v>19</v>
      </c>
      <c r="G981" s="645">
        <f>G980</f>
        <v>10</v>
      </c>
      <c r="H981" s="645">
        <f>G981/F981*100</f>
        <v>52.631578947368418</v>
      </c>
      <c r="I981" s="1724">
        <f>I980</f>
        <v>11</v>
      </c>
      <c r="J981" s="274">
        <f>M981/G981</f>
        <v>7.8</v>
      </c>
      <c r="K981" s="910">
        <f>K980</f>
        <v>2530</v>
      </c>
      <c r="L981" s="910">
        <f>L980</f>
        <v>211</v>
      </c>
      <c r="M981" s="910">
        <f>M980</f>
        <v>78</v>
      </c>
      <c r="N981" s="185">
        <f>M981/L981*100</f>
        <v>36.96682464454976</v>
      </c>
      <c r="O981" s="1470">
        <f>SUM(O980)</f>
        <v>8</v>
      </c>
      <c r="P981" s="185">
        <f>M981/$B$4*12/O981</f>
        <v>117</v>
      </c>
      <c r="Q981" s="429"/>
      <c r="R981" s="919"/>
      <c r="S981" s="429">
        <f t="shared" si="258"/>
        <v>0</v>
      </c>
      <c r="T981" s="938"/>
      <c r="U981" s="429"/>
      <c r="V981" s="429"/>
      <c r="W981" s="429"/>
      <c r="X981" s="429"/>
      <c r="Y981" s="429"/>
      <c r="Z981" s="1159">
        <f>Z980</f>
        <v>0</v>
      </c>
      <c r="AA981" s="426"/>
      <c r="AB981" s="1282"/>
      <c r="AC981" s="1297"/>
    </row>
    <row r="982" spans="1:29" ht="30" x14ac:dyDescent="0.25">
      <c r="A982" s="160">
        <v>1</v>
      </c>
      <c r="B982" s="2" t="s">
        <v>16</v>
      </c>
      <c r="C982" s="552"/>
      <c r="D982" s="1887"/>
      <c r="E982" s="303"/>
      <c r="F982" s="645"/>
      <c r="G982" s="645"/>
      <c r="H982" s="645"/>
      <c r="I982" s="1724"/>
      <c r="J982" s="274"/>
      <c r="K982" s="910"/>
      <c r="L982" s="910"/>
      <c r="M982" s="910"/>
      <c r="N982" s="185"/>
      <c r="O982" s="1470"/>
      <c r="P982" s="185"/>
      <c r="Q982" s="429"/>
      <c r="R982" s="919"/>
      <c r="S982" s="429">
        <f t="shared" si="258"/>
        <v>0</v>
      </c>
      <c r="T982" s="938"/>
      <c r="U982" s="429"/>
      <c r="V982" s="429"/>
      <c r="W982" s="429"/>
      <c r="X982" s="429"/>
      <c r="Y982" s="429"/>
      <c r="Z982" s="1159"/>
      <c r="AA982" s="426"/>
      <c r="AB982" s="1282"/>
      <c r="AC982" s="1297"/>
    </row>
    <row r="983" spans="1:29" s="170" customFormat="1" x14ac:dyDescent="0.25">
      <c r="A983" s="160">
        <v>1</v>
      </c>
      <c r="B983" s="1854" t="s">
        <v>67</v>
      </c>
      <c r="C983" s="1941"/>
      <c r="D983" s="3">
        <v>240</v>
      </c>
      <c r="E983" s="301">
        <v>240</v>
      </c>
      <c r="F983" s="134">
        <f>ROUND(E983/12*$B$4,0)</f>
        <v>20</v>
      </c>
      <c r="G983" s="134">
        <v>20</v>
      </c>
      <c r="H983" s="134">
        <f>G983/F983*100</f>
        <v>100</v>
      </c>
      <c r="I983" s="1724">
        <v>8</v>
      </c>
      <c r="J983" s="184">
        <f>M983/G983</f>
        <v>10.45</v>
      </c>
      <c r="K983" s="185">
        <f>ROUND(E983*I983,0)</f>
        <v>1920</v>
      </c>
      <c r="L983" s="185">
        <f>ROUND(K983/12*$B$4,0)</f>
        <v>160</v>
      </c>
      <c r="M983" s="185">
        <v>209</v>
      </c>
      <c r="N983" s="185">
        <f>M983/L983*100</f>
        <v>130.625</v>
      </c>
      <c r="O983" s="1352">
        <f>ROUND(K983/D983,0)</f>
        <v>8</v>
      </c>
      <c r="P983" s="185">
        <f>M983/$B$4*12/O983</f>
        <v>313.5</v>
      </c>
      <c r="Q983" s="429"/>
      <c r="R983" s="919"/>
      <c r="S983" s="429">
        <f t="shared" si="258"/>
        <v>0</v>
      </c>
      <c r="T983" s="938"/>
      <c r="U983" s="429"/>
      <c r="V983" s="429"/>
      <c r="W983" s="429"/>
      <c r="X983" s="429"/>
      <c r="Y983" s="429"/>
      <c r="Z983" s="1132"/>
      <c r="AA983" s="426"/>
      <c r="AB983" s="1282"/>
      <c r="AC983" s="1297"/>
    </row>
    <row r="984" spans="1:29" x14ac:dyDescent="0.25">
      <c r="A984" s="160">
        <v>1</v>
      </c>
      <c r="B984" s="1891" t="s">
        <v>184</v>
      </c>
      <c r="C984" s="1377"/>
      <c r="D984" s="1892"/>
      <c r="E984" s="304">
        <f>SUM(E983)</f>
        <v>240</v>
      </c>
      <c r="F984" s="1893">
        <f>SUM(F983)</f>
        <v>20</v>
      </c>
      <c r="G984" s="1893">
        <f>SUM(G983)</f>
        <v>20</v>
      </c>
      <c r="H984" s="199">
        <f>G984/F984*100</f>
        <v>100</v>
      </c>
      <c r="I984" s="1747">
        <f>IF(E984=0,0,K984/E984)</f>
        <v>8</v>
      </c>
      <c r="J984" s="1341">
        <f>M984/G984</f>
        <v>10.45</v>
      </c>
      <c r="K984" s="1405">
        <f>SUM(K983)</f>
        <v>1920</v>
      </c>
      <c r="L984" s="1405">
        <f>SUM(L983)</f>
        <v>160</v>
      </c>
      <c r="M984" s="1405">
        <f>SUM(M983)</f>
        <v>209</v>
      </c>
      <c r="N984" s="1405">
        <f>M984/L984*100</f>
        <v>130.625</v>
      </c>
      <c r="O984" s="1409">
        <f>SUM(O983)</f>
        <v>8</v>
      </c>
      <c r="P984" s="364">
        <f>M984/$B$4*12/O984</f>
        <v>313.5</v>
      </c>
      <c r="Q984" s="430"/>
      <c r="R984" s="1054"/>
      <c r="S984" s="430">
        <f t="shared" si="258"/>
        <v>0</v>
      </c>
      <c r="T984" s="1329"/>
      <c r="U984" s="430"/>
      <c r="V984" s="430"/>
      <c r="W984" s="430"/>
      <c r="X984" s="430"/>
      <c r="Y984" s="430"/>
      <c r="Z984" s="1895">
        <f>SUM(Z983)</f>
        <v>0</v>
      </c>
      <c r="AA984" s="1040"/>
      <c r="AB984" s="1282"/>
      <c r="AC984" s="1297"/>
    </row>
    <row r="985" spans="1:29" ht="30" thickBot="1" x14ac:dyDescent="0.3">
      <c r="A985" s="160">
        <v>1</v>
      </c>
      <c r="B985" s="171" t="s">
        <v>215</v>
      </c>
      <c r="C985" s="171"/>
      <c r="D985" s="171"/>
      <c r="E985" s="335">
        <f>SUM(E984,E981)</f>
        <v>470</v>
      </c>
      <c r="F985" s="1942">
        <f>SUM(F984,F981)</f>
        <v>39</v>
      </c>
      <c r="G985" s="1942">
        <f>SUM(G984,G981)</f>
        <v>30</v>
      </c>
      <c r="H985" s="1942">
        <f>G985/F985*100</f>
        <v>76.923076923076934</v>
      </c>
      <c r="I985" s="1383">
        <f>IF(E985=0,0,K985/E985)</f>
        <v>9.4680851063829792</v>
      </c>
      <c r="J985" s="1943">
        <f>IF(F985=0,0,L985/F985)</f>
        <v>9.5128205128205128</v>
      </c>
      <c r="K985" s="1942">
        <f>SUM(K984,K981)</f>
        <v>4450</v>
      </c>
      <c r="L985" s="1942">
        <f>SUM(L984,L981)</f>
        <v>371</v>
      </c>
      <c r="M985" s="1942">
        <f>SUM(M984,M981)</f>
        <v>287</v>
      </c>
      <c r="N985" s="1385">
        <f>M985/L985*100</f>
        <v>77.358490566037744</v>
      </c>
      <c r="O985" s="1432">
        <f>SUM(O983,O980)</f>
        <v>16</v>
      </c>
      <c r="P985" s="1385">
        <f>M985/$B$4*12/O985</f>
        <v>215.25</v>
      </c>
      <c r="Q985" s="434">
        <v>8763.1835199999987</v>
      </c>
      <c r="R985" s="1059">
        <f>Q985/12*$B$4</f>
        <v>730.26529333333326</v>
      </c>
      <c r="S985" s="434">
        <f t="shared" si="258"/>
        <v>543.94857000000002</v>
      </c>
      <c r="T985" s="940"/>
      <c r="U985" s="434"/>
      <c r="V985" s="434">
        <f>S985-R985</f>
        <v>-186.31672333333324</v>
      </c>
      <c r="W985" s="434"/>
      <c r="X985" s="434">
        <v>0</v>
      </c>
      <c r="Y985" s="434">
        <v>543.94857000000002</v>
      </c>
      <c r="Z985" s="1944">
        <f>SUM(Z984,Z981)</f>
        <v>0</v>
      </c>
      <c r="AA985" s="1094"/>
      <c r="AB985" s="1282"/>
      <c r="AC985" s="1297"/>
    </row>
    <row r="986" spans="1:29" ht="15.75" thickBot="1" x14ac:dyDescent="0.3">
      <c r="A986" s="160">
        <v>1</v>
      </c>
      <c r="B986" s="1903" t="s">
        <v>316</v>
      </c>
      <c r="C986" s="1904"/>
      <c r="D986" s="1903"/>
      <c r="E986" s="310"/>
      <c r="F986" s="1736"/>
      <c r="G986" s="1736"/>
      <c r="H986" s="1736"/>
      <c r="I986" s="1692"/>
      <c r="J986" s="1692"/>
      <c r="K986" s="1736"/>
      <c r="L986" s="1736"/>
      <c r="M986" s="1945">
        <f>SUM(M985,M978,M927)</f>
        <v>1752</v>
      </c>
      <c r="N986" s="1736"/>
      <c r="O986" s="1736"/>
      <c r="P986" s="1736"/>
      <c r="Q986" s="435">
        <f>SUM(Q985,Q978,Q927)</f>
        <v>205059.79177156038</v>
      </c>
      <c r="R986" s="920">
        <f>SUM(R985,R978,R927)</f>
        <v>17672.4708067967</v>
      </c>
      <c r="S986" s="435">
        <f t="shared" si="258"/>
        <v>16725.323530000001</v>
      </c>
      <c r="T986" s="943">
        <f t="shared" ref="T986:Y986" si="259">SUM(T985,T978,T927)</f>
        <v>0</v>
      </c>
      <c r="U986" s="435">
        <f t="shared" si="259"/>
        <v>0</v>
      </c>
      <c r="V986" s="435">
        <f t="shared" si="259"/>
        <v>-947.14727679670239</v>
      </c>
      <c r="W986" s="435">
        <f t="shared" si="259"/>
        <v>0</v>
      </c>
      <c r="X986" s="435">
        <f t="shared" si="259"/>
        <v>0</v>
      </c>
      <c r="Y986" s="435">
        <f t="shared" si="259"/>
        <v>16725.323530000001</v>
      </c>
      <c r="Z986" s="1738"/>
      <c r="AA986" s="1042">
        <f t="shared" ref="AA986" si="260">SUM(AA985,AA978,AA927)</f>
        <v>0</v>
      </c>
      <c r="AB986" s="1282"/>
      <c r="AC986" s="1297"/>
    </row>
    <row r="987" spans="1:29" x14ac:dyDescent="0.25">
      <c r="A987" s="160">
        <v>1</v>
      </c>
      <c r="B987" s="1946"/>
      <c r="C987" s="1947"/>
      <c r="D987" s="1946"/>
      <c r="E987" s="325"/>
      <c r="F987" s="1004"/>
      <c r="G987" s="1004"/>
      <c r="H987" s="1004"/>
      <c r="I987" s="1720"/>
      <c r="J987" s="1720"/>
      <c r="K987" s="1717"/>
      <c r="L987" s="1717"/>
      <c r="M987" s="1717"/>
      <c r="N987" s="1717"/>
      <c r="O987" s="1717"/>
      <c r="P987" s="1717"/>
      <c r="Q987" s="428"/>
      <c r="R987" s="918"/>
      <c r="S987" s="428">
        <f t="shared" si="258"/>
        <v>0</v>
      </c>
      <c r="T987" s="941"/>
      <c r="U987" s="428"/>
      <c r="V987" s="428"/>
      <c r="W987" s="428"/>
      <c r="X987" s="428"/>
      <c r="Y987" s="428"/>
      <c r="Z987" s="1158"/>
      <c r="AA987" s="471"/>
      <c r="AB987" s="1282"/>
      <c r="AC987" s="1297"/>
    </row>
    <row r="988" spans="1:29" s="174" customFormat="1" ht="43.5" x14ac:dyDescent="0.25">
      <c r="A988" s="160">
        <v>1</v>
      </c>
      <c r="B988" s="1287" t="s">
        <v>441</v>
      </c>
      <c r="C988" s="1287"/>
      <c r="D988" s="1852"/>
      <c r="E988" s="305"/>
      <c r="F988" s="265"/>
      <c r="G988" s="265"/>
      <c r="H988" s="265"/>
      <c r="I988" s="996"/>
      <c r="J988" s="996"/>
      <c r="K988" s="133"/>
      <c r="L988" s="133"/>
      <c r="M988" s="133"/>
      <c r="N988" s="133"/>
      <c r="O988" s="133"/>
      <c r="P988" s="133"/>
      <c r="Q988" s="429"/>
      <c r="R988" s="919"/>
      <c r="S988" s="429">
        <f t="shared" si="258"/>
        <v>0</v>
      </c>
      <c r="T988" s="938"/>
      <c r="U988" s="429"/>
      <c r="V988" s="429"/>
      <c r="W988" s="429"/>
      <c r="X988" s="429"/>
      <c r="Y988" s="429"/>
      <c r="Z988" s="1136"/>
      <c r="AA988" s="426"/>
      <c r="AB988" s="1282"/>
      <c r="AC988" s="1297"/>
    </row>
    <row r="989" spans="1:29" x14ac:dyDescent="0.25">
      <c r="A989" s="160">
        <v>1</v>
      </c>
      <c r="B989" s="1725" t="s">
        <v>5</v>
      </c>
      <c r="C989" s="1726"/>
      <c r="D989" s="1725"/>
      <c r="E989" s="305"/>
      <c r="F989" s="265"/>
      <c r="G989" s="265"/>
      <c r="H989" s="265"/>
      <c r="I989" s="1724"/>
      <c r="J989" s="1724"/>
      <c r="K989" s="265"/>
      <c r="L989" s="265"/>
      <c r="M989" s="265"/>
      <c r="N989" s="265"/>
      <c r="O989" s="265"/>
      <c r="P989" s="265"/>
      <c r="Q989" s="429"/>
      <c r="R989" s="919"/>
      <c r="S989" s="429">
        <f t="shared" si="258"/>
        <v>0</v>
      </c>
      <c r="T989" s="938"/>
      <c r="U989" s="429"/>
      <c r="V989" s="429"/>
      <c r="W989" s="429"/>
      <c r="X989" s="429"/>
      <c r="Y989" s="429"/>
      <c r="Z989" s="1136"/>
      <c r="AA989" s="426"/>
      <c r="AB989" s="1282"/>
      <c r="AC989" s="1297"/>
    </row>
    <row r="990" spans="1:29" x14ac:dyDescent="0.25">
      <c r="A990" s="160">
        <v>1</v>
      </c>
      <c r="B990" s="1869" t="s">
        <v>46</v>
      </c>
      <c r="C990" s="1295" t="s">
        <v>277</v>
      </c>
      <c r="D990" s="1869">
        <v>320</v>
      </c>
      <c r="E990" s="306">
        <v>1754</v>
      </c>
      <c r="F990" s="140">
        <f>ROUND(E990/12*$B$4,0)</f>
        <v>146</v>
      </c>
      <c r="G990" s="140">
        <v>109</v>
      </c>
      <c r="H990" s="140">
        <f>G990/F990*100</f>
        <v>74.657534246575338</v>
      </c>
      <c r="I990" s="1727">
        <v>10.5</v>
      </c>
      <c r="J990" s="1307">
        <f>M990/G990</f>
        <v>7.4220183486238529</v>
      </c>
      <c r="K990" s="364">
        <f>ROUND(E990*I990,0)</f>
        <v>18417</v>
      </c>
      <c r="L990" s="364">
        <f>ROUND(K990/12*$B$4,0)</f>
        <v>1535</v>
      </c>
      <c r="M990" s="364">
        <v>809</v>
      </c>
      <c r="N990" s="364">
        <f>M990/L990*100</f>
        <v>52.703583061889248</v>
      </c>
      <c r="O990" s="364">
        <f>ROUND(K990/D990,0)</f>
        <v>58</v>
      </c>
      <c r="P990" s="364">
        <f>M990/$B$4*12/O990</f>
        <v>167.37931034482759</v>
      </c>
      <c r="Q990" s="430"/>
      <c r="R990" s="1054"/>
      <c r="S990" s="430">
        <f t="shared" si="258"/>
        <v>0</v>
      </c>
      <c r="T990" s="1329"/>
      <c r="U990" s="430"/>
      <c r="V990" s="430"/>
      <c r="W990" s="430"/>
      <c r="X990" s="430"/>
      <c r="Y990" s="430"/>
      <c r="Z990" s="1303"/>
      <c r="AA990" s="1040"/>
      <c r="AB990" s="1282"/>
      <c r="AC990" s="1297"/>
    </row>
    <row r="991" spans="1:29" x14ac:dyDescent="0.25">
      <c r="A991" s="160">
        <v>1</v>
      </c>
      <c r="B991" s="1348" t="s">
        <v>7</v>
      </c>
      <c r="C991" s="1347"/>
      <c r="D991" s="1348"/>
      <c r="E991" s="312">
        <f>SUM(E990:E990)</f>
        <v>1754</v>
      </c>
      <c r="F991" s="1728">
        <f>SUM(F990:F990)</f>
        <v>146</v>
      </c>
      <c r="G991" s="1728">
        <f>SUM(G990:G990)</f>
        <v>109</v>
      </c>
      <c r="H991" s="1728">
        <f>G991/F991*100</f>
        <v>74.657534246575338</v>
      </c>
      <c r="I991" s="8">
        <f>K991/E991</f>
        <v>10.5</v>
      </c>
      <c r="J991" s="8">
        <f>M991/G991</f>
        <v>7.4220183486238529</v>
      </c>
      <c r="K991" s="1728">
        <f>SUM(K990:K990)</f>
        <v>18417</v>
      </c>
      <c r="L991" s="1728">
        <f>SUM(L990:L990)</f>
        <v>1535</v>
      </c>
      <c r="M991" s="1728">
        <f>SUM(M990:M990)</f>
        <v>809</v>
      </c>
      <c r="N991" s="1401">
        <f>M991/L991*100</f>
        <v>52.703583061889248</v>
      </c>
      <c r="O991" s="1856">
        <f>SUM(O990)</f>
        <v>58</v>
      </c>
      <c r="P991" s="1401">
        <f>M991/$B$4*12/O991</f>
        <v>167.37931034482759</v>
      </c>
      <c r="Q991" s="427">
        <v>58210.6458147468</v>
      </c>
      <c r="R991" s="2523">
        <f>Q991/12*$B$4</f>
        <v>4850.8871512288997</v>
      </c>
      <c r="S991" s="427">
        <f t="shared" si="258"/>
        <v>3554.4638100000002</v>
      </c>
      <c r="T991" s="942"/>
      <c r="U991" s="427"/>
      <c r="V991" s="427">
        <f>S991-R991</f>
        <v>-1296.4233412288995</v>
      </c>
      <c r="W991" s="427"/>
      <c r="X991" s="427">
        <v>0</v>
      </c>
      <c r="Y991" s="427">
        <v>3554.4638100000002</v>
      </c>
      <c r="Z991" s="1730">
        <f>SUM(Z990:Z990)</f>
        <v>0</v>
      </c>
      <c r="AA991" s="1045"/>
      <c r="AB991" s="1282"/>
      <c r="AC991" s="1297"/>
    </row>
    <row r="992" spans="1:29" x14ac:dyDescent="0.25">
      <c r="A992" s="160">
        <v>1</v>
      </c>
      <c r="B992" s="609" t="s">
        <v>389</v>
      </c>
      <c r="C992" s="538"/>
      <c r="D992" s="1875"/>
      <c r="E992" s="313"/>
      <c r="F992" s="908"/>
      <c r="G992" s="908"/>
      <c r="H992" s="908"/>
      <c r="I992" s="368"/>
      <c r="J992" s="368"/>
      <c r="K992" s="908"/>
      <c r="L992" s="908"/>
      <c r="M992" s="908"/>
      <c r="N992" s="1313"/>
      <c r="O992" s="1862"/>
      <c r="P992" s="1313"/>
      <c r="Q992" s="428">
        <v>175800.13201000003</v>
      </c>
      <c r="R992" s="2524">
        <f>(Q992-1692.71135)/12*$B$4+1692.71135</f>
        <v>16201.66307166667</v>
      </c>
      <c r="S992" s="428">
        <f t="shared" si="258"/>
        <v>15825.12225</v>
      </c>
      <c r="T992" s="941"/>
      <c r="U992" s="428"/>
      <c r="V992" s="428">
        <f>S992-R992</f>
        <v>-376.54082166666922</v>
      </c>
      <c r="W992" s="428"/>
      <c r="X992" s="428">
        <v>-0.18151</v>
      </c>
      <c r="Y992" s="428">
        <v>15824.94074</v>
      </c>
      <c r="Z992" s="1127"/>
      <c r="AA992" s="471"/>
      <c r="AB992" s="1282"/>
      <c r="AC992" s="1297"/>
    </row>
    <row r="993" spans="1:29" s="170" customFormat="1" ht="29.25" x14ac:dyDescent="0.25">
      <c r="A993" s="160">
        <v>1</v>
      </c>
      <c r="B993" s="581" t="s">
        <v>295</v>
      </c>
      <c r="C993" s="1932"/>
      <c r="D993" s="644"/>
      <c r="E993" s="303">
        <f>E995+E996+E997+E998</f>
        <v>19806</v>
      </c>
      <c r="F993" s="303">
        <f>F995+F996+F997+F998</f>
        <v>1651</v>
      </c>
      <c r="G993" s="303">
        <f>G995+G996+G997+G998</f>
        <v>2617</v>
      </c>
      <c r="H993" s="645">
        <f>G993/F993*100</f>
        <v>158.50999394306481</v>
      </c>
      <c r="I993" s="274"/>
      <c r="J993" s="274"/>
      <c r="K993" s="645"/>
      <c r="L993" s="645"/>
      <c r="M993" s="645"/>
      <c r="N993" s="1327"/>
      <c r="O993" s="1327"/>
      <c r="P993" s="1327"/>
      <c r="Q993" s="429"/>
      <c r="R993" s="919"/>
      <c r="S993" s="429">
        <f t="shared" si="258"/>
        <v>0</v>
      </c>
      <c r="T993" s="938"/>
      <c r="U993" s="429"/>
      <c r="V993" s="429"/>
      <c r="W993" s="429"/>
      <c r="X993" s="429"/>
      <c r="Y993" s="429"/>
      <c r="Z993" s="1135">
        <f>Z995+Z996+Z997+Z998</f>
        <v>0</v>
      </c>
      <c r="AA993" s="426"/>
      <c r="AB993" s="1282"/>
      <c r="AC993" s="1297"/>
    </row>
    <row r="994" spans="1:29" ht="30" x14ac:dyDescent="0.25">
      <c r="A994" s="160">
        <v>1</v>
      </c>
      <c r="B994" s="398" t="s">
        <v>205</v>
      </c>
      <c r="C994" s="539"/>
      <c r="D994" s="4"/>
      <c r="E994" s="305"/>
      <c r="F994" s="265"/>
      <c r="G994" s="265"/>
      <c r="H994" s="265"/>
      <c r="I994" s="274"/>
      <c r="J994" s="274"/>
      <c r="K994" s="645"/>
      <c r="L994" s="645"/>
      <c r="M994" s="645"/>
      <c r="N994" s="185"/>
      <c r="O994" s="185"/>
      <c r="P994" s="185"/>
      <c r="Q994" s="429"/>
      <c r="R994" s="919"/>
      <c r="S994" s="429"/>
      <c r="T994" s="938"/>
      <c r="U994" s="429"/>
      <c r="V994" s="429"/>
      <c r="W994" s="429"/>
      <c r="X994" s="429"/>
      <c r="Y994" s="429"/>
      <c r="Z994" s="1136"/>
      <c r="AA994" s="426"/>
      <c r="AB994" s="1282"/>
      <c r="AC994" s="1297"/>
    </row>
    <row r="995" spans="1:29" ht="30" x14ac:dyDescent="0.25">
      <c r="A995" s="160">
        <v>1</v>
      </c>
      <c r="B995" s="398" t="s">
        <v>206</v>
      </c>
      <c r="C995" s="539"/>
      <c r="D995" s="4"/>
      <c r="E995" s="305">
        <v>4800</v>
      </c>
      <c r="F995" s="265">
        <f>ROUND(E995/12*$B$4,0)</f>
        <v>400</v>
      </c>
      <c r="G995" s="265">
        <v>265</v>
      </c>
      <c r="H995" s="265">
        <f t="shared" ref="H995:H1003" si="261">G995/F995*100</f>
        <v>66.25</v>
      </c>
      <c r="I995" s="274"/>
      <c r="J995" s="274"/>
      <c r="K995" s="645"/>
      <c r="L995" s="645"/>
      <c r="M995" s="645"/>
      <c r="N995" s="185"/>
      <c r="O995" s="185"/>
      <c r="P995" s="185"/>
      <c r="Q995" s="429"/>
      <c r="R995" s="919"/>
      <c r="S995" s="429"/>
      <c r="T995" s="938"/>
      <c r="U995" s="429"/>
      <c r="V995" s="429"/>
      <c r="W995" s="429"/>
      <c r="X995" s="429"/>
      <c r="Y995" s="429"/>
      <c r="Z995" s="1136"/>
      <c r="AA995" s="426"/>
      <c r="AB995" s="1282"/>
      <c r="AC995" s="1297"/>
    </row>
    <row r="996" spans="1:29" ht="30" x14ac:dyDescent="0.25">
      <c r="A996" s="160">
        <v>1</v>
      </c>
      <c r="B996" s="582" t="s">
        <v>566</v>
      </c>
      <c r="C996" s="539"/>
      <c r="D996" s="4"/>
      <c r="E996" s="305">
        <v>4800</v>
      </c>
      <c r="F996" s="265">
        <f>ROUND(E996/12*$B$4,0)</f>
        <v>400</v>
      </c>
      <c r="G996" s="265">
        <v>762</v>
      </c>
      <c r="H996" s="265">
        <f t="shared" si="261"/>
        <v>190.5</v>
      </c>
      <c r="I996" s="274"/>
      <c r="J996" s="274"/>
      <c r="K996" s="645"/>
      <c r="L996" s="645"/>
      <c r="M996" s="645"/>
      <c r="N996" s="185"/>
      <c r="O996" s="185"/>
      <c r="P996" s="185"/>
      <c r="Q996" s="429"/>
      <c r="R996" s="919"/>
      <c r="S996" s="429"/>
      <c r="T996" s="938"/>
      <c r="U996" s="429"/>
      <c r="V996" s="429"/>
      <c r="W996" s="429"/>
      <c r="X996" s="429"/>
      <c r="Y996" s="429"/>
      <c r="Z996" s="1136"/>
      <c r="AA996" s="426"/>
      <c r="AB996" s="1282"/>
      <c r="AC996" s="1297"/>
    </row>
    <row r="997" spans="1:29" ht="75" x14ac:dyDescent="0.25">
      <c r="A997" s="160">
        <v>1</v>
      </c>
      <c r="B997" s="399" t="s">
        <v>297</v>
      </c>
      <c r="C997" s="539"/>
      <c r="D997" s="4"/>
      <c r="E997" s="305">
        <v>500</v>
      </c>
      <c r="F997" s="265">
        <f>ROUND(E997/12*$B$4,0)</f>
        <v>42</v>
      </c>
      <c r="G997" s="265">
        <v>60</v>
      </c>
      <c r="H997" s="265">
        <f t="shared" si="261"/>
        <v>142.85714285714286</v>
      </c>
      <c r="I997" s="274"/>
      <c r="J997" s="274"/>
      <c r="K997" s="645"/>
      <c r="L997" s="645"/>
      <c r="M997" s="645"/>
      <c r="N997" s="185"/>
      <c r="O997" s="185"/>
      <c r="P997" s="185"/>
      <c r="Q997" s="429"/>
      <c r="R997" s="919"/>
      <c r="S997" s="429"/>
      <c r="T997" s="938"/>
      <c r="U997" s="429"/>
      <c r="V997" s="429"/>
      <c r="W997" s="429"/>
      <c r="X997" s="429"/>
      <c r="Y997" s="429"/>
      <c r="Z997" s="1136"/>
      <c r="AA997" s="426"/>
      <c r="AB997" s="1282"/>
      <c r="AC997" s="1297"/>
    </row>
    <row r="998" spans="1:29" ht="60" x14ac:dyDescent="0.25">
      <c r="A998" s="160">
        <v>1</v>
      </c>
      <c r="B998" s="399" t="s">
        <v>311</v>
      </c>
      <c r="C998" s="539"/>
      <c r="D998" s="4"/>
      <c r="E998" s="305">
        <v>9706</v>
      </c>
      <c r="F998" s="265">
        <f>ROUND(E998/12*$B$4,0)</f>
        <v>809</v>
      </c>
      <c r="G998" s="265">
        <v>1530</v>
      </c>
      <c r="H998" s="265">
        <f t="shared" si="261"/>
        <v>189.12237330037084</v>
      </c>
      <c r="I998" s="274"/>
      <c r="J998" s="274"/>
      <c r="K998" s="645"/>
      <c r="L998" s="645"/>
      <c r="M998" s="645"/>
      <c r="N998" s="185"/>
      <c r="O998" s="185"/>
      <c r="P998" s="185"/>
      <c r="Q998" s="429"/>
      <c r="R998" s="919"/>
      <c r="S998" s="429"/>
      <c r="T998" s="938"/>
      <c r="U998" s="429"/>
      <c r="V998" s="429"/>
      <c r="W998" s="429"/>
      <c r="X998" s="429"/>
      <c r="Y998" s="429"/>
      <c r="Z998" s="1136"/>
      <c r="AA998" s="426"/>
      <c r="AB998" s="1282"/>
      <c r="AC998" s="1297"/>
    </row>
    <row r="999" spans="1:29" ht="105" x14ac:dyDescent="0.25">
      <c r="B999" s="399" t="s">
        <v>548</v>
      </c>
      <c r="C999" s="539"/>
      <c r="D999" s="4"/>
      <c r="E999" s="305">
        <v>300</v>
      </c>
      <c r="F999" s="265">
        <f>ROUND(E999/12*$B$4,0)</f>
        <v>25</v>
      </c>
      <c r="G999" s="265"/>
      <c r="H999" s="265">
        <f t="shared" si="261"/>
        <v>0</v>
      </c>
      <c r="I999" s="274"/>
      <c r="J999" s="274"/>
      <c r="K999" s="645"/>
      <c r="L999" s="645"/>
      <c r="M999" s="645"/>
      <c r="N999" s="185"/>
      <c r="O999" s="185"/>
      <c r="P999" s="185"/>
      <c r="Q999" s="429"/>
      <c r="R999" s="919"/>
      <c r="S999" s="429"/>
      <c r="T999" s="938"/>
      <c r="U999" s="429"/>
      <c r="V999" s="429"/>
      <c r="W999" s="429"/>
      <c r="X999" s="429"/>
      <c r="Y999" s="429"/>
      <c r="Z999" s="1136"/>
      <c r="AA999" s="426"/>
      <c r="AB999" s="1282"/>
      <c r="AC999" s="1297"/>
    </row>
    <row r="1000" spans="1:29" ht="29.25" x14ac:dyDescent="0.25">
      <c r="A1000" s="160">
        <v>1</v>
      </c>
      <c r="B1000" s="367" t="s">
        <v>135</v>
      </c>
      <c r="C1000" s="539"/>
      <c r="D1000" s="4"/>
      <c r="E1000" s="303">
        <f>E1001</f>
        <v>51200</v>
      </c>
      <c r="F1000" s="645">
        <f>F1001</f>
        <v>4267</v>
      </c>
      <c r="G1000" s="645">
        <f>G1001</f>
        <v>2851</v>
      </c>
      <c r="H1000" s="645">
        <f t="shared" si="261"/>
        <v>66.815092570892901</v>
      </c>
      <c r="I1000" s="274"/>
      <c r="J1000" s="274"/>
      <c r="K1000" s="645"/>
      <c r="L1000" s="645"/>
      <c r="M1000" s="645"/>
      <c r="N1000" s="185"/>
      <c r="O1000" s="185"/>
      <c r="P1000" s="185"/>
      <c r="Q1000" s="429"/>
      <c r="R1000" s="919"/>
      <c r="S1000" s="429"/>
      <c r="T1000" s="938"/>
      <c r="U1000" s="429"/>
      <c r="V1000" s="429"/>
      <c r="W1000" s="429"/>
      <c r="X1000" s="429"/>
      <c r="Y1000" s="429"/>
      <c r="Z1000" s="1159">
        <f>Z1001</f>
        <v>0</v>
      </c>
      <c r="AA1000" s="426"/>
      <c r="AB1000" s="1282"/>
      <c r="AC1000" s="1297"/>
    </row>
    <row r="1001" spans="1:29" x14ac:dyDescent="0.25">
      <c r="A1001" s="160">
        <v>1</v>
      </c>
      <c r="B1001" s="207" t="s">
        <v>240</v>
      </c>
      <c r="C1001" s="539"/>
      <c r="D1001" s="4"/>
      <c r="E1001" s="305">
        <v>51200</v>
      </c>
      <c r="F1001" s="134">
        <f>ROUND(E1001/12*$B$4,0)</f>
        <v>4267</v>
      </c>
      <c r="G1001" s="265">
        <v>2851</v>
      </c>
      <c r="H1001" s="265">
        <f t="shared" si="261"/>
        <v>66.815092570892901</v>
      </c>
      <c r="I1001" s="274"/>
      <c r="J1001" s="274"/>
      <c r="K1001" s="645"/>
      <c r="L1001" s="645"/>
      <c r="M1001" s="645"/>
      <c r="N1001" s="185"/>
      <c r="O1001" s="185"/>
      <c r="P1001" s="185"/>
      <c r="Q1001" s="429"/>
      <c r="R1001" s="919"/>
      <c r="S1001" s="429">
        <f>Y1001-X1001-U1001</f>
        <v>0</v>
      </c>
      <c r="T1001" s="938"/>
      <c r="U1001" s="429"/>
      <c r="V1001" s="429"/>
      <c r="W1001" s="429"/>
      <c r="X1001" s="429"/>
      <c r="Y1001" s="429"/>
      <c r="Z1001" s="1136"/>
      <c r="AA1001" s="426"/>
      <c r="AB1001" s="1282"/>
      <c r="AC1001" s="1297"/>
    </row>
    <row r="1002" spans="1:29" ht="63" x14ac:dyDescent="0.25">
      <c r="A1002" s="160">
        <v>1</v>
      </c>
      <c r="B1002" s="610" t="s">
        <v>300</v>
      </c>
      <c r="C1002" s="1948"/>
      <c r="D1002" s="1949"/>
      <c r="E1002" s="313">
        <f>E1003+E1008</f>
        <v>28000</v>
      </c>
      <c r="F1002" s="908">
        <f>F1003+F1008</f>
        <v>2333</v>
      </c>
      <c r="G1002" s="908">
        <f>G1003+G1008</f>
        <v>2326</v>
      </c>
      <c r="H1002" s="908">
        <f t="shared" si="261"/>
        <v>99.699957136733815</v>
      </c>
      <c r="I1002" s="1716"/>
      <c r="J1002" s="1655"/>
      <c r="K1002" s="264"/>
      <c r="L1002" s="264"/>
      <c r="M1002" s="1950"/>
      <c r="N1002" s="1950"/>
      <c r="O1002" s="264"/>
      <c r="P1002" s="264"/>
      <c r="Q1002" s="429"/>
      <c r="R1002" s="1055">
        <f>Q1002/12*$B$4</f>
        <v>0</v>
      </c>
      <c r="S1002" s="429">
        <f>Y1002-X1002-U1002</f>
        <v>0</v>
      </c>
      <c r="T1002" s="938"/>
      <c r="U1002" s="429"/>
      <c r="V1002" s="429">
        <f>S1002-R1002</f>
        <v>0</v>
      </c>
      <c r="W1002" s="429"/>
      <c r="X1002" s="429"/>
      <c r="Y1002" s="429"/>
      <c r="Z1002" s="1127">
        <f>Z1003+Z1008</f>
        <v>0</v>
      </c>
      <c r="AA1002" s="426"/>
      <c r="AB1002" s="1282"/>
      <c r="AC1002" s="1297"/>
    </row>
    <row r="1003" spans="1:29" ht="30" x14ac:dyDescent="0.25">
      <c r="A1003" s="160">
        <v>1</v>
      </c>
      <c r="B1003" s="582" t="s">
        <v>301</v>
      </c>
      <c r="C1003" s="539"/>
      <c r="D1003" s="4"/>
      <c r="E1003" s="301">
        <f>SUM(E1004:E1007)</f>
        <v>300</v>
      </c>
      <c r="F1003" s="261">
        <f>SUM(F1004:F1007)</f>
        <v>25</v>
      </c>
      <c r="G1003" s="261">
        <f>SUM(G1004:G1007)</f>
        <v>0</v>
      </c>
      <c r="H1003" s="261">
        <f t="shared" si="261"/>
        <v>0</v>
      </c>
      <c r="I1003" s="1724"/>
      <c r="J1003" s="1724"/>
      <c r="K1003" s="133"/>
      <c r="L1003" s="133"/>
      <c r="M1003" s="133"/>
      <c r="N1003" s="133"/>
      <c r="O1003" s="133"/>
      <c r="P1003" s="133"/>
      <c r="Q1003" s="429"/>
      <c r="R1003" s="919"/>
      <c r="S1003" s="429">
        <f>Y1003-X1003-U1003</f>
        <v>0</v>
      </c>
      <c r="T1003" s="938"/>
      <c r="U1003" s="429"/>
      <c r="V1003" s="429"/>
      <c r="W1003" s="429"/>
      <c r="X1003" s="429"/>
      <c r="Y1003" s="429"/>
      <c r="Z1003" s="1116">
        <f>SUM(Z1004:Z1007)</f>
        <v>0</v>
      </c>
      <c r="AA1003" s="426"/>
      <c r="AB1003" s="1282"/>
      <c r="AC1003" s="1297"/>
    </row>
    <row r="1004" spans="1:29" ht="30" x14ac:dyDescent="0.25">
      <c r="A1004" s="160">
        <v>1</v>
      </c>
      <c r="B1004" s="399" t="s">
        <v>302</v>
      </c>
      <c r="C1004" s="539"/>
      <c r="D1004" s="4"/>
      <c r="E1004" s="301"/>
      <c r="F1004" s="261"/>
      <c r="G1004" s="261"/>
      <c r="H1004" s="261"/>
      <c r="I1004" s="1724"/>
      <c r="J1004" s="1724"/>
      <c r="K1004" s="133"/>
      <c r="L1004" s="133"/>
      <c r="M1004" s="133"/>
      <c r="N1004" s="133"/>
      <c r="O1004" s="133"/>
      <c r="P1004" s="133"/>
      <c r="Q1004" s="429"/>
      <c r="R1004" s="919"/>
      <c r="S1004" s="429"/>
      <c r="T1004" s="938"/>
      <c r="U1004" s="429"/>
      <c r="V1004" s="429"/>
      <c r="W1004" s="429"/>
      <c r="X1004" s="429"/>
      <c r="Y1004" s="429"/>
      <c r="Z1004" s="1116"/>
      <c r="AA1004" s="426"/>
      <c r="AB1004" s="1282"/>
      <c r="AC1004" s="1297"/>
    </row>
    <row r="1005" spans="1:29" ht="60" x14ac:dyDescent="0.25">
      <c r="A1005" s="160">
        <v>1</v>
      </c>
      <c r="B1005" s="399" t="s">
        <v>303</v>
      </c>
      <c r="C1005" s="539"/>
      <c r="D1005" s="4"/>
      <c r="E1005" s="301"/>
      <c r="F1005" s="261"/>
      <c r="G1005" s="261"/>
      <c r="H1005" s="261"/>
      <c r="I1005" s="1724"/>
      <c r="J1005" s="1724"/>
      <c r="K1005" s="133"/>
      <c r="L1005" s="133"/>
      <c r="M1005" s="133"/>
      <c r="N1005" s="133"/>
      <c r="O1005" s="133"/>
      <c r="P1005" s="133"/>
      <c r="Q1005" s="429"/>
      <c r="R1005" s="919"/>
      <c r="S1005" s="429"/>
      <c r="T1005" s="938"/>
      <c r="U1005" s="429"/>
      <c r="V1005" s="429"/>
      <c r="W1005" s="429"/>
      <c r="X1005" s="429"/>
      <c r="Y1005" s="429"/>
      <c r="Z1005" s="1116"/>
      <c r="AA1005" s="426"/>
      <c r="AB1005" s="1282"/>
      <c r="AC1005" s="1297"/>
    </row>
    <row r="1006" spans="1:29" ht="45" x14ac:dyDescent="0.25">
      <c r="A1006" s="160">
        <v>1</v>
      </c>
      <c r="B1006" s="399" t="s">
        <v>304</v>
      </c>
      <c r="C1006" s="539"/>
      <c r="D1006" s="4"/>
      <c r="E1006" s="301">
        <v>80</v>
      </c>
      <c r="F1006" s="265">
        <f>ROUND(E1006/12*$B$4,0)</f>
        <v>7</v>
      </c>
      <c r="G1006" s="261"/>
      <c r="H1006" s="261">
        <f>G1006/F1006*100</f>
        <v>0</v>
      </c>
      <c r="I1006" s="1724"/>
      <c r="J1006" s="1724"/>
      <c r="K1006" s="133"/>
      <c r="L1006" s="133"/>
      <c r="M1006" s="133"/>
      <c r="N1006" s="133"/>
      <c r="O1006" s="133"/>
      <c r="P1006" s="133"/>
      <c r="Q1006" s="429"/>
      <c r="R1006" s="919"/>
      <c r="S1006" s="429"/>
      <c r="T1006" s="938"/>
      <c r="U1006" s="429"/>
      <c r="V1006" s="429"/>
      <c r="W1006" s="429"/>
      <c r="X1006" s="429"/>
      <c r="Y1006" s="429"/>
      <c r="Z1006" s="1116"/>
      <c r="AA1006" s="426"/>
      <c r="AB1006" s="1282"/>
      <c r="AC1006" s="1297"/>
    </row>
    <row r="1007" spans="1:29" ht="30" x14ac:dyDescent="0.25">
      <c r="A1007" s="160">
        <v>1</v>
      </c>
      <c r="B1007" s="399" t="s">
        <v>305</v>
      </c>
      <c r="C1007" s="539"/>
      <c r="D1007" s="4"/>
      <c r="E1007" s="301">
        <v>220</v>
      </c>
      <c r="F1007" s="265">
        <f>ROUND(E1007/12*$B$4,0)</f>
        <v>18</v>
      </c>
      <c r="G1007" s="261"/>
      <c r="H1007" s="261">
        <f>G1007/F1007*100</f>
        <v>0</v>
      </c>
      <c r="I1007" s="1724"/>
      <c r="J1007" s="1724"/>
      <c r="K1007" s="133"/>
      <c r="L1007" s="133"/>
      <c r="M1007" s="133"/>
      <c r="N1007" s="133"/>
      <c r="O1007" s="133"/>
      <c r="P1007" s="133"/>
      <c r="Q1007" s="429"/>
      <c r="R1007" s="919"/>
      <c r="S1007" s="429"/>
      <c r="T1007" s="938"/>
      <c r="U1007" s="429"/>
      <c r="V1007" s="429"/>
      <c r="W1007" s="429"/>
      <c r="X1007" s="429"/>
      <c r="Y1007" s="429"/>
      <c r="Z1007" s="1116"/>
      <c r="AA1007" s="426"/>
      <c r="AB1007" s="1282"/>
      <c r="AC1007" s="1297"/>
    </row>
    <row r="1008" spans="1:29" ht="60" x14ac:dyDescent="0.25">
      <c r="A1008" s="160">
        <v>1</v>
      </c>
      <c r="B1008" s="582" t="s">
        <v>306</v>
      </c>
      <c r="C1008" s="539"/>
      <c r="D1008" s="4"/>
      <c r="E1008" s="397">
        <f>SUM(E1009:E1011)</f>
        <v>27700</v>
      </c>
      <c r="F1008" s="1934">
        <f>SUM(F1009:F1011)</f>
        <v>2308</v>
      </c>
      <c r="G1008" s="1934">
        <f>SUM(G1009:G1011)</f>
        <v>2326</v>
      </c>
      <c r="H1008" s="1934">
        <f>G1008/F1008*100</f>
        <v>100.77989601386481</v>
      </c>
      <c r="I1008" s="1724"/>
      <c r="J1008" s="1724"/>
      <c r="K1008" s="133"/>
      <c r="L1008" s="133"/>
      <c r="M1008" s="133"/>
      <c r="N1008" s="133"/>
      <c r="O1008" s="133"/>
      <c r="P1008" s="133"/>
      <c r="Q1008" s="429"/>
      <c r="R1008" s="919"/>
      <c r="S1008" s="429"/>
      <c r="T1008" s="938"/>
      <c r="U1008" s="429"/>
      <c r="V1008" s="429"/>
      <c r="W1008" s="429"/>
      <c r="X1008" s="429"/>
      <c r="Y1008" s="429"/>
      <c r="Z1008" s="1935">
        <f>SUM(Z1009:Z1011)</f>
        <v>0</v>
      </c>
      <c r="AA1008" s="426"/>
      <c r="AB1008" s="1282"/>
      <c r="AC1008" s="1297"/>
    </row>
    <row r="1009" spans="1:29" ht="45" x14ac:dyDescent="0.25">
      <c r="A1009" s="160">
        <v>1</v>
      </c>
      <c r="B1009" s="399" t="s">
        <v>307</v>
      </c>
      <c r="C1009" s="539"/>
      <c r="D1009" s="4"/>
      <c r="E1009" s="301"/>
      <c r="F1009" s="261"/>
      <c r="G1009" s="261"/>
      <c r="H1009" s="261"/>
      <c r="I1009" s="1724"/>
      <c r="J1009" s="1724"/>
      <c r="K1009" s="133"/>
      <c r="L1009" s="133"/>
      <c r="M1009" s="133"/>
      <c r="N1009" s="133"/>
      <c r="O1009" s="133"/>
      <c r="P1009" s="133"/>
      <c r="Q1009" s="429"/>
      <c r="R1009" s="919"/>
      <c r="S1009" s="429"/>
      <c r="T1009" s="938"/>
      <c r="U1009" s="429"/>
      <c r="V1009" s="429"/>
      <c r="W1009" s="429"/>
      <c r="X1009" s="429"/>
      <c r="Y1009" s="429"/>
      <c r="Z1009" s="1116"/>
      <c r="AA1009" s="426"/>
      <c r="AB1009" s="1282"/>
      <c r="AC1009" s="1297"/>
    </row>
    <row r="1010" spans="1:29" ht="75" x14ac:dyDescent="0.25">
      <c r="A1010" s="160">
        <v>1</v>
      </c>
      <c r="B1010" s="399" t="s">
        <v>308</v>
      </c>
      <c r="C1010" s="539"/>
      <c r="D1010" s="4"/>
      <c r="E1010" s="301">
        <v>24000</v>
      </c>
      <c r="F1010" s="265">
        <f>ROUND(E1010/12*$B$4,0)</f>
        <v>2000</v>
      </c>
      <c r="G1010" s="261">
        <v>2105</v>
      </c>
      <c r="H1010" s="261">
        <f>G1010/F1010*100</f>
        <v>105.25</v>
      </c>
      <c r="I1010" s="1724"/>
      <c r="J1010" s="1724"/>
      <c r="K1010" s="133"/>
      <c r="L1010" s="133"/>
      <c r="M1010" s="133"/>
      <c r="N1010" s="133"/>
      <c r="O1010" s="133"/>
      <c r="P1010" s="133"/>
      <c r="Q1010" s="429"/>
      <c r="R1010" s="919"/>
      <c r="S1010" s="429"/>
      <c r="T1010" s="938"/>
      <c r="U1010" s="429"/>
      <c r="V1010" s="429"/>
      <c r="W1010" s="429"/>
      <c r="X1010" s="429"/>
      <c r="Y1010" s="429"/>
      <c r="Z1010" s="1116"/>
      <c r="AA1010" s="426"/>
      <c r="AB1010" s="1282"/>
      <c r="AC1010" s="1297"/>
    </row>
    <row r="1011" spans="1:29" ht="60" x14ac:dyDescent="0.25">
      <c r="A1011" s="160">
        <v>1</v>
      </c>
      <c r="B1011" s="399" t="s">
        <v>309</v>
      </c>
      <c r="C1011" s="539"/>
      <c r="D1011" s="4"/>
      <c r="E1011" s="301">
        <v>3700</v>
      </c>
      <c r="F1011" s="265">
        <f>ROUND(E1011/12*$B$4,0)</f>
        <v>308</v>
      </c>
      <c r="G1011" s="261">
        <v>221</v>
      </c>
      <c r="H1011" s="261">
        <f>G1011/F1011*100</f>
        <v>71.753246753246756</v>
      </c>
      <c r="I1011" s="1724"/>
      <c r="J1011" s="1724"/>
      <c r="K1011" s="133"/>
      <c r="L1011" s="133"/>
      <c r="M1011" s="133"/>
      <c r="N1011" s="133"/>
      <c r="O1011" s="133"/>
      <c r="P1011" s="133"/>
      <c r="Q1011" s="429"/>
      <c r="R1011" s="919"/>
      <c r="S1011" s="429"/>
      <c r="T1011" s="938"/>
      <c r="U1011" s="429"/>
      <c r="V1011" s="429"/>
      <c r="W1011" s="429"/>
      <c r="X1011" s="429"/>
      <c r="Y1011" s="429"/>
      <c r="Z1011" s="1116"/>
      <c r="AA1011" s="426"/>
      <c r="AB1011" s="1282"/>
      <c r="AC1011" s="1297"/>
    </row>
    <row r="1012" spans="1:29" x14ac:dyDescent="0.25">
      <c r="B1012" s="657" t="s">
        <v>207</v>
      </c>
      <c r="C1012" s="539"/>
      <c r="D1012" s="4"/>
      <c r="E1012" s="301"/>
      <c r="F1012" s="134"/>
      <c r="G1012" s="261"/>
      <c r="H1012" s="261"/>
      <c r="I1012" s="1724"/>
      <c r="J1012" s="1724"/>
      <c r="K1012" s="133"/>
      <c r="L1012" s="133"/>
      <c r="M1012" s="133"/>
      <c r="N1012" s="133"/>
      <c r="O1012" s="133"/>
      <c r="P1012" s="133"/>
      <c r="Q1012" s="429"/>
      <c r="R1012" s="919">
        <f>Q1012/12*$B$4</f>
        <v>0</v>
      </c>
      <c r="S1012" s="429">
        <f>Y1012-X1012-U1012</f>
        <v>0</v>
      </c>
      <c r="T1012" s="938"/>
      <c r="U1012" s="429"/>
      <c r="V1012" s="429">
        <f>S1012-R1012</f>
        <v>0</v>
      </c>
      <c r="W1012" s="429"/>
      <c r="X1012" s="429"/>
      <c r="Y1012" s="429"/>
      <c r="Z1012" s="1116"/>
      <c r="AA1012" s="426"/>
      <c r="AB1012" s="1282"/>
      <c r="AC1012" s="1297"/>
    </row>
    <row r="1013" spans="1:29" ht="29.25" x14ac:dyDescent="0.25">
      <c r="A1013" s="160">
        <v>1</v>
      </c>
      <c r="B1013" s="644" t="s">
        <v>366</v>
      </c>
      <c r="C1013" s="539"/>
      <c r="D1013" s="4"/>
      <c r="E1013" s="301"/>
      <c r="F1013" s="261"/>
      <c r="G1013" s="261"/>
      <c r="H1013" s="261"/>
      <c r="I1013" s="1724"/>
      <c r="J1013" s="1724"/>
      <c r="K1013" s="133"/>
      <c r="L1013" s="133"/>
      <c r="M1013" s="133"/>
      <c r="N1013" s="133"/>
      <c r="O1013" s="133"/>
      <c r="P1013" s="133"/>
      <c r="Q1013" s="429"/>
      <c r="R1013" s="919"/>
      <c r="S1013" s="429"/>
      <c r="T1013" s="938"/>
      <c r="U1013" s="429"/>
      <c r="V1013" s="429"/>
      <c r="W1013" s="429"/>
      <c r="X1013" s="429"/>
      <c r="Y1013" s="429"/>
      <c r="Z1013" s="1116"/>
      <c r="AA1013" s="426"/>
      <c r="AB1013" s="1282"/>
      <c r="AC1013" s="1297"/>
    </row>
    <row r="1014" spans="1:29" x14ac:dyDescent="0.25">
      <c r="A1014" s="160">
        <v>1</v>
      </c>
      <c r="B1014" s="4" t="s">
        <v>354</v>
      </c>
      <c r="C1014" s="539"/>
      <c r="D1014" s="4"/>
      <c r="E1014" s="301"/>
      <c r="F1014" s="261"/>
      <c r="G1014" s="261"/>
      <c r="H1014" s="261"/>
      <c r="I1014" s="1724"/>
      <c r="J1014" s="1724"/>
      <c r="K1014" s="133"/>
      <c r="L1014" s="133"/>
      <c r="M1014" s="133"/>
      <c r="N1014" s="133"/>
      <c r="O1014" s="133"/>
      <c r="P1014" s="133"/>
      <c r="Q1014" s="429"/>
      <c r="R1014" s="919"/>
      <c r="S1014" s="429"/>
      <c r="T1014" s="938"/>
      <c r="U1014" s="429"/>
      <c r="V1014" s="429"/>
      <c r="W1014" s="429"/>
      <c r="X1014" s="429"/>
      <c r="Y1014" s="429"/>
      <c r="Z1014" s="1116"/>
      <c r="AA1014" s="426"/>
      <c r="AB1014" s="1282"/>
      <c r="AC1014" s="1297"/>
    </row>
    <row r="1015" spans="1:29" ht="30" x14ac:dyDescent="0.25">
      <c r="A1015" s="160">
        <v>1</v>
      </c>
      <c r="B1015" s="658" t="s">
        <v>355</v>
      </c>
      <c r="C1015" s="539"/>
      <c r="D1015" s="4"/>
      <c r="E1015" s="301"/>
      <c r="F1015" s="261"/>
      <c r="G1015" s="261"/>
      <c r="H1015" s="261"/>
      <c r="I1015" s="1724"/>
      <c r="J1015" s="1724"/>
      <c r="K1015" s="133"/>
      <c r="L1015" s="133"/>
      <c r="M1015" s="133"/>
      <c r="N1015" s="133"/>
      <c r="O1015" s="133"/>
      <c r="P1015" s="133"/>
      <c r="Q1015" s="429"/>
      <c r="R1015" s="919"/>
      <c r="S1015" s="429"/>
      <c r="T1015" s="938"/>
      <c r="U1015" s="429"/>
      <c r="V1015" s="429"/>
      <c r="W1015" s="429"/>
      <c r="X1015" s="429"/>
      <c r="Y1015" s="429"/>
      <c r="Z1015" s="1116"/>
      <c r="AA1015" s="426"/>
      <c r="AB1015" s="1282"/>
      <c r="AC1015" s="1297"/>
    </row>
    <row r="1016" spans="1:29" x14ac:dyDescent="0.25">
      <c r="A1016" s="160">
        <v>1</v>
      </c>
      <c r="B1016" s="4" t="s">
        <v>356</v>
      </c>
      <c r="C1016" s="539"/>
      <c r="D1016" s="4"/>
      <c r="E1016" s="301"/>
      <c r="F1016" s="261"/>
      <c r="G1016" s="261"/>
      <c r="H1016" s="261"/>
      <c r="I1016" s="1724"/>
      <c r="J1016" s="1724"/>
      <c r="K1016" s="133"/>
      <c r="L1016" s="133"/>
      <c r="M1016" s="133"/>
      <c r="N1016" s="133"/>
      <c r="O1016" s="133"/>
      <c r="P1016" s="133"/>
      <c r="Q1016" s="429"/>
      <c r="R1016" s="919"/>
      <c r="S1016" s="429"/>
      <c r="T1016" s="938"/>
      <c r="U1016" s="429"/>
      <c r="V1016" s="429"/>
      <c r="W1016" s="429"/>
      <c r="X1016" s="429"/>
      <c r="Y1016" s="429"/>
      <c r="Z1016" s="1116"/>
      <c r="AA1016" s="426"/>
      <c r="AB1016" s="1282"/>
      <c r="AC1016" s="1297"/>
    </row>
    <row r="1017" spans="1:29" ht="30" x14ac:dyDescent="0.25">
      <c r="A1017" s="160">
        <v>1</v>
      </c>
      <c r="B1017" s="4" t="s">
        <v>381</v>
      </c>
      <c r="C1017" s="539"/>
      <c r="D1017" s="4"/>
      <c r="E1017" s="301"/>
      <c r="F1017" s="261"/>
      <c r="G1017" s="261"/>
      <c r="H1017" s="261"/>
      <c r="I1017" s="1724"/>
      <c r="J1017" s="1724"/>
      <c r="K1017" s="133"/>
      <c r="L1017" s="133"/>
      <c r="M1017" s="133"/>
      <c r="N1017" s="133"/>
      <c r="O1017" s="133"/>
      <c r="P1017" s="133"/>
      <c r="Q1017" s="429"/>
      <c r="R1017" s="919"/>
      <c r="S1017" s="429"/>
      <c r="T1017" s="938"/>
      <c r="U1017" s="429"/>
      <c r="V1017" s="429"/>
      <c r="W1017" s="429"/>
      <c r="X1017" s="429"/>
      <c r="Y1017" s="429"/>
      <c r="Z1017" s="1116"/>
      <c r="AA1017" s="426"/>
      <c r="AB1017" s="1282"/>
      <c r="AC1017" s="1297"/>
    </row>
    <row r="1018" spans="1:29" ht="60" x14ac:dyDescent="0.25">
      <c r="A1018" s="160">
        <v>1</v>
      </c>
      <c r="B1018" s="4" t="s">
        <v>357</v>
      </c>
      <c r="C1018" s="539"/>
      <c r="D1018" s="4"/>
      <c r="E1018" s="301"/>
      <c r="F1018" s="261"/>
      <c r="G1018" s="261"/>
      <c r="H1018" s="261"/>
      <c r="I1018" s="1724"/>
      <c r="J1018" s="1724"/>
      <c r="K1018" s="133"/>
      <c r="L1018" s="133"/>
      <c r="M1018" s="133"/>
      <c r="N1018" s="133"/>
      <c r="O1018" s="133"/>
      <c r="P1018" s="133"/>
      <c r="Q1018" s="429"/>
      <c r="R1018" s="919"/>
      <c r="S1018" s="429"/>
      <c r="T1018" s="938"/>
      <c r="U1018" s="429"/>
      <c r="V1018" s="429"/>
      <c r="W1018" s="429"/>
      <c r="X1018" s="429"/>
      <c r="Y1018" s="429"/>
      <c r="Z1018" s="1116"/>
      <c r="AA1018" s="426"/>
      <c r="AB1018" s="1282"/>
      <c r="AC1018" s="1297"/>
    </row>
    <row r="1019" spans="1:29" ht="75" x14ac:dyDescent="0.25">
      <c r="A1019" s="160">
        <v>1</v>
      </c>
      <c r="B1019" s="4" t="s">
        <v>358</v>
      </c>
      <c r="C1019" s="539"/>
      <c r="D1019" s="4"/>
      <c r="E1019" s="301"/>
      <c r="F1019" s="261"/>
      <c r="G1019" s="261"/>
      <c r="H1019" s="261"/>
      <c r="I1019" s="1724"/>
      <c r="J1019" s="1724"/>
      <c r="K1019" s="133"/>
      <c r="L1019" s="133"/>
      <c r="M1019" s="133"/>
      <c r="N1019" s="133"/>
      <c r="O1019" s="133"/>
      <c r="P1019" s="133"/>
      <c r="Q1019" s="429"/>
      <c r="R1019" s="919"/>
      <c r="S1019" s="429"/>
      <c r="T1019" s="938"/>
      <c r="U1019" s="429"/>
      <c r="V1019" s="429"/>
      <c r="W1019" s="429"/>
      <c r="X1019" s="429"/>
      <c r="Y1019" s="429"/>
      <c r="Z1019" s="1116"/>
      <c r="AA1019" s="426"/>
      <c r="AB1019" s="1282"/>
      <c r="AC1019" s="1297"/>
    </row>
    <row r="1020" spans="1:29" ht="45" x14ac:dyDescent="0.25">
      <c r="A1020" s="160">
        <v>1</v>
      </c>
      <c r="B1020" s="659" t="s">
        <v>359</v>
      </c>
      <c r="C1020" s="539"/>
      <c r="D1020" s="4"/>
      <c r="E1020" s="301"/>
      <c r="F1020" s="261"/>
      <c r="G1020" s="261"/>
      <c r="H1020" s="261"/>
      <c r="I1020" s="1724"/>
      <c r="J1020" s="1724"/>
      <c r="K1020" s="133"/>
      <c r="L1020" s="133"/>
      <c r="M1020" s="133"/>
      <c r="N1020" s="133"/>
      <c r="O1020" s="133"/>
      <c r="P1020" s="133"/>
      <c r="Q1020" s="429"/>
      <c r="R1020" s="919"/>
      <c r="S1020" s="429"/>
      <c r="T1020" s="938"/>
      <c r="U1020" s="429"/>
      <c r="V1020" s="429"/>
      <c r="W1020" s="429"/>
      <c r="X1020" s="429"/>
      <c r="Y1020" s="429"/>
      <c r="Z1020" s="1116"/>
      <c r="AA1020" s="426"/>
      <c r="AB1020" s="1282"/>
      <c r="AC1020" s="1297"/>
    </row>
    <row r="1021" spans="1:29" ht="29.25" x14ac:dyDescent="0.25">
      <c r="A1021" s="160">
        <v>1</v>
      </c>
      <c r="B1021" s="581" t="s">
        <v>367</v>
      </c>
      <c r="C1021" s="539"/>
      <c r="D1021" s="4"/>
      <c r="E1021" s="301"/>
      <c r="F1021" s="134"/>
      <c r="G1021" s="261"/>
      <c r="H1021" s="261"/>
      <c r="I1021" s="1724"/>
      <c r="J1021" s="1724"/>
      <c r="K1021" s="133"/>
      <c r="L1021" s="133"/>
      <c r="M1021" s="133"/>
      <c r="N1021" s="133"/>
      <c r="O1021" s="133"/>
      <c r="P1021" s="133"/>
      <c r="Q1021" s="429"/>
      <c r="R1021" s="919"/>
      <c r="S1021" s="429">
        <f t="shared" ref="S1021:S1029" si="262">Y1021-X1021-U1021</f>
        <v>0</v>
      </c>
      <c r="T1021" s="938"/>
      <c r="U1021" s="429"/>
      <c r="V1021" s="429"/>
      <c r="W1021" s="429"/>
      <c r="X1021" s="429"/>
      <c r="Y1021" s="429"/>
      <c r="Z1021" s="1116"/>
      <c r="AA1021" s="426"/>
      <c r="AB1021" s="1282"/>
      <c r="AC1021" s="1297"/>
    </row>
    <row r="1022" spans="1:29" x14ac:dyDescent="0.25">
      <c r="A1022" s="160">
        <v>1</v>
      </c>
      <c r="B1022" s="581" t="s">
        <v>382</v>
      </c>
      <c r="C1022" s="1872"/>
      <c r="D1022" s="4"/>
      <c r="E1022" s="301"/>
      <c r="F1022" s="261"/>
      <c r="G1022" s="261"/>
      <c r="H1022" s="261"/>
      <c r="I1022" s="1724"/>
      <c r="J1022" s="1724"/>
      <c r="K1022" s="133"/>
      <c r="L1022" s="133"/>
      <c r="M1022" s="133"/>
      <c r="N1022" s="133"/>
      <c r="O1022" s="133"/>
      <c r="P1022" s="133"/>
      <c r="Q1022" s="429"/>
      <c r="R1022" s="919"/>
      <c r="S1022" s="429">
        <f t="shared" si="262"/>
        <v>0</v>
      </c>
      <c r="T1022" s="938"/>
      <c r="U1022" s="429"/>
      <c r="V1022" s="429"/>
      <c r="W1022" s="429"/>
      <c r="X1022" s="429"/>
      <c r="Y1022" s="429"/>
      <c r="Z1022" s="1116"/>
      <c r="AA1022" s="426"/>
      <c r="AB1022" s="1282"/>
      <c r="AC1022" s="1297"/>
    </row>
    <row r="1023" spans="1:29" x14ac:dyDescent="0.25">
      <c r="A1023" s="160">
        <v>1</v>
      </c>
      <c r="B1023" s="399" t="s">
        <v>383</v>
      </c>
      <c r="C1023" s="539"/>
      <c r="D1023" s="4"/>
      <c r="E1023" s="301"/>
      <c r="F1023" s="134"/>
      <c r="G1023" s="134"/>
      <c r="H1023" s="261"/>
      <c r="I1023" s="1724"/>
      <c r="J1023" s="1724"/>
      <c r="K1023" s="133"/>
      <c r="L1023" s="133"/>
      <c r="M1023" s="133"/>
      <c r="N1023" s="133"/>
      <c r="O1023" s="133"/>
      <c r="P1023" s="133"/>
      <c r="Q1023" s="429"/>
      <c r="R1023" s="919"/>
      <c r="S1023" s="429">
        <f t="shared" si="262"/>
        <v>0</v>
      </c>
      <c r="T1023" s="938"/>
      <c r="U1023" s="429"/>
      <c r="V1023" s="429"/>
      <c r="W1023" s="429"/>
      <c r="X1023" s="429"/>
      <c r="Y1023" s="429"/>
      <c r="Z1023" s="1132"/>
      <c r="AA1023" s="426"/>
      <c r="AB1023" s="1282"/>
      <c r="AC1023" s="1297"/>
    </row>
    <row r="1024" spans="1:29" ht="43.5" x14ac:dyDescent="0.25">
      <c r="A1024" s="160">
        <v>1</v>
      </c>
      <c r="B1024" s="581" t="s">
        <v>360</v>
      </c>
      <c r="C1024" s="539"/>
      <c r="D1024" s="4"/>
      <c r="E1024" s="301">
        <v>16200</v>
      </c>
      <c r="F1024" s="134">
        <f>ROUND(E1024/12*$B$4,0)</f>
        <v>1350</v>
      </c>
      <c r="G1024" s="261">
        <v>1549</v>
      </c>
      <c r="H1024" s="261">
        <f>G1024/F1024*100</f>
        <v>114.74074074074075</v>
      </c>
      <c r="I1024" s="1724"/>
      <c r="J1024" s="1724"/>
      <c r="K1024" s="133"/>
      <c r="L1024" s="133"/>
      <c r="M1024" s="133"/>
      <c r="N1024" s="133"/>
      <c r="O1024" s="133"/>
      <c r="P1024" s="133"/>
      <c r="Q1024" s="429"/>
      <c r="R1024" s="919"/>
      <c r="S1024" s="429">
        <f t="shared" si="262"/>
        <v>0</v>
      </c>
      <c r="T1024" s="938"/>
      <c r="U1024" s="429"/>
      <c r="V1024" s="429"/>
      <c r="W1024" s="429"/>
      <c r="X1024" s="429"/>
      <c r="Y1024" s="429"/>
      <c r="Z1024" s="1116"/>
      <c r="AA1024" s="426"/>
      <c r="AB1024" s="1282"/>
      <c r="AC1024" s="1297"/>
    </row>
    <row r="1025" spans="1:29" ht="30" x14ac:dyDescent="0.25">
      <c r="A1025" s="160">
        <v>1</v>
      </c>
      <c r="B1025" s="207" t="s">
        <v>202</v>
      </c>
      <c r="C1025" s="539"/>
      <c r="D1025" s="4"/>
      <c r="E1025" s="301"/>
      <c r="F1025" s="261"/>
      <c r="G1025" s="261"/>
      <c r="H1025" s="261"/>
      <c r="I1025" s="1724"/>
      <c r="J1025" s="1724"/>
      <c r="K1025" s="133"/>
      <c r="L1025" s="133"/>
      <c r="M1025" s="133"/>
      <c r="N1025" s="133"/>
      <c r="O1025" s="133"/>
      <c r="P1025" s="133"/>
      <c r="Q1025" s="429"/>
      <c r="R1025" s="919"/>
      <c r="S1025" s="429">
        <f t="shared" si="262"/>
        <v>0</v>
      </c>
      <c r="T1025" s="938"/>
      <c r="U1025" s="429"/>
      <c r="V1025" s="429"/>
      <c r="W1025" s="429"/>
      <c r="X1025" s="429"/>
      <c r="Y1025" s="429"/>
      <c r="Z1025" s="1116"/>
      <c r="AA1025" s="426"/>
      <c r="AB1025" s="1282"/>
      <c r="AC1025" s="1297"/>
    </row>
    <row r="1026" spans="1:29" ht="86.25" x14ac:dyDescent="0.25">
      <c r="A1026" s="160">
        <v>1</v>
      </c>
      <c r="B1026" s="581" t="s">
        <v>368</v>
      </c>
      <c r="C1026" s="539"/>
      <c r="D1026" s="4"/>
      <c r="E1026" s="301">
        <v>1000</v>
      </c>
      <c r="F1026" s="134">
        <f>E1026/12*$B$4</f>
        <v>83.333333333333329</v>
      </c>
      <c r="G1026" s="134">
        <v>93</v>
      </c>
      <c r="H1026" s="261">
        <f t="shared" ref="H1026:H1035" si="263">G1026/F1026*100</f>
        <v>111.60000000000001</v>
      </c>
      <c r="I1026" s="1724"/>
      <c r="J1026" s="1724"/>
      <c r="K1026" s="133"/>
      <c r="L1026" s="133"/>
      <c r="M1026" s="133"/>
      <c r="N1026" s="133"/>
      <c r="O1026" s="133"/>
      <c r="P1026" s="133"/>
      <c r="Q1026" s="429"/>
      <c r="R1026" s="919"/>
      <c r="S1026" s="429">
        <f t="shared" si="262"/>
        <v>0</v>
      </c>
      <c r="T1026" s="938"/>
      <c r="U1026" s="429"/>
      <c r="V1026" s="429"/>
      <c r="W1026" s="429"/>
      <c r="X1026" s="429"/>
      <c r="Y1026" s="429"/>
      <c r="Z1026" s="1132"/>
      <c r="AA1026" s="426"/>
      <c r="AB1026" s="1282"/>
      <c r="AC1026" s="1297"/>
    </row>
    <row r="1027" spans="1:29" ht="21.75" customHeight="1" x14ac:dyDescent="0.25">
      <c r="A1027" s="160">
        <v>1</v>
      </c>
      <c r="B1027" s="628" t="s">
        <v>235</v>
      </c>
      <c r="C1027" s="539"/>
      <c r="D1027" s="4"/>
      <c r="E1027" s="301">
        <f>SUM(E1028:E1030)</f>
        <v>2190</v>
      </c>
      <c r="F1027" s="134">
        <f>SUM(F1028:F1030)</f>
        <v>182.5</v>
      </c>
      <c r="G1027" s="134">
        <f>SUM(G1028:G1030)</f>
        <v>182</v>
      </c>
      <c r="H1027" s="261">
        <f t="shared" si="263"/>
        <v>99.726027397260282</v>
      </c>
      <c r="I1027" s="1724"/>
      <c r="J1027" s="1724"/>
      <c r="K1027" s="133"/>
      <c r="L1027" s="133"/>
      <c r="M1027" s="133"/>
      <c r="N1027" s="133"/>
      <c r="O1027" s="133"/>
      <c r="P1027" s="133"/>
      <c r="Q1027" s="429">
        <v>1409.6024</v>
      </c>
      <c r="R1027" s="1055">
        <f>Q1027/12*$B$4</f>
        <v>117.46686666666666</v>
      </c>
      <c r="S1027" s="429">
        <f t="shared" si="262"/>
        <v>132.43902000000003</v>
      </c>
      <c r="T1027" s="938"/>
      <c r="U1027" s="429"/>
      <c r="V1027" s="429">
        <f>S1027-R1027</f>
        <v>14.972153333333367</v>
      </c>
      <c r="W1027" s="429"/>
      <c r="X1027" s="429">
        <v>0</v>
      </c>
      <c r="Y1027" s="429">
        <v>132.43902000000003</v>
      </c>
      <c r="Z1027" s="1132">
        <f>SUM(Z1028:Z1030)</f>
        <v>0</v>
      </c>
      <c r="AA1027" s="426"/>
      <c r="AB1027" s="1282"/>
      <c r="AC1027" s="1297"/>
    </row>
    <row r="1028" spans="1:29" ht="45" x14ac:dyDescent="0.25">
      <c r="B1028" s="9" t="s">
        <v>314</v>
      </c>
      <c r="C1028" s="539"/>
      <c r="D1028" s="4"/>
      <c r="E1028" s="301">
        <v>2000</v>
      </c>
      <c r="F1028" s="134">
        <f>E1028/12*$B$4</f>
        <v>166.66666666666666</v>
      </c>
      <c r="G1028" s="134">
        <v>15</v>
      </c>
      <c r="H1028" s="261">
        <f t="shared" si="263"/>
        <v>9.0000000000000018</v>
      </c>
      <c r="I1028" s="1724"/>
      <c r="J1028" s="1724"/>
      <c r="K1028" s="133"/>
      <c r="L1028" s="133"/>
      <c r="M1028" s="133"/>
      <c r="N1028" s="133"/>
      <c r="O1028" s="133"/>
      <c r="P1028" s="133"/>
      <c r="Q1028" s="429"/>
      <c r="R1028" s="1055"/>
      <c r="S1028" s="429"/>
      <c r="T1028" s="938"/>
      <c r="U1028" s="429"/>
      <c r="V1028" s="429"/>
      <c r="W1028" s="429"/>
      <c r="X1028" s="429"/>
      <c r="Y1028" s="429"/>
      <c r="Z1028" s="1132"/>
      <c r="AA1028" s="426"/>
      <c r="AB1028" s="1282"/>
      <c r="AC1028" s="1297"/>
    </row>
    <row r="1029" spans="1:29" ht="30" x14ac:dyDescent="0.25">
      <c r="A1029" s="160">
        <v>1</v>
      </c>
      <c r="B1029" s="9" t="s">
        <v>313</v>
      </c>
      <c r="C1029" s="539"/>
      <c r="D1029" s="4"/>
      <c r="E1029" s="301">
        <v>150</v>
      </c>
      <c r="F1029" s="134">
        <f>E1029/12*$B$4</f>
        <v>12.5</v>
      </c>
      <c r="G1029" s="134">
        <v>167</v>
      </c>
      <c r="H1029" s="261">
        <f t="shared" si="263"/>
        <v>1336</v>
      </c>
      <c r="I1029" s="1724"/>
      <c r="J1029" s="1724"/>
      <c r="K1029" s="133"/>
      <c r="L1029" s="133"/>
      <c r="M1029" s="133"/>
      <c r="N1029" s="133"/>
      <c r="O1029" s="133"/>
      <c r="P1029" s="133"/>
      <c r="Q1029" s="429"/>
      <c r="R1029" s="919"/>
      <c r="S1029" s="429">
        <f t="shared" si="262"/>
        <v>0</v>
      </c>
      <c r="T1029" s="938"/>
      <c r="U1029" s="429"/>
      <c r="V1029" s="429"/>
      <c r="W1029" s="429"/>
      <c r="X1029" s="429"/>
      <c r="Y1029" s="429"/>
      <c r="Z1029" s="1132"/>
      <c r="AA1029" s="426"/>
      <c r="AB1029" s="1282"/>
      <c r="AC1029" s="1297"/>
    </row>
    <row r="1030" spans="1:29" ht="30" x14ac:dyDescent="0.25">
      <c r="B1030" s="9" t="s">
        <v>74</v>
      </c>
      <c r="C1030" s="1937"/>
      <c r="D1030" s="1881"/>
      <c r="E1030" s="329">
        <v>40</v>
      </c>
      <c r="F1030" s="140">
        <f>E1030/12*$B$4</f>
        <v>3.3333333333333335</v>
      </c>
      <c r="G1030" s="140"/>
      <c r="H1030" s="261">
        <f t="shared" si="263"/>
        <v>0</v>
      </c>
      <c r="I1030" s="1747"/>
      <c r="J1030" s="1747"/>
      <c r="K1030" s="1748"/>
      <c r="L1030" s="1748"/>
      <c r="M1030" s="1748"/>
      <c r="N1030" s="1748"/>
      <c r="O1030" s="1748"/>
      <c r="P1030" s="1748"/>
      <c r="Q1030" s="430"/>
      <c r="R1030" s="1054"/>
      <c r="S1030" s="430"/>
      <c r="T1030" s="1329"/>
      <c r="U1030" s="430"/>
      <c r="V1030" s="430"/>
      <c r="W1030" s="430"/>
      <c r="X1030" s="430"/>
      <c r="Y1030" s="430"/>
      <c r="Z1030" s="1303"/>
      <c r="AA1030" s="1040"/>
      <c r="AB1030" s="1282"/>
      <c r="AC1030" s="1297"/>
    </row>
    <row r="1031" spans="1:29" ht="29.25" x14ac:dyDescent="0.25">
      <c r="A1031" s="160">
        <v>1</v>
      </c>
      <c r="B1031" s="584" t="s">
        <v>281</v>
      </c>
      <c r="C1031" s="1937"/>
      <c r="D1031" s="1881"/>
      <c r="E1031" s="304">
        <f>E1013+E993</f>
        <v>19806</v>
      </c>
      <c r="F1031" s="199">
        <f>F1013+F993</f>
        <v>1651</v>
      </c>
      <c r="G1031" s="199">
        <f>G1013+G993</f>
        <v>2617</v>
      </c>
      <c r="H1031" s="910">
        <f t="shared" si="263"/>
        <v>158.50999394306481</v>
      </c>
      <c r="I1031" s="1747"/>
      <c r="J1031" s="1747"/>
      <c r="K1031" s="1748"/>
      <c r="L1031" s="1748"/>
      <c r="M1031" s="1748"/>
      <c r="N1031" s="1748"/>
      <c r="O1031" s="1748"/>
      <c r="P1031" s="1748"/>
      <c r="Q1031" s="430"/>
      <c r="R1031" s="1054"/>
      <c r="S1031" s="430"/>
      <c r="T1031" s="1329"/>
      <c r="U1031" s="430"/>
      <c r="V1031" s="430"/>
      <c r="W1031" s="430"/>
      <c r="X1031" s="430"/>
      <c r="Y1031" s="430"/>
      <c r="Z1031" s="1378">
        <f>Z1013+Z993</f>
        <v>0</v>
      </c>
      <c r="AA1031" s="1040"/>
      <c r="AB1031" s="1282"/>
      <c r="AC1031" s="1297"/>
    </row>
    <row r="1032" spans="1:29" ht="43.5" x14ac:dyDescent="0.25">
      <c r="A1032" s="160">
        <v>1</v>
      </c>
      <c r="B1032" s="584" t="s">
        <v>310</v>
      </c>
      <c r="C1032" s="1937"/>
      <c r="D1032" s="1881"/>
      <c r="E1032" s="304">
        <f>E1002</f>
        <v>28000</v>
      </c>
      <c r="F1032" s="199">
        <f>F1002</f>
        <v>2333</v>
      </c>
      <c r="G1032" s="199">
        <f>G1002</f>
        <v>2326</v>
      </c>
      <c r="H1032" s="910">
        <f t="shared" si="263"/>
        <v>99.699957136733815</v>
      </c>
      <c r="I1032" s="1747"/>
      <c r="J1032" s="1747"/>
      <c r="K1032" s="1748"/>
      <c r="L1032" s="1748"/>
      <c r="M1032" s="1748"/>
      <c r="N1032" s="1748"/>
      <c r="O1032" s="1748"/>
      <c r="P1032" s="1748"/>
      <c r="Q1032" s="430"/>
      <c r="R1032" s="1054"/>
      <c r="S1032" s="430"/>
      <c r="T1032" s="1329"/>
      <c r="U1032" s="430"/>
      <c r="V1032" s="430"/>
      <c r="W1032" s="430"/>
      <c r="X1032" s="430"/>
      <c r="Y1032" s="430"/>
      <c r="Z1032" s="1378">
        <f>Z1002</f>
        <v>0</v>
      </c>
      <c r="AA1032" s="1040"/>
      <c r="AB1032" s="1282"/>
      <c r="AC1032" s="1297"/>
    </row>
    <row r="1033" spans="1:29" s="174" customFormat="1" ht="29.25" x14ac:dyDescent="0.25">
      <c r="A1033" s="160">
        <v>1</v>
      </c>
      <c r="B1033" s="584" t="s">
        <v>282</v>
      </c>
      <c r="C1033" s="558"/>
      <c r="D1033" s="1881"/>
      <c r="E1033" s="304">
        <f>E1021+E1000</f>
        <v>51200</v>
      </c>
      <c r="F1033" s="199">
        <f>F1021+F1000</f>
        <v>4267</v>
      </c>
      <c r="G1033" s="199">
        <f>G1021+G1000</f>
        <v>2851</v>
      </c>
      <c r="H1033" s="910">
        <f t="shared" si="263"/>
        <v>66.815092570892901</v>
      </c>
      <c r="I1033" s="1747"/>
      <c r="J1033" s="1747"/>
      <c r="K1033" s="1748"/>
      <c r="L1033" s="1748"/>
      <c r="M1033" s="1748"/>
      <c r="N1033" s="1748"/>
      <c r="O1033" s="1748"/>
      <c r="P1033" s="1748"/>
      <c r="Q1033" s="430"/>
      <c r="R1033" s="1054"/>
      <c r="S1033" s="429">
        <f>Y1033-X1033-U1033</f>
        <v>0</v>
      </c>
      <c r="T1033" s="1329"/>
      <c r="U1033" s="429"/>
      <c r="V1033" s="430"/>
      <c r="W1033" s="429"/>
      <c r="X1033" s="429"/>
      <c r="Y1033" s="429"/>
      <c r="Z1033" s="1378">
        <f>Z1021+Z1000</f>
        <v>0</v>
      </c>
      <c r="AA1033" s="1040"/>
      <c r="AB1033" s="1282"/>
      <c r="AC1033" s="1297"/>
    </row>
    <row r="1034" spans="1:29" ht="29.25" x14ac:dyDescent="0.25">
      <c r="A1034" s="160">
        <v>1</v>
      </c>
      <c r="B1034" s="584" t="s">
        <v>283</v>
      </c>
      <c r="C1034" s="169"/>
      <c r="D1034" s="1951"/>
      <c r="E1034" s="304">
        <f>E1024+E1026</f>
        <v>17200</v>
      </c>
      <c r="F1034" s="1882">
        <f>F1024+F1026</f>
        <v>1433.3333333333333</v>
      </c>
      <c r="G1034" s="1882">
        <f>G1024+G1026</f>
        <v>1642</v>
      </c>
      <c r="H1034" s="1882">
        <f t="shared" si="263"/>
        <v>114.55813953488372</v>
      </c>
      <c r="I1034" s="1747"/>
      <c r="J1034" s="1747"/>
      <c r="K1034" s="1748"/>
      <c r="L1034" s="1748"/>
      <c r="M1034" s="1748"/>
      <c r="N1034" s="1748"/>
      <c r="O1034" s="1748"/>
      <c r="P1034" s="1748"/>
      <c r="Q1034" s="436">
        <v>17185.896000000001</v>
      </c>
      <c r="R1034" s="1055">
        <f>Q1034/12*$B$4</f>
        <v>1432.1580000000001</v>
      </c>
      <c r="S1034" s="432">
        <f>Y1034-X1034-U1034</f>
        <v>1627.2424000000001</v>
      </c>
      <c r="T1034" s="1345"/>
      <c r="U1034" s="432"/>
      <c r="V1034" s="436">
        <f>S1034-R1034</f>
        <v>195.08439999999996</v>
      </c>
      <c r="W1034" s="432"/>
      <c r="X1034" s="432">
        <v>0</v>
      </c>
      <c r="Y1034" s="432">
        <v>1627.2424000000001</v>
      </c>
      <c r="Z1034" s="1952">
        <f>Z1024+Z1026</f>
        <v>0</v>
      </c>
      <c r="AA1034" s="1045"/>
      <c r="AB1034" s="1282"/>
      <c r="AC1034" s="1297"/>
    </row>
    <row r="1035" spans="1:29" x14ac:dyDescent="0.25">
      <c r="A1035" s="160">
        <v>1</v>
      </c>
      <c r="B1035" s="1348" t="s">
        <v>138</v>
      </c>
      <c r="C1035" s="1347"/>
      <c r="D1035" s="1348"/>
      <c r="E1035" s="336">
        <f>E1031+E1032+E1033*2.9+E1034</f>
        <v>213486</v>
      </c>
      <c r="F1035" s="1896">
        <f>F1031+F1032+F1033*2.9+F1034</f>
        <v>17791.633333333331</v>
      </c>
      <c r="G1035" s="1896">
        <f>G1031+G1032+G1033*2.9+G1034</f>
        <v>14852.9</v>
      </c>
      <c r="H1035" s="997">
        <f t="shared" si="263"/>
        <v>83.482498327865727</v>
      </c>
      <c r="I1035" s="1884"/>
      <c r="J1035" s="1884"/>
      <c r="K1035" s="1953"/>
      <c r="L1035" s="1763"/>
      <c r="M1035" s="1763"/>
      <c r="N1035" s="1763"/>
      <c r="O1035" s="1954"/>
      <c r="P1035" s="1763"/>
      <c r="Q1035" s="427">
        <f t="shared" ref="Q1035:Y1035" si="264">Q1034+Q1027+Q1002+Q992</f>
        <v>194395.63041000004</v>
      </c>
      <c r="R1035" s="1056">
        <f t="shared" si="264"/>
        <v>17751.287938333335</v>
      </c>
      <c r="S1035" s="427">
        <f t="shared" si="264"/>
        <v>17584.803670000001</v>
      </c>
      <c r="T1035" s="942">
        <f t="shared" si="264"/>
        <v>0</v>
      </c>
      <c r="U1035" s="427">
        <f t="shared" si="264"/>
        <v>0</v>
      </c>
      <c r="V1035" s="427">
        <f t="shared" si="264"/>
        <v>-166.48426833333588</v>
      </c>
      <c r="W1035" s="427">
        <f t="shared" si="264"/>
        <v>0</v>
      </c>
      <c r="X1035" s="427">
        <f t="shared" si="264"/>
        <v>-0.18151</v>
      </c>
      <c r="Y1035" s="427">
        <f t="shared" si="264"/>
        <v>17584.622159999999</v>
      </c>
      <c r="Z1035" s="1897">
        <f>Z1031+Z1032+Z1033*2.9+Z1034</f>
        <v>0</v>
      </c>
      <c r="AA1035" s="1045">
        <f t="shared" ref="AA1035" si="265">AA1034+AA1027+AA1002+AA992</f>
        <v>0</v>
      </c>
      <c r="AB1035" s="1282"/>
      <c r="AC1035" s="1297"/>
    </row>
    <row r="1036" spans="1:29" s="170" customFormat="1" ht="30" x14ac:dyDescent="0.25">
      <c r="A1036" s="160">
        <v>1</v>
      </c>
      <c r="B1036" s="2" t="s">
        <v>16</v>
      </c>
      <c r="C1036" s="552"/>
      <c r="D1036" s="1563"/>
      <c r="E1036" s="303"/>
      <c r="F1036" s="645"/>
      <c r="G1036" s="645"/>
      <c r="H1036" s="645"/>
      <c r="I1036" s="1716"/>
      <c r="J1036" s="274"/>
      <c r="K1036" s="645"/>
      <c r="L1036" s="645"/>
      <c r="M1036" s="645"/>
      <c r="N1036" s="910"/>
      <c r="O1036" s="645"/>
      <c r="P1036" s="910"/>
      <c r="Q1036" s="429"/>
      <c r="R1036" s="919"/>
      <c r="S1036" s="429">
        <f>Y1036-X1036-U1036</f>
        <v>0</v>
      </c>
      <c r="T1036" s="938"/>
      <c r="U1036" s="429"/>
      <c r="V1036" s="429"/>
      <c r="W1036" s="429"/>
      <c r="X1036" s="429"/>
      <c r="Y1036" s="429"/>
      <c r="Z1036" s="1159"/>
      <c r="AA1036" s="426"/>
      <c r="AB1036" s="1282"/>
      <c r="AC1036" s="1297"/>
    </row>
    <row r="1037" spans="1:29" s="170" customFormat="1" x14ac:dyDescent="0.25">
      <c r="A1037" s="160">
        <v>1</v>
      </c>
      <c r="B1037" s="1913" t="s">
        <v>9</v>
      </c>
      <c r="C1037" s="1955"/>
      <c r="D1037" s="3">
        <v>240</v>
      </c>
      <c r="E1037" s="305">
        <v>1011</v>
      </c>
      <c r="F1037" s="134">
        <f>E1037/12*$B$4</f>
        <v>84.25</v>
      </c>
      <c r="G1037" s="134">
        <v>4</v>
      </c>
      <c r="H1037" s="134">
        <f>G1037/F1037*100</f>
        <v>4.7477744807121667</v>
      </c>
      <c r="I1037" s="996">
        <v>8</v>
      </c>
      <c r="J1037" s="184">
        <f>M1037/G1037</f>
        <v>1</v>
      </c>
      <c r="K1037" s="185">
        <f>ROUND(E1037*I1037,0)</f>
        <v>8088</v>
      </c>
      <c r="L1037" s="185">
        <f>ROUND(F1037*I1037,0)</f>
        <v>674</v>
      </c>
      <c r="M1037" s="1417">
        <v>4</v>
      </c>
      <c r="N1037" s="1327">
        <f>M1037/L1037*100</f>
        <v>0.59347181008902083</v>
      </c>
      <c r="O1037" s="185">
        <f>ROUND(K1037/D1037,0)</f>
        <v>34</v>
      </c>
      <c r="P1037" s="185">
        <f>M1037/$B$4*12/O1037</f>
        <v>1.411764705882353</v>
      </c>
      <c r="Q1037" s="429"/>
      <c r="R1037" s="919"/>
      <c r="S1037" s="429">
        <f>Y1037-X1037-U1037</f>
        <v>0</v>
      </c>
      <c r="T1037" s="938"/>
      <c r="U1037" s="429"/>
      <c r="V1037" s="429"/>
      <c r="W1037" s="429"/>
      <c r="X1037" s="429"/>
      <c r="Y1037" s="429"/>
      <c r="Z1037" s="1132"/>
      <c r="AA1037" s="426"/>
      <c r="AB1037" s="1282"/>
      <c r="AC1037" s="1297"/>
    </row>
    <row r="1038" spans="1:29" s="170" customFormat="1" x14ac:dyDescent="0.25">
      <c r="A1038" s="160">
        <v>1</v>
      </c>
      <c r="B1038" s="1956" t="s">
        <v>67</v>
      </c>
      <c r="C1038" s="1957"/>
      <c r="D1038" s="1869">
        <v>240</v>
      </c>
      <c r="E1038" s="332">
        <v>477</v>
      </c>
      <c r="F1038" s="140">
        <f>E1038/12*$B$4</f>
        <v>39.75</v>
      </c>
      <c r="G1038" s="139">
        <v>106</v>
      </c>
      <c r="H1038" s="139">
        <f>G1038/F1038*100</f>
        <v>266.66666666666663</v>
      </c>
      <c r="I1038" s="1727">
        <v>8</v>
      </c>
      <c r="J1038" s="1311">
        <f>M1038/G1038</f>
        <v>6.2547169811320753</v>
      </c>
      <c r="K1038" s="364">
        <f>ROUND(E1038*I1038,0)</f>
        <v>3816</v>
      </c>
      <c r="L1038" s="364">
        <f>ROUND(F1038*I1038,0)</f>
        <v>318</v>
      </c>
      <c r="M1038" s="1958">
        <v>663</v>
      </c>
      <c r="N1038" s="1405">
        <f>M1038/L1038*100</f>
        <v>208.49056603773585</v>
      </c>
      <c r="O1038" s="364">
        <f>ROUND(K1038/D1038,0)</f>
        <v>16</v>
      </c>
      <c r="P1038" s="364">
        <f>M1038/$B$4*12/O1038</f>
        <v>497.25</v>
      </c>
      <c r="Q1038" s="430"/>
      <c r="R1038" s="1054"/>
      <c r="S1038" s="430"/>
      <c r="T1038" s="1329"/>
      <c r="U1038" s="430"/>
      <c r="V1038" s="430"/>
      <c r="W1038" s="430"/>
      <c r="X1038" s="430"/>
      <c r="Y1038" s="430"/>
      <c r="Z1038" s="1315"/>
      <c r="AA1038" s="1040"/>
      <c r="AB1038" s="1282"/>
      <c r="AC1038" s="1297"/>
    </row>
    <row r="1039" spans="1:29" s="170" customFormat="1" x14ac:dyDescent="0.25">
      <c r="A1039" s="160">
        <v>1</v>
      </c>
      <c r="B1039" s="1589" t="s">
        <v>184</v>
      </c>
      <c r="C1039" s="1571"/>
      <c r="D1039" s="1959"/>
      <c r="E1039" s="362">
        <f>SUM(E1037:E1038)</f>
        <v>1488</v>
      </c>
      <c r="F1039" s="1728">
        <f>SUM(F1037:F1038)</f>
        <v>124</v>
      </c>
      <c r="G1039" s="1484">
        <f>SUM(G1037:G1038)</f>
        <v>110</v>
      </c>
      <c r="H1039" s="1446">
        <f>G1039/F1039*100</f>
        <v>88.709677419354833</v>
      </c>
      <c r="I1039" s="1884">
        <f>K1039/E1039</f>
        <v>8</v>
      </c>
      <c r="J1039" s="1410">
        <f>M1039/G1039</f>
        <v>6.0636363636363635</v>
      </c>
      <c r="K1039" s="1318">
        <f>SUM(K1037:K1038)</f>
        <v>11904</v>
      </c>
      <c r="L1039" s="1318">
        <f>SUM(L1037:L1038)</f>
        <v>992</v>
      </c>
      <c r="M1039" s="1371">
        <f>SUM(M1037:M1038)</f>
        <v>667</v>
      </c>
      <c r="N1039" s="1318">
        <f>M1039/L1039*100</f>
        <v>67.237903225806448</v>
      </c>
      <c r="O1039" s="1318">
        <f>SUM(O1037:O1038)</f>
        <v>50</v>
      </c>
      <c r="P1039" s="1401">
        <f>M1039/$B$4*12/O1039</f>
        <v>160.08000000000001</v>
      </c>
      <c r="Q1039" s="427"/>
      <c r="R1039" s="1056"/>
      <c r="S1039" s="427">
        <f t="shared" ref="S1039:S1046" si="266">Y1039-X1039-U1039</f>
        <v>0</v>
      </c>
      <c r="T1039" s="942"/>
      <c r="U1039" s="427"/>
      <c r="V1039" s="427"/>
      <c r="W1039" s="427"/>
      <c r="X1039" s="427"/>
      <c r="Y1039" s="427"/>
      <c r="Z1039" s="1485">
        <f>SUM(Z1037:Z1038)</f>
        <v>0</v>
      </c>
      <c r="AA1039" s="1045"/>
      <c r="AB1039" s="1282"/>
      <c r="AC1039" s="1297"/>
    </row>
    <row r="1040" spans="1:29" ht="30" thickBot="1" x14ac:dyDescent="0.3">
      <c r="A1040" s="160">
        <v>1</v>
      </c>
      <c r="B1040" s="171" t="s">
        <v>215</v>
      </c>
      <c r="C1040" s="171"/>
      <c r="D1040" s="171"/>
      <c r="E1040" s="331">
        <f>E1039</f>
        <v>1488</v>
      </c>
      <c r="F1040" s="1864">
        <f>F1039</f>
        <v>124</v>
      </c>
      <c r="G1040" s="1864">
        <f>G1039</f>
        <v>110</v>
      </c>
      <c r="H1040" s="1864">
        <f>G1040/F1040*100</f>
        <v>88.709677419354833</v>
      </c>
      <c r="I1040" s="1383">
        <f>K1040/E1040</f>
        <v>8</v>
      </c>
      <c r="J1040" s="1383">
        <f>M1040/G1040</f>
        <v>6.0636363636363635</v>
      </c>
      <c r="K1040" s="1864">
        <f>K1039</f>
        <v>11904</v>
      </c>
      <c r="L1040" s="1864">
        <f>L1039</f>
        <v>992</v>
      </c>
      <c r="M1040" s="1864">
        <f>M1039</f>
        <v>667</v>
      </c>
      <c r="N1040" s="1489">
        <f>M1040/L1040*100</f>
        <v>67.237903225806448</v>
      </c>
      <c r="O1040" s="1489">
        <f>O1039</f>
        <v>50</v>
      </c>
      <c r="P1040" s="1385">
        <f>M1040/$B$4*12/O1040</f>
        <v>160.08000000000001</v>
      </c>
      <c r="Q1040" s="434">
        <v>55604.7941664768</v>
      </c>
      <c r="R1040" s="1055">
        <f>Q1040/12*$B$4</f>
        <v>4633.7328472064</v>
      </c>
      <c r="S1040" s="434">
        <f t="shared" si="266"/>
        <v>3481.4606300000005</v>
      </c>
      <c r="T1040" s="940"/>
      <c r="U1040" s="434"/>
      <c r="V1040" s="434">
        <f>S1040-R1040</f>
        <v>-1152.2722172063995</v>
      </c>
      <c r="W1040" s="434"/>
      <c r="X1040" s="434">
        <v>0</v>
      </c>
      <c r="Y1040" s="434">
        <v>3481.4606300000005</v>
      </c>
      <c r="Z1040" s="1867">
        <f>Z1039</f>
        <v>0</v>
      </c>
      <c r="AA1040" s="1094"/>
      <c r="AB1040" s="1282"/>
      <c r="AC1040" s="1297"/>
    </row>
    <row r="1041" spans="1:29" ht="15.75" thickBot="1" x14ac:dyDescent="0.3">
      <c r="A1041" s="160">
        <v>1</v>
      </c>
      <c r="B1041" s="1960" t="s">
        <v>316</v>
      </c>
      <c r="C1041" s="1960"/>
      <c r="D1041" s="1960"/>
      <c r="E1041" s="310"/>
      <c r="F1041" s="1736"/>
      <c r="G1041" s="1736"/>
      <c r="H1041" s="1736"/>
      <c r="I1041" s="1692"/>
      <c r="J1041" s="1692"/>
      <c r="K1041" s="1736"/>
      <c r="L1041" s="1736"/>
      <c r="M1041" s="1736">
        <f>SUM(M1040,M991)</f>
        <v>1476</v>
      </c>
      <c r="N1041" s="1736"/>
      <c r="O1041" s="1736"/>
      <c r="P1041" s="1736"/>
      <c r="Q1041" s="435">
        <f>SUM(Q991,Q1035,Q1040)</f>
        <v>308211.07039122365</v>
      </c>
      <c r="R1041" s="920">
        <f>SUM(R991,R1035,R1040)</f>
        <v>27235.907936768635</v>
      </c>
      <c r="S1041" s="435">
        <f t="shared" si="266"/>
        <v>24620.72811</v>
      </c>
      <c r="T1041" s="943">
        <f t="shared" ref="T1041:Y1041" si="267">SUM(T991,T1035,T1040)</f>
        <v>0</v>
      </c>
      <c r="U1041" s="435">
        <f t="shared" si="267"/>
        <v>0</v>
      </c>
      <c r="V1041" s="435">
        <f t="shared" si="267"/>
        <v>-2615.1798267686349</v>
      </c>
      <c r="W1041" s="435">
        <f t="shared" si="267"/>
        <v>0</v>
      </c>
      <c r="X1041" s="435">
        <f t="shared" si="267"/>
        <v>-0.18151</v>
      </c>
      <c r="Y1041" s="435">
        <f t="shared" si="267"/>
        <v>24620.546600000001</v>
      </c>
      <c r="Z1041" s="1738"/>
      <c r="AA1041" s="1042">
        <f t="shared" ref="AA1041" si="268">SUM(AA991,AA1035,AA1040)</f>
        <v>0</v>
      </c>
      <c r="AB1041" s="1282"/>
      <c r="AC1041" s="1297"/>
    </row>
    <row r="1042" spans="1:29" x14ac:dyDescent="0.25">
      <c r="A1042" s="160">
        <v>1</v>
      </c>
      <c r="B1042" s="1946"/>
      <c r="C1042" s="1947"/>
      <c r="D1042" s="1946"/>
      <c r="E1042" s="313"/>
      <c r="F1042" s="908"/>
      <c r="G1042" s="908"/>
      <c r="H1042" s="908"/>
      <c r="I1042" s="1716"/>
      <c r="J1042" s="1716"/>
      <c r="K1042" s="908"/>
      <c r="L1042" s="908"/>
      <c r="M1042" s="908"/>
      <c r="N1042" s="908"/>
      <c r="O1042" s="908"/>
      <c r="P1042" s="908"/>
      <c r="Q1042" s="428"/>
      <c r="R1042" s="918"/>
      <c r="S1042" s="428">
        <f t="shared" si="266"/>
        <v>0</v>
      </c>
      <c r="T1042" s="941"/>
      <c r="U1042" s="428"/>
      <c r="V1042" s="428"/>
      <c r="W1042" s="428"/>
      <c r="X1042" s="428"/>
      <c r="Y1042" s="428"/>
      <c r="Z1042" s="1127"/>
      <c r="AA1042" s="471"/>
      <c r="AB1042" s="1282"/>
      <c r="AC1042" s="1297"/>
    </row>
    <row r="1043" spans="1:29" ht="29.25" x14ac:dyDescent="0.25">
      <c r="A1043" s="160">
        <v>1</v>
      </c>
      <c r="B1043" s="1287" t="s">
        <v>442</v>
      </c>
      <c r="C1043" s="1287"/>
      <c r="D1043" s="1746"/>
      <c r="E1043" s="305"/>
      <c r="F1043" s="165"/>
      <c r="G1043" s="165"/>
      <c r="H1043" s="165"/>
      <c r="I1043" s="1724"/>
      <c r="J1043" s="1724"/>
      <c r="K1043" s="645"/>
      <c r="L1043" s="645"/>
      <c r="M1043" s="645"/>
      <c r="N1043" s="645"/>
      <c r="O1043" s="645"/>
      <c r="P1043" s="645"/>
      <c r="Q1043" s="429"/>
      <c r="R1043" s="919"/>
      <c r="S1043" s="429">
        <f t="shared" si="266"/>
        <v>0</v>
      </c>
      <c r="T1043" s="938"/>
      <c r="U1043" s="429"/>
      <c r="V1043" s="429"/>
      <c r="W1043" s="429"/>
      <c r="X1043" s="429"/>
      <c r="Y1043" s="429"/>
      <c r="Z1043" s="1113"/>
      <c r="AA1043" s="426"/>
      <c r="AB1043" s="1282"/>
      <c r="AC1043" s="1297"/>
    </row>
    <row r="1044" spans="1:29" x14ac:dyDescent="0.25">
      <c r="A1044" s="160">
        <v>1</v>
      </c>
      <c r="B1044" s="1725" t="s">
        <v>5</v>
      </c>
      <c r="C1044" s="1726"/>
      <c r="D1044" s="1725"/>
      <c r="E1044" s="303"/>
      <c r="F1044" s="645"/>
      <c r="G1044" s="645"/>
      <c r="H1044" s="645"/>
      <c r="I1044" s="1724"/>
      <c r="J1044" s="1724"/>
      <c r="K1044" s="645"/>
      <c r="L1044" s="645"/>
      <c r="M1044" s="645"/>
      <c r="N1044" s="645"/>
      <c r="O1044" s="645"/>
      <c r="P1044" s="645"/>
      <c r="Q1044" s="429"/>
      <c r="R1044" s="919"/>
      <c r="S1044" s="429">
        <f t="shared" si="266"/>
        <v>0</v>
      </c>
      <c r="T1044" s="938"/>
      <c r="U1044" s="429"/>
      <c r="V1044" s="429"/>
      <c r="W1044" s="429"/>
      <c r="X1044" s="429"/>
      <c r="Y1044" s="429"/>
      <c r="Z1044" s="1159"/>
      <c r="AA1044" s="426"/>
      <c r="AB1044" s="1282"/>
      <c r="AC1044" s="1297"/>
    </row>
    <row r="1045" spans="1:29" x14ac:dyDescent="0.25">
      <c r="A1045" s="160">
        <v>1</v>
      </c>
      <c r="B1045" s="3" t="s">
        <v>25</v>
      </c>
      <c r="C1045" s="1295" t="s">
        <v>277</v>
      </c>
      <c r="D1045" s="209">
        <v>300</v>
      </c>
      <c r="E1045" s="305">
        <v>1900</v>
      </c>
      <c r="F1045" s="134">
        <f>ROUND(E1045/12*$B$4,0)</f>
        <v>158</v>
      </c>
      <c r="G1045" s="134">
        <v>171</v>
      </c>
      <c r="H1045" s="134">
        <f>G1045/F1045*100</f>
        <v>108.22784810126582</v>
      </c>
      <c r="I1045" s="1545">
        <v>5.7</v>
      </c>
      <c r="J1045" s="184">
        <f>M1045/G1045</f>
        <v>4.3567251461988308</v>
      </c>
      <c r="K1045" s="185">
        <f>ROUND(E1045*I1045,0)</f>
        <v>10830</v>
      </c>
      <c r="L1045" s="185">
        <f>ROUND(K1045/12*$B$4,0)</f>
        <v>903</v>
      </c>
      <c r="M1045" s="185">
        <v>745</v>
      </c>
      <c r="N1045" s="185">
        <f>M1045/L1045*100</f>
        <v>82.502768549280177</v>
      </c>
      <c r="O1045" s="185">
        <f>ROUND(K1045/D1045,0)</f>
        <v>36</v>
      </c>
      <c r="P1045" s="185">
        <f>M1045/$B$4*12/O1045</f>
        <v>248.33333333333334</v>
      </c>
      <c r="Q1045" s="429"/>
      <c r="R1045" s="919"/>
      <c r="S1045" s="429">
        <f t="shared" si="266"/>
        <v>0</v>
      </c>
      <c r="T1045" s="938"/>
      <c r="U1045" s="429"/>
      <c r="V1045" s="429"/>
      <c r="W1045" s="429"/>
      <c r="X1045" s="429"/>
      <c r="Y1045" s="429"/>
      <c r="Z1045" s="1132"/>
      <c r="AA1045" s="426"/>
      <c r="AB1045" s="1282"/>
      <c r="AC1045" s="1297"/>
    </row>
    <row r="1046" spans="1:29" x14ac:dyDescent="0.25">
      <c r="A1046" s="160">
        <v>1</v>
      </c>
      <c r="B1046" s="1869" t="s">
        <v>227</v>
      </c>
      <c r="C1046" s="1295" t="s">
        <v>277</v>
      </c>
      <c r="D1046" s="629">
        <v>330</v>
      </c>
      <c r="E1046" s="306">
        <v>2</v>
      </c>
      <c r="F1046" s="140">
        <f>ROUND(E1046/12*$B$4,0)</f>
        <v>0</v>
      </c>
      <c r="G1046" s="134"/>
      <c r="H1046" s="140" t="e">
        <f>G1046/F1046*100</f>
        <v>#DIV/0!</v>
      </c>
      <c r="I1046" s="1546">
        <v>5</v>
      </c>
      <c r="J1046" s="1307" t="e">
        <f>M1046/G1046</f>
        <v>#DIV/0!</v>
      </c>
      <c r="K1046" s="364">
        <f>ROUND(E1046*I1046,0)</f>
        <v>10</v>
      </c>
      <c r="L1046" s="364">
        <f>ROUND(K1046/12*$B$4,0)</f>
        <v>1</v>
      </c>
      <c r="M1046" s="364"/>
      <c r="N1046" s="364">
        <f>M1046/L1046*100</f>
        <v>0</v>
      </c>
      <c r="O1046" s="185">
        <f>ROUND(K1046/D1046,0)</f>
        <v>0</v>
      </c>
      <c r="P1046" s="185" t="e">
        <f>M1046/$B$4*12/O1046</f>
        <v>#DIV/0!</v>
      </c>
      <c r="Q1046" s="430"/>
      <c r="R1046" s="919"/>
      <c r="S1046" s="430">
        <f t="shared" si="266"/>
        <v>0</v>
      </c>
      <c r="T1046" s="1329"/>
      <c r="U1046" s="430"/>
      <c r="V1046" s="430"/>
      <c r="W1046" s="430"/>
      <c r="X1046" s="429"/>
      <c r="Y1046" s="430"/>
      <c r="Z1046" s="1132"/>
      <c r="AA1046" s="1040"/>
      <c r="AB1046" s="1282"/>
      <c r="AC1046" s="1297"/>
    </row>
    <row r="1047" spans="1:29" x14ac:dyDescent="0.25">
      <c r="A1047" s="160">
        <v>1</v>
      </c>
      <c r="B1047" s="1961" t="s">
        <v>26</v>
      </c>
      <c r="C1047" s="1295" t="s">
        <v>277</v>
      </c>
      <c r="D1047" s="209">
        <v>340</v>
      </c>
      <c r="E1047" s="332">
        <v>1425</v>
      </c>
      <c r="F1047" s="139">
        <f>ROUND(E1047/12*$B$4,0)</f>
        <v>119</v>
      </c>
      <c r="G1047" s="1310">
        <v>131</v>
      </c>
      <c r="H1047" s="139">
        <f>G1047/F1047*100</f>
        <v>110.08403361344538</v>
      </c>
      <c r="I1047" s="1962">
        <v>5</v>
      </c>
      <c r="J1047" s="1311">
        <f>M1047/G1047</f>
        <v>4.5877862595419847</v>
      </c>
      <c r="K1047" s="1312">
        <f>ROUND(E1047*I1047,0)</f>
        <v>7125</v>
      </c>
      <c r="L1047" s="1312">
        <f>ROUND(K1047/12*$B$4,0)</f>
        <v>594</v>
      </c>
      <c r="M1047" s="1312">
        <v>601</v>
      </c>
      <c r="N1047" s="1312">
        <f>M1047/L1047*100</f>
        <v>101.17845117845117</v>
      </c>
      <c r="O1047" s="35">
        <f>ROUND(K1047/D1047,0)</f>
        <v>21</v>
      </c>
      <c r="P1047" s="1299">
        <f>M1047/$B$4*12/O1047</f>
        <v>343.42857142857144</v>
      </c>
      <c r="Q1047" s="436"/>
      <c r="R1047" s="1057"/>
      <c r="S1047" s="436"/>
      <c r="T1047" s="1345"/>
      <c r="U1047" s="436"/>
      <c r="V1047" s="436"/>
      <c r="W1047" s="436"/>
      <c r="X1047" s="431"/>
      <c r="Y1047" s="436"/>
      <c r="Z1047" s="1259"/>
      <c r="AA1047" s="1043"/>
      <c r="AB1047" s="1282"/>
      <c r="AC1047" s="1297"/>
    </row>
    <row r="1048" spans="1:29" x14ac:dyDescent="0.25">
      <c r="A1048" s="160">
        <v>1</v>
      </c>
      <c r="B1048" s="1348" t="s">
        <v>7</v>
      </c>
      <c r="C1048" s="1347"/>
      <c r="D1048" s="1348"/>
      <c r="E1048" s="312">
        <f>SUM(E1045:E1047)</f>
        <v>3327</v>
      </c>
      <c r="F1048" s="1763">
        <f>SUM(F1045:F1047)</f>
        <v>277</v>
      </c>
      <c r="G1048" s="1763">
        <f>SUM(G1045:G1047)</f>
        <v>302</v>
      </c>
      <c r="H1048" s="1763">
        <f>G1048/F1048*100</f>
        <v>109.02527075812274</v>
      </c>
      <c r="I1048" s="8">
        <f>IF(E1048=0,0,K1048/E1048)</f>
        <v>5.3997595431319505</v>
      </c>
      <c r="J1048" s="8">
        <f>M1048/G1048</f>
        <v>4.4569536423841063</v>
      </c>
      <c r="K1048" s="1763">
        <f>SUM(K1045:K1047)</f>
        <v>17965</v>
      </c>
      <c r="L1048" s="1763">
        <f>SUM(L1045:L1047)</f>
        <v>1498</v>
      </c>
      <c r="M1048" s="1763">
        <f>SUM(M1045:M1047)</f>
        <v>1346</v>
      </c>
      <c r="N1048" s="1401">
        <f>M1048/L1048*100</f>
        <v>89.853137516688918</v>
      </c>
      <c r="O1048" s="1856">
        <f>SUM(O1045:O1047)</f>
        <v>57</v>
      </c>
      <c r="P1048" s="1401">
        <f>M1048/$B$4*12/O1048</f>
        <v>283.36842105263156</v>
      </c>
      <c r="Q1048" s="427">
        <v>125539.10776049997</v>
      </c>
      <c r="R1048" s="1056">
        <f>Q1048/12*$B$4</f>
        <v>10461.592313374998</v>
      </c>
      <c r="S1048" s="427">
        <f>Y1048-X1048-U1048</f>
        <v>11309.943389999999</v>
      </c>
      <c r="T1048" s="942"/>
      <c r="U1048" s="427">
        <v>-13.058639999999999</v>
      </c>
      <c r="V1048" s="427">
        <f>S1048-R1048</f>
        <v>848.35107662500013</v>
      </c>
      <c r="W1048" s="427"/>
      <c r="X1048" s="427">
        <v>0</v>
      </c>
      <c r="Y1048" s="427">
        <v>11296.884749999999</v>
      </c>
      <c r="Z1048" s="1767">
        <f>SUM(Z1045:Z1047)</f>
        <v>0</v>
      </c>
      <c r="AA1048" s="1045"/>
      <c r="AB1048" s="1282"/>
      <c r="AC1048" s="1297"/>
    </row>
    <row r="1049" spans="1:29" x14ac:dyDescent="0.25">
      <c r="A1049" s="160">
        <v>1</v>
      </c>
      <c r="B1049" s="132" t="s">
        <v>207</v>
      </c>
      <c r="C1049" s="538"/>
      <c r="D1049" s="132"/>
      <c r="E1049" s="325"/>
      <c r="F1049" s="163"/>
      <c r="G1049" s="163"/>
      <c r="H1049" s="163"/>
      <c r="I1049" s="1716"/>
      <c r="J1049" s="1716"/>
      <c r="K1049" s="1717"/>
      <c r="L1049" s="1717"/>
      <c r="M1049" s="1717"/>
      <c r="N1049" s="1717"/>
      <c r="O1049" s="1717"/>
      <c r="P1049" s="1717"/>
      <c r="Q1049" s="428">
        <v>83553.038319999992</v>
      </c>
      <c r="R1049" s="1055">
        <f>Q1049/12*$B$4</f>
        <v>6962.753193333333</v>
      </c>
      <c r="S1049" s="428">
        <f>Y1049-X1049-U1049</f>
        <v>6204.1998699999995</v>
      </c>
      <c r="T1049" s="941"/>
      <c r="U1049" s="428"/>
      <c r="V1049" s="428">
        <f>S1049-R1049</f>
        <v>-758.55332333333354</v>
      </c>
      <c r="W1049" s="428"/>
      <c r="X1049" s="428">
        <v>0</v>
      </c>
      <c r="Y1049" s="428">
        <v>6204.1998699999995</v>
      </c>
      <c r="Z1049" s="1115"/>
      <c r="AA1049" s="471"/>
      <c r="AB1049" s="1282"/>
      <c r="AC1049" s="1297"/>
    </row>
    <row r="1050" spans="1:29" ht="30" x14ac:dyDescent="0.25">
      <c r="A1050" s="160">
        <v>1</v>
      </c>
      <c r="B1050" s="987" t="s">
        <v>366</v>
      </c>
      <c r="C1050" s="539"/>
      <c r="D1050" s="4"/>
      <c r="E1050" s="993">
        <f>E1051+E1052+E1056+E1057</f>
        <v>49693.25</v>
      </c>
      <c r="F1050" s="910">
        <f>F1051+F1052+F1056+F1057</f>
        <v>4142</v>
      </c>
      <c r="G1050" s="910">
        <f>G1051+G1052+G1056+G1057</f>
        <v>3887</v>
      </c>
      <c r="H1050" s="910">
        <f>G1050/F1050*100</f>
        <v>93.843553838725256</v>
      </c>
      <c r="I1050" s="1724"/>
      <c r="J1050" s="1724"/>
      <c r="K1050" s="133"/>
      <c r="L1050" s="133"/>
      <c r="M1050" s="133"/>
      <c r="N1050" s="133"/>
      <c r="O1050" s="133"/>
      <c r="P1050" s="133"/>
      <c r="Q1050" s="429"/>
      <c r="R1050" s="919"/>
      <c r="S1050" s="429">
        <f>Y1050-X1050-U1050</f>
        <v>0</v>
      </c>
      <c r="T1050" s="938"/>
      <c r="U1050" s="429"/>
      <c r="V1050" s="429">
        <f>S1050-R1050</f>
        <v>0</v>
      </c>
      <c r="W1050" s="429"/>
      <c r="X1050" s="429"/>
      <c r="Y1050" s="429"/>
      <c r="Z1050" s="1116">
        <f>Z1051+Z1052+Z1056+Z1057</f>
        <v>0</v>
      </c>
      <c r="AA1050" s="426"/>
      <c r="AB1050" s="1282"/>
      <c r="AC1050" s="1297"/>
    </row>
    <row r="1051" spans="1:29" x14ac:dyDescent="0.25">
      <c r="A1051" s="160">
        <v>1</v>
      </c>
      <c r="B1051" s="4" t="s">
        <v>354</v>
      </c>
      <c r="C1051" s="539"/>
      <c r="D1051" s="4"/>
      <c r="E1051" s="617"/>
      <c r="F1051" s="261"/>
      <c r="G1051" s="261"/>
      <c r="H1051" s="261"/>
      <c r="I1051" s="1724"/>
      <c r="J1051" s="1724"/>
      <c r="K1051" s="133"/>
      <c r="L1051" s="133"/>
      <c r="M1051" s="133"/>
      <c r="N1051" s="133"/>
      <c r="O1051" s="133"/>
      <c r="P1051" s="133"/>
      <c r="Q1051" s="429"/>
      <c r="R1051" s="919"/>
      <c r="S1051" s="429"/>
      <c r="T1051" s="938"/>
      <c r="U1051" s="429"/>
      <c r="V1051" s="429"/>
      <c r="W1051" s="429"/>
      <c r="X1051" s="429"/>
      <c r="Y1051" s="429"/>
      <c r="Z1051" s="1116"/>
      <c r="AA1051" s="426"/>
      <c r="AB1051" s="1282"/>
      <c r="AC1051" s="1297"/>
    </row>
    <row r="1052" spans="1:29" ht="30" x14ac:dyDescent="0.25">
      <c r="A1052" s="160">
        <v>1</v>
      </c>
      <c r="B1052" s="658" t="s">
        <v>355</v>
      </c>
      <c r="C1052" s="539"/>
      <c r="D1052" s="4"/>
      <c r="E1052" s="617">
        <f>E1053+E1054/4</f>
        <v>44393.25</v>
      </c>
      <c r="F1052" s="261">
        <f>F1053+F1054/4</f>
        <v>3700</v>
      </c>
      <c r="G1052" s="261">
        <f>G1053+G1054/4</f>
        <v>3633</v>
      </c>
      <c r="H1052" s="261">
        <f>G1052/F1052*100</f>
        <v>98.189189189189179</v>
      </c>
      <c r="I1052" s="1724"/>
      <c r="J1052" s="1724"/>
      <c r="K1052" s="133"/>
      <c r="L1052" s="133"/>
      <c r="M1052" s="133"/>
      <c r="N1052" s="133"/>
      <c r="O1052" s="133"/>
      <c r="P1052" s="133"/>
      <c r="Q1052" s="429"/>
      <c r="R1052" s="919"/>
      <c r="S1052" s="429"/>
      <c r="T1052" s="938"/>
      <c r="U1052" s="429"/>
      <c r="V1052" s="429"/>
      <c r="W1052" s="429"/>
      <c r="X1052" s="429"/>
      <c r="Y1052" s="429"/>
      <c r="Z1052" s="1116">
        <f>Z1053+Z1054/4</f>
        <v>0</v>
      </c>
      <c r="AA1052" s="426"/>
      <c r="AB1052" s="1282"/>
      <c r="AC1052" s="1297"/>
    </row>
    <row r="1053" spans="1:29" x14ac:dyDescent="0.25">
      <c r="A1053" s="160">
        <v>1</v>
      </c>
      <c r="B1053" s="4" t="s">
        <v>356</v>
      </c>
      <c r="C1053" s="539"/>
      <c r="D1053" s="4"/>
      <c r="E1053" s="165">
        <v>43842</v>
      </c>
      <c r="F1053" s="261">
        <f>ROUND(E1053/12*$B$4,0)</f>
        <v>3654</v>
      </c>
      <c r="G1053" s="261">
        <v>3633</v>
      </c>
      <c r="H1053" s="261">
        <f>G1053/F1053*100</f>
        <v>99.425287356321832</v>
      </c>
      <c r="I1053" s="1724"/>
      <c r="J1053" s="1724"/>
      <c r="K1053" s="133"/>
      <c r="L1053" s="133"/>
      <c r="M1053" s="133"/>
      <c r="N1053" s="133"/>
      <c r="O1053" s="133"/>
      <c r="P1053" s="133"/>
      <c r="Q1053" s="429"/>
      <c r="R1053" s="919"/>
      <c r="S1053" s="429"/>
      <c r="T1053" s="938"/>
      <c r="U1053" s="429"/>
      <c r="V1053" s="429"/>
      <c r="W1053" s="429"/>
      <c r="X1053" s="429"/>
      <c r="Y1053" s="429"/>
      <c r="Z1053" s="1116"/>
      <c r="AA1053" s="426"/>
      <c r="AB1053" s="1282"/>
      <c r="AC1053" s="1297"/>
    </row>
    <row r="1054" spans="1:29" ht="30" x14ac:dyDescent="0.25">
      <c r="A1054" s="160">
        <v>1</v>
      </c>
      <c r="B1054" s="4" t="s">
        <v>381</v>
      </c>
      <c r="C1054" s="539"/>
      <c r="D1054" s="4"/>
      <c r="E1054" s="617">
        <v>2205</v>
      </c>
      <c r="F1054" s="261">
        <f>ROUND(E1054/12*$B$4,0)</f>
        <v>184</v>
      </c>
      <c r="G1054" s="261"/>
      <c r="H1054" s="261">
        <f>G1054/F1054*100</f>
        <v>0</v>
      </c>
      <c r="I1054" s="1724"/>
      <c r="J1054" s="1724"/>
      <c r="K1054" s="133"/>
      <c r="L1054" s="133"/>
      <c r="M1054" s="133"/>
      <c r="N1054" s="133"/>
      <c r="O1054" s="133"/>
      <c r="P1054" s="133"/>
      <c r="Q1054" s="429"/>
      <c r="R1054" s="919"/>
      <c r="S1054" s="429"/>
      <c r="T1054" s="938"/>
      <c r="U1054" s="429"/>
      <c r="V1054" s="429"/>
      <c r="W1054" s="429"/>
      <c r="X1054" s="429"/>
      <c r="Y1054" s="429"/>
      <c r="Z1054" s="1116"/>
      <c r="AA1054" s="426"/>
      <c r="AB1054" s="1282"/>
      <c r="AC1054" s="1297"/>
    </row>
    <row r="1055" spans="1:29" ht="60" x14ac:dyDescent="0.25">
      <c r="A1055" s="160">
        <v>1</v>
      </c>
      <c r="B1055" s="4" t="s">
        <v>357</v>
      </c>
      <c r="C1055" s="539"/>
      <c r="D1055" s="4"/>
      <c r="E1055" s="617"/>
      <c r="F1055" s="261"/>
      <c r="G1055" s="261"/>
      <c r="H1055" s="261"/>
      <c r="I1055" s="1724"/>
      <c r="J1055" s="1724"/>
      <c r="K1055" s="133"/>
      <c r="L1055" s="133"/>
      <c r="M1055" s="133"/>
      <c r="N1055" s="133"/>
      <c r="O1055" s="133"/>
      <c r="P1055" s="133"/>
      <c r="Q1055" s="429"/>
      <c r="R1055" s="919"/>
      <c r="S1055" s="429"/>
      <c r="T1055" s="938"/>
      <c r="U1055" s="429"/>
      <c r="V1055" s="429"/>
      <c r="W1055" s="429"/>
      <c r="X1055" s="429"/>
      <c r="Y1055" s="429"/>
      <c r="Z1055" s="1116"/>
      <c r="AA1055" s="426"/>
      <c r="AB1055" s="1282"/>
      <c r="AC1055" s="1297"/>
    </row>
    <row r="1056" spans="1:29" ht="75" x14ac:dyDescent="0.25">
      <c r="A1056" s="160">
        <v>1</v>
      </c>
      <c r="B1056" s="4" t="s">
        <v>358</v>
      </c>
      <c r="C1056" s="539"/>
      <c r="D1056" s="4"/>
      <c r="E1056" s="617"/>
      <c r="F1056" s="261"/>
      <c r="G1056" s="261"/>
      <c r="H1056" s="261"/>
      <c r="I1056" s="1724"/>
      <c r="J1056" s="1724"/>
      <c r="K1056" s="133"/>
      <c r="L1056" s="133"/>
      <c r="M1056" s="133"/>
      <c r="N1056" s="133"/>
      <c r="O1056" s="133"/>
      <c r="P1056" s="133"/>
      <c r="Q1056" s="429"/>
      <c r="R1056" s="919"/>
      <c r="S1056" s="429"/>
      <c r="T1056" s="938"/>
      <c r="U1056" s="429"/>
      <c r="V1056" s="429"/>
      <c r="W1056" s="429"/>
      <c r="X1056" s="429"/>
      <c r="Y1056" s="429"/>
      <c r="Z1056" s="1116"/>
      <c r="AA1056" s="426"/>
      <c r="AB1056" s="1282"/>
      <c r="AC1056" s="1297"/>
    </row>
    <row r="1057" spans="1:29" ht="45" x14ac:dyDescent="0.25">
      <c r="A1057" s="160">
        <v>1</v>
      </c>
      <c r="B1057" s="4" t="s">
        <v>359</v>
      </c>
      <c r="C1057" s="539"/>
      <c r="D1057" s="4"/>
      <c r="E1057" s="617">
        <v>5300</v>
      </c>
      <c r="F1057" s="261">
        <f>ROUND(E1057/12*$B$4,0)</f>
        <v>442</v>
      </c>
      <c r="G1057" s="261">
        <v>254</v>
      </c>
      <c r="H1057" s="261">
        <f>G1057/F1057*100</f>
        <v>57.466063348416284</v>
      </c>
      <c r="I1057" s="1724"/>
      <c r="J1057" s="1724"/>
      <c r="K1057" s="133"/>
      <c r="L1057" s="133"/>
      <c r="M1057" s="133"/>
      <c r="N1057" s="133"/>
      <c r="O1057" s="133"/>
      <c r="P1057" s="133"/>
      <c r="Q1057" s="429"/>
      <c r="R1057" s="919"/>
      <c r="S1057" s="429"/>
      <c r="T1057" s="938"/>
      <c r="U1057" s="429"/>
      <c r="V1057" s="429"/>
      <c r="W1057" s="429"/>
      <c r="X1057" s="429"/>
      <c r="Y1057" s="429"/>
      <c r="Z1057" s="1116"/>
      <c r="AA1057" s="426"/>
      <c r="AB1057" s="1282"/>
      <c r="AC1057" s="1297"/>
    </row>
    <row r="1058" spans="1:29" ht="30" x14ac:dyDescent="0.25">
      <c r="A1058" s="160">
        <v>1</v>
      </c>
      <c r="B1058" s="4" t="s">
        <v>367</v>
      </c>
      <c r="C1058" s="539"/>
      <c r="D1058" s="4"/>
      <c r="E1058" s="617">
        <f>E1059+E1061/9.4</f>
        <v>27146.787234042553</v>
      </c>
      <c r="F1058" s="261">
        <f>F1059+F1061/9.4</f>
        <v>2262.6489361702129</v>
      </c>
      <c r="G1058" s="261">
        <f>G1059+G1061/9.4</f>
        <v>1931</v>
      </c>
      <c r="H1058" s="261">
        <f>G1058/F1058*100</f>
        <v>85.342448363573098</v>
      </c>
      <c r="I1058" s="1724"/>
      <c r="J1058" s="1724"/>
      <c r="K1058" s="133"/>
      <c r="L1058" s="133"/>
      <c r="M1058" s="133"/>
      <c r="N1058" s="133"/>
      <c r="O1058" s="133"/>
      <c r="P1058" s="133"/>
      <c r="Q1058" s="429"/>
      <c r="R1058" s="919"/>
      <c r="S1058" s="429"/>
      <c r="T1058" s="938"/>
      <c r="U1058" s="429"/>
      <c r="V1058" s="429"/>
      <c r="W1058" s="429"/>
      <c r="X1058" s="429"/>
      <c r="Y1058" s="429"/>
      <c r="Z1058" s="1116">
        <f>Z1059+Z1061/9.4</f>
        <v>0</v>
      </c>
      <c r="AA1058" s="426"/>
      <c r="AB1058" s="1282"/>
      <c r="AC1058" s="1297"/>
    </row>
    <row r="1059" spans="1:29" x14ac:dyDescent="0.25">
      <c r="A1059" s="160">
        <v>1</v>
      </c>
      <c r="B1059" s="4" t="s">
        <v>382</v>
      </c>
      <c r="C1059" s="539"/>
      <c r="D1059" s="4"/>
      <c r="E1059" s="617">
        <v>26767</v>
      </c>
      <c r="F1059" s="261">
        <f>ROUND(E1059/12*$B$4,0)</f>
        <v>2231</v>
      </c>
      <c r="G1059" s="261">
        <v>1931</v>
      </c>
      <c r="H1059" s="261">
        <f>G1059/F1059*100</f>
        <v>86.553115194979839</v>
      </c>
      <c r="I1059" s="1724"/>
      <c r="J1059" s="1724"/>
      <c r="K1059" s="133"/>
      <c r="L1059" s="133"/>
      <c r="M1059" s="133"/>
      <c r="N1059" s="133"/>
      <c r="O1059" s="133"/>
      <c r="P1059" s="133"/>
      <c r="Q1059" s="429"/>
      <c r="R1059" s="919"/>
      <c r="S1059" s="429"/>
      <c r="T1059" s="938"/>
      <c r="U1059" s="429"/>
      <c r="V1059" s="429"/>
      <c r="W1059" s="429"/>
      <c r="X1059" s="429"/>
      <c r="Y1059" s="429"/>
      <c r="Z1059" s="1116"/>
      <c r="AA1059" s="426"/>
      <c r="AB1059" s="1282"/>
      <c r="AC1059" s="1297"/>
    </row>
    <row r="1060" spans="1:29" x14ac:dyDescent="0.25">
      <c r="A1060" s="160">
        <v>1</v>
      </c>
      <c r="B1060" s="4" t="s">
        <v>383</v>
      </c>
      <c r="C1060" s="539"/>
      <c r="D1060" s="4"/>
      <c r="E1060" s="617">
        <f>E1061/9.4</f>
        <v>379.78723404255317</v>
      </c>
      <c r="F1060" s="134">
        <f>F1061/9.4</f>
        <v>31.648936170212764</v>
      </c>
      <c r="G1060" s="261">
        <f>G1061/9.4</f>
        <v>0</v>
      </c>
      <c r="H1060" s="261">
        <f>G1060/F1060*100</f>
        <v>0</v>
      </c>
      <c r="I1060" s="1724"/>
      <c r="J1060" s="1724"/>
      <c r="K1060" s="133"/>
      <c r="L1060" s="133"/>
      <c r="M1060" s="133"/>
      <c r="N1060" s="133"/>
      <c r="O1060" s="133"/>
      <c r="P1060" s="133"/>
      <c r="Q1060" s="429"/>
      <c r="R1060" s="919"/>
      <c r="S1060" s="429"/>
      <c r="T1060" s="938"/>
      <c r="U1060" s="429"/>
      <c r="V1060" s="429"/>
      <c r="W1060" s="429"/>
      <c r="X1060" s="429"/>
      <c r="Y1060" s="429"/>
      <c r="Z1060" s="1116">
        <f>Z1061/9.4</f>
        <v>0</v>
      </c>
      <c r="AA1060" s="426"/>
      <c r="AB1060" s="1282"/>
      <c r="AC1060" s="1297"/>
    </row>
    <row r="1061" spans="1:29" x14ac:dyDescent="0.25">
      <c r="A1061" s="160">
        <v>1</v>
      </c>
      <c r="B1061" s="660" t="s">
        <v>384</v>
      </c>
      <c r="C1061" s="539"/>
      <c r="D1061" s="4"/>
      <c r="E1061" s="617">
        <v>3570</v>
      </c>
      <c r="F1061" s="134">
        <f>E1061/12*$B$4</f>
        <v>297.5</v>
      </c>
      <c r="G1061" s="261"/>
      <c r="H1061" s="261">
        <f>G1061/F1061*100</f>
        <v>0</v>
      </c>
      <c r="I1061" s="1724"/>
      <c r="J1061" s="1724"/>
      <c r="K1061" s="133"/>
      <c r="L1061" s="133"/>
      <c r="M1061" s="133"/>
      <c r="N1061" s="133"/>
      <c r="O1061" s="133"/>
      <c r="P1061" s="133"/>
      <c r="Q1061" s="429"/>
      <c r="R1061" s="919"/>
      <c r="S1061" s="429">
        <f>Y1061-X1061-U1061</f>
        <v>0</v>
      </c>
      <c r="T1061" s="938"/>
      <c r="U1061" s="429"/>
      <c r="V1061" s="429"/>
      <c r="W1061" s="429"/>
      <c r="X1061" s="429"/>
      <c r="Y1061" s="429"/>
      <c r="Z1061" s="1116"/>
      <c r="AA1061" s="426"/>
      <c r="AB1061" s="1282"/>
      <c r="AC1061" s="1297"/>
    </row>
    <row r="1062" spans="1:29" ht="43.5" x14ac:dyDescent="0.25">
      <c r="A1062" s="160">
        <v>1</v>
      </c>
      <c r="B1062" s="644" t="s">
        <v>360</v>
      </c>
      <c r="C1062" s="539"/>
      <c r="D1062" s="4"/>
      <c r="E1062" s="617"/>
      <c r="F1062" s="134"/>
      <c r="G1062" s="261"/>
      <c r="H1062" s="261"/>
      <c r="I1062" s="1724"/>
      <c r="J1062" s="1724"/>
      <c r="K1062" s="133"/>
      <c r="L1062" s="133"/>
      <c r="M1062" s="133"/>
      <c r="N1062" s="133"/>
      <c r="O1062" s="133"/>
      <c r="P1062" s="133"/>
      <c r="Q1062" s="429"/>
      <c r="R1062" s="919"/>
      <c r="S1062" s="429">
        <f>Y1062-X1062-U1062</f>
        <v>0</v>
      </c>
      <c r="T1062" s="938"/>
      <c r="U1062" s="429"/>
      <c r="V1062" s="429"/>
      <c r="W1062" s="429"/>
      <c r="X1062" s="429"/>
      <c r="Y1062" s="429"/>
      <c r="Z1062" s="1116"/>
      <c r="AA1062" s="426"/>
      <c r="AB1062" s="1282"/>
      <c r="AC1062" s="1297"/>
    </row>
    <row r="1063" spans="1:29" ht="30" x14ac:dyDescent="0.25">
      <c r="A1063" s="160">
        <v>1</v>
      </c>
      <c r="B1063" s="639" t="s">
        <v>202</v>
      </c>
      <c r="C1063" s="558"/>
      <c r="D1063" s="4"/>
      <c r="E1063" s="617"/>
      <c r="F1063" s="134"/>
      <c r="G1063" s="261"/>
      <c r="H1063" s="261"/>
      <c r="I1063" s="1724"/>
      <c r="J1063" s="1724"/>
      <c r="K1063" s="133"/>
      <c r="L1063" s="133"/>
      <c r="M1063" s="133"/>
      <c r="N1063" s="133"/>
      <c r="O1063" s="133"/>
      <c r="P1063" s="133"/>
      <c r="Q1063" s="429"/>
      <c r="R1063" s="919"/>
      <c r="S1063" s="429"/>
      <c r="T1063" s="938"/>
      <c r="U1063" s="429"/>
      <c r="V1063" s="429"/>
      <c r="W1063" s="429"/>
      <c r="X1063" s="429"/>
      <c r="Y1063" s="429"/>
      <c r="Z1063" s="1116"/>
      <c r="AA1063" s="426"/>
      <c r="AB1063" s="1282"/>
      <c r="AC1063" s="1297"/>
    </row>
    <row r="1064" spans="1:29" ht="72" x14ac:dyDescent="0.25">
      <c r="A1064" s="160">
        <v>1</v>
      </c>
      <c r="B1064" s="640" t="s">
        <v>368</v>
      </c>
      <c r="C1064" s="539"/>
      <c r="D1064" s="4"/>
      <c r="E1064" s="617">
        <v>550</v>
      </c>
      <c r="F1064" s="134">
        <f>E1064/12*$B$4</f>
        <v>45.833333333333336</v>
      </c>
      <c r="G1064" s="261">
        <v>17</v>
      </c>
      <c r="H1064" s="261">
        <f t="shared" ref="H1064:H1071" si="269">G1064/F1064*100</f>
        <v>37.090909090909093</v>
      </c>
      <c r="I1064" s="1724"/>
      <c r="J1064" s="1724"/>
      <c r="K1064" s="133"/>
      <c r="L1064" s="133"/>
      <c r="M1064" s="133"/>
      <c r="N1064" s="133"/>
      <c r="O1064" s="133"/>
      <c r="P1064" s="133"/>
      <c r="Q1064" s="429"/>
      <c r="R1064" s="919"/>
      <c r="S1064" s="429">
        <f>Y1064-X1064-U1064</f>
        <v>0</v>
      </c>
      <c r="T1064" s="938"/>
      <c r="U1064" s="429"/>
      <c r="V1064" s="429"/>
      <c r="W1064" s="429"/>
      <c r="X1064" s="429"/>
      <c r="Y1064" s="429"/>
      <c r="Z1064" s="1116"/>
      <c r="AA1064" s="426"/>
      <c r="AB1064" s="1282"/>
      <c r="AC1064" s="1297"/>
    </row>
    <row r="1065" spans="1:29" x14ac:dyDescent="0.25">
      <c r="B1065" s="640" t="s">
        <v>235</v>
      </c>
      <c r="C1065" s="1937"/>
      <c r="D1065" s="1881"/>
      <c r="E1065" s="1230">
        <f>SUM(E1066:E1067)</f>
        <v>3100</v>
      </c>
      <c r="F1065" s="140">
        <f>SUM(F1066:F1067)</f>
        <v>258.33333333333331</v>
      </c>
      <c r="G1065" s="1232">
        <f>SUM(G1066:G1067)</f>
        <v>356</v>
      </c>
      <c r="H1065" s="1232">
        <f t="shared" si="269"/>
        <v>137.80645161290323</v>
      </c>
      <c r="I1065" s="1747"/>
      <c r="J1065" s="1747"/>
      <c r="K1065" s="1748"/>
      <c r="L1065" s="1748"/>
      <c r="M1065" s="1748"/>
      <c r="N1065" s="1748"/>
      <c r="O1065" s="1748"/>
      <c r="P1065" s="1748"/>
      <c r="Q1065" s="429">
        <v>1547.0889999999999</v>
      </c>
      <c r="R1065" s="919">
        <f>Q1065/12*$B$4</f>
        <v>128.92408333333333</v>
      </c>
      <c r="S1065" s="429">
        <f>Y1065-X1065-U1065</f>
        <v>146.55540999999999</v>
      </c>
      <c r="T1065" s="938"/>
      <c r="U1065" s="429"/>
      <c r="V1065" s="429">
        <f>S1065-R1065</f>
        <v>17.631326666666666</v>
      </c>
      <c r="W1065" s="429"/>
      <c r="X1065" s="429">
        <v>0</v>
      </c>
      <c r="Y1065" s="429">
        <v>146.55540999999999</v>
      </c>
      <c r="Z1065" s="1963">
        <f>SUM(Z1066:Z1067)</f>
        <v>0</v>
      </c>
      <c r="AA1065" s="426"/>
      <c r="AB1065" s="1282"/>
      <c r="AC1065" s="1297"/>
    </row>
    <row r="1066" spans="1:29" ht="75" x14ac:dyDescent="0.25">
      <c r="B1066" s="1231" t="s">
        <v>346</v>
      </c>
      <c r="C1066" s="1937"/>
      <c r="D1066" s="1881"/>
      <c r="E1066" s="1232">
        <v>2000</v>
      </c>
      <c r="F1066" s="140">
        <f>E1066/12*$B$4</f>
        <v>166.66666666666666</v>
      </c>
      <c r="G1066" s="1232">
        <v>263</v>
      </c>
      <c r="H1066" s="1232">
        <f t="shared" si="269"/>
        <v>157.80000000000001</v>
      </c>
      <c r="I1066" s="1747"/>
      <c r="J1066" s="1747"/>
      <c r="K1066" s="1748"/>
      <c r="L1066" s="1748"/>
      <c r="M1066" s="1748"/>
      <c r="N1066" s="1748"/>
      <c r="O1066" s="1748"/>
      <c r="P1066" s="1748"/>
      <c r="Q1066" s="429"/>
      <c r="R1066" s="919"/>
      <c r="S1066" s="429"/>
      <c r="T1066" s="938"/>
      <c r="U1066" s="429"/>
      <c r="V1066" s="429"/>
      <c r="W1066" s="429"/>
      <c r="X1066" s="429"/>
      <c r="Y1066" s="429"/>
      <c r="Z1066" s="1963"/>
      <c r="AA1066" s="426"/>
      <c r="AB1066" s="1282"/>
      <c r="AC1066" s="1297"/>
    </row>
    <row r="1067" spans="1:29" ht="60" x14ac:dyDescent="0.25">
      <c r="B1067" s="1231" t="s">
        <v>416</v>
      </c>
      <c r="C1067" s="1937"/>
      <c r="D1067" s="1881"/>
      <c r="E1067" s="261">
        <v>1100</v>
      </c>
      <c r="F1067" s="140">
        <f>E1067/12*$B$4</f>
        <v>91.666666666666671</v>
      </c>
      <c r="G1067" s="1232">
        <v>93</v>
      </c>
      <c r="H1067" s="1232">
        <f t="shared" si="269"/>
        <v>101.45454545454544</v>
      </c>
      <c r="I1067" s="1747"/>
      <c r="J1067" s="1747"/>
      <c r="K1067" s="1748"/>
      <c r="L1067" s="1748"/>
      <c r="M1067" s="1748"/>
      <c r="N1067" s="1748"/>
      <c r="O1067" s="1748"/>
      <c r="P1067" s="1748"/>
      <c r="Q1067" s="429"/>
      <c r="R1067" s="919"/>
      <c r="S1067" s="429"/>
      <c r="T1067" s="938"/>
      <c r="U1067" s="429"/>
      <c r="V1067" s="429"/>
      <c r="W1067" s="429"/>
      <c r="X1067" s="429"/>
      <c r="Y1067" s="429"/>
      <c r="Z1067" s="1963"/>
      <c r="AA1067" s="426"/>
      <c r="AB1067" s="1282"/>
      <c r="AC1067" s="1297"/>
    </row>
    <row r="1068" spans="1:29" ht="29.25" x14ac:dyDescent="0.25">
      <c r="A1068" s="160">
        <v>1</v>
      </c>
      <c r="B1068" s="584" t="s">
        <v>281</v>
      </c>
      <c r="C1068" s="1937"/>
      <c r="D1068" s="1881"/>
      <c r="E1068" s="304">
        <f>E1050</f>
        <v>49693.25</v>
      </c>
      <c r="F1068" s="199">
        <f>F1050</f>
        <v>4142</v>
      </c>
      <c r="G1068" s="1882">
        <f>G1050</f>
        <v>3887</v>
      </c>
      <c r="H1068" s="1882">
        <f t="shared" si="269"/>
        <v>93.843553838725256</v>
      </c>
      <c r="I1068" s="1747"/>
      <c r="J1068" s="1747"/>
      <c r="K1068" s="1748"/>
      <c r="L1068" s="1748"/>
      <c r="M1068" s="1748"/>
      <c r="N1068" s="1748"/>
      <c r="O1068" s="1748"/>
      <c r="P1068" s="1748"/>
      <c r="Q1068" s="429"/>
      <c r="R1068" s="919"/>
      <c r="S1068" s="429"/>
      <c r="T1068" s="938"/>
      <c r="U1068" s="429"/>
      <c r="V1068" s="429"/>
      <c r="W1068" s="429"/>
      <c r="X1068" s="429"/>
      <c r="Y1068" s="429"/>
      <c r="Z1068" s="1952">
        <f>Z1050</f>
        <v>0</v>
      </c>
      <c r="AA1068" s="426"/>
      <c r="AB1068" s="1282"/>
      <c r="AC1068" s="1297"/>
    </row>
    <row r="1069" spans="1:29" s="170" customFormat="1" ht="29.25" x14ac:dyDescent="0.25">
      <c r="A1069" s="160">
        <v>1</v>
      </c>
      <c r="B1069" s="584" t="s">
        <v>282</v>
      </c>
      <c r="C1069" s="1937"/>
      <c r="D1069" s="1881"/>
      <c r="E1069" s="304">
        <f>E1058</f>
        <v>27146.787234042553</v>
      </c>
      <c r="F1069" s="647">
        <f>F1058</f>
        <v>2262.6489361702129</v>
      </c>
      <c r="G1069" s="1882">
        <f>G1058</f>
        <v>1931</v>
      </c>
      <c r="H1069" s="1882">
        <f t="shared" si="269"/>
        <v>85.342448363573098</v>
      </c>
      <c r="I1069" s="1747"/>
      <c r="J1069" s="1724"/>
      <c r="K1069" s="133"/>
      <c r="L1069" s="133"/>
      <c r="M1069" s="133"/>
      <c r="N1069" s="1748"/>
      <c r="O1069" s="1748"/>
      <c r="P1069" s="133"/>
      <c r="Q1069" s="430"/>
      <c r="R1069" s="919"/>
      <c r="S1069" s="429">
        <f>Y1069-X1069-U1069</f>
        <v>0</v>
      </c>
      <c r="T1069" s="938"/>
      <c r="U1069" s="429"/>
      <c r="V1069" s="429"/>
      <c r="W1069" s="429"/>
      <c r="X1069" s="429"/>
      <c r="Y1069" s="429"/>
      <c r="Z1069" s="1952">
        <f>Z1058</f>
        <v>0</v>
      </c>
      <c r="AA1069" s="426"/>
      <c r="AB1069" s="1282"/>
      <c r="AC1069" s="1297"/>
    </row>
    <row r="1070" spans="1:29" ht="29.25" x14ac:dyDescent="0.25">
      <c r="A1070" s="160">
        <v>1</v>
      </c>
      <c r="B1070" s="584" t="s">
        <v>283</v>
      </c>
      <c r="C1070" s="2528"/>
      <c r="D1070" s="2129"/>
      <c r="E1070" s="350">
        <f>E1064+E1062</f>
        <v>550</v>
      </c>
      <c r="F1070" s="2157">
        <f>F1064+F1062</f>
        <v>45.833333333333336</v>
      </c>
      <c r="G1070" s="2103">
        <f>G1064+G1062</f>
        <v>17</v>
      </c>
      <c r="H1070" s="2103">
        <f t="shared" si="269"/>
        <v>37.090909090909093</v>
      </c>
      <c r="I1070" s="2004"/>
      <c r="J1070" s="2051"/>
      <c r="K1070" s="2052"/>
      <c r="L1070" s="2052"/>
      <c r="M1070" s="1741"/>
      <c r="N1070" s="1964"/>
      <c r="O1070" s="1964"/>
      <c r="P1070" s="1741"/>
      <c r="Q1070" s="436">
        <v>549.54899999999998</v>
      </c>
      <c r="R1070" s="1055">
        <f>Q1070/12*$B$4</f>
        <v>45.795749999999998</v>
      </c>
      <c r="S1070" s="430">
        <f>Y1070-X1070-U1070</f>
        <v>16.986059999999998</v>
      </c>
      <c r="T1070" s="1329"/>
      <c r="U1070" s="431"/>
      <c r="V1070" s="436">
        <f>S1070-R1070</f>
        <v>-28.80969</v>
      </c>
      <c r="W1070" s="432"/>
      <c r="X1070" s="432">
        <v>0</v>
      </c>
      <c r="Y1070" s="432">
        <v>16.986059999999998</v>
      </c>
      <c r="Z1070" s="1940">
        <f>Z1064+Z1062</f>
        <v>0</v>
      </c>
      <c r="AA1070" s="1045"/>
      <c r="AB1070" s="1282"/>
      <c r="AC1070" s="1297"/>
    </row>
    <row r="1071" spans="1:29" x14ac:dyDescent="0.25">
      <c r="A1071" s="160">
        <v>1</v>
      </c>
      <c r="B1071" s="585" t="s">
        <v>138</v>
      </c>
      <c r="C1071" s="1347"/>
      <c r="D1071" s="1348"/>
      <c r="E1071" s="312">
        <f>E1068+E1070+E1059*2.9+E1061/4.2</f>
        <v>128717.55</v>
      </c>
      <c r="F1071" s="1896">
        <f>F1068+F1070+F1059*2.9+F1061/4.2</f>
        <v>10728.566666666668</v>
      </c>
      <c r="G1071" s="1896">
        <f>G1068+G1070+G1059*2.9+G1061/4.2</f>
        <v>9503.9</v>
      </c>
      <c r="H1071" s="997">
        <f t="shared" si="269"/>
        <v>88.584992714155646</v>
      </c>
      <c r="I1071" s="1965"/>
      <c r="J1071" s="1965"/>
      <c r="K1071" s="1896"/>
      <c r="L1071" s="1896"/>
      <c r="M1071" s="1896"/>
      <c r="N1071" s="1896"/>
      <c r="O1071" s="1896"/>
      <c r="P1071" s="1896"/>
      <c r="Q1071" s="427">
        <f>Q1070+Q1049+Q1065</f>
        <v>85649.676319999999</v>
      </c>
      <c r="R1071" s="1056">
        <f t="shared" ref="R1071:Y1071" si="270">R1070+R1049+R1065</f>
        <v>7137.4730266666666</v>
      </c>
      <c r="S1071" s="427">
        <f t="shared" si="270"/>
        <v>6367.7413399999996</v>
      </c>
      <c r="T1071" s="942">
        <f t="shared" si="270"/>
        <v>0</v>
      </c>
      <c r="U1071" s="427">
        <f t="shared" si="270"/>
        <v>0</v>
      </c>
      <c r="V1071" s="427">
        <f t="shared" si="270"/>
        <v>-769.73168666666697</v>
      </c>
      <c r="W1071" s="427">
        <f t="shared" si="270"/>
        <v>0</v>
      </c>
      <c r="X1071" s="427">
        <f t="shared" si="270"/>
        <v>0</v>
      </c>
      <c r="Y1071" s="427">
        <f t="shared" si="270"/>
        <v>6367.7413399999996</v>
      </c>
      <c r="Z1071" s="1897">
        <f>Z1068+Z1070+Z1059*2.9+Z1061/4.2</f>
        <v>0</v>
      </c>
      <c r="AA1071" s="1045">
        <f t="shared" ref="AA1071" si="271">AA1070+AA1049+AA1065</f>
        <v>0</v>
      </c>
      <c r="AB1071" s="1282"/>
      <c r="AC1071" s="1297"/>
    </row>
    <row r="1072" spans="1:29" x14ac:dyDescent="0.25">
      <c r="A1072" s="160">
        <v>1</v>
      </c>
      <c r="B1072" s="1351" t="s">
        <v>29</v>
      </c>
      <c r="C1072" s="1715"/>
      <c r="D1072" s="1351"/>
      <c r="E1072" s="325"/>
      <c r="F1072" s="163"/>
      <c r="G1072" s="163"/>
      <c r="H1072" s="163"/>
      <c r="I1072" s="1716"/>
      <c r="J1072" s="1716"/>
      <c r="K1072" s="1717"/>
      <c r="L1072" s="1717"/>
      <c r="M1072" s="1717"/>
      <c r="N1072" s="1717"/>
      <c r="O1072" s="1717"/>
      <c r="P1072" s="1717"/>
      <c r="Q1072" s="428"/>
      <c r="R1072" s="918"/>
      <c r="S1072" s="428">
        <f t="shared" ref="S1072:S1087" si="272">Y1072-X1072-U1072</f>
        <v>0</v>
      </c>
      <c r="T1072" s="941"/>
      <c r="U1072" s="428"/>
      <c r="V1072" s="428"/>
      <c r="W1072" s="428"/>
      <c r="X1072" s="428"/>
      <c r="Y1072" s="428"/>
      <c r="Z1072" s="1115"/>
      <c r="AA1072" s="471"/>
      <c r="AB1072" s="1282"/>
      <c r="AC1072" s="1297"/>
    </row>
    <row r="1073" spans="1:29" ht="29.25" x14ac:dyDescent="0.25">
      <c r="A1073" s="1366">
        <v>1</v>
      </c>
      <c r="B1073" s="1966" t="s">
        <v>16</v>
      </c>
      <c r="C1073" s="552"/>
      <c r="D1073" s="1887"/>
      <c r="E1073" s="303"/>
      <c r="F1073" s="133"/>
      <c r="G1073" s="133"/>
      <c r="H1073" s="133"/>
      <c r="I1073" s="274"/>
      <c r="J1073" s="274"/>
      <c r="K1073" s="133"/>
      <c r="L1073" s="133"/>
      <c r="M1073" s="133"/>
      <c r="N1073" s="185"/>
      <c r="O1073" s="1470"/>
      <c r="P1073" s="185"/>
      <c r="Q1073" s="429"/>
      <c r="R1073" s="919"/>
      <c r="S1073" s="429">
        <f t="shared" si="272"/>
        <v>0</v>
      </c>
      <c r="T1073" s="938"/>
      <c r="U1073" s="429"/>
      <c r="V1073" s="429"/>
      <c r="W1073" s="429"/>
      <c r="X1073" s="429"/>
      <c r="Y1073" s="429"/>
      <c r="Z1073" s="1111"/>
      <c r="AA1073" s="426"/>
      <c r="AB1073" s="1282"/>
      <c r="AC1073" s="1297"/>
    </row>
    <row r="1074" spans="1:29" x14ac:dyDescent="0.25">
      <c r="A1074" s="1366">
        <v>1</v>
      </c>
      <c r="B1074" s="1967" t="s">
        <v>24</v>
      </c>
      <c r="C1074" s="1955"/>
      <c r="D1074" s="1913">
        <v>240</v>
      </c>
      <c r="E1074" s="305">
        <v>355</v>
      </c>
      <c r="F1074" s="134">
        <f>ROUND(E1074/12*$B$4,0)</f>
        <v>30</v>
      </c>
      <c r="G1074" s="134">
        <v>23</v>
      </c>
      <c r="H1074" s="134">
        <f>G1074/F1074*100</f>
        <v>76.666666666666671</v>
      </c>
      <c r="I1074" s="996">
        <v>5</v>
      </c>
      <c r="J1074" s="184">
        <f>M1074/G1074</f>
        <v>8.695652173913043</v>
      </c>
      <c r="K1074" s="185">
        <f>ROUND(E1074*I1074,0)</f>
        <v>1775</v>
      </c>
      <c r="L1074" s="185">
        <f>ROUND(K1074/12*$B$4,0)</f>
        <v>148</v>
      </c>
      <c r="M1074" s="185">
        <v>200</v>
      </c>
      <c r="N1074" s="185">
        <f>M1074/L1074*100</f>
        <v>135.13513513513513</v>
      </c>
      <c r="O1074" s="185">
        <f>ROUND(K1074/D1074,0)</f>
        <v>7</v>
      </c>
      <c r="P1074" s="185">
        <f>M1074/$B$4*12/O1074</f>
        <v>342.85714285714283</v>
      </c>
      <c r="Q1074" s="429"/>
      <c r="R1074" s="919"/>
      <c r="S1074" s="429">
        <f t="shared" si="272"/>
        <v>0</v>
      </c>
      <c r="T1074" s="938"/>
      <c r="U1074" s="429"/>
      <c r="V1074" s="429"/>
      <c r="W1074" s="429"/>
      <c r="X1074" s="429"/>
      <c r="Y1074" s="429"/>
      <c r="Z1074" s="1132"/>
      <c r="AA1074" s="426"/>
      <c r="AB1074" s="1282"/>
      <c r="AC1074" s="1297"/>
    </row>
    <row r="1075" spans="1:29" s="170" customFormat="1" x14ac:dyDescent="0.25">
      <c r="A1075" s="1366">
        <v>1</v>
      </c>
      <c r="B1075" s="1967" t="s">
        <v>26</v>
      </c>
      <c r="C1075" s="1968"/>
      <c r="D1075" s="1854">
        <v>240</v>
      </c>
      <c r="E1075" s="306">
        <v>1000</v>
      </c>
      <c r="F1075" s="134">
        <f>ROUND(E1075/12*$B$4,0)</f>
        <v>83</v>
      </c>
      <c r="G1075" s="140">
        <v>56</v>
      </c>
      <c r="H1075" s="134">
        <f>G1075/F1075*100</f>
        <v>67.46987951807229</v>
      </c>
      <c r="I1075" s="1727">
        <v>7.1</v>
      </c>
      <c r="J1075" s="184">
        <f>M1075/G1075</f>
        <v>9.2678571428571423</v>
      </c>
      <c r="K1075" s="185">
        <f>ROUND(E1075*I1075,0)</f>
        <v>7100</v>
      </c>
      <c r="L1075" s="185">
        <f>ROUND(K1075/12*$B$4,0)</f>
        <v>592</v>
      </c>
      <c r="M1075" s="364">
        <v>519</v>
      </c>
      <c r="N1075" s="185">
        <f>M1075/L1075*100</f>
        <v>87.668918918918919</v>
      </c>
      <c r="O1075" s="185">
        <f>ROUND(K1075/D1075,0)</f>
        <v>30</v>
      </c>
      <c r="P1075" s="185">
        <f>M1075/$B$4*12/O1075</f>
        <v>207.6</v>
      </c>
      <c r="Q1075" s="429"/>
      <c r="R1075" s="919"/>
      <c r="S1075" s="429">
        <f t="shared" si="272"/>
        <v>0</v>
      </c>
      <c r="T1075" s="938"/>
      <c r="U1075" s="429"/>
      <c r="V1075" s="429"/>
      <c r="W1075" s="429"/>
      <c r="X1075" s="429"/>
      <c r="Y1075" s="429"/>
      <c r="Z1075" s="1303"/>
      <c r="AA1075" s="426"/>
      <c r="AB1075" s="1282"/>
      <c r="AC1075" s="1297"/>
    </row>
    <row r="1076" spans="1:29" x14ac:dyDescent="0.25">
      <c r="A1076" s="1366">
        <v>1</v>
      </c>
      <c r="B1076" s="1481" t="s">
        <v>184</v>
      </c>
      <c r="C1076" s="1590"/>
      <c r="D1076" s="1969"/>
      <c r="E1076" s="307">
        <f>SUM(E1074:E1075)</f>
        <v>1355</v>
      </c>
      <c r="F1076" s="199">
        <f>SUM(F1074:F1075)</f>
        <v>113</v>
      </c>
      <c r="G1076" s="199">
        <f>SUM(G1074:G1075)</f>
        <v>79</v>
      </c>
      <c r="H1076" s="855">
        <f>G1076/F1076*100</f>
        <v>69.911504424778755</v>
      </c>
      <c r="I1076" s="1341">
        <f>IF(E1076=0,0,K1076/E1076)</f>
        <v>6.5498154981549819</v>
      </c>
      <c r="J1076" s="1307">
        <f>M1076/G1076</f>
        <v>9.1012658227848107</v>
      </c>
      <c r="K1076" s="199">
        <f>SUM(K1074:K1075)</f>
        <v>8875</v>
      </c>
      <c r="L1076" s="199">
        <f>SUM(L1074:L1075)</f>
        <v>740</v>
      </c>
      <c r="M1076" s="199">
        <f>SUM(M1074:M1075)</f>
        <v>719</v>
      </c>
      <c r="N1076" s="364">
        <f>M1076/L1076*100</f>
        <v>97.162162162162161</v>
      </c>
      <c r="O1076" s="1405">
        <f>SUM(O1074:O1075)</f>
        <v>37</v>
      </c>
      <c r="P1076" s="364">
        <f>M1076/$B$4*12/O1076</f>
        <v>233.18918918918919</v>
      </c>
      <c r="Q1076" s="430"/>
      <c r="R1076" s="1054"/>
      <c r="S1076" s="430">
        <f t="shared" si="272"/>
        <v>0</v>
      </c>
      <c r="T1076" s="1329"/>
      <c r="U1076" s="430"/>
      <c r="V1076" s="430"/>
      <c r="W1076" s="430"/>
      <c r="X1076" s="430"/>
      <c r="Y1076" s="430"/>
      <c r="Z1076" s="1378">
        <f>SUM(Z1074:Z1075)</f>
        <v>0</v>
      </c>
      <c r="AA1076" s="1040"/>
      <c r="AB1076" s="1282"/>
      <c r="AC1076" s="1297"/>
    </row>
    <row r="1077" spans="1:29" ht="30" thickBot="1" x14ac:dyDescent="0.3">
      <c r="A1077" s="1366">
        <v>1</v>
      </c>
      <c r="B1077" s="1573" t="s">
        <v>215</v>
      </c>
      <c r="C1077" s="171"/>
      <c r="D1077" s="171"/>
      <c r="E1077" s="331">
        <f>E1076</f>
        <v>1355</v>
      </c>
      <c r="F1077" s="1864">
        <f>F1076</f>
        <v>113</v>
      </c>
      <c r="G1077" s="1864">
        <f>G1076</f>
        <v>79</v>
      </c>
      <c r="H1077" s="1864">
        <f>G1077/F1077*100</f>
        <v>69.911504424778755</v>
      </c>
      <c r="I1077" s="1383">
        <f>IF(E1077=0,0,K1077/E1077)</f>
        <v>6.5498154981549819</v>
      </c>
      <c r="J1077" s="1384">
        <f>M1077/G1077</f>
        <v>9.1012658227848107</v>
      </c>
      <c r="K1077" s="1432">
        <f>K1076</f>
        <v>8875</v>
      </c>
      <c r="L1077" s="1432">
        <f>L1076</f>
        <v>740</v>
      </c>
      <c r="M1077" s="1432">
        <f>M1076</f>
        <v>719</v>
      </c>
      <c r="N1077" s="1385">
        <f>M1077/L1077*100</f>
        <v>97.162162162162161</v>
      </c>
      <c r="O1077" s="1432">
        <f>O1076</f>
        <v>37</v>
      </c>
      <c r="P1077" s="1385">
        <f>M1077/$B$4*12/O1077</f>
        <v>233.18918918918919</v>
      </c>
      <c r="Q1077" s="434">
        <v>20754.211072000002</v>
      </c>
      <c r="R1077" s="1059">
        <f>Q1077/12*$B$4</f>
        <v>1729.5175893333335</v>
      </c>
      <c r="S1077" s="434">
        <f t="shared" si="272"/>
        <v>1203.33026</v>
      </c>
      <c r="T1077" s="940"/>
      <c r="U1077" s="434"/>
      <c r="V1077" s="434">
        <f>S1077-R1077</f>
        <v>-526.18732933333354</v>
      </c>
      <c r="W1077" s="434"/>
      <c r="X1077" s="434">
        <v>0</v>
      </c>
      <c r="Y1077" s="434">
        <v>1203.33026</v>
      </c>
      <c r="Z1077" s="1867">
        <f>Z1076</f>
        <v>0</v>
      </c>
      <c r="AA1077" s="1094"/>
      <c r="AB1077" s="1282"/>
      <c r="AC1077" s="1297"/>
    </row>
    <row r="1078" spans="1:29" ht="15.75" thickBot="1" x14ac:dyDescent="0.3">
      <c r="A1078" s="160">
        <v>1</v>
      </c>
      <c r="B1078" s="1970" t="s">
        <v>316</v>
      </c>
      <c r="C1078" s="1971"/>
      <c r="D1078" s="1970"/>
      <c r="E1078" s="337"/>
      <c r="F1078" s="842"/>
      <c r="G1078" s="842"/>
      <c r="H1078" s="842"/>
      <c r="I1078" s="843"/>
      <c r="J1078" s="843"/>
      <c r="K1078" s="842"/>
      <c r="L1078" s="842"/>
      <c r="M1078" s="842">
        <f>SUM(M1048,M1071,M1077)</f>
        <v>2065</v>
      </c>
      <c r="N1078" s="842"/>
      <c r="O1078" s="842"/>
      <c r="P1078" s="842"/>
      <c r="Q1078" s="435">
        <f>SUM(Q1048,Q1071,Q1077)</f>
        <v>231942.99515249996</v>
      </c>
      <c r="R1078" s="920">
        <f>SUM(R1048,R1071,R1077)</f>
        <v>19328.582929374996</v>
      </c>
      <c r="S1078" s="435">
        <f t="shared" si="272"/>
        <v>18881.014989999996</v>
      </c>
      <c r="T1078" s="943">
        <f t="shared" ref="T1078:Y1078" si="273">SUM(T1048,T1071,T1077)</f>
        <v>0</v>
      </c>
      <c r="U1078" s="435">
        <f t="shared" si="273"/>
        <v>-13.058639999999999</v>
      </c>
      <c r="V1078" s="435">
        <f t="shared" si="273"/>
        <v>-447.56793937500038</v>
      </c>
      <c r="W1078" s="435">
        <f t="shared" si="273"/>
        <v>0</v>
      </c>
      <c r="X1078" s="435">
        <f t="shared" si="273"/>
        <v>0</v>
      </c>
      <c r="Y1078" s="435">
        <f t="shared" si="273"/>
        <v>18867.956349999997</v>
      </c>
      <c r="Z1078" s="1108"/>
      <c r="AA1078" s="1042">
        <f t="shared" ref="AA1078" si="274">SUM(AA1048,AA1071,AA1077)</f>
        <v>0</v>
      </c>
      <c r="AB1078" s="1282"/>
      <c r="AC1078" s="1297"/>
    </row>
    <row r="1079" spans="1:29" x14ac:dyDescent="0.25">
      <c r="A1079" s="160">
        <v>1</v>
      </c>
      <c r="B1079" s="1972"/>
      <c r="C1079" s="1973"/>
      <c r="D1079" s="1972"/>
      <c r="E1079" s="325"/>
      <c r="F1079" s="1004"/>
      <c r="G1079" s="1004"/>
      <c r="H1079" s="1004"/>
      <c r="I1079" s="1716"/>
      <c r="J1079" s="1716"/>
      <c r="K1079" s="1004"/>
      <c r="L1079" s="1004"/>
      <c r="M1079" s="1004"/>
      <c r="N1079" s="1004"/>
      <c r="O1079" s="1004"/>
      <c r="P1079" s="1004"/>
      <c r="Q1079" s="428"/>
      <c r="R1079" s="918"/>
      <c r="S1079" s="428">
        <f t="shared" si="272"/>
        <v>0</v>
      </c>
      <c r="T1079" s="941"/>
      <c r="U1079" s="428"/>
      <c r="V1079" s="428"/>
      <c r="W1079" s="428"/>
      <c r="X1079" s="428"/>
      <c r="Y1079" s="428"/>
      <c r="Z1079" s="1158"/>
      <c r="AA1079" s="471"/>
      <c r="AB1079" s="1282"/>
      <c r="AC1079" s="1297"/>
    </row>
    <row r="1080" spans="1:29" ht="29.25" x14ac:dyDescent="0.25">
      <c r="A1080" s="160">
        <v>1</v>
      </c>
      <c r="B1080" s="1287" t="s">
        <v>443</v>
      </c>
      <c r="C1080" s="1287"/>
      <c r="D1080" s="1852"/>
      <c r="E1080" s="305"/>
      <c r="F1080" s="265"/>
      <c r="G1080" s="265"/>
      <c r="H1080" s="265"/>
      <c r="I1080" s="1724"/>
      <c r="J1080" s="1724"/>
      <c r="K1080" s="265"/>
      <c r="L1080" s="265"/>
      <c r="M1080" s="265"/>
      <c r="N1080" s="265"/>
      <c r="O1080" s="265"/>
      <c r="P1080" s="265"/>
      <c r="Q1080" s="429"/>
      <c r="R1080" s="919"/>
      <c r="S1080" s="429">
        <f t="shared" si="272"/>
        <v>0</v>
      </c>
      <c r="T1080" s="938"/>
      <c r="U1080" s="429"/>
      <c r="V1080" s="429"/>
      <c r="W1080" s="429"/>
      <c r="X1080" s="429"/>
      <c r="Y1080" s="429"/>
      <c r="Z1080" s="1136"/>
      <c r="AA1080" s="426"/>
      <c r="AB1080" s="1282"/>
      <c r="AC1080" s="1297"/>
    </row>
    <row r="1081" spans="1:29" x14ac:dyDescent="0.25">
      <c r="A1081" s="160">
        <v>1</v>
      </c>
      <c r="B1081" s="1725" t="s">
        <v>5</v>
      </c>
      <c r="C1081" s="1726"/>
      <c r="D1081" s="1725"/>
      <c r="E1081" s="305"/>
      <c r="F1081" s="265"/>
      <c r="G1081" s="265"/>
      <c r="H1081" s="265"/>
      <c r="I1081" s="1724"/>
      <c r="J1081" s="1724"/>
      <c r="K1081" s="265"/>
      <c r="L1081" s="265"/>
      <c r="M1081" s="265"/>
      <c r="N1081" s="265"/>
      <c r="O1081" s="265"/>
      <c r="P1081" s="265"/>
      <c r="Q1081" s="429"/>
      <c r="R1081" s="919"/>
      <c r="S1081" s="429">
        <f t="shared" si="272"/>
        <v>0</v>
      </c>
      <c r="T1081" s="938"/>
      <c r="U1081" s="429"/>
      <c r="V1081" s="429"/>
      <c r="W1081" s="429"/>
      <c r="X1081" s="429"/>
      <c r="Y1081" s="429"/>
      <c r="Z1081" s="1136"/>
      <c r="AA1081" s="426"/>
      <c r="AB1081" s="1282"/>
      <c r="AC1081" s="1297"/>
    </row>
    <row r="1082" spans="1:29" x14ac:dyDescent="0.25">
      <c r="A1082" s="160">
        <v>1</v>
      </c>
      <c r="B1082" s="3" t="s">
        <v>25</v>
      </c>
      <c r="C1082" s="1295" t="s">
        <v>277</v>
      </c>
      <c r="D1082" s="3">
        <v>300</v>
      </c>
      <c r="E1082" s="305">
        <v>1125</v>
      </c>
      <c r="F1082" s="134">
        <f>E1082/12*$B$4</f>
        <v>93.75</v>
      </c>
      <c r="G1082" s="134"/>
      <c r="H1082" s="134">
        <f>G1082/F1082*100</f>
        <v>0</v>
      </c>
      <c r="I1082" s="996">
        <v>5.8</v>
      </c>
      <c r="J1082" s="184" t="e">
        <f>M1082/G1082</f>
        <v>#DIV/0!</v>
      </c>
      <c r="K1082" s="185">
        <f>ROUND(E1082*I1082,0)</f>
        <v>6525</v>
      </c>
      <c r="L1082" s="185">
        <f>ROUND(K1082/12*$B$4,0)</f>
        <v>544</v>
      </c>
      <c r="M1082" s="185"/>
      <c r="N1082" s="185">
        <f>M1082/L1082*100</f>
        <v>0</v>
      </c>
      <c r="O1082" s="185">
        <f>ROUND(K1082/D1082,0)</f>
        <v>22</v>
      </c>
      <c r="P1082" s="185">
        <f>M1082/$B$4*12/O1082</f>
        <v>0</v>
      </c>
      <c r="Q1082" s="429"/>
      <c r="R1082" s="919"/>
      <c r="S1082" s="429">
        <f t="shared" si="272"/>
        <v>0</v>
      </c>
      <c r="T1082" s="938"/>
      <c r="U1082" s="429"/>
      <c r="V1082" s="429"/>
      <c r="W1082" s="429"/>
      <c r="X1082" s="429"/>
      <c r="Y1082" s="429"/>
      <c r="Z1082" s="1132"/>
      <c r="AA1082" s="426"/>
      <c r="AB1082" s="1282"/>
      <c r="AC1082" s="1297"/>
    </row>
    <row r="1083" spans="1:29" x14ac:dyDescent="0.25">
      <c r="A1083" s="160">
        <v>1</v>
      </c>
      <c r="B1083" s="1869" t="s">
        <v>23</v>
      </c>
      <c r="C1083" s="1295" t="s">
        <v>277</v>
      </c>
      <c r="D1083" s="1869">
        <v>74</v>
      </c>
      <c r="E1083" s="306">
        <v>150</v>
      </c>
      <c r="F1083" s="134">
        <f>E1083/12*$B$4</f>
        <v>12.5</v>
      </c>
      <c r="G1083" s="140">
        <v>74</v>
      </c>
      <c r="H1083" s="134">
        <f>G1083/F1083*100</f>
        <v>592</v>
      </c>
      <c r="I1083" s="1727">
        <v>14</v>
      </c>
      <c r="J1083" s="1307">
        <f>M1083/G1083</f>
        <v>10.972972972972974</v>
      </c>
      <c r="K1083" s="185">
        <f>ROUND(E1083*I1083,0)</f>
        <v>2100</v>
      </c>
      <c r="L1083" s="185">
        <f>ROUND(K1083/12*$B$4,0)</f>
        <v>175</v>
      </c>
      <c r="M1083" s="364">
        <v>812</v>
      </c>
      <c r="N1083" s="364">
        <f>M1083/L1083*100</f>
        <v>463.99999999999994</v>
      </c>
      <c r="O1083" s="364">
        <f>ROUND(K1083/D1083,0)</f>
        <v>28</v>
      </c>
      <c r="P1083" s="364">
        <f>M1083/$B$4*12/O1083</f>
        <v>348</v>
      </c>
      <c r="Q1083" s="430"/>
      <c r="R1083" s="1054"/>
      <c r="S1083" s="430"/>
      <c r="T1083" s="1329"/>
      <c r="U1083" s="430"/>
      <c r="V1083" s="430"/>
      <c r="W1083" s="430"/>
      <c r="X1083" s="430"/>
      <c r="Y1083" s="430"/>
      <c r="Z1083" s="1303"/>
      <c r="AA1083" s="1040"/>
      <c r="AB1083" s="1282"/>
      <c r="AC1083" s="1297"/>
    </row>
    <row r="1084" spans="1:29" s="170" customFormat="1" x14ac:dyDescent="0.25">
      <c r="A1084" s="160">
        <v>1</v>
      </c>
      <c r="B1084" s="1869" t="s">
        <v>26</v>
      </c>
      <c r="C1084" s="1295" t="s">
        <v>277</v>
      </c>
      <c r="D1084" s="1869">
        <v>300</v>
      </c>
      <c r="E1084" s="306">
        <v>275</v>
      </c>
      <c r="F1084" s="140">
        <f>E1084/12*$B$4</f>
        <v>22.916666666666668</v>
      </c>
      <c r="G1084" s="140"/>
      <c r="H1084" s="140">
        <f>G1084/F1084*100</f>
        <v>0</v>
      </c>
      <c r="I1084" s="1727">
        <v>6</v>
      </c>
      <c r="J1084" s="1307" t="e">
        <f>M1084/G1084</f>
        <v>#DIV/0!</v>
      </c>
      <c r="K1084" s="364">
        <f>ROUND(E1084*I1084,0)</f>
        <v>1650</v>
      </c>
      <c r="L1084" s="364">
        <f>ROUND(K1084/12*$B$4,0)</f>
        <v>138</v>
      </c>
      <c r="M1084" s="364"/>
      <c r="N1084" s="364">
        <f>M1084/L1084*100</f>
        <v>0</v>
      </c>
      <c r="O1084" s="364">
        <f>ROUND(K1084/D1084,0)</f>
        <v>6</v>
      </c>
      <c r="P1084" s="364">
        <f>M1084/$B$4*12/O1084</f>
        <v>0</v>
      </c>
      <c r="Q1084" s="430"/>
      <c r="R1084" s="1060"/>
      <c r="S1084" s="430">
        <f t="shared" si="272"/>
        <v>0</v>
      </c>
      <c r="T1084" s="1329"/>
      <c r="U1084" s="430"/>
      <c r="V1084" s="430"/>
      <c r="W1084" s="430"/>
      <c r="X1084" s="430"/>
      <c r="Y1084" s="430"/>
      <c r="Z1084" s="1303"/>
      <c r="AA1084" s="1040"/>
      <c r="AB1084" s="1282"/>
      <c r="AC1084" s="1297"/>
    </row>
    <row r="1085" spans="1:29" x14ac:dyDescent="0.25">
      <c r="A1085" s="160">
        <v>1</v>
      </c>
      <c r="B1085" s="1348" t="s">
        <v>7</v>
      </c>
      <c r="C1085" s="1347"/>
      <c r="D1085" s="1348"/>
      <c r="E1085" s="312">
        <f>SUM(E1082:E1084)</f>
        <v>1550</v>
      </c>
      <c r="F1085" s="1763">
        <f>SUM(F1082:F1084)</f>
        <v>129.16666666666666</v>
      </c>
      <c r="G1085" s="1763">
        <f>SUM(G1082:G1084)</f>
        <v>74</v>
      </c>
      <c r="H1085" s="1763">
        <f>G1085/F1085*100</f>
        <v>57.290322580645167</v>
      </c>
      <c r="I1085" s="8">
        <f>IF(E1085=0,0,K1085/E1085)</f>
        <v>6.629032258064516</v>
      </c>
      <c r="J1085" s="8">
        <f>M1085/G1085</f>
        <v>10.972972972972974</v>
      </c>
      <c r="K1085" s="1763">
        <f>SUM(K1082:K1084)</f>
        <v>10275</v>
      </c>
      <c r="L1085" s="1763">
        <f>SUM(L1082:L1084)</f>
        <v>857</v>
      </c>
      <c r="M1085" s="1763">
        <f>SUM(M1082:M1084)</f>
        <v>812</v>
      </c>
      <c r="N1085" s="1318">
        <f>M1085/L1085*100</f>
        <v>94.749124854142352</v>
      </c>
      <c r="O1085" s="1856">
        <f>SUM(O1082:O1084)</f>
        <v>56</v>
      </c>
      <c r="P1085" s="1318">
        <f>M1085/$B$4*12/O1085</f>
        <v>174</v>
      </c>
      <c r="Q1085" s="427">
        <v>70213.531807677107</v>
      </c>
      <c r="R1085" s="2529">
        <f>Q1085/12*$B$4</f>
        <v>5851.1276506397589</v>
      </c>
      <c r="S1085" s="427">
        <f t="shared" si="272"/>
        <v>7829.7425899999998</v>
      </c>
      <c r="T1085" s="942"/>
      <c r="U1085" s="427">
        <v>-64.568519999999992</v>
      </c>
      <c r="V1085" s="427">
        <f>S1085-R1085</f>
        <v>1978.6149393602409</v>
      </c>
      <c r="W1085" s="427"/>
      <c r="X1085" s="427">
        <v>0</v>
      </c>
      <c r="Y1085" s="427">
        <v>7765.17407</v>
      </c>
      <c r="Z1085" s="1767">
        <f>SUM(Z1082:Z1084)</f>
        <v>0</v>
      </c>
      <c r="AA1085" s="1045"/>
      <c r="AB1085" s="1282"/>
      <c r="AC1085" s="1297"/>
    </row>
    <row r="1086" spans="1:29" x14ac:dyDescent="0.25">
      <c r="A1086" s="160">
        <v>1</v>
      </c>
      <c r="B1086" s="132" t="s">
        <v>207</v>
      </c>
      <c r="C1086" s="538"/>
      <c r="D1086" s="132"/>
      <c r="E1086" s="325"/>
      <c r="F1086" s="1004"/>
      <c r="G1086" s="1004"/>
      <c r="H1086" s="1004"/>
      <c r="I1086" s="1720"/>
      <c r="J1086" s="1720"/>
      <c r="K1086" s="163"/>
      <c r="L1086" s="163"/>
      <c r="M1086" s="163"/>
      <c r="N1086" s="163"/>
      <c r="O1086" s="163"/>
      <c r="P1086" s="163"/>
      <c r="Q1086" s="428">
        <v>39439.31669</v>
      </c>
      <c r="R1086" s="1061">
        <f>Q1086/12*$B$4</f>
        <v>3286.6097241666666</v>
      </c>
      <c r="S1086" s="428">
        <f t="shared" si="272"/>
        <v>1607.9057399999997</v>
      </c>
      <c r="T1086" s="941"/>
      <c r="U1086" s="428"/>
      <c r="V1086" s="428">
        <f>S1086-R1086</f>
        <v>-1678.7039841666669</v>
      </c>
      <c r="W1086" s="428"/>
      <c r="X1086" s="428">
        <v>0</v>
      </c>
      <c r="Y1086" s="428">
        <v>1607.9057399999997</v>
      </c>
      <c r="Z1086" s="1158"/>
      <c r="AA1086" s="471"/>
      <c r="AB1086" s="1282"/>
      <c r="AC1086" s="1297"/>
    </row>
    <row r="1087" spans="1:29" ht="29.25" x14ac:dyDescent="0.25">
      <c r="A1087" s="160">
        <v>1</v>
      </c>
      <c r="B1087" s="644" t="s">
        <v>366</v>
      </c>
      <c r="C1087" s="539"/>
      <c r="D1087" s="4"/>
      <c r="E1087" s="993">
        <f>E1089+E1088+E1094</f>
        <v>31536</v>
      </c>
      <c r="F1087" s="261">
        <f>F1089+F1088+F1094</f>
        <v>2628</v>
      </c>
      <c r="G1087" s="261">
        <f>G1089+G1088+G1094</f>
        <v>1523.6875</v>
      </c>
      <c r="H1087" s="134">
        <f>G1087/F1087*100</f>
        <v>57.978976407914764</v>
      </c>
      <c r="I1087" s="1724"/>
      <c r="J1087" s="1724"/>
      <c r="K1087" s="133"/>
      <c r="L1087" s="133"/>
      <c r="M1087" s="133"/>
      <c r="N1087" s="133"/>
      <c r="O1087" s="133"/>
      <c r="P1087" s="133"/>
      <c r="Q1087" s="429"/>
      <c r="R1087" s="919"/>
      <c r="S1087" s="429">
        <f t="shared" si="272"/>
        <v>0</v>
      </c>
      <c r="T1087" s="938"/>
      <c r="U1087" s="429"/>
      <c r="V1087" s="429">
        <f>S1087-R1087</f>
        <v>0</v>
      </c>
      <c r="W1087" s="429"/>
      <c r="X1087" s="429"/>
      <c r="Y1087" s="429"/>
      <c r="Z1087" s="1116">
        <f>Z1089+Z1088+Z1094</f>
        <v>0</v>
      </c>
      <c r="AA1087" s="426"/>
      <c r="AB1087" s="1282"/>
      <c r="AC1087" s="1297"/>
    </row>
    <row r="1088" spans="1:29" x14ac:dyDescent="0.25">
      <c r="A1088" s="160">
        <v>1</v>
      </c>
      <c r="B1088" s="4" t="s">
        <v>354</v>
      </c>
      <c r="C1088" s="539"/>
      <c r="D1088" s="4"/>
      <c r="E1088" s="617"/>
      <c r="F1088" s="261"/>
      <c r="G1088" s="261"/>
      <c r="H1088" s="134"/>
      <c r="I1088" s="1724"/>
      <c r="J1088" s="1724"/>
      <c r="K1088" s="133"/>
      <c r="L1088" s="133"/>
      <c r="M1088" s="133"/>
      <c r="N1088" s="133"/>
      <c r="O1088" s="133"/>
      <c r="P1088" s="133"/>
      <c r="Q1088" s="429"/>
      <c r="R1088" s="919"/>
      <c r="S1088" s="429"/>
      <c r="T1088" s="938"/>
      <c r="U1088" s="429"/>
      <c r="V1088" s="429"/>
      <c r="W1088" s="429"/>
      <c r="X1088" s="429"/>
      <c r="Y1088" s="429"/>
      <c r="Z1088" s="1116"/>
      <c r="AA1088" s="426"/>
      <c r="AB1088" s="1282"/>
      <c r="AC1088" s="1297"/>
    </row>
    <row r="1089" spans="1:29" ht="30" x14ac:dyDescent="0.25">
      <c r="A1089" s="160">
        <v>1</v>
      </c>
      <c r="B1089" s="658" t="s">
        <v>355</v>
      </c>
      <c r="C1089" s="539"/>
      <c r="D1089" s="4"/>
      <c r="E1089" s="617">
        <f>E1090+E1091/4</f>
        <v>29190</v>
      </c>
      <c r="F1089" s="261">
        <f>F1090+F1091/4</f>
        <v>2432.5</v>
      </c>
      <c r="G1089" s="261">
        <f>G1090+G1091/4</f>
        <v>1497.6875</v>
      </c>
      <c r="H1089" s="134">
        <f>G1089/F1089*100</f>
        <v>61.569886947584784</v>
      </c>
      <c r="I1089" s="1724"/>
      <c r="J1089" s="1724"/>
      <c r="K1089" s="133"/>
      <c r="L1089" s="133"/>
      <c r="M1089" s="133"/>
      <c r="N1089" s="133"/>
      <c r="O1089" s="133"/>
      <c r="P1089" s="133"/>
      <c r="Q1089" s="429"/>
      <c r="R1089" s="919"/>
      <c r="S1089" s="429"/>
      <c r="T1089" s="938"/>
      <c r="U1089" s="429"/>
      <c r="V1089" s="429"/>
      <c r="W1089" s="429"/>
      <c r="X1089" s="429"/>
      <c r="Y1089" s="429"/>
      <c r="Z1089" s="1116">
        <f>Z1090+Z1091/4</f>
        <v>0</v>
      </c>
      <c r="AA1089" s="426"/>
      <c r="AB1089" s="1282"/>
      <c r="AC1089" s="1297"/>
    </row>
    <row r="1090" spans="1:29" x14ac:dyDescent="0.25">
      <c r="A1090" s="160">
        <v>1</v>
      </c>
      <c r="B1090" s="4" t="s">
        <v>356</v>
      </c>
      <c r="C1090" s="539"/>
      <c r="D1090" s="4"/>
      <c r="E1090" s="165">
        <v>28740</v>
      </c>
      <c r="F1090" s="261">
        <f>E1090/12*$B$4</f>
        <v>2395</v>
      </c>
      <c r="G1090" s="261">
        <v>1457</v>
      </c>
      <c r="H1090" s="134">
        <f>G1090/F1090*100</f>
        <v>60.835073068893529</v>
      </c>
      <c r="I1090" s="1724"/>
      <c r="J1090" s="1724"/>
      <c r="K1090" s="133"/>
      <c r="L1090" s="133"/>
      <c r="M1090" s="133"/>
      <c r="N1090" s="133"/>
      <c r="O1090" s="133"/>
      <c r="P1090" s="133"/>
      <c r="Q1090" s="429"/>
      <c r="R1090" s="919"/>
      <c r="S1090" s="429"/>
      <c r="T1090" s="938"/>
      <c r="U1090" s="429"/>
      <c r="V1090" s="429"/>
      <c r="W1090" s="429"/>
      <c r="X1090" s="429"/>
      <c r="Y1090" s="429"/>
      <c r="Z1090" s="1116"/>
      <c r="AA1090" s="426"/>
      <c r="AB1090" s="1282"/>
      <c r="AC1090" s="1297"/>
    </row>
    <row r="1091" spans="1:29" ht="30" x14ac:dyDescent="0.25">
      <c r="A1091" s="160">
        <v>1</v>
      </c>
      <c r="B1091" s="4" t="s">
        <v>381</v>
      </c>
      <c r="C1091" s="539"/>
      <c r="D1091" s="4"/>
      <c r="E1091" s="617">
        <v>1800</v>
      </c>
      <c r="F1091" s="261">
        <f>E1091/12*$B$4</f>
        <v>150</v>
      </c>
      <c r="G1091" s="261">
        <v>162.75</v>
      </c>
      <c r="H1091" s="134">
        <f>G1091/F1091*100</f>
        <v>108.5</v>
      </c>
      <c r="I1091" s="1724"/>
      <c r="J1091" s="1724"/>
      <c r="K1091" s="133"/>
      <c r="L1091" s="133"/>
      <c r="M1091" s="133"/>
      <c r="N1091" s="133"/>
      <c r="O1091" s="133"/>
      <c r="P1091" s="133"/>
      <c r="Q1091" s="429"/>
      <c r="R1091" s="919"/>
      <c r="S1091" s="429"/>
      <c r="T1091" s="938"/>
      <c r="U1091" s="429"/>
      <c r="V1091" s="429"/>
      <c r="W1091" s="429"/>
      <c r="X1091" s="429"/>
      <c r="Y1091" s="429"/>
      <c r="Z1091" s="1116"/>
      <c r="AA1091" s="426"/>
      <c r="AB1091" s="1282"/>
      <c r="AC1091" s="1297"/>
    </row>
    <row r="1092" spans="1:29" ht="60" x14ac:dyDescent="0.25">
      <c r="A1092" s="160">
        <v>1</v>
      </c>
      <c r="B1092" s="4" t="s">
        <v>357</v>
      </c>
      <c r="C1092" s="539"/>
      <c r="D1092" s="4"/>
      <c r="E1092" s="617"/>
      <c r="F1092" s="261"/>
      <c r="G1092" s="261"/>
      <c r="H1092" s="134"/>
      <c r="I1092" s="1724"/>
      <c r="J1092" s="1724"/>
      <c r="K1092" s="133"/>
      <c r="L1092" s="133"/>
      <c r="M1092" s="133"/>
      <c r="N1092" s="133"/>
      <c r="O1092" s="133"/>
      <c r="P1092" s="133"/>
      <c r="Q1092" s="429"/>
      <c r="R1092" s="919"/>
      <c r="S1092" s="429"/>
      <c r="T1092" s="938"/>
      <c r="U1092" s="429"/>
      <c r="V1092" s="429"/>
      <c r="W1092" s="429"/>
      <c r="X1092" s="429"/>
      <c r="Y1092" s="429"/>
      <c r="Z1092" s="1116"/>
      <c r="AA1092" s="426"/>
      <c r="AB1092" s="1282"/>
      <c r="AC1092" s="1297"/>
    </row>
    <row r="1093" spans="1:29" ht="75" x14ac:dyDescent="0.25">
      <c r="A1093" s="160">
        <v>1</v>
      </c>
      <c r="B1093" s="4" t="s">
        <v>358</v>
      </c>
      <c r="C1093" s="539"/>
      <c r="D1093" s="4"/>
      <c r="E1093" s="617"/>
      <c r="F1093" s="261"/>
      <c r="G1093" s="261"/>
      <c r="H1093" s="134"/>
      <c r="I1093" s="1724"/>
      <c r="J1093" s="1724"/>
      <c r="K1093" s="133"/>
      <c r="L1093" s="133"/>
      <c r="M1093" s="133"/>
      <c r="N1093" s="133"/>
      <c r="O1093" s="133"/>
      <c r="P1093" s="133"/>
      <c r="Q1093" s="429"/>
      <c r="R1093" s="919"/>
      <c r="S1093" s="429"/>
      <c r="T1093" s="938"/>
      <c r="U1093" s="429"/>
      <c r="V1093" s="429"/>
      <c r="W1093" s="429"/>
      <c r="X1093" s="429"/>
      <c r="Y1093" s="429"/>
      <c r="Z1093" s="1116"/>
      <c r="AA1093" s="426"/>
      <c r="AB1093" s="1282"/>
      <c r="AC1093" s="1297"/>
    </row>
    <row r="1094" spans="1:29" ht="45" x14ac:dyDescent="0.25">
      <c r="A1094" s="160">
        <v>1</v>
      </c>
      <c r="B1094" s="659" t="s">
        <v>359</v>
      </c>
      <c r="C1094" s="539"/>
      <c r="D1094" s="4"/>
      <c r="E1094" s="617">
        <v>2346</v>
      </c>
      <c r="F1094" s="261">
        <f>E1094/12*$B$4</f>
        <v>195.5</v>
      </c>
      <c r="G1094" s="261">
        <v>26</v>
      </c>
      <c r="H1094" s="134">
        <f>G1094/F1094*100</f>
        <v>13.299232736572892</v>
      </c>
      <c r="I1094" s="1724"/>
      <c r="J1094" s="1724"/>
      <c r="K1094" s="133"/>
      <c r="L1094" s="133"/>
      <c r="M1094" s="133"/>
      <c r="N1094" s="133"/>
      <c r="O1094" s="133"/>
      <c r="P1094" s="133"/>
      <c r="Q1094" s="429"/>
      <c r="R1094" s="919"/>
      <c r="S1094" s="429"/>
      <c r="T1094" s="938"/>
      <c r="U1094" s="429"/>
      <c r="V1094" s="429"/>
      <c r="W1094" s="429"/>
      <c r="X1094" s="429"/>
      <c r="Y1094" s="429"/>
      <c r="Z1094" s="1116"/>
      <c r="AA1094" s="426"/>
      <c r="AB1094" s="1282"/>
      <c r="AC1094" s="1297"/>
    </row>
    <row r="1095" spans="1:29" ht="29.25" x14ac:dyDescent="0.25">
      <c r="A1095" s="160">
        <v>1</v>
      </c>
      <c r="B1095" s="644" t="s">
        <v>367</v>
      </c>
      <c r="C1095" s="539"/>
      <c r="D1095" s="4"/>
      <c r="E1095" s="617">
        <f>E1098/9.4+E1096</f>
        <v>9943.4680851063822</v>
      </c>
      <c r="F1095" s="261">
        <f>F1098/9.4+F1096</f>
        <v>828.622340425532</v>
      </c>
      <c r="G1095" s="261">
        <f>G1098/9.4+G1096</f>
        <v>304.09042553191489</v>
      </c>
      <c r="H1095" s="134">
        <f>G1095/F1095*100</f>
        <v>36.698313658276675</v>
      </c>
      <c r="I1095" s="1724"/>
      <c r="J1095" s="1724"/>
      <c r="K1095" s="133"/>
      <c r="L1095" s="133"/>
      <c r="M1095" s="133"/>
      <c r="N1095" s="133"/>
      <c r="O1095" s="133"/>
      <c r="P1095" s="133"/>
      <c r="Q1095" s="429"/>
      <c r="R1095" s="919"/>
      <c r="S1095" s="429"/>
      <c r="T1095" s="938"/>
      <c r="U1095" s="429"/>
      <c r="V1095" s="429"/>
      <c r="W1095" s="429"/>
      <c r="X1095" s="429"/>
      <c r="Y1095" s="429"/>
      <c r="Z1095" s="1116">
        <f>Z1098/9.4+Z1096</f>
        <v>0</v>
      </c>
      <c r="AA1095" s="426"/>
      <c r="AB1095" s="1282"/>
      <c r="AC1095" s="1297"/>
    </row>
    <row r="1096" spans="1:29" x14ac:dyDescent="0.25">
      <c r="A1096" s="160">
        <v>1</v>
      </c>
      <c r="B1096" s="644" t="s">
        <v>382</v>
      </c>
      <c r="C1096" s="539"/>
      <c r="D1096" s="4"/>
      <c r="E1096" s="617">
        <v>9424</v>
      </c>
      <c r="F1096" s="261">
        <f>E1096/12*$B$4</f>
        <v>785.33333333333337</v>
      </c>
      <c r="G1096" s="261">
        <v>255</v>
      </c>
      <c r="H1096" s="134">
        <f>G1096/F1096*100</f>
        <v>32.470288624787777</v>
      </c>
      <c r="I1096" s="1724"/>
      <c r="J1096" s="1724"/>
      <c r="K1096" s="133"/>
      <c r="L1096" s="133"/>
      <c r="M1096" s="133"/>
      <c r="N1096" s="133"/>
      <c r="O1096" s="133"/>
      <c r="P1096" s="133"/>
      <c r="Q1096" s="429"/>
      <c r="R1096" s="919"/>
      <c r="S1096" s="429"/>
      <c r="T1096" s="938"/>
      <c r="U1096" s="429"/>
      <c r="V1096" s="429"/>
      <c r="W1096" s="429"/>
      <c r="X1096" s="429"/>
      <c r="Y1096" s="429"/>
      <c r="Z1096" s="1116"/>
      <c r="AA1096" s="426"/>
      <c r="AB1096" s="1282"/>
      <c r="AC1096" s="1297"/>
    </row>
    <row r="1097" spans="1:29" x14ac:dyDescent="0.25">
      <c r="A1097" s="160">
        <v>1</v>
      </c>
      <c r="B1097" s="4" t="s">
        <v>383</v>
      </c>
      <c r="C1097" s="539"/>
      <c r="D1097" s="4"/>
      <c r="E1097" s="617">
        <f>E1098/9.4</f>
        <v>519.468085106383</v>
      </c>
      <c r="F1097" s="261">
        <f>F1098/9.4</f>
        <v>43.289007092198581</v>
      </c>
      <c r="G1097" s="261">
        <f>G1098/9.4</f>
        <v>49.090425531914889</v>
      </c>
      <c r="H1097" s="134">
        <f>G1097/F1097*100</f>
        <v>113.40159737866064</v>
      </c>
      <c r="I1097" s="1724"/>
      <c r="J1097" s="1724"/>
      <c r="K1097" s="133"/>
      <c r="L1097" s="133"/>
      <c r="M1097" s="133"/>
      <c r="N1097" s="133"/>
      <c r="O1097" s="133"/>
      <c r="P1097" s="133"/>
      <c r="Q1097" s="429"/>
      <c r="R1097" s="919"/>
      <c r="S1097" s="429"/>
      <c r="T1097" s="938"/>
      <c r="U1097" s="429"/>
      <c r="V1097" s="429"/>
      <c r="W1097" s="429"/>
      <c r="X1097" s="429"/>
      <c r="Y1097" s="429"/>
      <c r="Z1097" s="1116">
        <f>Z1098/9.4</f>
        <v>0</v>
      </c>
      <c r="AA1097" s="426"/>
      <c r="AB1097" s="1282"/>
      <c r="AC1097" s="1297"/>
    </row>
    <row r="1098" spans="1:29" x14ac:dyDescent="0.25">
      <c r="A1098" s="160">
        <v>1</v>
      </c>
      <c r="B1098" s="660" t="s">
        <v>384</v>
      </c>
      <c r="C1098" s="539"/>
      <c r="D1098" s="4"/>
      <c r="E1098" s="617">
        <v>4883</v>
      </c>
      <c r="F1098" s="261">
        <f>E1098/12*$B$4</f>
        <v>406.91666666666669</v>
      </c>
      <c r="G1098" s="261">
        <v>461.45</v>
      </c>
      <c r="H1098" s="134">
        <f>G1098/F1098*100</f>
        <v>113.40159737866064</v>
      </c>
      <c r="I1098" s="1724"/>
      <c r="J1098" s="1724"/>
      <c r="K1098" s="133"/>
      <c r="L1098" s="133"/>
      <c r="M1098" s="133"/>
      <c r="N1098" s="133"/>
      <c r="O1098" s="133"/>
      <c r="P1098" s="133"/>
      <c r="Q1098" s="429"/>
      <c r="R1098" s="919"/>
      <c r="S1098" s="429"/>
      <c r="T1098" s="938"/>
      <c r="U1098" s="429"/>
      <c r="V1098" s="429"/>
      <c r="W1098" s="429"/>
      <c r="X1098" s="429"/>
      <c r="Y1098" s="429"/>
      <c r="Z1098" s="1116"/>
      <c r="AA1098" s="426"/>
      <c r="AB1098" s="1282"/>
      <c r="AC1098" s="1297"/>
    </row>
    <row r="1099" spans="1:29" ht="43.5" x14ac:dyDescent="0.25">
      <c r="A1099" s="160">
        <v>1</v>
      </c>
      <c r="B1099" s="644" t="s">
        <v>360</v>
      </c>
      <c r="C1099" s="539"/>
      <c r="D1099" s="4"/>
      <c r="E1099" s="617"/>
      <c r="F1099" s="261"/>
      <c r="G1099" s="261"/>
      <c r="H1099" s="134"/>
      <c r="I1099" s="1724"/>
      <c r="J1099" s="1724"/>
      <c r="K1099" s="133"/>
      <c r="L1099" s="133"/>
      <c r="M1099" s="133"/>
      <c r="N1099" s="133"/>
      <c r="O1099" s="133"/>
      <c r="P1099" s="133"/>
      <c r="Q1099" s="429"/>
      <c r="R1099" s="919"/>
      <c r="S1099" s="429"/>
      <c r="T1099" s="938"/>
      <c r="U1099" s="429"/>
      <c r="V1099" s="429"/>
      <c r="W1099" s="429"/>
      <c r="X1099" s="429"/>
      <c r="Y1099" s="429"/>
      <c r="Z1099" s="1116"/>
      <c r="AA1099" s="426"/>
      <c r="AB1099" s="1282"/>
      <c r="AC1099" s="1297"/>
    </row>
    <row r="1100" spans="1:29" ht="30" x14ac:dyDescent="0.25">
      <c r="A1100" s="160">
        <v>1</v>
      </c>
      <c r="B1100" s="639" t="s">
        <v>202</v>
      </c>
      <c r="C1100" s="539"/>
      <c r="D1100" s="4"/>
      <c r="E1100" s="617"/>
      <c r="F1100" s="134"/>
      <c r="G1100" s="261"/>
      <c r="H1100" s="134"/>
      <c r="I1100" s="1724"/>
      <c r="J1100" s="1724"/>
      <c r="K1100" s="133"/>
      <c r="L1100" s="133"/>
      <c r="M1100" s="133"/>
      <c r="N1100" s="133"/>
      <c r="O1100" s="133"/>
      <c r="P1100" s="133"/>
      <c r="Q1100" s="429"/>
      <c r="R1100" s="919"/>
      <c r="S1100" s="429">
        <f>Y1100-X1100-U1100</f>
        <v>0</v>
      </c>
      <c r="T1100" s="938"/>
      <c r="U1100" s="429"/>
      <c r="V1100" s="429"/>
      <c r="W1100" s="429"/>
      <c r="X1100" s="429"/>
      <c r="Y1100" s="429"/>
      <c r="Z1100" s="1116"/>
      <c r="AA1100" s="426"/>
      <c r="AB1100" s="1282"/>
      <c r="AC1100" s="1297"/>
    </row>
    <row r="1101" spans="1:29" ht="72" x14ac:dyDescent="0.25">
      <c r="A1101" s="160">
        <v>1</v>
      </c>
      <c r="B1101" s="640" t="s">
        <v>368</v>
      </c>
      <c r="C1101" s="539"/>
      <c r="D1101" s="4"/>
      <c r="E1101" s="617">
        <v>250</v>
      </c>
      <c r="F1101" s="134">
        <f>E1101/12*$B$4</f>
        <v>20.833333333333332</v>
      </c>
      <c r="G1101" s="261"/>
      <c r="H1101" s="134">
        <f t="shared" ref="H1101:H1108" si="275">G1101/F1101*100</f>
        <v>0</v>
      </c>
      <c r="I1101" s="1724"/>
      <c r="J1101" s="1724"/>
      <c r="K1101" s="133"/>
      <c r="L1101" s="133"/>
      <c r="M1101" s="133"/>
      <c r="N1101" s="133"/>
      <c r="O1101" s="133"/>
      <c r="P1101" s="133"/>
      <c r="Q1101" s="429"/>
      <c r="R1101" s="919"/>
      <c r="S1101" s="429">
        <f>Y1101-X1101-U1101</f>
        <v>0</v>
      </c>
      <c r="T1101" s="938"/>
      <c r="U1101" s="429"/>
      <c r="V1101" s="429"/>
      <c r="W1101" s="429"/>
      <c r="X1101" s="429"/>
      <c r="Y1101" s="429"/>
      <c r="Z1101" s="1116"/>
      <c r="AA1101" s="426"/>
      <c r="AB1101" s="1282"/>
      <c r="AC1101" s="1297"/>
    </row>
    <row r="1102" spans="1:29" x14ac:dyDescent="0.25">
      <c r="B1102" s="640" t="s">
        <v>235</v>
      </c>
      <c r="C1102" s="539"/>
      <c r="D1102" s="4"/>
      <c r="E1102" s="617">
        <f>E1103+E1104</f>
        <v>1600</v>
      </c>
      <c r="F1102" s="134">
        <f>F1103+F1104</f>
        <v>133</v>
      </c>
      <c r="G1102" s="261">
        <f>G1103+G1104</f>
        <v>124</v>
      </c>
      <c r="H1102" s="134">
        <f t="shared" si="275"/>
        <v>93.233082706766908</v>
      </c>
      <c r="I1102" s="1724"/>
      <c r="J1102" s="1724"/>
      <c r="K1102" s="133"/>
      <c r="L1102" s="133"/>
      <c r="M1102" s="133"/>
      <c r="N1102" s="133"/>
      <c r="O1102" s="133"/>
      <c r="P1102" s="133"/>
      <c r="Q1102" s="429">
        <v>660.83399999999995</v>
      </c>
      <c r="R1102" s="919">
        <f>Q1102/12*$B$4</f>
        <v>55.069499999999998</v>
      </c>
      <c r="S1102" s="429">
        <f>Y1102-X1102-U1102</f>
        <v>50.680240000000005</v>
      </c>
      <c r="T1102" s="938"/>
      <c r="U1102" s="429"/>
      <c r="V1102" s="429">
        <f>S1102-R1102</f>
        <v>-4.3892599999999931</v>
      </c>
      <c r="W1102" s="429"/>
      <c r="X1102" s="429">
        <v>0</v>
      </c>
      <c r="Y1102" s="429">
        <v>50.680240000000005</v>
      </c>
      <c r="Z1102" s="1116">
        <f>Z1103+Z1104</f>
        <v>0</v>
      </c>
      <c r="AA1102" s="426"/>
      <c r="AB1102" s="1282"/>
      <c r="AC1102" s="1297"/>
    </row>
    <row r="1103" spans="1:29" ht="75" x14ac:dyDescent="0.25">
      <c r="B1103" s="1231" t="s">
        <v>343</v>
      </c>
      <c r="C1103" s="539"/>
      <c r="D1103" s="4"/>
      <c r="E1103" s="617">
        <v>1000</v>
      </c>
      <c r="F1103" s="134">
        <f t="shared" ref="F1103:F1104" si="276">ROUND(E1103/12*$B$4,0)</f>
        <v>83</v>
      </c>
      <c r="G1103" s="261">
        <v>92</v>
      </c>
      <c r="H1103" s="134">
        <f t="shared" si="275"/>
        <v>110.8433734939759</v>
      </c>
      <c r="I1103" s="1724"/>
      <c r="J1103" s="1724"/>
      <c r="K1103" s="133"/>
      <c r="L1103" s="133"/>
      <c r="M1103" s="133"/>
      <c r="N1103" s="133"/>
      <c r="O1103" s="133"/>
      <c r="P1103" s="133"/>
      <c r="Q1103" s="429"/>
      <c r="R1103" s="919"/>
      <c r="S1103" s="429"/>
      <c r="T1103" s="938"/>
      <c r="U1103" s="429"/>
      <c r="V1103" s="429"/>
      <c r="W1103" s="429"/>
      <c r="X1103" s="429"/>
      <c r="Y1103" s="429"/>
      <c r="Z1103" s="1116"/>
      <c r="AA1103" s="426"/>
      <c r="AB1103" s="1282"/>
      <c r="AC1103" s="1297"/>
    </row>
    <row r="1104" spans="1:29" ht="60" x14ac:dyDescent="0.25">
      <c r="B1104" s="1231" t="s">
        <v>416</v>
      </c>
      <c r="C1104" s="539"/>
      <c r="D1104" s="4"/>
      <c r="E1104" s="617">
        <v>600</v>
      </c>
      <c r="F1104" s="134">
        <f t="shared" si="276"/>
        <v>50</v>
      </c>
      <c r="G1104" s="261">
        <v>32</v>
      </c>
      <c r="H1104" s="134">
        <f t="shared" si="275"/>
        <v>64</v>
      </c>
      <c r="I1104" s="1724"/>
      <c r="J1104" s="1724"/>
      <c r="K1104" s="133"/>
      <c r="L1104" s="133"/>
      <c r="M1104" s="133"/>
      <c r="N1104" s="133"/>
      <c r="O1104" s="133"/>
      <c r="P1104" s="133"/>
      <c r="Q1104" s="429"/>
      <c r="R1104" s="919"/>
      <c r="S1104" s="429"/>
      <c r="T1104" s="938"/>
      <c r="U1104" s="429"/>
      <c r="V1104" s="429"/>
      <c r="W1104" s="429"/>
      <c r="X1104" s="429"/>
      <c r="Y1104" s="429"/>
      <c r="Z1104" s="1116"/>
      <c r="AA1104" s="426"/>
      <c r="AB1104" s="1282"/>
      <c r="AC1104" s="1297"/>
    </row>
    <row r="1105" spans="1:29" ht="29.25" x14ac:dyDescent="0.25">
      <c r="A1105" s="160">
        <v>1</v>
      </c>
      <c r="B1105" s="584" t="s">
        <v>281</v>
      </c>
      <c r="C1105" s="558"/>
      <c r="D1105" s="4"/>
      <c r="E1105" s="301">
        <f>E1087</f>
        <v>31536</v>
      </c>
      <c r="F1105" s="134">
        <f>F1087</f>
        <v>2628</v>
      </c>
      <c r="G1105" s="261">
        <f>G1087</f>
        <v>1523.6875</v>
      </c>
      <c r="H1105" s="134">
        <f t="shared" si="275"/>
        <v>57.978976407914764</v>
      </c>
      <c r="I1105" s="1724"/>
      <c r="J1105" s="1724"/>
      <c r="K1105" s="133"/>
      <c r="L1105" s="133"/>
      <c r="M1105" s="133"/>
      <c r="N1105" s="133"/>
      <c r="O1105" s="133"/>
      <c r="P1105" s="133"/>
      <c r="Q1105" s="429"/>
      <c r="R1105" s="919"/>
      <c r="S1105" s="429"/>
      <c r="T1105" s="938"/>
      <c r="U1105" s="429"/>
      <c r="V1105" s="429"/>
      <c r="W1105" s="429"/>
      <c r="X1105" s="429"/>
      <c r="Y1105" s="429"/>
      <c r="Z1105" s="1116">
        <f>Z1087</f>
        <v>0</v>
      </c>
      <c r="AA1105" s="426"/>
      <c r="AB1105" s="1282"/>
      <c r="AC1105" s="1297"/>
    </row>
    <row r="1106" spans="1:29" ht="29.25" x14ac:dyDescent="0.25">
      <c r="A1106" s="160">
        <v>1</v>
      </c>
      <c r="B1106" s="584" t="s">
        <v>282</v>
      </c>
      <c r="C1106" s="539"/>
      <c r="D1106" s="4"/>
      <c r="E1106" s="301">
        <f>E1095</f>
        <v>9943.4680851063822</v>
      </c>
      <c r="F1106" s="134">
        <f>F1095</f>
        <v>828.622340425532</v>
      </c>
      <c r="G1106" s="261">
        <f>G1095</f>
        <v>304.09042553191489</v>
      </c>
      <c r="H1106" s="134">
        <f t="shared" si="275"/>
        <v>36.698313658276675</v>
      </c>
      <c r="I1106" s="1724"/>
      <c r="J1106" s="1724"/>
      <c r="K1106" s="133"/>
      <c r="L1106" s="133"/>
      <c r="M1106" s="133"/>
      <c r="N1106" s="133"/>
      <c r="O1106" s="133"/>
      <c r="P1106" s="133"/>
      <c r="Q1106" s="429"/>
      <c r="R1106" s="919"/>
      <c r="S1106" s="429">
        <f>Y1106-X1106-U1106</f>
        <v>0</v>
      </c>
      <c r="T1106" s="938"/>
      <c r="U1106" s="429"/>
      <c r="V1106" s="429"/>
      <c r="W1106" s="429"/>
      <c r="X1106" s="429"/>
      <c r="Y1106" s="429"/>
      <c r="Z1106" s="1116">
        <f>Z1095</f>
        <v>0</v>
      </c>
      <c r="AA1106" s="426"/>
      <c r="AB1106" s="1282"/>
      <c r="AC1106" s="1297"/>
    </row>
    <row r="1107" spans="1:29" ht="29.25" x14ac:dyDescent="0.25">
      <c r="A1107" s="160">
        <v>1</v>
      </c>
      <c r="B1107" s="584" t="s">
        <v>283</v>
      </c>
      <c r="C1107" s="1937"/>
      <c r="D1107" s="1881"/>
      <c r="E1107" s="301">
        <f>E1101</f>
        <v>250</v>
      </c>
      <c r="F1107" s="140">
        <f>F1101</f>
        <v>20.833333333333332</v>
      </c>
      <c r="G1107" s="261">
        <f>G1101</f>
        <v>0</v>
      </c>
      <c r="H1107" s="1232">
        <f t="shared" si="275"/>
        <v>0</v>
      </c>
      <c r="I1107" s="1724"/>
      <c r="J1107" s="1747"/>
      <c r="K1107" s="1748"/>
      <c r="L1107" s="1748"/>
      <c r="M1107" s="1748"/>
      <c r="N1107" s="1748"/>
      <c r="O1107" s="1748"/>
      <c r="P1107" s="1748"/>
      <c r="Q1107" s="430">
        <v>249.79499999999999</v>
      </c>
      <c r="R1107" s="1054">
        <f>Q1107/12*$B$4</f>
        <v>20.81625</v>
      </c>
      <c r="S1107" s="430">
        <f>Y1107-X1107-U1107</f>
        <v>0</v>
      </c>
      <c r="T1107" s="938"/>
      <c r="U1107" s="430"/>
      <c r="V1107" s="430">
        <f>S1107-R1107</f>
        <v>-20.81625</v>
      </c>
      <c r="W1107" s="430"/>
      <c r="X1107" s="429"/>
      <c r="Y1107" s="430"/>
      <c r="Z1107" s="1116">
        <f>Z1101</f>
        <v>0</v>
      </c>
      <c r="AA1107" s="1040"/>
      <c r="AB1107" s="1282"/>
      <c r="AC1107" s="1297"/>
    </row>
    <row r="1108" spans="1:29" x14ac:dyDescent="0.25">
      <c r="A1108" s="160">
        <v>1</v>
      </c>
      <c r="B1108" s="1348" t="s">
        <v>138</v>
      </c>
      <c r="C1108" s="1347"/>
      <c r="D1108" s="1348"/>
      <c r="E1108" s="336">
        <f>E1105+E1096*2.9+E1098/4.2+E1107</f>
        <v>60278.219047619044</v>
      </c>
      <c r="F1108" s="1896">
        <f>F1105+F1096*2.9+F1098/4.2+F1107</f>
        <v>5023.1849206349207</v>
      </c>
      <c r="G1108" s="1896">
        <f>G1105+G1096*2.9+G1098/4.2+G1107</f>
        <v>2373.0565476190477</v>
      </c>
      <c r="H1108" s="1896">
        <f t="shared" si="275"/>
        <v>47.242070222632734</v>
      </c>
      <c r="I1108" s="1974"/>
      <c r="J1108" s="1974"/>
      <c r="K1108" s="1728"/>
      <c r="L1108" s="1728"/>
      <c r="M1108" s="1728"/>
      <c r="N1108" s="1728"/>
      <c r="O1108" s="1728"/>
      <c r="P1108" s="1728"/>
      <c r="Q1108" s="427">
        <f>Q1086+Q1107+Q1102</f>
        <v>40349.94569</v>
      </c>
      <c r="R1108" s="1056">
        <f t="shared" ref="R1108:Y1108" si="277">R1086+R1107+R1102</f>
        <v>3362.4954741666666</v>
      </c>
      <c r="S1108" s="427">
        <f t="shared" si="277"/>
        <v>1658.5859799999996</v>
      </c>
      <c r="T1108" s="942">
        <f t="shared" si="277"/>
        <v>0</v>
      </c>
      <c r="U1108" s="427">
        <f t="shared" si="277"/>
        <v>0</v>
      </c>
      <c r="V1108" s="427">
        <f t="shared" si="277"/>
        <v>-1703.9094941666669</v>
      </c>
      <c r="W1108" s="427">
        <f t="shared" si="277"/>
        <v>0</v>
      </c>
      <c r="X1108" s="427">
        <f t="shared" si="277"/>
        <v>0</v>
      </c>
      <c r="Y1108" s="427">
        <f t="shared" si="277"/>
        <v>1658.5859799999996</v>
      </c>
      <c r="Z1108" s="1897">
        <f>Z1105+Z1096*2.9+Z1098/4.2+Z1107</f>
        <v>0</v>
      </c>
      <c r="AA1108" s="1045">
        <f t="shared" ref="AA1108" si="278">AA1086+AA1107+AA1102</f>
        <v>0</v>
      </c>
      <c r="AB1108" s="1282"/>
      <c r="AC1108" s="1297"/>
    </row>
    <row r="1109" spans="1:29" x14ac:dyDescent="0.25">
      <c r="A1109" s="160">
        <v>1</v>
      </c>
      <c r="B1109" s="161" t="s">
        <v>29</v>
      </c>
      <c r="C1109" s="551"/>
      <c r="D1109" s="1351"/>
      <c r="E1109" s="325"/>
      <c r="F1109" s="1004"/>
      <c r="G1109" s="1004"/>
      <c r="H1109" s="1004"/>
      <c r="I1109" s="1720"/>
      <c r="J1109" s="1720"/>
      <c r="K1109" s="908"/>
      <c r="L1109" s="908"/>
      <c r="M1109" s="908"/>
      <c r="N1109" s="908"/>
      <c r="O1109" s="908"/>
      <c r="P1109" s="908"/>
      <c r="Q1109" s="428"/>
      <c r="R1109" s="918"/>
      <c r="S1109" s="428">
        <f>Y1109-X1109-U1109</f>
        <v>0</v>
      </c>
      <c r="T1109" s="941"/>
      <c r="U1109" s="428"/>
      <c r="V1109" s="428"/>
      <c r="W1109" s="428"/>
      <c r="X1109" s="428"/>
      <c r="Y1109" s="428"/>
      <c r="Z1109" s="1158"/>
      <c r="AA1109" s="471"/>
      <c r="AB1109" s="1282"/>
      <c r="AC1109" s="1297"/>
    </row>
    <row r="1110" spans="1:29" ht="30" x14ac:dyDescent="0.25">
      <c r="A1110" s="160">
        <v>1</v>
      </c>
      <c r="B1110" s="2" t="s">
        <v>16</v>
      </c>
      <c r="C1110" s="552"/>
      <c r="D1110" s="2"/>
      <c r="E1110" s="305"/>
      <c r="F1110" s="265"/>
      <c r="G1110" s="265"/>
      <c r="H1110" s="265"/>
      <c r="I1110" s="996"/>
      <c r="J1110" s="996"/>
      <c r="K1110" s="645"/>
      <c r="L1110" s="645"/>
      <c r="M1110" s="645"/>
      <c r="N1110" s="645"/>
      <c r="O1110" s="645"/>
      <c r="P1110" s="645"/>
      <c r="Q1110" s="429"/>
      <c r="R1110" s="919"/>
      <c r="S1110" s="429">
        <f>Y1110-X1110-U1110</f>
        <v>0</v>
      </c>
      <c r="T1110" s="938"/>
      <c r="U1110" s="429"/>
      <c r="V1110" s="429"/>
      <c r="W1110" s="429"/>
      <c r="X1110" s="429"/>
      <c r="Y1110" s="429"/>
      <c r="Z1110" s="1136"/>
      <c r="AA1110" s="426"/>
      <c r="AB1110" s="1282"/>
      <c r="AC1110" s="1297"/>
    </row>
    <row r="1111" spans="1:29" s="170" customFormat="1" x14ac:dyDescent="0.25">
      <c r="A1111" s="160">
        <v>1</v>
      </c>
      <c r="B1111" s="1913" t="s">
        <v>24</v>
      </c>
      <c r="C1111" s="1955"/>
      <c r="D1111" s="1913">
        <v>240</v>
      </c>
      <c r="E1111" s="305">
        <v>144</v>
      </c>
      <c r="F1111" s="134">
        <f>ROUND(E1111/12*$B$4,0)</f>
        <v>12</v>
      </c>
      <c r="G1111" s="134">
        <v>13</v>
      </c>
      <c r="H1111" s="134">
        <f>G1111/F1111*100</f>
        <v>108.33333333333333</v>
      </c>
      <c r="I1111" s="996">
        <v>6</v>
      </c>
      <c r="J1111" s="184">
        <f>M1111/G1111</f>
        <v>4.8461538461538458</v>
      </c>
      <c r="K1111" s="185">
        <f>ROUND(E1111*I1111,0)</f>
        <v>864</v>
      </c>
      <c r="L1111" s="185">
        <f>ROUND(K1111/12*$B$4,0)</f>
        <v>72</v>
      </c>
      <c r="M1111" s="185">
        <v>63</v>
      </c>
      <c r="N1111" s="185">
        <f>M1111/L1111*100</f>
        <v>87.5</v>
      </c>
      <c r="O1111" s="185">
        <f>ROUND(K1111/D1111,0)</f>
        <v>4</v>
      </c>
      <c r="P1111" s="185">
        <f>M1111/$B$4*12/O1111</f>
        <v>189</v>
      </c>
      <c r="Q1111" s="429"/>
      <c r="R1111" s="919"/>
      <c r="S1111" s="429">
        <f>Y1111-X1111-U1111</f>
        <v>0</v>
      </c>
      <c r="T1111" s="938"/>
      <c r="U1111" s="429"/>
      <c r="V1111" s="429">
        <f>S1111-R1111</f>
        <v>0</v>
      </c>
      <c r="W1111" s="429"/>
      <c r="X1111" s="429"/>
      <c r="Y1111" s="429"/>
      <c r="Z1111" s="1132"/>
      <c r="AA1111" s="426"/>
      <c r="AB1111" s="1282"/>
      <c r="AC1111" s="1297"/>
    </row>
    <row r="1112" spans="1:29" s="170" customFormat="1" x14ac:dyDescent="0.25">
      <c r="A1112" s="160">
        <v>1</v>
      </c>
      <c r="B1112" s="1956" t="s">
        <v>26</v>
      </c>
      <c r="C1112" s="1957"/>
      <c r="D1112" s="1854">
        <v>240</v>
      </c>
      <c r="E1112" s="332">
        <v>360</v>
      </c>
      <c r="F1112" s="139">
        <f>ROUND(E1112/12*$B$4,0)</f>
        <v>30</v>
      </c>
      <c r="G1112" s="140">
        <v>30</v>
      </c>
      <c r="H1112" s="134">
        <f>G1112/F1112*100</f>
        <v>100</v>
      </c>
      <c r="I1112" s="1727">
        <v>7</v>
      </c>
      <c r="J1112" s="184">
        <f>M1112/G1112</f>
        <v>9.9</v>
      </c>
      <c r="K1112" s="1312">
        <f>ROUND(E1112*I1112,0)</f>
        <v>2520</v>
      </c>
      <c r="L1112" s="364">
        <f>ROUND(K1112/12*$B$4,0)</f>
        <v>210</v>
      </c>
      <c r="M1112" s="364">
        <v>297</v>
      </c>
      <c r="N1112" s="364">
        <f>M1112/L1112*100</f>
        <v>141.42857142857144</v>
      </c>
      <c r="O1112" s="364">
        <f>ROUND(K1112/D1112,0)</f>
        <v>11</v>
      </c>
      <c r="P1112" s="364">
        <f>M1112/$B$4*12/O1112</f>
        <v>324</v>
      </c>
      <c r="Q1112" s="430"/>
      <c r="R1112" s="1054"/>
      <c r="S1112" s="430"/>
      <c r="T1112" s="1329"/>
      <c r="U1112" s="430"/>
      <c r="V1112" s="430"/>
      <c r="W1112" s="430"/>
      <c r="X1112" s="430"/>
      <c r="Y1112" s="436"/>
      <c r="Z1112" s="1303"/>
      <c r="AA1112" s="1043"/>
      <c r="AB1112" s="1282"/>
      <c r="AC1112" s="1297"/>
    </row>
    <row r="1113" spans="1:29" s="170" customFormat="1" x14ac:dyDescent="0.25">
      <c r="A1113" s="160">
        <v>1</v>
      </c>
      <c r="B1113" s="1589" t="s">
        <v>184</v>
      </c>
      <c r="C1113" s="1571"/>
      <c r="D1113" s="1975"/>
      <c r="E1113" s="362">
        <f>SUM(E1111:E1112)</f>
        <v>504</v>
      </c>
      <c r="F1113" s="1848">
        <f>SUM(F1111:F1112)</f>
        <v>42</v>
      </c>
      <c r="G1113" s="1976">
        <f>SUM(G1111:G1112)</f>
        <v>43</v>
      </c>
      <c r="H1113" s="7">
        <f>G1113/F1113*100</f>
        <v>102.38095238095238</v>
      </c>
      <c r="I1113" s="1884">
        <f>IF(E1113=0,0,K1113/E1113)</f>
        <v>6.7142857142857144</v>
      </c>
      <c r="J1113" s="8">
        <f>M1113/G1113</f>
        <v>8.3720930232558146</v>
      </c>
      <c r="K1113" s="1371">
        <f>SUM(K1111:K1112)</f>
        <v>3384</v>
      </c>
      <c r="L1113" s="1318">
        <f>SUM(L1111:L1112)</f>
        <v>282</v>
      </c>
      <c r="M1113" s="1318">
        <f>SUM(M1111:M1112)</f>
        <v>360</v>
      </c>
      <c r="N1113" s="1318">
        <f>M1113/L1113*100</f>
        <v>127.65957446808511</v>
      </c>
      <c r="O1113" s="1318">
        <f>SUM(O1111:O1112)</f>
        <v>15</v>
      </c>
      <c r="P1113" s="1401">
        <f>M1113/$B$4*12/O1113</f>
        <v>288</v>
      </c>
      <c r="Q1113" s="427"/>
      <c r="R1113" s="1056"/>
      <c r="S1113" s="427">
        <f t="shared" ref="S1113:S1123" si="279">Y1113-X1113-U1113</f>
        <v>0</v>
      </c>
      <c r="T1113" s="942"/>
      <c r="U1113" s="427"/>
      <c r="V1113" s="427"/>
      <c r="W1113" s="427"/>
      <c r="X1113" s="427"/>
      <c r="Y1113" s="431"/>
      <c r="Z1113" s="1977">
        <f>SUM(Z1111:Z1112)</f>
        <v>0</v>
      </c>
      <c r="AA1113" s="1041"/>
      <c r="AB1113" s="1282"/>
      <c r="AC1113" s="1297"/>
    </row>
    <row r="1114" spans="1:29" ht="30" thickBot="1" x14ac:dyDescent="0.3">
      <c r="A1114" s="160">
        <v>1</v>
      </c>
      <c r="B1114" s="171" t="s">
        <v>215</v>
      </c>
      <c r="C1114" s="171"/>
      <c r="D1114" s="171"/>
      <c r="E1114" s="331">
        <f>SUM(E1113)</f>
        <v>504</v>
      </c>
      <c r="F1114" s="1864">
        <f>SUM(F1113)</f>
        <v>42</v>
      </c>
      <c r="G1114" s="1864">
        <f>SUM(G1113)</f>
        <v>43</v>
      </c>
      <c r="H1114" s="1864">
        <f>G1114/F1114*100</f>
        <v>102.38095238095238</v>
      </c>
      <c r="I1114" s="1383">
        <f>IF(E1114=0,0,K1114/E1114)</f>
        <v>6.7142857142857144</v>
      </c>
      <c r="J1114" s="1383">
        <f>M1114/G1114</f>
        <v>8.3720930232558146</v>
      </c>
      <c r="K1114" s="1866">
        <f>SUM(K1113)</f>
        <v>3384</v>
      </c>
      <c r="L1114" s="1866">
        <f>SUM(L1113)</f>
        <v>282</v>
      </c>
      <c r="M1114" s="1866">
        <f>SUM(M1113)</f>
        <v>360</v>
      </c>
      <c r="N1114" s="1489">
        <f>M1114/L1114*100</f>
        <v>127.65957446808511</v>
      </c>
      <c r="O1114" s="1489">
        <f>SUM(O1113)</f>
        <v>15</v>
      </c>
      <c r="P1114" s="1385">
        <f>M1114/$B$4*12/O1114</f>
        <v>288</v>
      </c>
      <c r="Q1114" s="434">
        <v>7722.0440639999997</v>
      </c>
      <c r="R1114" s="1056">
        <f>Q1114/12*$B$4</f>
        <v>643.50367199999994</v>
      </c>
      <c r="S1114" s="434">
        <f t="shared" si="279"/>
        <v>594.40793000000008</v>
      </c>
      <c r="T1114" s="940"/>
      <c r="U1114" s="434"/>
      <c r="V1114" s="434">
        <f>S1114-R1114</f>
        <v>-49.095741999999859</v>
      </c>
      <c r="W1114" s="434"/>
      <c r="X1114" s="434">
        <v>0</v>
      </c>
      <c r="Y1114" s="434">
        <v>594.40793000000008</v>
      </c>
      <c r="Z1114" s="1867">
        <f>SUM(Z1113)</f>
        <v>0</v>
      </c>
      <c r="AA1114" s="1094"/>
      <c r="AB1114" s="1282"/>
      <c r="AC1114" s="1297"/>
    </row>
    <row r="1115" spans="1:29" ht="15.75" thickBot="1" x14ac:dyDescent="0.3">
      <c r="A1115" s="160">
        <v>1</v>
      </c>
      <c r="B1115" s="1903" t="s">
        <v>316</v>
      </c>
      <c r="C1115" s="1904"/>
      <c r="D1115" s="1903"/>
      <c r="E1115" s="310"/>
      <c r="F1115" s="866"/>
      <c r="G1115" s="866"/>
      <c r="H1115" s="866"/>
      <c r="I1115" s="1692"/>
      <c r="J1115" s="1692"/>
      <c r="K1115" s="866"/>
      <c r="L1115" s="866"/>
      <c r="M1115" s="866">
        <f>SUM(M1085,M1108,M1114)</f>
        <v>1172</v>
      </c>
      <c r="N1115" s="866"/>
      <c r="O1115" s="866"/>
      <c r="P1115" s="866"/>
      <c r="Q1115" s="435">
        <f>SUM(Q1085,Q1108,Q1114)</f>
        <v>118285.52156167712</v>
      </c>
      <c r="R1115" s="920">
        <f t="shared" ref="R1115:Y1115" si="280">SUM(R1085,R1108,R1114)</f>
        <v>9857.1267968064258</v>
      </c>
      <c r="S1115" s="435">
        <f t="shared" si="280"/>
        <v>10082.736499999999</v>
      </c>
      <c r="T1115" s="943">
        <f t="shared" si="280"/>
        <v>0</v>
      </c>
      <c r="U1115" s="192">
        <f t="shared" si="280"/>
        <v>-64.568519999999992</v>
      </c>
      <c r="V1115" s="435">
        <f t="shared" si="280"/>
        <v>225.60970319357409</v>
      </c>
      <c r="W1115" s="435">
        <f t="shared" si="280"/>
        <v>0</v>
      </c>
      <c r="X1115" s="435">
        <f t="shared" si="280"/>
        <v>0</v>
      </c>
      <c r="Y1115" s="435">
        <f t="shared" si="280"/>
        <v>10018.167979999998</v>
      </c>
      <c r="Z1115" s="1930"/>
      <c r="AA1115" s="1042">
        <f t="shared" ref="AA1115" si="281">SUM(AA1085,AA1108,AA1114)</f>
        <v>0</v>
      </c>
      <c r="AB1115" s="1282"/>
      <c r="AC1115" s="1297"/>
    </row>
    <row r="1116" spans="1:29" x14ac:dyDescent="0.25">
      <c r="A1116" s="160">
        <v>1</v>
      </c>
      <c r="B1116" s="1972"/>
      <c r="C1116" s="1973"/>
      <c r="D1116" s="1972"/>
      <c r="E1116" s="325"/>
      <c r="F1116" s="1004"/>
      <c r="G1116" s="1004"/>
      <c r="H1116" s="1004"/>
      <c r="I1116" s="1720"/>
      <c r="J1116" s="1720"/>
      <c r="K1116" s="1004"/>
      <c r="L1116" s="1004"/>
      <c r="M1116" s="1004"/>
      <c r="N1116" s="1004"/>
      <c r="O1116" s="1004"/>
      <c r="P1116" s="1004"/>
      <c r="Q1116" s="428"/>
      <c r="R1116" s="918"/>
      <c r="S1116" s="428">
        <f t="shared" si="279"/>
        <v>0</v>
      </c>
      <c r="T1116" s="941"/>
      <c r="U1116" s="428"/>
      <c r="V1116" s="428"/>
      <c r="W1116" s="428"/>
      <c r="X1116" s="428"/>
      <c r="Y1116" s="428"/>
      <c r="Z1116" s="1158"/>
      <c r="AA1116" s="471"/>
      <c r="AB1116" s="1282"/>
      <c r="AC1116" s="1297"/>
    </row>
    <row r="1117" spans="1:29" ht="29.25" x14ac:dyDescent="0.25">
      <c r="A1117" s="160">
        <v>1</v>
      </c>
      <c r="B1117" s="1287" t="s">
        <v>444</v>
      </c>
      <c r="C1117" s="1287"/>
      <c r="D1117" s="1746"/>
      <c r="E1117" s="305"/>
      <c r="F1117" s="265"/>
      <c r="G1117" s="265"/>
      <c r="H1117" s="265"/>
      <c r="I1117" s="996"/>
      <c r="J1117" s="996"/>
      <c r="K1117" s="265"/>
      <c r="L1117" s="265"/>
      <c r="M1117" s="265"/>
      <c r="N1117" s="265"/>
      <c r="O1117" s="265"/>
      <c r="P1117" s="265"/>
      <c r="Q1117" s="429"/>
      <c r="R1117" s="919"/>
      <c r="S1117" s="429">
        <f t="shared" si="279"/>
        <v>0</v>
      </c>
      <c r="T1117" s="938"/>
      <c r="U1117" s="429"/>
      <c r="V1117" s="429"/>
      <c r="W1117" s="429"/>
      <c r="X1117" s="429"/>
      <c r="Y1117" s="429"/>
      <c r="Z1117" s="1136"/>
      <c r="AA1117" s="426"/>
      <c r="AB1117" s="1282"/>
      <c r="AC1117" s="1297"/>
    </row>
    <row r="1118" spans="1:29" x14ac:dyDescent="0.25">
      <c r="A1118" s="160">
        <v>1</v>
      </c>
      <c r="B1118" s="1725" t="s">
        <v>5</v>
      </c>
      <c r="C1118" s="1726"/>
      <c r="D1118" s="1725"/>
      <c r="E1118" s="305"/>
      <c r="F1118" s="265"/>
      <c r="G1118" s="265"/>
      <c r="H1118" s="265"/>
      <c r="I1118" s="996"/>
      <c r="J1118" s="996"/>
      <c r="K1118" s="265"/>
      <c r="L1118" s="265"/>
      <c r="M1118" s="265"/>
      <c r="N1118" s="265"/>
      <c r="O1118" s="265"/>
      <c r="P1118" s="265"/>
      <c r="Q1118" s="429"/>
      <c r="R1118" s="919"/>
      <c r="S1118" s="429">
        <f t="shared" si="279"/>
        <v>0</v>
      </c>
      <c r="T1118" s="938"/>
      <c r="U1118" s="429"/>
      <c r="V1118" s="429"/>
      <c r="W1118" s="429"/>
      <c r="X1118" s="429"/>
      <c r="Y1118" s="429"/>
      <c r="Z1118" s="1136"/>
      <c r="AA1118" s="426"/>
      <c r="AB1118" s="1282"/>
      <c r="AC1118" s="1297"/>
    </row>
    <row r="1119" spans="1:29" x14ac:dyDescent="0.25">
      <c r="A1119" s="160">
        <v>1</v>
      </c>
      <c r="B1119" s="3" t="s">
        <v>25</v>
      </c>
      <c r="C1119" s="1295" t="s">
        <v>277</v>
      </c>
      <c r="D1119" s="3">
        <v>300</v>
      </c>
      <c r="E1119" s="338">
        <v>1470</v>
      </c>
      <c r="F1119" s="134">
        <f>E1119/12*$B$4</f>
        <v>122.5</v>
      </c>
      <c r="G1119" s="134">
        <v>119</v>
      </c>
      <c r="H1119" s="134">
        <f>G1119/F1119*100</f>
        <v>97.142857142857139</v>
      </c>
      <c r="I1119" s="996">
        <v>5.9</v>
      </c>
      <c r="J1119" s="184">
        <f>M1119/G1119</f>
        <v>4.2941176470588234</v>
      </c>
      <c r="K1119" s="185">
        <f>ROUND(E1119*I1119,0)</f>
        <v>8673</v>
      </c>
      <c r="L1119" s="185">
        <f>ROUND(K1119/12*$B$4,0)</f>
        <v>723</v>
      </c>
      <c r="M1119" s="185">
        <v>511</v>
      </c>
      <c r="N1119" s="185">
        <f>M1119/L1119*100</f>
        <v>70.677731673582301</v>
      </c>
      <c r="O1119" s="185">
        <f>ROUND(K1119/D1119,0)</f>
        <v>29</v>
      </c>
      <c r="P1119" s="185">
        <f>M1119/$B$4*12/O1119</f>
        <v>211.44827586206895</v>
      </c>
      <c r="Q1119" s="429"/>
      <c r="R1119" s="919"/>
      <c r="S1119" s="429">
        <f t="shared" si="279"/>
        <v>0</v>
      </c>
      <c r="T1119" s="938"/>
      <c r="U1119" s="429"/>
      <c r="V1119" s="429"/>
      <c r="W1119" s="429"/>
      <c r="X1119" s="429"/>
      <c r="Y1119" s="429"/>
      <c r="Z1119" s="1132"/>
      <c r="AA1119" s="426"/>
      <c r="AB1119" s="1282"/>
      <c r="AC1119" s="1297"/>
    </row>
    <row r="1120" spans="1:29" x14ac:dyDescent="0.25">
      <c r="A1120" s="160">
        <v>1</v>
      </c>
      <c r="B1120" s="1869" t="s">
        <v>26</v>
      </c>
      <c r="C1120" s="1295" t="s">
        <v>277</v>
      </c>
      <c r="D1120" s="1869">
        <v>340</v>
      </c>
      <c r="E1120" s="306">
        <v>665</v>
      </c>
      <c r="F1120" s="140">
        <f>E1120/12*$B$4</f>
        <v>55.416666666666664</v>
      </c>
      <c r="G1120" s="140">
        <v>67</v>
      </c>
      <c r="H1120" s="140">
        <f>G1120/F1120*100</f>
        <v>120.90225563909776</v>
      </c>
      <c r="I1120" s="996">
        <v>5</v>
      </c>
      <c r="J1120" s="1307">
        <f>M1120/G1120</f>
        <v>3.3880597014925371</v>
      </c>
      <c r="K1120" s="364">
        <f>ROUND(E1120*I1120,0)</f>
        <v>3325</v>
      </c>
      <c r="L1120" s="364">
        <f>ROUND(K1120/12*$B$4,0)</f>
        <v>277</v>
      </c>
      <c r="M1120" s="364">
        <v>227</v>
      </c>
      <c r="N1120" s="364">
        <f>M1120/L1120*100</f>
        <v>81.949458483754512</v>
      </c>
      <c r="O1120" s="364">
        <f>ROUND(K1120/D1120,0)</f>
        <v>10</v>
      </c>
      <c r="P1120" s="364">
        <f>M1120/$B$4*12/O1120</f>
        <v>272.39999999999998</v>
      </c>
      <c r="Q1120" s="430"/>
      <c r="R1120" s="1054"/>
      <c r="S1120" s="430">
        <f t="shared" si="279"/>
        <v>0</v>
      </c>
      <c r="T1120" s="1329"/>
      <c r="U1120" s="430"/>
      <c r="V1120" s="430"/>
      <c r="W1120" s="430"/>
      <c r="X1120" s="430"/>
      <c r="Y1120" s="430"/>
      <c r="Z1120" s="1303"/>
      <c r="AA1120" s="1040"/>
      <c r="AB1120" s="1282"/>
      <c r="AC1120" s="1297"/>
    </row>
    <row r="1121" spans="1:29" x14ac:dyDescent="0.25">
      <c r="A1121" s="160">
        <v>1</v>
      </c>
      <c r="B1121" s="1348" t="s">
        <v>7</v>
      </c>
      <c r="C1121" s="1347"/>
      <c r="D1121" s="1348"/>
      <c r="E1121" s="312">
        <f>SUM(E1119:E1120)</f>
        <v>2135</v>
      </c>
      <c r="F1121" s="1763">
        <f>SUM(F1119:F1120)</f>
        <v>177.91666666666666</v>
      </c>
      <c r="G1121" s="1763">
        <f>SUM(G1119:G1120)</f>
        <v>186</v>
      </c>
      <c r="H1121" s="1763">
        <f>G1121/F1121*100</f>
        <v>104.54332552693208</v>
      </c>
      <c r="I1121" s="8">
        <f>IF(E1121=0,0,K1121/E1121)</f>
        <v>5.6196721311475413</v>
      </c>
      <c r="J1121" s="8">
        <f>M1121/G1121</f>
        <v>3.967741935483871</v>
      </c>
      <c r="K1121" s="1763">
        <f>SUM(K1119:K1120)</f>
        <v>11998</v>
      </c>
      <c r="L1121" s="1763">
        <f>SUM(L1119:L1120)</f>
        <v>1000</v>
      </c>
      <c r="M1121" s="1763">
        <f>SUM(M1119:M1120)</f>
        <v>738</v>
      </c>
      <c r="N1121" s="1401">
        <f>M1121/L1121*100</f>
        <v>73.8</v>
      </c>
      <c r="O1121" s="1856">
        <f>SUM(O1119:O1120)</f>
        <v>39</v>
      </c>
      <c r="P1121" s="1401">
        <f>M1121/$B$4*12/O1121</f>
        <v>227.07692307692307</v>
      </c>
      <c r="Q1121" s="427">
        <v>80823.729703499994</v>
      </c>
      <c r="R1121" s="1056">
        <f>Q1121/12*$B$4</f>
        <v>6735.3108086249995</v>
      </c>
      <c r="S1121" s="427">
        <f t="shared" si="279"/>
        <v>6964.4977800000006</v>
      </c>
      <c r="T1121" s="942"/>
      <c r="U1121" s="427">
        <v>-6.6241000000000003</v>
      </c>
      <c r="V1121" s="427">
        <f>S1121-R1121</f>
        <v>229.18697137500112</v>
      </c>
      <c r="W1121" s="427"/>
      <c r="X1121" s="427">
        <v>0</v>
      </c>
      <c r="Y1121" s="427">
        <v>6957.8736800000006</v>
      </c>
      <c r="Z1121" s="1767">
        <f>SUM(Z1119:Z1120)</f>
        <v>0</v>
      </c>
      <c r="AA1121" s="1045"/>
      <c r="AB1121" s="1282"/>
      <c r="AC1121" s="1297"/>
    </row>
    <row r="1122" spans="1:29" x14ac:dyDescent="0.25">
      <c r="A1122" s="160">
        <v>1</v>
      </c>
      <c r="B1122" s="1978" t="s">
        <v>207</v>
      </c>
      <c r="C1122" s="1978"/>
      <c r="D1122" s="132"/>
      <c r="E1122" s="325"/>
      <c r="F1122" s="1004"/>
      <c r="G1122" s="1004"/>
      <c r="H1122" s="1004"/>
      <c r="I1122" s="1720"/>
      <c r="J1122" s="1720"/>
      <c r="K1122" s="908"/>
      <c r="L1122" s="908"/>
      <c r="M1122" s="908"/>
      <c r="N1122" s="908"/>
      <c r="O1122" s="908"/>
      <c r="P1122" s="908"/>
      <c r="Q1122" s="428">
        <v>28038.924719999999</v>
      </c>
      <c r="R1122" s="1055">
        <f>Q1122/12*$B$4</f>
        <v>2336.5770600000001</v>
      </c>
      <c r="S1122" s="428">
        <f t="shared" si="279"/>
        <v>935.17527000000007</v>
      </c>
      <c r="T1122" s="941"/>
      <c r="U1122" s="428"/>
      <c r="V1122" s="428">
        <f>S1122-R1122</f>
        <v>-1401.4017899999999</v>
      </c>
      <c r="W1122" s="428"/>
      <c r="X1122" s="428">
        <v>0</v>
      </c>
      <c r="Y1122" s="428">
        <v>935.17527000000007</v>
      </c>
      <c r="Z1122" s="1158"/>
      <c r="AA1122" s="471"/>
      <c r="AB1122" s="1282"/>
      <c r="AC1122" s="1297"/>
    </row>
    <row r="1123" spans="1:29" ht="29.25" x14ac:dyDescent="0.25">
      <c r="A1123" s="160">
        <v>1</v>
      </c>
      <c r="B1123" s="644" t="s">
        <v>366</v>
      </c>
      <c r="C1123" s="539"/>
      <c r="D1123" s="4"/>
      <c r="E1123" s="993">
        <f>E1124+E1125+E1130+E1129</f>
        <v>21275</v>
      </c>
      <c r="F1123" s="261">
        <f>F1124+F1125+F1130+F1129</f>
        <v>1772.9166666666665</v>
      </c>
      <c r="G1123" s="261">
        <f>G1124+G1125+G1130+G1129</f>
        <v>921.65250000000003</v>
      </c>
      <c r="H1123" s="261">
        <f>G1123/F1123*100</f>
        <v>51.985099882491191</v>
      </c>
      <c r="I1123" s="1724"/>
      <c r="J1123" s="1724"/>
      <c r="K1123" s="133"/>
      <c r="L1123" s="133"/>
      <c r="M1123" s="133"/>
      <c r="N1123" s="133"/>
      <c r="O1123" s="133"/>
      <c r="P1123" s="133"/>
      <c r="Q1123" s="429"/>
      <c r="R1123" s="919"/>
      <c r="S1123" s="429">
        <f t="shared" si="279"/>
        <v>0</v>
      </c>
      <c r="T1123" s="938"/>
      <c r="U1123" s="429"/>
      <c r="V1123" s="429">
        <f>S1123-R1123</f>
        <v>0</v>
      </c>
      <c r="W1123" s="429"/>
      <c r="X1123" s="429"/>
      <c r="Y1123" s="429"/>
      <c r="Z1123" s="1116">
        <f>Z1124+Z1125+Z1130+Z1129</f>
        <v>0</v>
      </c>
      <c r="AA1123" s="426"/>
      <c r="AB1123" s="1282"/>
      <c r="AC1123" s="1297"/>
    </row>
    <row r="1124" spans="1:29" x14ac:dyDescent="0.25">
      <c r="A1124" s="160">
        <v>1</v>
      </c>
      <c r="B1124" s="4" t="s">
        <v>354</v>
      </c>
      <c r="C1124" s="539"/>
      <c r="D1124" s="4"/>
      <c r="E1124" s="617"/>
      <c r="F1124" s="261"/>
      <c r="G1124" s="261"/>
      <c r="H1124" s="261"/>
      <c r="I1124" s="1724"/>
      <c r="J1124" s="1724"/>
      <c r="K1124" s="133"/>
      <c r="L1124" s="133"/>
      <c r="M1124" s="133"/>
      <c r="N1124" s="133"/>
      <c r="O1124" s="133"/>
      <c r="P1124" s="133"/>
      <c r="Q1124" s="429"/>
      <c r="R1124" s="919"/>
      <c r="S1124" s="429"/>
      <c r="T1124" s="938"/>
      <c r="U1124" s="429"/>
      <c r="V1124" s="429"/>
      <c r="W1124" s="429"/>
      <c r="X1124" s="429"/>
      <c r="Y1124" s="429"/>
      <c r="Z1124" s="1116"/>
      <c r="AA1124" s="426"/>
      <c r="AB1124" s="1282"/>
      <c r="AC1124" s="1297"/>
    </row>
    <row r="1125" spans="1:29" ht="30" x14ac:dyDescent="0.25">
      <c r="A1125" s="160">
        <v>1</v>
      </c>
      <c r="B1125" s="658" t="s">
        <v>355</v>
      </c>
      <c r="C1125" s="539"/>
      <c r="D1125" s="4"/>
      <c r="E1125" s="617">
        <f>E1126+E1127/4</f>
        <v>18625</v>
      </c>
      <c r="F1125" s="261">
        <f>F1126+F1127/4</f>
        <v>1552.0833333333333</v>
      </c>
      <c r="G1125" s="261">
        <f>G1126+G1127/4</f>
        <v>907.65250000000003</v>
      </c>
      <c r="H1125" s="261">
        <f>G1125/F1125*100</f>
        <v>58.479624161073829</v>
      </c>
      <c r="I1125" s="1724"/>
      <c r="J1125" s="1724"/>
      <c r="K1125" s="133"/>
      <c r="L1125" s="133"/>
      <c r="M1125" s="133"/>
      <c r="N1125" s="133"/>
      <c r="O1125" s="133"/>
      <c r="P1125" s="133"/>
      <c r="Q1125" s="429"/>
      <c r="R1125" s="919"/>
      <c r="S1125" s="429"/>
      <c r="T1125" s="938"/>
      <c r="U1125" s="429"/>
      <c r="V1125" s="429"/>
      <c r="W1125" s="429"/>
      <c r="X1125" s="429"/>
      <c r="Y1125" s="429"/>
      <c r="Z1125" s="1116">
        <f>Z1126+Z1127/4</f>
        <v>0</v>
      </c>
      <c r="AA1125" s="426"/>
      <c r="AB1125" s="1282"/>
      <c r="AC1125" s="1297"/>
    </row>
    <row r="1126" spans="1:29" x14ac:dyDescent="0.25">
      <c r="A1126" s="160">
        <v>1</v>
      </c>
      <c r="B1126" s="4" t="s">
        <v>356</v>
      </c>
      <c r="C1126" s="539"/>
      <c r="D1126" s="4"/>
      <c r="E1126" s="165">
        <v>18300</v>
      </c>
      <c r="F1126" s="261">
        <f>E1126/12*$B$4</f>
        <v>1525</v>
      </c>
      <c r="G1126" s="261">
        <v>895</v>
      </c>
      <c r="H1126" s="261">
        <f>G1126/F1126*100</f>
        <v>58.688524590163937</v>
      </c>
      <c r="I1126" s="1724"/>
      <c r="J1126" s="1724"/>
      <c r="K1126" s="133"/>
      <c r="L1126" s="133"/>
      <c r="M1126" s="133"/>
      <c r="N1126" s="133"/>
      <c r="O1126" s="133"/>
      <c r="P1126" s="133"/>
      <c r="Q1126" s="429"/>
      <c r="R1126" s="919"/>
      <c r="S1126" s="429"/>
      <c r="T1126" s="938"/>
      <c r="U1126" s="429"/>
      <c r="V1126" s="429"/>
      <c r="W1126" s="429"/>
      <c r="X1126" s="429"/>
      <c r="Y1126" s="429"/>
      <c r="Z1126" s="1116"/>
      <c r="AA1126" s="426"/>
      <c r="AB1126" s="1282"/>
      <c r="AC1126" s="1297"/>
    </row>
    <row r="1127" spans="1:29" ht="30" x14ac:dyDescent="0.25">
      <c r="A1127" s="160">
        <v>1</v>
      </c>
      <c r="B1127" s="4" t="s">
        <v>381</v>
      </c>
      <c r="C1127" s="539"/>
      <c r="D1127" s="4"/>
      <c r="E1127" s="617">
        <v>1300</v>
      </c>
      <c r="F1127" s="261">
        <f>E1127/12*$B$4</f>
        <v>108.33333333333333</v>
      </c>
      <c r="G1127" s="261">
        <v>50.61</v>
      </c>
      <c r="H1127" s="261">
        <f>G1127/F1127*100</f>
        <v>46.716923076923081</v>
      </c>
      <c r="I1127" s="1724"/>
      <c r="J1127" s="1724"/>
      <c r="K1127" s="133"/>
      <c r="L1127" s="133"/>
      <c r="M1127" s="133"/>
      <c r="N1127" s="133"/>
      <c r="O1127" s="133"/>
      <c r="P1127" s="133"/>
      <c r="Q1127" s="429"/>
      <c r="R1127" s="919"/>
      <c r="S1127" s="429"/>
      <c r="T1127" s="938"/>
      <c r="U1127" s="429"/>
      <c r="V1127" s="429"/>
      <c r="W1127" s="429"/>
      <c r="X1127" s="429"/>
      <c r="Y1127" s="429"/>
      <c r="Z1127" s="1116"/>
      <c r="AA1127" s="426"/>
      <c r="AB1127" s="1282"/>
      <c r="AC1127" s="1297"/>
    </row>
    <row r="1128" spans="1:29" ht="60" x14ac:dyDescent="0.25">
      <c r="A1128" s="160">
        <v>1</v>
      </c>
      <c r="B1128" s="4" t="s">
        <v>357</v>
      </c>
      <c r="C1128" s="539"/>
      <c r="D1128" s="4"/>
      <c r="E1128" s="617"/>
      <c r="F1128" s="261"/>
      <c r="G1128" s="261"/>
      <c r="H1128" s="261"/>
      <c r="I1128" s="1724"/>
      <c r="J1128" s="1724"/>
      <c r="K1128" s="133"/>
      <c r="L1128" s="133"/>
      <c r="M1128" s="133"/>
      <c r="N1128" s="133"/>
      <c r="O1128" s="133"/>
      <c r="P1128" s="133"/>
      <c r="Q1128" s="429"/>
      <c r="R1128" s="919"/>
      <c r="S1128" s="429"/>
      <c r="T1128" s="938"/>
      <c r="U1128" s="429"/>
      <c r="V1128" s="429"/>
      <c r="W1128" s="429"/>
      <c r="X1128" s="429"/>
      <c r="Y1128" s="429"/>
      <c r="Z1128" s="1116"/>
      <c r="AA1128" s="426"/>
      <c r="AB1128" s="1282"/>
      <c r="AC1128" s="1297"/>
    </row>
    <row r="1129" spans="1:29" ht="75" x14ac:dyDescent="0.25">
      <c r="A1129" s="160">
        <v>1</v>
      </c>
      <c r="B1129" s="4" t="s">
        <v>358</v>
      </c>
      <c r="C1129" s="539"/>
      <c r="D1129" s="4"/>
      <c r="E1129" s="617"/>
      <c r="F1129" s="261"/>
      <c r="G1129" s="261"/>
      <c r="H1129" s="261"/>
      <c r="I1129" s="1724"/>
      <c r="J1129" s="1724"/>
      <c r="K1129" s="133"/>
      <c r="L1129" s="133"/>
      <c r="M1129" s="133"/>
      <c r="N1129" s="133"/>
      <c r="O1129" s="133"/>
      <c r="P1129" s="133"/>
      <c r="Q1129" s="429"/>
      <c r="R1129" s="919"/>
      <c r="S1129" s="429"/>
      <c r="T1129" s="938"/>
      <c r="U1129" s="429"/>
      <c r="V1129" s="429"/>
      <c r="W1129" s="429"/>
      <c r="X1129" s="429"/>
      <c r="Y1129" s="429"/>
      <c r="Z1129" s="1116"/>
      <c r="AA1129" s="426"/>
      <c r="AB1129" s="1282"/>
      <c r="AC1129" s="1297"/>
    </row>
    <row r="1130" spans="1:29" ht="45" x14ac:dyDescent="0.25">
      <c r="A1130" s="160">
        <v>1</v>
      </c>
      <c r="B1130" s="659" t="s">
        <v>359</v>
      </c>
      <c r="C1130" s="539"/>
      <c r="D1130" s="4"/>
      <c r="E1130" s="617">
        <v>2650</v>
      </c>
      <c r="F1130" s="261">
        <f>E1130/12*$B$4</f>
        <v>220.83333333333334</v>
      </c>
      <c r="G1130" s="261">
        <v>14</v>
      </c>
      <c r="H1130" s="261">
        <f>G1130/F1130*100</f>
        <v>6.3396226415094334</v>
      </c>
      <c r="I1130" s="1724"/>
      <c r="J1130" s="1724"/>
      <c r="K1130" s="133"/>
      <c r="L1130" s="133"/>
      <c r="M1130" s="133"/>
      <c r="N1130" s="133"/>
      <c r="O1130" s="133"/>
      <c r="P1130" s="133"/>
      <c r="Q1130" s="429"/>
      <c r="R1130" s="919"/>
      <c r="S1130" s="429"/>
      <c r="T1130" s="938"/>
      <c r="U1130" s="429"/>
      <c r="V1130" s="429"/>
      <c r="W1130" s="429"/>
      <c r="X1130" s="429"/>
      <c r="Y1130" s="429"/>
      <c r="Z1130" s="1116"/>
      <c r="AA1130" s="426"/>
      <c r="AB1130" s="1282"/>
      <c r="AC1130" s="1297"/>
    </row>
    <row r="1131" spans="1:29" ht="29.25" x14ac:dyDescent="0.25">
      <c r="A1131" s="160">
        <v>1</v>
      </c>
      <c r="B1131" s="644" t="s">
        <v>367</v>
      </c>
      <c r="C1131" s="539"/>
      <c r="D1131" s="4"/>
      <c r="E1131" s="617">
        <f>E1132+E1134/9.4</f>
        <v>7499.5744680851067</v>
      </c>
      <c r="F1131" s="261">
        <f>F1132+F1134/9.4</f>
        <v>624.96453900709218</v>
      </c>
      <c r="G1131" s="261">
        <f>G1132+G1134/9.4</f>
        <v>167.09255319148937</v>
      </c>
      <c r="H1131" s="261">
        <f>G1131/F1131*100</f>
        <v>26.736325465274628</v>
      </c>
      <c r="I1131" s="1724"/>
      <c r="J1131" s="1724"/>
      <c r="K1131" s="133"/>
      <c r="L1131" s="133"/>
      <c r="M1131" s="133"/>
      <c r="N1131" s="133"/>
      <c r="O1131" s="133"/>
      <c r="P1131" s="133"/>
      <c r="Q1131" s="429"/>
      <c r="R1131" s="919"/>
      <c r="S1131" s="429"/>
      <c r="T1131" s="938"/>
      <c r="U1131" s="429"/>
      <c r="V1131" s="429"/>
      <c r="W1131" s="429"/>
      <c r="X1131" s="429"/>
      <c r="Y1131" s="429"/>
      <c r="Z1131" s="1116">
        <f>Z1132+Z1134/9.4</f>
        <v>0</v>
      </c>
      <c r="AA1131" s="426"/>
      <c r="AB1131" s="1282"/>
      <c r="AC1131" s="1297"/>
    </row>
    <row r="1132" spans="1:29" x14ac:dyDescent="0.25">
      <c r="A1132" s="160">
        <v>1</v>
      </c>
      <c r="B1132" s="644" t="s">
        <v>382</v>
      </c>
      <c r="C1132" s="539"/>
      <c r="D1132" s="4"/>
      <c r="E1132" s="617">
        <v>7000</v>
      </c>
      <c r="F1132" s="261">
        <f>E1132/12*$B$4</f>
        <v>583.33333333333337</v>
      </c>
      <c r="G1132" s="261">
        <v>147</v>
      </c>
      <c r="H1132" s="261">
        <f>G1132/F1132*100</f>
        <v>25.2</v>
      </c>
      <c r="I1132" s="1724"/>
      <c r="J1132" s="1724"/>
      <c r="K1132" s="133"/>
      <c r="L1132" s="133"/>
      <c r="M1132" s="133"/>
      <c r="N1132" s="133"/>
      <c r="O1132" s="133"/>
      <c r="P1132" s="133"/>
      <c r="Q1132" s="429"/>
      <c r="R1132" s="919"/>
      <c r="S1132" s="429"/>
      <c r="T1132" s="938"/>
      <c r="U1132" s="429"/>
      <c r="V1132" s="429"/>
      <c r="W1132" s="429"/>
      <c r="X1132" s="429"/>
      <c r="Y1132" s="429"/>
      <c r="Z1132" s="1116"/>
      <c r="AA1132" s="426"/>
      <c r="AB1132" s="1282"/>
      <c r="AC1132" s="1297"/>
    </row>
    <row r="1133" spans="1:29" x14ac:dyDescent="0.25">
      <c r="A1133" s="160">
        <v>1</v>
      </c>
      <c r="B1133" s="4" t="s">
        <v>383</v>
      </c>
      <c r="C1133" s="539"/>
      <c r="D1133" s="4"/>
      <c r="E1133" s="617">
        <f>E1134/9.4</f>
        <v>499.57446808510639</v>
      </c>
      <c r="F1133" s="261">
        <f>F1134/9.4</f>
        <v>41.631205673758863</v>
      </c>
      <c r="G1133" s="261">
        <f>G1134/9.4</f>
        <v>20.092553191489362</v>
      </c>
      <c r="H1133" s="261">
        <f>G1133/F1133*100</f>
        <v>48.263202725724028</v>
      </c>
      <c r="I1133" s="1724"/>
      <c r="J1133" s="1724"/>
      <c r="K1133" s="133"/>
      <c r="L1133" s="133"/>
      <c r="M1133" s="133"/>
      <c r="N1133" s="133"/>
      <c r="O1133" s="133"/>
      <c r="P1133" s="133"/>
      <c r="Q1133" s="429"/>
      <c r="R1133" s="919"/>
      <c r="S1133" s="429"/>
      <c r="T1133" s="938"/>
      <c r="U1133" s="429"/>
      <c r="V1133" s="429"/>
      <c r="W1133" s="429"/>
      <c r="X1133" s="429"/>
      <c r="Y1133" s="429"/>
      <c r="Z1133" s="1116">
        <f>Z1134/9.4</f>
        <v>0</v>
      </c>
      <c r="AA1133" s="426"/>
      <c r="AB1133" s="1282"/>
      <c r="AC1133" s="1297"/>
    </row>
    <row r="1134" spans="1:29" x14ac:dyDescent="0.25">
      <c r="A1134" s="160">
        <v>1</v>
      </c>
      <c r="B1134" s="660" t="s">
        <v>384</v>
      </c>
      <c r="C1134" s="539"/>
      <c r="D1134" s="4"/>
      <c r="E1134" s="617">
        <v>4696</v>
      </c>
      <c r="F1134" s="261">
        <f>E1134/12*$B$4</f>
        <v>391.33333333333331</v>
      </c>
      <c r="G1134" s="261">
        <v>188.87</v>
      </c>
      <c r="H1134" s="261">
        <f>G1134/F1134*100</f>
        <v>48.263202725724028</v>
      </c>
      <c r="I1134" s="1724"/>
      <c r="J1134" s="1724"/>
      <c r="K1134" s="133"/>
      <c r="L1134" s="133"/>
      <c r="M1134" s="133"/>
      <c r="N1134" s="133"/>
      <c r="O1134" s="133"/>
      <c r="P1134" s="133"/>
      <c r="Q1134" s="429"/>
      <c r="R1134" s="919"/>
      <c r="S1134" s="429"/>
      <c r="T1134" s="938"/>
      <c r="U1134" s="429"/>
      <c r="V1134" s="429"/>
      <c r="W1134" s="429"/>
      <c r="X1134" s="429"/>
      <c r="Y1134" s="429"/>
      <c r="Z1134" s="1116"/>
      <c r="AA1134" s="426"/>
      <c r="AB1134" s="1282"/>
      <c r="AC1134" s="1297"/>
    </row>
    <row r="1135" spans="1:29" ht="43.5" x14ac:dyDescent="0.25">
      <c r="A1135" s="160">
        <v>1</v>
      </c>
      <c r="B1135" s="644" t="s">
        <v>360</v>
      </c>
      <c r="C1135" s="539"/>
      <c r="D1135" s="4"/>
      <c r="E1135" s="617"/>
      <c r="F1135" s="261"/>
      <c r="G1135" s="261"/>
      <c r="H1135" s="261"/>
      <c r="I1135" s="1724"/>
      <c r="J1135" s="1724"/>
      <c r="K1135" s="133"/>
      <c r="L1135" s="133"/>
      <c r="M1135" s="133"/>
      <c r="N1135" s="133"/>
      <c r="O1135" s="133"/>
      <c r="P1135" s="133"/>
      <c r="Q1135" s="429"/>
      <c r="R1135" s="919"/>
      <c r="S1135" s="429"/>
      <c r="T1135" s="938"/>
      <c r="U1135" s="429"/>
      <c r="V1135" s="429"/>
      <c r="W1135" s="429"/>
      <c r="X1135" s="429"/>
      <c r="Y1135" s="429"/>
      <c r="Z1135" s="1116"/>
      <c r="AA1135" s="426"/>
      <c r="AB1135" s="1282"/>
      <c r="AC1135" s="1297"/>
    </row>
    <row r="1136" spans="1:29" ht="30" x14ac:dyDescent="0.25">
      <c r="A1136" s="160">
        <v>1</v>
      </c>
      <c r="B1136" s="639" t="s">
        <v>202</v>
      </c>
      <c r="C1136" s="539"/>
      <c r="D1136" s="4"/>
      <c r="E1136" s="617"/>
      <c r="F1136" s="261"/>
      <c r="G1136" s="261"/>
      <c r="H1136" s="261"/>
      <c r="I1136" s="1724"/>
      <c r="J1136" s="1724"/>
      <c r="K1136" s="133"/>
      <c r="L1136" s="133"/>
      <c r="M1136" s="133"/>
      <c r="N1136" s="133"/>
      <c r="O1136" s="133"/>
      <c r="P1136" s="133"/>
      <c r="Q1136" s="429"/>
      <c r="R1136" s="919"/>
      <c r="S1136" s="429"/>
      <c r="T1136" s="938"/>
      <c r="U1136" s="429"/>
      <c r="V1136" s="429"/>
      <c r="W1136" s="429"/>
      <c r="X1136" s="429"/>
      <c r="Y1136" s="429"/>
      <c r="Z1136" s="1116"/>
      <c r="AA1136" s="426"/>
      <c r="AB1136" s="1282"/>
      <c r="AC1136" s="1297"/>
    </row>
    <row r="1137" spans="1:29" ht="72" x14ac:dyDescent="0.25">
      <c r="A1137" s="160">
        <v>1</v>
      </c>
      <c r="B1137" s="640" t="s">
        <v>368</v>
      </c>
      <c r="C1137" s="539"/>
      <c r="D1137" s="4"/>
      <c r="E1137" s="617">
        <v>170</v>
      </c>
      <c r="F1137" s="261">
        <f>E1137/12*$B$4</f>
        <v>14.166666666666666</v>
      </c>
      <c r="G1137" s="261">
        <v>1</v>
      </c>
      <c r="H1137" s="261">
        <f t="shared" ref="H1137:H1144" si="282">G1137/F1137*100</f>
        <v>7.0588235294117645</v>
      </c>
      <c r="I1137" s="1724"/>
      <c r="J1137" s="1724"/>
      <c r="K1137" s="133"/>
      <c r="L1137" s="133"/>
      <c r="M1137" s="133"/>
      <c r="N1137" s="133"/>
      <c r="O1137" s="133"/>
      <c r="P1137" s="133"/>
      <c r="Q1137" s="429"/>
      <c r="R1137" s="919"/>
      <c r="S1137" s="429"/>
      <c r="T1137" s="938"/>
      <c r="U1137" s="429"/>
      <c r="V1137" s="429"/>
      <c r="W1137" s="429"/>
      <c r="X1137" s="429"/>
      <c r="Y1137" s="429"/>
      <c r="Z1137" s="1116"/>
      <c r="AA1137" s="426"/>
      <c r="AB1137" s="1282"/>
      <c r="AC1137" s="1297"/>
    </row>
    <row r="1138" spans="1:29" s="170" customFormat="1" x14ac:dyDescent="0.25">
      <c r="A1138" s="160">
        <v>1</v>
      </c>
      <c r="B1138" s="631" t="s">
        <v>235</v>
      </c>
      <c r="C1138" s="1932"/>
      <c r="D1138" s="644"/>
      <c r="E1138" s="328">
        <f>E1139+E1140</f>
        <v>1350</v>
      </c>
      <c r="F1138" s="910">
        <f>F1139+F1140</f>
        <v>113</v>
      </c>
      <c r="G1138" s="910">
        <f>G1139+G1140</f>
        <v>85</v>
      </c>
      <c r="H1138" s="910">
        <f t="shared" si="282"/>
        <v>75.221238938053091</v>
      </c>
      <c r="I1138" s="1724"/>
      <c r="J1138" s="1724"/>
      <c r="K1138" s="133"/>
      <c r="L1138" s="133"/>
      <c r="M1138" s="133"/>
      <c r="N1138" s="133"/>
      <c r="O1138" s="133"/>
      <c r="P1138" s="133"/>
      <c r="Q1138" s="429">
        <v>1486.8765000000001</v>
      </c>
      <c r="R1138" s="1055">
        <f>Q1138/12*$B$4</f>
        <v>123.90637500000001</v>
      </c>
      <c r="S1138" s="429">
        <f>Y1138-X1138-U1138</f>
        <v>93.618150000000014</v>
      </c>
      <c r="T1138" s="938"/>
      <c r="U1138" s="429"/>
      <c r="V1138" s="429">
        <f>S1138-R1138</f>
        <v>-30.288224999999997</v>
      </c>
      <c r="W1138" s="429"/>
      <c r="X1138" s="429">
        <v>0</v>
      </c>
      <c r="Y1138" s="429">
        <v>93.618150000000014</v>
      </c>
      <c r="Z1138" s="1120">
        <f>Z1139+Z1140</f>
        <v>0</v>
      </c>
      <c r="AA1138" s="426"/>
      <c r="AB1138" s="1282"/>
      <c r="AC1138" s="1297"/>
    </row>
    <row r="1139" spans="1:29" ht="60" x14ac:dyDescent="0.25">
      <c r="A1139" s="160">
        <v>1</v>
      </c>
      <c r="B1139" s="632" t="s">
        <v>555</v>
      </c>
      <c r="C1139" s="1937"/>
      <c r="D1139" s="1951"/>
      <c r="E1139" s="329">
        <v>200</v>
      </c>
      <c r="F1139" s="134">
        <f>ROUND(E1139/12*$B$4,0)</f>
        <v>17</v>
      </c>
      <c r="G1139" s="1232">
        <v>41</v>
      </c>
      <c r="H1139" s="1882">
        <f t="shared" si="282"/>
        <v>241.17647058823528</v>
      </c>
      <c r="I1139" s="1724"/>
      <c r="J1139" s="1747"/>
      <c r="K1139" s="133"/>
      <c r="L1139" s="1748"/>
      <c r="M1139" s="1748"/>
      <c r="N1139" s="1748"/>
      <c r="O1139" s="1748"/>
      <c r="P1139" s="1748"/>
      <c r="Q1139" s="430"/>
      <c r="R1139" s="1054"/>
      <c r="S1139" s="429">
        <f>Y1139-X1139-U1139</f>
        <v>0</v>
      </c>
      <c r="T1139" s="1329"/>
      <c r="U1139" s="430"/>
      <c r="V1139" s="430"/>
      <c r="W1139" s="430"/>
      <c r="X1139" s="430"/>
      <c r="Y1139" s="430"/>
      <c r="Z1139" s="1963"/>
      <c r="AA1139" s="1040"/>
      <c r="AB1139" s="1282"/>
      <c r="AC1139" s="1297"/>
    </row>
    <row r="1140" spans="1:29" ht="60" x14ac:dyDescent="0.25">
      <c r="B1140" s="632" t="s">
        <v>416</v>
      </c>
      <c r="C1140" s="1937"/>
      <c r="D1140" s="1951"/>
      <c r="E1140" s="329">
        <v>1150</v>
      </c>
      <c r="F1140" s="134">
        <f>ROUND(E1140/12*$B$4,0)</f>
        <v>96</v>
      </c>
      <c r="G1140" s="1232">
        <v>44</v>
      </c>
      <c r="H1140" s="1882">
        <f t="shared" si="282"/>
        <v>45.833333333333329</v>
      </c>
      <c r="I1140" s="1742"/>
      <c r="J1140" s="1747"/>
      <c r="K1140" s="1741"/>
      <c r="L1140" s="1748"/>
      <c r="M1140" s="1748"/>
      <c r="N1140" s="1748"/>
      <c r="O1140" s="1748"/>
      <c r="P1140" s="1748"/>
      <c r="Q1140" s="430"/>
      <c r="R1140" s="1054"/>
      <c r="S1140" s="429"/>
      <c r="T1140" s="1329"/>
      <c r="U1140" s="430"/>
      <c r="V1140" s="430"/>
      <c r="W1140" s="430"/>
      <c r="X1140" s="430"/>
      <c r="Y1140" s="430"/>
      <c r="Z1140" s="1963"/>
      <c r="AA1140" s="1040"/>
      <c r="AB1140" s="1282"/>
      <c r="AC1140" s="1297"/>
    </row>
    <row r="1141" spans="1:29" ht="29.25" x14ac:dyDescent="0.25">
      <c r="A1141" s="160">
        <v>1</v>
      </c>
      <c r="B1141" s="584" t="s">
        <v>281</v>
      </c>
      <c r="C1141" s="1937"/>
      <c r="D1141" s="1951"/>
      <c r="E1141" s="329">
        <f>E1123</f>
        <v>21275</v>
      </c>
      <c r="F1141" s="1310">
        <f>F1123</f>
        <v>1772.9166666666665</v>
      </c>
      <c r="G1141" s="1232">
        <f>G1123</f>
        <v>921.65250000000003</v>
      </c>
      <c r="H1141" s="1882">
        <f t="shared" si="282"/>
        <v>51.985099882491191</v>
      </c>
      <c r="I1141" s="1742"/>
      <c r="J1141" s="1747"/>
      <c r="K1141" s="1741"/>
      <c r="L1141" s="1748"/>
      <c r="M1141" s="1748"/>
      <c r="N1141" s="1748"/>
      <c r="O1141" s="1748"/>
      <c r="P1141" s="1748"/>
      <c r="Q1141" s="430"/>
      <c r="R1141" s="1054"/>
      <c r="S1141" s="429"/>
      <c r="T1141" s="1329"/>
      <c r="U1141" s="430"/>
      <c r="V1141" s="430"/>
      <c r="W1141" s="430"/>
      <c r="X1141" s="430"/>
      <c r="Y1141" s="430"/>
      <c r="Z1141" s="1963">
        <f>Z1123</f>
        <v>0</v>
      </c>
      <c r="AA1141" s="1040"/>
      <c r="AB1141" s="1282"/>
      <c r="AC1141" s="1297"/>
    </row>
    <row r="1142" spans="1:29" ht="29.25" x14ac:dyDescent="0.25">
      <c r="A1142" s="160">
        <v>1</v>
      </c>
      <c r="B1142" s="584" t="s">
        <v>282</v>
      </c>
      <c r="C1142" s="1937"/>
      <c r="D1142" s="1951"/>
      <c r="E1142" s="329">
        <f>E1131</f>
        <v>7499.5744680851067</v>
      </c>
      <c r="F1142" s="134">
        <f>F1131</f>
        <v>624.96453900709218</v>
      </c>
      <c r="G1142" s="1232">
        <f>G1131</f>
        <v>167.09255319148937</v>
      </c>
      <c r="H1142" s="1882">
        <f t="shared" si="282"/>
        <v>26.736325465274628</v>
      </c>
      <c r="I1142" s="1747"/>
      <c r="J1142" s="1747"/>
      <c r="K1142" s="133"/>
      <c r="L1142" s="1748"/>
      <c r="M1142" s="1748"/>
      <c r="N1142" s="1748"/>
      <c r="O1142" s="1748"/>
      <c r="P1142" s="1748"/>
      <c r="Q1142" s="430"/>
      <c r="R1142" s="1054"/>
      <c r="S1142" s="428"/>
      <c r="T1142" s="1329"/>
      <c r="U1142" s="430"/>
      <c r="V1142" s="430"/>
      <c r="W1142" s="430"/>
      <c r="X1142" s="430"/>
      <c r="Y1142" s="430"/>
      <c r="Z1142" s="1963">
        <f>Z1131</f>
        <v>0</v>
      </c>
      <c r="AA1142" s="1040"/>
      <c r="AB1142" s="1282"/>
      <c r="AC1142" s="1297"/>
    </row>
    <row r="1143" spans="1:29" ht="29.25" x14ac:dyDescent="0.25">
      <c r="A1143" s="160">
        <v>1</v>
      </c>
      <c r="B1143" s="584" t="s">
        <v>283</v>
      </c>
      <c r="C1143" s="1937"/>
      <c r="D1143" s="1951"/>
      <c r="E1143" s="329">
        <f>E1137+E1135</f>
        <v>170</v>
      </c>
      <c r="F1143" s="1310">
        <f>F1137+F1135</f>
        <v>14.166666666666666</v>
      </c>
      <c r="G1143" s="1232">
        <f>G1137+G1135</f>
        <v>1</v>
      </c>
      <c r="H1143" s="1882">
        <f t="shared" si="282"/>
        <v>7.0588235294117645</v>
      </c>
      <c r="I1143" s="1724"/>
      <c r="J1143" s="1747"/>
      <c r="K1143" s="1741"/>
      <c r="L1143" s="1748"/>
      <c r="M1143" s="1748"/>
      <c r="N1143" s="1748"/>
      <c r="O1143" s="1748"/>
      <c r="P1143" s="1748"/>
      <c r="Q1143" s="430">
        <v>169.86060000000001</v>
      </c>
      <c r="R1143" s="1055">
        <f>Q1143/12*$B$4</f>
        <v>14.155050000000001</v>
      </c>
      <c r="S1143" s="428">
        <f>Y1143-X1143-U1143</f>
        <v>0.99917999999999996</v>
      </c>
      <c r="T1143" s="1329"/>
      <c r="U1143" s="430"/>
      <c r="V1143" s="430">
        <f>S1143-R1143</f>
        <v>-13.15587</v>
      </c>
      <c r="W1143" s="430"/>
      <c r="X1143" s="430">
        <v>0</v>
      </c>
      <c r="Y1143" s="430">
        <v>0.99917999999999996</v>
      </c>
      <c r="Z1143" s="1963">
        <f>Z1137+Z1135</f>
        <v>0</v>
      </c>
      <c r="AA1143" s="1040"/>
      <c r="AB1143" s="1282"/>
      <c r="AC1143" s="1297"/>
    </row>
    <row r="1144" spans="1:29" x14ac:dyDescent="0.25">
      <c r="A1144" s="160">
        <v>1</v>
      </c>
      <c r="B1144" s="585" t="s">
        <v>138</v>
      </c>
      <c r="C1144" s="1937"/>
      <c r="D1144" s="644"/>
      <c r="E1144" s="328">
        <f>E1141+E1143+E1132*2.9+E1134/4.2</f>
        <v>42863.095238095237</v>
      </c>
      <c r="F1144" s="647">
        <f>F1141+F1143+F1132*2.9+F1134/4.2</f>
        <v>3571.9246031746034</v>
      </c>
      <c r="G1144" s="910">
        <f>G1141+G1143+G1132*2.9+G1134/4.2</f>
        <v>1393.9215476190477</v>
      </c>
      <c r="H1144" s="1882">
        <f t="shared" si="282"/>
        <v>39.02438328009999</v>
      </c>
      <c r="I1144" s="1724"/>
      <c r="J1144" s="1724"/>
      <c r="K1144" s="133"/>
      <c r="L1144" s="1748"/>
      <c r="M1144" s="133"/>
      <c r="N1144" s="133"/>
      <c r="O1144" s="1748"/>
      <c r="P1144" s="133"/>
      <c r="Q1144" s="429">
        <f>Q1138+Q1122+Q1143</f>
        <v>29695.661819999998</v>
      </c>
      <c r="R1144" s="1054">
        <f t="shared" ref="R1144:Y1144" si="283">R1138+R1122+R1143</f>
        <v>2474.6384849999999</v>
      </c>
      <c r="S1144" s="428">
        <f t="shared" si="283"/>
        <v>1029.7926</v>
      </c>
      <c r="T1144" s="1329">
        <f t="shared" si="283"/>
        <v>0</v>
      </c>
      <c r="U1144" s="430">
        <f t="shared" si="283"/>
        <v>0</v>
      </c>
      <c r="V1144" s="430">
        <f t="shared" si="283"/>
        <v>-1444.845885</v>
      </c>
      <c r="W1144" s="430">
        <f t="shared" si="283"/>
        <v>0</v>
      </c>
      <c r="X1144" s="430">
        <f t="shared" si="283"/>
        <v>0</v>
      </c>
      <c r="Y1144" s="430">
        <f t="shared" si="283"/>
        <v>1029.7926</v>
      </c>
      <c r="Z1144" s="1120">
        <f>Z1141+Z1143+Z1132*2.9+Z1134/4.2</f>
        <v>0</v>
      </c>
      <c r="AA1144" s="1040">
        <f t="shared" ref="AA1144" si="284">AA1138+AA1122+AA1143</f>
        <v>0</v>
      </c>
      <c r="AB1144" s="1282"/>
      <c r="AC1144" s="1297"/>
    </row>
    <row r="1145" spans="1:29" x14ac:dyDescent="0.25">
      <c r="A1145" s="160">
        <v>1</v>
      </c>
      <c r="B1145" s="1351" t="s">
        <v>29</v>
      </c>
      <c r="C1145" s="552"/>
      <c r="D1145" s="1351"/>
      <c r="E1145" s="325"/>
      <c r="F1145" s="1004"/>
      <c r="G1145" s="1004"/>
      <c r="H1145" s="265"/>
      <c r="I1145" s="1716"/>
      <c r="J1145" s="1716"/>
      <c r="K1145" s="908"/>
      <c r="L1145" s="645"/>
      <c r="M1145" s="908"/>
      <c r="N1145" s="908"/>
      <c r="O1145" s="645"/>
      <c r="P1145" s="908"/>
      <c r="Q1145" s="428"/>
      <c r="R1145" s="919"/>
      <c r="S1145" s="428">
        <f>Y1145-X1145-U1145</f>
        <v>0</v>
      </c>
      <c r="T1145" s="938"/>
      <c r="U1145" s="429"/>
      <c r="V1145" s="429"/>
      <c r="W1145" s="429"/>
      <c r="X1145" s="429"/>
      <c r="Y1145" s="429"/>
      <c r="Z1145" s="1158"/>
      <c r="AA1145" s="426"/>
      <c r="AB1145" s="1282"/>
      <c r="AC1145" s="1297"/>
    </row>
    <row r="1146" spans="1:29" ht="30" x14ac:dyDescent="0.25">
      <c r="A1146" s="160">
        <v>1</v>
      </c>
      <c r="B1146" s="2" t="s">
        <v>16</v>
      </c>
      <c r="C1146" s="552"/>
      <c r="D1146" s="2"/>
      <c r="E1146" s="305"/>
      <c r="F1146" s="265"/>
      <c r="G1146" s="265"/>
      <c r="H1146" s="265"/>
      <c r="I1146" s="1724"/>
      <c r="J1146" s="1724"/>
      <c r="K1146" s="645"/>
      <c r="L1146" s="645"/>
      <c r="M1146" s="645"/>
      <c r="N1146" s="645"/>
      <c r="O1146" s="645"/>
      <c r="P1146" s="645"/>
      <c r="Q1146" s="429"/>
      <c r="R1146" s="919"/>
      <c r="S1146" s="429">
        <f>Y1146-X1146-U1146</f>
        <v>0</v>
      </c>
      <c r="T1146" s="938"/>
      <c r="U1146" s="429"/>
      <c r="V1146" s="429"/>
      <c r="W1146" s="429"/>
      <c r="X1146" s="429"/>
      <c r="Y1146" s="429"/>
      <c r="Z1146" s="1136"/>
      <c r="AA1146" s="426"/>
      <c r="AB1146" s="1282"/>
      <c r="AC1146" s="1297"/>
    </row>
    <row r="1147" spans="1:29" s="170" customFormat="1" x14ac:dyDescent="0.25">
      <c r="A1147" s="160">
        <v>1</v>
      </c>
      <c r="B1147" s="1967" t="s">
        <v>24</v>
      </c>
      <c r="C1147" s="1979"/>
      <c r="D1147" s="3">
        <v>240</v>
      </c>
      <c r="E1147" s="305">
        <v>128</v>
      </c>
      <c r="F1147" s="134">
        <f>ROUND(E1147/12*$B$4,0)</f>
        <v>11</v>
      </c>
      <c r="G1147" s="134">
        <v>4</v>
      </c>
      <c r="H1147" s="134">
        <f>G1147/F1147*100</f>
        <v>36.363636363636367</v>
      </c>
      <c r="I1147" s="996">
        <v>3</v>
      </c>
      <c r="J1147" s="184">
        <f>M1147/G1147</f>
        <v>3.25</v>
      </c>
      <c r="K1147" s="185">
        <f>ROUND(E1147*I1147,0)</f>
        <v>384</v>
      </c>
      <c r="L1147" s="185">
        <f>ROUND(K1147/12*$B$4,0)</f>
        <v>32</v>
      </c>
      <c r="M1147" s="185">
        <v>13</v>
      </c>
      <c r="N1147" s="185">
        <f>M1147/L1147*100</f>
        <v>40.625</v>
      </c>
      <c r="O1147" s="185">
        <f>ROUND(K1147/D1147,0)</f>
        <v>2</v>
      </c>
      <c r="P1147" s="185">
        <f>M1147/$B$4*12/O1147</f>
        <v>78</v>
      </c>
      <c r="Q1147" s="429"/>
      <c r="R1147" s="919"/>
      <c r="S1147" s="429">
        <f>Y1147-X1147-U1147</f>
        <v>0</v>
      </c>
      <c r="T1147" s="938"/>
      <c r="U1147" s="429"/>
      <c r="V1147" s="429">
        <f>S1147-R1147</f>
        <v>0</v>
      </c>
      <c r="W1147" s="429"/>
      <c r="X1147" s="429"/>
      <c r="Y1147" s="429"/>
      <c r="Z1147" s="1132"/>
      <c r="AA1147" s="426"/>
      <c r="AB1147" s="1282"/>
      <c r="AC1147" s="1297"/>
    </row>
    <row r="1148" spans="1:29" s="170" customFormat="1" x14ac:dyDescent="0.25">
      <c r="A1148" s="160">
        <v>1</v>
      </c>
      <c r="B1148" s="1956" t="s">
        <v>26</v>
      </c>
      <c r="C1148" s="1957"/>
      <c r="D1148" s="1869">
        <v>240</v>
      </c>
      <c r="E1148" s="306">
        <v>310</v>
      </c>
      <c r="F1148" s="140">
        <f>ROUND(E1148/12*$B$4,0)</f>
        <v>26</v>
      </c>
      <c r="G1148" s="140">
        <v>9</v>
      </c>
      <c r="H1148" s="140">
        <f>G1148/F1148*100</f>
        <v>34.615384615384613</v>
      </c>
      <c r="I1148" s="1727">
        <v>7</v>
      </c>
      <c r="J1148" s="1307">
        <f>M1148/G1148</f>
        <v>8</v>
      </c>
      <c r="K1148" s="364">
        <f>ROUND(E1148*I1148,0)</f>
        <v>2170</v>
      </c>
      <c r="L1148" s="364">
        <f>ROUND(K1148/12*$B$4,0)</f>
        <v>181</v>
      </c>
      <c r="M1148" s="364">
        <v>72</v>
      </c>
      <c r="N1148" s="185">
        <f>M1148/L1148*100</f>
        <v>39.77900552486188</v>
      </c>
      <c r="O1148" s="185">
        <f>ROUND(K1148/D1148,0)</f>
        <v>9</v>
      </c>
      <c r="P1148" s="185">
        <f>M1148/$B$4*12/O1148</f>
        <v>96</v>
      </c>
      <c r="Q1148" s="430"/>
      <c r="R1148" s="1054"/>
      <c r="S1148" s="430"/>
      <c r="T1148" s="1329"/>
      <c r="U1148" s="430"/>
      <c r="V1148" s="430"/>
      <c r="W1148" s="430"/>
      <c r="X1148" s="430"/>
      <c r="Y1148" s="430"/>
      <c r="Z1148" s="1303"/>
      <c r="AA1148" s="1040"/>
      <c r="AB1148" s="1282"/>
      <c r="AC1148" s="1297"/>
    </row>
    <row r="1149" spans="1:29" x14ac:dyDescent="0.25">
      <c r="A1149" s="160">
        <v>1</v>
      </c>
      <c r="B1149" s="1376" t="s">
        <v>184</v>
      </c>
      <c r="C1149" s="1377"/>
      <c r="D1149" s="1892"/>
      <c r="E1149" s="307">
        <f>SUM(E1147:E1148)</f>
        <v>438</v>
      </c>
      <c r="F1149" s="396">
        <f>SUM(F1147:F1148)</f>
        <v>37</v>
      </c>
      <c r="G1149" s="396">
        <f>SUM(G1147:G1148)</f>
        <v>13</v>
      </c>
      <c r="H1149" s="199">
        <f>G1149/F1149*100</f>
        <v>35.135135135135137</v>
      </c>
      <c r="I1149" s="1747">
        <f>IF(E1149=0,0,K1149/E1149)</f>
        <v>5.8310502283105023</v>
      </c>
      <c r="J1149" s="1341">
        <f>M1149/G1149</f>
        <v>6.5384615384615383</v>
      </c>
      <c r="K1149" s="1405">
        <f>SUM(K1147:K1148)</f>
        <v>2554</v>
      </c>
      <c r="L1149" s="1405">
        <f>SUM(L1147:L1148)</f>
        <v>213</v>
      </c>
      <c r="M1149" s="1405">
        <f>SUM(M1147:M1148)</f>
        <v>85</v>
      </c>
      <c r="N1149" s="1405">
        <f>M1149/L1149*100</f>
        <v>39.906103286384976</v>
      </c>
      <c r="O1149" s="1405">
        <f>SUM(O1147:O1148)</f>
        <v>11</v>
      </c>
      <c r="P1149" s="364">
        <f>M1149/$B$4*12/O1149</f>
        <v>92.727272727272734</v>
      </c>
      <c r="Q1149" s="430"/>
      <c r="R1149" s="1060"/>
      <c r="S1149" s="430">
        <f>Y1149-X1149-U1149</f>
        <v>0</v>
      </c>
      <c r="T1149" s="1329"/>
      <c r="U1149" s="430"/>
      <c r="V1149" s="430"/>
      <c r="W1149" s="430"/>
      <c r="X1149" s="430"/>
      <c r="Y1149" s="430"/>
      <c r="Z1149" s="1161">
        <f>SUM(Z1147:Z1148)</f>
        <v>0</v>
      </c>
      <c r="AA1149" s="1040"/>
      <c r="AB1149" s="1282"/>
      <c r="AC1149" s="1297"/>
    </row>
    <row r="1150" spans="1:29" ht="30" thickBot="1" x14ac:dyDescent="0.3">
      <c r="A1150" s="160">
        <v>1</v>
      </c>
      <c r="B1150" s="171" t="s">
        <v>215</v>
      </c>
      <c r="C1150" s="171"/>
      <c r="D1150" s="171"/>
      <c r="E1150" s="331">
        <f>SUM(E1149)</f>
        <v>438</v>
      </c>
      <c r="F1150" s="1980">
        <f>SUM(F1149)</f>
        <v>37</v>
      </c>
      <c r="G1150" s="1980">
        <f>SUM(G1149)</f>
        <v>13</v>
      </c>
      <c r="H1150" s="1980">
        <f>G1150/F1150*100</f>
        <v>35.135135135135137</v>
      </c>
      <c r="I1150" s="1383">
        <f>IF(E1150=0,0,K1150/E1150)</f>
        <v>5.8310502283105023</v>
      </c>
      <c r="J1150" s="1384">
        <f>M1150/G1150</f>
        <v>6.5384615384615383</v>
      </c>
      <c r="K1150" s="1866">
        <f>SUM(K1149)</f>
        <v>2554</v>
      </c>
      <c r="L1150" s="1866">
        <f>SUM(L1149)</f>
        <v>213</v>
      </c>
      <c r="M1150" s="1866">
        <f>SUM(M1149)</f>
        <v>85</v>
      </c>
      <c r="N1150" s="1385">
        <f>M1150/L1150*100</f>
        <v>39.906103286384976</v>
      </c>
      <c r="O1150" s="1432">
        <f>SUM(O1149)</f>
        <v>11</v>
      </c>
      <c r="P1150" s="1385">
        <f>SUM(P1149)</f>
        <v>92.727272727272734</v>
      </c>
      <c r="Q1150" s="434">
        <v>6829.1656720000001</v>
      </c>
      <c r="R1150" s="2524">
        <f>Q1150/12*$B$4</f>
        <v>569.0971393333333</v>
      </c>
      <c r="S1150" s="434">
        <f>Y1150-X1150-U1150</f>
        <v>190.59629999999999</v>
      </c>
      <c r="T1150" s="940"/>
      <c r="U1150" s="434"/>
      <c r="V1150" s="434">
        <f>S1150-R1150</f>
        <v>-378.50083933333332</v>
      </c>
      <c r="W1150" s="434"/>
      <c r="X1150" s="434">
        <v>0</v>
      </c>
      <c r="Y1150" s="434">
        <v>190.59629999999999</v>
      </c>
      <c r="Z1150" s="1981">
        <f>SUM(Z1149)</f>
        <v>0</v>
      </c>
      <c r="AA1150" s="1094"/>
      <c r="AB1150" s="1282"/>
      <c r="AC1150" s="1297"/>
    </row>
    <row r="1151" spans="1:29" ht="15.75" thickBot="1" x14ac:dyDescent="0.3">
      <c r="A1151" s="160">
        <v>1</v>
      </c>
      <c r="B1151" s="1903" t="s">
        <v>316</v>
      </c>
      <c r="C1151" s="1904"/>
      <c r="D1151" s="1903"/>
      <c r="E1151" s="310"/>
      <c r="F1151" s="866"/>
      <c r="G1151" s="866"/>
      <c r="H1151" s="866"/>
      <c r="I1151" s="1692"/>
      <c r="J1151" s="1692"/>
      <c r="K1151" s="866"/>
      <c r="L1151" s="866"/>
      <c r="M1151" s="866"/>
      <c r="N1151" s="866"/>
      <c r="O1151" s="866"/>
      <c r="P1151" s="866"/>
      <c r="Q1151" s="435">
        <f t="shared" ref="Q1151:V1151" si="285">Q1150+Q1144+Q1121</f>
        <v>117348.55719549999</v>
      </c>
      <c r="R1151" s="920">
        <f t="shared" si="285"/>
        <v>9779.0464329583338</v>
      </c>
      <c r="S1151" s="435">
        <f t="shared" si="285"/>
        <v>8184.8866800000005</v>
      </c>
      <c r="T1151" s="943">
        <f t="shared" si="285"/>
        <v>0</v>
      </c>
      <c r="U1151" s="435">
        <f t="shared" si="285"/>
        <v>-6.6241000000000003</v>
      </c>
      <c r="V1151" s="435">
        <f t="shared" si="285"/>
        <v>-1594.1597529583321</v>
      </c>
      <c r="W1151" s="435"/>
      <c r="X1151" s="435">
        <f>X1150+X1144+X1121</f>
        <v>0</v>
      </c>
      <c r="Y1151" s="435">
        <f>Y1150+Y1144+Y1121</f>
        <v>8178.2625800000005</v>
      </c>
      <c r="Z1151" s="1930"/>
      <c r="AA1151" s="1042">
        <f>AA1150+AA1144+AA1121</f>
        <v>0</v>
      </c>
      <c r="AB1151" s="1282"/>
      <c r="AC1151" s="1297"/>
    </row>
    <row r="1152" spans="1:29" x14ac:dyDescent="0.25">
      <c r="A1152" s="160">
        <v>1</v>
      </c>
      <c r="B1152" s="1972"/>
      <c r="C1152" s="1973"/>
      <c r="D1152" s="1972"/>
      <c r="E1152" s="325"/>
      <c r="F1152" s="1004"/>
      <c r="G1152" s="1004"/>
      <c r="H1152" s="1004"/>
      <c r="I1152" s="1716"/>
      <c r="J1152" s="1716"/>
      <c r="K1152" s="908"/>
      <c r="L1152" s="908"/>
      <c r="M1152" s="908"/>
      <c r="N1152" s="908"/>
      <c r="O1152" s="908"/>
      <c r="P1152" s="908"/>
      <c r="Q1152" s="428"/>
      <c r="R1152" s="918"/>
      <c r="S1152" s="428">
        <f>Y1152-X1152-U1152</f>
        <v>0</v>
      </c>
      <c r="T1152" s="941"/>
      <c r="U1152" s="428"/>
      <c r="V1152" s="428"/>
      <c r="W1152" s="428"/>
      <c r="X1152" s="428"/>
      <c r="Y1152" s="428"/>
      <c r="Z1152" s="1158"/>
      <c r="AA1152" s="471"/>
      <c r="AB1152" s="1282"/>
      <c r="AC1152" s="1297"/>
    </row>
    <row r="1153" spans="1:29" ht="43.5" x14ac:dyDescent="0.25">
      <c r="A1153" s="160">
        <v>1</v>
      </c>
      <c r="B1153" s="1287" t="s">
        <v>445</v>
      </c>
      <c r="C1153" s="1287"/>
      <c r="D1153" s="1982"/>
      <c r="E1153" s="303"/>
      <c r="F1153" s="645"/>
      <c r="G1153" s="645"/>
      <c r="H1153" s="645"/>
      <c r="I1153" s="1724"/>
      <c r="J1153" s="1724"/>
      <c r="K1153" s="645"/>
      <c r="L1153" s="645"/>
      <c r="M1153" s="645"/>
      <c r="N1153" s="645"/>
      <c r="O1153" s="645"/>
      <c r="P1153" s="645"/>
      <c r="Q1153" s="429"/>
      <c r="R1153" s="919"/>
      <c r="S1153" s="429">
        <f>Y1153-X1153-U1153</f>
        <v>0</v>
      </c>
      <c r="T1153" s="938"/>
      <c r="U1153" s="429"/>
      <c r="V1153" s="429"/>
      <c r="W1153" s="429"/>
      <c r="X1153" s="429"/>
      <c r="Y1153" s="429"/>
      <c r="Z1153" s="1159"/>
      <c r="AA1153" s="426"/>
      <c r="AB1153" s="1282"/>
      <c r="AC1153" s="1297"/>
    </row>
    <row r="1154" spans="1:29" x14ac:dyDescent="0.25">
      <c r="A1154" s="160">
        <v>1</v>
      </c>
      <c r="B1154" s="609" t="s">
        <v>389</v>
      </c>
      <c r="C1154" s="1983"/>
      <c r="D1154" s="657"/>
      <c r="E1154" s="303"/>
      <c r="F1154" s="645"/>
      <c r="G1154" s="645"/>
      <c r="H1154" s="645"/>
      <c r="I1154" s="1724"/>
      <c r="J1154" s="1724"/>
      <c r="K1154" s="645"/>
      <c r="L1154" s="645"/>
      <c r="M1154" s="645"/>
      <c r="N1154" s="645"/>
      <c r="O1154" s="645"/>
      <c r="P1154" s="645"/>
      <c r="Q1154" s="429">
        <v>202196.26138000001</v>
      </c>
      <c r="R1154" s="1055">
        <f>(Q1154-4191.5368)/12*$B$4+4191.5368</f>
        <v>20691.930515</v>
      </c>
      <c r="S1154" s="429">
        <f>Y1154-X1154-U1154</f>
        <v>20117.358130000001</v>
      </c>
      <c r="T1154" s="938"/>
      <c r="U1154" s="429"/>
      <c r="V1154" s="429">
        <f>S1154-R1154</f>
        <v>-574.57238499999949</v>
      </c>
      <c r="W1154" s="429"/>
      <c r="X1154" s="429">
        <v>0</v>
      </c>
      <c r="Y1154" s="429">
        <v>20117.358130000001</v>
      </c>
      <c r="Z1154" s="1159"/>
      <c r="AA1154" s="426"/>
      <c r="AB1154" s="1282"/>
      <c r="AC1154" s="1297"/>
    </row>
    <row r="1155" spans="1:29" ht="29.25" x14ac:dyDescent="0.25">
      <c r="A1155" s="160">
        <v>1</v>
      </c>
      <c r="B1155" s="581" t="s">
        <v>295</v>
      </c>
      <c r="C1155" s="539"/>
      <c r="D1155" s="4"/>
      <c r="E1155" s="301">
        <f>E1156+E1157+E1158+E1160+E1162</f>
        <v>58151</v>
      </c>
      <c r="F1155" s="261">
        <f>F1156+F1157+F1158+F1160+F1162</f>
        <v>4846</v>
      </c>
      <c r="G1155" s="261">
        <f>G1156+G1157+G1158+G1160+G1162</f>
        <v>2885</v>
      </c>
      <c r="H1155" s="261">
        <f>G1155/F1155*100</f>
        <v>59.533635988444075</v>
      </c>
      <c r="I1155" s="1724"/>
      <c r="J1155" s="1724"/>
      <c r="K1155" s="133"/>
      <c r="L1155" s="133"/>
      <c r="M1155" s="133"/>
      <c r="N1155" s="133"/>
      <c r="O1155" s="133"/>
      <c r="P1155" s="133"/>
      <c r="Q1155" s="429"/>
      <c r="R1155" s="919"/>
      <c r="S1155" s="429">
        <f>Y1155-X1155-U1155</f>
        <v>0</v>
      </c>
      <c r="T1155" s="938"/>
      <c r="U1155" s="429"/>
      <c r="V1155" s="429"/>
      <c r="W1155" s="429"/>
      <c r="X1155" s="429"/>
      <c r="Y1155" s="429"/>
      <c r="Z1155" s="1116">
        <f>Z1156+Z1157+Z1158+Z1160+Z1162</f>
        <v>0</v>
      </c>
      <c r="AA1155" s="426"/>
      <c r="AB1155" s="1282"/>
      <c r="AC1155" s="1297"/>
    </row>
    <row r="1156" spans="1:29" ht="30" x14ac:dyDescent="0.25">
      <c r="A1156" s="160">
        <v>1</v>
      </c>
      <c r="B1156" s="398" t="s">
        <v>205</v>
      </c>
      <c r="C1156" s="539"/>
      <c r="D1156" s="4"/>
      <c r="E1156" s="301"/>
      <c r="F1156" s="261"/>
      <c r="G1156" s="261"/>
      <c r="H1156" s="261"/>
      <c r="I1156" s="1724"/>
      <c r="J1156" s="1724"/>
      <c r="K1156" s="133"/>
      <c r="L1156" s="133"/>
      <c r="M1156" s="133"/>
      <c r="N1156" s="133"/>
      <c r="O1156" s="133"/>
      <c r="P1156" s="133"/>
      <c r="Q1156" s="429"/>
      <c r="R1156" s="919"/>
      <c r="S1156" s="429"/>
      <c r="T1156" s="938"/>
      <c r="U1156" s="429"/>
      <c r="V1156" s="429"/>
      <c r="W1156" s="429"/>
      <c r="X1156" s="429"/>
      <c r="Y1156" s="429"/>
      <c r="Z1156" s="1116"/>
      <c r="AA1156" s="426"/>
      <c r="AB1156" s="1282"/>
      <c r="AC1156" s="1297"/>
    </row>
    <row r="1157" spans="1:29" ht="30" x14ac:dyDescent="0.25">
      <c r="A1157" s="160">
        <v>1</v>
      </c>
      <c r="B1157" s="398" t="s">
        <v>206</v>
      </c>
      <c r="C1157" s="539"/>
      <c r="D1157" s="4"/>
      <c r="E1157" s="301">
        <v>10000</v>
      </c>
      <c r="F1157" s="261">
        <f>ROUND(E1157/12*$B$4,0)</f>
        <v>833</v>
      </c>
      <c r="G1157" s="261">
        <v>282</v>
      </c>
      <c r="H1157" s="261">
        <f>G1157/F1157*100</f>
        <v>33.853541416566628</v>
      </c>
      <c r="I1157" s="1724"/>
      <c r="J1157" s="1724"/>
      <c r="K1157" s="133"/>
      <c r="L1157" s="133"/>
      <c r="M1157" s="133"/>
      <c r="N1157" s="133"/>
      <c r="O1157" s="133"/>
      <c r="P1157" s="133"/>
      <c r="Q1157" s="429"/>
      <c r="R1157" s="919"/>
      <c r="S1157" s="429"/>
      <c r="T1157" s="938"/>
      <c r="U1157" s="429"/>
      <c r="V1157" s="429"/>
      <c r="W1157" s="429"/>
      <c r="X1157" s="429"/>
      <c r="Y1157" s="429"/>
      <c r="Z1157" s="1116"/>
      <c r="AA1157" s="426"/>
      <c r="AB1157" s="1282"/>
      <c r="AC1157" s="1297"/>
    </row>
    <row r="1158" spans="1:29" ht="30" x14ac:dyDescent="0.25">
      <c r="A1158" s="160">
        <v>1</v>
      </c>
      <c r="B1158" s="582" t="s">
        <v>566</v>
      </c>
      <c r="C1158" s="539"/>
      <c r="D1158" s="4"/>
      <c r="E1158" s="301">
        <v>22688</v>
      </c>
      <c r="F1158" s="261">
        <f>ROUND(E1158/12*$B$4,0)</f>
        <v>1891</v>
      </c>
      <c r="G1158" s="261">
        <v>2060</v>
      </c>
      <c r="H1158" s="261">
        <f>G1158/F1158*100</f>
        <v>108.93707033315705</v>
      </c>
      <c r="I1158" s="1724"/>
      <c r="J1158" s="1724"/>
      <c r="K1158" s="133"/>
      <c r="L1158" s="133"/>
      <c r="M1158" s="133"/>
      <c r="N1158" s="133"/>
      <c r="O1158" s="133"/>
      <c r="P1158" s="133"/>
      <c r="Q1158" s="429"/>
      <c r="R1158" s="919"/>
      <c r="S1158" s="429"/>
      <c r="T1158" s="938"/>
      <c r="U1158" s="429"/>
      <c r="V1158" s="429"/>
      <c r="W1158" s="429"/>
      <c r="X1158" s="429"/>
      <c r="Y1158" s="429"/>
      <c r="Z1158" s="1116"/>
      <c r="AA1158" s="426"/>
      <c r="AB1158" s="1282"/>
      <c r="AC1158" s="1297"/>
    </row>
    <row r="1159" spans="1:29" ht="75" x14ac:dyDescent="0.25">
      <c r="A1159" s="160">
        <v>1</v>
      </c>
      <c r="B1159" s="399" t="s">
        <v>297</v>
      </c>
      <c r="C1159" s="539"/>
      <c r="D1159" s="4"/>
      <c r="E1159" s="301"/>
      <c r="F1159" s="261"/>
      <c r="G1159" s="261"/>
      <c r="H1159" s="261"/>
      <c r="I1159" s="1724"/>
      <c r="J1159" s="1724"/>
      <c r="K1159" s="133"/>
      <c r="L1159" s="133"/>
      <c r="M1159" s="133"/>
      <c r="N1159" s="133"/>
      <c r="O1159" s="133"/>
      <c r="P1159" s="133"/>
      <c r="Q1159" s="429"/>
      <c r="R1159" s="919"/>
      <c r="S1159" s="429"/>
      <c r="T1159" s="938"/>
      <c r="U1159" s="429"/>
      <c r="V1159" s="429"/>
      <c r="W1159" s="429"/>
      <c r="X1159" s="429"/>
      <c r="Y1159" s="429"/>
      <c r="Z1159" s="1116"/>
      <c r="AA1159" s="426"/>
      <c r="AB1159" s="1282"/>
      <c r="AC1159" s="1297"/>
    </row>
    <row r="1160" spans="1:29" ht="45" x14ac:dyDescent="0.25">
      <c r="A1160" s="160">
        <v>1</v>
      </c>
      <c r="B1160" s="399" t="s">
        <v>298</v>
      </c>
      <c r="C1160" s="539"/>
      <c r="D1160" s="4"/>
      <c r="E1160" s="301">
        <v>20000</v>
      </c>
      <c r="F1160" s="261">
        <f>ROUND(E1160/12*$B$4,0)</f>
        <v>1667</v>
      </c>
      <c r="G1160" s="261">
        <v>543</v>
      </c>
      <c r="H1160" s="261">
        <f>G1160/F1160*100</f>
        <v>32.573485302939417</v>
      </c>
      <c r="I1160" s="1724"/>
      <c r="J1160" s="1724"/>
      <c r="K1160" s="133"/>
      <c r="L1160" s="133"/>
      <c r="M1160" s="133"/>
      <c r="N1160" s="133"/>
      <c r="O1160" s="133"/>
      <c r="P1160" s="133"/>
      <c r="Q1160" s="429"/>
      <c r="R1160" s="919"/>
      <c r="S1160" s="429"/>
      <c r="T1160" s="938"/>
      <c r="U1160" s="429"/>
      <c r="V1160" s="429"/>
      <c r="W1160" s="429"/>
      <c r="X1160" s="429"/>
      <c r="Y1160" s="429"/>
      <c r="Z1160" s="1116"/>
      <c r="AA1160" s="426"/>
      <c r="AB1160" s="1282"/>
      <c r="AC1160" s="1297"/>
    </row>
    <row r="1161" spans="1:29" ht="105" x14ac:dyDescent="0.25">
      <c r="B1161" s="399" t="s">
        <v>548</v>
      </c>
      <c r="C1161" s="539"/>
      <c r="D1161" s="4"/>
      <c r="E1161" s="301">
        <v>12000</v>
      </c>
      <c r="F1161" s="261">
        <f>ROUND(E1161/12*$B$4,0)</f>
        <v>1000</v>
      </c>
      <c r="G1161" s="261">
        <v>338</v>
      </c>
      <c r="H1161" s="261">
        <f>G1161/F1161*100</f>
        <v>33.800000000000004</v>
      </c>
      <c r="I1161" s="1724"/>
      <c r="J1161" s="1724"/>
      <c r="K1161" s="133"/>
      <c r="L1161" s="133"/>
      <c r="M1161" s="133"/>
      <c r="N1161" s="133"/>
      <c r="O1161" s="133"/>
      <c r="P1161" s="133"/>
      <c r="Q1161" s="429"/>
      <c r="R1161" s="919"/>
      <c r="S1161" s="429"/>
      <c r="T1161" s="938"/>
      <c r="U1161" s="429"/>
      <c r="V1161" s="429"/>
      <c r="W1161" s="429"/>
      <c r="X1161" s="429"/>
      <c r="Y1161" s="429"/>
      <c r="Z1161" s="1116"/>
      <c r="AA1161" s="426"/>
      <c r="AB1161" s="1282"/>
      <c r="AC1161" s="1297"/>
    </row>
    <row r="1162" spans="1:29" ht="30" x14ac:dyDescent="0.25">
      <c r="B1162" s="399" t="s">
        <v>387</v>
      </c>
      <c r="C1162" s="539"/>
      <c r="D1162" s="4"/>
      <c r="E1162" s="301">
        <v>5463</v>
      </c>
      <c r="F1162" s="261">
        <f>ROUND(E1162/12*$B$4,0)</f>
        <v>455</v>
      </c>
      <c r="G1162" s="261"/>
      <c r="H1162" s="261">
        <f t="shared" ref="H1162:H1167" si="286">G1162/F1162*100</f>
        <v>0</v>
      </c>
      <c r="I1162" s="1724"/>
      <c r="J1162" s="1724"/>
      <c r="K1162" s="133"/>
      <c r="L1162" s="133"/>
      <c r="M1162" s="133"/>
      <c r="N1162" s="133"/>
      <c r="O1162" s="133"/>
      <c r="P1162" s="133"/>
      <c r="Q1162" s="429"/>
      <c r="R1162" s="919"/>
      <c r="S1162" s="429"/>
      <c r="T1162" s="938"/>
      <c r="U1162" s="429"/>
      <c r="V1162" s="429"/>
      <c r="W1162" s="429"/>
      <c r="X1162" s="429"/>
      <c r="Y1162" s="429"/>
      <c r="Z1162" s="1116"/>
      <c r="AA1162" s="426"/>
      <c r="AB1162" s="1282"/>
      <c r="AC1162" s="1297"/>
    </row>
    <row r="1163" spans="1:29" ht="29.25" x14ac:dyDescent="0.25">
      <c r="A1163" s="160">
        <v>1</v>
      </c>
      <c r="B1163" s="367" t="s">
        <v>135</v>
      </c>
      <c r="C1163" s="539"/>
      <c r="D1163" s="4"/>
      <c r="E1163" s="301">
        <f>E1164</f>
        <v>65172</v>
      </c>
      <c r="F1163" s="261">
        <f>F1164</f>
        <v>5431</v>
      </c>
      <c r="G1163" s="261">
        <f>G1164</f>
        <v>1882</v>
      </c>
      <c r="H1163" s="261">
        <f t="shared" si="286"/>
        <v>34.652918431228137</v>
      </c>
      <c r="I1163" s="1724"/>
      <c r="J1163" s="1724"/>
      <c r="K1163" s="133"/>
      <c r="L1163" s="133"/>
      <c r="M1163" s="133"/>
      <c r="N1163" s="133"/>
      <c r="O1163" s="133"/>
      <c r="P1163" s="133"/>
      <c r="Q1163" s="429"/>
      <c r="R1163" s="919"/>
      <c r="S1163" s="429"/>
      <c r="T1163" s="938"/>
      <c r="U1163" s="429"/>
      <c r="V1163" s="429"/>
      <c r="W1163" s="429"/>
      <c r="X1163" s="429"/>
      <c r="Y1163" s="429"/>
      <c r="Z1163" s="1116">
        <f>Z1164</f>
        <v>0</v>
      </c>
      <c r="AA1163" s="426"/>
      <c r="AB1163" s="1282"/>
      <c r="AC1163" s="1297"/>
    </row>
    <row r="1164" spans="1:29" x14ac:dyDescent="0.25">
      <c r="A1164" s="160">
        <v>1</v>
      </c>
      <c r="B1164" s="207" t="s">
        <v>240</v>
      </c>
      <c r="C1164" s="539"/>
      <c r="D1164" s="4"/>
      <c r="E1164" s="301">
        <v>65172</v>
      </c>
      <c r="F1164" s="261">
        <f>ROUND(E1164/12*$B$4,0)</f>
        <v>5431</v>
      </c>
      <c r="G1164" s="261">
        <v>1882</v>
      </c>
      <c r="H1164" s="261">
        <f t="shared" si="286"/>
        <v>34.652918431228137</v>
      </c>
      <c r="I1164" s="1724"/>
      <c r="J1164" s="1724"/>
      <c r="K1164" s="133"/>
      <c r="L1164" s="133"/>
      <c r="M1164" s="133"/>
      <c r="N1164" s="133"/>
      <c r="O1164" s="133"/>
      <c r="P1164" s="133"/>
      <c r="Q1164" s="429"/>
      <c r="R1164" s="919"/>
      <c r="S1164" s="429"/>
      <c r="T1164" s="938"/>
      <c r="U1164" s="429"/>
      <c r="V1164" s="429"/>
      <c r="W1164" s="429"/>
      <c r="X1164" s="429"/>
      <c r="Y1164" s="429"/>
      <c r="Z1164" s="1116"/>
      <c r="AA1164" s="426"/>
      <c r="AB1164" s="1282"/>
      <c r="AC1164" s="1297"/>
    </row>
    <row r="1165" spans="1:29" ht="63" x14ac:dyDescent="0.25">
      <c r="A1165" s="160">
        <v>1</v>
      </c>
      <c r="B1165" s="610" t="s">
        <v>300</v>
      </c>
      <c r="C1165" s="539"/>
      <c r="D1165" s="4"/>
      <c r="E1165" s="328">
        <f>SUM(E1166,E1171)</f>
        <v>22370</v>
      </c>
      <c r="F1165" s="647">
        <f>SUM(F1166,F1171)</f>
        <v>1865</v>
      </c>
      <c r="G1165" s="910">
        <f>SUM(G1166,G1171)</f>
        <v>0</v>
      </c>
      <c r="H1165" s="910">
        <f t="shared" si="286"/>
        <v>0</v>
      </c>
      <c r="I1165" s="1724"/>
      <c r="J1165" s="1724"/>
      <c r="K1165" s="133"/>
      <c r="L1165" s="133"/>
      <c r="M1165" s="133"/>
      <c r="N1165" s="133"/>
      <c r="O1165" s="133"/>
      <c r="P1165" s="133"/>
      <c r="Q1165" s="429"/>
      <c r="R1165" s="1055">
        <f>Q1165/12*$B$4</f>
        <v>0</v>
      </c>
      <c r="S1165" s="429">
        <f>Y1165-X1165-U1165</f>
        <v>0</v>
      </c>
      <c r="T1165" s="938"/>
      <c r="U1165" s="429"/>
      <c r="V1165" s="429">
        <f>S1165-R1165</f>
        <v>0</v>
      </c>
      <c r="W1165" s="429"/>
      <c r="X1165" s="429"/>
      <c r="Y1165" s="429"/>
      <c r="Z1165" s="1120">
        <f>SUM(Z1166,Z1171)</f>
        <v>0</v>
      </c>
      <c r="AA1165" s="426"/>
      <c r="AB1165" s="1282"/>
      <c r="AC1165" s="1297"/>
    </row>
    <row r="1166" spans="1:29" ht="30" x14ac:dyDescent="0.25">
      <c r="A1166" s="160">
        <v>1</v>
      </c>
      <c r="B1166" s="582" t="s">
        <v>301</v>
      </c>
      <c r="C1166" s="539"/>
      <c r="D1166" s="4"/>
      <c r="E1166" s="328">
        <f>SUM(E1167:E1170)</f>
        <v>16554</v>
      </c>
      <c r="F1166" s="647">
        <f>SUM(F1167:F1170)</f>
        <v>1380</v>
      </c>
      <c r="G1166" s="910">
        <f>SUM(G1167:G1170)</f>
        <v>0</v>
      </c>
      <c r="H1166" s="261">
        <f t="shared" si="286"/>
        <v>0</v>
      </c>
      <c r="I1166" s="1724"/>
      <c r="J1166" s="1724"/>
      <c r="K1166" s="133"/>
      <c r="L1166" s="133"/>
      <c r="M1166" s="133"/>
      <c r="N1166" s="133"/>
      <c r="O1166" s="133"/>
      <c r="P1166" s="133"/>
      <c r="Q1166" s="429"/>
      <c r="R1166" s="919"/>
      <c r="S1166" s="429">
        <f>Y1166-X1166-U1166</f>
        <v>0</v>
      </c>
      <c r="T1166" s="938"/>
      <c r="U1166" s="429"/>
      <c r="V1166" s="429"/>
      <c r="W1166" s="429"/>
      <c r="X1166" s="429"/>
      <c r="Y1166" s="429"/>
      <c r="Z1166" s="1120">
        <f>SUM(Z1167:Z1170)</f>
        <v>0</v>
      </c>
      <c r="AA1166" s="426"/>
      <c r="AB1166" s="1282"/>
      <c r="AC1166" s="1297"/>
    </row>
    <row r="1167" spans="1:29" ht="30" x14ac:dyDescent="0.25">
      <c r="A1167" s="160">
        <v>1</v>
      </c>
      <c r="B1167" s="399" t="s">
        <v>302</v>
      </c>
      <c r="C1167" s="539"/>
      <c r="D1167" s="4"/>
      <c r="E1167" s="301">
        <v>16554</v>
      </c>
      <c r="F1167" s="134">
        <f>ROUND(E1167/12*$B$4,0)</f>
        <v>1380</v>
      </c>
      <c r="G1167" s="261"/>
      <c r="H1167" s="261">
        <f t="shared" si="286"/>
        <v>0</v>
      </c>
      <c r="I1167" s="1724"/>
      <c r="J1167" s="1724"/>
      <c r="K1167" s="133"/>
      <c r="L1167" s="133"/>
      <c r="M1167" s="133"/>
      <c r="N1167" s="133"/>
      <c r="O1167" s="133"/>
      <c r="P1167" s="133"/>
      <c r="Q1167" s="429"/>
      <c r="R1167" s="919"/>
      <c r="S1167" s="429"/>
      <c r="T1167" s="938"/>
      <c r="U1167" s="429"/>
      <c r="V1167" s="429"/>
      <c r="W1167" s="429"/>
      <c r="X1167" s="429"/>
      <c r="Y1167" s="429"/>
      <c r="Z1167" s="1116"/>
      <c r="AA1167" s="426"/>
      <c r="AB1167" s="1282"/>
      <c r="AC1167" s="1297"/>
    </row>
    <row r="1168" spans="1:29" ht="60" x14ac:dyDescent="0.25">
      <c r="A1168" s="160">
        <v>1</v>
      </c>
      <c r="B1168" s="399" t="s">
        <v>303</v>
      </c>
      <c r="C1168" s="539"/>
      <c r="D1168" s="4"/>
      <c r="E1168" s="301"/>
      <c r="F1168" s="134"/>
      <c r="G1168" s="261"/>
      <c r="H1168" s="261"/>
      <c r="I1168" s="1724"/>
      <c r="J1168" s="1724"/>
      <c r="K1168" s="133"/>
      <c r="L1168" s="133"/>
      <c r="M1168" s="133"/>
      <c r="N1168" s="133"/>
      <c r="O1168" s="133"/>
      <c r="P1168" s="133"/>
      <c r="Q1168" s="429"/>
      <c r="R1168" s="919"/>
      <c r="S1168" s="429">
        <f>Y1168-X1168-U1168</f>
        <v>0</v>
      </c>
      <c r="T1168" s="938"/>
      <c r="U1168" s="429"/>
      <c r="V1168" s="429"/>
      <c r="W1168" s="429"/>
      <c r="X1168" s="429"/>
      <c r="Y1168" s="429"/>
      <c r="Z1168" s="1116"/>
      <c r="AA1168" s="426"/>
      <c r="AB1168" s="1282"/>
      <c r="AC1168" s="1297"/>
    </row>
    <row r="1169" spans="1:29" ht="45" x14ac:dyDescent="0.25">
      <c r="A1169" s="160">
        <v>1</v>
      </c>
      <c r="B1169" s="399" t="s">
        <v>304</v>
      </c>
      <c r="C1169" s="558"/>
      <c r="D1169" s="4"/>
      <c r="E1169" s="301"/>
      <c r="F1169" s="134"/>
      <c r="G1169" s="261"/>
      <c r="H1169" s="261"/>
      <c r="I1169" s="1724"/>
      <c r="J1169" s="1724"/>
      <c r="K1169" s="133"/>
      <c r="L1169" s="133"/>
      <c r="M1169" s="133"/>
      <c r="N1169" s="133"/>
      <c r="O1169" s="133"/>
      <c r="P1169" s="133"/>
      <c r="Q1169" s="429"/>
      <c r="R1169" s="919"/>
      <c r="S1169" s="429"/>
      <c r="T1169" s="938"/>
      <c r="U1169" s="429"/>
      <c r="V1169" s="429"/>
      <c r="W1169" s="429"/>
      <c r="X1169" s="429"/>
      <c r="Y1169" s="429"/>
      <c r="Z1169" s="1116"/>
      <c r="AA1169" s="426"/>
      <c r="AB1169" s="1282"/>
      <c r="AC1169" s="1297"/>
    </row>
    <row r="1170" spans="1:29" ht="30" x14ac:dyDescent="0.25">
      <c r="A1170" s="160">
        <v>1</v>
      </c>
      <c r="B1170" s="399" t="s">
        <v>305</v>
      </c>
      <c r="C1170" s="1937"/>
      <c r="D1170" s="1881"/>
      <c r="E1170" s="329"/>
      <c r="F1170" s="140"/>
      <c r="G1170" s="1232"/>
      <c r="H1170" s="1232"/>
      <c r="I1170" s="1747"/>
      <c r="J1170" s="1747"/>
      <c r="K1170" s="1748"/>
      <c r="L1170" s="1748"/>
      <c r="M1170" s="1748"/>
      <c r="N1170" s="1748"/>
      <c r="O1170" s="1748"/>
      <c r="P1170" s="1748"/>
      <c r="Q1170" s="429"/>
      <c r="R1170" s="919"/>
      <c r="S1170" s="429">
        <f>Y1170-X1170-U1170</f>
        <v>0</v>
      </c>
      <c r="T1170" s="938"/>
      <c r="U1170" s="429"/>
      <c r="V1170" s="429"/>
      <c r="W1170" s="429"/>
      <c r="X1170" s="429"/>
      <c r="Y1170" s="429"/>
      <c r="Z1170" s="1963"/>
      <c r="AA1170" s="426"/>
      <c r="AB1170" s="1282"/>
      <c r="AC1170" s="1297"/>
    </row>
    <row r="1171" spans="1:29" ht="60" x14ac:dyDescent="0.25">
      <c r="A1171" s="160">
        <v>1</v>
      </c>
      <c r="B1171" s="582" t="s">
        <v>306</v>
      </c>
      <c r="C1171" s="1984"/>
      <c r="D1171" s="1883"/>
      <c r="E1171" s="330">
        <f>E1172+E1174+E1175</f>
        <v>5816</v>
      </c>
      <c r="F1171" s="997">
        <f>F1172+F1174+F1175</f>
        <v>485</v>
      </c>
      <c r="G1171" s="997">
        <f>G1172+G1174+G1175</f>
        <v>0</v>
      </c>
      <c r="H1171" s="1886">
        <f>G1171/F1171*100</f>
        <v>0</v>
      </c>
      <c r="I1171" s="1884"/>
      <c r="J1171" s="1884"/>
      <c r="K1171" s="1763"/>
      <c r="L1171" s="1763"/>
      <c r="M1171" s="1763"/>
      <c r="N1171" s="1763"/>
      <c r="O1171" s="1763"/>
      <c r="P1171" s="1763"/>
      <c r="Q1171" s="427"/>
      <c r="R1171" s="1056">
        <f>Q1171/12*$B$4</f>
        <v>0</v>
      </c>
      <c r="S1171" s="427">
        <f>Y1171-X1171-U1171</f>
        <v>0</v>
      </c>
      <c r="T1171" s="942"/>
      <c r="U1171" s="427"/>
      <c r="V1171" s="427">
        <f>S1171-R1171</f>
        <v>0</v>
      </c>
      <c r="W1171" s="427"/>
      <c r="X1171" s="427"/>
      <c r="Y1171" s="427"/>
      <c r="Z1171" s="1940">
        <f>Z1172+Z1174+Z1175</f>
        <v>0</v>
      </c>
      <c r="AA1171" s="1045"/>
      <c r="AB1171" s="1282"/>
      <c r="AC1171" s="1297"/>
    </row>
    <row r="1172" spans="1:29" ht="45" x14ac:dyDescent="0.25">
      <c r="A1172" s="160">
        <v>1</v>
      </c>
      <c r="B1172" s="399" t="s">
        <v>307</v>
      </c>
      <c r="C1172" s="538"/>
      <c r="D1172" s="1875"/>
      <c r="E1172" s="321">
        <v>5816</v>
      </c>
      <c r="F1172" s="134">
        <f>ROUND(E1172/12*$B$4,0)</f>
        <v>485</v>
      </c>
      <c r="G1172" s="264"/>
      <c r="H1172" s="264">
        <f>G1172/F1172*100</f>
        <v>0</v>
      </c>
      <c r="I1172" s="1716"/>
      <c r="J1172" s="1716"/>
      <c r="K1172" s="1717"/>
      <c r="L1172" s="1717"/>
      <c r="M1172" s="1717"/>
      <c r="N1172" s="1717"/>
      <c r="O1172" s="1717"/>
      <c r="P1172" s="1717"/>
      <c r="Q1172" s="429"/>
      <c r="R1172" s="919"/>
      <c r="S1172" s="429">
        <f>Y1172-X1172-U1172</f>
        <v>0</v>
      </c>
      <c r="T1172" s="938"/>
      <c r="U1172" s="429"/>
      <c r="V1172" s="429"/>
      <c r="W1172" s="429"/>
      <c r="X1172" s="429"/>
      <c r="Y1172" s="429"/>
      <c r="Z1172" s="1097"/>
      <c r="AA1172" s="426"/>
      <c r="AB1172" s="1282"/>
      <c r="AC1172" s="1297"/>
    </row>
    <row r="1173" spans="1:29" ht="30" x14ac:dyDescent="0.25">
      <c r="A1173" s="160">
        <v>1</v>
      </c>
      <c r="B1173" s="399" t="s">
        <v>338</v>
      </c>
      <c r="C1173" s="538"/>
      <c r="D1173" s="1875"/>
      <c r="E1173" s="321"/>
      <c r="F1173" s="137"/>
      <c r="G1173" s="264"/>
      <c r="H1173" s="264"/>
      <c r="I1173" s="1716"/>
      <c r="J1173" s="1716"/>
      <c r="K1173" s="1717"/>
      <c r="L1173" s="1717"/>
      <c r="M1173" s="1717"/>
      <c r="N1173" s="1717"/>
      <c r="O1173" s="1717"/>
      <c r="P1173" s="1717"/>
      <c r="Q1173" s="429"/>
      <c r="R1173" s="919"/>
      <c r="S1173" s="429"/>
      <c r="T1173" s="938"/>
      <c r="U1173" s="429"/>
      <c r="V1173" s="429"/>
      <c r="W1173" s="429"/>
      <c r="X1173" s="429"/>
      <c r="Y1173" s="429"/>
      <c r="Z1173" s="1097"/>
      <c r="AA1173" s="426"/>
      <c r="AB1173" s="1282"/>
      <c r="AC1173" s="1297"/>
    </row>
    <row r="1174" spans="1:29" ht="75" x14ac:dyDescent="0.25">
      <c r="A1174" s="160">
        <v>1</v>
      </c>
      <c r="B1174" s="399" t="s">
        <v>308</v>
      </c>
      <c r="C1174" s="539"/>
      <c r="D1174" s="4"/>
      <c r="E1174" s="301"/>
      <c r="F1174" s="261"/>
      <c r="G1174" s="261"/>
      <c r="H1174" s="261"/>
      <c r="I1174" s="1724"/>
      <c r="J1174" s="1724"/>
      <c r="K1174" s="133"/>
      <c r="L1174" s="133"/>
      <c r="M1174" s="133"/>
      <c r="N1174" s="133"/>
      <c r="O1174" s="133"/>
      <c r="P1174" s="133"/>
      <c r="Q1174" s="429"/>
      <c r="R1174" s="919"/>
      <c r="S1174" s="429">
        <f>Y1174-X1174-U1174</f>
        <v>0</v>
      </c>
      <c r="T1174" s="938"/>
      <c r="U1174" s="429"/>
      <c r="V1174" s="429"/>
      <c r="W1174" s="429"/>
      <c r="X1174" s="429"/>
      <c r="Y1174" s="429"/>
      <c r="Z1174" s="1116"/>
      <c r="AA1174" s="426"/>
      <c r="AB1174" s="1282"/>
      <c r="AC1174" s="1297"/>
    </row>
    <row r="1175" spans="1:29" ht="60" x14ac:dyDescent="0.25">
      <c r="A1175" s="160">
        <v>1</v>
      </c>
      <c r="B1175" s="399" t="s">
        <v>309</v>
      </c>
      <c r="C1175" s="539"/>
      <c r="D1175" s="4"/>
      <c r="E1175" s="301"/>
      <c r="F1175" s="134"/>
      <c r="G1175" s="261"/>
      <c r="H1175" s="261"/>
      <c r="I1175" s="1724"/>
      <c r="J1175" s="1724"/>
      <c r="K1175" s="133"/>
      <c r="L1175" s="133"/>
      <c r="M1175" s="133"/>
      <c r="N1175" s="133"/>
      <c r="O1175" s="133"/>
      <c r="P1175" s="133"/>
      <c r="Q1175" s="429"/>
      <c r="R1175" s="919"/>
      <c r="S1175" s="429">
        <f>Y1175-X1175-U1175</f>
        <v>0</v>
      </c>
      <c r="T1175" s="938"/>
      <c r="U1175" s="429"/>
      <c r="V1175" s="429"/>
      <c r="W1175" s="429"/>
      <c r="X1175" s="429"/>
      <c r="Y1175" s="429"/>
      <c r="Z1175" s="1116"/>
      <c r="AA1175" s="426"/>
      <c r="AB1175" s="1282"/>
      <c r="AC1175" s="1297"/>
    </row>
    <row r="1176" spans="1:29" ht="30" x14ac:dyDescent="0.25">
      <c r="B1176" s="658" t="s">
        <v>207</v>
      </c>
      <c r="C1176" s="539"/>
      <c r="D1176" s="4"/>
      <c r="E1176" s="301"/>
      <c r="F1176" s="134"/>
      <c r="G1176" s="261"/>
      <c r="H1176" s="261"/>
      <c r="I1176" s="1724"/>
      <c r="J1176" s="1724"/>
      <c r="K1176" s="133"/>
      <c r="L1176" s="133"/>
      <c r="M1176" s="133"/>
      <c r="N1176" s="133"/>
      <c r="O1176" s="133"/>
      <c r="P1176" s="133"/>
      <c r="Q1176" s="429">
        <v>211.34399999999999</v>
      </c>
      <c r="R1176" s="919">
        <f>Q1176/12*$B$4</f>
        <v>17.611999999999998</v>
      </c>
      <c r="S1176" s="429">
        <f>Y1176-X1176-U1176</f>
        <v>71.152479999999969</v>
      </c>
      <c r="T1176" s="938"/>
      <c r="U1176" s="429"/>
      <c r="V1176" s="429">
        <f>S1176-R1176</f>
        <v>53.540479999999974</v>
      </c>
      <c r="W1176" s="429"/>
      <c r="X1176" s="429">
        <v>0</v>
      </c>
      <c r="Y1176" s="429">
        <v>71.152479999999969</v>
      </c>
      <c r="Z1176" s="1116"/>
      <c r="AA1176" s="426"/>
      <c r="AB1176" s="1282"/>
      <c r="AC1176" s="1297"/>
    </row>
    <row r="1177" spans="1:29" ht="29.25" x14ac:dyDescent="0.25">
      <c r="A1177" s="160">
        <v>1</v>
      </c>
      <c r="B1177" s="644" t="s">
        <v>366</v>
      </c>
      <c r="C1177" s="539"/>
      <c r="D1177" s="4"/>
      <c r="E1177" s="301">
        <f>E1178+E1179+E1183+E1184+E1185+E1186+E1188</f>
        <v>7103</v>
      </c>
      <c r="F1177" s="134">
        <f>F1178+F1179+F1183+F1184+F1185+F1186+F1188</f>
        <v>592</v>
      </c>
      <c r="G1177" s="261">
        <f>G1178+G1179+G1183+G1184+G1185+G1186+G1188</f>
        <v>202</v>
      </c>
      <c r="H1177" s="261"/>
      <c r="I1177" s="1724"/>
      <c r="J1177" s="1724"/>
      <c r="K1177" s="133"/>
      <c r="L1177" s="133"/>
      <c r="M1177" s="133"/>
      <c r="N1177" s="133"/>
      <c r="O1177" s="133"/>
      <c r="P1177" s="133"/>
      <c r="Q1177" s="429"/>
      <c r="R1177" s="919"/>
      <c r="S1177" s="429"/>
      <c r="T1177" s="938"/>
      <c r="U1177" s="429"/>
      <c r="V1177" s="429"/>
      <c r="W1177" s="429"/>
      <c r="X1177" s="429"/>
      <c r="Y1177" s="429"/>
      <c r="Z1177" s="1116">
        <f>Z1178+Z1179+Z1183+Z1184+Z1185+Z1186+Z1188</f>
        <v>0</v>
      </c>
      <c r="AA1177" s="426"/>
      <c r="AB1177" s="1282"/>
      <c r="AC1177" s="1297"/>
    </row>
    <row r="1178" spans="1:29" x14ac:dyDescent="0.25">
      <c r="A1178" s="160">
        <v>1</v>
      </c>
      <c r="B1178" s="4" t="s">
        <v>354</v>
      </c>
      <c r="C1178" s="539"/>
      <c r="D1178" s="4"/>
      <c r="E1178" s="301"/>
      <c r="F1178" s="134"/>
      <c r="G1178" s="261"/>
      <c r="H1178" s="261"/>
      <c r="I1178" s="1724"/>
      <c r="J1178" s="1724"/>
      <c r="K1178" s="133"/>
      <c r="L1178" s="133"/>
      <c r="M1178" s="133"/>
      <c r="N1178" s="133"/>
      <c r="O1178" s="133"/>
      <c r="P1178" s="133"/>
      <c r="Q1178" s="429"/>
      <c r="R1178" s="919"/>
      <c r="S1178" s="429"/>
      <c r="T1178" s="938"/>
      <c r="U1178" s="429"/>
      <c r="V1178" s="429"/>
      <c r="W1178" s="429"/>
      <c r="X1178" s="429"/>
      <c r="Y1178" s="429"/>
      <c r="Z1178" s="1116"/>
      <c r="AA1178" s="426"/>
      <c r="AB1178" s="1282"/>
      <c r="AC1178" s="1297"/>
    </row>
    <row r="1179" spans="1:29" ht="30" x14ac:dyDescent="0.25">
      <c r="A1179" s="160">
        <v>1</v>
      </c>
      <c r="B1179" s="658" t="s">
        <v>355</v>
      </c>
      <c r="C1179" s="539"/>
      <c r="D1179" s="4"/>
      <c r="E1179" s="301"/>
      <c r="F1179" s="134"/>
      <c r="G1179" s="261"/>
      <c r="H1179" s="261"/>
      <c r="I1179" s="1724"/>
      <c r="J1179" s="1724"/>
      <c r="K1179" s="133"/>
      <c r="L1179" s="133"/>
      <c r="M1179" s="133"/>
      <c r="N1179" s="133"/>
      <c r="O1179" s="133"/>
      <c r="P1179" s="133"/>
      <c r="Q1179" s="429"/>
      <c r="R1179" s="919"/>
      <c r="S1179" s="429"/>
      <c r="T1179" s="938"/>
      <c r="U1179" s="429"/>
      <c r="V1179" s="429"/>
      <c r="W1179" s="429"/>
      <c r="X1179" s="429"/>
      <c r="Y1179" s="429"/>
      <c r="Z1179" s="1116"/>
      <c r="AA1179" s="426"/>
      <c r="AB1179" s="1282"/>
      <c r="AC1179" s="1297"/>
    </row>
    <row r="1180" spans="1:29" x14ac:dyDescent="0.25">
      <c r="A1180" s="160">
        <v>1</v>
      </c>
      <c r="B1180" s="4" t="s">
        <v>356</v>
      </c>
      <c r="C1180" s="539"/>
      <c r="D1180" s="4"/>
      <c r="E1180" s="301"/>
      <c r="F1180" s="134"/>
      <c r="G1180" s="261"/>
      <c r="H1180" s="261"/>
      <c r="I1180" s="1724"/>
      <c r="J1180" s="1724"/>
      <c r="K1180" s="133"/>
      <c r="L1180" s="133"/>
      <c r="M1180" s="133"/>
      <c r="N1180" s="133"/>
      <c r="O1180" s="133"/>
      <c r="P1180" s="133"/>
      <c r="Q1180" s="429"/>
      <c r="R1180" s="919"/>
      <c r="S1180" s="429"/>
      <c r="T1180" s="938"/>
      <c r="U1180" s="429"/>
      <c r="V1180" s="429"/>
      <c r="W1180" s="429"/>
      <c r="X1180" s="429"/>
      <c r="Y1180" s="429"/>
      <c r="Z1180" s="1116"/>
      <c r="AA1180" s="426"/>
      <c r="AB1180" s="1282"/>
      <c r="AC1180" s="1297"/>
    </row>
    <row r="1181" spans="1:29" ht="30" x14ac:dyDescent="0.25">
      <c r="A1181" s="160">
        <v>1</v>
      </c>
      <c r="B1181" s="4" t="s">
        <v>381</v>
      </c>
      <c r="C1181" s="539"/>
      <c r="D1181" s="4"/>
      <c r="E1181" s="301"/>
      <c r="F1181" s="134"/>
      <c r="G1181" s="261"/>
      <c r="H1181" s="261"/>
      <c r="I1181" s="1724"/>
      <c r="J1181" s="1724"/>
      <c r="K1181" s="133"/>
      <c r="L1181" s="133"/>
      <c r="M1181" s="133"/>
      <c r="N1181" s="133"/>
      <c r="O1181" s="133"/>
      <c r="P1181" s="133"/>
      <c r="Q1181" s="429"/>
      <c r="R1181" s="919"/>
      <c r="S1181" s="429"/>
      <c r="T1181" s="938"/>
      <c r="U1181" s="429"/>
      <c r="V1181" s="429"/>
      <c r="W1181" s="429"/>
      <c r="X1181" s="429"/>
      <c r="Y1181" s="429"/>
      <c r="Z1181" s="1116"/>
      <c r="AA1181" s="426"/>
      <c r="AB1181" s="1282"/>
      <c r="AC1181" s="1297"/>
    </row>
    <row r="1182" spans="1:29" ht="60" x14ac:dyDescent="0.25">
      <c r="A1182" s="160">
        <v>1</v>
      </c>
      <c r="B1182" s="4" t="s">
        <v>357</v>
      </c>
      <c r="C1182" s="539"/>
      <c r="D1182" s="4"/>
      <c r="E1182" s="301"/>
      <c r="F1182" s="134"/>
      <c r="G1182" s="261"/>
      <c r="H1182" s="261"/>
      <c r="I1182" s="1724"/>
      <c r="J1182" s="1724"/>
      <c r="K1182" s="133"/>
      <c r="L1182" s="133"/>
      <c r="M1182" s="133"/>
      <c r="N1182" s="133"/>
      <c r="O1182" s="133"/>
      <c r="P1182" s="133"/>
      <c r="Q1182" s="429"/>
      <c r="R1182" s="919"/>
      <c r="S1182" s="429"/>
      <c r="T1182" s="938"/>
      <c r="U1182" s="429"/>
      <c r="V1182" s="429"/>
      <c r="W1182" s="429"/>
      <c r="X1182" s="429"/>
      <c r="Y1182" s="429"/>
      <c r="Z1182" s="1116"/>
      <c r="AA1182" s="426"/>
      <c r="AB1182" s="1282"/>
      <c r="AC1182" s="1297"/>
    </row>
    <row r="1183" spans="1:29" ht="75" x14ac:dyDescent="0.25">
      <c r="A1183" s="160">
        <v>1</v>
      </c>
      <c r="B1183" s="4" t="s">
        <v>358</v>
      </c>
      <c r="C1183" s="539"/>
      <c r="D1183" s="4"/>
      <c r="E1183" s="301"/>
      <c r="F1183" s="134"/>
      <c r="G1183" s="261"/>
      <c r="H1183" s="261"/>
      <c r="I1183" s="1724"/>
      <c r="J1183" s="1724"/>
      <c r="K1183" s="133"/>
      <c r="L1183" s="133"/>
      <c r="M1183" s="133"/>
      <c r="N1183" s="133"/>
      <c r="O1183" s="133"/>
      <c r="P1183" s="133"/>
      <c r="Q1183" s="429"/>
      <c r="R1183" s="919"/>
      <c r="S1183" s="429"/>
      <c r="T1183" s="938"/>
      <c r="U1183" s="429"/>
      <c r="V1183" s="429"/>
      <c r="W1183" s="429"/>
      <c r="X1183" s="429"/>
      <c r="Y1183" s="429"/>
      <c r="Z1183" s="1116"/>
      <c r="AA1183" s="426"/>
      <c r="AB1183" s="1282"/>
      <c r="AC1183" s="1297"/>
    </row>
    <row r="1184" spans="1:29" ht="45" x14ac:dyDescent="0.25">
      <c r="A1184" s="160">
        <v>1</v>
      </c>
      <c r="B1184" s="659" t="s">
        <v>359</v>
      </c>
      <c r="C1184" s="539"/>
      <c r="D1184" s="4"/>
      <c r="E1184" s="301"/>
      <c r="F1184" s="134"/>
      <c r="G1184" s="261"/>
      <c r="H1184" s="261"/>
      <c r="I1184" s="1724"/>
      <c r="J1184" s="1724"/>
      <c r="K1184" s="133"/>
      <c r="L1184" s="133"/>
      <c r="M1184" s="133"/>
      <c r="N1184" s="133"/>
      <c r="O1184" s="133"/>
      <c r="P1184" s="133"/>
      <c r="Q1184" s="429"/>
      <c r="R1184" s="919"/>
      <c r="S1184" s="429"/>
      <c r="T1184" s="938"/>
      <c r="U1184" s="429"/>
      <c r="V1184" s="429"/>
      <c r="W1184" s="429"/>
      <c r="X1184" s="429"/>
      <c r="Y1184" s="429"/>
      <c r="Z1184" s="1116"/>
      <c r="AA1184" s="426"/>
      <c r="AB1184" s="1282"/>
      <c r="AC1184" s="1297"/>
    </row>
    <row r="1185" spans="1:29" ht="105" x14ac:dyDescent="0.25">
      <c r="B1185" s="659" t="s">
        <v>549</v>
      </c>
      <c r="C1185" s="539"/>
      <c r="D1185" s="4"/>
      <c r="E1185" s="301">
        <v>600</v>
      </c>
      <c r="F1185" s="134">
        <f>ROUND(E1185/12*$B$4,0)</f>
        <v>50</v>
      </c>
      <c r="G1185" s="261">
        <v>202</v>
      </c>
      <c r="H1185" s="261">
        <f>G1185/F1185*100</f>
        <v>404</v>
      </c>
      <c r="I1185" s="1724"/>
      <c r="J1185" s="1724"/>
      <c r="K1185" s="133"/>
      <c r="L1185" s="133"/>
      <c r="M1185" s="133"/>
      <c r="N1185" s="133"/>
      <c r="O1185" s="133"/>
      <c r="P1185" s="133"/>
      <c r="Q1185" s="429"/>
      <c r="R1185" s="919"/>
      <c r="S1185" s="429"/>
      <c r="T1185" s="938"/>
      <c r="U1185" s="429"/>
      <c r="V1185" s="429"/>
      <c r="W1185" s="429"/>
      <c r="X1185" s="429"/>
      <c r="Y1185" s="429"/>
      <c r="Z1185" s="1116"/>
      <c r="AA1185" s="426"/>
      <c r="AB1185" s="1282"/>
      <c r="AC1185" s="1297"/>
    </row>
    <row r="1186" spans="1:29" ht="42.75" x14ac:dyDescent="0.25">
      <c r="B1186" s="1239" t="s">
        <v>517</v>
      </c>
      <c r="C1186" s="539"/>
      <c r="D1186" s="4"/>
      <c r="E1186" s="617">
        <f>E1187</f>
        <v>6503</v>
      </c>
      <c r="F1186" s="134">
        <f>F1187</f>
        <v>542</v>
      </c>
      <c r="G1186" s="261">
        <f>G1187</f>
        <v>0</v>
      </c>
      <c r="H1186" s="261">
        <f>G1186/F1186*100</f>
        <v>0</v>
      </c>
      <c r="I1186" s="1724"/>
      <c r="J1186" s="1724"/>
      <c r="K1186" s="133"/>
      <c r="L1186" s="133"/>
      <c r="M1186" s="133"/>
      <c r="N1186" s="133"/>
      <c r="O1186" s="133"/>
      <c r="P1186" s="133"/>
      <c r="Q1186" s="429">
        <v>9533.2213499999998</v>
      </c>
      <c r="R1186" s="1055">
        <f>Q1186/12*$B$4</f>
        <v>794.43511249999995</v>
      </c>
      <c r="S1186" s="429">
        <f>Y1186-X1186-U1186</f>
        <v>0</v>
      </c>
      <c r="T1186" s="938"/>
      <c r="U1186" s="429"/>
      <c r="V1186" s="429">
        <f>S1186-R1186</f>
        <v>-794.43511249999995</v>
      </c>
      <c r="W1186" s="429"/>
      <c r="X1186" s="429"/>
      <c r="Y1186" s="429"/>
      <c r="Z1186" s="1116">
        <f>Z1187</f>
        <v>0</v>
      </c>
      <c r="AA1186" s="426"/>
      <c r="AB1186" s="1282"/>
      <c r="AC1186" s="1297"/>
    </row>
    <row r="1187" spans="1:29" x14ac:dyDescent="0.25">
      <c r="B1187" s="659" t="s">
        <v>518</v>
      </c>
      <c r="C1187" s="539"/>
      <c r="D1187" s="4"/>
      <c r="E1187" s="301">
        <v>6503</v>
      </c>
      <c r="F1187" s="134">
        <f>ROUND(E1187/12*$B$4,0)</f>
        <v>542</v>
      </c>
      <c r="G1187" s="261"/>
      <c r="H1187" s="261">
        <f>G1187/F1187*100</f>
        <v>0</v>
      </c>
      <c r="I1187" s="1724"/>
      <c r="J1187" s="1724"/>
      <c r="K1187" s="133"/>
      <c r="L1187" s="133"/>
      <c r="M1187" s="133"/>
      <c r="N1187" s="133"/>
      <c r="O1187" s="133"/>
      <c r="P1187" s="133"/>
      <c r="Q1187" s="429"/>
      <c r="R1187" s="919"/>
      <c r="S1187" s="429"/>
      <c r="T1187" s="938"/>
      <c r="U1187" s="429"/>
      <c r="V1187" s="429"/>
      <c r="W1187" s="429"/>
      <c r="X1187" s="429"/>
      <c r="Y1187" s="429"/>
      <c r="Z1187" s="1116"/>
      <c r="AA1187" s="426"/>
      <c r="AB1187" s="1282"/>
      <c r="AC1187" s="1297"/>
    </row>
    <row r="1188" spans="1:29" ht="42.75" x14ac:dyDescent="0.25">
      <c r="B1188" s="1239" t="s">
        <v>519</v>
      </c>
      <c r="C1188" s="539"/>
      <c r="D1188" s="4"/>
      <c r="E1188" s="301"/>
      <c r="F1188" s="134"/>
      <c r="G1188" s="261"/>
      <c r="H1188" s="261"/>
      <c r="I1188" s="1724"/>
      <c r="J1188" s="1724"/>
      <c r="K1188" s="133"/>
      <c r="L1188" s="133"/>
      <c r="M1188" s="133"/>
      <c r="N1188" s="133"/>
      <c r="O1188" s="133"/>
      <c r="P1188" s="133"/>
      <c r="Q1188" s="429"/>
      <c r="R1188" s="919"/>
      <c r="S1188" s="429"/>
      <c r="T1188" s="938"/>
      <c r="U1188" s="429"/>
      <c r="V1188" s="429"/>
      <c r="W1188" s="429"/>
      <c r="X1188" s="429"/>
      <c r="Y1188" s="429"/>
      <c r="Z1188" s="1116"/>
      <c r="AA1188" s="426"/>
      <c r="AB1188" s="1282"/>
      <c r="AC1188" s="1297"/>
    </row>
    <row r="1189" spans="1:29" ht="29.25" x14ac:dyDescent="0.25">
      <c r="A1189" s="160">
        <v>1</v>
      </c>
      <c r="B1189" s="644" t="s">
        <v>367</v>
      </c>
      <c r="C1189" s="539"/>
      <c r="D1189" s="4"/>
      <c r="E1189" s="301"/>
      <c r="F1189" s="134"/>
      <c r="G1189" s="261"/>
      <c r="H1189" s="261"/>
      <c r="I1189" s="1724"/>
      <c r="J1189" s="1724"/>
      <c r="K1189" s="133"/>
      <c r="L1189" s="133"/>
      <c r="M1189" s="133"/>
      <c r="N1189" s="133"/>
      <c r="O1189" s="133"/>
      <c r="P1189" s="133"/>
      <c r="Q1189" s="429"/>
      <c r="R1189" s="919"/>
      <c r="S1189" s="429"/>
      <c r="T1189" s="938"/>
      <c r="U1189" s="429"/>
      <c r="V1189" s="429"/>
      <c r="W1189" s="429"/>
      <c r="X1189" s="429"/>
      <c r="Y1189" s="429"/>
      <c r="Z1189" s="1116"/>
      <c r="AA1189" s="426"/>
      <c r="AB1189" s="1282"/>
      <c r="AC1189" s="1297"/>
    </row>
    <row r="1190" spans="1:29" x14ac:dyDescent="0.25">
      <c r="A1190" s="160">
        <v>1</v>
      </c>
      <c r="B1190" s="644" t="s">
        <v>382</v>
      </c>
      <c r="C1190" s="539"/>
      <c r="D1190" s="4"/>
      <c r="E1190" s="301"/>
      <c r="F1190" s="134"/>
      <c r="G1190" s="261"/>
      <c r="H1190" s="261"/>
      <c r="I1190" s="1724"/>
      <c r="J1190" s="1724"/>
      <c r="K1190" s="133"/>
      <c r="L1190" s="133"/>
      <c r="M1190" s="133"/>
      <c r="N1190" s="133"/>
      <c r="O1190" s="133"/>
      <c r="P1190" s="133"/>
      <c r="Q1190" s="429"/>
      <c r="R1190" s="919"/>
      <c r="S1190" s="429"/>
      <c r="T1190" s="938"/>
      <c r="U1190" s="429"/>
      <c r="V1190" s="429"/>
      <c r="W1190" s="429"/>
      <c r="X1190" s="429"/>
      <c r="Y1190" s="429"/>
      <c r="Z1190" s="1116"/>
      <c r="AA1190" s="426"/>
      <c r="AB1190" s="1282"/>
      <c r="AC1190" s="1297"/>
    </row>
    <row r="1191" spans="1:29" x14ac:dyDescent="0.25">
      <c r="A1191" s="160">
        <v>1</v>
      </c>
      <c r="B1191" s="4" t="s">
        <v>383</v>
      </c>
      <c r="C1191" s="539"/>
      <c r="D1191" s="4"/>
      <c r="E1191" s="301"/>
      <c r="F1191" s="134"/>
      <c r="G1191" s="261"/>
      <c r="H1191" s="261"/>
      <c r="I1191" s="1724"/>
      <c r="J1191" s="1724"/>
      <c r="K1191" s="133"/>
      <c r="L1191" s="133"/>
      <c r="M1191" s="133"/>
      <c r="N1191" s="133"/>
      <c r="O1191" s="133"/>
      <c r="P1191" s="133"/>
      <c r="Q1191" s="429"/>
      <c r="R1191" s="919"/>
      <c r="S1191" s="429"/>
      <c r="T1191" s="938"/>
      <c r="U1191" s="429"/>
      <c r="V1191" s="429"/>
      <c r="W1191" s="429"/>
      <c r="X1191" s="429"/>
      <c r="Y1191" s="429"/>
      <c r="Z1191" s="1116"/>
      <c r="AA1191" s="426"/>
      <c r="AB1191" s="1282"/>
      <c r="AC1191" s="1297"/>
    </row>
    <row r="1192" spans="1:29" ht="43.5" x14ac:dyDescent="0.25">
      <c r="A1192" s="160">
        <v>1</v>
      </c>
      <c r="B1192" s="644" t="s">
        <v>360</v>
      </c>
      <c r="C1192" s="1872"/>
      <c r="D1192" s="658"/>
      <c r="E1192" s="301">
        <v>16700</v>
      </c>
      <c r="F1192" s="261">
        <f>ROUND(E1192/12*$B$4,0)</f>
        <v>1392</v>
      </c>
      <c r="G1192" s="261">
        <v>1275</v>
      </c>
      <c r="H1192" s="261">
        <f>G1192/F1192*100</f>
        <v>91.59482758620689</v>
      </c>
      <c r="I1192" s="1724"/>
      <c r="J1192" s="1724"/>
      <c r="K1192" s="133"/>
      <c r="L1192" s="133"/>
      <c r="M1192" s="133"/>
      <c r="N1192" s="133"/>
      <c r="O1192" s="133"/>
      <c r="P1192" s="133"/>
      <c r="Q1192" s="429"/>
      <c r="R1192" s="919"/>
      <c r="S1192" s="429">
        <f>Y1192-X1192-U1192</f>
        <v>0</v>
      </c>
      <c r="T1192" s="938"/>
      <c r="U1192" s="429"/>
      <c r="V1192" s="429"/>
      <c r="W1192" s="429"/>
      <c r="X1192" s="429"/>
      <c r="Y1192" s="429"/>
      <c r="Z1192" s="1116"/>
      <c r="AA1192" s="426"/>
      <c r="AB1192" s="1282"/>
      <c r="AC1192" s="1297"/>
    </row>
    <row r="1193" spans="1:29" ht="30" x14ac:dyDescent="0.25">
      <c r="A1193" s="160">
        <v>1</v>
      </c>
      <c r="B1193" s="639" t="s">
        <v>202</v>
      </c>
      <c r="C1193" s="539"/>
      <c r="D1193" s="4"/>
      <c r="E1193" s="301"/>
      <c r="F1193" s="134"/>
      <c r="G1193" s="261"/>
      <c r="H1193" s="261"/>
      <c r="I1193" s="1724"/>
      <c r="J1193" s="1724"/>
      <c r="K1193" s="133"/>
      <c r="L1193" s="133"/>
      <c r="M1193" s="133"/>
      <c r="N1193" s="133"/>
      <c r="O1193" s="133"/>
      <c r="P1193" s="133"/>
      <c r="Q1193" s="429"/>
      <c r="R1193" s="919"/>
      <c r="S1193" s="429">
        <f>Y1193-X1193-U1193</f>
        <v>0</v>
      </c>
      <c r="T1193" s="938"/>
      <c r="U1193" s="429"/>
      <c r="V1193" s="429"/>
      <c r="W1193" s="429"/>
      <c r="X1193" s="429"/>
      <c r="Y1193" s="429"/>
      <c r="Z1193" s="1116"/>
      <c r="AA1193" s="426"/>
      <c r="AB1193" s="1282"/>
      <c r="AC1193" s="1297"/>
    </row>
    <row r="1194" spans="1:29" x14ac:dyDescent="0.25">
      <c r="A1194" s="160">
        <v>1</v>
      </c>
      <c r="B1194" s="628" t="s">
        <v>235</v>
      </c>
      <c r="C1194" s="539"/>
      <c r="D1194" s="4"/>
      <c r="E1194" s="328">
        <f>SUM(E1195:E1201)</f>
        <v>15926</v>
      </c>
      <c r="F1194" s="647">
        <f>SUM(F1195:F1201)</f>
        <v>1327</v>
      </c>
      <c r="G1194" s="910">
        <f>SUM(G1195:G1201)</f>
        <v>2217</v>
      </c>
      <c r="H1194" s="910">
        <f t="shared" ref="H1194:H1206" si="287">G1194/F1194*100</f>
        <v>167.06857573474002</v>
      </c>
      <c r="I1194" s="1724"/>
      <c r="J1194" s="1724"/>
      <c r="K1194" s="133"/>
      <c r="L1194" s="133"/>
      <c r="M1194" s="133"/>
      <c r="N1194" s="133"/>
      <c r="O1194" s="133"/>
      <c r="P1194" s="133"/>
      <c r="Q1194" s="429">
        <v>13936.147999999999</v>
      </c>
      <c r="R1194" s="1055">
        <f>Q1194/12*$B$4</f>
        <v>1161.3456666666666</v>
      </c>
      <c r="S1194" s="429">
        <f>Y1194-X1194-U1194</f>
        <v>2150.0859799999998</v>
      </c>
      <c r="T1194" s="938"/>
      <c r="U1194" s="429"/>
      <c r="V1194" s="429">
        <f>S1194-R1194</f>
        <v>988.74031333333323</v>
      </c>
      <c r="W1194" s="429"/>
      <c r="X1194" s="429">
        <v>0</v>
      </c>
      <c r="Y1194" s="429">
        <v>2150.0859799999998</v>
      </c>
      <c r="Z1194" s="1120">
        <f>SUM(Z1195:Z1201)</f>
        <v>0</v>
      </c>
      <c r="AA1194" s="426"/>
      <c r="AB1194" s="1282"/>
      <c r="AC1194" s="1297"/>
    </row>
    <row r="1195" spans="1:29" ht="30" x14ac:dyDescent="0.25">
      <c r="B1195" s="633" t="s">
        <v>520</v>
      </c>
      <c r="C1195" s="539"/>
      <c r="D1195" s="4"/>
      <c r="E1195" s="301">
        <v>50</v>
      </c>
      <c r="F1195" s="134">
        <f t="shared" ref="F1195:F1201" si="288">ROUND(E1195/12*$B$4,0)</f>
        <v>4</v>
      </c>
      <c r="G1195" s="261"/>
      <c r="H1195" s="261">
        <f t="shared" si="287"/>
        <v>0</v>
      </c>
      <c r="I1195" s="1724"/>
      <c r="J1195" s="1724"/>
      <c r="K1195" s="133"/>
      <c r="L1195" s="133"/>
      <c r="M1195" s="133"/>
      <c r="N1195" s="133"/>
      <c r="O1195" s="133"/>
      <c r="P1195" s="133"/>
      <c r="Q1195" s="429"/>
      <c r="R1195" s="1055"/>
      <c r="S1195" s="429"/>
      <c r="T1195" s="938"/>
      <c r="U1195" s="429"/>
      <c r="V1195" s="429"/>
      <c r="W1195" s="429"/>
      <c r="X1195" s="429"/>
      <c r="Y1195" s="429"/>
      <c r="Z1195" s="1120"/>
      <c r="AA1195" s="426"/>
      <c r="AB1195" s="1282"/>
      <c r="AC1195" s="1297"/>
    </row>
    <row r="1196" spans="1:29" x14ac:dyDescent="0.25">
      <c r="B1196" s="633" t="s">
        <v>68</v>
      </c>
      <c r="C1196" s="539"/>
      <c r="D1196" s="4"/>
      <c r="E1196" s="301">
        <v>1476</v>
      </c>
      <c r="F1196" s="134">
        <f t="shared" si="288"/>
        <v>123</v>
      </c>
      <c r="G1196" s="261">
        <v>322</v>
      </c>
      <c r="H1196" s="261">
        <f t="shared" si="287"/>
        <v>261.78861788617883</v>
      </c>
      <c r="I1196" s="1724"/>
      <c r="J1196" s="1724"/>
      <c r="K1196" s="133"/>
      <c r="L1196" s="133"/>
      <c r="M1196" s="133"/>
      <c r="N1196" s="133"/>
      <c r="O1196" s="133"/>
      <c r="P1196" s="133"/>
      <c r="Q1196" s="429"/>
      <c r="R1196" s="1055"/>
      <c r="S1196" s="429"/>
      <c r="T1196" s="938"/>
      <c r="U1196" s="429"/>
      <c r="V1196" s="429"/>
      <c r="W1196" s="429"/>
      <c r="X1196" s="429"/>
      <c r="Y1196" s="429"/>
      <c r="Z1196" s="1120"/>
      <c r="AA1196" s="426"/>
      <c r="AB1196" s="1282"/>
      <c r="AC1196" s="1297"/>
    </row>
    <row r="1197" spans="1:29" ht="45" x14ac:dyDescent="0.25">
      <c r="A1197" s="160">
        <v>1</v>
      </c>
      <c r="B1197" s="633" t="s">
        <v>280</v>
      </c>
      <c r="C1197" s="539"/>
      <c r="D1197" s="4"/>
      <c r="E1197" s="301">
        <v>2000</v>
      </c>
      <c r="F1197" s="134">
        <f t="shared" si="288"/>
        <v>167</v>
      </c>
      <c r="G1197" s="261">
        <v>112</v>
      </c>
      <c r="H1197" s="261">
        <f t="shared" si="287"/>
        <v>67.06586826347305</v>
      </c>
      <c r="I1197" s="1724"/>
      <c r="J1197" s="1724"/>
      <c r="K1197" s="133"/>
      <c r="L1197" s="133"/>
      <c r="M1197" s="133"/>
      <c r="N1197" s="133"/>
      <c r="O1197" s="133"/>
      <c r="P1197" s="133"/>
      <c r="Q1197" s="429"/>
      <c r="R1197" s="919"/>
      <c r="S1197" s="429"/>
      <c r="T1197" s="938"/>
      <c r="U1197" s="429"/>
      <c r="V1197" s="429"/>
      <c r="W1197" s="429"/>
      <c r="X1197" s="429"/>
      <c r="Y1197" s="429"/>
      <c r="Z1197" s="1116"/>
      <c r="AA1197" s="426"/>
      <c r="AB1197" s="1282"/>
      <c r="AC1197" s="1297"/>
    </row>
    <row r="1198" spans="1:29" ht="30" x14ac:dyDescent="0.25">
      <c r="A1198" s="160">
        <v>1</v>
      </c>
      <c r="B1198" s="633" t="s">
        <v>285</v>
      </c>
      <c r="C1198" s="539"/>
      <c r="D1198" s="4"/>
      <c r="E1198" s="301">
        <v>2000</v>
      </c>
      <c r="F1198" s="134">
        <f t="shared" si="288"/>
        <v>167</v>
      </c>
      <c r="G1198" s="261">
        <v>43</v>
      </c>
      <c r="H1198" s="261">
        <f t="shared" si="287"/>
        <v>25.748502994011975</v>
      </c>
      <c r="I1198" s="1724"/>
      <c r="J1198" s="1724"/>
      <c r="K1198" s="133"/>
      <c r="L1198" s="133"/>
      <c r="M1198" s="133"/>
      <c r="N1198" s="133"/>
      <c r="O1198" s="133"/>
      <c r="P1198" s="133"/>
      <c r="Q1198" s="429"/>
      <c r="R1198" s="919"/>
      <c r="S1198" s="429"/>
      <c r="T1198" s="938"/>
      <c r="U1198" s="429"/>
      <c r="V1198" s="429"/>
      <c r="W1198" s="429"/>
      <c r="X1198" s="429"/>
      <c r="Y1198" s="429"/>
      <c r="Z1198" s="1116"/>
      <c r="AA1198" s="426"/>
      <c r="AB1198" s="1282"/>
      <c r="AC1198" s="1297"/>
    </row>
    <row r="1199" spans="1:29" ht="60" x14ac:dyDescent="0.25">
      <c r="A1199" s="160">
        <v>1</v>
      </c>
      <c r="B1199" s="633" t="s">
        <v>340</v>
      </c>
      <c r="C1199" s="539"/>
      <c r="D1199" s="4"/>
      <c r="E1199" s="301">
        <v>8400</v>
      </c>
      <c r="F1199" s="134">
        <f t="shared" si="288"/>
        <v>700</v>
      </c>
      <c r="G1199" s="261">
        <v>1740</v>
      </c>
      <c r="H1199" s="261">
        <f t="shared" si="287"/>
        <v>248.57142857142858</v>
      </c>
      <c r="I1199" s="1724"/>
      <c r="J1199" s="1724"/>
      <c r="K1199" s="133"/>
      <c r="L1199" s="133"/>
      <c r="M1199" s="133"/>
      <c r="N1199" s="133"/>
      <c r="O1199" s="133"/>
      <c r="P1199" s="133"/>
      <c r="Q1199" s="429"/>
      <c r="R1199" s="919"/>
      <c r="S1199" s="429"/>
      <c r="T1199" s="938"/>
      <c r="U1199" s="429"/>
      <c r="V1199" s="429"/>
      <c r="W1199" s="429"/>
      <c r="X1199" s="429"/>
      <c r="Y1199" s="429"/>
      <c r="Z1199" s="1116"/>
      <c r="AA1199" s="426"/>
      <c r="AB1199" s="1282"/>
      <c r="AC1199" s="1297"/>
    </row>
    <row r="1200" spans="1:29" x14ac:dyDescent="0.25">
      <c r="B1200" s="633" t="s">
        <v>36</v>
      </c>
      <c r="C1200" s="539"/>
      <c r="D1200" s="4"/>
      <c r="E1200" s="301">
        <v>1000</v>
      </c>
      <c r="F1200" s="134">
        <f t="shared" si="288"/>
        <v>83</v>
      </c>
      <c r="G1200" s="261"/>
      <c r="H1200" s="261">
        <f t="shared" si="287"/>
        <v>0</v>
      </c>
      <c r="I1200" s="1724"/>
      <c r="J1200" s="1724"/>
      <c r="K1200" s="133"/>
      <c r="L1200" s="133"/>
      <c r="M1200" s="133"/>
      <c r="N1200" s="133"/>
      <c r="O1200" s="133"/>
      <c r="P1200" s="133"/>
      <c r="Q1200" s="429"/>
      <c r="R1200" s="919"/>
      <c r="S1200" s="429"/>
      <c r="T1200" s="938"/>
      <c r="U1200" s="429"/>
      <c r="V1200" s="429"/>
      <c r="W1200" s="429"/>
      <c r="X1200" s="429"/>
      <c r="Y1200" s="429"/>
      <c r="Z1200" s="1116"/>
      <c r="AA1200" s="426"/>
      <c r="AB1200" s="1282"/>
      <c r="AC1200" s="1297"/>
    </row>
    <row r="1201" spans="1:29" ht="30" x14ac:dyDescent="0.25">
      <c r="B1201" s="633" t="s">
        <v>74</v>
      </c>
      <c r="C1201" s="539"/>
      <c r="D1201" s="4"/>
      <c r="E1201" s="301">
        <v>1000</v>
      </c>
      <c r="F1201" s="134">
        <f t="shared" si="288"/>
        <v>83</v>
      </c>
      <c r="G1201" s="261"/>
      <c r="H1201" s="261">
        <f t="shared" si="287"/>
        <v>0</v>
      </c>
      <c r="I1201" s="1724"/>
      <c r="J1201" s="1724"/>
      <c r="K1201" s="133"/>
      <c r="L1201" s="133"/>
      <c r="M1201" s="133"/>
      <c r="N1201" s="133"/>
      <c r="O1201" s="133"/>
      <c r="P1201" s="133"/>
      <c r="Q1201" s="429"/>
      <c r="R1201" s="919"/>
      <c r="S1201" s="429"/>
      <c r="T1201" s="938"/>
      <c r="U1201" s="429"/>
      <c r="V1201" s="429"/>
      <c r="W1201" s="429"/>
      <c r="X1201" s="429"/>
      <c r="Y1201" s="429"/>
      <c r="Z1201" s="1116"/>
      <c r="AA1201" s="426"/>
      <c r="AB1201" s="1282"/>
      <c r="AC1201" s="1297"/>
    </row>
    <row r="1202" spans="1:29" ht="29.25" x14ac:dyDescent="0.25">
      <c r="A1202" s="160">
        <v>1</v>
      </c>
      <c r="B1202" s="584" t="s">
        <v>281</v>
      </c>
      <c r="C1202" s="1872"/>
      <c r="D1202" s="658"/>
      <c r="E1202" s="328">
        <f>E1177+E1155</f>
        <v>65254</v>
      </c>
      <c r="F1202" s="910">
        <f>F1177+F1155</f>
        <v>5438</v>
      </c>
      <c r="G1202" s="910">
        <f>G1177+G1155</f>
        <v>3087</v>
      </c>
      <c r="H1202" s="910">
        <f t="shared" si="287"/>
        <v>56.767193821257813</v>
      </c>
      <c r="I1202" s="1724"/>
      <c r="J1202" s="1724"/>
      <c r="K1202" s="133"/>
      <c r="L1202" s="133"/>
      <c r="M1202" s="133"/>
      <c r="N1202" s="133"/>
      <c r="O1202" s="133"/>
      <c r="P1202" s="133"/>
      <c r="Q1202" s="429"/>
      <c r="R1202" s="919"/>
      <c r="S1202" s="429"/>
      <c r="T1202" s="938"/>
      <c r="U1202" s="429"/>
      <c r="V1202" s="429"/>
      <c r="W1202" s="429"/>
      <c r="X1202" s="429"/>
      <c r="Y1202" s="429"/>
      <c r="Z1202" s="1120">
        <f>Z1177+Z1155</f>
        <v>0</v>
      </c>
      <c r="AA1202" s="426"/>
      <c r="AB1202" s="1282"/>
      <c r="AC1202" s="1297"/>
    </row>
    <row r="1203" spans="1:29" ht="43.5" x14ac:dyDescent="0.25">
      <c r="A1203" s="160">
        <v>1</v>
      </c>
      <c r="B1203" s="584" t="s">
        <v>310</v>
      </c>
      <c r="C1203" s="1872"/>
      <c r="D1203" s="658"/>
      <c r="E1203" s="328">
        <f>E1165</f>
        <v>22370</v>
      </c>
      <c r="F1203" s="910">
        <f>F1165</f>
        <v>1865</v>
      </c>
      <c r="G1203" s="910">
        <f>G1165</f>
        <v>0</v>
      </c>
      <c r="H1203" s="910">
        <f t="shared" si="287"/>
        <v>0</v>
      </c>
      <c r="I1203" s="1724"/>
      <c r="J1203" s="1724"/>
      <c r="K1203" s="133"/>
      <c r="L1203" s="133"/>
      <c r="M1203" s="133"/>
      <c r="N1203" s="133"/>
      <c r="O1203" s="133"/>
      <c r="P1203" s="133"/>
      <c r="Q1203" s="429"/>
      <c r="R1203" s="919"/>
      <c r="S1203" s="429"/>
      <c r="T1203" s="938"/>
      <c r="U1203" s="429"/>
      <c r="V1203" s="429"/>
      <c r="W1203" s="429"/>
      <c r="X1203" s="429"/>
      <c r="Y1203" s="429"/>
      <c r="Z1203" s="1120">
        <f>Z1165</f>
        <v>0</v>
      </c>
      <c r="AA1203" s="426"/>
      <c r="AB1203" s="1282"/>
      <c r="AC1203" s="1297"/>
    </row>
    <row r="1204" spans="1:29" ht="29.25" x14ac:dyDescent="0.25">
      <c r="A1204" s="160">
        <v>1</v>
      </c>
      <c r="B1204" s="584" t="s">
        <v>282</v>
      </c>
      <c r="C1204" s="539"/>
      <c r="D1204" s="4"/>
      <c r="E1204" s="328">
        <f>E1163</f>
        <v>65172</v>
      </c>
      <c r="F1204" s="647">
        <f>F1163</f>
        <v>5431</v>
      </c>
      <c r="G1204" s="910">
        <f>G1163</f>
        <v>1882</v>
      </c>
      <c r="H1204" s="910">
        <f t="shared" si="287"/>
        <v>34.652918431228137</v>
      </c>
      <c r="I1204" s="1724"/>
      <c r="J1204" s="1724"/>
      <c r="K1204" s="133"/>
      <c r="L1204" s="133"/>
      <c r="M1204" s="133"/>
      <c r="N1204" s="133"/>
      <c r="O1204" s="133"/>
      <c r="P1204" s="133"/>
      <c r="Q1204" s="429"/>
      <c r="R1204" s="919"/>
      <c r="S1204" s="429">
        <f>Y1204-X1204-U1204</f>
        <v>0</v>
      </c>
      <c r="T1204" s="938"/>
      <c r="U1204" s="429"/>
      <c r="V1204" s="429"/>
      <c r="W1204" s="429"/>
      <c r="X1204" s="429"/>
      <c r="Y1204" s="429"/>
      <c r="Z1204" s="1120">
        <f>Z1163</f>
        <v>0</v>
      </c>
      <c r="AA1204" s="426"/>
      <c r="AB1204" s="1282"/>
      <c r="AC1204" s="1297"/>
    </row>
    <row r="1205" spans="1:29" ht="29.25" x14ac:dyDescent="0.25">
      <c r="A1205" s="160">
        <v>1</v>
      </c>
      <c r="B1205" s="584" t="s">
        <v>283</v>
      </c>
      <c r="C1205" s="539"/>
      <c r="D1205" s="4"/>
      <c r="E1205" s="328">
        <f>E1192</f>
        <v>16700</v>
      </c>
      <c r="F1205" s="647">
        <f>F1192</f>
        <v>1392</v>
      </c>
      <c r="G1205" s="910">
        <f>G1192</f>
        <v>1275</v>
      </c>
      <c r="H1205" s="910">
        <f t="shared" si="287"/>
        <v>91.59482758620689</v>
      </c>
      <c r="I1205" s="1724"/>
      <c r="J1205" s="1724"/>
      <c r="K1205" s="133"/>
      <c r="L1205" s="133"/>
      <c r="M1205" s="133"/>
      <c r="N1205" s="133"/>
      <c r="O1205" s="133"/>
      <c r="P1205" s="133"/>
      <c r="Q1205" s="429">
        <v>16686.306</v>
      </c>
      <c r="R1205" s="1055">
        <f>Q1205/12*$B$4</f>
        <v>1390.5255</v>
      </c>
      <c r="S1205" s="429">
        <f>Y1205-X1205-U1205</f>
        <v>1273.7181799999998</v>
      </c>
      <c r="T1205" s="938"/>
      <c r="U1205" s="429"/>
      <c r="V1205" s="429">
        <f>S1205-R1205</f>
        <v>-116.80732000000012</v>
      </c>
      <c r="W1205" s="429"/>
      <c r="X1205" s="429">
        <v>0</v>
      </c>
      <c r="Y1205" s="429">
        <v>1273.7181799999998</v>
      </c>
      <c r="Z1205" s="1120">
        <f>Z1192</f>
        <v>0</v>
      </c>
      <c r="AA1205" s="426"/>
      <c r="AB1205" s="1282"/>
      <c r="AC1205" s="1297"/>
    </row>
    <row r="1206" spans="1:29" x14ac:dyDescent="0.25">
      <c r="A1206" s="160">
        <v>1</v>
      </c>
      <c r="B1206" s="1348" t="s">
        <v>138</v>
      </c>
      <c r="C1206" s="1347"/>
      <c r="D1206" s="1348"/>
      <c r="E1206" s="336">
        <f>E1202+E1203+E1205+E1204*2.9</f>
        <v>293322.8</v>
      </c>
      <c r="F1206" s="1896">
        <f>F1202+F1203+F1205+F1204*2.9</f>
        <v>24444.9</v>
      </c>
      <c r="G1206" s="1896">
        <f>G1202+G1203+G1205+G1204*2.9</f>
        <v>9819.7999999999993</v>
      </c>
      <c r="H1206" s="1896">
        <f t="shared" si="287"/>
        <v>40.171160446555312</v>
      </c>
      <c r="I1206" s="1884"/>
      <c r="J1206" s="1884"/>
      <c r="K1206" s="1728"/>
      <c r="L1206" s="1728"/>
      <c r="M1206" s="1728"/>
      <c r="N1206" s="1728"/>
      <c r="O1206" s="1728"/>
      <c r="P1206" s="1728"/>
      <c r="Q1206" s="427">
        <f t="shared" ref="Q1206:Y1206" si="289">Q1205+Q1194+Q1165+Q1154+Q1176+Q1186</f>
        <v>242563.28073000003</v>
      </c>
      <c r="R1206" s="427">
        <f t="shared" si="289"/>
        <v>24055.848794166668</v>
      </c>
      <c r="S1206" s="427">
        <f t="shared" si="289"/>
        <v>23612.314770000001</v>
      </c>
      <c r="T1206" s="427">
        <f t="shared" si="289"/>
        <v>0</v>
      </c>
      <c r="U1206" s="427">
        <f t="shared" si="289"/>
        <v>0</v>
      </c>
      <c r="V1206" s="427">
        <f t="shared" si="289"/>
        <v>-443.53402416666631</v>
      </c>
      <c r="W1206" s="427">
        <f t="shared" si="289"/>
        <v>0</v>
      </c>
      <c r="X1206" s="427">
        <f t="shared" si="289"/>
        <v>0</v>
      </c>
      <c r="Y1206" s="427">
        <f t="shared" si="289"/>
        <v>23612.314770000001</v>
      </c>
      <c r="Z1206" s="1897">
        <f>Z1202+Z1203+Z1205+Z1204*2.9</f>
        <v>0</v>
      </c>
      <c r="AA1206" s="1045">
        <f t="shared" ref="AA1206" si="290">AA1205+AA1194+AA1165+AA1154+AA1176+AA1186</f>
        <v>0</v>
      </c>
      <c r="AB1206" s="1282"/>
      <c r="AC1206" s="1297"/>
    </row>
    <row r="1207" spans="1:29" x14ac:dyDescent="0.25">
      <c r="A1207" s="160">
        <v>1</v>
      </c>
      <c r="B1207" s="161" t="s">
        <v>29</v>
      </c>
      <c r="C1207" s="551"/>
      <c r="D1207" s="2"/>
      <c r="E1207" s="305"/>
      <c r="F1207" s="265"/>
      <c r="G1207" s="265"/>
      <c r="H1207" s="1004"/>
      <c r="I1207" s="996"/>
      <c r="J1207" s="1720"/>
      <c r="K1207" s="264"/>
      <c r="L1207" s="261"/>
      <c r="M1207" s="264"/>
      <c r="N1207" s="264"/>
      <c r="O1207" s="261"/>
      <c r="P1207" s="261"/>
      <c r="Q1207" s="428"/>
      <c r="R1207" s="919"/>
      <c r="S1207" s="428">
        <f>Y1207-X1207-U1207</f>
        <v>0</v>
      </c>
      <c r="T1207" s="938"/>
      <c r="U1207" s="429"/>
      <c r="V1207" s="429"/>
      <c r="W1207" s="429"/>
      <c r="X1207" s="429"/>
      <c r="Y1207" s="429"/>
      <c r="Z1207" s="1136"/>
      <c r="AA1207" s="426"/>
      <c r="AB1207" s="1282"/>
      <c r="AC1207" s="1297"/>
    </row>
    <row r="1208" spans="1:29" ht="30" x14ac:dyDescent="0.25">
      <c r="A1208" s="160">
        <v>1</v>
      </c>
      <c r="B1208" s="2" t="s">
        <v>127</v>
      </c>
      <c r="C1208" s="552"/>
      <c r="D1208" s="2"/>
      <c r="E1208" s="305"/>
      <c r="F1208" s="265"/>
      <c r="G1208" s="265"/>
      <c r="H1208" s="265"/>
      <c r="I1208" s="996"/>
      <c r="J1208" s="996"/>
      <c r="K1208" s="261"/>
      <c r="L1208" s="261"/>
      <c r="M1208" s="261"/>
      <c r="N1208" s="261"/>
      <c r="O1208" s="261"/>
      <c r="P1208" s="261"/>
      <c r="Q1208" s="429"/>
      <c r="R1208" s="919"/>
      <c r="S1208" s="429">
        <f>Y1208-X1208-U1208</f>
        <v>0</v>
      </c>
      <c r="T1208" s="938"/>
      <c r="U1208" s="429"/>
      <c r="V1208" s="429"/>
      <c r="W1208" s="429"/>
      <c r="X1208" s="429"/>
      <c r="Y1208" s="429"/>
      <c r="Z1208" s="1136"/>
      <c r="AA1208" s="426"/>
      <c r="AB1208" s="1282"/>
      <c r="AC1208" s="1297"/>
    </row>
    <row r="1209" spans="1:29" ht="30" x14ac:dyDescent="0.25">
      <c r="A1209" s="160">
        <v>1</v>
      </c>
      <c r="B1209" s="205" t="s">
        <v>159</v>
      </c>
      <c r="C1209" s="998"/>
      <c r="D1209" s="1985">
        <v>240</v>
      </c>
      <c r="E1209" s="344">
        <v>720</v>
      </c>
      <c r="F1209" s="134">
        <f>ROUND(E1209/12*$B$4,0)</f>
        <v>60</v>
      </c>
      <c r="G1209" s="1310">
        <v>47</v>
      </c>
      <c r="H1209" s="140">
        <f t="shared" ref="H1209:H1214" si="291">G1209/F1209*100</f>
        <v>78.333333333333329</v>
      </c>
      <c r="I1209" s="1697">
        <v>4</v>
      </c>
      <c r="J1209" s="184">
        <f t="shared" ref="J1209:J1214" si="292">M1209/G1209</f>
        <v>3.9361702127659575</v>
      </c>
      <c r="K1209" s="364">
        <f>ROUND(E1209*I1209,0)</f>
        <v>2880</v>
      </c>
      <c r="L1209" s="364">
        <f>ROUND(K1209/12*$B$4,0)</f>
        <v>240</v>
      </c>
      <c r="M1209" s="364">
        <v>185</v>
      </c>
      <c r="N1209" s="1299">
        <f t="shared" ref="N1209:N1214" si="293">M1209/L1209*100</f>
        <v>77.083333333333343</v>
      </c>
      <c r="O1209" s="364">
        <f>ROUND(K1209/D1209,0)</f>
        <v>12</v>
      </c>
      <c r="P1209" s="185">
        <f t="shared" ref="P1209:P1214" si="294">M1209/$B$4*12/O1209</f>
        <v>185</v>
      </c>
      <c r="Q1209" s="429"/>
      <c r="R1209" s="919"/>
      <c r="S1209" s="429"/>
      <c r="T1209" s="938"/>
      <c r="U1209" s="429"/>
      <c r="V1209" s="429"/>
      <c r="W1209" s="429"/>
      <c r="X1209" s="429"/>
      <c r="Y1209" s="429"/>
      <c r="Z1209" s="1259"/>
      <c r="AA1209" s="426"/>
      <c r="AB1209" s="1282"/>
      <c r="AC1209" s="1297"/>
    </row>
    <row r="1210" spans="1:29" x14ac:dyDescent="0.25">
      <c r="A1210" s="160">
        <v>1</v>
      </c>
      <c r="B1210" s="205" t="s">
        <v>17</v>
      </c>
      <c r="C1210" s="559"/>
      <c r="D1210" s="3">
        <v>240</v>
      </c>
      <c r="E1210" s="305">
        <v>462</v>
      </c>
      <c r="F1210" s="1310">
        <f>ROUND(E1210/12*$B$4,0)</f>
        <v>39</v>
      </c>
      <c r="G1210" s="134">
        <v>0</v>
      </c>
      <c r="H1210" s="134">
        <f t="shared" si="291"/>
        <v>0</v>
      </c>
      <c r="I1210" s="996">
        <v>4</v>
      </c>
      <c r="J1210" s="416" t="e">
        <f t="shared" si="292"/>
        <v>#DIV/0!</v>
      </c>
      <c r="K1210" s="185">
        <f>ROUND(E1210*I1210,0)</f>
        <v>1848</v>
      </c>
      <c r="L1210" s="185">
        <f>ROUND(K1210/12*$B$4,0)</f>
        <v>154</v>
      </c>
      <c r="M1210" s="185"/>
      <c r="N1210" s="185">
        <f t="shared" si="293"/>
        <v>0</v>
      </c>
      <c r="O1210" s="185">
        <f>ROUND(K1210/D1210,0)</f>
        <v>8</v>
      </c>
      <c r="P1210" s="1299">
        <f t="shared" si="294"/>
        <v>0</v>
      </c>
      <c r="Q1210" s="429"/>
      <c r="R1210" s="919"/>
      <c r="S1210" s="429"/>
      <c r="T1210" s="938"/>
      <c r="U1210" s="429"/>
      <c r="V1210" s="429"/>
      <c r="W1210" s="429"/>
      <c r="X1210" s="429"/>
      <c r="Y1210" s="429"/>
      <c r="Z1210" s="1132"/>
      <c r="AA1210" s="426"/>
      <c r="AB1210" s="1282"/>
      <c r="AC1210" s="1297"/>
    </row>
    <row r="1211" spans="1:29" x14ac:dyDescent="0.25">
      <c r="A1211" s="160">
        <v>1</v>
      </c>
      <c r="B1211" s="143" t="s">
        <v>47</v>
      </c>
      <c r="C1211" s="555"/>
      <c r="D1211" s="3">
        <v>240</v>
      </c>
      <c r="E1211" s="305">
        <v>2708</v>
      </c>
      <c r="F1211" s="134">
        <f>ROUND(E1211/12*$B$4,0)</f>
        <v>226</v>
      </c>
      <c r="G1211" s="134">
        <v>133</v>
      </c>
      <c r="H1211" s="134">
        <f t="shared" si="291"/>
        <v>58.849557522123895</v>
      </c>
      <c r="I1211" s="996">
        <v>8</v>
      </c>
      <c r="J1211" s="184">
        <f t="shared" si="292"/>
        <v>7.969924812030075</v>
      </c>
      <c r="K1211" s="185">
        <f>ROUND(E1211*I1211,0)</f>
        <v>21664</v>
      </c>
      <c r="L1211" s="185">
        <f>ROUND(K1211/12*$B$4,0)</f>
        <v>1805</v>
      </c>
      <c r="M1211" s="185">
        <v>1060</v>
      </c>
      <c r="N1211" s="185">
        <f t="shared" si="293"/>
        <v>58.72576177285319</v>
      </c>
      <c r="O1211" s="185">
        <f>ROUND(K1211/D1211,0)</f>
        <v>90</v>
      </c>
      <c r="P1211" s="185">
        <f t="shared" si="294"/>
        <v>141.33333333333334</v>
      </c>
      <c r="Q1211" s="429"/>
      <c r="R1211" s="919"/>
      <c r="S1211" s="429">
        <f>Y1211-X1211-U1211</f>
        <v>0</v>
      </c>
      <c r="T1211" s="938"/>
      <c r="U1211" s="429"/>
      <c r="V1211" s="429">
        <f>S1211-R1211</f>
        <v>0</v>
      </c>
      <c r="W1211" s="429"/>
      <c r="X1211" s="429"/>
      <c r="Y1211" s="429"/>
      <c r="Z1211" s="1132"/>
      <c r="AA1211" s="426"/>
      <c r="AB1211" s="1282"/>
      <c r="AC1211" s="1297"/>
    </row>
    <row r="1212" spans="1:29" s="170" customFormat="1" x14ac:dyDescent="0.25">
      <c r="A1212" s="160">
        <v>1</v>
      </c>
      <c r="B1212" s="143" t="s">
        <v>6</v>
      </c>
      <c r="C1212" s="555"/>
      <c r="D1212" s="3">
        <v>240</v>
      </c>
      <c r="E1212" s="305">
        <v>720</v>
      </c>
      <c r="F1212" s="134">
        <f>ROUND(E1212/12*$B$4,0)</f>
        <v>60</v>
      </c>
      <c r="G1212" s="134">
        <v>35</v>
      </c>
      <c r="H1212" s="140">
        <f t="shared" si="291"/>
        <v>58.333333333333336</v>
      </c>
      <c r="I1212" s="996">
        <v>4</v>
      </c>
      <c r="J1212" s="1307">
        <f t="shared" si="292"/>
        <v>4.8857142857142861</v>
      </c>
      <c r="K1212" s="364">
        <f>ROUND(E1212*I1212,0)</f>
        <v>2880</v>
      </c>
      <c r="L1212" s="364">
        <f>ROUND(K1212/12*$B$4,0)</f>
        <v>240</v>
      </c>
      <c r="M1212" s="364">
        <v>171</v>
      </c>
      <c r="N1212" s="185">
        <f t="shared" si="293"/>
        <v>71.25</v>
      </c>
      <c r="O1212" s="364">
        <f>ROUND(K1212/D1212,0)</f>
        <v>12</v>
      </c>
      <c r="P1212" s="185">
        <f t="shared" si="294"/>
        <v>171</v>
      </c>
      <c r="Q1212" s="429"/>
      <c r="R1212" s="919"/>
      <c r="S1212" s="429">
        <f>Y1212-X1212-U1212</f>
        <v>0</v>
      </c>
      <c r="T1212" s="938"/>
      <c r="U1212" s="430"/>
      <c r="V1212" s="430">
        <f>S1212-R1212</f>
        <v>0</v>
      </c>
      <c r="W1212" s="430"/>
      <c r="X1212" s="429"/>
      <c r="Y1212" s="429"/>
      <c r="Z1212" s="1132"/>
      <c r="AA1212" s="426"/>
      <c r="AB1212" s="1282"/>
      <c r="AC1212" s="1297"/>
    </row>
    <row r="1213" spans="1:29" x14ac:dyDescent="0.25">
      <c r="A1213" s="160">
        <v>1</v>
      </c>
      <c r="B1213" s="1986" t="s">
        <v>184</v>
      </c>
      <c r="C1213" s="1987"/>
      <c r="D1213" s="1959"/>
      <c r="E1213" s="312">
        <f>SUM(E1209:E1212)</f>
        <v>4610</v>
      </c>
      <c r="F1213" s="1728">
        <f>SUM(F1209:F1212)</f>
        <v>385</v>
      </c>
      <c r="G1213" s="1728">
        <f>SUM(G1209:G1212)</f>
        <v>215</v>
      </c>
      <c r="H1213" s="38">
        <f t="shared" si="291"/>
        <v>55.844155844155843</v>
      </c>
      <c r="I1213" s="8">
        <f>IF(E1213=0,0,K1213/E1213)</f>
        <v>6.3496746203904557</v>
      </c>
      <c r="J1213" s="1540">
        <f t="shared" si="292"/>
        <v>6.5860465116279068</v>
      </c>
      <c r="K1213" s="1318">
        <f>SUM(K1209:K1212)</f>
        <v>29272</v>
      </c>
      <c r="L1213" s="1318">
        <f>SUM(L1209:L1212)</f>
        <v>2439</v>
      </c>
      <c r="M1213" s="1318">
        <f>SUM(M1209:M1212)</f>
        <v>1416</v>
      </c>
      <c r="N1213" s="1401">
        <f t="shared" si="293"/>
        <v>58.05658056580566</v>
      </c>
      <c r="O1213" s="1318">
        <f>SUM(O1209:O1212)</f>
        <v>122</v>
      </c>
      <c r="P1213" s="1401">
        <f t="shared" si="294"/>
        <v>139.27868852459017</v>
      </c>
      <c r="Q1213" s="427"/>
      <c r="R1213" s="1056"/>
      <c r="S1213" s="427">
        <f>Y1213-X1213-U1213</f>
        <v>0</v>
      </c>
      <c r="T1213" s="942"/>
      <c r="U1213" s="427"/>
      <c r="V1213" s="427"/>
      <c r="W1213" s="427"/>
      <c r="X1213" s="427"/>
      <c r="Y1213" s="427"/>
      <c r="Z1213" s="1730">
        <f>SUM(Z1209:Z1212)</f>
        <v>0</v>
      </c>
      <c r="AA1213" s="1045"/>
      <c r="AB1213" s="1282"/>
      <c r="AC1213" s="1297"/>
    </row>
    <row r="1214" spans="1:29" ht="30" thickBot="1" x14ac:dyDescent="0.3">
      <c r="A1214" s="160">
        <v>1</v>
      </c>
      <c r="B1214" s="171" t="s">
        <v>215</v>
      </c>
      <c r="C1214" s="171"/>
      <c r="D1214" s="171"/>
      <c r="E1214" s="331">
        <f>SUM(E1213)</f>
        <v>4610</v>
      </c>
      <c r="F1214" s="1864">
        <f>SUM(F1213)</f>
        <v>385</v>
      </c>
      <c r="G1214" s="1864">
        <f>SUM(G1213)</f>
        <v>215</v>
      </c>
      <c r="H1214" s="1864">
        <f t="shared" si="291"/>
        <v>55.844155844155843</v>
      </c>
      <c r="I1214" s="1383">
        <f>IF(E1214=0,0,K1214/E1214)</f>
        <v>6.3496746203904557</v>
      </c>
      <c r="J1214" s="1384">
        <f t="shared" si="292"/>
        <v>6.5860465116279068</v>
      </c>
      <c r="K1214" s="1864">
        <f>SUM(K1213)</f>
        <v>29272</v>
      </c>
      <c r="L1214" s="1864">
        <f>SUM(L1213)</f>
        <v>2439</v>
      </c>
      <c r="M1214" s="1864">
        <f>SUM(M1213)</f>
        <v>1416</v>
      </c>
      <c r="N1214" s="1385">
        <f t="shared" si="293"/>
        <v>58.05658056580566</v>
      </c>
      <c r="O1214" s="1432">
        <f>O1213</f>
        <v>122</v>
      </c>
      <c r="P1214" s="1385">
        <f t="shared" si="294"/>
        <v>139.27868852459017</v>
      </c>
      <c r="Q1214" s="434">
        <v>80667.818183220792</v>
      </c>
      <c r="R1214" s="1055">
        <f>Q1214/12*$B$4</f>
        <v>6722.3181819350657</v>
      </c>
      <c r="S1214" s="434">
        <f>Y1214-X1214-U1214</f>
        <v>3260.4678400000003</v>
      </c>
      <c r="T1214" s="940"/>
      <c r="U1214" s="434">
        <v>-46.528669999999998</v>
      </c>
      <c r="V1214" s="434">
        <f>S1214-R1214</f>
        <v>-3461.8503419350654</v>
      </c>
      <c r="W1214" s="434"/>
      <c r="X1214" s="434">
        <v>0</v>
      </c>
      <c r="Y1214" s="434">
        <v>3213.9391700000001</v>
      </c>
      <c r="Z1214" s="1867">
        <f>SUM(Z1213)</f>
        <v>0</v>
      </c>
      <c r="AA1214" s="1094"/>
      <c r="AB1214" s="1282"/>
      <c r="AC1214" s="1297"/>
    </row>
    <row r="1215" spans="1:29" ht="15.75" thickBot="1" x14ac:dyDescent="0.3">
      <c r="A1215" s="160">
        <v>1</v>
      </c>
      <c r="B1215" s="1903" t="s">
        <v>316</v>
      </c>
      <c r="C1215" s="1904"/>
      <c r="D1215" s="1903"/>
      <c r="E1215" s="310"/>
      <c r="F1215" s="866"/>
      <c r="G1215" s="866"/>
      <c r="H1215" s="866"/>
      <c r="I1215" s="1692"/>
      <c r="J1215" s="1692"/>
      <c r="K1215" s="866"/>
      <c r="L1215" s="866"/>
      <c r="M1215" s="866"/>
      <c r="N1215" s="866"/>
      <c r="O1215" s="866"/>
      <c r="P1215" s="866"/>
      <c r="Q1215" s="435">
        <f>SUM(Q1214,Q1206)</f>
        <v>323231.09891322081</v>
      </c>
      <c r="R1215" s="920">
        <f>SUM(R1214,R1206)</f>
        <v>30778.166976101733</v>
      </c>
      <c r="S1215" s="435">
        <f t="shared" ref="S1215:Y1215" si="295">SUM(S1214,S1206)</f>
        <v>26872.782610000002</v>
      </c>
      <c r="T1215" s="943">
        <f t="shared" si="295"/>
        <v>0</v>
      </c>
      <c r="U1215" s="435">
        <f>SUM(U1214,U1206)</f>
        <v>-46.528669999999998</v>
      </c>
      <c r="V1215" s="435">
        <f t="shared" si="295"/>
        <v>-3905.3843661017318</v>
      </c>
      <c r="W1215" s="435">
        <f t="shared" si="295"/>
        <v>0</v>
      </c>
      <c r="X1215" s="435">
        <f t="shared" si="295"/>
        <v>0</v>
      </c>
      <c r="Y1215" s="435">
        <f t="shared" si="295"/>
        <v>26826.253940000002</v>
      </c>
      <c r="Z1215" s="1930"/>
      <c r="AA1215" s="1042">
        <f t="shared" ref="AA1215" si="296">SUM(AA1214,AA1206)</f>
        <v>0</v>
      </c>
      <c r="AB1215" s="1282"/>
      <c r="AC1215" s="1297"/>
    </row>
    <row r="1216" spans="1:29" x14ac:dyDescent="0.25">
      <c r="A1216" s="160">
        <v>1</v>
      </c>
      <c r="B1216" s="1972"/>
      <c r="C1216" s="1973"/>
      <c r="D1216" s="1972"/>
      <c r="E1216" s="313"/>
      <c r="F1216" s="908"/>
      <c r="G1216" s="908"/>
      <c r="H1216" s="908"/>
      <c r="I1216" s="1716"/>
      <c r="J1216" s="1716"/>
      <c r="K1216" s="908"/>
      <c r="L1216" s="908"/>
      <c r="M1216" s="908"/>
      <c r="N1216" s="908"/>
      <c r="O1216" s="908"/>
      <c r="P1216" s="908"/>
      <c r="Q1216" s="428"/>
      <c r="R1216" s="918"/>
      <c r="S1216" s="428">
        <f>Y1216-X1216-U1216</f>
        <v>0</v>
      </c>
      <c r="T1216" s="941"/>
      <c r="U1216" s="428"/>
      <c r="V1216" s="428"/>
      <c r="W1216" s="428"/>
      <c r="X1216" s="428"/>
      <c r="Y1216" s="428"/>
      <c r="Z1216" s="1127"/>
      <c r="AA1216" s="471"/>
      <c r="AB1216" s="1282"/>
      <c r="AC1216" s="1297"/>
    </row>
    <row r="1217" spans="1:29" ht="43.5" x14ac:dyDescent="0.25">
      <c r="A1217" s="160">
        <v>1</v>
      </c>
      <c r="B1217" s="1287" t="s">
        <v>446</v>
      </c>
      <c r="C1217" s="1287"/>
      <c r="D1217" s="1746"/>
      <c r="E1217" s="303"/>
      <c r="F1217" s="645"/>
      <c r="G1217" s="645"/>
      <c r="H1217" s="645"/>
      <c r="I1217" s="1724"/>
      <c r="J1217" s="1724"/>
      <c r="K1217" s="645"/>
      <c r="L1217" s="645"/>
      <c r="M1217" s="645"/>
      <c r="N1217" s="645"/>
      <c r="O1217" s="645"/>
      <c r="P1217" s="645"/>
      <c r="Q1217" s="429"/>
      <c r="R1217" s="919"/>
      <c r="S1217" s="429">
        <f>Y1217-X1217-U1217</f>
        <v>0</v>
      </c>
      <c r="T1217" s="938"/>
      <c r="U1217" s="429"/>
      <c r="V1217" s="429"/>
      <c r="W1217" s="429"/>
      <c r="X1217" s="429"/>
      <c r="Y1217" s="429"/>
      <c r="Z1217" s="1159"/>
      <c r="AA1217" s="426"/>
      <c r="AB1217" s="1282"/>
      <c r="AC1217" s="1297"/>
    </row>
    <row r="1218" spans="1:29" x14ac:dyDescent="0.25">
      <c r="A1218" s="160">
        <v>1</v>
      </c>
      <c r="B1218" s="609" t="s">
        <v>389</v>
      </c>
      <c r="C1218" s="1983"/>
      <c r="D1218" s="657"/>
      <c r="E1218" s="303"/>
      <c r="F1218" s="645"/>
      <c r="G1218" s="645"/>
      <c r="H1218" s="645"/>
      <c r="I1218" s="1724"/>
      <c r="J1218" s="1724"/>
      <c r="K1218" s="645"/>
      <c r="L1218" s="645"/>
      <c r="M1218" s="645"/>
      <c r="N1218" s="645"/>
      <c r="O1218" s="645"/>
      <c r="P1218" s="645"/>
      <c r="Q1218" s="429">
        <v>98994.491779999997</v>
      </c>
      <c r="R1218" s="1055">
        <f>(Q1218-2342.09173)/12*$B$4+2342.09173</f>
        <v>10396.458400833333</v>
      </c>
      <c r="S1218" s="429">
        <f>Y1218-X1218-U1218</f>
        <v>10160.263939999999</v>
      </c>
      <c r="T1218" s="938"/>
      <c r="U1218" s="429"/>
      <c r="V1218" s="429">
        <f>S1218-R1218</f>
        <v>-236.19446083333423</v>
      </c>
      <c r="W1218" s="429"/>
      <c r="X1218" s="429">
        <v>-1.2459200000000001</v>
      </c>
      <c r="Y1218" s="429">
        <v>10159.01802</v>
      </c>
      <c r="Z1218" s="1159"/>
      <c r="AA1218" s="426"/>
      <c r="AB1218" s="1282"/>
      <c r="AC1218" s="1297"/>
    </row>
    <row r="1219" spans="1:29" ht="29.25" x14ac:dyDescent="0.25">
      <c r="A1219" s="160">
        <v>1</v>
      </c>
      <c r="B1219" s="581" t="s">
        <v>295</v>
      </c>
      <c r="C1219" s="1983"/>
      <c r="D1219" s="657"/>
      <c r="E1219" s="989">
        <f>E1221+E1222+E1224+E1226</f>
        <v>44182</v>
      </c>
      <c r="F1219" s="645">
        <f>F1221+F1222+F1224+F1226</f>
        <v>3681</v>
      </c>
      <c r="G1219" s="645">
        <f>G1221+G1222+G1224+G1226</f>
        <v>2422</v>
      </c>
      <c r="H1219" s="645">
        <f>G1219/F1219*100</f>
        <v>65.797337679978256</v>
      </c>
      <c r="I1219" s="1724"/>
      <c r="J1219" s="1724"/>
      <c r="K1219" s="645"/>
      <c r="L1219" s="645"/>
      <c r="M1219" s="645"/>
      <c r="N1219" s="645"/>
      <c r="O1219" s="645"/>
      <c r="P1219" s="645"/>
      <c r="Q1219" s="429"/>
      <c r="R1219" s="919"/>
      <c r="S1219" s="429"/>
      <c r="T1219" s="938"/>
      <c r="U1219" s="429"/>
      <c r="V1219" s="429"/>
      <c r="W1219" s="429"/>
      <c r="X1219" s="429"/>
      <c r="Y1219" s="429"/>
      <c r="Z1219" s="1159">
        <f>Z1221+Z1222+Z1224+Z1226</f>
        <v>0</v>
      </c>
      <c r="AA1219" s="426"/>
      <c r="AB1219" s="1282"/>
      <c r="AC1219" s="1297"/>
    </row>
    <row r="1220" spans="1:29" ht="30" x14ac:dyDescent="0.25">
      <c r="A1220" s="160">
        <v>1</v>
      </c>
      <c r="B1220" s="398" t="s">
        <v>205</v>
      </c>
      <c r="C1220" s="1983"/>
      <c r="D1220" s="657"/>
      <c r="E1220" s="989"/>
      <c r="F1220" s="645"/>
      <c r="G1220" s="645"/>
      <c r="H1220" s="645"/>
      <c r="I1220" s="1724"/>
      <c r="J1220" s="1724"/>
      <c r="K1220" s="645"/>
      <c r="L1220" s="645"/>
      <c r="M1220" s="645"/>
      <c r="N1220" s="645"/>
      <c r="O1220" s="645"/>
      <c r="P1220" s="645"/>
      <c r="Q1220" s="429"/>
      <c r="R1220" s="919"/>
      <c r="S1220" s="429"/>
      <c r="T1220" s="938"/>
      <c r="U1220" s="429"/>
      <c r="V1220" s="429"/>
      <c r="W1220" s="429"/>
      <c r="X1220" s="429"/>
      <c r="Y1220" s="429"/>
      <c r="Z1220" s="1159"/>
      <c r="AA1220" s="426"/>
      <c r="AB1220" s="1282"/>
      <c r="AC1220" s="1297"/>
    </row>
    <row r="1221" spans="1:29" ht="30" x14ac:dyDescent="0.25">
      <c r="A1221" s="160">
        <v>1</v>
      </c>
      <c r="B1221" s="398" t="s">
        <v>206</v>
      </c>
      <c r="C1221" s="1983"/>
      <c r="D1221" s="657"/>
      <c r="E1221" s="990">
        <v>25625</v>
      </c>
      <c r="F1221" s="265">
        <f>ROUND(E1221/12*$B$4,0)</f>
        <v>2135</v>
      </c>
      <c r="G1221" s="265">
        <v>1410</v>
      </c>
      <c r="H1221" s="265">
        <f>G1221/F1221*100</f>
        <v>66.042154566744728</v>
      </c>
      <c r="I1221" s="1724"/>
      <c r="J1221" s="1724"/>
      <c r="K1221" s="645"/>
      <c r="L1221" s="645"/>
      <c r="M1221" s="645"/>
      <c r="N1221" s="645"/>
      <c r="O1221" s="645"/>
      <c r="P1221" s="645"/>
      <c r="Q1221" s="429"/>
      <c r="R1221" s="919"/>
      <c r="S1221" s="429"/>
      <c r="T1221" s="938"/>
      <c r="U1221" s="429"/>
      <c r="V1221" s="429"/>
      <c r="W1221" s="429"/>
      <c r="X1221" s="429"/>
      <c r="Y1221" s="429"/>
      <c r="Z1221" s="1136"/>
      <c r="AA1221" s="426"/>
      <c r="AB1221" s="1282"/>
      <c r="AC1221" s="1297"/>
    </row>
    <row r="1222" spans="1:29" ht="30" x14ac:dyDescent="0.25">
      <c r="A1222" s="160">
        <v>1</v>
      </c>
      <c r="B1222" s="582" t="s">
        <v>566</v>
      </c>
      <c r="C1222" s="1983"/>
      <c r="D1222" s="657"/>
      <c r="E1222" s="989">
        <v>3495</v>
      </c>
      <c r="F1222" s="645">
        <f>ROUND(E1222/12*$B$4,0)</f>
        <v>291</v>
      </c>
      <c r="G1222" s="645">
        <v>397</v>
      </c>
      <c r="H1222" s="645">
        <f>G1222/F1222*100</f>
        <v>136.42611683848799</v>
      </c>
      <c r="I1222" s="1724"/>
      <c r="J1222" s="1724"/>
      <c r="K1222" s="645"/>
      <c r="L1222" s="645"/>
      <c r="M1222" s="645"/>
      <c r="N1222" s="645"/>
      <c r="O1222" s="645"/>
      <c r="P1222" s="645"/>
      <c r="Q1222" s="429"/>
      <c r="R1222" s="919"/>
      <c r="S1222" s="429"/>
      <c r="T1222" s="938"/>
      <c r="U1222" s="429"/>
      <c r="V1222" s="429"/>
      <c r="W1222" s="429"/>
      <c r="X1222" s="429"/>
      <c r="Y1222" s="429"/>
      <c r="Z1222" s="1159"/>
      <c r="AA1222" s="426"/>
      <c r="AB1222" s="1282"/>
      <c r="AC1222" s="1297"/>
    </row>
    <row r="1223" spans="1:29" ht="75" x14ac:dyDescent="0.25">
      <c r="A1223" s="160">
        <v>1</v>
      </c>
      <c r="B1223" s="399" t="s">
        <v>297</v>
      </c>
      <c r="C1223" s="1983"/>
      <c r="D1223" s="657"/>
      <c r="E1223" s="989"/>
      <c r="F1223" s="645"/>
      <c r="G1223" s="645"/>
      <c r="H1223" s="645"/>
      <c r="I1223" s="1724"/>
      <c r="J1223" s="1724"/>
      <c r="K1223" s="645"/>
      <c r="L1223" s="645"/>
      <c r="M1223" s="645"/>
      <c r="N1223" s="645"/>
      <c r="O1223" s="645"/>
      <c r="P1223" s="645"/>
      <c r="Q1223" s="429"/>
      <c r="R1223" s="919"/>
      <c r="S1223" s="429"/>
      <c r="T1223" s="938"/>
      <c r="U1223" s="429"/>
      <c r="V1223" s="429"/>
      <c r="W1223" s="429"/>
      <c r="X1223" s="429"/>
      <c r="Y1223" s="429"/>
      <c r="Z1223" s="1159"/>
      <c r="AA1223" s="426"/>
      <c r="AB1223" s="1282"/>
      <c r="AC1223" s="1297"/>
    </row>
    <row r="1224" spans="1:29" ht="45" x14ac:dyDescent="0.25">
      <c r="A1224" s="160">
        <v>1</v>
      </c>
      <c r="B1224" s="399" t="s">
        <v>298</v>
      </c>
      <c r="C1224" s="1983"/>
      <c r="D1224" s="657"/>
      <c r="E1224" s="990">
        <v>12000</v>
      </c>
      <c r="F1224" s="265">
        <f>ROUND(E1224/12*$B$4,0)</f>
        <v>1000</v>
      </c>
      <c r="G1224" s="265">
        <v>530</v>
      </c>
      <c r="H1224" s="265">
        <f>G1224/F1224*100</f>
        <v>53</v>
      </c>
      <c r="I1224" s="1724"/>
      <c r="J1224" s="1724"/>
      <c r="K1224" s="645"/>
      <c r="L1224" s="645"/>
      <c r="M1224" s="645"/>
      <c r="N1224" s="645"/>
      <c r="O1224" s="645"/>
      <c r="P1224" s="645"/>
      <c r="Q1224" s="429"/>
      <c r="R1224" s="919"/>
      <c r="S1224" s="429"/>
      <c r="T1224" s="938"/>
      <c r="U1224" s="429"/>
      <c r="V1224" s="429"/>
      <c r="W1224" s="429"/>
      <c r="X1224" s="429"/>
      <c r="Y1224" s="429"/>
      <c r="Z1224" s="1136"/>
      <c r="AA1224" s="426"/>
      <c r="AB1224" s="1282"/>
      <c r="AC1224" s="1297"/>
    </row>
    <row r="1225" spans="1:29" s="2541" customFormat="1" ht="105" x14ac:dyDescent="0.25">
      <c r="B1225" s="399" t="s">
        <v>548</v>
      </c>
      <c r="C1225" s="1983"/>
      <c r="D1225" s="657"/>
      <c r="E1225" s="990">
        <v>4000</v>
      </c>
      <c r="F1225" s="265">
        <f>ROUND(E1225/12*$B$4,0)</f>
        <v>333</v>
      </c>
      <c r="G1225" s="265">
        <v>258</v>
      </c>
      <c r="H1225" s="265"/>
      <c r="I1225" s="1724"/>
      <c r="J1225" s="1724"/>
      <c r="K1225" s="645"/>
      <c r="L1225" s="645"/>
      <c r="M1225" s="645"/>
      <c r="N1225" s="645"/>
      <c r="O1225" s="645"/>
      <c r="P1225" s="645"/>
      <c r="Q1225" s="429"/>
      <c r="R1225" s="919"/>
      <c r="S1225" s="429"/>
      <c r="T1225" s="938"/>
      <c r="U1225" s="429"/>
      <c r="V1225" s="429"/>
      <c r="W1225" s="429"/>
      <c r="X1225" s="429"/>
      <c r="Y1225" s="429"/>
      <c r="Z1225" s="1136"/>
      <c r="AA1225" s="426"/>
      <c r="AB1225" s="1282"/>
      <c r="AC1225" s="1297"/>
    </row>
    <row r="1226" spans="1:29" ht="30" x14ac:dyDescent="0.25">
      <c r="B1226" s="399" t="s">
        <v>387</v>
      </c>
      <c r="C1226" s="1983"/>
      <c r="D1226" s="657"/>
      <c r="E1226" s="990">
        <v>3062</v>
      </c>
      <c r="F1226" s="265">
        <f>ROUND(E1226/12*$B$4,0)</f>
        <v>255</v>
      </c>
      <c r="G1226" s="265">
        <v>85</v>
      </c>
      <c r="H1226" s="265">
        <f>G1226/F1226*100</f>
        <v>33.333333333333329</v>
      </c>
      <c r="I1226" s="1724"/>
      <c r="J1226" s="1724"/>
      <c r="K1226" s="645"/>
      <c r="L1226" s="645"/>
      <c r="M1226" s="645"/>
      <c r="N1226" s="645"/>
      <c r="O1226" s="645"/>
      <c r="P1226" s="645"/>
      <c r="Q1226" s="429"/>
      <c r="R1226" s="919"/>
      <c r="S1226" s="429"/>
      <c r="T1226" s="938"/>
      <c r="U1226" s="429"/>
      <c r="V1226" s="429"/>
      <c r="W1226" s="429"/>
      <c r="X1226" s="429"/>
      <c r="Y1226" s="429"/>
      <c r="Z1226" s="1136"/>
      <c r="AA1226" s="426"/>
      <c r="AB1226" s="1282"/>
      <c r="AC1226" s="1297"/>
    </row>
    <row r="1227" spans="1:29" ht="29.25" x14ac:dyDescent="0.25">
      <c r="A1227" s="160">
        <v>1</v>
      </c>
      <c r="B1227" s="367" t="s">
        <v>135</v>
      </c>
      <c r="C1227" s="1983"/>
      <c r="D1227" s="657"/>
      <c r="E1227" s="989">
        <f>E1228</f>
        <v>45000</v>
      </c>
      <c r="F1227" s="645">
        <f>F1228</f>
        <v>3750</v>
      </c>
      <c r="G1227" s="645">
        <f>G1228</f>
        <v>1924</v>
      </c>
      <c r="H1227" s="645">
        <f>G1227/F1227*100</f>
        <v>51.306666666666665</v>
      </c>
      <c r="I1227" s="1724"/>
      <c r="J1227" s="1724"/>
      <c r="K1227" s="645"/>
      <c r="L1227" s="645"/>
      <c r="M1227" s="645"/>
      <c r="N1227" s="645"/>
      <c r="O1227" s="645"/>
      <c r="P1227" s="645"/>
      <c r="Q1227" s="429"/>
      <c r="R1227" s="919"/>
      <c r="S1227" s="429"/>
      <c r="T1227" s="938"/>
      <c r="U1227" s="429"/>
      <c r="V1227" s="429"/>
      <c r="W1227" s="429"/>
      <c r="X1227" s="429"/>
      <c r="Y1227" s="429"/>
      <c r="Z1227" s="1159">
        <f>Z1228</f>
        <v>0</v>
      </c>
      <c r="AA1227" s="426"/>
      <c r="AB1227" s="1282"/>
      <c r="AC1227" s="1297"/>
    </row>
    <row r="1228" spans="1:29" x14ac:dyDescent="0.25">
      <c r="A1228" s="160">
        <v>1</v>
      </c>
      <c r="B1228" s="207" t="s">
        <v>240</v>
      </c>
      <c r="C1228" s="1983"/>
      <c r="D1228" s="657"/>
      <c r="E1228" s="990">
        <v>45000</v>
      </c>
      <c r="F1228" s="265">
        <f>ROUND(E1228/12*$B$4,0)</f>
        <v>3750</v>
      </c>
      <c r="G1228" s="265">
        <v>1924</v>
      </c>
      <c r="H1228" s="265">
        <f>G1228/F1228*100</f>
        <v>51.306666666666665</v>
      </c>
      <c r="I1228" s="1724"/>
      <c r="J1228" s="1724"/>
      <c r="K1228" s="645"/>
      <c r="L1228" s="645"/>
      <c r="M1228" s="645"/>
      <c r="N1228" s="645"/>
      <c r="O1228" s="645"/>
      <c r="P1228" s="645"/>
      <c r="Q1228" s="429"/>
      <c r="R1228" s="919"/>
      <c r="S1228" s="429"/>
      <c r="T1228" s="938"/>
      <c r="U1228" s="429"/>
      <c r="V1228" s="429"/>
      <c r="W1228" s="429"/>
      <c r="X1228" s="429"/>
      <c r="Y1228" s="429"/>
      <c r="Z1228" s="1136"/>
      <c r="AA1228" s="426"/>
      <c r="AB1228" s="1282"/>
      <c r="AC1228" s="1297"/>
    </row>
    <row r="1229" spans="1:29" x14ac:dyDescent="0.25">
      <c r="A1229" s="160">
        <v>1</v>
      </c>
      <c r="B1229" s="592" t="s">
        <v>299</v>
      </c>
      <c r="C1229" s="1983"/>
      <c r="D1229" s="657"/>
      <c r="E1229" s="303"/>
      <c r="F1229" s="645"/>
      <c r="G1229" s="645"/>
      <c r="H1229" s="645"/>
      <c r="I1229" s="1724"/>
      <c r="J1229" s="1724"/>
      <c r="K1229" s="645"/>
      <c r="L1229" s="645"/>
      <c r="M1229" s="645"/>
      <c r="N1229" s="645"/>
      <c r="O1229" s="645"/>
      <c r="P1229" s="645"/>
      <c r="Q1229" s="429"/>
      <c r="R1229" s="919"/>
      <c r="S1229" s="429"/>
      <c r="T1229" s="938"/>
      <c r="U1229" s="429"/>
      <c r="V1229" s="429"/>
      <c r="W1229" s="429"/>
      <c r="X1229" s="429"/>
      <c r="Y1229" s="429"/>
      <c r="Z1229" s="1159"/>
      <c r="AA1229" s="426"/>
      <c r="AB1229" s="1282"/>
      <c r="AC1229" s="1297"/>
    </row>
    <row r="1230" spans="1:29" ht="63" x14ac:dyDescent="0.25">
      <c r="A1230" s="160">
        <v>1</v>
      </c>
      <c r="B1230" s="610" t="s">
        <v>300</v>
      </c>
      <c r="C1230" s="1983"/>
      <c r="D1230" s="657"/>
      <c r="E1230" s="303">
        <f>E1231+E1236</f>
        <v>12551</v>
      </c>
      <c r="F1230" s="645">
        <f>F1231+F1236</f>
        <v>1046</v>
      </c>
      <c r="G1230" s="645">
        <f>G1231+G1236</f>
        <v>468</v>
      </c>
      <c r="H1230" s="645">
        <f>G1230/F1230*100</f>
        <v>44.74187380497132</v>
      </c>
      <c r="I1230" s="1724"/>
      <c r="J1230" s="1724"/>
      <c r="K1230" s="645"/>
      <c r="L1230" s="645"/>
      <c r="M1230" s="645"/>
      <c r="N1230" s="645"/>
      <c r="O1230" s="645"/>
      <c r="P1230" s="645"/>
      <c r="Q1230" s="429"/>
      <c r="R1230" s="1055">
        <f>Q1230/12*$B$4</f>
        <v>0</v>
      </c>
      <c r="S1230" s="429">
        <f>Y1230-X1230-U1230</f>
        <v>0</v>
      </c>
      <c r="T1230" s="938"/>
      <c r="U1230" s="429"/>
      <c r="V1230" s="429">
        <f>S1230-R1230</f>
        <v>0</v>
      </c>
      <c r="W1230" s="429"/>
      <c r="X1230" s="429"/>
      <c r="Y1230" s="429"/>
      <c r="Z1230" s="1159">
        <f>Z1231+Z1236</f>
        <v>0</v>
      </c>
      <c r="AA1230" s="426"/>
      <c r="AB1230" s="1282"/>
      <c r="AC1230" s="1297"/>
    </row>
    <row r="1231" spans="1:29" ht="30" x14ac:dyDescent="0.25">
      <c r="A1231" s="160">
        <v>1</v>
      </c>
      <c r="B1231" s="582" t="s">
        <v>301</v>
      </c>
      <c r="C1231" s="1983"/>
      <c r="D1231" s="657"/>
      <c r="E1231" s="303">
        <f>E1232+E1233+E1234+E1235</f>
        <v>9278</v>
      </c>
      <c r="F1231" s="645">
        <f>F1232+F1233+F1234+F1235</f>
        <v>773</v>
      </c>
      <c r="G1231" s="645">
        <f>G1232+G1233+G1234+G1235</f>
        <v>340</v>
      </c>
      <c r="H1231" s="645">
        <f>G1231/F1231*100</f>
        <v>43.984476067270371</v>
      </c>
      <c r="I1231" s="1724"/>
      <c r="J1231" s="1724"/>
      <c r="K1231" s="645"/>
      <c r="L1231" s="645"/>
      <c r="M1231" s="645"/>
      <c r="N1231" s="645"/>
      <c r="O1231" s="645"/>
      <c r="P1231" s="645"/>
      <c r="Q1231" s="429"/>
      <c r="R1231" s="919"/>
      <c r="S1231" s="429"/>
      <c r="T1231" s="938"/>
      <c r="U1231" s="429"/>
      <c r="V1231" s="429"/>
      <c r="W1231" s="429"/>
      <c r="X1231" s="429"/>
      <c r="Y1231" s="429"/>
      <c r="Z1231" s="1159">
        <f>Z1232+Z1233+Z1234+Z1235</f>
        <v>0</v>
      </c>
      <c r="AA1231" s="426"/>
      <c r="AB1231" s="1282"/>
      <c r="AC1231" s="1297"/>
    </row>
    <row r="1232" spans="1:29" ht="30" x14ac:dyDescent="0.25">
      <c r="A1232" s="160">
        <v>1</v>
      </c>
      <c r="B1232" s="399" t="s">
        <v>302</v>
      </c>
      <c r="C1232" s="1983"/>
      <c r="D1232" s="657"/>
      <c r="E1232" s="305">
        <v>9278</v>
      </c>
      <c r="F1232" s="265">
        <f>ROUND(E1232/12*$B$4,0)</f>
        <v>773</v>
      </c>
      <c r="G1232" s="265">
        <v>340</v>
      </c>
      <c r="H1232" s="265">
        <f>G1232/F1232*100</f>
        <v>43.984476067270371</v>
      </c>
      <c r="I1232" s="1724"/>
      <c r="J1232" s="1724"/>
      <c r="K1232" s="645"/>
      <c r="L1232" s="645"/>
      <c r="M1232" s="645"/>
      <c r="N1232" s="645"/>
      <c r="O1232" s="645"/>
      <c r="P1232" s="645"/>
      <c r="Q1232" s="429"/>
      <c r="R1232" s="919"/>
      <c r="S1232" s="429"/>
      <c r="T1232" s="938"/>
      <c r="U1232" s="429"/>
      <c r="V1232" s="429"/>
      <c r="W1232" s="429"/>
      <c r="X1232" s="429"/>
      <c r="Y1232" s="429"/>
      <c r="Z1232" s="1136"/>
      <c r="AA1232" s="426"/>
      <c r="AB1232" s="1282"/>
      <c r="AC1232" s="1297"/>
    </row>
    <row r="1233" spans="1:29" ht="60" x14ac:dyDescent="0.25">
      <c r="A1233" s="160">
        <v>1</v>
      </c>
      <c r="B1233" s="399" t="s">
        <v>303</v>
      </c>
      <c r="C1233" s="1983"/>
      <c r="D1233" s="657"/>
      <c r="E1233" s="303"/>
      <c r="F1233" s="645"/>
      <c r="G1233" s="645"/>
      <c r="H1233" s="645"/>
      <c r="I1233" s="1724"/>
      <c r="J1233" s="1724"/>
      <c r="K1233" s="645"/>
      <c r="L1233" s="645"/>
      <c r="M1233" s="645"/>
      <c r="N1233" s="645"/>
      <c r="O1233" s="645"/>
      <c r="P1233" s="645"/>
      <c r="Q1233" s="429"/>
      <c r="R1233" s="919"/>
      <c r="S1233" s="429"/>
      <c r="T1233" s="938"/>
      <c r="U1233" s="429"/>
      <c r="V1233" s="429"/>
      <c r="W1233" s="429"/>
      <c r="X1233" s="429"/>
      <c r="Y1233" s="429"/>
      <c r="Z1233" s="1159"/>
      <c r="AA1233" s="426"/>
      <c r="AB1233" s="1282"/>
      <c r="AC1233" s="1297"/>
    </row>
    <row r="1234" spans="1:29" ht="45" x14ac:dyDescent="0.25">
      <c r="A1234" s="160">
        <v>1</v>
      </c>
      <c r="B1234" s="399" t="s">
        <v>304</v>
      </c>
      <c r="C1234" s="1983"/>
      <c r="D1234" s="657"/>
      <c r="E1234" s="303"/>
      <c r="F1234" s="645"/>
      <c r="G1234" s="645"/>
      <c r="H1234" s="645"/>
      <c r="I1234" s="1724"/>
      <c r="J1234" s="1724"/>
      <c r="K1234" s="645"/>
      <c r="L1234" s="645"/>
      <c r="M1234" s="645"/>
      <c r="N1234" s="645"/>
      <c r="O1234" s="645"/>
      <c r="P1234" s="645"/>
      <c r="Q1234" s="429"/>
      <c r="R1234" s="919"/>
      <c r="S1234" s="429"/>
      <c r="T1234" s="938"/>
      <c r="U1234" s="429"/>
      <c r="V1234" s="429"/>
      <c r="W1234" s="429"/>
      <c r="X1234" s="429"/>
      <c r="Y1234" s="429"/>
      <c r="Z1234" s="1159"/>
      <c r="AA1234" s="426"/>
      <c r="AB1234" s="1282"/>
      <c r="AC1234" s="1297"/>
    </row>
    <row r="1235" spans="1:29" ht="30" x14ac:dyDescent="0.25">
      <c r="A1235" s="160">
        <v>1</v>
      </c>
      <c r="B1235" s="399" t="s">
        <v>305</v>
      </c>
      <c r="C1235" s="1983"/>
      <c r="D1235" s="657"/>
      <c r="E1235" s="303"/>
      <c r="F1235" s="645"/>
      <c r="G1235" s="645"/>
      <c r="H1235" s="645"/>
      <c r="I1235" s="1724"/>
      <c r="J1235" s="1724"/>
      <c r="K1235" s="645"/>
      <c r="L1235" s="645"/>
      <c r="M1235" s="645"/>
      <c r="N1235" s="645"/>
      <c r="O1235" s="645"/>
      <c r="P1235" s="645"/>
      <c r="Q1235" s="429"/>
      <c r="R1235" s="919"/>
      <c r="S1235" s="429"/>
      <c r="T1235" s="938"/>
      <c r="U1235" s="429"/>
      <c r="V1235" s="429"/>
      <c r="W1235" s="429"/>
      <c r="X1235" s="429"/>
      <c r="Y1235" s="429"/>
      <c r="Z1235" s="1159"/>
      <c r="AA1235" s="426"/>
      <c r="AB1235" s="1282"/>
      <c r="AC1235" s="1297"/>
    </row>
    <row r="1236" spans="1:29" ht="60" x14ac:dyDescent="0.25">
      <c r="A1236" s="160">
        <v>1</v>
      </c>
      <c r="B1236" s="582" t="s">
        <v>306</v>
      </c>
      <c r="C1236" s="1983"/>
      <c r="D1236" s="657"/>
      <c r="E1236" s="303">
        <f>SUM(E1237:E1240)</f>
        <v>3273</v>
      </c>
      <c r="F1236" s="645">
        <f>SUM(F1237:F1240)</f>
        <v>273</v>
      </c>
      <c r="G1236" s="645">
        <f>G1237</f>
        <v>128</v>
      </c>
      <c r="H1236" s="645">
        <f>G1236/F1236*100</f>
        <v>46.886446886446883</v>
      </c>
      <c r="I1236" s="1724"/>
      <c r="J1236" s="1724"/>
      <c r="K1236" s="645"/>
      <c r="L1236" s="645"/>
      <c r="M1236" s="645"/>
      <c r="N1236" s="645"/>
      <c r="O1236" s="645"/>
      <c r="P1236" s="645"/>
      <c r="Q1236" s="429"/>
      <c r="R1236" s="919"/>
      <c r="S1236" s="429"/>
      <c r="T1236" s="938"/>
      <c r="U1236" s="429"/>
      <c r="V1236" s="429"/>
      <c r="W1236" s="429"/>
      <c r="X1236" s="429"/>
      <c r="Y1236" s="429"/>
      <c r="Z1236" s="1159">
        <f>Z1237</f>
        <v>0</v>
      </c>
      <c r="AA1236" s="426"/>
      <c r="AB1236" s="1282"/>
      <c r="AC1236" s="1297"/>
    </row>
    <row r="1237" spans="1:29" ht="45" x14ac:dyDescent="0.25">
      <c r="A1237" s="160">
        <v>1</v>
      </c>
      <c r="B1237" s="399" t="s">
        <v>307</v>
      </c>
      <c r="C1237" s="1983"/>
      <c r="D1237" s="657"/>
      <c r="E1237" s="305">
        <v>3273</v>
      </c>
      <c r="F1237" s="265">
        <f>ROUND(E1237/12*$B$4,0)</f>
        <v>273</v>
      </c>
      <c r="G1237" s="265">
        <v>128</v>
      </c>
      <c r="H1237" s="265">
        <f>G1237/F1237*100</f>
        <v>46.886446886446883</v>
      </c>
      <c r="I1237" s="1724"/>
      <c r="J1237" s="1724"/>
      <c r="K1237" s="645"/>
      <c r="L1237" s="645"/>
      <c r="M1237" s="645"/>
      <c r="N1237" s="645"/>
      <c r="O1237" s="645"/>
      <c r="P1237" s="645"/>
      <c r="Q1237" s="429"/>
      <c r="R1237" s="919"/>
      <c r="S1237" s="429"/>
      <c r="T1237" s="938"/>
      <c r="U1237" s="429"/>
      <c r="V1237" s="429"/>
      <c r="W1237" s="429"/>
      <c r="X1237" s="429"/>
      <c r="Y1237" s="429"/>
      <c r="Z1237" s="1136"/>
      <c r="AA1237" s="426"/>
      <c r="AB1237" s="1282"/>
      <c r="AC1237" s="1297"/>
    </row>
    <row r="1238" spans="1:29" ht="30" x14ac:dyDescent="0.25">
      <c r="A1238" s="160">
        <v>1</v>
      </c>
      <c r="B1238" s="399" t="s">
        <v>338</v>
      </c>
      <c r="C1238" s="1983"/>
      <c r="D1238" s="657"/>
      <c r="E1238" s="305"/>
      <c r="F1238" s="265"/>
      <c r="G1238" s="265"/>
      <c r="H1238" s="265"/>
      <c r="I1238" s="1724"/>
      <c r="J1238" s="1724"/>
      <c r="K1238" s="645"/>
      <c r="L1238" s="645"/>
      <c r="M1238" s="645"/>
      <c r="N1238" s="645"/>
      <c r="O1238" s="645"/>
      <c r="P1238" s="645"/>
      <c r="Q1238" s="429"/>
      <c r="R1238" s="919"/>
      <c r="S1238" s="429"/>
      <c r="T1238" s="938"/>
      <c r="U1238" s="429"/>
      <c r="V1238" s="429"/>
      <c r="W1238" s="429"/>
      <c r="X1238" s="429"/>
      <c r="Y1238" s="429"/>
      <c r="Z1238" s="1136"/>
      <c r="AA1238" s="426"/>
      <c r="AB1238" s="1282"/>
      <c r="AC1238" s="1297"/>
    </row>
    <row r="1239" spans="1:29" ht="75" x14ac:dyDescent="0.25">
      <c r="A1239" s="160">
        <v>1</v>
      </c>
      <c r="B1239" s="399" t="s">
        <v>308</v>
      </c>
      <c r="C1239" s="1983"/>
      <c r="D1239" s="657"/>
      <c r="E1239" s="303"/>
      <c r="F1239" s="645"/>
      <c r="G1239" s="645"/>
      <c r="H1239" s="645"/>
      <c r="I1239" s="1724"/>
      <c r="J1239" s="1724"/>
      <c r="K1239" s="645"/>
      <c r="L1239" s="645"/>
      <c r="M1239" s="645"/>
      <c r="N1239" s="645"/>
      <c r="O1239" s="645"/>
      <c r="P1239" s="645"/>
      <c r="Q1239" s="429"/>
      <c r="R1239" s="919"/>
      <c r="S1239" s="429"/>
      <c r="T1239" s="938"/>
      <c r="U1239" s="429"/>
      <c r="V1239" s="429"/>
      <c r="W1239" s="429"/>
      <c r="X1239" s="429"/>
      <c r="Y1239" s="429"/>
      <c r="Z1239" s="1159"/>
      <c r="AA1239" s="426"/>
      <c r="AB1239" s="1282"/>
      <c r="AC1239" s="1297"/>
    </row>
    <row r="1240" spans="1:29" ht="60" x14ac:dyDescent="0.25">
      <c r="A1240" s="160">
        <v>1</v>
      </c>
      <c r="B1240" s="399" t="s">
        <v>309</v>
      </c>
      <c r="C1240" s="1983"/>
      <c r="D1240" s="657"/>
      <c r="E1240" s="303"/>
      <c r="F1240" s="645"/>
      <c r="G1240" s="645"/>
      <c r="H1240" s="645"/>
      <c r="I1240" s="1724"/>
      <c r="J1240" s="1724"/>
      <c r="K1240" s="645"/>
      <c r="L1240" s="645"/>
      <c r="M1240" s="645"/>
      <c r="N1240" s="645"/>
      <c r="O1240" s="645"/>
      <c r="P1240" s="645"/>
      <c r="Q1240" s="429"/>
      <c r="R1240" s="919"/>
      <c r="S1240" s="429"/>
      <c r="T1240" s="938"/>
      <c r="U1240" s="429"/>
      <c r="V1240" s="429"/>
      <c r="W1240" s="429"/>
      <c r="X1240" s="429"/>
      <c r="Y1240" s="429"/>
      <c r="Z1240" s="1159"/>
      <c r="AA1240" s="426"/>
      <c r="AB1240" s="1282"/>
      <c r="AC1240" s="1297"/>
    </row>
    <row r="1241" spans="1:29" x14ac:dyDescent="0.25">
      <c r="B1241" s="657" t="s">
        <v>207</v>
      </c>
      <c r="C1241" s="1983"/>
      <c r="D1241" s="657"/>
      <c r="E1241" s="303"/>
      <c r="F1241" s="645"/>
      <c r="G1241" s="645"/>
      <c r="H1241" s="645"/>
      <c r="I1241" s="1724"/>
      <c r="J1241" s="1724"/>
      <c r="K1241" s="645"/>
      <c r="L1241" s="645"/>
      <c r="M1241" s="645"/>
      <c r="N1241" s="645"/>
      <c r="O1241" s="645"/>
      <c r="P1241" s="645"/>
      <c r="Q1241" s="429">
        <v>176.12</v>
      </c>
      <c r="R1241" s="919">
        <f>Q1241/12*$B$4</f>
        <v>14.676666666666668</v>
      </c>
      <c r="S1241" s="429">
        <f>Y1241-X1241-U1241</f>
        <v>25.713519999999985</v>
      </c>
      <c r="T1241" s="938"/>
      <c r="U1241" s="429"/>
      <c r="V1241" s="429">
        <f>S1241-R1241</f>
        <v>11.036853333333317</v>
      </c>
      <c r="W1241" s="429"/>
      <c r="X1241" s="429">
        <v>0</v>
      </c>
      <c r="Y1241" s="429">
        <v>25.713519999999985</v>
      </c>
      <c r="Z1241" s="1159"/>
      <c r="AA1241" s="426"/>
      <c r="AB1241" s="1282"/>
      <c r="AC1241" s="1297"/>
    </row>
    <row r="1242" spans="1:29" ht="29.25" x14ac:dyDescent="0.25">
      <c r="A1242" s="160">
        <v>1</v>
      </c>
      <c r="B1242" s="644" t="s">
        <v>366</v>
      </c>
      <c r="C1242" s="1983"/>
      <c r="D1242" s="657"/>
      <c r="E1242" s="303">
        <f>E1243+E1248+E1249+E1250+E1251+E1253</f>
        <v>4341</v>
      </c>
      <c r="F1242" s="645">
        <f>F1243+F1248+F1249+F1250+F1251+F1253</f>
        <v>362</v>
      </c>
      <c r="G1242" s="645">
        <f>G1243+G1248+G1249+G1250+G1251+G1253</f>
        <v>73</v>
      </c>
      <c r="H1242" s="645">
        <f>G1242/F1242*100</f>
        <v>20.165745856353592</v>
      </c>
      <c r="I1242" s="1724"/>
      <c r="J1242" s="1724"/>
      <c r="K1242" s="645"/>
      <c r="L1242" s="645"/>
      <c r="M1242" s="645"/>
      <c r="N1242" s="645"/>
      <c r="O1242" s="645"/>
      <c r="P1242" s="645"/>
      <c r="Q1242" s="429"/>
      <c r="R1242" s="919"/>
      <c r="S1242" s="429"/>
      <c r="T1242" s="938"/>
      <c r="U1242" s="429"/>
      <c r="V1242" s="429"/>
      <c r="W1242" s="429"/>
      <c r="X1242" s="429"/>
      <c r="Y1242" s="429"/>
      <c r="Z1242" s="1159">
        <f>Z1243+Z1248+Z1249+Z1250+Z1251+Z1253</f>
        <v>0</v>
      </c>
      <c r="AA1242" s="426"/>
      <c r="AB1242" s="1282"/>
      <c r="AC1242" s="1297"/>
    </row>
    <row r="1243" spans="1:29" x14ac:dyDescent="0.25">
      <c r="A1243" s="160">
        <v>1</v>
      </c>
      <c r="B1243" s="4" t="s">
        <v>354</v>
      </c>
      <c r="C1243" s="1983"/>
      <c r="D1243" s="657"/>
      <c r="E1243" s="303"/>
      <c r="F1243" s="645"/>
      <c r="G1243" s="645"/>
      <c r="H1243" s="645"/>
      <c r="I1243" s="1724"/>
      <c r="J1243" s="1724"/>
      <c r="K1243" s="645"/>
      <c r="L1243" s="645"/>
      <c r="M1243" s="645"/>
      <c r="N1243" s="645"/>
      <c r="O1243" s="645"/>
      <c r="P1243" s="645"/>
      <c r="Q1243" s="429"/>
      <c r="R1243" s="919"/>
      <c r="S1243" s="429"/>
      <c r="T1243" s="938"/>
      <c r="U1243" s="429"/>
      <c r="V1243" s="429"/>
      <c r="W1243" s="429"/>
      <c r="X1243" s="429"/>
      <c r="Y1243" s="429"/>
      <c r="Z1243" s="1159"/>
      <c r="AA1243" s="426"/>
      <c r="AB1243" s="1282"/>
      <c r="AC1243" s="1297"/>
    </row>
    <row r="1244" spans="1:29" ht="30" x14ac:dyDescent="0.25">
      <c r="A1244" s="160">
        <v>1</v>
      </c>
      <c r="B1244" s="658" t="s">
        <v>355</v>
      </c>
      <c r="C1244" s="1983"/>
      <c r="D1244" s="657"/>
      <c r="E1244" s="303"/>
      <c r="F1244" s="645"/>
      <c r="G1244" s="645"/>
      <c r="H1244" s="645"/>
      <c r="I1244" s="1724"/>
      <c r="J1244" s="1724"/>
      <c r="K1244" s="645"/>
      <c r="L1244" s="645"/>
      <c r="M1244" s="645"/>
      <c r="N1244" s="645"/>
      <c r="O1244" s="645"/>
      <c r="P1244" s="645"/>
      <c r="Q1244" s="429"/>
      <c r="R1244" s="919"/>
      <c r="S1244" s="429"/>
      <c r="T1244" s="938"/>
      <c r="U1244" s="429"/>
      <c r="V1244" s="429"/>
      <c r="W1244" s="429"/>
      <c r="X1244" s="429"/>
      <c r="Y1244" s="429"/>
      <c r="Z1244" s="1159"/>
      <c r="AA1244" s="426"/>
      <c r="AB1244" s="1282"/>
      <c r="AC1244" s="1297"/>
    </row>
    <row r="1245" spans="1:29" x14ac:dyDescent="0.25">
      <c r="A1245" s="160">
        <v>1</v>
      </c>
      <c r="B1245" s="4" t="s">
        <v>356</v>
      </c>
      <c r="C1245" s="1983"/>
      <c r="D1245" s="657"/>
      <c r="E1245" s="303"/>
      <c r="F1245" s="645"/>
      <c r="G1245" s="645"/>
      <c r="H1245" s="645"/>
      <c r="I1245" s="1724"/>
      <c r="J1245" s="1724"/>
      <c r="K1245" s="645"/>
      <c r="L1245" s="645"/>
      <c r="M1245" s="645"/>
      <c r="N1245" s="645"/>
      <c r="O1245" s="645"/>
      <c r="P1245" s="645"/>
      <c r="Q1245" s="429"/>
      <c r="R1245" s="919"/>
      <c r="S1245" s="429"/>
      <c r="T1245" s="938"/>
      <c r="U1245" s="429"/>
      <c r="V1245" s="429"/>
      <c r="W1245" s="429"/>
      <c r="X1245" s="429"/>
      <c r="Y1245" s="429"/>
      <c r="Z1245" s="1159"/>
      <c r="AA1245" s="426"/>
      <c r="AB1245" s="1282"/>
      <c r="AC1245" s="1297"/>
    </row>
    <row r="1246" spans="1:29" ht="30" x14ac:dyDescent="0.25">
      <c r="A1246" s="160">
        <v>1</v>
      </c>
      <c r="B1246" s="4" t="s">
        <v>381</v>
      </c>
      <c r="C1246" s="1983"/>
      <c r="D1246" s="657"/>
      <c r="E1246" s="303"/>
      <c r="F1246" s="645"/>
      <c r="G1246" s="645"/>
      <c r="H1246" s="645"/>
      <c r="I1246" s="1724"/>
      <c r="J1246" s="1724"/>
      <c r="K1246" s="645"/>
      <c r="L1246" s="645"/>
      <c r="M1246" s="645"/>
      <c r="N1246" s="645"/>
      <c r="O1246" s="645"/>
      <c r="P1246" s="645"/>
      <c r="Q1246" s="429"/>
      <c r="R1246" s="919"/>
      <c r="S1246" s="429"/>
      <c r="T1246" s="938"/>
      <c r="U1246" s="429"/>
      <c r="V1246" s="429"/>
      <c r="W1246" s="429"/>
      <c r="X1246" s="429"/>
      <c r="Y1246" s="429"/>
      <c r="Z1246" s="1159"/>
      <c r="AA1246" s="426"/>
      <c r="AB1246" s="1282"/>
      <c r="AC1246" s="1297"/>
    </row>
    <row r="1247" spans="1:29" ht="60" x14ac:dyDescent="0.25">
      <c r="A1247" s="160">
        <v>1</v>
      </c>
      <c r="B1247" s="4" t="s">
        <v>357</v>
      </c>
      <c r="C1247" s="1983"/>
      <c r="D1247" s="657"/>
      <c r="E1247" s="303"/>
      <c r="F1247" s="645"/>
      <c r="G1247" s="645"/>
      <c r="H1247" s="645"/>
      <c r="I1247" s="1724"/>
      <c r="J1247" s="1724"/>
      <c r="K1247" s="645"/>
      <c r="L1247" s="645"/>
      <c r="M1247" s="645"/>
      <c r="N1247" s="645"/>
      <c r="O1247" s="645"/>
      <c r="P1247" s="645"/>
      <c r="Q1247" s="429"/>
      <c r="R1247" s="919"/>
      <c r="S1247" s="429"/>
      <c r="T1247" s="938"/>
      <c r="U1247" s="429"/>
      <c r="V1247" s="429"/>
      <c r="W1247" s="429"/>
      <c r="X1247" s="429"/>
      <c r="Y1247" s="429"/>
      <c r="Z1247" s="1159"/>
      <c r="AA1247" s="426"/>
      <c r="AB1247" s="1282"/>
      <c r="AC1247" s="1297"/>
    </row>
    <row r="1248" spans="1:29" ht="75" x14ac:dyDescent="0.25">
      <c r="A1248" s="160">
        <v>1</v>
      </c>
      <c r="B1248" s="4" t="s">
        <v>358</v>
      </c>
      <c r="C1248" s="539"/>
      <c r="D1248" s="1887"/>
      <c r="E1248" s="305"/>
      <c r="F1248" s="265">
        <f>ROUND(E1248/12*$B$4,0)</f>
        <v>0</v>
      </c>
      <c r="G1248" s="265"/>
      <c r="H1248" s="265"/>
      <c r="I1248" s="1724"/>
      <c r="J1248" s="1724"/>
      <c r="K1248" s="645"/>
      <c r="L1248" s="645"/>
      <c r="M1248" s="645"/>
      <c r="N1248" s="645"/>
      <c r="O1248" s="645"/>
      <c r="P1248" s="645"/>
      <c r="Q1248" s="429"/>
      <c r="R1248" s="919"/>
      <c r="S1248" s="429">
        <f>Y1248-X1248-U1248</f>
        <v>0</v>
      </c>
      <c r="T1248" s="938"/>
      <c r="U1248" s="429"/>
      <c r="V1248" s="429"/>
      <c r="W1248" s="429"/>
      <c r="X1248" s="429"/>
      <c r="Y1248" s="429"/>
      <c r="Z1248" s="1136"/>
      <c r="AA1248" s="426"/>
      <c r="AB1248" s="1282"/>
      <c r="AC1248" s="1297"/>
    </row>
    <row r="1249" spans="1:29" ht="45" x14ac:dyDescent="0.25">
      <c r="A1249" s="160">
        <v>1</v>
      </c>
      <c r="B1249" s="659" t="s">
        <v>359</v>
      </c>
      <c r="C1249" s="539"/>
      <c r="D1249" s="1887"/>
      <c r="E1249" s="305"/>
      <c r="F1249" s="265"/>
      <c r="G1249" s="265"/>
      <c r="H1249" s="265"/>
      <c r="I1249" s="1724"/>
      <c r="J1249" s="1724"/>
      <c r="K1249" s="645"/>
      <c r="L1249" s="645"/>
      <c r="M1249" s="645"/>
      <c r="N1249" s="645"/>
      <c r="O1249" s="645"/>
      <c r="P1249" s="645"/>
      <c r="Q1249" s="429"/>
      <c r="R1249" s="919"/>
      <c r="S1249" s="429"/>
      <c r="T1249" s="938"/>
      <c r="U1249" s="429"/>
      <c r="V1249" s="429"/>
      <c r="W1249" s="429"/>
      <c r="X1249" s="429"/>
      <c r="Y1249" s="429"/>
      <c r="Z1249" s="1136"/>
      <c r="AA1249" s="426"/>
      <c r="AB1249" s="1282"/>
      <c r="AC1249" s="1297"/>
    </row>
    <row r="1250" spans="1:29" ht="105" x14ac:dyDescent="0.25">
      <c r="B1250" s="659" t="s">
        <v>549</v>
      </c>
      <c r="C1250" s="539"/>
      <c r="D1250" s="1887"/>
      <c r="E1250" s="305">
        <v>500</v>
      </c>
      <c r="F1250" s="265">
        <f>ROUND(E1250/12*$B$4,0)</f>
        <v>42</v>
      </c>
      <c r="G1250" s="265">
        <v>73</v>
      </c>
      <c r="H1250" s="265">
        <f>G1250/F1250*100</f>
        <v>173.80952380952382</v>
      </c>
      <c r="I1250" s="1724"/>
      <c r="J1250" s="1724"/>
      <c r="K1250" s="645"/>
      <c r="L1250" s="645"/>
      <c r="M1250" s="645"/>
      <c r="N1250" s="645"/>
      <c r="O1250" s="645"/>
      <c r="P1250" s="645"/>
      <c r="Q1250" s="429"/>
      <c r="R1250" s="919"/>
      <c r="S1250" s="429"/>
      <c r="T1250" s="938"/>
      <c r="U1250" s="429"/>
      <c r="V1250" s="429"/>
      <c r="W1250" s="429"/>
      <c r="X1250" s="429"/>
      <c r="Y1250" s="429"/>
      <c r="Z1250" s="1136"/>
      <c r="AA1250" s="426"/>
      <c r="AB1250" s="1282"/>
      <c r="AC1250" s="1297"/>
    </row>
    <row r="1251" spans="1:29" ht="42.75" x14ac:dyDescent="0.25">
      <c r="B1251" s="1239" t="s">
        <v>517</v>
      </c>
      <c r="C1251" s="539"/>
      <c r="D1251" s="1887"/>
      <c r="E1251" s="617">
        <f>E1252</f>
        <v>3841</v>
      </c>
      <c r="F1251" s="265">
        <f>F1252</f>
        <v>320</v>
      </c>
      <c r="G1251" s="265">
        <f>G1252</f>
        <v>0</v>
      </c>
      <c r="H1251" s="265">
        <f>G1251/F1251*100</f>
        <v>0</v>
      </c>
      <c r="I1251" s="1724"/>
      <c r="J1251" s="1724"/>
      <c r="K1251" s="645"/>
      <c r="L1251" s="645"/>
      <c r="M1251" s="645"/>
      <c r="N1251" s="645"/>
      <c r="O1251" s="645"/>
      <c r="P1251" s="645"/>
      <c r="Q1251" s="429">
        <v>5826.3816799999995</v>
      </c>
      <c r="R1251" s="1055">
        <f>Q1251/12*$B$4</f>
        <v>485.53180666666663</v>
      </c>
      <c r="S1251" s="430">
        <f>Y1251-X1251-U1251</f>
        <v>-1.58158</v>
      </c>
      <c r="T1251" s="1329"/>
      <c r="U1251" s="430"/>
      <c r="V1251" s="430">
        <f>S1251-R1251</f>
        <v>-487.1133866666666</v>
      </c>
      <c r="W1251" s="429">
        <v>-3.3740000000000001</v>
      </c>
      <c r="X1251" s="429">
        <v>0</v>
      </c>
      <c r="Y1251" s="429">
        <v>-1.58158</v>
      </c>
      <c r="Z1251" s="1136">
        <f>Z1252</f>
        <v>0</v>
      </c>
      <c r="AA1251" s="426"/>
      <c r="AB1251" s="1282"/>
      <c r="AC1251" s="1297"/>
    </row>
    <row r="1252" spans="1:29" x14ac:dyDescent="0.25">
      <c r="B1252" s="659" t="s">
        <v>518</v>
      </c>
      <c r="C1252" s="539"/>
      <c r="D1252" s="1887"/>
      <c r="E1252" s="617">
        <v>3841</v>
      </c>
      <c r="F1252" s="265">
        <f>ROUND(E1252/12*$B$4,0)</f>
        <v>320</v>
      </c>
      <c r="G1252" s="265"/>
      <c r="H1252" s="265">
        <f>G1252/F1252*100</f>
        <v>0</v>
      </c>
      <c r="I1252" s="1724"/>
      <c r="J1252" s="1724"/>
      <c r="K1252" s="645"/>
      <c r="L1252" s="645"/>
      <c r="M1252" s="645"/>
      <c r="N1252" s="645"/>
      <c r="O1252" s="645"/>
      <c r="P1252" s="645"/>
      <c r="Q1252" s="429"/>
      <c r="R1252" s="919"/>
      <c r="S1252" s="429"/>
      <c r="T1252" s="938"/>
      <c r="U1252" s="429"/>
      <c r="V1252" s="429"/>
      <c r="W1252" s="429"/>
      <c r="X1252" s="429"/>
      <c r="Y1252" s="429"/>
      <c r="Z1252" s="1136"/>
      <c r="AA1252" s="426"/>
      <c r="AB1252" s="1282"/>
      <c r="AC1252" s="1297"/>
    </row>
    <row r="1253" spans="1:29" ht="42.75" x14ac:dyDescent="0.25">
      <c r="B1253" s="1239" t="s">
        <v>519</v>
      </c>
      <c r="C1253" s="539"/>
      <c r="D1253" s="1887"/>
      <c r="E1253" s="305"/>
      <c r="F1253" s="265"/>
      <c r="G1253" s="265"/>
      <c r="H1253" s="265"/>
      <c r="I1253" s="1724"/>
      <c r="J1253" s="1724"/>
      <c r="K1253" s="645"/>
      <c r="L1253" s="645"/>
      <c r="M1253" s="645"/>
      <c r="N1253" s="645"/>
      <c r="O1253" s="645"/>
      <c r="P1253" s="645"/>
      <c r="Q1253" s="429"/>
      <c r="R1253" s="919"/>
      <c r="S1253" s="429"/>
      <c r="T1253" s="938"/>
      <c r="U1253" s="429"/>
      <c r="V1253" s="429"/>
      <c r="W1253" s="429"/>
      <c r="X1253" s="429"/>
      <c r="Y1253" s="429"/>
      <c r="Z1253" s="1136"/>
      <c r="AA1253" s="426"/>
      <c r="AB1253" s="1282"/>
      <c r="AC1253" s="1297"/>
    </row>
    <row r="1254" spans="1:29" ht="29.25" x14ac:dyDescent="0.25">
      <c r="A1254" s="160">
        <v>1</v>
      </c>
      <c r="B1254" s="644" t="s">
        <v>367</v>
      </c>
      <c r="C1254" s="539"/>
      <c r="D1254" s="4"/>
      <c r="E1254" s="301"/>
      <c r="F1254" s="134"/>
      <c r="G1254" s="261"/>
      <c r="H1254" s="261"/>
      <c r="I1254" s="1724"/>
      <c r="J1254" s="1724"/>
      <c r="K1254" s="133"/>
      <c r="L1254" s="133"/>
      <c r="M1254" s="133"/>
      <c r="N1254" s="133"/>
      <c r="O1254" s="133"/>
      <c r="P1254" s="133"/>
      <c r="Q1254" s="429"/>
      <c r="R1254" s="919"/>
      <c r="S1254" s="429">
        <f>Y1254-X1254-U1254</f>
        <v>0</v>
      </c>
      <c r="T1254" s="938"/>
      <c r="U1254" s="429"/>
      <c r="V1254" s="429"/>
      <c r="W1254" s="429"/>
      <c r="X1254" s="429"/>
      <c r="Y1254" s="429"/>
      <c r="Z1254" s="1116"/>
      <c r="AA1254" s="426"/>
      <c r="AB1254" s="1282"/>
      <c r="AC1254" s="1297"/>
    </row>
    <row r="1255" spans="1:29" x14ac:dyDescent="0.25">
      <c r="A1255" s="160">
        <v>1</v>
      </c>
      <c r="B1255" s="644" t="s">
        <v>382</v>
      </c>
      <c r="C1255" s="539"/>
      <c r="D1255" s="4"/>
      <c r="E1255" s="301"/>
      <c r="F1255" s="134"/>
      <c r="G1255" s="261"/>
      <c r="H1255" s="261"/>
      <c r="I1255" s="1724"/>
      <c r="J1255" s="1724"/>
      <c r="K1255" s="133"/>
      <c r="L1255" s="133"/>
      <c r="M1255" s="133"/>
      <c r="N1255" s="133"/>
      <c r="O1255" s="133"/>
      <c r="P1255" s="133"/>
      <c r="Q1255" s="429"/>
      <c r="R1255" s="919"/>
      <c r="S1255" s="429">
        <f>Y1255-X1255-U1255</f>
        <v>0</v>
      </c>
      <c r="T1255" s="938"/>
      <c r="U1255" s="429"/>
      <c r="V1255" s="429"/>
      <c r="W1255" s="429"/>
      <c r="X1255" s="429"/>
      <c r="Y1255" s="429"/>
      <c r="Z1255" s="1116"/>
      <c r="AA1255" s="426"/>
      <c r="AB1255" s="1282"/>
      <c r="AC1255" s="1297"/>
    </row>
    <row r="1256" spans="1:29" x14ac:dyDescent="0.25">
      <c r="A1256" s="160">
        <v>1</v>
      </c>
      <c r="B1256" s="4" t="s">
        <v>383</v>
      </c>
      <c r="C1256" s="539"/>
      <c r="D1256" s="4"/>
      <c r="E1256" s="301"/>
      <c r="F1256" s="134"/>
      <c r="G1256" s="261"/>
      <c r="H1256" s="261"/>
      <c r="I1256" s="1724"/>
      <c r="J1256" s="1724"/>
      <c r="K1256" s="133"/>
      <c r="L1256" s="133"/>
      <c r="M1256" s="133"/>
      <c r="N1256" s="133"/>
      <c r="O1256" s="133"/>
      <c r="P1256" s="133"/>
      <c r="Q1256" s="429"/>
      <c r="R1256" s="919"/>
      <c r="S1256" s="429">
        <f>Y1256-X1256-U1256</f>
        <v>0</v>
      </c>
      <c r="T1256" s="938"/>
      <c r="U1256" s="429"/>
      <c r="V1256" s="429"/>
      <c r="W1256" s="429"/>
      <c r="X1256" s="429"/>
      <c r="Y1256" s="429"/>
      <c r="Z1256" s="1116"/>
      <c r="AA1256" s="426"/>
      <c r="AB1256" s="1282"/>
      <c r="AC1256" s="1297"/>
    </row>
    <row r="1257" spans="1:29" ht="43.5" x14ac:dyDescent="0.25">
      <c r="A1257" s="160">
        <v>1</v>
      </c>
      <c r="B1257" s="644" t="s">
        <v>360</v>
      </c>
      <c r="C1257" s="539"/>
      <c r="D1257" s="4"/>
      <c r="E1257" s="301">
        <v>14000</v>
      </c>
      <c r="F1257" s="134">
        <f>ROUND(E1257/12*$B$4,0)</f>
        <v>1167</v>
      </c>
      <c r="G1257" s="261">
        <v>908</v>
      </c>
      <c r="H1257" s="261">
        <f>G1257/F1257*100</f>
        <v>77.806341045415593</v>
      </c>
      <c r="I1257" s="1724"/>
      <c r="J1257" s="1724"/>
      <c r="K1257" s="133"/>
      <c r="L1257" s="133"/>
      <c r="M1257" s="133"/>
      <c r="N1257" s="133"/>
      <c r="O1257" s="133"/>
      <c r="P1257" s="133"/>
      <c r="Q1257" s="429"/>
      <c r="R1257" s="919"/>
      <c r="S1257" s="429">
        <f>Y1257-X1257-U1257</f>
        <v>0</v>
      </c>
      <c r="T1257" s="938"/>
      <c r="U1257" s="429"/>
      <c r="V1257" s="429"/>
      <c r="W1257" s="429"/>
      <c r="X1257" s="429"/>
      <c r="Y1257" s="429"/>
      <c r="Z1257" s="1116"/>
      <c r="AA1257" s="426"/>
      <c r="AB1257" s="1282"/>
      <c r="AC1257" s="1297"/>
    </row>
    <row r="1258" spans="1:29" ht="30" x14ac:dyDescent="0.25">
      <c r="A1258" s="160">
        <v>1</v>
      </c>
      <c r="B1258" s="639" t="s">
        <v>202</v>
      </c>
      <c r="C1258" s="539"/>
      <c r="D1258" s="4"/>
      <c r="E1258" s="301"/>
      <c r="F1258" s="134"/>
      <c r="G1258" s="261"/>
      <c r="H1258" s="261"/>
      <c r="I1258" s="1724"/>
      <c r="J1258" s="1724"/>
      <c r="K1258" s="133"/>
      <c r="L1258" s="133"/>
      <c r="M1258" s="133"/>
      <c r="N1258" s="133"/>
      <c r="O1258" s="133"/>
      <c r="P1258" s="133"/>
      <c r="Q1258" s="429"/>
      <c r="R1258" s="919"/>
      <c r="S1258" s="429"/>
      <c r="T1258" s="938"/>
      <c r="U1258" s="429"/>
      <c r="V1258" s="429"/>
      <c r="W1258" s="429"/>
      <c r="X1258" s="429"/>
      <c r="Y1258" s="429"/>
      <c r="Z1258" s="1116"/>
      <c r="AA1258" s="426"/>
      <c r="AB1258" s="1282"/>
      <c r="AC1258" s="1297"/>
    </row>
    <row r="1259" spans="1:29" ht="26.25" customHeight="1" x14ac:dyDescent="0.25">
      <c r="A1259" s="160">
        <v>1</v>
      </c>
      <c r="B1259" s="634" t="s">
        <v>235</v>
      </c>
      <c r="C1259" s="539"/>
      <c r="D1259" s="4"/>
      <c r="E1259" s="328">
        <f>SUM(E1260:E1264)</f>
        <v>3650</v>
      </c>
      <c r="F1259" s="647">
        <f>SUM(F1260:F1264)</f>
        <v>304</v>
      </c>
      <c r="G1259" s="910">
        <f>SUM(G1260:G1264)</f>
        <v>130</v>
      </c>
      <c r="H1259" s="910">
        <f>G1259/F1259*100</f>
        <v>42.763157894736842</v>
      </c>
      <c r="I1259" s="1724"/>
      <c r="J1259" s="1724"/>
      <c r="K1259" s="133"/>
      <c r="L1259" s="133"/>
      <c r="M1259" s="133"/>
      <c r="N1259" s="133"/>
      <c r="O1259" s="133"/>
      <c r="P1259" s="133"/>
      <c r="Q1259" s="430">
        <v>2499.9335000000001</v>
      </c>
      <c r="R1259" s="1055">
        <f>Q1259/12*$B$4</f>
        <v>208.32779166666668</v>
      </c>
      <c r="S1259" s="430">
        <f t="shared" ref="S1259:S1268" si="297">Y1259-X1259-U1259</f>
        <v>93.411149999999992</v>
      </c>
      <c r="T1259" s="1329"/>
      <c r="U1259" s="430"/>
      <c r="V1259" s="430">
        <f>S1259-R1259</f>
        <v>-114.91664166666669</v>
      </c>
      <c r="W1259" s="429"/>
      <c r="X1259" s="429">
        <v>0</v>
      </c>
      <c r="Y1259" s="429">
        <v>93.411149999999992</v>
      </c>
      <c r="Z1259" s="1120">
        <f>SUM(Z1260:Z1264)</f>
        <v>0</v>
      </c>
      <c r="AA1259" s="426"/>
      <c r="AB1259" s="1282"/>
      <c r="AC1259" s="1297"/>
    </row>
    <row r="1260" spans="1:29" s="2541" customFormat="1" x14ac:dyDescent="0.25">
      <c r="B1260" s="635" t="s">
        <v>262</v>
      </c>
      <c r="C1260" s="539"/>
      <c r="D1260" s="4"/>
      <c r="E1260" s="301">
        <v>50</v>
      </c>
      <c r="F1260" s="134">
        <f>ROUND(E1260/12*$B$4,0)</f>
        <v>4</v>
      </c>
      <c r="G1260" s="261"/>
      <c r="H1260" s="910"/>
      <c r="I1260" s="1724"/>
      <c r="J1260" s="1724"/>
      <c r="K1260" s="133"/>
      <c r="L1260" s="133"/>
      <c r="M1260" s="133"/>
      <c r="N1260" s="133"/>
      <c r="O1260" s="133"/>
      <c r="P1260" s="133"/>
      <c r="Q1260" s="430"/>
      <c r="R1260" s="1085"/>
      <c r="S1260" s="430"/>
      <c r="T1260" s="1329"/>
      <c r="U1260" s="430"/>
      <c r="V1260" s="430"/>
      <c r="W1260" s="431"/>
      <c r="X1260" s="431"/>
      <c r="Y1260" s="431"/>
      <c r="Z1260" s="1120"/>
      <c r="AA1260" s="1041"/>
      <c r="AB1260" s="1282"/>
      <c r="AC1260" s="1297"/>
    </row>
    <row r="1261" spans="1:29" s="2541" customFormat="1" ht="45" x14ac:dyDescent="0.25">
      <c r="B1261" s="635" t="s">
        <v>163</v>
      </c>
      <c r="C1261" s="539"/>
      <c r="D1261" s="4"/>
      <c r="E1261" s="301">
        <v>500</v>
      </c>
      <c r="F1261" s="134">
        <f>ROUND(E1261/12*$B$4,0)</f>
        <v>42</v>
      </c>
      <c r="G1261" s="261"/>
      <c r="H1261" s="910"/>
      <c r="I1261" s="1724"/>
      <c r="J1261" s="1724"/>
      <c r="K1261" s="133"/>
      <c r="L1261" s="133"/>
      <c r="M1261" s="133"/>
      <c r="N1261" s="133"/>
      <c r="O1261" s="133"/>
      <c r="P1261" s="133"/>
      <c r="Q1261" s="430"/>
      <c r="R1261" s="1085"/>
      <c r="S1261" s="430"/>
      <c r="T1261" s="1329"/>
      <c r="U1261" s="430"/>
      <c r="V1261" s="430"/>
      <c r="W1261" s="429"/>
      <c r="X1261" s="430"/>
      <c r="Y1261" s="429"/>
      <c r="Z1261" s="1120"/>
      <c r="AA1261" s="1041"/>
      <c r="AB1261" s="1282"/>
      <c r="AC1261" s="1297"/>
    </row>
    <row r="1262" spans="1:29" ht="45" x14ac:dyDescent="0.25">
      <c r="A1262" s="160">
        <v>1</v>
      </c>
      <c r="B1262" s="635" t="s">
        <v>280</v>
      </c>
      <c r="C1262" s="1932"/>
      <c r="D1262" s="4"/>
      <c r="E1262" s="301">
        <v>1200</v>
      </c>
      <c r="F1262" s="134">
        <f>ROUND(E1262/12*$B$4,0)</f>
        <v>100</v>
      </c>
      <c r="G1262" s="261">
        <v>43</v>
      </c>
      <c r="H1262" s="261">
        <f t="shared" ref="H1262:H1269" si="298">G1262/F1262*100</f>
        <v>43</v>
      </c>
      <c r="I1262" s="1724"/>
      <c r="J1262" s="1724"/>
      <c r="K1262" s="133"/>
      <c r="L1262" s="133"/>
      <c r="M1262" s="133"/>
      <c r="N1262" s="133"/>
      <c r="O1262" s="133"/>
      <c r="P1262" s="133"/>
      <c r="Q1262" s="429"/>
      <c r="R1262" s="1054">
        <f>Q1262/12*$B$4</f>
        <v>0</v>
      </c>
      <c r="S1262" s="429">
        <f t="shared" si="297"/>
        <v>0</v>
      </c>
      <c r="T1262" s="1329"/>
      <c r="U1262" s="430"/>
      <c r="V1262" s="429">
        <f>S1262-R1262</f>
        <v>0</v>
      </c>
      <c r="W1262" s="431"/>
      <c r="X1262" s="429"/>
      <c r="Y1262" s="431"/>
      <c r="Z1262" s="1116"/>
      <c r="AA1262" s="1041"/>
      <c r="AB1262" s="1282"/>
      <c r="AC1262" s="1297"/>
    </row>
    <row r="1263" spans="1:29" ht="30" x14ac:dyDescent="0.25">
      <c r="A1263" s="160">
        <v>1</v>
      </c>
      <c r="B1263" s="636" t="s">
        <v>74</v>
      </c>
      <c r="C1263" s="538"/>
      <c r="D1263" s="4"/>
      <c r="E1263" s="301">
        <v>900</v>
      </c>
      <c r="F1263" s="134">
        <f>ROUND(E1263/12*$B$4,0)</f>
        <v>75</v>
      </c>
      <c r="G1263" s="261">
        <v>43</v>
      </c>
      <c r="H1263" s="261">
        <f t="shared" si="298"/>
        <v>57.333333333333336</v>
      </c>
      <c r="I1263" s="1724"/>
      <c r="J1263" s="1724"/>
      <c r="K1263" s="133"/>
      <c r="L1263" s="133"/>
      <c r="M1263" s="133"/>
      <c r="N1263" s="133"/>
      <c r="O1263" s="133"/>
      <c r="P1263" s="133"/>
      <c r="Q1263" s="428"/>
      <c r="R1263" s="919"/>
      <c r="S1263" s="428">
        <f t="shared" si="297"/>
        <v>0</v>
      </c>
      <c r="T1263" s="938"/>
      <c r="U1263" s="429"/>
      <c r="V1263" s="429"/>
      <c r="W1263" s="429"/>
      <c r="X1263" s="429"/>
      <c r="Y1263" s="429"/>
      <c r="Z1263" s="1116"/>
      <c r="AA1263" s="426"/>
      <c r="AB1263" s="1282"/>
      <c r="AC1263" s="1297"/>
    </row>
    <row r="1264" spans="1:29" x14ac:dyDescent="0.25">
      <c r="B1264" s="636" t="s">
        <v>36</v>
      </c>
      <c r="C1264" s="538"/>
      <c r="D1264" s="4"/>
      <c r="E1264" s="301">
        <v>1000</v>
      </c>
      <c r="F1264" s="134">
        <f>ROUND(E1264/12*$B$4,0)</f>
        <v>83</v>
      </c>
      <c r="G1264" s="261">
        <v>44</v>
      </c>
      <c r="H1264" s="261">
        <f t="shared" si="298"/>
        <v>53.01204819277109</v>
      </c>
      <c r="I1264" s="1724"/>
      <c r="J1264" s="1724"/>
      <c r="K1264" s="133"/>
      <c r="L1264" s="133"/>
      <c r="M1264" s="133"/>
      <c r="N1264" s="133"/>
      <c r="O1264" s="133"/>
      <c r="P1264" s="133"/>
      <c r="Q1264" s="428"/>
      <c r="R1264" s="919"/>
      <c r="S1264" s="428"/>
      <c r="T1264" s="938"/>
      <c r="U1264" s="429"/>
      <c r="V1264" s="429"/>
      <c r="W1264" s="429"/>
      <c r="X1264" s="429"/>
      <c r="Y1264" s="429"/>
      <c r="Z1264" s="1116"/>
      <c r="AA1264" s="426"/>
      <c r="AB1264" s="1282"/>
      <c r="AC1264" s="1297"/>
    </row>
    <row r="1265" spans="1:29" ht="29.25" x14ac:dyDescent="0.25">
      <c r="A1265" s="160">
        <v>1</v>
      </c>
      <c r="B1265" s="584" t="s">
        <v>281</v>
      </c>
      <c r="C1265" s="539"/>
      <c r="D1265" s="4"/>
      <c r="E1265" s="328">
        <f>E1242+E1219</f>
        <v>48523</v>
      </c>
      <c r="F1265" s="647">
        <f>F1242+F1219</f>
        <v>4043</v>
      </c>
      <c r="G1265" s="910">
        <f>G1242+G1219</f>
        <v>2495</v>
      </c>
      <c r="H1265" s="910">
        <f t="shared" si="298"/>
        <v>61.711600296809301</v>
      </c>
      <c r="I1265" s="1724"/>
      <c r="J1265" s="1724"/>
      <c r="K1265" s="133"/>
      <c r="L1265" s="133"/>
      <c r="M1265" s="133"/>
      <c r="N1265" s="133"/>
      <c r="O1265" s="133"/>
      <c r="P1265" s="133"/>
      <c r="Q1265" s="429"/>
      <c r="R1265" s="919"/>
      <c r="S1265" s="429">
        <f t="shared" si="297"/>
        <v>0</v>
      </c>
      <c r="T1265" s="938"/>
      <c r="U1265" s="429"/>
      <c r="V1265" s="429"/>
      <c r="W1265" s="429"/>
      <c r="X1265" s="429"/>
      <c r="Y1265" s="429"/>
      <c r="Z1265" s="1120">
        <f>Z1242+Z1219</f>
        <v>0</v>
      </c>
      <c r="AA1265" s="426"/>
      <c r="AB1265" s="1282"/>
      <c r="AC1265" s="1297"/>
    </row>
    <row r="1266" spans="1:29" ht="43.5" x14ac:dyDescent="0.25">
      <c r="A1266" s="160">
        <v>1</v>
      </c>
      <c r="B1266" s="584" t="s">
        <v>310</v>
      </c>
      <c r="C1266" s="539"/>
      <c r="D1266" s="4"/>
      <c r="E1266" s="328">
        <f>E1230</f>
        <v>12551</v>
      </c>
      <c r="F1266" s="647">
        <f>F1230</f>
        <v>1046</v>
      </c>
      <c r="G1266" s="910">
        <f>G1230</f>
        <v>468</v>
      </c>
      <c r="H1266" s="910">
        <f t="shared" si="298"/>
        <v>44.74187380497132</v>
      </c>
      <c r="I1266" s="1724"/>
      <c r="J1266" s="1724"/>
      <c r="K1266" s="133"/>
      <c r="L1266" s="133"/>
      <c r="M1266" s="133"/>
      <c r="N1266" s="133"/>
      <c r="O1266" s="133"/>
      <c r="P1266" s="133"/>
      <c r="Q1266" s="429"/>
      <c r="R1266" s="919"/>
      <c r="S1266" s="429">
        <f t="shared" si="297"/>
        <v>0</v>
      </c>
      <c r="T1266" s="938"/>
      <c r="U1266" s="429"/>
      <c r="V1266" s="429"/>
      <c r="W1266" s="429"/>
      <c r="X1266" s="429"/>
      <c r="Y1266" s="429"/>
      <c r="Z1266" s="1120">
        <f>Z1230</f>
        <v>0</v>
      </c>
      <c r="AA1266" s="426"/>
      <c r="AB1266" s="1282"/>
      <c r="AC1266" s="1297"/>
    </row>
    <row r="1267" spans="1:29" ht="29.25" x14ac:dyDescent="0.25">
      <c r="A1267" s="160">
        <v>1</v>
      </c>
      <c r="B1267" s="584" t="s">
        <v>282</v>
      </c>
      <c r="C1267" s="1872"/>
      <c r="D1267" s="4"/>
      <c r="E1267" s="328">
        <f>E1254+E1227</f>
        <v>45000</v>
      </c>
      <c r="F1267" s="910">
        <f>F1254+F1227</f>
        <v>3750</v>
      </c>
      <c r="G1267" s="910">
        <f>G1254+G1227</f>
        <v>1924</v>
      </c>
      <c r="H1267" s="910">
        <f t="shared" si="298"/>
        <v>51.306666666666665</v>
      </c>
      <c r="I1267" s="1724"/>
      <c r="J1267" s="1724"/>
      <c r="K1267" s="133"/>
      <c r="L1267" s="133"/>
      <c r="M1267" s="133"/>
      <c r="N1267" s="133"/>
      <c r="O1267" s="133"/>
      <c r="P1267" s="133"/>
      <c r="Q1267" s="429"/>
      <c r="R1267" s="919"/>
      <c r="S1267" s="429">
        <f t="shared" si="297"/>
        <v>0</v>
      </c>
      <c r="T1267" s="938"/>
      <c r="U1267" s="429"/>
      <c r="V1267" s="429"/>
      <c r="W1267" s="429"/>
      <c r="X1267" s="429"/>
      <c r="Y1267" s="429"/>
      <c r="Z1267" s="1120">
        <f>Z1254+Z1227</f>
        <v>0</v>
      </c>
      <c r="AA1267" s="426"/>
      <c r="AB1267" s="1282"/>
      <c r="AC1267" s="1297"/>
    </row>
    <row r="1268" spans="1:29" ht="29.25" x14ac:dyDescent="0.25">
      <c r="A1268" s="160">
        <v>1</v>
      </c>
      <c r="B1268" s="584" t="s">
        <v>283</v>
      </c>
      <c r="C1268" s="539"/>
      <c r="D1268" s="4"/>
      <c r="E1268" s="328">
        <f>E1257</f>
        <v>14000</v>
      </c>
      <c r="F1268" s="647">
        <f>F1257</f>
        <v>1167</v>
      </c>
      <c r="G1268" s="910">
        <f>G1257</f>
        <v>908</v>
      </c>
      <c r="H1268" s="910">
        <f t="shared" si="298"/>
        <v>77.806341045415593</v>
      </c>
      <c r="I1268" s="1724"/>
      <c r="J1268" s="1724"/>
      <c r="K1268" s="133"/>
      <c r="L1268" s="133"/>
      <c r="M1268" s="133"/>
      <c r="N1268" s="133"/>
      <c r="O1268" s="133"/>
      <c r="P1268" s="133"/>
      <c r="Q1268" s="429">
        <v>13988.52</v>
      </c>
      <c r="R1268" s="1055">
        <f>Q1268/12*$B$4</f>
        <v>1165.71</v>
      </c>
      <c r="S1268" s="429">
        <f t="shared" si="297"/>
        <v>907.19636000000003</v>
      </c>
      <c r="T1268" s="938"/>
      <c r="U1268" s="429"/>
      <c r="V1268" s="429">
        <f>S1268-R1268</f>
        <v>-258.51364000000001</v>
      </c>
      <c r="W1268" s="429"/>
      <c r="X1268" s="429">
        <v>0</v>
      </c>
      <c r="Y1268" s="429">
        <v>907.19636000000003</v>
      </c>
      <c r="Z1268" s="1120">
        <f>Z1257</f>
        <v>0</v>
      </c>
      <c r="AA1268" s="426"/>
      <c r="AB1268" s="1282"/>
      <c r="AC1268" s="1297"/>
    </row>
    <row r="1269" spans="1:29" x14ac:dyDescent="0.25">
      <c r="A1269" s="160">
        <v>1</v>
      </c>
      <c r="B1269" s="585" t="s">
        <v>138</v>
      </c>
      <c r="C1269" s="539"/>
      <c r="D1269" s="4"/>
      <c r="E1269" s="328">
        <f>E1266+E1265+E1268+E1267*2.9</f>
        <v>205574</v>
      </c>
      <c r="F1269" s="647">
        <f>F1266+F1265+F1268+F1267*2.9</f>
        <v>17131</v>
      </c>
      <c r="G1269" s="910">
        <f>G1266+G1265+G1268+G1267*2.9</f>
        <v>9450.5999999999985</v>
      </c>
      <c r="H1269" s="910">
        <f t="shared" si="298"/>
        <v>55.166656937715238</v>
      </c>
      <c r="I1269" s="1724"/>
      <c r="J1269" s="1724"/>
      <c r="K1269" s="133"/>
      <c r="L1269" s="133"/>
      <c r="M1269" s="133"/>
      <c r="N1269" s="133"/>
      <c r="O1269" s="133"/>
      <c r="P1269" s="133"/>
      <c r="Q1269" s="429">
        <f>Q1268+Q1259+Q1230+Q1218+Q1241+Q1251</f>
        <v>121485.44696</v>
      </c>
      <c r="R1269" s="919">
        <f t="shared" ref="R1269:Y1269" si="299">R1268+R1259+R1230+R1218+R1241+R1251</f>
        <v>12270.704665833331</v>
      </c>
      <c r="S1269" s="429">
        <f t="shared" si="299"/>
        <v>11185.003389999998</v>
      </c>
      <c r="T1269" s="938">
        <f t="shared" si="299"/>
        <v>0</v>
      </c>
      <c r="U1269" s="429">
        <f t="shared" si="299"/>
        <v>0</v>
      </c>
      <c r="V1269" s="429">
        <f t="shared" si="299"/>
        <v>-1085.7012758333342</v>
      </c>
      <c r="W1269" s="429">
        <f t="shared" si="299"/>
        <v>-3.3740000000000001</v>
      </c>
      <c r="X1269" s="429">
        <f t="shared" si="299"/>
        <v>-1.2459200000000001</v>
      </c>
      <c r="Y1269" s="429">
        <f t="shared" si="299"/>
        <v>11183.757469999999</v>
      </c>
      <c r="Z1269" s="1120">
        <f>Z1266+Z1265+Z1268+Z1267*2.9</f>
        <v>0</v>
      </c>
      <c r="AA1269" s="426">
        <f t="shared" ref="AA1269" si="300">AA1268+AA1259+AA1230+AA1218+AA1241+AA1251</f>
        <v>0</v>
      </c>
      <c r="AB1269" s="1282"/>
      <c r="AC1269" s="1297"/>
    </row>
    <row r="1270" spans="1:29" x14ac:dyDescent="0.25">
      <c r="A1270" s="160">
        <v>1</v>
      </c>
      <c r="B1270" s="1351" t="s">
        <v>29</v>
      </c>
      <c r="C1270" s="1715"/>
      <c r="D1270" s="1351"/>
      <c r="E1270" s="325"/>
      <c r="F1270" s="265"/>
      <c r="G1270" s="265"/>
      <c r="H1270" s="1004"/>
      <c r="I1270" s="1716"/>
      <c r="J1270" s="1724"/>
      <c r="K1270" s="910"/>
      <c r="L1270" s="910"/>
      <c r="M1270" s="910"/>
      <c r="N1270" s="411"/>
      <c r="O1270" s="910"/>
      <c r="P1270" s="910"/>
      <c r="Q1270" s="429"/>
      <c r="R1270" s="919"/>
      <c r="S1270" s="428">
        <f>Y1270-X1270-U1270</f>
        <v>0</v>
      </c>
      <c r="T1270" s="941"/>
      <c r="U1270" s="428"/>
      <c r="V1270" s="428"/>
      <c r="W1270" s="428"/>
      <c r="X1270" s="429"/>
      <c r="Y1270" s="429"/>
      <c r="Z1270" s="1136"/>
      <c r="AA1270" s="426"/>
      <c r="AB1270" s="1282"/>
      <c r="AC1270" s="1297"/>
    </row>
    <row r="1271" spans="1:29" ht="29.25" x14ac:dyDescent="0.25">
      <c r="A1271" s="160">
        <v>1</v>
      </c>
      <c r="B1271" s="640" t="s">
        <v>127</v>
      </c>
      <c r="C1271" s="552"/>
      <c r="D1271" s="2"/>
      <c r="E1271" s="305"/>
      <c r="F1271" s="265"/>
      <c r="G1271" s="265"/>
      <c r="H1271" s="265"/>
      <c r="I1271" s="1724"/>
      <c r="J1271" s="1724"/>
      <c r="K1271" s="910"/>
      <c r="L1271" s="910"/>
      <c r="M1271" s="910"/>
      <c r="N1271" s="910"/>
      <c r="O1271" s="910"/>
      <c r="P1271" s="910"/>
      <c r="Q1271" s="429"/>
      <c r="R1271" s="919"/>
      <c r="S1271" s="429">
        <f>Y1271-X1271-U1271</f>
        <v>0</v>
      </c>
      <c r="T1271" s="938"/>
      <c r="U1271" s="429"/>
      <c r="V1271" s="429"/>
      <c r="W1271" s="429"/>
      <c r="X1271" s="429"/>
      <c r="Y1271" s="429"/>
      <c r="Z1271" s="1136"/>
      <c r="AA1271" s="426"/>
      <c r="AB1271" s="1282"/>
      <c r="AC1271" s="1297"/>
    </row>
    <row r="1272" spans="1:29" s="170" customFormat="1" x14ac:dyDescent="0.25">
      <c r="A1272" s="160">
        <v>1</v>
      </c>
      <c r="B1272" s="9" t="s">
        <v>10</v>
      </c>
      <c r="C1272" s="526"/>
      <c r="D1272" s="3">
        <v>240</v>
      </c>
      <c r="E1272" s="305">
        <v>2000</v>
      </c>
      <c r="F1272" s="134">
        <f>ROUND(E1272/12*$B$4,0)</f>
        <v>167</v>
      </c>
      <c r="G1272" s="134">
        <v>99</v>
      </c>
      <c r="H1272" s="134">
        <f>G1272/F1272*100</f>
        <v>59.281437125748504</v>
      </c>
      <c r="I1272" s="996">
        <v>8</v>
      </c>
      <c r="J1272" s="184">
        <f>M1272/G1272</f>
        <v>8.0303030303030312</v>
      </c>
      <c r="K1272" s="185">
        <f>ROUND(E1272*I1272,0)</f>
        <v>16000</v>
      </c>
      <c r="L1272" s="185">
        <f>ROUND(K1272/12*$B$4,0)</f>
        <v>1333</v>
      </c>
      <c r="M1272" s="185">
        <v>795</v>
      </c>
      <c r="N1272" s="185">
        <f>M1272/L1272*100</f>
        <v>59.639909977494376</v>
      </c>
      <c r="O1272" s="185">
        <f>ROUND(K1272/D1272,0)</f>
        <v>67</v>
      </c>
      <c r="P1272" s="185">
        <f>M1272/$B$4*12/O1272</f>
        <v>142.38805970149255</v>
      </c>
      <c r="Q1272" s="429"/>
      <c r="R1272" s="919"/>
      <c r="S1272" s="429">
        <f>Y1272-X1272-U1272</f>
        <v>0</v>
      </c>
      <c r="T1272" s="938"/>
      <c r="U1272" s="429"/>
      <c r="V1272" s="429">
        <f>S1272-R1272</f>
        <v>0</v>
      </c>
      <c r="W1272" s="429"/>
      <c r="X1272" s="429"/>
      <c r="Y1272" s="429"/>
      <c r="Z1272" s="1132"/>
      <c r="AA1272" s="426"/>
      <c r="AB1272" s="1282"/>
      <c r="AC1272" s="1297"/>
    </row>
    <row r="1273" spans="1:29" s="170" customFormat="1" x14ac:dyDescent="0.25">
      <c r="A1273" s="160">
        <v>1</v>
      </c>
      <c r="B1273" s="1988" t="s">
        <v>184</v>
      </c>
      <c r="C1273" s="1482"/>
      <c r="D1273" s="1892"/>
      <c r="E1273" s="307">
        <f t="shared" ref="E1273:G1274" si="301">SUM(E1272)</f>
        <v>2000</v>
      </c>
      <c r="F1273" s="396">
        <f t="shared" si="301"/>
        <v>167</v>
      </c>
      <c r="G1273" s="396">
        <f t="shared" si="301"/>
        <v>99</v>
      </c>
      <c r="H1273" s="199">
        <f>G1273/F1273*100</f>
        <v>59.281437125748504</v>
      </c>
      <c r="I1273" s="1747">
        <f>IF(E1273=0,0,K1273/E1273)</f>
        <v>8</v>
      </c>
      <c r="J1273" s="1341">
        <f>M1273/G1273</f>
        <v>8.0303030303030312</v>
      </c>
      <c r="K1273" s="1405">
        <f t="shared" ref="K1273:M1274" si="302">SUM(K1272)</f>
        <v>16000</v>
      </c>
      <c r="L1273" s="1405">
        <f t="shared" si="302"/>
        <v>1333</v>
      </c>
      <c r="M1273" s="1405">
        <f t="shared" si="302"/>
        <v>795</v>
      </c>
      <c r="N1273" s="1405">
        <f>M1273/L1273*100</f>
        <v>59.639909977494376</v>
      </c>
      <c r="O1273" s="1405">
        <f>SUM(O1272)</f>
        <v>67</v>
      </c>
      <c r="P1273" s="364">
        <f>M1273/$B$4*12/O1273</f>
        <v>142.38805970149255</v>
      </c>
      <c r="Q1273" s="430"/>
      <c r="R1273" s="1054"/>
      <c r="S1273" s="430">
        <f>Y1273-X1273-U1273</f>
        <v>0</v>
      </c>
      <c r="T1273" s="1329"/>
      <c r="U1273" s="430"/>
      <c r="V1273" s="430"/>
      <c r="W1273" s="430"/>
      <c r="X1273" s="430"/>
      <c r="Y1273" s="430"/>
      <c r="Z1273" s="1161">
        <f t="shared" ref="Z1273" si="303">SUM(Z1272)</f>
        <v>0</v>
      </c>
      <c r="AA1273" s="1040"/>
      <c r="AB1273" s="1282"/>
      <c r="AC1273" s="1297"/>
    </row>
    <row r="1274" spans="1:29" ht="40.5" customHeight="1" thickBot="1" x14ac:dyDescent="0.3">
      <c r="A1274" s="160">
        <v>1</v>
      </c>
      <c r="B1274" s="171" t="s">
        <v>215</v>
      </c>
      <c r="C1274" s="171"/>
      <c r="D1274" s="171"/>
      <c r="E1274" s="331">
        <f t="shared" si="301"/>
        <v>2000</v>
      </c>
      <c r="F1274" s="1864">
        <f t="shared" si="301"/>
        <v>167</v>
      </c>
      <c r="G1274" s="1864">
        <f t="shared" si="301"/>
        <v>99</v>
      </c>
      <c r="H1274" s="1864">
        <f>G1274/F1274*100</f>
        <v>59.281437125748504</v>
      </c>
      <c r="I1274" s="1383">
        <f>IF(E1274=0,0,K1274/E1274)</f>
        <v>8</v>
      </c>
      <c r="J1274" s="1383">
        <f>M1274/G1274</f>
        <v>8.0303030303030312</v>
      </c>
      <c r="K1274" s="1864">
        <f t="shared" si="302"/>
        <v>16000</v>
      </c>
      <c r="L1274" s="1864">
        <f t="shared" si="302"/>
        <v>1333</v>
      </c>
      <c r="M1274" s="1864">
        <f t="shared" si="302"/>
        <v>795</v>
      </c>
      <c r="N1274" s="1489">
        <f>M1274/L1274*100</f>
        <v>59.639909977494376</v>
      </c>
      <c r="O1274" s="1432">
        <f>SUM(O1271:O1272)</f>
        <v>67</v>
      </c>
      <c r="P1274" s="1385">
        <f>M1274/$B$4*12/O1274</f>
        <v>142.38805970149255</v>
      </c>
      <c r="Q1274" s="434">
        <v>35645.289606079998</v>
      </c>
      <c r="R1274" s="1059">
        <f>Q1274/12*$B$4</f>
        <v>2970.4408005066666</v>
      </c>
      <c r="S1274" s="434">
        <f>Y1274-X1274-U1274</f>
        <v>1710.3599899999999</v>
      </c>
      <c r="T1274" s="940"/>
      <c r="U1274" s="434"/>
      <c r="V1274" s="434">
        <f>S1274-R1274</f>
        <v>-1260.0808105066667</v>
      </c>
      <c r="W1274" s="434"/>
      <c r="X1274" s="434">
        <v>0</v>
      </c>
      <c r="Y1274" s="434">
        <v>1710.3599899999999</v>
      </c>
      <c r="Z1274" s="1867">
        <f t="shared" ref="Z1274" si="304">SUM(Z1273)</f>
        <v>0</v>
      </c>
      <c r="AA1274" s="1094"/>
      <c r="AB1274" s="1282"/>
      <c r="AC1274" s="1297"/>
    </row>
    <row r="1275" spans="1:29" ht="15.75" thickBot="1" x14ac:dyDescent="0.3">
      <c r="A1275" s="160">
        <v>1</v>
      </c>
      <c r="B1275" s="1735" t="s">
        <v>316</v>
      </c>
      <c r="C1275" s="1735"/>
      <c r="D1275" s="1735"/>
      <c r="E1275" s="310"/>
      <c r="F1275" s="866"/>
      <c r="G1275" s="866"/>
      <c r="H1275" s="866"/>
      <c r="I1275" s="1692"/>
      <c r="J1275" s="1692"/>
      <c r="K1275" s="866"/>
      <c r="L1275" s="866"/>
      <c r="M1275" s="866"/>
      <c r="N1275" s="866"/>
      <c r="O1275" s="866"/>
      <c r="P1275" s="866"/>
      <c r="Q1275" s="435">
        <f>Q1274+Q1269</f>
        <v>157130.73656608001</v>
      </c>
      <c r="R1275" s="920">
        <f>R1274+R1269</f>
        <v>15241.145466339998</v>
      </c>
      <c r="S1275" s="435">
        <f t="shared" ref="S1275:Y1275" si="305">S1274+S1269</f>
        <v>12895.363379999999</v>
      </c>
      <c r="T1275" s="943">
        <f t="shared" si="305"/>
        <v>0</v>
      </c>
      <c r="U1275" s="435">
        <f>U1274+U1269</f>
        <v>0</v>
      </c>
      <c r="V1275" s="435">
        <f t="shared" si="305"/>
        <v>-2345.7820863400011</v>
      </c>
      <c r="W1275" s="435">
        <f t="shared" si="305"/>
        <v>-3.3740000000000001</v>
      </c>
      <c r="X1275" s="435">
        <f t="shared" si="305"/>
        <v>-1.2459200000000001</v>
      </c>
      <c r="Y1275" s="435">
        <f t="shared" si="305"/>
        <v>12894.117459999998</v>
      </c>
      <c r="Z1275" s="1930"/>
      <c r="AA1275" s="1042">
        <f t="shared" ref="AA1275" si="306">AA1274+AA1269</f>
        <v>0</v>
      </c>
      <c r="AB1275" s="1282"/>
      <c r="AC1275" s="1297"/>
    </row>
    <row r="1276" spans="1:29" x14ac:dyDescent="0.25">
      <c r="A1276" s="160">
        <v>1</v>
      </c>
      <c r="B1276" s="1972"/>
      <c r="C1276" s="1973"/>
      <c r="D1276" s="1972"/>
      <c r="E1276" s="313"/>
      <c r="F1276" s="908"/>
      <c r="G1276" s="908"/>
      <c r="H1276" s="908"/>
      <c r="I1276" s="1716"/>
      <c r="J1276" s="1716"/>
      <c r="K1276" s="908"/>
      <c r="L1276" s="908"/>
      <c r="M1276" s="908"/>
      <c r="N1276" s="908"/>
      <c r="O1276" s="908"/>
      <c r="P1276" s="908"/>
      <c r="Q1276" s="428"/>
      <c r="R1276" s="918"/>
      <c r="S1276" s="428">
        <f t="shared" ref="S1276:S1283" si="307">Y1276-X1276-U1276</f>
        <v>0</v>
      </c>
      <c r="T1276" s="941"/>
      <c r="U1276" s="428"/>
      <c r="V1276" s="428"/>
      <c r="W1276" s="428"/>
      <c r="X1276" s="428"/>
      <c r="Y1276" s="428"/>
      <c r="Z1276" s="1127"/>
      <c r="AA1276" s="471"/>
      <c r="AB1276" s="1282"/>
      <c r="AC1276" s="1297"/>
    </row>
    <row r="1277" spans="1:29" ht="43.5" x14ac:dyDescent="0.25">
      <c r="A1277" s="160">
        <v>1</v>
      </c>
      <c r="B1277" s="1287" t="s">
        <v>447</v>
      </c>
      <c r="C1277" s="1287"/>
      <c r="D1277" s="1852"/>
      <c r="E1277" s="303"/>
      <c r="F1277" s="645"/>
      <c r="G1277" s="645"/>
      <c r="H1277" s="645"/>
      <c r="I1277" s="1724"/>
      <c r="J1277" s="1724"/>
      <c r="K1277" s="645"/>
      <c r="L1277" s="645"/>
      <c r="M1277" s="645"/>
      <c r="N1277" s="645"/>
      <c r="O1277" s="645"/>
      <c r="P1277" s="645"/>
      <c r="Q1277" s="429"/>
      <c r="R1277" s="919"/>
      <c r="S1277" s="429">
        <f t="shared" si="307"/>
        <v>0</v>
      </c>
      <c r="T1277" s="938"/>
      <c r="U1277" s="429"/>
      <c r="V1277" s="429"/>
      <c r="W1277" s="429"/>
      <c r="X1277" s="429"/>
      <c r="Y1277" s="429"/>
      <c r="Z1277" s="1159"/>
      <c r="AA1277" s="426"/>
      <c r="AB1277" s="1282"/>
      <c r="AC1277" s="1297"/>
    </row>
    <row r="1278" spans="1:29" x14ac:dyDescent="0.25">
      <c r="A1278" s="160">
        <v>1</v>
      </c>
      <c r="B1278" s="1725" t="s">
        <v>5</v>
      </c>
      <c r="C1278" s="1726"/>
      <c r="D1278" s="1725"/>
      <c r="E1278" s="303"/>
      <c r="F1278" s="645"/>
      <c r="G1278" s="645"/>
      <c r="H1278" s="645"/>
      <c r="I1278" s="1724"/>
      <c r="J1278" s="1724"/>
      <c r="K1278" s="645"/>
      <c r="L1278" s="645"/>
      <c r="M1278" s="645"/>
      <c r="N1278" s="645"/>
      <c r="O1278" s="645"/>
      <c r="P1278" s="645"/>
      <c r="Q1278" s="429"/>
      <c r="R1278" s="919"/>
      <c r="S1278" s="429">
        <f t="shared" si="307"/>
        <v>0</v>
      </c>
      <c r="T1278" s="938"/>
      <c r="U1278" s="429"/>
      <c r="V1278" s="429"/>
      <c r="W1278" s="429"/>
      <c r="X1278" s="429"/>
      <c r="Y1278" s="429"/>
      <c r="Z1278" s="1159"/>
      <c r="AA1278" s="426"/>
      <c r="AB1278" s="1282"/>
      <c r="AC1278" s="1297"/>
    </row>
    <row r="1279" spans="1:29" x14ac:dyDescent="0.25">
      <c r="A1279" s="160">
        <v>1</v>
      </c>
      <c r="B1279" s="3" t="s">
        <v>24</v>
      </c>
      <c r="C1279" s="1295" t="s">
        <v>277</v>
      </c>
      <c r="D1279" s="3">
        <v>340</v>
      </c>
      <c r="E1279" s="338">
        <v>290</v>
      </c>
      <c r="F1279" s="134">
        <f>ROUND(E1279/12*$B$4,0)</f>
        <v>24</v>
      </c>
      <c r="G1279" s="134">
        <v>20</v>
      </c>
      <c r="H1279" s="134">
        <f>G1279/F1279*100</f>
        <v>83.333333333333343</v>
      </c>
      <c r="I1279" s="1859">
        <v>3.2</v>
      </c>
      <c r="J1279" s="184">
        <f>M1279/G1279</f>
        <v>3.55</v>
      </c>
      <c r="K1279" s="185">
        <f>ROUND(E1279*I1279,0)</f>
        <v>928</v>
      </c>
      <c r="L1279" s="185">
        <f>ROUND(K1279/12*$B$4,0)</f>
        <v>77</v>
      </c>
      <c r="M1279" s="185">
        <v>71</v>
      </c>
      <c r="N1279" s="185">
        <f>M1279/L1279*100</f>
        <v>92.20779220779221</v>
      </c>
      <c r="O1279" s="185">
        <f>ROUND(K1279/D1279,0)</f>
        <v>3</v>
      </c>
      <c r="P1279" s="185">
        <f>M1279/$B$4*12/O1279</f>
        <v>284</v>
      </c>
      <c r="Q1279" s="429"/>
      <c r="R1279" s="919"/>
      <c r="S1279" s="429">
        <f t="shared" si="307"/>
        <v>0</v>
      </c>
      <c r="T1279" s="938"/>
      <c r="U1279" s="429"/>
      <c r="V1279" s="429"/>
      <c r="W1279" s="429"/>
      <c r="X1279" s="429"/>
      <c r="Y1279" s="429"/>
      <c r="Z1279" s="1132"/>
      <c r="AA1279" s="426"/>
      <c r="AB1279" s="1282"/>
      <c r="AC1279" s="1297"/>
    </row>
    <row r="1280" spans="1:29" x14ac:dyDescent="0.25">
      <c r="A1280" s="160">
        <v>1</v>
      </c>
      <c r="B1280" s="1869" t="s">
        <v>6</v>
      </c>
      <c r="C1280" s="1295" t="s">
        <v>277</v>
      </c>
      <c r="D1280" s="1869">
        <v>340</v>
      </c>
      <c r="E1280" s="339">
        <v>294</v>
      </c>
      <c r="F1280" s="140">
        <f>ROUND(E1280/12*$B$4,0)</f>
        <v>25</v>
      </c>
      <c r="G1280" s="140">
        <v>23</v>
      </c>
      <c r="H1280" s="140">
        <f>G1280/F1280*100</f>
        <v>92</v>
      </c>
      <c r="I1280" s="1989">
        <v>3.8</v>
      </c>
      <c r="J1280" s="1307">
        <f>M1280/G1280</f>
        <v>4.0434782608695654</v>
      </c>
      <c r="K1280" s="364">
        <f>ROUND(E1280*I1280,0)</f>
        <v>1117</v>
      </c>
      <c r="L1280" s="364">
        <f>ROUND(K1280/12*$B$4,0)</f>
        <v>93</v>
      </c>
      <c r="M1280" s="364">
        <v>93</v>
      </c>
      <c r="N1280" s="364">
        <f>M1280/L1280*100</f>
        <v>100</v>
      </c>
      <c r="O1280" s="364">
        <f>ROUND(K1280/D1280,0)</f>
        <v>3</v>
      </c>
      <c r="P1280" s="364">
        <f>M1280/$B$4*12/O1280</f>
        <v>372</v>
      </c>
      <c r="Q1280" s="430"/>
      <c r="R1280" s="1054"/>
      <c r="S1280" s="430">
        <f t="shared" si="307"/>
        <v>0</v>
      </c>
      <c r="T1280" s="1329"/>
      <c r="U1280" s="430"/>
      <c r="V1280" s="430"/>
      <c r="W1280" s="430"/>
      <c r="X1280" s="430"/>
      <c r="Y1280" s="430"/>
      <c r="Z1280" s="1303"/>
      <c r="AA1280" s="1040"/>
      <c r="AB1280" s="1282"/>
      <c r="AC1280" s="1297"/>
    </row>
    <row r="1281" spans="1:29" x14ac:dyDescent="0.25">
      <c r="A1281" s="160">
        <v>1</v>
      </c>
      <c r="B1281" s="1348" t="s">
        <v>7</v>
      </c>
      <c r="C1281" s="1347"/>
      <c r="D1281" s="1348"/>
      <c r="E1281" s="312">
        <f>SUM(E1279:E1280)</f>
        <v>584</v>
      </c>
      <c r="F1281" s="1728">
        <f>SUM(F1279:F1280)</f>
        <v>49</v>
      </c>
      <c r="G1281" s="1728">
        <f>SUM(G1279:G1280)</f>
        <v>43</v>
      </c>
      <c r="H1281" s="1728">
        <f>G1281/F1281*100</f>
        <v>87.755102040816325</v>
      </c>
      <c r="I1281" s="8">
        <f>IF(E1281=0,0,K1281/E1281)</f>
        <v>3.5017123287671232</v>
      </c>
      <c r="J1281" s="8">
        <f>M1281/G1281</f>
        <v>3.8139534883720931</v>
      </c>
      <c r="K1281" s="1728">
        <f>SUM(K1279:K1280)</f>
        <v>2045</v>
      </c>
      <c r="L1281" s="1728">
        <f>SUM(L1279:L1280)</f>
        <v>170</v>
      </c>
      <c r="M1281" s="1728">
        <f>SUM(M1279:M1280)</f>
        <v>164</v>
      </c>
      <c r="N1281" s="1401">
        <f>M1281/L1281*100</f>
        <v>96.470588235294116</v>
      </c>
      <c r="O1281" s="259">
        <f>SUM(O1279:O1280)</f>
        <v>6</v>
      </c>
      <c r="P1281" s="1401">
        <f>M1281/$B$4*12/O1281</f>
        <v>328</v>
      </c>
      <c r="Q1281" s="427">
        <v>19573.7155642</v>
      </c>
      <c r="R1281" s="2523">
        <f>Q1281/12*$B$4</f>
        <v>1631.1429636833334</v>
      </c>
      <c r="S1281" s="427">
        <f t="shared" si="307"/>
        <v>1558.5849599999999</v>
      </c>
      <c r="T1281" s="942"/>
      <c r="U1281" s="427"/>
      <c r="V1281" s="427">
        <f>S1281-R1281</f>
        <v>-72.558003683333482</v>
      </c>
      <c r="W1281" s="427"/>
      <c r="X1281" s="427">
        <v>0</v>
      </c>
      <c r="Y1281" s="427">
        <v>1558.5849599999999</v>
      </c>
      <c r="Z1281" s="1730">
        <f>SUM(Z1279:Z1280)</f>
        <v>0</v>
      </c>
      <c r="AA1281" s="1045"/>
      <c r="AB1281" s="1282"/>
      <c r="AC1281" s="1297"/>
    </row>
    <row r="1282" spans="1:29" x14ac:dyDescent="0.25">
      <c r="A1282" s="160">
        <v>1</v>
      </c>
      <c r="B1282" s="609" t="s">
        <v>389</v>
      </c>
      <c r="C1282" s="1978"/>
      <c r="D1282" s="132"/>
      <c r="E1282" s="313"/>
      <c r="F1282" s="908"/>
      <c r="G1282" s="908"/>
      <c r="H1282" s="908"/>
      <c r="I1282" s="1716"/>
      <c r="J1282" s="1716"/>
      <c r="K1282" s="908"/>
      <c r="L1282" s="908"/>
      <c r="M1282" s="908"/>
      <c r="N1282" s="908"/>
      <c r="O1282" s="908"/>
      <c r="P1282" s="908"/>
      <c r="Q1282" s="428">
        <v>141238.81987000001</v>
      </c>
      <c r="R1282" s="2524">
        <f>(Q1282-3518.1718)/12*$B$4+3518.1718</f>
        <v>14994.8924725</v>
      </c>
      <c r="S1282" s="428">
        <f t="shared" si="307"/>
        <v>14671.072649999998</v>
      </c>
      <c r="T1282" s="941"/>
      <c r="U1282" s="428"/>
      <c r="V1282" s="428">
        <f>S1282-R1282</f>
        <v>-323.81982250000146</v>
      </c>
      <c r="W1282" s="428"/>
      <c r="X1282" s="428">
        <v>-2.8887700000000001</v>
      </c>
      <c r="Y1282" s="428">
        <v>14668.183879999999</v>
      </c>
      <c r="Z1282" s="1127"/>
      <c r="AA1282" s="471"/>
      <c r="AB1282" s="1282"/>
      <c r="AC1282" s="1297"/>
    </row>
    <row r="1283" spans="1:29" ht="29.25" x14ac:dyDescent="0.25">
      <c r="A1283" s="160">
        <v>1</v>
      </c>
      <c r="B1283" s="581" t="s">
        <v>295</v>
      </c>
      <c r="C1283" s="539"/>
      <c r="D1283" s="1887"/>
      <c r="E1283" s="989">
        <f>E1284+E1285+E1286+E1288+E1290</f>
        <v>47546</v>
      </c>
      <c r="F1283" s="265">
        <f>F1284+F1285+F1286+F1288+F1290</f>
        <v>3962</v>
      </c>
      <c r="G1283" s="265">
        <f>G1284+G1285+G1286+G1288+G1290</f>
        <v>3558</v>
      </c>
      <c r="H1283" s="645">
        <f>G1283/F1283*100</f>
        <v>89.803129732458359</v>
      </c>
      <c r="I1283" s="1724"/>
      <c r="J1283" s="1724"/>
      <c r="K1283" s="645"/>
      <c r="L1283" s="645"/>
      <c r="M1283" s="645"/>
      <c r="N1283" s="645"/>
      <c r="O1283" s="645"/>
      <c r="P1283" s="645"/>
      <c r="Q1283" s="429"/>
      <c r="R1283" s="919"/>
      <c r="S1283" s="429">
        <f t="shared" si="307"/>
        <v>0</v>
      </c>
      <c r="T1283" s="938"/>
      <c r="U1283" s="429"/>
      <c r="V1283" s="429"/>
      <c r="W1283" s="429"/>
      <c r="X1283" s="429"/>
      <c r="Y1283" s="429"/>
      <c r="Z1283" s="1136">
        <f>Z1284+Z1285+Z1286+Z1288+Z1290</f>
        <v>0</v>
      </c>
      <c r="AA1283" s="426"/>
      <c r="AB1283" s="1282"/>
      <c r="AC1283" s="1297"/>
    </row>
    <row r="1284" spans="1:29" ht="30" x14ac:dyDescent="0.25">
      <c r="A1284" s="160">
        <v>1</v>
      </c>
      <c r="B1284" s="398" t="s">
        <v>205</v>
      </c>
      <c r="C1284" s="539"/>
      <c r="D1284" s="1887"/>
      <c r="E1284" s="990">
        <v>3000</v>
      </c>
      <c r="F1284" s="265">
        <f>ROUND(E1284/12*$B$4,0)</f>
        <v>250</v>
      </c>
      <c r="G1284" s="265">
        <v>251</v>
      </c>
      <c r="H1284" s="645">
        <f>G1284/F1284*100</f>
        <v>100.4</v>
      </c>
      <c r="I1284" s="1724"/>
      <c r="J1284" s="1724"/>
      <c r="K1284" s="645"/>
      <c r="L1284" s="645"/>
      <c r="M1284" s="645"/>
      <c r="N1284" s="645"/>
      <c r="O1284" s="645"/>
      <c r="P1284" s="645"/>
      <c r="Q1284" s="429"/>
      <c r="R1284" s="919"/>
      <c r="S1284" s="429"/>
      <c r="T1284" s="938"/>
      <c r="U1284" s="429"/>
      <c r="V1284" s="429"/>
      <c r="W1284" s="429"/>
      <c r="X1284" s="429"/>
      <c r="Y1284" s="429"/>
      <c r="Z1284" s="1136"/>
      <c r="AA1284" s="426"/>
      <c r="AB1284" s="1282"/>
      <c r="AC1284" s="1297"/>
    </row>
    <row r="1285" spans="1:29" ht="30" x14ac:dyDescent="0.25">
      <c r="A1285" s="160">
        <v>1</v>
      </c>
      <c r="B1285" s="398" t="s">
        <v>206</v>
      </c>
      <c r="C1285" s="539"/>
      <c r="D1285" s="1887"/>
      <c r="E1285" s="990">
        <v>23950</v>
      </c>
      <c r="F1285" s="265">
        <f>ROUND(E1285/12*$B$4,0)</f>
        <v>1996</v>
      </c>
      <c r="G1285" s="265">
        <v>2207</v>
      </c>
      <c r="H1285" s="645">
        <f>G1285/F1285*100</f>
        <v>110.57114228456915</v>
      </c>
      <c r="I1285" s="1724"/>
      <c r="J1285" s="1724"/>
      <c r="K1285" s="645"/>
      <c r="L1285" s="645"/>
      <c r="M1285" s="645"/>
      <c r="N1285" s="645"/>
      <c r="O1285" s="645"/>
      <c r="P1285" s="645"/>
      <c r="Q1285" s="429"/>
      <c r="R1285" s="919"/>
      <c r="S1285" s="429"/>
      <c r="T1285" s="938"/>
      <c r="U1285" s="429"/>
      <c r="V1285" s="429"/>
      <c r="W1285" s="429"/>
      <c r="X1285" s="429"/>
      <c r="Y1285" s="429"/>
      <c r="Z1285" s="1136"/>
      <c r="AA1285" s="426"/>
      <c r="AB1285" s="1282"/>
      <c r="AC1285" s="1297"/>
    </row>
    <row r="1286" spans="1:29" ht="30" x14ac:dyDescent="0.25">
      <c r="A1286" s="160">
        <v>1</v>
      </c>
      <c r="B1286" s="582" t="s">
        <v>566</v>
      </c>
      <c r="C1286" s="539"/>
      <c r="D1286" s="1887"/>
      <c r="E1286" s="990">
        <v>4000</v>
      </c>
      <c r="F1286" s="265">
        <f>ROUND(E1286/12*$B$4,0)</f>
        <v>333</v>
      </c>
      <c r="G1286" s="265">
        <v>574</v>
      </c>
      <c r="H1286" s="645">
        <f>G1286/F1286*100</f>
        <v>172.37237237237238</v>
      </c>
      <c r="I1286" s="1724"/>
      <c r="J1286" s="1724"/>
      <c r="K1286" s="645"/>
      <c r="L1286" s="645"/>
      <c r="M1286" s="645"/>
      <c r="N1286" s="645"/>
      <c r="O1286" s="645"/>
      <c r="P1286" s="645"/>
      <c r="Q1286" s="429"/>
      <c r="R1286" s="919"/>
      <c r="S1286" s="429"/>
      <c r="T1286" s="938"/>
      <c r="U1286" s="429"/>
      <c r="V1286" s="429"/>
      <c r="W1286" s="429"/>
      <c r="X1286" s="429"/>
      <c r="Y1286" s="429"/>
      <c r="Z1286" s="1136"/>
      <c r="AA1286" s="426"/>
      <c r="AB1286" s="1282"/>
      <c r="AC1286" s="1297"/>
    </row>
    <row r="1287" spans="1:29" ht="75" x14ac:dyDescent="0.25">
      <c r="A1287" s="160">
        <v>1</v>
      </c>
      <c r="B1287" s="399" t="s">
        <v>297</v>
      </c>
      <c r="C1287" s="539"/>
      <c r="D1287" s="1887"/>
      <c r="E1287" s="989"/>
      <c r="F1287" s="265"/>
      <c r="G1287" s="265"/>
      <c r="H1287" s="645"/>
      <c r="I1287" s="1724"/>
      <c r="J1287" s="1724"/>
      <c r="K1287" s="645"/>
      <c r="L1287" s="645"/>
      <c r="M1287" s="645"/>
      <c r="N1287" s="645"/>
      <c r="O1287" s="645"/>
      <c r="P1287" s="645"/>
      <c r="Q1287" s="429"/>
      <c r="R1287" s="919"/>
      <c r="S1287" s="429"/>
      <c r="T1287" s="938"/>
      <c r="U1287" s="429"/>
      <c r="V1287" s="429"/>
      <c r="W1287" s="429"/>
      <c r="X1287" s="429"/>
      <c r="Y1287" s="429"/>
      <c r="Z1287" s="1136"/>
      <c r="AA1287" s="426"/>
      <c r="AB1287" s="1282"/>
      <c r="AC1287" s="1297"/>
    </row>
    <row r="1288" spans="1:29" ht="60" x14ac:dyDescent="0.25">
      <c r="A1288" s="160">
        <v>1</v>
      </c>
      <c r="B1288" s="399" t="s">
        <v>311</v>
      </c>
      <c r="C1288" s="539"/>
      <c r="D1288" s="1887"/>
      <c r="E1288" s="990">
        <v>12000</v>
      </c>
      <c r="F1288" s="265">
        <f>ROUND(E1288/12*$B$4,0)</f>
        <v>1000</v>
      </c>
      <c r="G1288" s="265">
        <v>143</v>
      </c>
      <c r="H1288" s="645">
        <f>G1288/F1288*100</f>
        <v>14.299999999999999</v>
      </c>
      <c r="I1288" s="1724"/>
      <c r="J1288" s="1724"/>
      <c r="K1288" s="645"/>
      <c r="L1288" s="645"/>
      <c r="M1288" s="645"/>
      <c r="N1288" s="645"/>
      <c r="O1288" s="645"/>
      <c r="P1288" s="645"/>
      <c r="Q1288" s="429"/>
      <c r="R1288" s="919"/>
      <c r="S1288" s="429"/>
      <c r="T1288" s="938"/>
      <c r="U1288" s="429"/>
      <c r="V1288" s="429"/>
      <c r="W1288" s="429"/>
      <c r="X1288" s="429"/>
      <c r="Y1288" s="429"/>
      <c r="Z1288" s="1136"/>
      <c r="AA1288" s="426"/>
      <c r="AB1288" s="1282"/>
      <c r="AC1288" s="1297"/>
    </row>
    <row r="1289" spans="1:29" ht="105" x14ac:dyDescent="0.25">
      <c r="B1289" s="399" t="s">
        <v>548</v>
      </c>
      <c r="C1289" s="539"/>
      <c r="D1289" s="1887"/>
      <c r="E1289" s="990">
        <v>8000</v>
      </c>
      <c r="F1289" s="265">
        <f>ROUND(E1289/12*$B$4,0)</f>
        <v>667</v>
      </c>
      <c r="G1289" s="265"/>
      <c r="H1289" s="645"/>
      <c r="I1289" s="1724"/>
      <c r="J1289" s="1724"/>
      <c r="K1289" s="645"/>
      <c r="L1289" s="645"/>
      <c r="M1289" s="645"/>
      <c r="N1289" s="645"/>
      <c r="O1289" s="645"/>
      <c r="P1289" s="645"/>
      <c r="Q1289" s="429"/>
      <c r="R1289" s="919"/>
      <c r="S1289" s="429"/>
      <c r="T1289" s="938"/>
      <c r="U1289" s="429"/>
      <c r="V1289" s="429"/>
      <c r="W1289" s="429"/>
      <c r="X1289" s="429"/>
      <c r="Y1289" s="429"/>
      <c r="Z1289" s="1136"/>
      <c r="AA1289" s="426"/>
      <c r="AB1289" s="1282"/>
      <c r="AC1289" s="1297"/>
    </row>
    <row r="1290" spans="1:29" ht="30" x14ac:dyDescent="0.25">
      <c r="B1290" s="4" t="s">
        <v>387</v>
      </c>
      <c r="C1290" s="539"/>
      <c r="D1290" s="1887"/>
      <c r="E1290" s="990">
        <v>4596</v>
      </c>
      <c r="F1290" s="265">
        <f>ROUND(E1290/12*$B$4,0)</f>
        <v>383</v>
      </c>
      <c r="G1290" s="265">
        <v>383</v>
      </c>
      <c r="H1290" s="645">
        <f t="shared" ref="H1290:H1295" si="308">G1290/F1290*100</f>
        <v>100</v>
      </c>
      <c r="I1290" s="1724"/>
      <c r="J1290" s="1724"/>
      <c r="K1290" s="645"/>
      <c r="L1290" s="645"/>
      <c r="M1290" s="645"/>
      <c r="N1290" s="645"/>
      <c r="O1290" s="645"/>
      <c r="P1290" s="645"/>
      <c r="Q1290" s="429"/>
      <c r="R1290" s="919"/>
      <c r="S1290" s="429"/>
      <c r="T1290" s="938"/>
      <c r="U1290" s="429"/>
      <c r="V1290" s="429"/>
      <c r="W1290" s="429"/>
      <c r="X1290" s="429"/>
      <c r="Y1290" s="429"/>
      <c r="Z1290" s="1136"/>
      <c r="AA1290" s="426"/>
      <c r="AB1290" s="1282"/>
      <c r="AC1290" s="1297"/>
    </row>
    <row r="1291" spans="1:29" ht="29.25" x14ac:dyDescent="0.25">
      <c r="A1291" s="160">
        <v>1</v>
      </c>
      <c r="B1291" s="367" t="s">
        <v>135</v>
      </c>
      <c r="C1291" s="1932"/>
      <c r="D1291" s="1887"/>
      <c r="E1291" s="989">
        <f>E1292</f>
        <v>68960</v>
      </c>
      <c r="F1291" s="645">
        <f>F1292</f>
        <v>5747</v>
      </c>
      <c r="G1291" s="645">
        <f>G1292</f>
        <v>3768</v>
      </c>
      <c r="H1291" s="645">
        <f t="shared" si="308"/>
        <v>65.564642422133289</v>
      </c>
      <c r="I1291" s="1724"/>
      <c r="J1291" s="1724"/>
      <c r="K1291" s="645"/>
      <c r="L1291" s="645"/>
      <c r="M1291" s="645"/>
      <c r="N1291" s="645"/>
      <c r="O1291" s="645"/>
      <c r="P1291" s="645"/>
      <c r="Q1291" s="429"/>
      <c r="R1291" s="919"/>
      <c r="S1291" s="429"/>
      <c r="T1291" s="938"/>
      <c r="U1291" s="429"/>
      <c r="V1291" s="429"/>
      <c r="W1291" s="429"/>
      <c r="X1291" s="429"/>
      <c r="Y1291" s="429"/>
      <c r="Z1291" s="1159">
        <f>Z1292</f>
        <v>0</v>
      </c>
      <c r="AA1291" s="426"/>
      <c r="AB1291" s="1282"/>
      <c r="AC1291" s="1297"/>
    </row>
    <row r="1292" spans="1:29" x14ac:dyDescent="0.25">
      <c r="A1292" s="160">
        <v>1</v>
      </c>
      <c r="B1292" s="207" t="s">
        <v>240</v>
      </c>
      <c r="C1292" s="539"/>
      <c r="D1292" s="1887"/>
      <c r="E1292" s="990">
        <v>68960</v>
      </c>
      <c r="F1292" s="265">
        <f>ROUND(E1292/12*$B$4,0)</f>
        <v>5747</v>
      </c>
      <c r="G1292" s="265">
        <v>3768</v>
      </c>
      <c r="H1292" s="645">
        <f t="shared" si="308"/>
        <v>65.564642422133289</v>
      </c>
      <c r="I1292" s="1724"/>
      <c r="J1292" s="1724"/>
      <c r="K1292" s="645"/>
      <c r="L1292" s="645"/>
      <c r="M1292" s="645"/>
      <c r="N1292" s="645"/>
      <c r="O1292" s="645"/>
      <c r="P1292" s="645"/>
      <c r="Q1292" s="429"/>
      <c r="R1292" s="919"/>
      <c r="S1292" s="429"/>
      <c r="T1292" s="938"/>
      <c r="U1292" s="429"/>
      <c r="V1292" s="429"/>
      <c r="W1292" s="429"/>
      <c r="X1292" s="429"/>
      <c r="Y1292" s="429"/>
      <c r="Z1292" s="1136"/>
      <c r="AA1292" s="426"/>
      <c r="AB1292" s="1282"/>
      <c r="AC1292" s="1297"/>
    </row>
    <row r="1293" spans="1:29" ht="63" x14ac:dyDescent="0.25">
      <c r="A1293" s="160">
        <v>1</v>
      </c>
      <c r="B1293" s="610" t="s">
        <v>300</v>
      </c>
      <c r="C1293" s="539"/>
      <c r="D1293" s="1887"/>
      <c r="E1293" s="989">
        <f>E1294+E1299</f>
        <v>18847</v>
      </c>
      <c r="F1293" s="645">
        <f>F1294+F1299</f>
        <v>1571</v>
      </c>
      <c r="G1293" s="645">
        <f>G1294+G1299</f>
        <v>1325</v>
      </c>
      <c r="H1293" s="645">
        <f t="shared" si="308"/>
        <v>84.341183959261613</v>
      </c>
      <c r="I1293" s="1724"/>
      <c r="J1293" s="1724"/>
      <c r="K1293" s="645"/>
      <c r="L1293" s="645"/>
      <c r="M1293" s="645"/>
      <c r="N1293" s="645"/>
      <c r="O1293" s="645"/>
      <c r="P1293" s="645"/>
      <c r="Q1293" s="429"/>
      <c r="R1293" s="1055">
        <f>Q1293/12*$B$4</f>
        <v>0</v>
      </c>
      <c r="S1293" s="429">
        <f>Y1293-X1293-U1293</f>
        <v>0</v>
      </c>
      <c r="T1293" s="938"/>
      <c r="U1293" s="429"/>
      <c r="V1293" s="429">
        <f>S1293-R1293</f>
        <v>0</v>
      </c>
      <c r="W1293" s="429"/>
      <c r="X1293" s="429"/>
      <c r="Y1293" s="429"/>
      <c r="Z1293" s="1159">
        <f>Z1294+Z1299</f>
        <v>0</v>
      </c>
      <c r="AA1293" s="426"/>
      <c r="AB1293" s="1282"/>
      <c r="AC1293" s="1297"/>
    </row>
    <row r="1294" spans="1:29" ht="30" x14ac:dyDescent="0.25">
      <c r="A1294" s="160">
        <v>1</v>
      </c>
      <c r="B1294" s="582" t="s">
        <v>301</v>
      </c>
      <c r="C1294" s="1872"/>
      <c r="D1294" s="988"/>
      <c r="E1294" s="991">
        <f>SUM(E1295:E1298)</f>
        <v>13928</v>
      </c>
      <c r="F1294" s="1990">
        <f>SUM(F1295:F1298)</f>
        <v>1161</v>
      </c>
      <c r="G1294" s="1990">
        <f>SUM(G1295:G1298)</f>
        <v>866</v>
      </c>
      <c r="H1294" s="909">
        <f t="shared" si="308"/>
        <v>74.590869939707147</v>
      </c>
      <c r="I1294" s="1724"/>
      <c r="J1294" s="1724"/>
      <c r="K1294" s="645"/>
      <c r="L1294" s="645"/>
      <c r="M1294" s="645"/>
      <c r="N1294" s="645"/>
      <c r="O1294" s="645"/>
      <c r="P1294" s="645"/>
      <c r="Q1294" s="429"/>
      <c r="R1294" s="919"/>
      <c r="S1294" s="429"/>
      <c r="T1294" s="938"/>
      <c r="U1294" s="429"/>
      <c r="V1294" s="429"/>
      <c r="W1294" s="429"/>
      <c r="X1294" s="429"/>
      <c r="Y1294" s="429"/>
      <c r="Z1294" s="1991">
        <f>SUM(Z1295:Z1298)</f>
        <v>0</v>
      </c>
      <c r="AA1294" s="426"/>
      <c r="AB1294" s="1282"/>
      <c r="AC1294" s="1297"/>
    </row>
    <row r="1295" spans="1:29" ht="30" x14ac:dyDescent="0.25">
      <c r="A1295" s="160">
        <v>1</v>
      </c>
      <c r="B1295" s="399" t="s">
        <v>302</v>
      </c>
      <c r="C1295" s="539"/>
      <c r="D1295" s="1887"/>
      <c r="E1295" s="991">
        <v>13928</v>
      </c>
      <c r="F1295" s="134">
        <f>ROUND(E1295/12*$B$4,0)</f>
        <v>1161</v>
      </c>
      <c r="G1295" s="265">
        <v>866</v>
      </c>
      <c r="H1295" s="645">
        <f t="shared" si="308"/>
        <v>74.590869939707147</v>
      </c>
      <c r="I1295" s="1724"/>
      <c r="J1295" s="1724"/>
      <c r="K1295" s="645"/>
      <c r="L1295" s="645"/>
      <c r="M1295" s="645"/>
      <c r="N1295" s="645"/>
      <c r="O1295" s="645"/>
      <c r="P1295" s="645"/>
      <c r="Q1295" s="429"/>
      <c r="R1295" s="919"/>
      <c r="S1295" s="429"/>
      <c r="T1295" s="938"/>
      <c r="U1295" s="429"/>
      <c r="V1295" s="429"/>
      <c r="W1295" s="429"/>
      <c r="X1295" s="429"/>
      <c r="Y1295" s="429"/>
      <c r="Z1295" s="1136"/>
      <c r="AA1295" s="426"/>
      <c r="AB1295" s="1282"/>
      <c r="AC1295" s="1297"/>
    </row>
    <row r="1296" spans="1:29" ht="60" x14ac:dyDescent="0.25">
      <c r="A1296" s="160">
        <v>1</v>
      </c>
      <c r="B1296" s="399" t="s">
        <v>303</v>
      </c>
      <c r="C1296" s="539"/>
      <c r="D1296" s="1887"/>
      <c r="E1296" s="617"/>
      <c r="F1296" s="265"/>
      <c r="G1296" s="265"/>
      <c r="H1296" s="645"/>
      <c r="I1296" s="1724"/>
      <c r="J1296" s="1724"/>
      <c r="K1296" s="645"/>
      <c r="L1296" s="645"/>
      <c r="M1296" s="645"/>
      <c r="N1296" s="645"/>
      <c r="O1296" s="645"/>
      <c r="P1296" s="645"/>
      <c r="Q1296" s="429"/>
      <c r="R1296" s="919"/>
      <c r="S1296" s="429"/>
      <c r="T1296" s="938"/>
      <c r="U1296" s="429"/>
      <c r="V1296" s="429"/>
      <c r="W1296" s="429"/>
      <c r="X1296" s="429"/>
      <c r="Y1296" s="429"/>
      <c r="Z1296" s="1136"/>
      <c r="AA1296" s="426"/>
      <c r="AB1296" s="1282"/>
      <c r="AC1296" s="1297"/>
    </row>
    <row r="1297" spans="1:29" ht="45" x14ac:dyDescent="0.25">
      <c r="A1297" s="160">
        <v>1</v>
      </c>
      <c r="B1297" s="399" t="s">
        <v>304</v>
      </c>
      <c r="C1297" s="539"/>
      <c r="D1297" s="1887"/>
      <c r="E1297" s="617"/>
      <c r="F1297" s="265"/>
      <c r="G1297" s="265"/>
      <c r="H1297" s="645"/>
      <c r="I1297" s="1724"/>
      <c r="J1297" s="1724"/>
      <c r="K1297" s="645"/>
      <c r="L1297" s="645"/>
      <c r="M1297" s="645"/>
      <c r="N1297" s="645"/>
      <c r="O1297" s="645"/>
      <c r="P1297" s="645"/>
      <c r="Q1297" s="429"/>
      <c r="R1297" s="919"/>
      <c r="S1297" s="429"/>
      <c r="T1297" s="938"/>
      <c r="U1297" s="429"/>
      <c r="V1297" s="429"/>
      <c r="W1297" s="429"/>
      <c r="X1297" s="429"/>
      <c r="Y1297" s="429"/>
      <c r="Z1297" s="1136"/>
      <c r="AA1297" s="426"/>
      <c r="AB1297" s="1282"/>
      <c r="AC1297" s="1297"/>
    </row>
    <row r="1298" spans="1:29" ht="30" x14ac:dyDescent="0.25">
      <c r="A1298" s="160">
        <v>1</v>
      </c>
      <c r="B1298" s="399" t="s">
        <v>305</v>
      </c>
      <c r="C1298" s="539"/>
      <c r="D1298" s="1887"/>
      <c r="E1298" s="617"/>
      <c r="F1298" s="265"/>
      <c r="G1298" s="265"/>
      <c r="H1298" s="645"/>
      <c r="I1298" s="1724"/>
      <c r="J1298" s="1724"/>
      <c r="K1298" s="645"/>
      <c r="L1298" s="645"/>
      <c r="M1298" s="645"/>
      <c r="N1298" s="645"/>
      <c r="O1298" s="645"/>
      <c r="P1298" s="645"/>
      <c r="Q1298" s="429"/>
      <c r="R1298" s="919"/>
      <c r="S1298" s="429"/>
      <c r="T1298" s="938"/>
      <c r="U1298" s="429"/>
      <c r="V1298" s="429"/>
      <c r="W1298" s="429"/>
      <c r="X1298" s="429"/>
      <c r="Y1298" s="429"/>
      <c r="Z1298" s="1136"/>
      <c r="AA1298" s="426"/>
      <c r="AB1298" s="1282"/>
      <c r="AC1298" s="1297"/>
    </row>
    <row r="1299" spans="1:29" ht="60" x14ac:dyDescent="0.25">
      <c r="A1299" s="160">
        <v>1</v>
      </c>
      <c r="B1299" s="582" t="s">
        <v>306</v>
      </c>
      <c r="C1299" s="539"/>
      <c r="D1299" s="1887"/>
      <c r="E1299" s="994">
        <f>SUM(E1300:E1302)</f>
        <v>4919</v>
      </c>
      <c r="F1299" s="1990">
        <f>SUM(F1300:F1303)</f>
        <v>410</v>
      </c>
      <c r="G1299" s="1990">
        <f>G1300+G1302+G1303</f>
        <v>459</v>
      </c>
      <c r="H1299" s="909">
        <f>G1299/F1299*100</f>
        <v>111.95121951219514</v>
      </c>
      <c r="I1299" s="1724"/>
      <c r="J1299" s="1724"/>
      <c r="K1299" s="645"/>
      <c r="L1299" s="645"/>
      <c r="M1299" s="645"/>
      <c r="N1299" s="645"/>
      <c r="O1299" s="645"/>
      <c r="P1299" s="645"/>
      <c r="Q1299" s="429"/>
      <c r="R1299" s="919"/>
      <c r="S1299" s="429"/>
      <c r="T1299" s="938"/>
      <c r="U1299" s="429"/>
      <c r="V1299" s="429"/>
      <c r="W1299" s="429"/>
      <c r="X1299" s="429"/>
      <c r="Y1299" s="429"/>
      <c r="Z1299" s="1991">
        <f>Z1300+Z1302+Z1303</f>
        <v>0</v>
      </c>
      <c r="AA1299" s="426"/>
      <c r="AB1299" s="1282"/>
      <c r="AC1299" s="1297"/>
    </row>
    <row r="1300" spans="1:29" ht="45" x14ac:dyDescent="0.25">
      <c r="A1300" s="160">
        <v>1</v>
      </c>
      <c r="B1300" s="399" t="s">
        <v>307</v>
      </c>
      <c r="C1300" s="539"/>
      <c r="D1300" s="1887"/>
      <c r="E1300" s="617">
        <v>4919</v>
      </c>
      <c r="F1300" s="134">
        <f>ROUND(E1300/12*$B$4,0)</f>
        <v>410</v>
      </c>
      <c r="G1300" s="265">
        <v>459</v>
      </c>
      <c r="H1300" s="645">
        <f>G1300/F1300*100</f>
        <v>111.95121951219514</v>
      </c>
      <c r="I1300" s="1724"/>
      <c r="J1300" s="1724"/>
      <c r="K1300" s="645"/>
      <c r="L1300" s="645"/>
      <c r="M1300" s="645"/>
      <c r="N1300" s="645"/>
      <c r="O1300" s="645"/>
      <c r="P1300" s="645"/>
      <c r="Q1300" s="429"/>
      <c r="R1300" s="919"/>
      <c r="S1300" s="429"/>
      <c r="T1300" s="938"/>
      <c r="U1300" s="429"/>
      <c r="V1300" s="429"/>
      <c r="W1300" s="429"/>
      <c r="X1300" s="429"/>
      <c r="Y1300" s="429"/>
      <c r="Z1300" s="1136"/>
      <c r="AA1300" s="426"/>
      <c r="AB1300" s="1282"/>
      <c r="AC1300" s="1297"/>
    </row>
    <row r="1301" spans="1:29" ht="30" x14ac:dyDescent="0.25">
      <c r="A1301" s="160">
        <v>1</v>
      </c>
      <c r="B1301" s="399" t="s">
        <v>338</v>
      </c>
      <c r="C1301" s="539"/>
      <c r="D1301" s="1887"/>
      <c r="E1301" s="617"/>
      <c r="F1301" s="265"/>
      <c r="G1301" s="265"/>
      <c r="H1301" s="645"/>
      <c r="I1301" s="1724"/>
      <c r="J1301" s="1724"/>
      <c r="K1301" s="645"/>
      <c r="L1301" s="645"/>
      <c r="M1301" s="645"/>
      <c r="N1301" s="645"/>
      <c r="O1301" s="645"/>
      <c r="P1301" s="645"/>
      <c r="Q1301" s="429"/>
      <c r="R1301" s="919"/>
      <c r="S1301" s="429"/>
      <c r="T1301" s="938"/>
      <c r="U1301" s="429"/>
      <c r="V1301" s="429"/>
      <c r="W1301" s="429"/>
      <c r="X1301" s="429"/>
      <c r="Y1301" s="429"/>
      <c r="Z1301" s="1136"/>
      <c r="AA1301" s="426"/>
      <c r="AB1301" s="1282"/>
      <c r="AC1301" s="1297"/>
    </row>
    <row r="1302" spans="1:29" ht="75" x14ac:dyDescent="0.25">
      <c r="A1302" s="160">
        <v>1</v>
      </c>
      <c r="B1302" s="399" t="s">
        <v>308</v>
      </c>
      <c r="C1302" s="539"/>
      <c r="D1302" s="1887"/>
      <c r="E1302" s="991"/>
      <c r="F1302" s="265"/>
      <c r="G1302" s="265"/>
      <c r="H1302" s="645"/>
      <c r="I1302" s="1724"/>
      <c r="J1302" s="1724"/>
      <c r="K1302" s="645"/>
      <c r="L1302" s="645"/>
      <c r="M1302" s="645"/>
      <c r="N1302" s="645"/>
      <c r="O1302" s="645"/>
      <c r="P1302" s="645"/>
      <c r="Q1302" s="429"/>
      <c r="R1302" s="919"/>
      <c r="S1302" s="429"/>
      <c r="T1302" s="938"/>
      <c r="U1302" s="429"/>
      <c r="V1302" s="429"/>
      <c r="W1302" s="429"/>
      <c r="X1302" s="429"/>
      <c r="Y1302" s="429"/>
      <c r="Z1302" s="1136"/>
      <c r="AA1302" s="426"/>
      <c r="AB1302" s="1282"/>
      <c r="AC1302" s="1297"/>
    </row>
    <row r="1303" spans="1:29" ht="60" x14ac:dyDescent="0.25">
      <c r="A1303" s="160">
        <v>1</v>
      </c>
      <c r="B1303" s="399" t="s">
        <v>309</v>
      </c>
      <c r="C1303" s="539"/>
      <c r="D1303" s="1887"/>
      <c r="E1303" s="305"/>
      <c r="F1303" s="265"/>
      <c r="G1303" s="265"/>
      <c r="H1303" s="645"/>
      <c r="I1303" s="1724"/>
      <c r="J1303" s="1724"/>
      <c r="K1303" s="645"/>
      <c r="L1303" s="645"/>
      <c r="M1303" s="645"/>
      <c r="N1303" s="645"/>
      <c r="O1303" s="645"/>
      <c r="P1303" s="645"/>
      <c r="Q1303" s="429"/>
      <c r="R1303" s="919"/>
      <c r="S1303" s="429"/>
      <c r="T1303" s="938"/>
      <c r="U1303" s="429"/>
      <c r="V1303" s="429"/>
      <c r="W1303" s="429"/>
      <c r="X1303" s="429"/>
      <c r="Y1303" s="429"/>
      <c r="Z1303" s="1136"/>
      <c r="AA1303" s="426"/>
      <c r="AB1303" s="1282"/>
      <c r="AC1303" s="1297"/>
    </row>
    <row r="1304" spans="1:29" x14ac:dyDescent="0.25">
      <c r="B1304" s="657" t="s">
        <v>207</v>
      </c>
      <c r="C1304" s="539"/>
      <c r="D1304" s="1887"/>
      <c r="E1304" s="305"/>
      <c r="F1304" s="265"/>
      <c r="G1304" s="265"/>
      <c r="H1304" s="645"/>
      <c r="I1304" s="1724"/>
      <c r="J1304" s="1724"/>
      <c r="K1304" s="645"/>
      <c r="L1304" s="645"/>
      <c r="M1304" s="645"/>
      <c r="N1304" s="645"/>
      <c r="O1304" s="645"/>
      <c r="P1304" s="645"/>
      <c r="Q1304" s="429">
        <v>2055.7719999999999</v>
      </c>
      <c r="R1304" s="919">
        <f>Q1304/12*$B$4</f>
        <v>171.31433333333334</v>
      </c>
      <c r="S1304" s="429">
        <f>Y1304-X1304-U1304</f>
        <v>257.48744000000033</v>
      </c>
      <c r="T1304" s="938"/>
      <c r="U1304" s="429"/>
      <c r="V1304" s="429">
        <f>S1304-R1304</f>
        <v>86.173106666666996</v>
      </c>
      <c r="W1304" s="429">
        <v>-1.0164</v>
      </c>
      <c r="X1304" s="429">
        <v>0</v>
      </c>
      <c r="Y1304" s="429">
        <v>257.48744000000033</v>
      </c>
      <c r="Z1304" s="1136"/>
      <c r="AA1304" s="426"/>
      <c r="AB1304" s="1282"/>
      <c r="AC1304" s="1297"/>
    </row>
    <row r="1305" spans="1:29" ht="29.25" x14ac:dyDescent="0.25">
      <c r="A1305" s="160">
        <v>1</v>
      </c>
      <c r="B1305" s="644" t="s">
        <v>366</v>
      </c>
      <c r="C1305" s="539"/>
      <c r="D1305" s="1887"/>
      <c r="E1305" s="303">
        <f>E1306+E1307+E1311+E1312+E1313+E1316+E1314</f>
        <v>7241</v>
      </c>
      <c r="F1305" s="645">
        <f>F1306+F1307+F1311+F1312+F1313+F1316+F1314</f>
        <v>604</v>
      </c>
      <c r="G1305" s="645">
        <f>G1306+G1307+G1311+G1312+G1313+G1316+G1314</f>
        <v>804</v>
      </c>
      <c r="H1305" s="645">
        <f>G1305/F1305*100</f>
        <v>133.11258278145695</v>
      </c>
      <c r="I1305" s="1724"/>
      <c r="J1305" s="1724"/>
      <c r="K1305" s="645"/>
      <c r="L1305" s="645"/>
      <c r="M1305" s="645"/>
      <c r="N1305" s="645"/>
      <c r="O1305" s="645"/>
      <c r="P1305" s="645"/>
      <c r="Q1305" s="429"/>
      <c r="R1305" s="919"/>
      <c r="S1305" s="429"/>
      <c r="T1305" s="938"/>
      <c r="U1305" s="429"/>
      <c r="V1305" s="429"/>
      <c r="W1305" s="429"/>
      <c r="X1305" s="429"/>
      <c r="Y1305" s="429"/>
      <c r="Z1305" s="1159">
        <f>Z1306+Z1307+Z1311+Z1312+Z1313+Z1316+Z1314</f>
        <v>0</v>
      </c>
      <c r="AA1305" s="426"/>
      <c r="AB1305" s="1282"/>
      <c r="AC1305" s="1297"/>
    </row>
    <row r="1306" spans="1:29" x14ac:dyDescent="0.25">
      <c r="A1306" s="160">
        <v>1</v>
      </c>
      <c r="B1306" s="4" t="s">
        <v>354</v>
      </c>
      <c r="C1306" s="539"/>
      <c r="D1306" s="1887"/>
      <c r="E1306" s="305">
        <v>600</v>
      </c>
      <c r="F1306" s="265">
        <f>ROUND(E1306/12*$B$4,0)</f>
        <v>50</v>
      </c>
      <c r="G1306" s="265"/>
      <c r="H1306" s="645">
        <f>G1306/F1306*100</f>
        <v>0</v>
      </c>
      <c r="I1306" s="1724"/>
      <c r="J1306" s="1724"/>
      <c r="K1306" s="645"/>
      <c r="L1306" s="645"/>
      <c r="M1306" s="645"/>
      <c r="N1306" s="645"/>
      <c r="O1306" s="645"/>
      <c r="P1306" s="645"/>
      <c r="Q1306" s="429"/>
      <c r="R1306" s="919"/>
      <c r="S1306" s="429"/>
      <c r="T1306" s="938"/>
      <c r="U1306" s="429"/>
      <c r="V1306" s="429"/>
      <c r="W1306" s="429"/>
      <c r="X1306" s="429"/>
      <c r="Y1306" s="429"/>
      <c r="Z1306" s="1136"/>
      <c r="AA1306" s="426"/>
      <c r="AB1306" s="1282"/>
      <c r="AC1306" s="1297"/>
    </row>
    <row r="1307" spans="1:29" ht="30" x14ac:dyDescent="0.25">
      <c r="A1307" s="160">
        <v>1</v>
      </c>
      <c r="B1307" s="658" t="s">
        <v>355</v>
      </c>
      <c r="C1307" s="539"/>
      <c r="D1307" s="1887"/>
      <c r="E1307" s="305">
        <f>E1308</f>
        <v>0</v>
      </c>
      <c r="F1307" s="265">
        <f>F1308</f>
        <v>0</v>
      </c>
      <c r="G1307" s="265">
        <f>G1308</f>
        <v>0</v>
      </c>
      <c r="H1307" s="645" t="e">
        <f>G1307/F1307*100</f>
        <v>#DIV/0!</v>
      </c>
      <c r="I1307" s="1724"/>
      <c r="J1307" s="1724"/>
      <c r="K1307" s="645"/>
      <c r="L1307" s="645"/>
      <c r="M1307" s="645"/>
      <c r="N1307" s="645"/>
      <c r="O1307" s="645"/>
      <c r="P1307" s="645"/>
      <c r="Q1307" s="429"/>
      <c r="R1307" s="919"/>
      <c r="S1307" s="429"/>
      <c r="T1307" s="938"/>
      <c r="U1307" s="429"/>
      <c r="V1307" s="429"/>
      <c r="W1307" s="429"/>
      <c r="X1307" s="429"/>
      <c r="Y1307" s="429"/>
      <c r="Z1307" s="1136">
        <f>Z1308</f>
        <v>0</v>
      </c>
      <c r="AA1307" s="426"/>
      <c r="AB1307" s="1282"/>
      <c r="AC1307" s="1297"/>
    </row>
    <row r="1308" spans="1:29" x14ac:dyDescent="0.25">
      <c r="A1308" s="160">
        <v>1</v>
      </c>
      <c r="B1308" s="4" t="s">
        <v>356</v>
      </c>
      <c r="C1308" s="539"/>
      <c r="D1308" s="4"/>
      <c r="E1308" s="301"/>
      <c r="F1308" s="134">
        <f>ROUND(E1308/12*$B$4,0)</f>
        <v>0</v>
      </c>
      <c r="G1308" s="261"/>
      <c r="H1308" s="261" t="e">
        <f>G1308/F1308*100</f>
        <v>#DIV/0!</v>
      </c>
      <c r="I1308" s="1724"/>
      <c r="J1308" s="1724"/>
      <c r="K1308" s="133"/>
      <c r="L1308" s="133"/>
      <c r="M1308" s="133"/>
      <c r="N1308" s="133"/>
      <c r="O1308" s="133"/>
      <c r="P1308" s="133"/>
      <c r="Q1308" s="429"/>
      <c r="R1308" s="919"/>
      <c r="S1308" s="429">
        <f>Y1308-X1308-U1308</f>
        <v>0</v>
      </c>
      <c r="T1308" s="938"/>
      <c r="U1308" s="429"/>
      <c r="V1308" s="429"/>
      <c r="W1308" s="429"/>
      <c r="X1308" s="429"/>
      <c r="Y1308" s="429"/>
      <c r="Z1308" s="1116"/>
      <c r="AA1308" s="426"/>
      <c r="AB1308" s="1282"/>
      <c r="AC1308" s="1297"/>
    </row>
    <row r="1309" spans="1:29" ht="30" x14ac:dyDescent="0.25">
      <c r="A1309" s="160">
        <v>1</v>
      </c>
      <c r="B1309" s="4" t="s">
        <v>381</v>
      </c>
      <c r="C1309" s="539"/>
      <c r="D1309" s="4"/>
      <c r="E1309" s="301"/>
      <c r="F1309" s="134"/>
      <c r="G1309" s="261"/>
      <c r="H1309" s="261"/>
      <c r="I1309" s="1724"/>
      <c r="J1309" s="1724"/>
      <c r="K1309" s="133"/>
      <c r="L1309" s="133"/>
      <c r="M1309" s="133"/>
      <c r="N1309" s="133"/>
      <c r="O1309" s="133"/>
      <c r="P1309" s="133"/>
      <c r="Q1309" s="429"/>
      <c r="R1309" s="919"/>
      <c r="S1309" s="429">
        <f>Y1309-X1309-U1309</f>
        <v>0</v>
      </c>
      <c r="T1309" s="938"/>
      <c r="U1309" s="429"/>
      <c r="V1309" s="429"/>
      <c r="W1309" s="429"/>
      <c r="X1309" s="429"/>
      <c r="Y1309" s="429"/>
      <c r="Z1309" s="1116"/>
      <c r="AA1309" s="426"/>
      <c r="AB1309" s="1282"/>
      <c r="AC1309" s="1297"/>
    </row>
    <row r="1310" spans="1:29" ht="60" x14ac:dyDescent="0.25">
      <c r="A1310" s="160">
        <v>1</v>
      </c>
      <c r="B1310" s="4" t="s">
        <v>357</v>
      </c>
      <c r="C1310" s="539"/>
      <c r="D1310" s="4"/>
      <c r="E1310" s="301"/>
      <c r="F1310" s="134"/>
      <c r="G1310" s="261"/>
      <c r="H1310" s="261"/>
      <c r="I1310" s="1724"/>
      <c r="J1310" s="1724"/>
      <c r="K1310" s="133"/>
      <c r="L1310" s="133"/>
      <c r="M1310" s="133"/>
      <c r="N1310" s="133"/>
      <c r="O1310" s="133"/>
      <c r="P1310" s="133"/>
      <c r="Q1310" s="429"/>
      <c r="R1310" s="919"/>
      <c r="S1310" s="429">
        <f>Y1310-X1310-U1310</f>
        <v>0</v>
      </c>
      <c r="T1310" s="938"/>
      <c r="U1310" s="429"/>
      <c r="V1310" s="429"/>
      <c r="W1310" s="429"/>
      <c r="X1310" s="429"/>
      <c r="Y1310" s="429"/>
      <c r="Z1310" s="1116"/>
      <c r="AA1310" s="426"/>
      <c r="AB1310" s="1282"/>
      <c r="AC1310" s="1297"/>
    </row>
    <row r="1311" spans="1:29" ht="75" x14ac:dyDescent="0.25">
      <c r="A1311" s="160">
        <v>1</v>
      </c>
      <c r="B1311" s="4" t="s">
        <v>358</v>
      </c>
      <c r="C1311" s="539"/>
      <c r="D1311" s="4"/>
      <c r="E1311" s="301"/>
      <c r="F1311" s="134"/>
      <c r="G1311" s="261"/>
      <c r="H1311" s="261"/>
      <c r="I1311" s="1724"/>
      <c r="J1311" s="1724"/>
      <c r="K1311" s="133"/>
      <c r="L1311" s="133"/>
      <c r="M1311" s="133"/>
      <c r="N1311" s="133"/>
      <c r="O1311" s="133"/>
      <c r="P1311" s="133"/>
      <c r="Q1311" s="429"/>
      <c r="R1311" s="919"/>
      <c r="S1311" s="429"/>
      <c r="T1311" s="938"/>
      <c r="U1311" s="429"/>
      <c r="V1311" s="429"/>
      <c r="W1311" s="429"/>
      <c r="X1311" s="429"/>
      <c r="Y1311" s="429"/>
      <c r="Z1311" s="1116"/>
      <c r="AA1311" s="426"/>
      <c r="AB1311" s="1282"/>
      <c r="AC1311" s="1297"/>
    </row>
    <row r="1312" spans="1:29" ht="45" x14ac:dyDescent="0.25">
      <c r="A1312" s="160">
        <v>1</v>
      </c>
      <c r="B1312" s="659" t="s">
        <v>359</v>
      </c>
      <c r="C1312" s="539"/>
      <c r="D1312" s="4"/>
      <c r="E1312" s="301">
        <v>500</v>
      </c>
      <c r="F1312" s="134">
        <f>ROUND(E1312/12*$B$4,0)</f>
        <v>42</v>
      </c>
      <c r="G1312" s="261"/>
      <c r="H1312" s="261"/>
      <c r="I1312" s="1724"/>
      <c r="J1312" s="1724"/>
      <c r="K1312" s="133"/>
      <c r="L1312" s="133"/>
      <c r="M1312" s="133"/>
      <c r="N1312" s="133"/>
      <c r="O1312" s="133"/>
      <c r="P1312" s="133"/>
      <c r="Q1312" s="429"/>
      <c r="R1312" s="919"/>
      <c r="S1312" s="429">
        <f t="shared" ref="S1312:S1323" si="309">Y1312-X1312-U1312</f>
        <v>0</v>
      </c>
      <c r="T1312" s="938"/>
      <c r="U1312" s="429"/>
      <c r="V1312" s="429"/>
      <c r="W1312" s="429"/>
      <c r="X1312" s="429"/>
      <c r="Y1312" s="429"/>
      <c r="Z1312" s="1116"/>
      <c r="AA1312" s="426"/>
      <c r="AB1312" s="1282"/>
      <c r="AC1312" s="1297"/>
    </row>
    <row r="1313" spans="1:29" ht="105" x14ac:dyDescent="0.25">
      <c r="B1313" s="659" t="s">
        <v>549</v>
      </c>
      <c r="C1313" s="1937"/>
      <c r="D1313" s="1881"/>
      <c r="E1313" s="301">
        <v>2000</v>
      </c>
      <c r="F1313" s="140">
        <f>ROUND(E1313/12*$B$4,0)</f>
        <v>167</v>
      </c>
      <c r="G1313" s="261">
        <v>731</v>
      </c>
      <c r="H1313" s="1232">
        <f>G1313/F1313*100</f>
        <v>437.72455089820363</v>
      </c>
      <c r="I1313" s="1747"/>
      <c r="J1313" s="1747"/>
      <c r="K1313" s="1748"/>
      <c r="L1313" s="1748"/>
      <c r="M1313" s="1748"/>
      <c r="N1313" s="1748"/>
      <c r="O1313" s="1748"/>
      <c r="P1313" s="1748"/>
      <c r="Q1313" s="429"/>
      <c r="R1313" s="919"/>
      <c r="S1313" s="429"/>
      <c r="T1313" s="938"/>
      <c r="U1313" s="429"/>
      <c r="V1313" s="429"/>
      <c r="W1313" s="429"/>
      <c r="X1313" s="429"/>
      <c r="Y1313" s="429"/>
      <c r="Z1313" s="1963"/>
      <c r="AA1313" s="426"/>
      <c r="AB1313" s="1282"/>
      <c r="AC1313" s="1297"/>
    </row>
    <row r="1314" spans="1:29" ht="42.75" x14ac:dyDescent="0.25">
      <c r="B1314" s="1239" t="s">
        <v>517</v>
      </c>
      <c r="C1314" s="1937"/>
      <c r="D1314" s="1881"/>
      <c r="E1314" s="617">
        <f>E1315</f>
        <v>4141</v>
      </c>
      <c r="F1314" s="261">
        <f>F1315</f>
        <v>345</v>
      </c>
      <c r="G1314" s="617">
        <f>G1315</f>
        <v>72</v>
      </c>
      <c r="H1314" s="1232">
        <f>G1314/F1314*100</f>
        <v>20.869565217391305</v>
      </c>
      <c r="I1314" s="1747"/>
      <c r="J1314" s="1747"/>
      <c r="K1314" s="1748"/>
      <c r="L1314" s="1748"/>
      <c r="M1314" s="1748"/>
      <c r="N1314" s="1748"/>
      <c r="O1314" s="1748"/>
      <c r="P1314" s="1748"/>
      <c r="Q1314" s="429">
        <v>6544.3430900000003</v>
      </c>
      <c r="R1314" s="1055">
        <f>Q1314/12*$B$4</f>
        <v>545.36192416666665</v>
      </c>
      <c r="S1314" s="466">
        <f>Y1314-X1314-U1314</f>
        <v>88.864720000000005</v>
      </c>
      <c r="T1314" s="1252"/>
      <c r="U1314" s="466"/>
      <c r="V1314" s="466">
        <f>S1314-R1314</f>
        <v>-456.49720416666662</v>
      </c>
      <c r="W1314" s="466"/>
      <c r="X1314" s="466">
        <v>0</v>
      </c>
      <c r="Y1314" s="466">
        <v>88.864720000000005</v>
      </c>
      <c r="Z1314" s="1963">
        <f>Z1315</f>
        <v>0</v>
      </c>
      <c r="AA1314" s="426"/>
      <c r="AB1314" s="1282"/>
      <c r="AC1314" s="1297"/>
    </row>
    <row r="1315" spans="1:29" x14ac:dyDescent="0.25">
      <c r="B1315" s="659" t="s">
        <v>518</v>
      </c>
      <c r="C1315" s="1937"/>
      <c r="D1315" s="1881"/>
      <c r="E1315" s="617">
        <v>4141</v>
      </c>
      <c r="F1315" s="140">
        <f>ROUND(E1315/12*$B$4,0)</f>
        <v>345</v>
      </c>
      <c r="G1315" s="1232">
        <v>72</v>
      </c>
      <c r="H1315" s="1232">
        <f>G1315/F1315*100</f>
        <v>20.869565217391305</v>
      </c>
      <c r="I1315" s="1747"/>
      <c r="J1315" s="1747"/>
      <c r="K1315" s="1748"/>
      <c r="L1315" s="1748"/>
      <c r="M1315" s="1748"/>
      <c r="N1315" s="1748"/>
      <c r="O1315" s="1748"/>
      <c r="P1315" s="1748"/>
      <c r="Q1315" s="429"/>
      <c r="R1315" s="919"/>
      <c r="S1315" s="429"/>
      <c r="T1315" s="938"/>
      <c r="U1315" s="429"/>
      <c r="V1315" s="429"/>
      <c r="W1315" s="429"/>
      <c r="X1315" s="429"/>
      <c r="Y1315" s="429"/>
      <c r="Z1315" s="1963"/>
      <c r="AA1315" s="426"/>
      <c r="AB1315" s="1282"/>
      <c r="AC1315" s="1297"/>
    </row>
    <row r="1316" spans="1:29" ht="42.75" x14ac:dyDescent="0.25">
      <c r="B1316" s="1239" t="s">
        <v>519</v>
      </c>
      <c r="C1316" s="1937"/>
      <c r="D1316" s="1881"/>
      <c r="E1316" s="617"/>
      <c r="F1316" s="140"/>
      <c r="G1316" s="1232">
        <v>1</v>
      </c>
      <c r="H1316" s="1232"/>
      <c r="I1316" s="1747"/>
      <c r="J1316" s="1747"/>
      <c r="K1316" s="1748"/>
      <c r="L1316" s="1748"/>
      <c r="M1316" s="1748"/>
      <c r="N1316" s="1748"/>
      <c r="O1316" s="1748"/>
      <c r="P1316" s="1748"/>
      <c r="Q1316" s="429"/>
      <c r="R1316" s="919"/>
      <c r="S1316" s="429"/>
      <c r="T1316" s="938"/>
      <c r="U1316" s="429"/>
      <c r="V1316" s="429"/>
      <c r="W1316" s="429"/>
      <c r="X1316" s="429"/>
      <c r="Y1316" s="429"/>
      <c r="Z1316" s="1963"/>
      <c r="AA1316" s="426"/>
      <c r="AB1316" s="1282"/>
      <c r="AC1316" s="1297"/>
    </row>
    <row r="1317" spans="1:29" ht="29.25" x14ac:dyDescent="0.25">
      <c r="A1317" s="160">
        <v>1</v>
      </c>
      <c r="B1317" s="644" t="s">
        <v>367</v>
      </c>
      <c r="C1317" s="1937"/>
      <c r="D1317" s="1881"/>
      <c r="E1317" s="329"/>
      <c r="F1317" s="140"/>
      <c r="G1317" s="1232"/>
      <c r="H1317" s="1232"/>
      <c r="I1317" s="1747"/>
      <c r="J1317" s="1747"/>
      <c r="K1317" s="1748"/>
      <c r="L1317" s="1748"/>
      <c r="M1317" s="1748"/>
      <c r="N1317" s="1748"/>
      <c r="O1317" s="1748"/>
      <c r="P1317" s="1748"/>
      <c r="Q1317" s="429"/>
      <c r="R1317" s="919"/>
      <c r="S1317" s="429">
        <f t="shared" si="309"/>
        <v>0</v>
      </c>
      <c r="T1317" s="938"/>
      <c r="U1317" s="429"/>
      <c r="V1317" s="429"/>
      <c r="W1317" s="429"/>
      <c r="X1317" s="429"/>
      <c r="Y1317" s="429"/>
      <c r="Z1317" s="1963"/>
      <c r="AA1317" s="426"/>
      <c r="AB1317" s="1282"/>
      <c r="AC1317" s="1297"/>
    </row>
    <row r="1318" spans="1:29" x14ac:dyDescent="0.25">
      <c r="A1318" s="160">
        <v>1</v>
      </c>
      <c r="B1318" s="644" t="s">
        <v>382</v>
      </c>
      <c r="C1318" s="1984"/>
      <c r="D1318" s="1883"/>
      <c r="E1318" s="330"/>
      <c r="F1318" s="7"/>
      <c r="G1318" s="997"/>
      <c r="H1318" s="997"/>
      <c r="I1318" s="1884"/>
      <c r="J1318" s="1884"/>
      <c r="K1318" s="1763"/>
      <c r="L1318" s="1763"/>
      <c r="M1318" s="1763"/>
      <c r="N1318" s="1763"/>
      <c r="O1318" s="1763"/>
      <c r="P1318" s="1763"/>
      <c r="Q1318" s="427"/>
      <c r="R1318" s="1055">
        <f>Q1318/12*$B$4</f>
        <v>0</v>
      </c>
      <c r="S1318" s="427">
        <f t="shared" si="309"/>
        <v>0</v>
      </c>
      <c r="T1318" s="942"/>
      <c r="U1318" s="427"/>
      <c r="V1318" s="427">
        <f>S1318-R1318</f>
        <v>0</v>
      </c>
      <c r="W1318" s="427"/>
      <c r="X1318" s="427"/>
      <c r="Y1318" s="427"/>
      <c r="Z1318" s="1940"/>
      <c r="AA1318" s="1045"/>
      <c r="AB1318" s="1282"/>
      <c r="AC1318" s="1297"/>
    </row>
    <row r="1319" spans="1:29" x14ac:dyDescent="0.25">
      <c r="A1319" s="160">
        <v>1</v>
      </c>
      <c r="B1319" s="4" t="s">
        <v>383</v>
      </c>
      <c r="C1319" s="538"/>
      <c r="D1319" s="1875"/>
      <c r="E1319" s="321"/>
      <c r="F1319" s="137"/>
      <c r="G1319" s="264"/>
      <c r="H1319" s="264"/>
      <c r="I1319" s="1716"/>
      <c r="J1319" s="1716"/>
      <c r="K1319" s="1717"/>
      <c r="L1319" s="1717"/>
      <c r="M1319" s="1717"/>
      <c r="N1319" s="1717"/>
      <c r="O1319" s="1717"/>
      <c r="P1319" s="1717"/>
      <c r="Q1319" s="429"/>
      <c r="R1319" s="919"/>
      <c r="S1319" s="429">
        <f t="shared" si="309"/>
        <v>0</v>
      </c>
      <c r="T1319" s="938"/>
      <c r="U1319" s="429"/>
      <c r="V1319" s="429"/>
      <c r="W1319" s="429"/>
      <c r="X1319" s="429"/>
      <c r="Y1319" s="429"/>
      <c r="Z1319" s="1097"/>
      <c r="AA1319" s="426"/>
      <c r="AB1319" s="1282"/>
      <c r="AC1319" s="1297"/>
    </row>
    <row r="1320" spans="1:29" x14ac:dyDescent="0.25">
      <c r="A1320" s="160">
        <v>1</v>
      </c>
      <c r="B1320" s="660" t="s">
        <v>384</v>
      </c>
      <c r="C1320" s="539"/>
      <c r="D1320" s="4"/>
      <c r="E1320" s="301"/>
      <c r="F1320" s="261"/>
      <c r="G1320" s="261"/>
      <c r="H1320" s="261"/>
      <c r="I1320" s="1724"/>
      <c r="J1320" s="1724"/>
      <c r="K1320" s="133"/>
      <c r="L1320" s="133"/>
      <c r="M1320" s="133"/>
      <c r="N1320" s="133"/>
      <c r="O1320" s="133"/>
      <c r="P1320" s="133"/>
      <c r="Q1320" s="429"/>
      <c r="R1320" s="919"/>
      <c r="S1320" s="429">
        <f t="shared" si="309"/>
        <v>0</v>
      </c>
      <c r="T1320" s="938"/>
      <c r="U1320" s="429"/>
      <c r="V1320" s="429"/>
      <c r="W1320" s="429"/>
      <c r="X1320" s="429"/>
      <c r="Y1320" s="429"/>
      <c r="Z1320" s="1116"/>
      <c r="AA1320" s="426"/>
      <c r="AB1320" s="1282"/>
      <c r="AC1320" s="1297"/>
    </row>
    <row r="1321" spans="1:29" ht="43.5" x14ac:dyDescent="0.25">
      <c r="A1321" s="160">
        <v>1</v>
      </c>
      <c r="B1321" s="644" t="s">
        <v>360</v>
      </c>
      <c r="C1321" s="539"/>
      <c r="D1321" s="4"/>
      <c r="E1321" s="301">
        <v>23646</v>
      </c>
      <c r="F1321" s="134">
        <f>ROUND(E1321/12*$B$4,0)</f>
        <v>1971</v>
      </c>
      <c r="G1321" s="261">
        <v>2505</v>
      </c>
      <c r="H1321" s="261">
        <f>G1321/F1321*100</f>
        <v>127.09284627092848</v>
      </c>
      <c r="I1321" s="1724"/>
      <c r="J1321" s="1724"/>
      <c r="K1321" s="133"/>
      <c r="L1321" s="133"/>
      <c r="M1321" s="133"/>
      <c r="N1321" s="133"/>
      <c r="O1321" s="133"/>
      <c r="P1321" s="133"/>
      <c r="Q1321" s="429"/>
      <c r="R1321" s="919"/>
      <c r="S1321" s="429">
        <f t="shared" si="309"/>
        <v>0</v>
      </c>
      <c r="T1321" s="938"/>
      <c r="U1321" s="429"/>
      <c r="V1321" s="429"/>
      <c r="W1321" s="429"/>
      <c r="X1321" s="429"/>
      <c r="Y1321" s="429"/>
      <c r="Z1321" s="1116"/>
      <c r="AA1321" s="426"/>
      <c r="AB1321" s="1282"/>
      <c r="AC1321" s="1297"/>
    </row>
    <row r="1322" spans="1:29" ht="30" x14ac:dyDescent="0.25">
      <c r="A1322" s="160">
        <v>1</v>
      </c>
      <c r="B1322" s="639" t="s">
        <v>202</v>
      </c>
      <c r="C1322" s="1872"/>
      <c r="D1322" s="4"/>
      <c r="E1322" s="301"/>
      <c r="F1322" s="261"/>
      <c r="G1322" s="261"/>
      <c r="H1322" s="261"/>
      <c r="I1322" s="1724"/>
      <c r="J1322" s="1724"/>
      <c r="K1322" s="133"/>
      <c r="L1322" s="133"/>
      <c r="M1322" s="133"/>
      <c r="N1322" s="133"/>
      <c r="O1322" s="133"/>
      <c r="P1322" s="133"/>
      <c r="Q1322" s="429"/>
      <c r="R1322" s="919"/>
      <c r="S1322" s="429">
        <f t="shared" si="309"/>
        <v>0</v>
      </c>
      <c r="T1322" s="938"/>
      <c r="U1322" s="429"/>
      <c r="V1322" s="429"/>
      <c r="W1322" s="429"/>
      <c r="X1322" s="429"/>
      <c r="Y1322" s="429"/>
      <c r="Z1322" s="1116"/>
      <c r="AA1322" s="426"/>
      <c r="AB1322" s="1282"/>
      <c r="AC1322" s="1297"/>
    </row>
    <row r="1323" spans="1:29" x14ac:dyDescent="0.25">
      <c r="A1323" s="160">
        <v>1</v>
      </c>
      <c r="B1323" s="631" t="s">
        <v>235</v>
      </c>
      <c r="C1323" s="1876"/>
      <c r="D1323" s="1877"/>
      <c r="E1323" s="395">
        <f>SUM(E1324:E1344)</f>
        <v>146570</v>
      </c>
      <c r="F1323" s="1992">
        <f>SUM(F1324:F1344)</f>
        <v>12215</v>
      </c>
      <c r="G1323" s="911">
        <f>SUM(G1324:G1344)</f>
        <v>7028</v>
      </c>
      <c r="H1323" s="265">
        <f t="shared" ref="H1323:H1336" si="310">G1323/F1323*100</f>
        <v>57.53581661891117</v>
      </c>
      <c r="I1323" s="1724"/>
      <c r="J1323" s="1724"/>
      <c r="K1323" s="1724"/>
      <c r="L1323" s="1724"/>
      <c r="M1323" s="1724"/>
      <c r="N1323" s="1724"/>
      <c r="O1323" s="1724"/>
      <c r="P1323" s="1724"/>
      <c r="Q1323" s="466">
        <v>39953.461859999996</v>
      </c>
      <c r="R1323" s="1055">
        <f>Q1323/12*$B$4</f>
        <v>3329.4551549999996</v>
      </c>
      <c r="S1323" s="466">
        <f t="shared" si="309"/>
        <v>1166.9570600000002</v>
      </c>
      <c r="T1323" s="1252"/>
      <c r="U1323" s="466"/>
      <c r="V1323" s="466">
        <f>S1323-R1323</f>
        <v>-2162.4980949999995</v>
      </c>
      <c r="W1323" s="466"/>
      <c r="X1323" s="466">
        <v>0</v>
      </c>
      <c r="Y1323" s="466">
        <v>1166.9570600000002</v>
      </c>
      <c r="Z1323" s="1137">
        <f>SUM(Z1324:Z1344)</f>
        <v>0</v>
      </c>
      <c r="AA1323" s="1126"/>
      <c r="AB1323" s="1282"/>
      <c r="AC1323" s="1297"/>
    </row>
    <row r="1324" spans="1:29" ht="45" x14ac:dyDescent="0.25">
      <c r="A1324" s="160">
        <v>1</v>
      </c>
      <c r="B1324" s="1006" t="s">
        <v>119</v>
      </c>
      <c r="C1324" s="560"/>
      <c r="D1324" s="3"/>
      <c r="E1324" s="617">
        <v>25000</v>
      </c>
      <c r="F1324" s="134">
        <f t="shared" ref="F1324:F1344" si="311">ROUND(E1324/12*$B$4,0)</f>
        <v>2083</v>
      </c>
      <c r="G1324" s="134"/>
      <c r="H1324" s="134">
        <f t="shared" si="310"/>
        <v>0</v>
      </c>
      <c r="I1324" s="1724"/>
      <c r="J1324" s="1724"/>
      <c r="K1324" s="1724"/>
      <c r="L1324" s="1724"/>
      <c r="M1324" s="1724"/>
      <c r="N1324" s="1724"/>
      <c r="O1324" s="1724"/>
      <c r="P1324" s="1724"/>
      <c r="Q1324" s="466"/>
      <c r="R1324" s="1062"/>
      <c r="S1324" s="466"/>
      <c r="T1324" s="1252"/>
      <c r="U1324" s="466"/>
      <c r="V1324" s="466"/>
      <c r="W1324" s="466"/>
      <c r="X1324" s="466"/>
      <c r="Y1324" s="466"/>
      <c r="Z1324" s="1132"/>
      <c r="AA1324" s="1126"/>
      <c r="AB1324" s="1282"/>
      <c r="AC1324" s="1297"/>
    </row>
    <row r="1325" spans="1:29" ht="30" x14ac:dyDescent="0.25">
      <c r="A1325" s="160">
        <v>1</v>
      </c>
      <c r="B1325" s="1006" t="s">
        <v>120</v>
      </c>
      <c r="C1325" s="560"/>
      <c r="D1325" s="3"/>
      <c r="E1325" s="617">
        <v>2000</v>
      </c>
      <c r="F1325" s="134">
        <f t="shared" si="311"/>
        <v>167</v>
      </c>
      <c r="G1325" s="134"/>
      <c r="H1325" s="134">
        <f t="shared" si="310"/>
        <v>0</v>
      </c>
      <c r="I1325" s="1724"/>
      <c r="J1325" s="1724"/>
      <c r="K1325" s="1724"/>
      <c r="L1325" s="1724"/>
      <c r="M1325" s="1724"/>
      <c r="N1325" s="1724"/>
      <c r="O1325" s="1724"/>
      <c r="P1325" s="1724"/>
      <c r="Q1325" s="466"/>
      <c r="R1325" s="1062"/>
      <c r="S1325" s="466"/>
      <c r="T1325" s="1252"/>
      <c r="U1325" s="466"/>
      <c r="V1325" s="466"/>
      <c r="W1325" s="466"/>
      <c r="X1325" s="466"/>
      <c r="Y1325" s="466"/>
      <c r="Z1325" s="1132"/>
      <c r="AA1325" s="1126"/>
      <c r="AB1325" s="1282"/>
      <c r="AC1325" s="1297"/>
    </row>
    <row r="1326" spans="1:29" x14ac:dyDescent="0.25">
      <c r="B1326" s="1006" t="s">
        <v>262</v>
      </c>
      <c r="C1326" s="561"/>
      <c r="D1326" s="164"/>
      <c r="E1326" s="617">
        <v>500</v>
      </c>
      <c r="F1326" s="134">
        <f t="shared" si="311"/>
        <v>42</v>
      </c>
      <c r="G1326" s="134"/>
      <c r="H1326" s="134">
        <f t="shared" si="310"/>
        <v>0</v>
      </c>
      <c r="I1326" s="1724"/>
      <c r="J1326" s="1724"/>
      <c r="K1326" s="1724"/>
      <c r="L1326" s="1724"/>
      <c r="M1326" s="1724"/>
      <c r="N1326" s="1724"/>
      <c r="O1326" s="1724"/>
      <c r="P1326" s="1724"/>
      <c r="Q1326" s="466"/>
      <c r="R1326" s="1062"/>
      <c r="S1326" s="466"/>
      <c r="T1326" s="1252"/>
      <c r="U1326" s="466"/>
      <c r="V1326" s="466"/>
      <c r="W1326" s="466"/>
      <c r="X1326" s="466"/>
      <c r="Y1326" s="466"/>
      <c r="Z1326" s="1132"/>
      <c r="AA1326" s="1126"/>
      <c r="AB1326" s="1282"/>
      <c r="AC1326" s="1297"/>
    </row>
    <row r="1327" spans="1:29" ht="34.5" customHeight="1" x14ac:dyDescent="0.25">
      <c r="A1327" s="160">
        <v>1</v>
      </c>
      <c r="B1327" s="1006" t="s">
        <v>520</v>
      </c>
      <c r="C1327" s="560"/>
      <c r="D1327" s="3"/>
      <c r="E1327" s="617">
        <v>50</v>
      </c>
      <c r="F1327" s="134">
        <f t="shared" si="311"/>
        <v>4</v>
      </c>
      <c r="G1327" s="134"/>
      <c r="H1327" s="134">
        <f t="shared" si="310"/>
        <v>0</v>
      </c>
      <c r="I1327" s="1724"/>
      <c r="J1327" s="1724"/>
      <c r="K1327" s="1724"/>
      <c r="L1327" s="1724"/>
      <c r="M1327" s="1724"/>
      <c r="N1327" s="1724"/>
      <c r="O1327" s="1724"/>
      <c r="P1327" s="1724"/>
      <c r="Q1327" s="466"/>
      <c r="R1327" s="1062"/>
      <c r="S1327" s="466"/>
      <c r="T1327" s="1252"/>
      <c r="U1327" s="466"/>
      <c r="V1327" s="466"/>
      <c r="W1327" s="466"/>
      <c r="X1327" s="466"/>
      <c r="Y1327" s="466"/>
      <c r="Z1327" s="1132"/>
      <c r="AA1327" s="1126"/>
      <c r="AB1327" s="1282"/>
      <c r="AC1327" s="1297"/>
    </row>
    <row r="1328" spans="1:29" ht="21.75" customHeight="1" x14ac:dyDescent="0.25">
      <c r="A1328" s="160">
        <v>1</v>
      </c>
      <c r="B1328" s="1006" t="s">
        <v>64</v>
      </c>
      <c r="C1328" s="561"/>
      <c r="D1328" s="164"/>
      <c r="E1328" s="617">
        <v>20</v>
      </c>
      <c r="F1328" s="134">
        <f t="shared" si="311"/>
        <v>2</v>
      </c>
      <c r="G1328" s="134"/>
      <c r="H1328" s="134">
        <f t="shared" si="310"/>
        <v>0</v>
      </c>
      <c r="I1328" s="1724"/>
      <c r="J1328" s="1724"/>
      <c r="K1328" s="1724"/>
      <c r="L1328" s="1724"/>
      <c r="M1328" s="1724"/>
      <c r="N1328" s="1724"/>
      <c r="O1328" s="1724"/>
      <c r="P1328" s="1724"/>
      <c r="Q1328" s="466"/>
      <c r="R1328" s="1062"/>
      <c r="S1328" s="466"/>
      <c r="T1328" s="1252"/>
      <c r="U1328" s="466"/>
      <c r="V1328" s="466"/>
      <c r="W1328" s="466"/>
      <c r="X1328" s="466"/>
      <c r="Y1328" s="466"/>
      <c r="Z1328" s="1132"/>
      <c r="AA1328" s="1126"/>
      <c r="AB1328" s="1282"/>
      <c r="AC1328" s="1297"/>
    </row>
    <row r="1329" spans="1:29" x14ac:dyDescent="0.25">
      <c r="A1329" s="160">
        <v>1</v>
      </c>
      <c r="B1329" s="1006" t="s">
        <v>65</v>
      </c>
      <c r="C1329" s="561"/>
      <c r="D1329" s="164"/>
      <c r="E1329" s="617">
        <v>2500</v>
      </c>
      <c r="F1329" s="134">
        <f t="shared" si="311"/>
        <v>208</v>
      </c>
      <c r="G1329" s="134">
        <v>38</v>
      </c>
      <c r="H1329" s="134">
        <f t="shared" si="310"/>
        <v>18.269230769230766</v>
      </c>
      <c r="I1329" s="1724"/>
      <c r="J1329" s="1724"/>
      <c r="K1329" s="1724"/>
      <c r="L1329" s="1724"/>
      <c r="M1329" s="1724"/>
      <c r="N1329" s="1724"/>
      <c r="O1329" s="1724"/>
      <c r="P1329" s="1724"/>
      <c r="Q1329" s="466"/>
      <c r="R1329" s="1062"/>
      <c r="S1329" s="466"/>
      <c r="T1329" s="1252"/>
      <c r="U1329" s="466"/>
      <c r="V1329" s="466"/>
      <c r="W1329" s="466"/>
      <c r="X1329" s="466"/>
      <c r="Y1329" s="466"/>
      <c r="Z1329" s="1132"/>
      <c r="AA1329" s="1126"/>
      <c r="AB1329" s="1282"/>
      <c r="AC1329" s="1297"/>
    </row>
    <row r="1330" spans="1:29" x14ac:dyDescent="0.25">
      <c r="A1330" s="160">
        <v>1</v>
      </c>
      <c r="B1330" s="1006" t="s">
        <v>117</v>
      </c>
      <c r="C1330" s="527"/>
      <c r="D1330" s="9"/>
      <c r="E1330" s="617">
        <v>1000</v>
      </c>
      <c r="F1330" s="134">
        <f t="shared" si="311"/>
        <v>83</v>
      </c>
      <c r="G1330" s="134">
        <v>27</v>
      </c>
      <c r="H1330" s="134">
        <f t="shared" si="310"/>
        <v>32.53012048192771</v>
      </c>
      <c r="I1330" s="1724"/>
      <c r="J1330" s="1724"/>
      <c r="K1330" s="1724"/>
      <c r="L1330" s="1724"/>
      <c r="M1330" s="1724"/>
      <c r="N1330" s="1724"/>
      <c r="O1330" s="1724"/>
      <c r="P1330" s="1724"/>
      <c r="Q1330" s="466"/>
      <c r="R1330" s="1062"/>
      <c r="S1330" s="466"/>
      <c r="T1330" s="1252"/>
      <c r="U1330" s="466"/>
      <c r="V1330" s="466"/>
      <c r="W1330" s="466"/>
      <c r="X1330" s="466"/>
      <c r="Y1330" s="466"/>
      <c r="Z1330" s="1132"/>
      <c r="AA1330" s="1126"/>
      <c r="AB1330" s="1282"/>
      <c r="AC1330" s="1297"/>
    </row>
    <row r="1331" spans="1:29" x14ac:dyDescent="0.25">
      <c r="A1331" s="160">
        <v>1</v>
      </c>
      <c r="B1331" s="1006" t="s">
        <v>68</v>
      </c>
      <c r="C1331" s="527"/>
      <c r="D1331" s="9"/>
      <c r="E1331" s="617">
        <v>2050</v>
      </c>
      <c r="F1331" s="134">
        <f t="shared" si="311"/>
        <v>171</v>
      </c>
      <c r="G1331" s="134"/>
      <c r="H1331" s="134">
        <f t="shared" si="310"/>
        <v>0</v>
      </c>
      <c r="I1331" s="1724"/>
      <c r="J1331" s="1724"/>
      <c r="K1331" s="1724"/>
      <c r="L1331" s="1724"/>
      <c r="M1331" s="1724"/>
      <c r="N1331" s="1724"/>
      <c r="O1331" s="1724"/>
      <c r="P1331" s="1724"/>
      <c r="Q1331" s="466"/>
      <c r="R1331" s="1062"/>
      <c r="S1331" s="466"/>
      <c r="T1331" s="1252"/>
      <c r="U1331" s="466"/>
      <c r="V1331" s="466"/>
      <c r="W1331" s="466"/>
      <c r="X1331" s="466"/>
      <c r="Y1331" s="466"/>
      <c r="Z1331" s="1132"/>
      <c r="AA1331" s="1126"/>
      <c r="AB1331" s="1282"/>
      <c r="AC1331" s="1297"/>
    </row>
    <row r="1332" spans="1:29" ht="30" x14ac:dyDescent="0.25">
      <c r="A1332" s="160">
        <v>1</v>
      </c>
      <c r="B1332" s="1006" t="s">
        <v>125</v>
      </c>
      <c r="C1332" s="540"/>
      <c r="D1332" s="2540"/>
      <c r="E1332" s="617">
        <v>1550</v>
      </c>
      <c r="F1332" s="134">
        <f t="shared" si="311"/>
        <v>129</v>
      </c>
      <c r="G1332" s="265"/>
      <c r="H1332" s="265">
        <f t="shared" si="310"/>
        <v>0</v>
      </c>
      <c r="I1332" s="1724"/>
      <c r="J1332" s="1724"/>
      <c r="K1332" s="1724"/>
      <c r="L1332" s="1724"/>
      <c r="M1332" s="1724"/>
      <c r="N1332" s="1724"/>
      <c r="O1332" s="1724"/>
      <c r="P1332" s="1724"/>
      <c r="Q1332" s="466"/>
      <c r="R1332" s="1062"/>
      <c r="S1332" s="466"/>
      <c r="T1332" s="1252"/>
      <c r="U1332" s="466"/>
      <c r="V1332" s="466"/>
      <c r="W1332" s="466"/>
      <c r="X1332" s="466"/>
      <c r="Y1332" s="466"/>
      <c r="Z1332" s="1132"/>
      <c r="AA1332" s="1126"/>
      <c r="AB1332" s="1282"/>
      <c r="AC1332" s="1297"/>
    </row>
    <row r="1333" spans="1:29" x14ac:dyDescent="0.25">
      <c r="A1333" s="160">
        <v>1</v>
      </c>
      <c r="B1333" s="1006" t="s">
        <v>116</v>
      </c>
      <c r="C1333" s="540"/>
      <c r="D1333" s="1330"/>
      <c r="E1333" s="617">
        <v>5000</v>
      </c>
      <c r="F1333" s="134">
        <f t="shared" si="311"/>
        <v>417</v>
      </c>
      <c r="G1333" s="265"/>
      <c r="H1333" s="265">
        <f t="shared" si="310"/>
        <v>0</v>
      </c>
      <c r="I1333" s="1724"/>
      <c r="J1333" s="1724"/>
      <c r="K1333" s="1724"/>
      <c r="L1333" s="1724"/>
      <c r="M1333" s="1724"/>
      <c r="N1333" s="1724"/>
      <c r="O1333" s="1724"/>
      <c r="P1333" s="1724"/>
      <c r="Q1333" s="466"/>
      <c r="R1333" s="1062"/>
      <c r="S1333" s="466"/>
      <c r="T1333" s="1252"/>
      <c r="U1333" s="466"/>
      <c r="V1333" s="466"/>
      <c r="W1333" s="466"/>
      <c r="X1333" s="466"/>
      <c r="Y1333" s="466"/>
      <c r="Z1333" s="1136"/>
      <c r="AA1333" s="1126"/>
      <c r="AB1333" s="1282"/>
      <c r="AC1333" s="1297"/>
    </row>
    <row r="1334" spans="1:29" ht="45" x14ac:dyDescent="0.25">
      <c r="A1334" s="160">
        <v>1</v>
      </c>
      <c r="B1334" s="1006" t="s">
        <v>163</v>
      </c>
      <c r="C1334" s="540"/>
      <c r="D1334" s="1330"/>
      <c r="E1334" s="617">
        <v>2500</v>
      </c>
      <c r="F1334" s="134">
        <f t="shared" si="311"/>
        <v>208</v>
      </c>
      <c r="G1334" s="265">
        <v>42</v>
      </c>
      <c r="H1334" s="265">
        <f t="shared" si="310"/>
        <v>20.192307692307693</v>
      </c>
      <c r="I1334" s="1724"/>
      <c r="J1334" s="1724"/>
      <c r="K1334" s="1724"/>
      <c r="L1334" s="1724"/>
      <c r="M1334" s="1724"/>
      <c r="N1334" s="1724"/>
      <c r="O1334" s="1724"/>
      <c r="P1334" s="1724"/>
      <c r="Q1334" s="466"/>
      <c r="R1334" s="1062"/>
      <c r="S1334" s="466"/>
      <c r="T1334" s="1252"/>
      <c r="U1334" s="466"/>
      <c r="V1334" s="466"/>
      <c r="W1334" s="466"/>
      <c r="X1334" s="466"/>
      <c r="Y1334" s="466"/>
      <c r="Z1334" s="1136"/>
      <c r="AA1334" s="1126"/>
      <c r="AB1334" s="1282"/>
      <c r="AC1334" s="1297"/>
    </row>
    <row r="1335" spans="1:29" ht="105" x14ac:dyDescent="0.25">
      <c r="A1335" s="160">
        <v>1</v>
      </c>
      <c r="B1335" s="1006" t="s">
        <v>362</v>
      </c>
      <c r="C1335" s="561"/>
      <c r="D1335" s="164"/>
      <c r="E1335" s="617">
        <v>150</v>
      </c>
      <c r="F1335" s="134">
        <f t="shared" si="311"/>
        <v>13</v>
      </c>
      <c r="G1335" s="134">
        <v>14</v>
      </c>
      <c r="H1335" s="134">
        <f t="shared" si="310"/>
        <v>107.69230769230769</v>
      </c>
      <c r="I1335" s="1724"/>
      <c r="J1335" s="1724"/>
      <c r="K1335" s="1724"/>
      <c r="L1335" s="1724"/>
      <c r="M1335" s="1724"/>
      <c r="N1335" s="1724"/>
      <c r="O1335" s="1724"/>
      <c r="P1335" s="1724"/>
      <c r="Q1335" s="466"/>
      <c r="R1335" s="1062"/>
      <c r="S1335" s="466"/>
      <c r="T1335" s="1252"/>
      <c r="U1335" s="466"/>
      <c r="V1335" s="466"/>
      <c r="W1335" s="466"/>
      <c r="X1335" s="466"/>
      <c r="Y1335" s="466"/>
      <c r="Z1335" s="1136"/>
      <c r="AA1335" s="1126"/>
      <c r="AB1335" s="1282"/>
      <c r="AC1335" s="1297"/>
    </row>
    <row r="1336" spans="1:29" ht="30" x14ac:dyDescent="0.25">
      <c r="A1336" s="160">
        <v>1</v>
      </c>
      <c r="B1336" s="1006" t="s">
        <v>137</v>
      </c>
      <c r="C1336" s="526"/>
      <c r="D1336" s="3"/>
      <c r="E1336" s="617">
        <v>25</v>
      </c>
      <c r="F1336" s="134">
        <f t="shared" si="311"/>
        <v>2</v>
      </c>
      <c r="G1336" s="134"/>
      <c r="H1336" s="134">
        <f t="shared" si="310"/>
        <v>0</v>
      </c>
      <c r="I1336" s="1724"/>
      <c r="J1336" s="1724"/>
      <c r="K1336" s="1724"/>
      <c r="L1336" s="1724"/>
      <c r="M1336" s="1724"/>
      <c r="N1336" s="1724"/>
      <c r="O1336" s="1724"/>
      <c r="P1336" s="1724"/>
      <c r="Q1336" s="466"/>
      <c r="R1336" s="1062"/>
      <c r="S1336" s="466"/>
      <c r="T1336" s="1252"/>
      <c r="U1336" s="466"/>
      <c r="V1336" s="466"/>
      <c r="W1336" s="466"/>
      <c r="X1336" s="466"/>
      <c r="Y1336" s="466"/>
      <c r="Z1336" s="1132"/>
      <c r="AA1336" s="1126"/>
      <c r="AB1336" s="1282"/>
      <c r="AC1336" s="1297"/>
    </row>
    <row r="1337" spans="1:29" s="2541" customFormat="1" ht="60" x14ac:dyDescent="0.25">
      <c r="B1337" s="1006" t="s">
        <v>555</v>
      </c>
      <c r="C1337" s="526"/>
      <c r="D1337" s="3"/>
      <c r="E1337" s="617">
        <v>300</v>
      </c>
      <c r="F1337" s="134">
        <f t="shared" si="311"/>
        <v>25</v>
      </c>
      <c r="G1337" s="134">
        <v>19</v>
      </c>
      <c r="H1337" s="134"/>
      <c r="I1337" s="1724"/>
      <c r="J1337" s="1724"/>
      <c r="K1337" s="1724"/>
      <c r="L1337" s="1724"/>
      <c r="M1337" s="1724"/>
      <c r="N1337" s="1724"/>
      <c r="O1337" s="1724"/>
      <c r="P1337" s="1724"/>
      <c r="Q1337" s="466"/>
      <c r="R1337" s="1062"/>
      <c r="S1337" s="466"/>
      <c r="T1337" s="1252"/>
      <c r="U1337" s="466"/>
      <c r="V1337" s="466"/>
      <c r="W1337" s="466"/>
      <c r="X1337" s="466"/>
      <c r="Y1337" s="466"/>
      <c r="Z1337" s="1132"/>
      <c r="AA1337" s="1126"/>
      <c r="AB1337" s="1282"/>
      <c r="AC1337" s="1297"/>
    </row>
    <row r="1338" spans="1:29" ht="60" x14ac:dyDescent="0.25">
      <c r="B1338" s="1006" t="s">
        <v>416</v>
      </c>
      <c r="C1338" s="526"/>
      <c r="D1338" s="3"/>
      <c r="E1338" s="617">
        <v>1400</v>
      </c>
      <c r="F1338" s="134">
        <f t="shared" si="311"/>
        <v>117</v>
      </c>
      <c r="G1338" s="134">
        <v>70</v>
      </c>
      <c r="H1338" s="134">
        <f t="shared" ref="H1338:H1349" si="312">G1338/F1338*100</f>
        <v>59.82905982905983</v>
      </c>
      <c r="I1338" s="1724"/>
      <c r="J1338" s="1724"/>
      <c r="K1338" s="1724"/>
      <c r="L1338" s="1724"/>
      <c r="M1338" s="1724"/>
      <c r="N1338" s="1724"/>
      <c r="O1338" s="1724"/>
      <c r="P1338" s="1724"/>
      <c r="Q1338" s="466"/>
      <c r="R1338" s="1062"/>
      <c r="S1338" s="466"/>
      <c r="T1338" s="1252"/>
      <c r="U1338" s="466"/>
      <c r="V1338" s="466"/>
      <c r="W1338" s="466"/>
      <c r="X1338" s="466"/>
      <c r="Y1338" s="466"/>
      <c r="Z1338" s="1132"/>
      <c r="AA1338" s="1126"/>
      <c r="AB1338" s="1282"/>
      <c r="AC1338" s="1297"/>
    </row>
    <row r="1339" spans="1:29" ht="30" x14ac:dyDescent="0.25">
      <c r="A1339" s="160">
        <v>1</v>
      </c>
      <c r="B1339" s="1006" t="s">
        <v>280</v>
      </c>
      <c r="C1339" s="526"/>
      <c r="D1339" s="3"/>
      <c r="E1339" s="617">
        <v>2500</v>
      </c>
      <c r="F1339" s="134">
        <f t="shared" si="311"/>
        <v>208</v>
      </c>
      <c r="G1339" s="134">
        <v>181</v>
      </c>
      <c r="H1339" s="134">
        <f t="shared" si="312"/>
        <v>87.019230769230774</v>
      </c>
      <c r="I1339" s="1724"/>
      <c r="J1339" s="1724"/>
      <c r="K1339" s="1724"/>
      <c r="L1339" s="1724"/>
      <c r="M1339" s="1724"/>
      <c r="N1339" s="1724"/>
      <c r="O1339" s="1724"/>
      <c r="P1339" s="1724"/>
      <c r="Q1339" s="466"/>
      <c r="R1339" s="1062"/>
      <c r="S1339" s="466"/>
      <c r="T1339" s="1252"/>
      <c r="U1339" s="466"/>
      <c r="V1339" s="466"/>
      <c r="W1339" s="466"/>
      <c r="X1339" s="466"/>
      <c r="Y1339" s="466"/>
      <c r="Z1339" s="1132"/>
      <c r="AA1339" s="1126"/>
      <c r="AB1339" s="1282"/>
      <c r="AC1339" s="1297"/>
    </row>
    <row r="1340" spans="1:29" ht="30" x14ac:dyDescent="0.25">
      <c r="A1340" s="160">
        <v>1</v>
      </c>
      <c r="B1340" s="1006" t="s">
        <v>285</v>
      </c>
      <c r="C1340" s="527"/>
      <c r="D1340" s="3"/>
      <c r="E1340" s="617">
        <v>1560</v>
      </c>
      <c r="F1340" s="134">
        <f t="shared" si="311"/>
        <v>130</v>
      </c>
      <c r="G1340" s="134">
        <v>154</v>
      </c>
      <c r="H1340" s="134">
        <f t="shared" si="312"/>
        <v>118.46153846153847</v>
      </c>
      <c r="I1340" s="1724"/>
      <c r="J1340" s="1724"/>
      <c r="K1340" s="1724"/>
      <c r="L1340" s="1724"/>
      <c r="M1340" s="1724"/>
      <c r="N1340" s="1724"/>
      <c r="O1340" s="1724"/>
      <c r="P1340" s="1724"/>
      <c r="Q1340" s="466"/>
      <c r="R1340" s="1062"/>
      <c r="S1340" s="466"/>
      <c r="T1340" s="1252"/>
      <c r="U1340" s="466"/>
      <c r="V1340" s="466"/>
      <c r="W1340" s="466"/>
      <c r="X1340" s="466"/>
      <c r="Y1340" s="466"/>
      <c r="Z1340" s="1132"/>
      <c r="AA1340" s="1126"/>
      <c r="AB1340" s="1282"/>
      <c r="AC1340" s="1297"/>
    </row>
    <row r="1341" spans="1:29" x14ac:dyDescent="0.25">
      <c r="A1341" s="160">
        <v>1</v>
      </c>
      <c r="B1341" s="1006" t="s">
        <v>36</v>
      </c>
      <c r="C1341" s="527"/>
      <c r="D1341" s="3"/>
      <c r="E1341" s="617">
        <v>800</v>
      </c>
      <c r="F1341" s="134">
        <f t="shared" si="311"/>
        <v>67</v>
      </c>
      <c r="G1341" s="134">
        <v>145</v>
      </c>
      <c r="H1341" s="134">
        <f t="shared" si="312"/>
        <v>216.41791044776119</v>
      </c>
      <c r="I1341" s="1724"/>
      <c r="J1341" s="1724"/>
      <c r="K1341" s="1724"/>
      <c r="L1341" s="1724"/>
      <c r="M1341" s="1724"/>
      <c r="N1341" s="1724"/>
      <c r="O1341" s="1724"/>
      <c r="P1341" s="1724"/>
      <c r="Q1341" s="466"/>
      <c r="R1341" s="1062"/>
      <c r="S1341" s="466"/>
      <c r="T1341" s="1252"/>
      <c r="U1341" s="466"/>
      <c r="V1341" s="466"/>
      <c r="W1341" s="466"/>
      <c r="X1341" s="466"/>
      <c r="Y1341" s="466"/>
      <c r="Z1341" s="1132"/>
      <c r="AA1341" s="1126"/>
      <c r="AB1341" s="1282"/>
      <c r="AC1341" s="1297"/>
    </row>
    <row r="1342" spans="1:29" x14ac:dyDescent="0.25">
      <c r="A1342" s="160">
        <v>1</v>
      </c>
      <c r="B1342" s="1006" t="s">
        <v>31</v>
      </c>
      <c r="C1342" s="527"/>
      <c r="D1342" s="1330"/>
      <c r="E1342" s="617">
        <v>165</v>
      </c>
      <c r="F1342" s="134">
        <f t="shared" si="311"/>
        <v>14</v>
      </c>
      <c r="G1342" s="265">
        <v>12</v>
      </c>
      <c r="H1342" s="265">
        <f t="shared" si="312"/>
        <v>85.714285714285708</v>
      </c>
      <c r="I1342" s="1724"/>
      <c r="J1342" s="1724"/>
      <c r="K1342" s="1724"/>
      <c r="L1342" s="1724"/>
      <c r="M1342" s="1724"/>
      <c r="N1342" s="1724"/>
      <c r="O1342" s="1724"/>
      <c r="P1342" s="1724"/>
      <c r="Q1342" s="466"/>
      <c r="R1342" s="1062"/>
      <c r="S1342" s="466"/>
      <c r="T1342" s="1252"/>
      <c r="U1342" s="466"/>
      <c r="V1342" s="466"/>
      <c r="W1342" s="466"/>
      <c r="X1342" s="466"/>
      <c r="Y1342" s="466"/>
      <c r="Z1342" s="1136"/>
      <c r="AA1342" s="1126"/>
      <c r="AB1342" s="1282"/>
      <c r="AC1342" s="1297"/>
    </row>
    <row r="1343" spans="1:29" x14ac:dyDescent="0.25">
      <c r="A1343" s="160">
        <v>1</v>
      </c>
      <c r="B1343" s="1006" t="s">
        <v>32</v>
      </c>
      <c r="C1343" s="527"/>
      <c r="D1343" s="3"/>
      <c r="E1343" s="617">
        <v>95000</v>
      </c>
      <c r="F1343" s="134">
        <f t="shared" si="311"/>
        <v>7917</v>
      </c>
      <c r="G1343" s="134">
        <v>6164</v>
      </c>
      <c r="H1343" s="134">
        <f t="shared" si="312"/>
        <v>77.857774409498546</v>
      </c>
      <c r="I1343" s="1724"/>
      <c r="J1343" s="1724"/>
      <c r="K1343" s="1724"/>
      <c r="L1343" s="1724"/>
      <c r="M1343" s="1724"/>
      <c r="N1343" s="1724"/>
      <c r="O1343" s="1724"/>
      <c r="P1343" s="1724"/>
      <c r="Q1343" s="466"/>
      <c r="R1343" s="1062"/>
      <c r="S1343" s="466"/>
      <c r="T1343" s="1252"/>
      <c r="U1343" s="466"/>
      <c r="V1343" s="466"/>
      <c r="W1343" s="466"/>
      <c r="X1343" s="466"/>
      <c r="Y1343" s="466"/>
      <c r="Z1343" s="1132"/>
      <c r="AA1343" s="1126"/>
      <c r="AB1343" s="1282"/>
      <c r="AC1343" s="1297"/>
    </row>
    <row r="1344" spans="1:29" ht="30" x14ac:dyDescent="0.25">
      <c r="A1344" s="160">
        <v>1</v>
      </c>
      <c r="B1344" s="1006" t="s">
        <v>74</v>
      </c>
      <c r="C1344" s="527"/>
      <c r="D1344" s="3"/>
      <c r="E1344" s="617">
        <v>2500</v>
      </c>
      <c r="F1344" s="134">
        <f t="shared" si="311"/>
        <v>208</v>
      </c>
      <c r="G1344" s="134">
        <v>162</v>
      </c>
      <c r="H1344" s="134">
        <f t="shared" si="312"/>
        <v>77.884615384615387</v>
      </c>
      <c r="I1344" s="1724"/>
      <c r="J1344" s="1724"/>
      <c r="K1344" s="1724"/>
      <c r="L1344" s="1724"/>
      <c r="M1344" s="1724"/>
      <c r="N1344" s="1724"/>
      <c r="O1344" s="1724"/>
      <c r="P1344" s="1724"/>
      <c r="Q1344" s="466"/>
      <c r="R1344" s="1062"/>
      <c r="S1344" s="466"/>
      <c r="T1344" s="1252"/>
      <c r="U1344" s="466"/>
      <c r="V1344" s="466"/>
      <c r="W1344" s="466"/>
      <c r="X1344" s="466"/>
      <c r="Y1344" s="466"/>
      <c r="Z1344" s="1132"/>
      <c r="AA1344" s="1126"/>
      <c r="AB1344" s="1282"/>
      <c r="AC1344" s="1297"/>
    </row>
    <row r="1345" spans="1:29" ht="29.25" x14ac:dyDescent="0.25">
      <c r="A1345" s="160">
        <v>1</v>
      </c>
      <c r="B1345" s="584" t="s">
        <v>281</v>
      </c>
      <c r="C1345" s="526"/>
      <c r="D1345" s="1333"/>
      <c r="E1345" s="637">
        <f>E1305+E1283</f>
        <v>54787</v>
      </c>
      <c r="F1345" s="647">
        <f>F1305+F1283</f>
        <v>4566</v>
      </c>
      <c r="G1345" s="647">
        <f>G1305+G1283</f>
        <v>4362</v>
      </c>
      <c r="H1345" s="647">
        <f t="shared" si="312"/>
        <v>95.532194480946117</v>
      </c>
      <c r="I1345" s="1724"/>
      <c r="J1345" s="1724"/>
      <c r="K1345" s="1724"/>
      <c r="L1345" s="1724"/>
      <c r="M1345" s="1724"/>
      <c r="N1345" s="1724"/>
      <c r="O1345" s="1724"/>
      <c r="P1345" s="1724"/>
      <c r="Q1345" s="466"/>
      <c r="R1345" s="1062"/>
      <c r="S1345" s="466"/>
      <c r="T1345" s="1252"/>
      <c r="U1345" s="466"/>
      <c r="V1345" s="466"/>
      <c r="W1345" s="466"/>
      <c r="X1345" s="466"/>
      <c r="Y1345" s="466"/>
      <c r="Z1345" s="1103">
        <f>Z1305+Z1283</f>
        <v>0</v>
      </c>
      <c r="AA1345" s="1126"/>
      <c r="AB1345" s="1282"/>
      <c r="AC1345" s="1297"/>
    </row>
    <row r="1346" spans="1:29" ht="43.5" x14ac:dyDescent="0.25">
      <c r="A1346" s="160">
        <v>1</v>
      </c>
      <c r="B1346" s="584" t="s">
        <v>310</v>
      </c>
      <c r="C1346" s="527"/>
      <c r="D1346" s="3"/>
      <c r="E1346" s="303">
        <f>E1293</f>
        <v>18847</v>
      </c>
      <c r="F1346" s="647">
        <f>F1293</f>
        <v>1571</v>
      </c>
      <c r="G1346" s="647">
        <f>G1293</f>
        <v>1325</v>
      </c>
      <c r="H1346" s="647">
        <f t="shared" si="312"/>
        <v>84.341183959261613</v>
      </c>
      <c r="I1346" s="1724"/>
      <c r="J1346" s="1724"/>
      <c r="K1346" s="1724"/>
      <c r="L1346" s="1724"/>
      <c r="M1346" s="1724"/>
      <c r="N1346" s="1724"/>
      <c r="O1346" s="1724"/>
      <c r="P1346" s="1724"/>
      <c r="Q1346" s="466"/>
      <c r="R1346" s="1062"/>
      <c r="S1346" s="466"/>
      <c r="T1346" s="1252"/>
      <c r="U1346" s="466"/>
      <c r="V1346" s="466"/>
      <c r="W1346" s="466"/>
      <c r="X1346" s="466"/>
      <c r="Y1346" s="466"/>
      <c r="Z1346" s="1103">
        <f>Z1293</f>
        <v>0</v>
      </c>
      <c r="AA1346" s="1126"/>
      <c r="AB1346" s="1282"/>
      <c r="AC1346" s="1297"/>
    </row>
    <row r="1347" spans="1:29" ht="29.25" x14ac:dyDescent="0.25">
      <c r="A1347" s="160">
        <v>1</v>
      </c>
      <c r="B1347" s="584" t="s">
        <v>282</v>
      </c>
      <c r="C1347" s="562"/>
      <c r="D1347" s="1869"/>
      <c r="E1347" s="304">
        <f>E1317+E1291</f>
        <v>68960</v>
      </c>
      <c r="F1347" s="199">
        <f>F1317+F1291</f>
        <v>5747</v>
      </c>
      <c r="G1347" s="199">
        <f>G1317+G1291</f>
        <v>3768</v>
      </c>
      <c r="H1347" s="199">
        <f t="shared" si="312"/>
        <v>65.564642422133289</v>
      </c>
      <c r="I1347" s="1724"/>
      <c r="J1347" s="1724"/>
      <c r="K1347" s="1724"/>
      <c r="L1347" s="1724"/>
      <c r="M1347" s="1724"/>
      <c r="N1347" s="1724"/>
      <c r="O1347" s="1724"/>
      <c r="P1347" s="1724"/>
      <c r="Q1347" s="466"/>
      <c r="R1347" s="1063"/>
      <c r="S1347" s="466"/>
      <c r="T1347" s="1252"/>
      <c r="U1347" s="466"/>
      <c r="V1347" s="466"/>
      <c r="W1347" s="466"/>
      <c r="X1347" s="466"/>
      <c r="Y1347" s="466"/>
      <c r="Z1347" s="1378">
        <f>Z1317+Z1291</f>
        <v>0</v>
      </c>
      <c r="AA1347" s="1126"/>
      <c r="AB1347" s="1282"/>
      <c r="AC1347" s="1297"/>
    </row>
    <row r="1348" spans="1:29" ht="29.25" x14ac:dyDescent="0.25">
      <c r="A1348" s="160">
        <v>1</v>
      </c>
      <c r="B1348" s="584" t="s">
        <v>283</v>
      </c>
      <c r="C1348" s="1347"/>
      <c r="D1348" s="1883"/>
      <c r="E1348" s="330">
        <f>E1321</f>
        <v>23646</v>
      </c>
      <c r="F1348" s="7">
        <f>F1321</f>
        <v>1971</v>
      </c>
      <c r="G1348" s="997">
        <f>G1321</f>
        <v>2505</v>
      </c>
      <c r="H1348" s="997">
        <f t="shared" si="312"/>
        <v>127.09284627092848</v>
      </c>
      <c r="I1348" s="1884"/>
      <c r="J1348" s="1884"/>
      <c r="K1348" s="1763"/>
      <c r="L1348" s="1763"/>
      <c r="M1348" s="1763"/>
      <c r="N1348" s="1763"/>
      <c r="O1348" s="1763"/>
      <c r="P1348" s="1763"/>
      <c r="Q1348" s="427">
        <v>23626.610280000001</v>
      </c>
      <c r="R1348" s="2523">
        <f>Q1348/12*$B$4</f>
        <v>1968.88419</v>
      </c>
      <c r="S1348" s="427">
        <f>Y1348-X1348-U1348</f>
        <v>2502.9458999999993</v>
      </c>
      <c r="T1348" s="942"/>
      <c r="U1348" s="427"/>
      <c r="V1348" s="427">
        <f>S1348-R1348</f>
        <v>534.06170999999927</v>
      </c>
      <c r="W1348" s="427"/>
      <c r="X1348" s="427">
        <v>0</v>
      </c>
      <c r="Y1348" s="427">
        <v>2502.9458999999993</v>
      </c>
      <c r="Z1348" s="1940">
        <f>Z1321</f>
        <v>0</v>
      </c>
      <c r="AA1348" s="1045"/>
      <c r="AB1348" s="1282"/>
      <c r="AC1348" s="1297"/>
    </row>
    <row r="1349" spans="1:29" x14ac:dyDescent="0.25">
      <c r="A1349" s="160">
        <v>1</v>
      </c>
      <c r="B1349" s="585" t="s">
        <v>138</v>
      </c>
      <c r="C1349" s="1347"/>
      <c r="D1349" s="1348"/>
      <c r="E1349" s="336">
        <f>E1345+E1346+E1348+E1347*2.9</f>
        <v>297264</v>
      </c>
      <c r="F1349" s="1896">
        <f>F1345+F1346+F1348+F1347*2.9</f>
        <v>24774.3</v>
      </c>
      <c r="G1349" s="1896">
        <f>G1345+G1346+G1348+G1347*2.9</f>
        <v>19119.199999999997</v>
      </c>
      <c r="H1349" s="1896">
        <f t="shared" si="312"/>
        <v>77.173522561686909</v>
      </c>
      <c r="I1349" s="1884"/>
      <c r="J1349" s="1884"/>
      <c r="K1349" s="1728"/>
      <c r="L1349" s="1728"/>
      <c r="M1349" s="1728"/>
      <c r="N1349" s="1728"/>
      <c r="O1349" s="1728"/>
      <c r="P1349" s="1728"/>
      <c r="Q1349" s="427">
        <f t="shared" ref="Q1349:Y1349" si="313">SUM(Q1348,Q1323,Q1293,Q1304,Q1282,Q1314)</f>
        <v>213419.00710000002</v>
      </c>
      <c r="R1349" s="427">
        <f t="shared" si="313"/>
        <v>21009.908074999999</v>
      </c>
      <c r="S1349" s="427">
        <f t="shared" si="313"/>
        <v>18687.32777</v>
      </c>
      <c r="T1349" s="427">
        <f t="shared" si="313"/>
        <v>0</v>
      </c>
      <c r="U1349" s="427">
        <f t="shared" si="313"/>
        <v>0</v>
      </c>
      <c r="V1349" s="427">
        <f t="shared" si="313"/>
        <v>-2322.5803050000013</v>
      </c>
      <c r="W1349" s="427">
        <f t="shared" si="313"/>
        <v>-1.0164</v>
      </c>
      <c r="X1349" s="427">
        <f t="shared" si="313"/>
        <v>-2.8887700000000001</v>
      </c>
      <c r="Y1349" s="427">
        <f t="shared" si="313"/>
        <v>18684.438999999998</v>
      </c>
      <c r="Z1349" s="1897">
        <f>Z1345+Z1346+Z1348+Z1347*2.9</f>
        <v>0</v>
      </c>
      <c r="AA1349" s="1045">
        <f t="shared" ref="AA1349" si="314">SUM(AA1348,AA1323,AA1293,AA1304,AA1282,AA1314)</f>
        <v>0</v>
      </c>
      <c r="AB1349" s="1282"/>
      <c r="AC1349" s="1297"/>
    </row>
    <row r="1350" spans="1:29" s="170" customFormat="1" x14ac:dyDescent="0.25">
      <c r="A1350" s="160">
        <v>1</v>
      </c>
      <c r="B1350" s="161" t="s">
        <v>29</v>
      </c>
      <c r="C1350" s="551"/>
      <c r="D1350" s="1351"/>
      <c r="E1350" s="325"/>
      <c r="F1350" s="1004"/>
      <c r="G1350" s="1004"/>
      <c r="H1350" s="1004"/>
      <c r="I1350" s="1716"/>
      <c r="J1350" s="1716"/>
      <c r="K1350" s="411"/>
      <c r="L1350" s="411"/>
      <c r="M1350" s="411"/>
      <c r="N1350" s="411"/>
      <c r="O1350" s="411"/>
      <c r="P1350" s="411"/>
      <c r="Q1350" s="428"/>
      <c r="R1350" s="918"/>
      <c r="S1350" s="428">
        <f>Y1350-X1350-U1350</f>
        <v>0</v>
      </c>
      <c r="T1350" s="941"/>
      <c r="U1350" s="428"/>
      <c r="V1350" s="428"/>
      <c r="W1350" s="428"/>
      <c r="X1350" s="428"/>
      <c r="Y1350" s="428"/>
      <c r="Z1350" s="1158"/>
      <c r="AA1350" s="471"/>
      <c r="AB1350" s="1282"/>
      <c r="AC1350" s="1297"/>
    </row>
    <row r="1351" spans="1:29" ht="30" x14ac:dyDescent="0.25">
      <c r="A1351" s="160">
        <v>1</v>
      </c>
      <c r="B1351" s="2" t="s">
        <v>127</v>
      </c>
      <c r="C1351" s="552"/>
      <c r="D1351" s="1887"/>
      <c r="E1351" s="303"/>
      <c r="F1351" s="645"/>
      <c r="G1351" s="645"/>
      <c r="H1351" s="645"/>
      <c r="I1351" s="1724"/>
      <c r="J1351" s="1724"/>
      <c r="K1351" s="910"/>
      <c r="L1351" s="910"/>
      <c r="M1351" s="910"/>
      <c r="N1351" s="910"/>
      <c r="O1351" s="910"/>
      <c r="P1351" s="910"/>
      <c r="Q1351" s="429"/>
      <c r="R1351" s="919"/>
      <c r="S1351" s="429">
        <f>Y1351-X1351-U1351</f>
        <v>0</v>
      </c>
      <c r="T1351" s="938"/>
      <c r="U1351" s="429"/>
      <c r="V1351" s="429"/>
      <c r="W1351" s="429"/>
      <c r="X1351" s="429"/>
      <c r="Y1351" s="429"/>
      <c r="Z1351" s="1159"/>
      <c r="AA1351" s="426"/>
      <c r="AB1351" s="1282"/>
      <c r="AC1351" s="1297"/>
    </row>
    <row r="1352" spans="1:29" x14ac:dyDescent="0.25">
      <c r="A1352" s="160">
        <v>1</v>
      </c>
      <c r="B1352" s="143" t="s">
        <v>24</v>
      </c>
      <c r="C1352" s="555"/>
      <c r="D1352" s="1869">
        <v>240</v>
      </c>
      <c r="E1352" s="306">
        <v>200</v>
      </c>
      <c r="F1352" s="134">
        <f t="shared" ref="F1352:F1362" si="315">ROUND(E1352/12*$B$4,0)</f>
        <v>17</v>
      </c>
      <c r="G1352" s="140">
        <v>7</v>
      </c>
      <c r="H1352" s="134">
        <f t="shared" ref="H1352:H1364" si="316">G1352/F1352*100</f>
        <v>41.17647058823529</v>
      </c>
      <c r="I1352" s="1727">
        <v>4</v>
      </c>
      <c r="J1352" s="1307">
        <f t="shared" ref="J1352:J1364" si="317">M1352/G1352</f>
        <v>3.5714285714285716</v>
      </c>
      <c r="K1352" s="364">
        <f t="shared" ref="K1352:K1362" si="318">ROUND(E1352*I1352,0)</f>
        <v>800</v>
      </c>
      <c r="L1352" s="185">
        <f t="shared" ref="L1352:L1362" si="319">ROUND(K1352/12*$B$4,0)</f>
        <v>67</v>
      </c>
      <c r="M1352" s="364">
        <v>25</v>
      </c>
      <c r="N1352" s="364">
        <f t="shared" ref="N1352:N1364" si="320">M1352/L1352*100</f>
        <v>37.313432835820898</v>
      </c>
      <c r="O1352" s="364">
        <f t="shared" ref="O1352:O1362" si="321">ROUND(K1352/D1352,0)</f>
        <v>3</v>
      </c>
      <c r="P1352" s="364">
        <f t="shared" ref="P1352:P1364" si="322">M1352/$B$4*12/O1352</f>
        <v>100</v>
      </c>
      <c r="Q1352" s="430"/>
      <c r="R1352" s="1054"/>
      <c r="S1352" s="430"/>
      <c r="T1352" s="1329"/>
      <c r="U1352" s="430"/>
      <c r="V1352" s="430"/>
      <c r="W1352" s="430"/>
      <c r="X1352" s="430"/>
      <c r="Y1352" s="430"/>
      <c r="Z1352" s="1303"/>
      <c r="AA1352" s="1040"/>
      <c r="AB1352" s="1282"/>
      <c r="AC1352" s="1297"/>
    </row>
    <row r="1353" spans="1:29" x14ac:dyDescent="0.25">
      <c r="B1353" s="143" t="s">
        <v>8</v>
      </c>
      <c r="C1353" s="555"/>
      <c r="D1353" s="1869">
        <v>240</v>
      </c>
      <c r="E1353" s="306">
        <v>520</v>
      </c>
      <c r="F1353" s="134">
        <f t="shared" si="315"/>
        <v>43</v>
      </c>
      <c r="G1353" s="140">
        <v>25</v>
      </c>
      <c r="H1353" s="134">
        <f t="shared" si="316"/>
        <v>58.139534883720934</v>
      </c>
      <c r="I1353" s="1727">
        <v>8</v>
      </c>
      <c r="J1353" s="1307">
        <f t="shared" si="317"/>
        <v>7.88</v>
      </c>
      <c r="K1353" s="364">
        <f t="shared" si="318"/>
        <v>4160</v>
      </c>
      <c r="L1353" s="185">
        <f t="shared" si="319"/>
        <v>347</v>
      </c>
      <c r="M1353" s="364">
        <v>197</v>
      </c>
      <c r="N1353" s="364">
        <f t="shared" si="320"/>
        <v>56.77233429394812</v>
      </c>
      <c r="O1353" s="364">
        <f t="shared" si="321"/>
        <v>17</v>
      </c>
      <c r="P1353" s="364">
        <f t="shared" si="322"/>
        <v>139.05882352941177</v>
      </c>
      <c r="Q1353" s="430"/>
      <c r="R1353" s="1054"/>
      <c r="S1353" s="430"/>
      <c r="T1353" s="1329"/>
      <c r="U1353" s="430"/>
      <c r="V1353" s="430"/>
      <c r="W1353" s="430"/>
      <c r="X1353" s="430"/>
      <c r="Y1353" s="430"/>
      <c r="Z1353" s="1303"/>
      <c r="AA1353" s="1040"/>
      <c r="AB1353" s="1282"/>
      <c r="AC1353" s="1297"/>
    </row>
    <row r="1354" spans="1:29" x14ac:dyDescent="0.25">
      <c r="B1354" s="143" t="s">
        <v>9</v>
      </c>
      <c r="C1354" s="555"/>
      <c r="D1354" s="1869">
        <v>240</v>
      </c>
      <c r="E1354" s="306">
        <v>135</v>
      </c>
      <c r="F1354" s="134">
        <f t="shared" si="315"/>
        <v>11</v>
      </c>
      <c r="G1354" s="140">
        <v>1</v>
      </c>
      <c r="H1354" s="134">
        <f t="shared" si="316"/>
        <v>9.0909090909090917</v>
      </c>
      <c r="I1354" s="1727">
        <v>7</v>
      </c>
      <c r="J1354" s="1307">
        <f t="shared" si="317"/>
        <v>2</v>
      </c>
      <c r="K1354" s="364">
        <f t="shared" si="318"/>
        <v>945</v>
      </c>
      <c r="L1354" s="185">
        <f t="shared" si="319"/>
        <v>79</v>
      </c>
      <c r="M1354" s="364">
        <v>2</v>
      </c>
      <c r="N1354" s="364">
        <f t="shared" si="320"/>
        <v>2.5316455696202533</v>
      </c>
      <c r="O1354" s="364">
        <f t="shared" si="321"/>
        <v>4</v>
      </c>
      <c r="P1354" s="364">
        <f t="shared" si="322"/>
        <v>6</v>
      </c>
      <c r="Q1354" s="430"/>
      <c r="R1354" s="1054"/>
      <c r="S1354" s="430"/>
      <c r="T1354" s="1329"/>
      <c r="U1354" s="430"/>
      <c r="V1354" s="430"/>
      <c r="W1354" s="430"/>
      <c r="X1354" s="430"/>
      <c r="Y1354" s="430"/>
      <c r="Z1354" s="1303"/>
      <c r="AA1354" s="1040"/>
      <c r="AB1354" s="1282"/>
      <c r="AC1354" s="1297"/>
    </row>
    <row r="1355" spans="1:29" ht="42" customHeight="1" x14ac:dyDescent="0.25">
      <c r="A1355" s="160">
        <v>1</v>
      </c>
      <c r="B1355" s="143" t="s">
        <v>159</v>
      </c>
      <c r="C1355" s="555"/>
      <c r="D1355" s="1869">
        <v>240</v>
      </c>
      <c r="E1355" s="306">
        <v>481</v>
      </c>
      <c r="F1355" s="134">
        <f t="shared" si="315"/>
        <v>40</v>
      </c>
      <c r="G1355" s="140"/>
      <c r="H1355" s="134">
        <f t="shared" si="316"/>
        <v>0</v>
      </c>
      <c r="I1355" s="1727">
        <v>2</v>
      </c>
      <c r="J1355" s="1307" t="e">
        <f t="shared" si="317"/>
        <v>#DIV/0!</v>
      </c>
      <c r="K1355" s="364">
        <f t="shared" si="318"/>
        <v>962</v>
      </c>
      <c r="L1355" s="185">
        <f t="shared" si="319"/>
        <v>80</v>
      </c>
      <c r="M1355" s="364"/>
      <c r="N1355" s="364">
        <f t="shared" si="320"/>
        <v>0</v>
      </c>
      <c r="O1355" s="364">
        <f t="shared" si="321"/>
        <v>4</v>
      </c>
      <c r="P1355" s="364">
        <f t="shared" si="322"/>
        <v>0</v>
      </c>
      <c r="Q1355" s="430"/>
      <c r="R1355" s="1054"/>
      <c r="S1355" s="430"/>
      <c r="T1355" s="1329"/>
      <c r="U1355" s="430"/>
      <c r="V1355" s="430"/>
      <c r="W1355" s="430"/>
      <c r="X1355" s="430"/>
      <c r="Y1355" s="430"/>
      <c r="Z1355" s="1303"/>
      <c r="AA1355" s="1040"/>
      <c r="AB1355" s="1282"/>
      <c r="AC1355" s="1297"/>
    </row>
    <row r="1356" spans="1:29" ht="22.5" customHeight="1" x14ac:dyDescent="0.25">
      <c r="B1356" s="143" t="s">
        <v>129</v>
      </c>
      <c r="C1356" s="555"/>
      <c r="D1356" s="1869">
        <v>240</v>
      </c>
      <c r="E1356" s="306">
        <v>20</v>
      </c>
      <c r="F1356" s="134">
        <f t="shared" si="315"/>
        <v>2</v>
      </c>
      <c r="G1356" s="140">
        <v>49</v>
      </c>
      <c r="H1356" s="134">
        <f t="shared" si="316"/>
        <v>2450</v>
      </c>
      <c r="I1356" s="1727">
        <v>4</v>
      </c>
      <c r="J1356" s="1307">
        <f t="shared" si="317"/>
        <v>2.3673469387755102</v>
      </c>
      <c r="K1356" s="364">
        <f t="shared" si="318"/>
        <v>80</v>
      </c>
      <c r="L1356" s="185">
        <f t="shared" si="319"/>
        <v>7</v>
      </c>
      <c r="M1356" s="364">
        <v>116</v>
      </c>
      <c r="N1356" s="364">
        <f t="shared" si="320"/>
        <v>1657.1428571428573</v>
      </c>
      <c r="O1356" s="364">
        <f t="shared" si="321"/>
        <v>0</v>
      </c>
      <c r="P1356" s="364" t="e">
        <f t="shared" si="322"/>
        <v>#DIV/0!</v>
      </c>
      <c r="Q1356" s="430"/>
      <c r="R1356" s="1054"/>
      <c r="S1356" s="430"/>
      <c r="T1356" s="1329"/>
      <c r="U1356" s="430"/>
      <c r="V1356" s="430"/>
      <c r="W1356" s="430"/>
      <c r="X1356" s="430"/>
      <c r="Y1356" s="430"/>
      <c r="Z1356" s="1303"/>
      <c r="AA1356" s="1040"/>
      <c r="AB1356" s="1282"/>
      <c r="AC1356" s="1297"/>
    </row>
    <row r="1357" spans="1:29" ht="22.5" customHeight="1" x14ac:dyDescent="0.25">
      <c r="B1357" s="143" t="s">
        <v>404</v>
      </c>
      <c r="C1357" s="555"/>
      <c r="D1357" s="1869">
        <v>240</v>
      </c>
      <c r="E1357" s="306">
        <v>55</v>
      </c>
      <c r="F1357" s="134">
        <f t="shared" si="315"/>
        <v>5</v>
      </c>
      <c r="G1357" s="140">
        <v>11</v>
      </c>
      <c r="H1357" s="134">
        <f t="shared" si="316"/>
        <v>220.00000000000003</v>
      </c>
      <c r="I1357" s="1727">
        <v>6.2</v>
      </c>
      <c r="J1357" s="1307">
        <f t="shared" si="317"/>
        <v>4</v>
      </c>
      <c r="K1357" s="364">
        <f t="shared" si="318"/>
        <v>341</v>
      </c>
      <c r="L1357" s="185">
        <f t="shared" si="319"/>
        <v>28</v>
      </c>
      <c r="M1357" s="364">
        <v>44</v>
      </c>
      <c r="N1357" s="364">
        <f t="shared" si="320"/>
        <v>157.14285714285714</v>
      </c>
      <c r="O1357" s="364">
        <f t="shared" si="321"/>
        <v>1</v>
      </c>
      <c r="P1357" s="364">
        <f t="shared" si="322"/>
        <v>528</v>
      </c>
      <c r="Q1357" s="430"/>
      <c r="R1357" s="1054"/>
      <c r="S1357" s="430"/>
      <c r="T1357" s="1329"/>
      <c r="U1357" s="430"/>
      <c r="V1357" s="430"/>
      <c r="W1357" s="430"/>
      <c r="X1357" s="430"/>
      <c r="Y1357" s="430"/>
      <c r="Z1357" s="1303"/>
      <c r="AA1357" s="1040"/>
      <c r="AB1357" s="1282"/>
      <c r="AC1357" s="1297"/>
    </row>
    <row r="1358" spans="1:29" ht="22.5" customHeight="1" x14ac:dyDescent="0.25">
      <c r="B1358" s="143" t="s">
        <v>83</v>
      </c>
      <c r="C1358" s="555"/>
      <c r="D1358" s="1869">
        <v>240</v>
      </c>
      <c r="E1358" s="306">
        <v>60</v>
      </c>
      <c r="F1358" s="134">
        <f t="shared" si="315"/>
        <v>5</v>
      </c>
      <c r="G1358" s="140">
        <v>6</v>
      </c>
      <c r="H1358" s="134">
        <f t="shared" si="316"/>
        <v>120</v>
      </c>
      <c r="I1358" s="1727">
        <v>4</v>
      </c>
      <c r="J1358" s="1307">
        <f t="shared" si="317"/>
        <v>3.5</v>
      </c>
      <c r="K1358" s="364">
        <f t="shared" si="318"/>
        <v>240</v>
      </c>
      <c r="L1358" s="185">
        <f t="shared" si="319"/>
        <v>20</v>
      </c>
      <c r="M1358" s="364">
        <v>21</v>
      </c>
      <c r="N1358" s="364">
        <f t="shared" si="320"/>
        <v>105</v>
      </c>
      <c r="O1358" s="364">
        <f t="shared" si="321"/>
        <v>1</v>
      </c>
      <c r="P1358" s="364">
        <f t="shared" si="322"/>
        <v>252</v>
      </c>
      <c r="Q1358" s="430"/>
      <c r="R1358" s="1054"/>
      <c r="S1358" s="430"/>
      <c r="T1358" s="1329"/>
      <c r="U1358" s="430"/>
      <c r="V1358" s="430"/>
      <c r="W1358" s="430"/>
      <c r="X1358" s="430"/>
      <c r="Y1358" s="430"/>
      <c r="Z1358" s="1303"/>
      <c r="AA1358" s="1040"/>
      <c r="AB1358" s="1282"/>
      <c r="AC1358" s="1297"/>
    </row>
    <row r="1359" spans="1:29" s="170" customFormat="1" x14ac:dyDescent="0.25">
      <c r="A1359" s="160">
        <v>1</v>
      </c>
      <c r="B1359" s="143" t="s">
        <v>10</v>
      </c>
      <c r="C1359" s="555"/>
      <c r="D1359" s="1869">
        <v>240</v>
      </c>
      <c r="E1359" s="306">
        <v>164</v>
      </c>
      <c r="F1359" s="134">
        <f t="shared" si="315"/>
        <v>14</v>
      </c>
      <c r="G1359" s="140">
        <v>5</v>
      </c>
      <c r="H1359" s="134">
        <f t="shared" si="316"/>
        <v>35.714285714285715</v>
      </c>
      <c r="I1359" s="1727">
        <v>6</v>
      </c>
      <c r="J1359" s="1307">
        <f t="shared" si="317"/>
        <v>8</v>
      </c>
      <c r="K1359" s="364">
        <f t="shared" si="318"/>
        <v>984</v>
      </c>
      <c r="L1359" s="185">
        <f t="shared" si="319"/>
        <v>82</v>
      </c>
      <c r="M1359" s="364">
        <v>40</v>
      </c>
      <c r="N1359" s="364">
        <f t="shared" si="320"/>
        <v>48.780487804878049</v>
      </c>
      <c r="O1359" s="364">
        <f t="shared" si="321"/>
        <v>4</v>
      </c>
      <c r="P1359" s="364">
        <f t="shared" si="322"/>
        <v>120</v>
      </c>
      <c r="Q1359" s="430"/>
      <c r="R1359" s="1054"/>
      <c r="S1359" s="430"/>
      <c r="T1359" s="1329"/>
      <c r="U1359" s="430"/>
      <c r="V1359" s="430"/>
      <c r="W1359" s="430"/>
      <c r="X1359" s="430"/>
      <c r="Y1359" s="430"/>
      <c r="Z1359" s="1303"/>
      <c r="AA1359" s="1040"/>
      <c r="AB1359" s="1282"/>
      <c r="AC1359" s="1297"/>
    </row>
    <row r="1360" spans="1:29" s="170" customFormat="1" x14ac:dyDescent="0.25">
      <c r="A1360" s="160"/>
      <c r="B1360" s="143" t="s">
        <v>19</v>
      </c>
      <c r="C1360" s="555"/>
      <c r="D1360" s="1869">
        <v>240</v>
      </c>
      <c r="E1360" s="306">
        <v>65</v>
      </c>
      <c r="F1360" s="134">
        <f t="shared" si="315"/>
        <v>5</v>
      </c>
      <c r="G1360" s="140">
        <v>4</v>
      </c>
      <c r="H1360" s="134">
        <f t="shared" si="316"/>
        <v>80</v>
      </c>
      <c r="I1360" s="1727">
        <v>4</v>
      </c>
      <c r="J1360" s="1307">
        <f t="shared" si="317"/>
        <v>4</v>
      </c>
      <c r="K1360" s="364">
        <f t="shared" si="318"/>
        <v>260</v>
      </c>
      <c r="L1360" s="185">
        <f t="shared" si="319"/>
        <v>22</v>
      </c>
      <c r="M1360" s="364">
        <v>16</v>
      </c>
      <c r="N1360" s="364">
        <f t="shared" si="320"/>
        <v>72.727272727272734</v>
      </c>
      <c r="O1360" s="364">
        <f t="shared" si="321"/>
        <v>1</v>
      </c>
      <c r="P1360" s="364">
        <f t="shared" si="322"/>
        <v>192</v>
      </c>
      <c r="Q1360" s="430"/>
      <c r="R1360" s="1054"/>
      <c r="S1360" s="430"/>
      <c r="T1360" s="1329"/>
      <c r="U1360" s="430"/>
      <c r="V1360" s="430"/>
      <c r="W1360" s="430"/>
      <c r="X1360" s="430"/>
      <c r="Y1360" s="430"/>
      <c r="Z1360" s="1303"/>
      <c r="AA1360" s="1040"/>
      <c r="AB1360" s="1282"/>
      <c r="AC1360" s="1297"/>
    </row>
    <row r="1361" spans="1:29" s="170" customFormat="1" ht="15.75" customHeight="1" x14ac:dyDescent="0.25">
      <c r="A1361" s="160">
        <v>1</v>
      </c>
      <c r="B1361" s="9" t="s">
        <v>249</v>
      </c>
      <c r="C1361" s="555"/>
      <c r="D1361" s="1869">
        <v>240</v>
      </c>
      <c r="E1361" s="306">
        <v>1601</v>
      </c>
      <c r="F1361" s="134">
        <f t="shared" si="315"/>
        <v>133</v>
      </c>
      <c r="G1361" s="140">
        <v>147</v>
      </c>
      <c r="H1361" s="134">
        <f t="shared" si="316"/>
        <v>110.5263157894737</v>
      </c>
      <c r="I1361" s="1727">
        <v>4</v>
      </c>
      <c r="J1361" s="1307">
        <f t="shared" si="317"/>
        <v>4</v>
      </c>
      <c r="K1361" s="364">
        <f t="shared" si="318"/>
        <v>6404</v>
      </c>
      <c r="L1361" s="185">
        <f t="shared" si="319"/>
        <v>534</v>
      </c>
      <c r="M1361" s="364">
        <v>588</v>
      </c>
      <c r="N1361" s="364">
        <f t="shared" si="320"/>
        <v>110.11235955056181</v>
      </c>
      <c r="O1361" s="364">
        <f t="shared" si="321"/>
        <v>27</v>
      </c>
      <c r="P1361" s="364">
        <f t="shared" si="322"/>
        <v>261.33333333333331</v>
      </c>
      <c r="Q1361" s="430"/>
      <c r="R1361" s="1054"/>
      <c r="S1361" s="430"/>
      <c r="T1361" s="1329"/>
      <c r="U1361" s="430"/>
      <c r="V1361" s="430"/>
      <c r="W1361" s="430"/>
      <c r="X1361" s="430"/>
      <c r="Y1361" s="430"/>
      <c r="Z1361" s="1303"/>
      <c r="AA1361" s="1040"/>
      <c r="AB1361" s="1282"/>
      <c r="AC1361" s="1297"/>
    </row>
    <row r="1362" spans="1:29" s="170" customFormat="1" ht="15.75" customHeight="1" x14ac:dyDescent="0.25">
      <c r="A1362" s="160"/>
      <c r="B1362" s="1077" t="s">
        <v>405</v>
      </c>
      <c r="C1362" s="555"/>
      <c r="D1362" s="1869">
        <v>240</v>
      </c>
      <c r="E1362" s="306">
        <v>200</v>
      </c>
      <c r="F1362" s="134">
        <f t="shared" si="315"/>
        <v>17</v>
      </c>
      <c r="G1362" s="140">
        <v>10</v>
      </c>
      <c r="H1362" s="140">
        <f t="shared" si="316"/>
        <v>58.82352941176471</v>
      </c>
      <c r="I1362" s="1727">
        <v>8</v>
      </c>
      <c r="J1362" s="1307">
        <f t="shared" si="317"/>
        <v>7.7</v>
      </c>
      <c r="K1362" s="364">
        <f t="shared" si="318"/>
        <v>1600</v>
      </c>
      <c r="L1362" s="364">
        <f t="shared" si="319"/>
        <v>133</v>
      </c>
      <c r="M1362" s="364">
        <v>77</v>
      </c>
      <c r="N1362" s="364">
        <f t="shared" si="320"/>
        <v>57.894736842105267</v>
      </c>
      <c r="O1362" s="364">
        <f t="shared" si="321"/>
        <v>7</v>
      </c>
      <c r="P1362" s="364">
        <f t="shared" si="322"/>
        <v>132</v>
      </c>
      <c r="Q1362" s="430"/>
      <c r="R1362" s="1054"/>
      <c r="S1362" s="430"/>
      <c r="T1362" s="1329"/>
      <c r="U1362" s="430"/>
      <c r="V1362" s="430"/>
      <c r="W1362" s="430"/>
      <c r="X1362" s="430"/>
      <c r="Y1362" s="430"/>
      <c r="Z1362" s="1303"/>
      <c r="AA1362" s="1040"/>
      <c r="AB1362" s="1282"/>
      <c r="AC1362" s="1297"/>
    </row>
    <row r="1363" spans="1:29" x14ac:dyDescent="0.25">
      <c r="A1363" s="160">
        <v>1</v>
      </c>
      <c r="B1363" s="1988" t="s">
        <v>184</v>
      </c>
      <c r="C1363" s="1590"/>
      <c r="D1363" s="1892"/>
      <c r="E1363" s="307">
        <f>SUM(E1352:E1362)</f>
        <v>3501</v>
      </c>
      <c r="F1363" s="396">
        <f>SUM(F1352:F1362)</f>
        <v>292</v>
      </c>
      <c r="G1363" s="396">
        <f>SUM(G1352:G1362)</f>
        <v>265</v>
      </c>
      <c r="H1363" s="140">
        <f t="shared" si="316"/>
        <v>90.753424657534239</v>
      </c>
      <c r="I1363" s="1747">
        <f>IF(E1363=0,0,K1363/E1363)</f>
        <v>4.7917737789203088</v>
      </c>
      <c r="J1363" s="1307">
        <f t="shared" si="317"/>
        <v>4.2490566037735853</v>
      </c>
      <c r="K1363" s="1405">
        <f>SUM(K1352:K1362)</f>
        <v>16776</v>
      </c>
      <c r="L1363" s="1405">
        <f>SUM(L1352:L1362)</f>
        <v>1399</v>
      </c>
      <c r="M1363" s="1405">
        <f>SUM(M1352:M1362)</f>
        <v>1126</v>
      </c>
      <c r="N1363" s="1405">
        <f t="shared" si="320"/>
        <v>80.486061472480344</v>
      </c>
      <c r="O1363" s="1425">
        <f>SUM(O1352:O1362)</f>
        <v>69</v>
      </c>
      <c r="P1363" s="364">
        <f t="shared" si="322"/>
        <v>195.82608695652175</v>
      </c>
      <c r="Q1363" s="430"/>
      <c r="R1363" s="1054"/>
      <c r="S1363" s="430">
        <f t="shared" ref="S1363:S1370" si="323">Y1363-X1363-U1363</f>
        <v>0</v>
      </c>
      <c r="T1363" s="1329"/>
      <c r="U1363" s="430"/>
      <c r="V1363" s="430"/>
      <c r="W1363" s="430"/>
      <c r="X1363" s="430"/>
      <c r="Y1363" s="430"/>
      <c r="Z1363" s="1161">
        <f>SUM(Z1352:Z1362)</f>
        <v>0</v>
      </c>
      <c r="AA1363" s="1040"/>
      <c r="AB1363" s="1282"/>
      <c r="AC1363" s="1297"/>
    </row>
    <row r="1364" spans="1:29" ht="30" thickBot="1" x14ac:dyDescent="0.3">
      <c r="A1364" s="160">
        <v>1</v>
      </c>
      <c r="B1364" s="171" t="s">
        <v>215</v>
      </c>
      <c r="C1364" s="171"/>
      <c r="D1364" s="171"/>
      <c r="E1364" s="315">
        <f>SUM(E1363)</f>
        <v>3501</v>
      </c>
      <c r="F1364" s="1866">
        <f>SUM(F1363)</f>
        <v>292</v>
      </c>
      <c r="G1364" s="1866">
        <f>SUM(G1363)</f>
        <v>265</v>
      </c>
      <c r="H1364" s="1993">
        <f t="shared" si="316"/>
        <v>90.753424657534239</v>
      </c>
      <c r="I1364" s="1383">
        <f>IF(E1364=0,0,K1364/E1364)</f>
        <v>4.7917737789203088</v>
      </c>
      <c r="J1364" s="1384">
        <f t="shared" si="317"/>
        <v>4.2490566037735853</v>
      </c>
      <c r="K1364" s="1866">
        <f>SUM(K1363)</f>
        <v>16776</v>
      </c>
      <c r="L1364" s="1866">
        <f>SUM(L1363)</f>
        <v>1399</v>
      </c>
      <c r="M1364" s="1866">
        <f>SUM(M1363)</f>
        <v>1126</v>
      </c>
      <c r="N1364" s="1432">
        <f t="shared" si="320"/>
        <v>80.486061472480344</v>
      </c>
      <c r="O1364" s="1432">
        <f>SUM(O1363)</f>
        <v>69</v>
      </c>
      <c r="P1364" s="1385">
        <f t="shared" si="322"/>
        <v>195.82608695652175</v>
      </c>
      <c r="Q1364" s="434">
        <v>58845.330792819193</v>
      </c>
      <c r="R1364" s="1059">
        <f>Q1364/12*$B$4</f>
        <v>4903.7775660682664</v>
      </c>
      <c r="S1364" s="434">
        <f t="shared" si="323"/>
        <v>4812.2247300000008</v>
      </c>
      <c r="T1364" s="940"/>
      <c r="U1364" s="434"/>
      <c r="V1364" s="434">
        <f>S1364-R1364</f>
        <v>-91.552836068265606</v>
      </c>
      <c r="W1364" s="434"/>
      <c r="X1364" s="434">
        <v>0</v>
      </c>
      <c r="Y1364" s="434">
        <v>4812.2247300000008</v>
      </c>
      <c r="Z1364" s="1923">
        <f>SUM(Z1363)</f>
        <v>0</v>
      </c>
      <c r="AA1364" s="1094"/>
      <c r="AB1364" s="1282"/>
      <c r="AC1364" s="1297"/>
    </row>
    <row r="1365" spans="1:29" ht="15.75" thickBot="1" x14ac:dyDescent="0.3">
      <c r="A1365" s="160">
        <v>1</v>
      </c>
      <c r="B1365" s="1735" t="s">
        <v>316</v>
      </c>
      <c r="C1365" s="1735"/>
      <c r="D1365" s="1735"/>
      <c r="E1365" s="310"/>
      <c r="F1365" s="866"/>
      <c r="G1365" s="866"/>
      <c r="H1365" s="866"/>
      <c r="I1365" s="1692"/>
      <c r="J1365" s="1692"/>
      <c r="K1365" s="866"/>
      <c r="L1365" s="866"/>
      <c r="M1365" s="866">
        <f>SUM(M1364,M1281)</f>
        <v>1290</v>
      </c>
      <c r="N1365" s="866"/>
      <c r="O1365" s="866"/>
      <c r="P1365" s="866"/>
      <c r="Q1365" s="435">
        <f>SUM(Q1281,Q1349,Q1364)</f>
        <v>291838.05345701921</v>
      </c>
      <c r="R1365" s="920">
        <f>SUM(R1281,R1349,R1364)</f>
        <v>27544.828604751601</v>
      </c>
      <c r="S1365" s="435">
        <f>SUM(S1281,S1349,S1364)</f>
        <v>25058.137460000002</v>
      </c>
      <c r="T1365" s="943"/>
      <c r="U1365" s="435">
        <f>SUM(U1281,U1349,U1364)</f>
        <v>0</v>
      </c>
      <c r="V1365" s="435">
        <f>SUM(V1281,V1349,V1364)</f>
        <v>-2486.6911447516004</v>
      </c>
      <c r="W1365" s="435">
        <f>SUM(W1281,W1349,W1364)</f>
        <v>-1.0164</v>
      </c>
      <c r="X1365" s="435">
        <f>SUM(X1281,X1349,X1364)</f>
        <v>-2.8887700000000001</v>
      </c>
      <c r="Y1365" s="435">
        <f>SUM(Y1281,Y1349,Y1364)</f>
        <v>25055.24869</v>
      </c>
      <c r="Z1365" s="1930"/>
      <c r="AA1365" s="1042">
        <f>SUM(AA1281,AA1349,AA1364)</f>
        <v>0</v>
      </c>
      <c r="AB1365" s="1282"/>
      <c r="AC1365" s="1297"/>
    </row>
    <row r="1366" spans="1:29" x14ac:dyDescent="0.25">
      <c r="A1366" s="160">
        <v>1</v>
      </c>
      <c r="B1366" s="1972"/>
      <c r="C1366" s="1973"/>
      <c r="D1366" s="1972"/>
      <c r="E1366" s="325"/>
      <c r="F1366" s="1004"/>
      <c r="G1366" s="1004"/>
      <c r="H1366" s="1004"/>
      <c r="I1366" s="1716"/>
      <c r="J1366" s="1716"/>
      <c r="K1366" s="908"/>
      <c r="L1366" s="908"/>
      <c r="M1366" s="908"/>
      <c r="N1366" s="908"/>
      <c r="O1366" s="908"/>
      <c r="P1366" s="908"/>
      <c r="Q1366" s="428"/>
      <c r="R1366" s="918"/>
      <c r="S1366" s="428">
        <f t="shared" si="323"/>
        <v>0</v>
      </c>
      <c r="T1366" s="941"/>
      <c r="U1366" s="428"/>
      <c r="V1366" s="428"/>
      <c r="W1366" s="428"/>
      <c r="X1366" s="428"/>
      <c r="Y1366" s="428"/>
      <c r="Z1366" s="1158"/>
      <c r="AA1366" s="471"/>
      <c r="AB1366" s="1282"/>
      <c r="AC1366" s="1297"/>
    </row>
    <row r="1367" spans="1:29" ht="43.5" x14ac:dyDescent="0.25">
      <c r="A1367" s="160">
        <v>1</v>
      </c>
      <c r="B1367" s="1287" t="s">
        <v>448</v>
      </c>
      <c r="C1367" s="1287"/>
      <c r="D1367" s="1746"/>
      <c r="E1367" s="305"/>
      <c r="F1367" s="265"/>
      <c r="G1367" s="265"/>
      <c r="H1367" s="265"/>
      <c r="I1367" s="1724"/>
      <c r="J1367" s="1724"/>
      <c r="K1367" s="645"/>
      <c r="L1367" s="645"/>
      <c r="M1367" s="645"/>
      <c r="N1367" s="645"/>
      <c r="O1367" s="645"/>
      <c r="P1367" s="645"/>
      <c r="Q1367" s="429"/>
      <c r="R1367" s="919"/>
      <c r="S1367" s="429">
        <f t="shared" si="323"/>
        <v>0</v>
      </c>
      <c r="T1367" s="938"/>
      <c r="U1367" s="429"/>
      <c r="V1367" s="429"/>
      <c r="W1367" s="429"/>
      <c r="X1367" s="429"/>
      <c r="Y1367" s="429"/>
      <c r="Z1367" s="1136"/>
      <c r="AA1367" s="426"/>
      <c r="AB1367" s="1282"/>
      <c r="AC1367" s="1297"/>
    </row>
    <row r="1368" spans="1:29" x14ac:dyDescent="0.25">
      <c r="A1368" s="160">
        <v>1</v>
      </c>
      <c r="B1368" s="609" t="s">
        <v>389</v>
      </c>
      <c r="C1368" s="538"/>
      <c r="D1368" s="657"/>
      <c r="E1368" s="305"/>
      <c r="F1368" s="265"/>
      <c r="G1368" s="265"/>
      <c r="H1368" s="265"/>
      <c r="I1368" s="1724"/>
      <c r="J1368" s="1724"/>
      <c r="K1368" s="645"/>
      <c r="L1368" s="645"/>
      <c r="M1368" s="645"/>
      <c r="N1368" s="645"/>
      <c r="O1368" s="645"/>
      <c r="P1368" s="645"/>
      <c r="Q1368" s="429">
        <v>154572.46880999999</v>
      </c>
      <c r="R1368" s="1055">
        <f>(Q1368-1905.17404)/12*$B$4+1905.17404</f>
        <v>14627.448604166664</v>
      </c>
      <c r="S1368" s="429">
        <f t="shared" si="323"/>
        <v>14213.421249999999</v>
      </c>
      <c r="T1368" s="938"/>
      <c r="U1368" s="429"/>
      <c r="V1368" s="429">
        <f>S1368-R1368</f>
        <v>-414.02735416666474</v>
      </c>
      <c r="W1368" s="429"/>
      <c r="X1368" s="429">
        <v>0</v>
      </c>
      <c r="Y1368" s="429">
        <v>14213.421249999999</v>
      </c>
      <c r="Z1368" s="1136"/>
      <c r="AA1368" s="426"/>
      <c r="AB1368" s="1282"/>
      <c r="AC1368" s="1297"/>
    </row>
    <row r="1369" spans="1:29" ht="29.25" x14ac:dyDescent="0.25">
      <c r="A1369" s="160">
        <v>1</v>
      </c>
      <c r="B1369" s="581" t="s">
        <v>295</v>
      </c>
      <c r="C1369" s="1932"/>
      <c r="D1369" s="644"/>
      <c r="E1369" s="989">
        <f>E1371+E1372+E1374+E1376</f>
        <v>19504</v>
      </c>
      <c r="F1369" s="910">
        <f>F1371+F1372+F1374+F1376</f>
        <v>1625</v>
      </c>
      <c r="G1369" s="910">
        <f>G1371+G1372+G1374+G1376</f>
        <v>1892</v>
      </c>
      <c r="H1369" s="1855">
        <f>G1369/F1369*100</f>
        <v>116.43076923076923</v>
      </c>
      <c r="I1369" s="1724"/>
      <c r="J1369" s="1724"/>
      <c r="K1369" s="133"/>
      <c r="L1369" s="133"/>
      <c r="M1369" s="133"/>
      <c r="N1369" s="133"/>
      <c r="O1369" s="133"/>
      <c r="P1369" s="133"/>
      <c r="Q1369" s="429"/>
      <c r="R1369" s="919"/>
      <c r="S1369" s="429">
        <f t="shared" si="323"/>
        <v>0</v>
      </c>
      <c r="T1369" s="938"/>
      <c r="U1369" s="429"/>
      <c r="V1369" s="429"/>
      <c r="W1369" s="429"/>
      <c r="X1369" s="429"/>
      <c r="Y1369" s="429"/>
      <c r="Z1369" s="1120">
        <f>Z1371+Z1372+Z1374+Z1376</f>
        <v>0</v>
      </c>
      <c r="AA1369" s="426"/>
      <c r="AB1369" s="1282"/>
      <c r="AC1369" s="1297"/>
    </row>
    <row r="1370" spans="1:29" ht="30" x14ac:dyDescent="0.25">
      <c r="A1370" s="160">
        <v>1</v>
      </c>
      <c r="B1370" s="398" t="s">
        <v>205</v>
      </c>
      <c r="C1370" s="539"/>
      <c r="D1370" s="4"/>
      <c r="E1370" s="989"/>
      <c r="F1370" s="134">
        <f>ROUND(E1370/12*$B$4,0)</f>
        <v>0</v>
      </c>
      <c r="G1370" s="134"/>
      <c r="H1370" s="1855"/>
      <c r="I1370" s="1724"/>
      <c r="J1370" s="1724"/>
      <c r="K1370" s="133"/>
      <c r="L1370" s="133"/>
      <c r="M1370" s="133"/>
      <c r="N1370" s="133"/>
      <c r="O1370" s="133"/>
      <c r="P1370" s="133"/>
      <c r="Q1370" s="429"/>
      <c r="R1370" s="919"/>
      <c r="S1370" s="429">
        <f t="shared" si="323"/>
        <v>0</v>
      </c>
      <c r="T1370" s="938"/>
      <c r="U1370" s="429"/>
      <c r="V1370" s="429"/>
      <c r="W1370" s="429"/>
      <c r="X1370" s="429"/>
      <c r="Y1370" s="429"/>
      <c r="Z1370" s="1132"/>
      <c r="AA1370" s="426"/>
      <c r="AB1370" s="1282"/>
      <c r="AC1370" s="1297"/>
    </row>
    <row r="1371" spans="1:29" ht="30" x14ac:dyDescent="0.25">
      <c r="A1371" s="160">
        <v>1</v>
      </c>
      <c r="B1371" s="398" t="s">
        <v>206</v>
      </c>
      <c r="C1371" s="539"/>
      <c r="D1371" s="4"/>
      <c r="E1371" s="990">
        <v>7512</v>
      </c>
      <c r="F1371" s="134">
        <f>ROUND(E1371/12*$B$4,0)</f>
        <v>626</v>
      </c>
      <c r="G1371" s="134">
        <v>579</v>
      </c>
      <c r="H1371" s="1855">
        <f>G1371/F1371*100</f>
        <v>92.492012779552709</v>
      </c>
      <c r="I1371" s="1724"/>
      <c r="J1371" s="1724"/>
      <c r="K1371" s="133"/>
      <c r="L1371" s="133"/>
      <c r="M1371" s="133"/>
      <c r="N1371" s="133"/>
      <c r="O1371" s="133"/>
      <c r="P1371" s="133"/>
      <c r="Q1371" s="429"/>
      <c r="R1371" s="919"/>
      <c r="S1371" s="429"/>
      <c r="T1371" s="938"/>
      <c r="U1371" s="429"/>
      <c r="V1371" s="429"/>
      <c r="W1371" s="429"/>
      <c r="X1371" s="429"/>
      <c r="Y1371" s="429"/>
      <c r="Z1371" s="1132"/>
      <c r="AA1371" s="426"/>
      <c r="AB1371" s="1282"/>
      <c r="AC1371" s="1297"/>
    </row>
    <row r="1372" spans="1:29" ht="30" x14ac:dyDescent="0.25">
      <c r="A1372" s="160">
        <v>1</v>
      </c>
      <c r="B1372" s="582" t="s">
        <v>566</v>
      </c>
      <c r="C1372" s="539"/>
      <c r="D1372" s="4"/>
      <c r="E1372" s="990">
        <v>2500</v>
      </c>
      <c r="F1372" s="134">
        <f>ROUND(E1372/12*$B$4,0)</f>
        <v>208</v>
      </c>
      <c r="G1372" s="134">
        <v>582</v>
      </c>
      <c r="H1372" s="1855">
        <f>G1372/F1372*100</f>
        <v>279.80769230769226</v>
      </c>
      <c r="I1372" s="1724"/>
      <c r="J1372" s="1724"/>
      <c r="K1372" s="133"/>
      <c r="L1372" s="133"/>
      <c r="M1372" s="133"/>
      <c r="N1372" s="133"/>
      <c r="O1372" s="133"/>
      <c r="P1372" s="133"/>
      <c r="Q1372" s="429"/>
      <c r="R1372" s="919"/>
      <c r="S1372" s="429"/>
      <c r="T1372" s="938"/>
      <c r="U1372" s="429"/>
      <c r="V1372" s="429"/>
      <c r="W1372" s="429"/>
      <c r="X1372" s="429"/>
      <c r="Y1372" s="429"/>
      <c r="Z1372" s="1132"/>
      <c r="AA1372" s="426"/>
      <c r="AB1372" s="1282"/>
      <c r="AC1372" s="1297"/>
    </row>
    <row r="1373" spans="1:29" ht="75" x14ac:dyDescent="0.25">
      <c r="A1373" s="160">
        <v>1</v>
      </c>
      <c r="B1373" s="399" t="s">
        <v>297</v>
      </c>
      <c r="C1373" s="539"/>
      <c r="D1373" s="4"/>
      <c r="E1373" s="989"/>
      <c r="F1373" s="134"/>
      <c r="G1373" s="134"/>
      <c r="H1373" s="1855"/>
      <c r="I1373" s="1724"/>
      <c r="J1373" s="1724"/>
      <c r="K1373" s="133"/>
      <c r="L1373" s="133"/>
      <c r="M1373" s="133"/>
      <c r="N1373" s="133"/>
      <c r="O1373" s="133"/>
      <c r="P1373" s="133"/>
      <c r="Q1373" s="429"/>
      <c r="R1373" s="919"/>
      <c r="S1373" s="429"/>
      <c r="T1373" s="938"/>
      <c r="U1373" s="429"/>
      <c r="V1373" s="429"/>
      <c r="W1373" s="429"/>
      <c r="X1373" s="429"/>
      <c r="Y1373" s="429"/>
      <c r="Z1373" s="1132"/>
      <c r="AA1373" s="426"/>
      <c r="AB1373" s="1282"/>
      <c r="AC1373" s="1297"/>
    </row>
    <row r="1374" spans="1:29" ht="60" x14ac:dyDescent="0.25">
      <c r="A1374" s="160">
        <v>1</v>
      </c>
      <c r="B1374" s="399" t="s">
        <v>311</v>
      </c>
      <c r="C1374" s="539"/>
      <c r="D1374" s="4"/>
      <c r="E1374" s="990">
        <v>7000</v>
      </c>
      <c r="F1374" s="134">
        <f>ROUND(E1374/12*$B$4,0)</f>
        <v>583</v>
      </c>
      <c r="G1374" s="134">
        <v>677</v>
      </c>
      <c r="H1374" s="1855">
        <f>G1374/F1374*100</f>
        <v>116.12349914236705</v>
      </c>
      <c r="I1374" s="1724"/>
      <c r="J1374" s="1724"/>
      <c r="K1374" s="133"/>
      <c r="L1374" s="133"/>
      <c r="M1374" s="133"/>
      <c r="N1374" s="133"/>
      <c r="O1374" s="133"/>
      <c r="P1374" s="133"/>
      <c r="Q1374" s="429"/>
      <c r="R1374" s="919"/>
      <c r="S1374" s="429"/>
      <c r="T1374" s="938"/>
      <c r="U1374" s="429"/>
      <c r="V1374" s="429"/>
      <c r="W1374" s="429"/>
      <c r="X1374" s="429"/>
      <c r="Y1374" s="429"/>
      <c r="Z1374" s="1132"/>
      <c r="AA1374" s="426"/>
      <c r="AB1374" s="1282"/>
      <c r="AC1374" s="1297"/>
    </row>
    <row r="1375" spans="1:29" ht="105" x14ac:dyDescent="0.25">
      <c r="B1375" s="399" t="s">
        <v>548</v>
      </c>
      <c r="C1375" s="539"/>
      <c r="D1375" s="4"/>
      <c r="E1375" s="990">
        <v>3000</v>
      </c>
      <c r="F1375" s="134">
        <f>ROUND(E1375/12*$B$4,0)</f>
        <v>250</v>
      </c>
      <c r="G1375" s="134"/>
      <c r="H1375" s="1855"/>
      <c r="I1375" s="1724"/>
      <c r="J1375" s="1724"/>
      <c r="K1375" s="133"/>
      <c r="L1375" s="133"/>
      <c r="M1375" s="133"/>
      <c r="N1375" s="133"/>
      <c r="O1375" s="133"/>
      <c r="P1375" s="133"/>
      <c r="Q1375" s="429"/>
      <c r="R1375" s="919"/>
      <c r="S1375" s="429"/>
      <c r="T1375" s="938"/>
      <c r="U1375" s="429"/>
      <c r="V1375" s="429"/>
      <c r="W1375" s="429"/>
      <c r="X1375" s="429"/>
      <c r="Y1375" s="429"/>
      <c r="Z1375" s="1132"/>
      <c r="AA1375" s="426"/>
      <c r="AB1375" s="1282"/>
      <c r="AC1375" s="1297"/>
    </row>
    <row r="1376" spans="1:29" ht="30" x14ac:dyDescent="0.25">
      <c r="B1376" s="4" t="s">
        <v>387</v>
      </c>
      <c r="C1376" s="539"/>
      <c r="D1376" s="4"/>
      <c r="E1376" s="990">
        <v>2492</v>
      </c>
      <c r="F1376" s="134">
        <f>ROUND(E1376/12*$B$4,0)</f>
        <v>208</v>
      </c>
      <c r="G1376" s="134">
        <v>54</v>
      </c>
      <c r="H1376" s="1855">
        <f t="shared" ref="H1376:H1381" si="324">G1376/F1376*100</f>
        <v>25.961538461538463</v>
      </c>
      <c r="I1376" s="1724"/>
      <c r="J1376" s="1724"/>
      <c r="K1376" s="133"/>
      <c r="L1376" s="133"/>
      <c r="M1376" s="133"/>
      <c r="N1376" s="133"/>
      <c r="O1376" s="133"/>
      <c r="P1376" s="133"/>
      <c r="Q1376" s="429"/>
      <c r="R1376" s="919"/>
      <c r="S1376" s="429"/>
      <c r="T1376" s="938"/>
      <c r="U1376" s="429"/>
      <c r="V1376" s="429"/>
      <c r="W1376" s="429"/>
      <c r="X1376" s="429"/>
      <c r="Y1376" s="429"/>
      <c r="Z1376" s="1132"/>
      <c r="AA1376" s="426"/>
      <c r="AB1376" s="1282"/>
      <c r="AC1376" s="1297"/>
    </row>
    <row r="1377" spans="1:29" ht="29.25" x14ac:dyDescent="0.25">
      <c r="A1377" s="160">
        <v>1</v>
      </c>
      <c r="B1377" s="367" t="s">
        <v>135</v>
      </c>
      <c r="C1377" s="539"/>
      <c r="D1377" s="4"/>
      <c r="E1377" s="989">
        <f>E1378</f>
        <v>42000</v>
      </c>
      <c r="F1377" s="134">
        <f>F1378</f>
        <v>3500</v>
      </c>
      <c r="G1377" s="134">
        <f>G1378</f>
        <v>1898</v>
      </c>
      <c r="H1377" s="1855">
        <f t="shared" si="324"/>
        <v>54.228571428571428</v>
      </c>
      <c r="I1377" s="1724"/>
      <c r="J1377" s="1724"/>
      <c r="K1377" s="133"/>
      <c r="L1377" s="133"/>
      <c r="M1377" s="133"/>
      <c r="N1377" s="133"/>
      <c r="O1377" s="133"/>
      <c r="P1377" s="133"/>
      <c r="Q1377" s="429"/>
      <c r="R1377" s="919"/>
      <c r="S1377" s="429"/>
      <c r="T1377" s="938"/>
      <c r="U1377" s="429"/>
      <c r="V1377" s="429"/>
      <c r="W1377" s="429"/>
      <c r="X1377" s="429"/>
      <c r="Y1377" s="429"/>
      <c r="Z1377" s="1132">
        <f>Z1378</f>
        <v>0</v>
      </c>
      <c r="AA1377" s="426"/>
      <c r="AB1377" s="1282"/>
      <c r="AC1377" s="1297"/>
    </row>
    <row r="1378" spans="1:29" x14ac:dyDescent="0.25">
      <c r="A1378" s="160">
        <v>1</v>
      </c>
      <c r="B1378" s="207" t="s">
        <v>240</v>
      </c>
      <c r="C1378" s="539"/>
      <c r="D1378" s="4"/>
      <c r="E1378" s="990">
        <v>42000</v>
      </c>
      <c r="F1378" s="134">
        <f>ROUND(E1378/12*$B$4,0)</f>
        <v>3500</v>
      </c>
      <c r="G1378" s="134">
        <v>1898</v>
      </c>
      <c r="H1378" s="1855">
        <f t="shared" si="324"/>
        <v>54.228571428571428</v>
      </c>
      <c r="I1378" s="1724"/>
      <c r="J1378" s="1724"/>
      <c r="K1378" s="133"/>
      <c r="L1378" s="133"/>
      <c r="M1378" s="133"/>
      <c r="N1378" s="133"/>
      <c r="O1378" s="133"/>
      <c r="P1378" s="133"/>
      <c r="Q1378" s="429"/>
      <c r="R1378" s="919"/>
      <c r="S1378" s="429"/>
      <c r="T1378" s="938"/>
      <c r="U1378" s="429"/>
      <c r="V1378" s="429"/>
      <c r="W1378" s="429"/>
      <c r="X1378" s="429"/>
      <c r="Y1378" s="429"/>
      <c r="Z1378" s="1132"/>
      <c r="AA1378" s="426"/>
      <c r="AB1378" s="1282"/>
      <c r="AC1378" s="1297"/>
    </row>
    <row r="1379" spans="1:29" ht="63" x14ac:dyDescent="0.25">
      <c r="A1379" s="160">
        <v>1</v>
      </c>
      <c r="B1379" s="610" t="s">
        <v>300</v>
      </c>
      <c r="C1379" s="539"/>
      <c r="D1379" s="4"/>
      <c r="E1379" s="989">
        <f>E1380+E1385</f>
        <v>17652</v>
      </c>
      <c r="F1379" s="134">
        <f>F1380+F1385</f>
        <v>1471</v>
      </c>
      <c r="G1379" s="134">
        <f>G1380+G1385</f>
        <v>643</v>
      </c>
      <c r="H1379" s="1855">
        <f t="shared" si="324"/>
        <v>43.711760707002043</v>
      </c>
      <c r="I1379" s="1724"/>
      <c r="J1379" s="1724"/>
      <c r="K1379" s="133"/>
      <c r="L1379" s="133"/>
      <c r="M1379" s="133"/>
      <c r="N1379" s="133"/>
      <c r="O1379" s="133"/>
      <c r="P1379" s="133"/>
      <c r="Q1379" s="429"/>
      <c r="R1379" s="1055">
        <f>Q1379/12*$B$4</f>
        <v>0</v>
      </c>
      <c r="S1379" s="429">
        <f>Y1379-X1379-U1379</f>
        <v>0</v>
      </c>
      <c r="T1379" s="938"/>
      <c r="U1379" s="429"/>
      <c r="V1379" s="429">
        <f>S1379-R1379</f>
        <v>0</v>
      </c>
      <c r="W1379" s="429"/>
      <c r="X1379" s="429"/>
      <c r="Y1379" s="429"/>
      <c r="Z1379" s="1132">
        <f>Z1380+Z1385</f>
        <v>0</v>
      </c>
      <c r="AA1379" s="426"/>
      <c r="AB1379" s="1282"/>
      <c r="AC1379" s="1297"/>
    </row>
    <row r="1380" spans="1:29" ht="30" x14ac:dyDescent="0.25">
      <c r="A1380" s="160">
        <v>1</v>
      </c>
      <c r="B1380" s="582" t="s">
        <v>301</v>
      </c>
      <c r="C1380" s="539"/>
      <c r="D1380" s="4"/>
      <c r="E1380" s="989">
        <f>E1381+E1382+E1383+E1384</f>
        <v>7657</v>
      </c>
      <c r="F1380" s="134">
        <f>F1381+F1382+F1383+F1384</f>
        <v>638</v>
      </c>
      <c r="G1380" s="134">
        <f>G1381+G1382+G1383+G1384</f>
        <v>115</v>
      </c>
      <c r="H1380" s="1855">
        <f t="shared" si="324"/>
        <v>18.025078369905955</v>
      </c>
      <c r="I1380" s="1724"/>
      <c r="J1380" s="1724"/>
      <c r="K1380" s="133"/>
      <c r="L1380" s="133"/>
      <c r="M1380" s="133"/>
      <c r="N1380" s="133"/>
      <c r="O1380" s="133"/>
      <c r="P1380" s="133"/>
      <c r="Q1380" s="429"/>
      <c r="R1380" s="919"/>
      <c r="S1380" s="429"/>
      <c r="T1380" s="938"/>
      <c r="U1380" s="429"/>
      <c r="V1380" s="429"/>
      <c r="W1380" s="429"/>
      <c r="X1380" s="429"/>
      <c r="Y1380" s="429"/>
      <c r="Z1380" s="1132">
        <f>Z1381+Z1382+Z1383+Z1384</f>
        <v>0</v>
      </c>
      <c r="AA1380" s="426"/>
      <c r="AB1380" s="1282"/>
      <c r="AC1380" s="1297"/>
    </row>
    <row r="1381" spans="1:29" ht="30" x14ac:dyDescent="0.25">
      <c r="A1381" s="160">
        <v>1</v>
      </c>
      <c r="B1381" s="399" t="s">
        <v>302</v>
      </c>
      <c r="C1381" s="539"/>
      <c r="D1381" s="4"/>
      <c r="E1381" s="990">
        <v>7550</v>
      </c>
      <c r="F1381" s="134">
        <f>ROUND(E1381/12*$B$4,0)</f>
        <v>629</v>
      </c>
      <c r="G1381" s="134">
        <v>115</v>
      </c>
      <c r="H1381" s="1855">
        <f t="shared" si="324"/>
        <v>18.282988871224166</v>
      </c>
      <c r="I1381" s="1724"/>
      <c r="J1381" s="1724"/>
      <c r="K1381" s="133"/>
      <c r="L1381" s="133"/>
      <c r="M1381" s="133"/>
      <c r="N1381" s="133"/>
      <c r="O1381" s="133"/>
      <c r="P1381" s="133"/>
      <c r="Q1381" s="429"/>
      <c r="R1381" s="919"/>
      <c r="S1381" s="429"/>
      <c r="T1381" s="938"/>
      <c r="U1381" s="429"/>
      <c r="V1381" s="429"/>
      <c r="W1381" s="429"/>
      <c r="X1381" s="429"/>
      <c r="Y1381" s="429"/>
      <c r="Z1381" s="1132"/>
      <c r="AA1381" s="426"/>
      <c r="AB1381" s="1282"/>
      <c r="AC1381" s="1297"/>
    </row>
    <row r="1382" spans="1:29" ht="60" x14ac:dyDescent="0.25">
      <c r="A1382" s="160">
        <v>1</v>
      </c>
      <c r="B1382" s="399" t="s">
        <v>303</v>
      </c>
      <c r="C1382" s="539"/>
      <c r="D1382" s="4"/>
      <c r="E1382" s="990"/>
      <c r="F1382" s="134">
        <f>ROUND(E1382/12*$B$4,0)</f>
        <v>0</v>
      </c>
      <c r="G1382" s="134"/>
      <c r="H1382" s="1855"/>
      <c r="I1382" s="1724"/>
      <c r="J1382" s="1724"/>
      <c r="K1382" s="133"/>
      <c r="L1382" s="133"/>
      <c r="M1382" s="133"/>
      <c r="N1382" s="133"/>
      <c r="O1382" s="133"/>
      <c r="P1382" s="133"/>
      <c r="Q1382" s="429"/>
      <c r="R1382" s="919"/>
      <c r="S1382" s="429"/>
      <c r="T1382" s="938"/>
      <c r="U1382" s="429"/>
      <c r="V1382" s="429"/>
      <c r="W1382" s="429"/>
      <c r="X1382" s="429"/>
      <c r="Y1382" s="429"/>
      <c r="Z1382" s="1132"/>
      <c r="AA1382" s="426"/>
      <c r="AB1382" s="1282"/>
      <c r="AC1382" s="1297"/>
    </row>
    <row r="1383" spans="1:29" ht="45" x14ac:dyDescent="0.25">
      <c r="A1383" s="160">
        <v>1</v>
      </c>
      <c r="B1383" s="399" t="s">
        <v>304</v>
      </c>
      <c r="C1383" s="539"/>
      <c r="D1383" s="4"/>
      <c r="E1383" s="990">
        <v>65</v>
      </c>
      <c r="F1383" s="134">
        <f>ROUND(E1383/12*$B$4,0)</f>
        <v>5</v>
      </c>
      <c r="G1383" s="134"/>
      <c r="H1383" s="1855">
        <f>G1383/F1383*100</f>
        <v>0</v>
      </c>
      <c r="I1383" s="1724"/>
      <c r="J1383" s="1724"/>
      <c r="K1383" s="133"/>
      <c r="L1383" s="133"/>
      <c r="M1383" s="133"/>
      <c r="N1383" s="133"/>
      <c r="O1383" s="133"/>
      <c r="P1383" s="133"/>
      <c r="Q1383" s="429"/>
      <c r="R1383" s="919"/>
      <c r="S1383" s="429"/>
      <c r="T1383" s="938"/>
      <c r="U1383" s="429"/>
      <c r="V1383" s="429"/>
      <c r="W1383" s="429"/>
      <c r="X1383" s="429"/>
      <c r="Y1383" s="429"/>
      <c r="Z1383" s="1132"/>
      <c r="AA1383" s="426"/>
      <c r="AB1383" s="1282"/>
      <c r="AC1383" s="1297"/>
    </row>
    <row r="1384" spans="1:29" ht="30" x14ac:dyDescent="0.25">
      <c r="A1384" s="160">
        <v>1</v>
      </c>
      <c r="B1384" s="399" t="s">
        <v>305</v>
      </c>
      <c r="C1384" s="539"/>
      <c r="D1384" s="4"/>
      <c r="E1384" s="990">
        <v>42</v>
      </c>
      <c r="F1384" s="134">
        <f>ROUND(E1384/12*$B$4,0)</f>
        <v>4</v>
      </c>
      <c r="G1384" s="134"/>
      <c r="H1384" s="1855">
        <f>G1384/F1384*100</f>
        <v>0</v>
      </c>
      <c r="I1384" s="1724"/>
      <c r="J1384" s="1724"/>
      <c r="K1384" s="133"/>
      <c r="L1384" s="133"/>
      <c r="M1384" s="133"/>
      <c r="N1384" s="133"/>
      <c r="O1384" s="133"/>
      <c r="P1384" s="133"/>
      <c r="Q1384" s="429"/>
      <c r="R1384" s="919"/>
      <c r="S1384" s="429"/>
      <c r="T1384" s="938"/>
      <c r="U1384" s="429"/>
      <c r="V1384" s="429"/>
      <c r="W1384" s="429"/>
      <c r="X1384" s="429"/>
      <c r="Y1384" s="429"/>
      <c r="Z1384" s="1132"/>
      <c r="AA1384" s="426"/>
      <c r="AB1384" s="1282"/>
      <c r="AC1384" s="1297"/>
    </row>
    <row r="1385" spans="1:29" ht="60" x14ac:dyDescent="0.25">
      <c r="A1385" s="160">
        <v>1</v>
      </c>
      <c r="B1385" s="582" t="s">
        <v>306</v>
      </c>
      <c r="C1385" s="539"/>
      <c r="D1385" s="4"/>
      <c r="E1385" s="989">
        <f>SUM(E1386:E1389)</f>
        <v>9995</v>
      </c>
      <c r="F1385" s="134">
        <f>SUM(F1386:F1389)</f>
        <v>833</v>
      </c>
      <c r="G1385" s="134">
        <f>G1386+G1388+G1389</f>
        <v>528</v>
      </c>
      <c r="H1385" s="1855">
        <f>G1385/F1385*100</f>
        <v>63.385354141656656</v>
      </c>
      <c r="I1385" s="1724"/>
      <c r="J1385" s="1724"/>
      <c r="K1385" s="133"/>
      <c r="L1385" s="133"/>
      <c r="M1385" s="133"/>
      <c r="N1385" s="133"/>
      <c r="O1385" s="133"/>
      <c r="P1385" s="133"/>
      <c r="Q1385" s="429"/>
      <c r="R1385" s="919"/>
      <c r="S1385" s="429">
        <f>Y1385-X1385-U1385</f>
        <v>0</v>
      </c>
      <c r="T1385" s="938"/>
      <c r="U1385" s="429"/>
      <c r="V1385" s="429"/>
      <c r="W1385" s="429"/>
      <c r="X1385" s="429"/>
      <c r="Y1385" s="429"/>
      <c r="Z1385" s="1132">
        <f>Z1386+Z1388+Z1389</f>
        <v>0</v>
      </c>
      <c r="AA1385" s="426"/>
      <c r="AB1385" s="1282"/>
      <c r="AC1385" s="1297"/>
    </row>
    <row r="1386" spans="1:29" ht="45" x14ac:dyDescent="0.25">
      <c r="A1386" s="160">
        <v>1</v>
      </c>
      <c r="B1386" s="399" t="s">
        <v>307</v>
      </c>
      <c r="C1386" s="539"/>
      <c r="D1386" s="4"/>
      <c r="E1386" s="991">
        <v>2665</v>
      </c>
      <c r="F1386" s="134">
        <f>ROUND(E1386/12*$B$4,0)</f>
        <v>222</v>
      </c>
      <c r="G1386" s="134">
        <v>34</v>
      </c>
      <c r="H1386" s="1855">
        <f>G1386/F1386*100</f>
        <v>15.315315315315313</v>
      </c>
      <c r="I1386" s="1724"/>
      <c r="J1386" s="1724"/>
      <c r="K1386" s="133"/>
      <c r="L1386" s="133"/>
      <c r="M1386" s="133"/>
      <c r="N1386" s="133"/>
      <c r="O1386" s="133"/>
      <c r="P1386" s="133"/>
      <c r="Q1386" s="429"/>
      <c r="R1386" s="919"/>
      <c r="S1386" s="429">
        <f>Y1386-X1386-U1386</f>
        <v>0</v>
      </c>
      <c r="T1386" s="938"/>
      <c r="U1386" s="429"/>
      <c r="V1386" s="429"/>
      <c r="W1386" s="429"/>
      <c r="X1386" s="429"/>
      <c r="Y1386" s="429"/>
      <c r="Z1386" s="1132"/>
      <c r="AA1386" s="426"/>
      <c r="AB1386" s="1282"/>
      <c r="AC1386" s="1297"/>
    </row>
    <row r="1387" spans="1:29" ht="30" x14ac:dyDescent="0.25">
      <c r="A1387" s="160">
        <v>1</v>
      </c>
      <c r="B1387" s="399" t="s">
        <v>338</v>
      </c>
      <c r="C1387" s="539"/>
      <c r="D1387" s="4"/>
      <c r="E1387" s="991"/>
      <c r="F1387" s="134">
        <f>ROUND(E1387/12*$B$4,0)</f>
        <v>0</v>
      </c>
      <c r="G1387" s="134"/>
      <c r="H1387" s="1855"/>
      <c r="I1387" s="1724"/>
      <c r="J1387" s="1724"/>
      <c r="K1387" s="133"/>
      <c r="L1387" s="133"/>
      <c r="M1387" s="133"/>
      <c r="N1387" s="133"/>
      <c r="O1387" s="133"/>
      <c r="P1387" s="133"/>
      <c r="Q1387" s="429"/>
      <c r="R1387" s="919"/>
      <c r="S1387" s="429"/>
      <c r="T1387" s="938"/>
      <c r="U1387" s="429"/>
      <c r="V1387" s="429"/>
      <c r="W1387" s="429"/>
      <c r="X1387" s="429"/>
      <c r="Y1387" s="429"/>
      <c r="Z1387" s="1132"/>
      <c r="AA1387" s="426"/>
      <c r="AB1387" s="1282"/>
      <c r="AC1387" s="1297"/>
    </row>
    <row r="1388" spans="1:29" ht="75" x14ac:dyDescent="0.25">
      <c r="A1388" s="160">
        <v>1</v>
      </c>
      <c r="B1388" s="399" t="s">
        <v>308</v>
      </c>
      <c r="C1388" s="539"/>
      <c r="D1388" s="4"/>
      <c r="E1388" s="991">
        <v>5500</v>
      </c>
      <c r="F1388" s="134">
        <f>ROUND(E1388/12*$B$4,0)</f>
        <v>458</v>
      </c>
      <c r="G1388" s="134">
        <v>332</v>
      </c>
      <c r="H1388" s="1855">
        <f>G1388/F1388*100</f>
        <v>72.489082969432317</v>
      </c>
      <c r="I1388" s="1724"/>
      <c r="J1388" s="1724"/>
      <c r="K1388" s="133"/>
      <c r="L1388" s="133"/>
      <c r="M1388" s="133"/>
      <c r="N1388" s="133"/>
      <c r="O1388" s="133"/>
      <c r="P1388" s="133"/>
      <c r="Q1388" s="429"/>
      <c r="R1388" s="919"/>
      <c r="S1388" s="429">
        <f>Y1388-X1388-U1388</f>
        <v>0</v>
      </c>
      <c r="T1388" s="938"/>
      <c r="U1388" s="429"/>
      <c r="V1388" s="429"/>
      <c r="W1388" s="429"/>
      <c r="X1388" s="429"/>
      <c r="Y1388" s="429"/>
      <c r="Z1388" s="1132"/>
      <c r="AA1388" s="426"/>
      <c r="AB1388" s="1282"/>
      <c r="AC1388" s="1297"/>
    </row>
    <row r="1389" spans="1:29" ht="60" x14ac:dyDescent="0.25">
      <c r="A1389" s="160">
        <v>1</v>
      </c>
      <c r="B1389" s="399" t="s">
        <v>309</v>
      </c>
      <c r="C1389" s="539"/>
      <c r="D1389" s="4"/>
      <c r="E1389" s="617">
        <v>1830</v>
      </c>
      <c r="F1389" s="134">
        <f>ROUND(E1389/12*$B$4,0)</f>
        <v>153</v>
      </c>
      <c r="G1389" s="134">
        <v>162</v>
      </c>
      <c r="H1389" s="1855">
        <f>G1389/F1389*100</f>
        <v>105.88235294117648</v>
      </c>
      <c r="I1389" s="1724"/>
      <c r="J1389" s="1724"/>
      <c r="K1389" s="133"/>
      <c r="L1389" s="133"/>
      <c r="M1389" s="133"/>
      <c r="N1389" s="133"/>
      <c r="O1389" s="133"/>
      <c r="P1389" s="133"/>
      <c r="Q1389" s="429"/>
      <c r="R1389" s="919"/>
      <c r="S1389" s="429">
        <f>Y1389-X1389-U1389</f>
        <v>0</v>
      </c>
      <c r="T1389" s="938"/>
      <c r="U1389" s="429"/>
      <c r="V1389" s="429"/>
      <c r="W1389" s="429"/>
      <c r="X1389" s="429"/>
      <c r="Y1389" s="429"/>
      <c r="Z1389" s="1132"/>
      <c r="AA1389" s="426"/>
      <c r="AB1389" s="1282"/>
      <c r="AC1389" s="1297"/>
    </row>
    <row r="1390" spans="1:29" x14ac:dyDescent="0.25">
      <c r="B1390" s="657" t="s">
        <v>207</v>
      </c>
      <c r="C1390" s="539"/>
      <c r="D1390" s="4"/>
      <c r="E1390" s="617"/>
      <c r="F1390" s="134"/>
      <c r="G1390" s="134"/>
      <c r="H1390" s="1855"/>
      <c r="I1390" s="1724"/>
      <c r="J1390" s="1724"/>
      <c r="K1390" s="133"/>
      <c r="L1390" s="133"/>
      <c r="M1390" s="133"/>
      <c r="N1390" s="133"/>
      <c r="O1390" s="133"/>
      <c r="P1390" s="133"/>
      <c r="Q1390" s="429">
        <v>17.611999999999998</v>
      </c>
      <c r="R1390" s="919">
        <f>Q1390/12*$B$4</f>
        <v>1.4676666666666665</v>
      </c>
      <c r="S1390" s="429">
        <f>Y1390-X1390-U1390</f>
        <v>0</v>
      </c>
      <c r="T1390" s="938"/>
      <c r="U1390" s="429"/>
      <c r="V1390" s="429">
        <f>S1390-R1390</f>
        <v>-1.4676666666666665</v>
      </c>
      <c r="W1390" s="429"/>
      <c r="X1390" s="429"/>
      <c r="Y1390" s="429"/>
      <c r="Z1390" s="1132"/>
      <c r="AA1390" s="426"/>
      <c r="AB1390" s="1282"/>
      <c r="AC1390" s="1297"/>
    </row>
    <row r="1391" spans="1:29" ht="29.25" x14ac:dyDescent="0.25">
      <c r="A1391" s="160">
        <v>1</v>
      </c>
      <c r="B1391" s="644" t="s">
        <v>366</v>
      </c>
      <c r="C1391" s="539"/>
      <c r="D1391" s="4"/>
      <c r="E1391" s="301">
        <f>E1392+E1393+E1397+E1398+E1399+E1400+E1402</f>
        <v>2427</v>
      </c>
      <c r="F1391" s="134">
        <f>F1392+F1393+F1397+F1398+F1399+F1400+F1402</f>
        <v>202</v>
      </c>
      <c r="G1391" s="134">
        <f>G1392+G1393+G1397+G1398+G1399+G1400+G1402</f>
        <v>0</v>
      </c>
      <c r="H1391" s="1855">
        <f>G1391/F1391*100</f>
        <v>0</v>
      </c>
      <c r="I1391" s="1724"/>
      <c r="J1391" s="1724"/>
      <c r="K1391" s="133"/>
      <c r="L1391" s="133"/>
      <c r="M1391" s="133"/>
      <c r="N1391" s="133"/>
      <c r="O1391" s="133"/>
      <c r="P1391" s="133"/>
      <c r="Q1391" s="429"/>
      <c r="R1391" s="919"/>
      <c r="S1391" s="429"/>
      <c r="T1391" s="938"/>
      <c r="U1391" s="429"/>
      <c r="V1391" s="429"/>
      <c r="W1391" s="429"/>
      <c r="X1391" s="429"/>
      <c r="Y1391" s="429"/>
      <c r="Z1391" s="1132">
        <f>Z1392+Z1393+Z1397+Z1398+Z1399+Z1400+Z1402</f>
        <v>0</v>
      </c>
      <c r="AA1391" s="426"/>
      <c r="AB1391" s="1282"/>
      <c r="AC1391" s="1297"/>
    </row>
    <row r="1392" spans="1:29" x14ac:dyDescent="0.25">
      <c r="A1392" s="160">
        <v>1</v>
      </c>
      <c r="B1392" s="4" t="s">
        <v>354</v>
      </c>
      <c r="C1392" s="539"/>
      <c r="D1392" s="4"/>
      <c r="E1392" s="301"/>
      <c r="F1392" s="134"/>
      <c r="G1392" s="134"/>
      <c r="H1392" s="1855"/>
      <c r="I1392" s="1724"/>
      <c r="J1392" s="1724"/>
      <c r="K1392" s="133"/>
      <c r="L1392" s="133"/>
      <c r="M1392" s="133"/>
      <c r="N1392" s="133"/>
      <c r="O1392" s="133"/>
      <c r="P1392" s="133"/>
      <c r="Q1392" s="429"/>
      <c r="R1392" s="919"/>
      <c r="S1392" s="429">
        <f>Y1392-X1392-U1392</f>
        <v>0</v>
      </c>
      <c r="T1392" s="938"/>
      <c r="U1392" s="429"/>
      <c r="V1392" s="429"/>
      <c r="W1392" s="429"/>
      <c r="X1392" s="429"/>
      <c r="Y1392" s="429"/>
      <c r="Z1392" s="1132"/>
      <c r="AA1392" s="426"/>
      <c r="AB1392" s="1282"/>
      <c r="AC1392" s="1297"/>
    </row>
    <row r="1393" spans="1:29" ht="30" x14ac:dyDescent="0.25">
      <c r="A1393" s="160">
        <v>1</v>
      </c>
      <c r="B1393" s="658" t="s">
        <v>355</v>
      </c>
      <c r="C1393" s="1937"/>
      <c r="D1393" s="1881"/>
      <c r="E1393" s="329"/>
      <c r="F1393" s="140"/>
      <c r="G1393" s="140"/>
      <c r="H1393" s="1855"/>
      <c r="I1393" s="1747"/>
      <c r="J1393" s="1747"/>
      <c r="K1393" s="1748"/>
      <c r="L1393" s="1748"/>
      <c r="M1393" s="1748"/>
      <c r="N1393" s="1748"/>
      <c r="O1393" s="1748"/>
      <c r="P1393" s="1748"/>
      <c r="Q1393" s="430"/>
      <c r="R1393" s="919"/>
      <c r="S1393" s="429"/>
      <c r="T1393" s="938"/>
      <c r="U1393" s="429"/>
      <c r="V1393" s="429"/>
      <c r="W1393" s="429"/>
      <c r="X1393" s="429"/>
      <c r="Y1393" s="429"/>
      <c r="Z1393" s="1303"/>
      <c r="AA1393" s="426"/>
      <c r="AB1393" s="1282"/>
      <c r="AC1393" s="1297"/>
    </row>
    <row r="1394" spans="1:29" x14ac:dyDescent="0.25">
      <c r="A1394" s="160">
        <v>1</v>
      </c>
      <c r="B1394" s="4" t="s">
        <v>356</v>
      </c>
      <c r="C1394" s="1937"/>
      <c r="D1394" s="1881"/>
      <c r="E1394" s="329"/>
      <c r="F1394" s="140"/>
      <c r="G1394" s="140"/>
      <c r="H1394" s="1855"/>
      <c r="I1394" s="1747"/>
      <c r="J1394" s="1747"/>
      <c r="K1394" s="1748"/>
      <c r="L1394" s="1748"/>
      <c r="M1394" s="1748"/>
      <c r="N1394" s="1748"/>
      <c r="O1394" s="1748"/>
      <c r="P1394" s="1748"/>
      <c r="Q1394" s="430"/>
      <c r="R1394" s="919"/>
      <c r="S1394" s="429">
        <f t="shared" ref="S1394:S1409" si="325">Y1394-X1394-U1394</f>
        <v>0</v>
      </c>
      <c r="T1394" s="938"/>
      <c r="U1394" s="429"/>
      <c r="V1394" s="429"/>
      <c r="W1394" s="429"/>
      <c r="X1394" s="429"/>
      <c r="Y1394" s="429"/>
      <c r="Z1394" s="1303"/>
      <c r="AA1394" s="426"/>
      <c r="AB1394" s="1282"/>
      <c r="AC1394" s="1297"/>
    </row>
    <row r="1395" spans="1:29" ht="30" x14ac:dyDescent="0.25">
      <c r="A1395" s="160">
        <v>1</v>
      </c>
      <c r="B1395" s="4" t="s">
        <v>381</v>
      </c>
      <c r="C1395" s="1984"/>
      <c r="D1395" s="1939"/>
      <c r="E1395" s="330"/>
      <c r="F1395" s="997"/>
      <c r="G1395" s="997"/>
      <c r="H1395" s="1994"/>
      <c r="I1395" s="1884"/>
      <c r="J1395" s="1884"/>
      <c r="K1395" s="1763"/>
      <c r="L1395" s="1763"/>
      <c r="M1395" s="1763"/>
      <c r="N1395" s="1763"/>
      <c r="O1395" s="1763"/>
      <c r="P1395" s="1763"/>
      <c r="Q1395" s="427"/>
      <c r="R1395" s="1056">
        <f>Q1395/12*$B$4</f>
        <v>0</v>
      </c>
      <c r="S1395" s="427">
        <f t="shared" si="325"/>
        <v>0</v>
      </c>
      <c r="T1395" s="942"/>
      <c r="U1395" s="427"/>
      <c r="V1395" s="427">
        <f>S1395-R1395</f>
        <v>0</v>
      </c>
      <c r="W1395" s="427"/>
      <c r="X1395" s="427"/>
      <c r="Y1395" s="427"/>
      <c r="Z1395" s="1940"/>
      <c r="AA1395" s="1045"/>
      <c r="AB1395" s="1282"/>
      <c r="AC1395" s="1297"/>
    </row>
    <row r="1396" spans="1:29" ht="60" x14ac:dyDescent="0.25">
      <c r="A1396" s="160">
        <v>1</v>
      </c>
      <c r="B1396" s="4" t="s">
        <v>357</v>
      </c>
      <c r="C1396" s="1995"/>
      <c r="D1396" s="1875"/>
      <c r="E1396" s="321"/>
      <c r="F1396" s="137"/>
      <c r="G1396" s="137"/>
      <c r="H1396" s="137"/>
      <c r="I1396" s="1716"/>
      <c r="J1396" s="1716"/>
      <c r="K1396" s="1717"/>
      <c r="L1396" s="1717"/>
      <c r="M1396" s="1717"/>
      <c r="N1396" s="1717"/>
      <c r="O1396" s="1717"/>
      <c r="P1396" s="1717"/>
      <c r="Q1396" s="428"/>
      <c r="R1396" s="919"/>
      <c r="S1396" s="429">
        <f t="shared" si="325"/>
        <v>0</v>
      </c>
      <c r="T1396" s="938"/>
      <c r="U1396" s="429"/>
      <c r="V1396" s="429"/>
      <c r="W1396" s="429"/>
      <c r="X1396" s="429"/>
      <c r="Y1396" s="429"/>
      <c r="Z1396" s="1353"/>
      <c r="AA1396" s="426"/>
      <c r="AB1396" s="1282"/>
      <c r="AC1396" s="1297"/>
    </row>
    <row r="1397" spans="1:29" ht="75" x14ac:dyDescent="0.25">
      <c r="A1397" s="160">
        <v>1</v>
      </c>
      <c r="B1397" s="4" t="s">
        <v>358</v>
      </c>
      <c r="C1397" s="539"/>
      <c r="D1397" s="4"/>
      <c r="E1397" s="301"/>
      <c r="F1397" s="134"/>
      <c r="G1397" s="134"/>
      <c r="H1397" s="134"/>
      <c r="I1397" s="1724"/>
      <c r="J1397" s="1724"/>
      <c r="K1397" s="133"/>
      <c r="L1397" s="133"/>
      <c r="M1397" s="133"/>
      <c r="N1397" s="133"/>
      <c r="O1397" s="133"/>
      <c r="P1397" s="133"/>
      <c r="Q1397" s="429"/>
      <c r="R1397" s="919"/>
      <c r="S1397" s="429">
        <f t="shared" si="325"/>
        <v>0</v>
      </c>
      <c r="T1397" s="938"/>
      <c r="U1397" s="429"/>
      <c r="V1397" s="429"/>
      <c r="W1397" s="429"/>
      <c r="X1397" s="429"/>
      <c r="Y1397" s="429"/>
      <c r="Z1397" s="1132"/>
      <c r="AA1397" s="426"/>
      <c r="AB1397" s="1282"/>
      <c r="AC1397" s="1297"/>
    </row>
    <row r="1398" spans="1:29" ht="45" x14ac:dyDescent="0.25">
      <c r="A1398" s="160">
        <v>1</v>
      </c>
      <c r="B1398" s="659" t="s">
        <v>359</v>
      </c>
      <c r="C1398" s="539"/>
      <c r="D1398" s="4"/>
      <c r="E1398" s="301"/>
      <c r="F1398" s="261"/>
      <c r="G1398" s="261"/>
      <c r="H1398" s="1855"/>
      <c r="I1398" s="1724"/>
      <c r="J1398" s="1724"/>
      <c r="K1398" s="133"/>
      <c r="L1398" s="133"/>
      <c r="M1398" s="133"/>
      <c r="N1398" s="133"/>
      <c r="O1398" s="133"/>
      <c r="P1398" s="133"/>
      <c r="Q1398" s="429"/>
      <c r="R1398" s="919"/>
      <c r="S1398" s="429">
        <f t="shared" si="325"/>
        <v>0</v>
      </c>
      <c r="T1398" s="938"/>
      <c r="U1398" s="429"/>
      <c r="V1398" s="429"/>
      <c r="W1398" s="429"/>
      <c r="X1398" s="429"/>
      <c r="Y1398" s="429"/>
      <c r="Z1398" s="1116"/>
      <c r="AA1398" s="426"/>
      <c r="AB1398" s="1282"/>
      <c r="AC1398" s="1297"/>
    </row>
    <row r="1399" spans="1:29" ht="105" x14ac:dyDescent="0.25">
      <c r="B1399" s="659" t="s">
        <v>549</v>
      </c>
      <c r="C1399" s="539"/>
      <c r="D1399" s="4"/>
      <c r="E1399" s="301">
        <v>50</v>
      </c>
      <c r="F1399" s="261">
        <f>ROUND(E1399/12*$B$4,0)</f>
        <v>4</v>
      </c>
      <c r="G1399" s="261"/>
      <c r="H1399" s="1855">
        <f>G1399/F1399*100</f>
        <v>0</v>
      </c>
      <c r="I1399" s="1724"/>
      <c r="J1399" s="1724"/>
      <c r="K1399" s="133"/>
      <c r="L1399" s="133"/>
      <c r="M1399" s="133"/>
      <c r="N1399" s="133"/>
      <c r="O1399" s="133"/>
      <c r="P1399" s="133"/>
      <c r="Q1399" s="429"/>
      <c r="R1399" s="919"/>
      <c r="S1399" s="429"/>
      <c r="T1399" s="938"/>
      <c r="U1399" s="429"/>
      <c r="V1399" s="429"/>
      <c r="W1399" s="429"/>
      <c r="X1399" s="429"/>
      <c r="Y1399" s="429"/>
      <c r="Z1399" s="1116"/>
      <c r="AA1399" s="426"/>
      <c r="AB1399" s="1282"/>
      <c r="AC1399" s="1297"/>
    </row>
    <row r="1400" spans="1:29" ht="42.75" x14ac:dyDescent="0.25">
      <c r="B1400" s="1239" t="s">
        <v>517</v>
      </c>
      <c r="C1400" s="539"/>
      <c r="D1400" s="4"/>
      <c r="E1400" s="617">
        <f>E1401</f>
        <v>2377</v>
      </c>
      <c r="F1400" s="261">
        <f>F1401</f>
        <v>198</v>
      </c>
      <c r="G1400" s="261">
        <f>G1401</f>
        <v>0</v>
      </c>
      <c r="H1400" s="1855">
        <f>G1400/F1400*100</f>
        <v>0</v>
      </c>
      <c r="I1400" s="1724"/>
      <c r="J1400" s="1724"/>
      <c r="K1400" s="133"/>
      <c r="L1400" s="133"/>
      <c r="M1400" s="133"/>
      <c r="N1400" s="133"/>
      <c r="O1400" s="133"/>
      <c r="P1400" s="133"/>
      <c r="Q1400" s="429">
        <v>3518.07627</v>
      </c>
      <c r="R1400" s="1055">
        <f>Q1400/12*$B$4</f>
        <v>293.1730225</v>
      </c>
      <c r="S1400" s="429">
        <f>Y1400-X1400-U1400</f>
        <v>0</v>
      </c>
      <c r="T1400" s="938"/>
      <c r="U1400" s="429"/>
      <c r="V1400" s="429">
        <f>S1400-R1400</f>
        <v>-293.1730225</v>
      </c>
      <c r="W1400" s="429"/>
      <c r="X1400" s="429"/>
      <c r="Y1400" s="429"/>
      <c r="Z1400" s="1116">
        <f>Z1401</f>
        <v>0</v>
      </c>
      <c r="AA1400" s="426"/>
      <c r="AB1400" s="1282"/>
      <c r="AC1400" s="1297"/>
    </row>
    <row r="1401" spans="1:29" x14ac:dyDescent="0.25">
      <c r="B1401" s="659" t="s">
        <v>518</v>
      </c>
      <c r="C1401" s="539"/>
      <c r="D1401" s="4"/>
      <c r="E1401" s="301">
        <v>2377</v>
      </c>
      <c r="F1401" s="261">
        <f>ROUND(E1401/12*$B$4,0)</f>
        <v>198</v>
      </c>
      <c r="G1401" s="261"/>
      <c r="H1401" s="1855">
        <f>G1401/F1401*100</f>
        <v>0</v>
      </c>
      <c r="I1401" s="1724"/>
      <c r="J1401" s="1724"/>
      <c r="K1401" s="133"/>
      <c r="L1401" s="133"/>
      <c r="M1401" s="133"/>
      <c r="N1401" s="133"/>
      <c r="O1401" s="133"/>
      <c r="P1401" s="133"/>
      <c r="Q1401" s="429"/>
      <c r="R1401" s="919"/>
      <c r="S1401" s="429"/>
      <c r="T1401" s="938"/>
      <c r="U1401" s="429"/>
      <c r="V1401" s="429"/>
      <c r="W1401" s="429"/>
      <c r="X1401" s="429"/>
      <c r="Y1401" s="429"/>
      <c r="Z1401" s="1116"/>
      <c r="AA1401" s="426"/>
      <c r="AB1401" s="1282"/>
      <c r="AC1401" s="1297"/>
    </row>
    <row r="1402" spans="1:29" ht="42.75" x14ac:dyDescent="0.25">
      <c r="B1402" s="1239" t="s">
        <v>519</v>
      </c>
      <c r="C1402" s="539"/>
      <c r="D1402" s="4"/>
      <c r="E1402" s="617"/>
      <c r="F1402" s="261"/>
      <c r="G1402" s="261"/>
      <c r="H1402" s="1855"/>
      <c r="I1402" s="1724"/>
      <c r="J1402" s="1724"/>
      <c r="K1402" s="133"/>
      <c r="L1402" s="133"/>
      <c r="M1402" s="133"/>
      <c r="N1402" s="133"/>
      <c r="O1402" s="133"/>
      <c r="P1402" s="133"/>
      <c r="Q1402" s="429"/>
      <c r="R1402" s="919"/>
      <c r="S1402" s="429"/>
      <c r="T1402" s="938"/>
      <c r="U1402" s="429"/>
      <c r="V1402" s="429"/>
      <c r="W1402" s="429"/>
      <c r="X1402" s="429"/>
      <c r="Y1402" s="429"/>
      <c r="Z1402" s="1116"/>
      <c r="AA1402" s="426"/>
      <c r="AB1402" s="1282"/>
      <c r="AC1402" s="1297"/>
    </row>
    <row r="1403" spans="1:29" ht="29.25" x14ac:dyDescent="0.25">
      <c r="A1403" s="160">
        <v>1</v>
      </c>
      <c r="B1403" s="644" t="s">
        <v>367</v>
      </c>
      <c r="C1403" s="539"/>
      <c r="D1403" s="4"/>
      <c r="E1403" s="301"/>
      <c r="F1403" s="134"/>
      <c r="G1403" s="134"/>
      <c r="H1403" s="1855"/>
      <c r="I1403" s="1724"/>
      <c r="J1403" s="1724"/>
      <c r="K1403" s="133"/>
      <c r="L1403" s="133"/>
      <c r="M1403" s="133"/>
      <c r="N1403" s="133"/>
      <c r="O1403" s="133"/>
      <c r="P1403" s="133"/>
      <c r="Q1403" s="429"/>
      <c r="R1403" s="919"/>
      <c r="S1403" s="429">
        <f t="shared" si="325"/>
        <v>0</v>
      </c>
      <c r="T1403" s="938"/>
      <c r="U1403" s="429"/>
      <c r="V1403" s="429"/>
      <c r="W1403" s="429"/>
      <c r="X1403" s="429"/>
      <c r="Y1403" s="429"/>
      <c r="Z1403" s="1132"/>
      <c r="AA1403" s="426"/>
      <c r="AB1403" s="1282"/>
      <c r="AC1403" s="1297"/>
    </row>
    <row r="1404" spans="1:29" x14ac:dyDescent="0.25">
      <c r="A1404" s="160">
        <v>1</v>
      </c>
      <c r="B1404" s="644" t="s">
        <v>382</v>
      </c>
      <c r="C1404" s="539"/>
      <c r="D1404" s="4"/>
      <c r="E1404" s="301"/>
      <c r="F1404" s="134"/>
      <c r="G1404" s="134"/>
      <c r="H1404" s="1855"/>
      <c r="I1404" s="1724"/>
      <c r="J1404" s="1724"/>
      <c r="K1404" s="133"/>
      <c r="L1404" s="133"/>
      <c r="M1404" s="133"/>
      <c r="N1404" s="133"/>
      <c r="O1404" s="133"/>
      <c r="P1404" s="133"/>
      <c r="Q1404" s="429"/>
      <c r="R1404" s="919"/>
      <c r="S1404" s="429">
        <f t="shared" si="325"/>
        <v>0</v>
      </c>
      <c r="T1404" s="938"/>
      <c r="U1404" s="429"/>
      <c r="V1404" s="429"/>
      <c r="W1404" s="429"/>
      <c r="X1404" s="429"/>
      <c r="Y1404" s="429"/>
      <c r="Z1404" s="1132"/>
      <c r="AA1404" s="426"/>
      <c r="AB1404" s="1282"/>
      <c r="AC1404" s="1297"/>
    </row>
    <row r="1405" spans="1:29" x14ac:dyDescent="0.25">
      <c r="A1405" s="160">
        <v>1</v>
      </c>
      <c r="B1405" s="4" t="s">
        <v>383</v>
      </c>
      <c r="C1405" s="539"/>
      <c r="D1405" s="4"/>
      <c r="E1405" s="301"/>
      <c r="F1405" s="134"/>
      <c r="G1405" s="134"/>
      <c r="H1405" s="1855"/>
      <c r="I1405" s="1724"/>
      <c r="J1405" s="1724"/>
      <c r="K1405" s="133"/>
      <c r="L1405" s="133"/>
      <c r="M1405" s="133"/>
      <c r="N1405" s="133"/>
      <c r="O1405" s="133"/>
      <c r="P1405" s="133"/>
      <c r="Q1405" s="429"/>
      <c r="R1405" s="919"/>
      <c r="S1405" s="429">
        <f t="shared" si="325"/>
        <v>0</v>
      </c>
      <c r="T1405" s="938"/>
      <c r="U1405" s="429"/>
      <c r="V1405" s="429"/>
      <c r="W1405" s="429"/>
      <c r="X1405" s="429"/>
      <c r="Y1405" s="429"/>
      <c r="Z1405" s="1132"/>
      <c r="AA1405" s="426"/>
      <c r="AB1405" s="1282"/>
      <c r="AC1405" s="1297"/>
    </row>
    <row r="1406" spans="1:29" x14ac:dyDescent="0.25">
      <c r="A1406" s="160">
        <v>1</v>
      </c>
      <c r="B1406" s="660" t="s">
        <v>384</v>
      </c>
      <c r="C1406" s="539"/>
      <c r="D1406" s="4"/>
      <c r="E1406" s="301"/>
      <c r="F1406" s="134"/>
      <c r="G1406" s="134"/>
      <c r="H1406" s="1855"/>
      <c r="I1406" s="1724"/>
      <c r="J1406" s="1724"/>
      <c r="K1406" s="133"/>
      <c r="L1406" s="133"/>
      <c r="M1406" s="133"/>
      <c r="N1406" s="133"/>
      <c r="O1406" s="133"/>
      <c r="P1406" s="133"/>
      <c r="Q1406" s="429"/>
      <c r="R1406" s="919"/>
      <c r="S1406" s="429">
        <f t="shared" si="325"/>
        <v>0</v>
      </c>
      <c r="T1406" s="938"/>
      <c r="U1406" s="429"/>
      <c r="V1406" s="429"/>
      <c r="W1406" s="429"/>
      <c r="X1406" s="429"/>
      <c r="Y1406" s="429"/>
      <c r="Z1406" s="1132"/>
      <c r="AA1406" s="426"/>
      <c r="AB1406" s="1282"/>
      <c r="AC1406" s="1297"/>
    </row>
    <row r="1407" spans="1:29" ht="43.5" x14ac:dyDescent="0.25">
      <c r="A1407" s="160">
        <v>1</v>
      </c>
      <c r="B1407" s="644" t="s">
        <v>360</v>
      </c>
      <c r="C1407" s="539"/>
      <c r="D1407" s="4"/>
      <c r="E1407" s="301">
        <v>10000</v>
      </c>
      <c r="F1407" s="261">
        <f>ROUND(E1407/12*$B$4,0)</f>
        <v>833</v>
      </c>
      <c r="G1407" s="261">
        <v>529</v>
      </c>
      <c r="H1407" s="1855">
        <f>G1407/F1407*100</f>
        <v>63.505402160864342</v>
      </c>
      <c r="I1407" s="1724"/>
      <c r="J1407" s="1724"/>
      <c r="K1407" s="133"/>
      <c r="L1407" s="133"/>
      <c r="M1407" s="133"/>
      <c r="N1407" s="133"/>
      <c r="O1407" s="133"/>
      <c r="P1407" s="133"/>
      <c r="Q1407" s="429"/>
      <c r="R1407" s="919"/>
      <c r="S1407" s="429">
        <f t="shared" si="325"/>
        <v>0</v>
      </c>
      <c r="T1407" s="938"/>
      <c r="U1407" s="429"/>
      <c r="V1407" s="429"/>
      <c r="W1407" s="429"/>
      <c r="X1407" s="429"/>
      <c r="Y1407" s="429"/>
      <c r="Z1407" s="1116"/>
      <c r="AA1407" s="426"/>
      <c r="AB1407" s="1282"/>
      <c r="AC1407" s="1297"/>
    </row>
    <row r="1408" spans="1:29" ht="30" x14ac:dyDescent="0.25">
      <c r="A1408" s="160">
        <v>1</v>
      </c>
      <c r="B1408" s="639" t="s">
        <v>202</v>
      </c>
      <c r="C1408" s="539"/>
      <c r="D1408" s="4"/>
      <c r="E1408" s="301"/>
      <c r="F1408" s="134"/>
      <c r="G1408" s="134"/>
      <c r="H1408" s="1855"/>
      <c r="I1408" s="1724"/>
      <c r="J1408" s="1724"/>
      <c r="K1408" s="133"/>
      <c r="L1408" s="133"/>
      <c r="M1408" s="133"/>
      <c r="N1408" s="133"/>
      <c r="O1408" s="133"/>
      <c r="P1408" s="133"/>
      <c r="Q1408" s="429"/>
      <c r="R1408" s="919"/>
      <c r="S1408" s="429">
        <f t="shared" si="325"/>
        <v>0</v>
      </c>
      <c r="T1408" s="938"/>
      <c r="U1408" s="429"/>
      <c r="V1408" s="429"/>
      <c r="W1408" s="429"/>
      <c r="X1408" s="429"/>
      <c r="Y1408" s="429"/>
      <c r="Z1408" s="1132"/>
      <c r="AA1408" s="426"/>
      <c r="AB1408" s="1282"/>
      <c r="AC1408" s="1297"/>
    </row>
    <row r="1409" spans="1:29" x14ac:dyDescent="0.25">
      <c r="A1409" s="160">
        <v>1</v>
      </c>
      <c r="B1409" s="631" t="s">
        <v>235</v>
      </c>
      <c r="C1409" s="539"/>
      <c r="D1409" s="4"/>
      <c r="E1409" s="301">
        <f>E1410+E1411+E1412</f>
        <v>2690</v>
      </c>
      <c r="F1409" s="134">
        <f>F1410+F1411+F1412</f>
        <v>224</v>
      </c>
      <c r="G1409" s="134">
        <f>G1410+G1411+G1412</f>
        <v>259</v>
      </c>
      <c r="H1409" s="1855">
        <f t="shared" ref="H1409:H1417" si="326">G1409/F1409*100</f>
        <v>115.625</v>
      </c>
      <c r="I1409" s="1724"/>
      <c r="J1409" s="1724"/>
      <c r="K1409" s="133"/>
      <c r="L1409" s="133"/>
      <c r="M1409" s="133"/>
      <c r="N1409" s="133"/>
      <c r="O1409" s="133"/>
      <c r="P1409" s="133"/>
      <c r="Q1409" s="429">
        <v>2407.3694</v>
      </c>
      <c r="R1409" s="1055">
        <f>Q1409/12*$B$4</f>
        <v>200.61411666666666</v>
      </c>
      <c r="S1409" s="429">
        <f t="shared" si="325"/>
        <v>231.53023999999999</v>
      </c>
      <c r="T1409" s="938"/>
      <c r="U1409" s="429"/>
      <c r="V1409" s="429">
        <f>S1409-R1409</f>
        <v>30.916123333333331</v>
      </c>
      <c r="W1409" s="429"/>
      <c r="X1409" s="429">
        <v>0</v>
      </c>
      <c r="Y1409" s="429">
        <v>231.53023999999999</v>
      </c>
      <c r="Z1409" s="1132">
        <f>Z1410+Z1411+Z1412</f>
        <v>0</v>
      </c>
      <c r="AA1409" s="426"/>
      <c r="AB1409" s="1282"/>
      <c r="AC1409" s="1297"/>
    </row>
    <row r="1410" spans="1:29" ht="30" x14ac:dyDescent="0.25">
      <c r="A1410" s="160">
        <v>1</v>
      </c>
      <c r="B1410" s="589" t="s">
        <v>285</v>
      </c>
      <c r="C1410" s="539"/>
      <c r="D1410" s="4"/>
      <c r="E1410" s="301">
        <v>600</v>
      </c>
      <c r="F1410" s="134">
        <f>ROUND(E1410/12*$B$4,0)</f>
        <v>50</v>
      </c>
      <c r="G1410" s="134">
        <v>32</v>
      </c>
      <c r="H1410" s="1855">
        <f t="shared" si="326"/>
        <v>64</v>
      </c>
      <c r="I1410" s="1724"/>
      <c r="J1410" s="1724"/>
      <c r="K1410" s="133"/>
      <c r="L1410" s="133"/>
      <c r="M1410" s="133"/>
      <c r="N1410" s="133"/>
      <c r="O1410" s="133"/>
      <c r="P1410" s="133"/>
      <c r="Q1410" s="429"/>
      <c r="R1410" s="919"/>
      <c r="S1410" s="429"/>
      <c r="T1410" s="938"/>
      <c r="U1410" s="429"/>
      <c r="V1410" s="429"/>
      <c r="W1410" s="429"/>
      <c r="X1410" s="429"/>
      <c r="Y1410" s="429"/>
      <c r="Z1410" s="1132"/>
      <c r="AA1410" s="426"/>
      <c r="AB1410" s="1282"/>
      <c r="AC1410" s="1297"/>
    </row>
    <row r="1411" spans="1:29" ht="30" x14ac:dyDescent="0.25">
      <c r="A1411" s="160">
        <v>1</v>
      </c>
      <c r="B1411" s="589" t="s">
        <v>280</v>
      </c>
      <c r="C1411" s="539"/>
      <c r="D1411" s="4"/>
      <c r="E1411" s="301">
        <v>1200</v>
      </c>
      <c r="F1411" s="134">
        <f>ROUND(E1411/12*$B$4,0)</f>
        <v>100</v>
      </c>
      <c r="G1411" s="134">
        <v>155</v>
      </c>
      <c r="H1411" s="1855">
        <f t="shared" si="326"/>
        <v>155</v>
      </c>
      <c r="I1411" s="1724"/>
      <c r="J1411" s="1724"/>
      <c r="K1411" s="133"/>
      <c r="L1411" s="133"/>
      <c r="M1411" s="133"/>
      <c r="N1411" s="133"/>
      <c r="O1411" s="133"/>
      <c r="P1411" s="133"/>
      <c r="Q1411" s="429"/>
      <c r="R1411" s="919"/>
      <c r="S1411" s="429"/>
      <c r="T1411" s="938"/>
      <c r="U1411" s="429"/>
      <c r="V1411" s="429"/>
      <c r="W1411" s="429"/>
      <c r="X1411" s="429"/>
      <c r="Y1411" s="429"/>
      <c r="Z1411" s="1132"/>
      <c r="AA1411" s="426"/>
      <c r="AB1411" s="1282"/>
      <c r="AC1411" s="1297"/>
    </row>
    <row r="1412" spans="1:29" ht="30" x14ac:dyDescent="0.25">
      <c r="A1412" s="160">
        <v>1</v>
      </c>
      <c r="B1412" s="589" t="s">
        <v>74</v>
      </c>
      <c r="C1412" s="539"/>
      <c r="D1412" s="4"/>
      <c r="E1412" s="301">
        <v>890</v>
      </c>
      <c r="F1412" s="134">
        <f>ROUND(E1412/12*$B$4,0)</f>
        <v>74</v>
      </c>
      <c r="G1412" s="134">
        <v>72</v>
      </c>
      <c r="H1412" s="1855">
        <f t="shared" si="326"/>
        <v>97.297297297297305</v>
      </c>
      <c r="I1412" s="1724"/>
      <c r="J1412" s="1724"/>
      <c r="K1412" s="133"/>
      <c r="L1412" s="133"/>
      <c r="M1412" s="133"/>
      <c r="N1412" s="133"/>
      <c r="O1412" s="133"/>
      <c r="P1412" s="133"/>
      <c r="Q1412" s="429"/>
      <c r="R1412" s="919"/>
      <c r="S1412" s="429">
        <f>Y1412-X1412-U1412</f>
        <v>0</v>
      </c>
      <c r="T1412" s="938"/>
      <c r="U1412" s="429"/>
      <c r="V1412" s="429"/>
      <c r="W1412" s="429"/>
      <c r="X1412" s="429"/>
      <c r="Y1412" s="429"/>
      <c r="Z1412" s="1132"/>
      <c r="AA1412" s="426"/>
      <c r="AB1412" s="1282"/>
      <c r="AC1412" s="1297"/>
    </row>
    <row r="1413" spans="1:29" ht="29.25" x14ac:dyDescent="0.25">
      <c r="A1413" s="160">
        <v>1</v>
      </c>
      <c r="B1413" s="584" t="s">
        <v>281</v>
      </c>
      <c r="C1413" s="539"/>
      <c r="D1413" s="4"/>
      <c r="E1413" s="328">
        <f>E1391+E1369</f>
        <v>21931</v>
      </c>
      <c r="F1413" s="647">
        <f>F1391+F1369</f>
        <v>1827</v>
      </c>
      <c r="G1413" s="647">
        <f>G1391+G1369</f>
        <v>1892</v>
      </c>
      <c r="H1413" s="396">
        <f t="shared" si="326"/>
        <v>103.55774493705528</v>
      </c>
      <c r="I1413" s="1724"/>
      <c r="J1413" s="1724"/>
      <c r="K1413" s="133"/>
      <c r="L1413" s="133"/>
      <c r="M1413" s="133"/>
      <c r="N1413" s="133"/>
      <c r="O1413" s="133"/>
      <c r="P1413" s="133"/>
      <c r="Q1413" s="429"/>
      <c r="R1413" s="919"/>
      <c r="S1413" s="429">
        <f>Y1413-X1413-U1413</f>
        <v>0</v>
      </c>
      <c r="T1413" s="938"/>
      <c r="U1413" s="429"/>
      <c r="V1413" s="429"/>
      <c r="W1413" s="429"/>
      <c r="X1413" s="429"/>
      <c r="Y1413" s="429"/>
      <c r="Z1413" s="1103">
        <f>Z1391+Z1369</f>
        <v>0</v>
      </c>
      <c r="AA1413" s="426"/>
      <c r="AB1413" s="1282"/>
      <c r="AC1413" s="1297"/>
    </row>
    <row r="1414" spans="1:29" ht="43.5" x14ac:dyDescent="0.25">
      <c r="A1414" s="160">
        <v>1</v>
      </c>
      <c r="B1414" s="584" t="s">
        <v>310</v>
      </c>
      <c r="C1414" s="539"/>
      <c r="D1414" s="4"/>
      <c r="E1414" s="328">
        <f>E1379</f>
        <v>17652</v>
      </c>
      <c r="F1414" s="647">
        <f>F1379</f>
        <v>1471</v>
      </c>
      <c r="G1414" s="647">
        <f>G1379</f>
        <v>643</v>
      </c>
      <c r="H1414" s="396">
        <f t="shared" si="326"/>
        <v>43.711760707002043</v>
      </c>
      <c r="I1414" s="1724"/>
      <c r="J1414" s="1724"/>
      <c r="K1414" s="133"/>
      <c r="L1414" s="133"/>
      <c r="M1414" s="133"/>
      <c r="N1414" s="133"/>
      <c r="O1414" s="133"/>
      <c r="P1414" s="133"/>
      <c r="Q1414" s="429"/>
      <c r="R1414" s="919"/>
      <c r="S1414" s="429">
        <f>Y1414-X1414-U1414</f>
        <v>0</v>
      </c>
      <c r="T1414" s="938"/>
      <c r="U1414" s="429"/>
      <c r="V1414" s="429"/>
      <c r="W1414" s="429"/>
      <c r="X1414" s="429"/>
      <c r="Y1414" s="429"/>
      <c r="Z1414" s="1103">
        <f>Z1379</f>
        <v>0</v>
      </c>
      <c r="AA1414" s="426"/>
      <c r="AB1414" s="1282"/>
      <c r="AC1414" s="1297"/>
    </row>
    <row r="1415" spans="1:29" s="170" customFormat="1" ht="29.25" x14ac:dyDescent="0.25">
      <c r="A1415" s="160">
        <v>1</v>
      </c>
      <c r="B1415" s="584" t="s">
        <v>282</v>
      </c>
      <c r="C1415" s="1937"/>
      <c r="D1415" s="1881"/>
      <c r="E1415" s="304">
        <f>E1403+E1377</f>
        <v>42000</v>
      </c>
      <c r="F1415" s="199">
        <f>F1403+F1377</f>
        <v>3500</v>
      </c>
      <c r="G1415" s="199">
        <f>G1403+G1377</f>
        <v>1898</v>
      </c>
      <c r="H1415" s="396">
        <f t="shared" si="326"/>
        <v>54.228571428571428</v>
      </c>
      <c r="I1415" s="1747"/>
      <c r="J1415" s="1747"/>
      <c r="K1415" s="1748"/>
      <c r="L1415" s="1748"/>
      <c r="M1415" s="1748"/>
      <c r="N1415" s="1748"/>
      <c r="O1415" s="1748"/>
      <c r="P1415" s="1748"/>
      <c r="Q1415" s="429"/>
      <c r="R1415" s="1054"/>
      <c r="S1415" s="429">
        <f>Y1415-X1415-U1415</f>
        <v>0</v>
      </c>
      <c r="T1415" s="938"/>
      <c r="U1415" s="429"/>
      <c r="V1415" s="429"/>
      <c r="W1415" s="429"/>
      <c r="X1415" s="429"/>
      <c r="Y1415" s="429"/>
      <c r="Z1415" s="1378">
        <f>Z1403+Z1377</f>
        <v>0</v>
      </c>
      <c r="AA1415" s="426"/>
      <c r="AB1415" s="1282"/>
      <c r="AC1415" s="1297"/>
    </row>
    <row r="1416" spans="1:29" ht="29.25" x14ac:dyDescent="0.25">
      <c r="A1416" s="160">
        <v>1</v>
      </c>
      <c r="B1416" s="584" t="s">
        <v>283</v>
      </c>
      <c r="C1416" s="1984"/>
      <c r="D1416" s="1939"/>
      <c r="E1416" s="330">
        <f>E1407</f>
        <v>10000</v>
      </c>
      <c r="F1416" s="997">
        <f>F1407</f>
        <v>833</v>
      </c>
      <c r="G1416" s="997">
        <f>G1407</f>
        <v>529</v>
      </c>
      <c r="H1416" s="1728">
        <f t="shared" si="326"/>
        <v>63.505402160864342</v>
      </c>
      <c r="I1416" s="1884"/>
      <c r="J1416" s="1884"/>
      <c r="K1416" s="1763"/>
      <c r="L1416" s="1763"/>
      <c r="M1416" s="1763"/>
      <c r="N1416" s="1763"/>
      <c r="O1416" s="1763"/>
      <c r="P1416" s="1763"/>
      <c r="Q1416" s="427">
        <v>9991.7999999999993</v>
      </c>
      <c r="R1416" s="2523">
        <f>Q1416/12*$B$4</f>
        <v>832.65</v>
      </c>
      <c r="S1416" s="427">
        <f>Y1416-X1416-U1416</f>
        <v>528.56621999999993</v>
      </c>
      <c r="T1416" s="942"/>
      <c r="U1416" s="427"/>
      <c r="V1416" s="427">
        <f>S1416-R1416</f>
        <v>-304.08378000000005</v>
      </c>
      <c r="W1416" s="427"/>
      <c r="X1416" s="427">
        <v>0</v>
      </c>
      <c r="Y1416" s="427">
        <v>528.56621999999993</v>
      </c>
      <c r="Z1416" s="1940">
        <f>Z1407</f>
        <v>0</v>
      </c>
      <c r="AA1416" s="1045"/>
      <c r="AB1416" s="1282"/>
      <c r="AC1416" s="1297"/>
    </row>
    <row r="1417" spans="1:29" x14ac:dyDescent="0.25">
      <c r="A1417" s="160">
        <v>1</v>
      </c>
      <c r="B1417" s="585" t="s">
        <v>138</v>
      </c>
      <c r="C1417" s="1347"/>
      <c r="D1417" s="1348"/>
      <c r="E1417" s="312">
        <f>E1414+E1413+E1416+E1378*2.9</f>
        <v>171383</v>
      </c>
      <c r="F1417" s="1896">
        <f>F1414+F1413+F1416+F1378*2.9</f>
        <v>14281</v>
      </c>
      <c r="G1417" s="1896">
        <f>G1414+G1413+G1416+G1378*2.9</f>
        <v>8568.2000000000007</v>
      </c>
      <c r="H1417" s="1896">
        <f t="shared" si="326"/>
        <v>59.997199075694986</v>
      </c>
      <c r="I1417" s="1884"/>
      <c r="J1417" s="1884"/>
      <c r="K1417" s="1728"/>
      <c r="L1417" s="1728"/>
      <c r="M1417" s="1728"/>
      <c r="N1417" s="1728"/>
      <c r="O1417" s="1728"/>
      <c r="P1417" s="1728"/>
      <c r="Q1417" s="427">
        <f>Q1416+Q1409+Q1379+Q1368+Q1390+Q1400</f>
        <v>170507.32647999999</v>
      </c>
      <c r="R1417" s="1056">
        <f t="shared" ref="R1417:Y1417" si="327">R1416+R1409+R1379+R1368+R1390+R1400</f>
        <v>15955.353409999998</v>
      </c>
      <c r="S1417" s="427">
        <f t="shared" si="327"/>
        <v>14973.51771</v>
      </c>
      <c r="T1417" s="942">
        <f t="shared" si="327"/>
        <v>0</v>
      </c>
      <c r="U1417" s="427">
        <f t="shared" si="327"/>
        <v>0</v>
      </c>
      <c r="V1417" s="427">
        <f t="shared" si="327"/>
        <v>-981.83569999999816</v>
      </c>
      <c r="W1417" s="427">
        <f t="shared" si="327"/>
        <v>0</v>
      </c>
      <c r="X1417" s="427">
        <f t="shared" si="327"/>
        <v>0</v>
      </c>
      <c r="Y1417" s="427">
        <f t="shared" si="327"/>
        <v>14973.51771</v>
      </c>
      <c r="Z1417" s="1897">
        <f>Z1414+Z1413+Z1416+Z1378*2.9</f>
        <v>0</v>
      </c>
      <c r="AA1417" s="1045">
        <f t="shared" ref="AA1417" si="328">AA1416+AA1409+AA1379+AA1368+AA1390+AA1400</f>
        <v>0</v>
      </c>
      <c r="AB1417" s="1282"/>
      <c r="AC1417" s="1297"/>
    </row>
    <row r="1418" spans="1:29" x14ac:dyDescent="0.25">
      <c r="A1418" s="160">
        <v>1</v>
      </c>
      <c r="B1418" s="1351" t="s">
        <v>29</v>
      </c>
      <c r="C1418" s="1715"/>
      <c r="D1418" s="1351"/>
      <c r="E1418" s="325"/>
      <c r="F1418" s="1004"/>
      <c r="G1418" s="1004"/>
      <c r="H1418" s="1004"/>
      <c r="I1418" s="1716"/>
      <c r="J1418" s="1716"/>
      <c r="K1418" s="908"/>
      <c r="L1418" s="908"/>
      <c r="M1418" s="908"/>
      <c r="N1418" s="908"/>
      <c r="O1418" s="908"/>
      <c r="P1418" s="908"/>
      <c r="Q1418" s="428"/>
      <c r="R1418" s="918"/>
      <c r="S1418" s="428">
        <f>Y1418-X1418-U1418</f>
        <v>0</v>
      </c>
      <c r="T1418" s="941"/>
      <c r="U1418" s="428"/>
      <c r="V1418" s="428"/>
      <c r="W1418" s="428"/>
      <c r="X1418" s="428"/>
      <c r="Y1418" s="428"/>
      <c r="Z1418" s="1158"/>
      <c r="AA1418" s="471"/>
      <c r="AB1418" s="1282"/>
      <c r="AC1418" s="1297"/>
    </row>
    <row r="1419" spans="1:29" ht="30" x14ac:dyDescent="0.25">
      <c r="A1419" s="160">
        <v>1</v>
      </c>
      <c r="B1419" s="2" t="s">
        <v>127</v>
      </c>
      <c r="C1419" s="552"/>
      <c r="D1419" s="2"/>
      <c r="E1419" s="305"/>
      <c r="F1419" s="265"/>
      <c r="G1419" s="265"/>
      <c r="H1419" s="265"/>
      <c r="I1419" s="1724"/>
      <c r="J1419" s="1724"/>
      <c r="K1419" s="645"/>
      <c r="L1419" s="645"/>
      <c r="M1419" s="645"/>
      <c r="N1419" s="645"/>
      <c r="O1419" s="645"/>
      <c r="P1419" s="645"/>
      <c r="Q1419" s="429"/>
      <c r="R1419" s="919"/>
      <c r="S1419" s="429">
        <f>Y1419-X1419-U1419</f>
        <v>0</v>
      </c>
      <c r="T1419" s="938"/>
      <c r="U1419" s="429"/>
      <c r="V1419" s="429"/>
      <c r="W1419" s="429"/>
      <c r="X1419" s="429"/>
      <c r="Y1419" s="429"/>
      <c r="Z1419" s="1136"/>
      <c r="AA1419" s="426"/>
      <c r="AB1419" s="1282"/>
      <c r="AC1419" s="1297"/>
    </row>
    <row r="1420" spans="1:29" ht="30" x14ac:dyDescent="0.25">
      <c r="A1420" s="160">
        <v>1</v>
      </c>
      <c r="B1420" s="9" t="s">
        <v>159</v>
      </c>
      <c r="C1420" s="552"/>
      <c r="D1420" s="3">
        <v>240</v>
      </c>
      <c r="E1420" s="305">
        <v>61</v>
      </c>
      <c r="F1420" s="134">
        <f>ROUND(E1420/12*$B$4,0)</f>
        <v>5</v>
      </c>
      <c r="G1420" s="134">
        <v>15</v>
      </c>
      <c r="H1420" s="134">
        <f>G1420/F1420*100</f>
        <v>300</v>
      </c>
      <c r="I1420" s="996">
        <v>1.75</v>
      </c>
      <c r="J1420" s="184">
        <f>M1420/G1420</f>
        <v>1.5333333333333334</v>
      </c>
      <c r="K1420" s="185">
        <f>ROUND(E1420*I1420,0)</f>
        <v>107</v>
      </c>
      <c r="L1420" s="185">
        <f>ROUND(K1420/12*$B$4,0)</f>
        <v>9</v>
      </c>
      <c r="M1420" s="185">
        <v>23</v>
      </c>
      <c r="N1420" s="185">
        <f>M1420/L1420*100</f>
        <v>255.55555555555554</v>
      </c>
      <c r="O1420" s="185">
        <f>ROUND(K1420/D1420,0)</f>
        <v>0</v>
      </c>
      <c r="P1420" s="185" t="e">
        <f>M1420/$B$4*12/O1420</f>
        <v>#DIV/0!</v>
      </c>
      <c r="Q1420" s="429"/>
      <c r="R1420" s="919"/>
      <c r="S1420" s="429"/>
      <c r="T1420" s="938"/>
      <c r="U1420" s="429"/>
      <c r="V1420" s="429"/>
      <c r="W1420" s="429"/>
      <c r="X1420" s="429"/>
      <c r="Y1420" s="429"/>
      <c r="Z1420" s="1132"/>
      <c r="AA1420" s="426"/>
      <c r="AB1420" s="1282"/>
      <c r="AC1420" s="1297"/>
    </row>
    <row r="1421" spans="1:29" s="170" customFormat="1" x14ac:dyDescent="0.25">
      <c r="A1421" s="160">
        <v>1</v>
      </c>
      <c r="B1421" s="9" t="s">
        <v>67</v>
      </c>
      <c r="C1421" s="526"/>
      <c r="D1421" s="3">
        <v>240</v>
      </c>
      <c r="E1421" s="305">
        <v>324</v>
      </c>
      <c r="F1421" s="134">
        <f>ROUND(E1421/12*$B$4,0)</f>
        <v>27</v>
      </c>
      <c r="G1421" s="134">
        <v>20</v>
      </c>
      <c r="H1421" s="134">
        <f>G1421/F1421*100</f>
        <v>74.074074074074076</v>
      </c>
      <c r="I1421" s="996">
        <v>8</v>
      </c>
      <c r="J1421" s="184">
        <f>M1421/G1421</f>
        <v>8</v>
      </c>
      <c r="K1421" s="185">
        <f>ROUND(E1421*I1421,0)</f>
        <v>2592</v>
      </c>
      <c r="L1421" s="185">
        <f>ROUND(K1421/12*$B$4,0)</f>
        <v>216</v>
      </c>
      <c r="M1421" s="185">
        <v>160</v>
      </c>
      <c r="N1421" s="185">
        <f>M1421/L1421*100</f>
        <v>74.074074074074076</v>
      </c>
      <c r="O1421" s="185">
        <f>ROUND(K1421/D1421,0)</f>
        <v>11</v>
      </c>
      <c r="P1421" s="185">
        <f>M1421/$B$4*12/O1421</f>
        <v>174.54545454545453</v>
      </c>
      <c r="Q1421" s="429"/>
      <c r="R1421" s="919"/>
      <c r="S1421" s="429">
        <f>Y1421-X1421-U1421</f>
        <v>0</v>
      </c>
      <c r="T1421" s="938"/>
      <c r="U1421" s="429"/>
      <c r="V1421" s="429">
        <f>S1421-R1421</f>
        <v>0</v>
      </c>
      <c r="W1421" s="429"/>
      <c r="X1421" s="429"/>
      <c r="Y1421" s="429"/>
      <c r="Z1421" s="1132"/>
      <c r="AA1421" s="426"/>
      <c r="AB1421" s="1282"/>
      <c r="AC1421" s="1297"/>
    </row>
    <row r="1422" spans="1:29" s="170" customFormat="1" x14ac:dyDescent="0.25">
      <c r="A1422" s="160">
        <v>1</v>
      </c>
      <c r="B1422" s="1374" t="s">
        <v>47</v>
      </c>
      <c r="C1422" s="1375"/>
      <c r="D1422" s="1869">
        <v>240</v>
      </c>
      <c r="E1422" s="306">
        <v>1368</v>
      </c>
      <c r="F1422" s="140">
        <f>ROUND(E1422/12*$B$4,0)</f>
        <v>114</v>
      </c>
      <c r="G1422" s="140">
        <v>112</v>
      </c>
      <c r="H1422" s="140">
        <f>G1422/F1422*100</f>
        <v>98.245614035087712</v>
      </c>
      <c r="I1422" s="996">
        <v>8</v>
      </c>
      <c r="J1422" s="1307">
        <f>M1422/G1422</f>
        <v>7.9553571428571432</v>
      </c>
      <c r="K1422" s="364">
        <f>ROUND(E1422*I1422,0)</f>
        <v>10944</v>
      </c>
      <c r="L1422" s="364">
        <f>ROUND(K1422/12*$B$4,0)</f>
        <v>912</v>
      </c>
      <c r="M1422" s="364">
        <v>891</v>
      </c>
      <c r="N1422" s="364">
        <f>M1422/L1422*100</f>
        <v>97.69736842105263</v>
      </c>
      <c r="O1422" s="364">
        <f>ROUND(K1422/D1422,0)</f>
        <v>46</v>
      </c>
      <c r="P1422" s="364">
        <f>M1422/$B$4*12/O1422</f>
        <v>232.43478260869566</v>
      </c>
      <c r="Q1422" s="430"/>
      <c r="R1422" s="1054"/>
      <c r="S1422" s="430"/>
      <c r="T1422" s="1329"/>
      <c r="U1422" s="430"/>
      <c r="V1422" s="430"/>
      <c r="W1422" s="430"/>
      <c r="X1422" s="430"/>
      <c r="Y1422" s="430"/>
      <c r="Z1422" s="1303"/>
      <c r="AA1422" s="1040"/>
      <c r="AB1422" s="1282"/>
      <c r="AC1422" s="1297"/>
    </row>
    <row r="1423" spans="1:29" x14ac:dyDescent="0.25">
      <c r="A1423" s="160">
        <v>1</v>
      </c>
      <c r="B1423" s="1589" t="s">
        <v>184</v>
      </c>
      <c r="C1423" s="1590"/>
      <c r="D1423" s="1892"/>
      <c r="E1423" s="307">
        <f>SUM(E1420:E1422)</f>
        <v>1753</v>
      </c>
      <c r="F1423" s="199">
        <f>SUM(F1420:F1422)</f>
        <v>146</v>
      </c>
      <c r="G1423" s="199">
        <f>SUM(G1420:G1422)</f>
        <v>147</v>
      </c>
      <c r="H1423" s="199">
        <f>G1423/F1423*100</f>
        <v>100.68493150684932</v>
      </c>
      <c r="I1423" s="1747">
        <f>IF(E1423=0,0,K1423/E1423)</f>
        <v>7.7826583000570455</v>
      </c>
      <c r="J1423" s="1341">
        <f>M1423/G1423</f>
        <v>7.3061224489795915</v>
      </c>
      <c r="K1423" s="1405">
        <f>SUM(K1420:K1422)</f>
        <v>13643</v>
      </c>
      <c r="L1423" s="1405">
        <f>SUM(L1420:L1422)</f>
        <v>1137</v>
      </c>
      <c r="M1423" s="1405">
        <f>SUM(M1420:M1422)</f>
        <v>1074</v>
      </c>
      <c r="N1423" s="1405">
        <f>M1423/L1423*100</f>
        <v>94.459102902374667</v>
      </c>
      <c r="O1423" s="1405">
        <f>SUM(O1420:O1422)</f>
        <v>57</v>
      </c>
      <c r="P1423" s="364">
        <f>M1423/$B$4*12/O1423</f>
        <v>226.10526315789474</v>
      </c>
      <c r="Q1423" s="430"/>
      <c r="R1423" s="1054"/>
      <c r="S1423" s="430">
        <f t="shared" ref="S1423:S1429" si="329">Y1423-X1423-U1423</f>
        <v>0</v>
      </c>
      <c r="T1423" s="1329"/>
      <c r="U1423" s="430"/>
      <c r="V1423" s="430"/>
      <c r="W1423" s="430"/>
      <c r="X1423" s="430"/>
      <c r="Y1423" s="430"/>
      <c r="Z1423" s="1378">
        <f>SUM(Z1420:Z1422)</f>
        <v>0</v>
      </c>
      <c r="AA1423" s="1040"/>
      <c r="AB1423" s="1282"/>
      <c r="AC1423" s="1297"/>
    </row>
    <row r="1424" spans="1:29" ht="30" thickBot="1" x14ac:dyDescent="0.3">
      <c r="A1424" s="160">
        <v>1</v>
      </c>
      <c r="B1424" s="171" t="s">
        <v>215</v>
      </c>
      <c r="C1424" s="171"/>
      <c r="D1424" s="171"/>
      <c r="E1424" s="331">
        <f>SUM(E1423)</f>
        <v>1753</v>
      </c>
      <c r="F1424" s="1864">
        <f>SUM(F1423)</f>
        <v>146</v>
      </c>
      <c r="G1424" s="1864">
        <f>SUM(G1423)</f>
        <v>147</v>
      </c>
      <c r="H1424" s="1864">
        <f>G1424/F1424*100</f>
        <v>100.68493150684932</v>
      </c>
      <c r="I1424" s="1383">
        <f>IF(E1424=0,0,K1424/E1424)</f>
        <v>7.7826583000570455</v>
      </c>
      <c r="J1424" s="1384">
        <f>M1424/G1424</f>
        <v>7.3061224489795915</v>
      </c>
      <c r="K1424" s="1864">
        <f>SUM(K1423)</f>
        <v>13643</v>
      </c>
      <c r="L1424" s="1864">
        <f>SUM(L1423)</f>
        <v>1137</v>
      </c>
      <c r="M1424" s="1864">
        <f>SUM(M1423)</f>
        <v>1074</v>
      </c>
      <c r="N1424" s="1385">
        <f>M1424/L1424*100</f>
        <v>94.459102902374667</v>
      </c>
      <c r="O1424" s="1432">
        <f>SUM(O1423)</f>
        <v>57</v>
      </c>
      <c r="P1424" s="1385">
        <f>M1424/$B$4*12/O1424</f>
        <v>226.10526315789474</v>
      </c>
      <c r="Q1424" s="434">
        <v>28343.428302033593</v>
      </c>
      <c r="R1424" s="1059">
        <f>Q1424/12*$B$4</f>
        <v>2361.9523585027996</v>
      </c>
      <c r="S1424" s="434">
        <f t="shared" si="329"/>
        <v>2261.7984999999999</v>
      </c>
      <c r="T1424" s="940"/>
      <c r="U1424" s="434"/>
      <c r="V1424" s="434">
        <f>S1424-R1424</f>
        <v>-100.15385850279972</v>
      </c>
      <c r="W1424" s="434"/>
      <c r="X1424" s="976">
        <v>0</v>
      </c>
      <c r="Y1424" s="976">
        <v>2261.7984999999999</v>
      </c>
      <c r="Z1424" s="1867">
        <f>SUM(Z1423)</f>
        <v>0</v>
      </c>
      <c r="AA1424" s="1138"/>
      <c r="AB1424" s="1282"/>
      <c r="AC1424" s="1297"/>
    </row>
    <row r="1425" spans="1:29" ht="15.75" thickBot="1" x14ac:dyDescent="0.3">
      <c r="A1425" s="160">
        <v>1</v>
      </c>
      <c r="B1425" s="1903" t="s">
        <v>316</v>
      </c>
      <c r="C1425" s="1904"/>
      <c r="D1425" s="1903"/>
      <c r="E1425" s="340"/>
      <c r="F1425" s="1996"/>
      <c r="G1425" s="1996"/>
      <c r="H1425" s="1996"/>
      <c r="I1425" s="1692"/>
      <c r="J1425" s="1692"/>
      <c r="K1425" s="866"/>
      <c r="L1425" s="866"/>
      <c r="M1425" s="866"/>
      <c r="N1425" s="866"/>
      <c r="O1425" s="866"/>
      <c r="P1425" s="866"/>
      <c r="Q1425" s="435">
        <f>SUM(Q1417,Q1424)</f>
        <v>198850.75478203359</v>
      </c>
      <c r="R1425" s="920">
        <f>SUM(R1417,R1424)</f>
        <v>18317.305768502796</v>
      </c>
      <c r="S1425" s="435">
        <f t="shared" si="329"/>
        <v>17235.316210000001</v>
      </c>
      <c r="T1425" s="943"/>
      <c r="U1425" s="435"/>
      <c r="V1425" s="435">
        <f>SUM(V1417,V1424)</f>
        <v>-1081.989558502798</v>
      </c>
      <c r="W1425" s="435"/>
      <c r="X1425" s="435">
        <f>SUM(X1417,X1424)</f>
        <v>0</v>
      </c>
      <c r="Y1425" s="435">
        <f>SUM(Y1417,Y1424)</f>
        <v>17235.316210000001</v>
      </c>
      <c r="Z1425" s="1162"/>
      <c r="AA1425" s="1042">
        <f>SUM(AA1417,AA1424)</f>
        <v>0</v>
      </c>
      <c r="AB1425" s="1282"/>
      <c r="AC1425" s="1297"/>
    </row>
    <row r="1426" spans="1:29" x14ac:dyDescent="0.25">
      <c r="A1426" s="160">
        <v>1</v>
      </c>
      <c r="B1426" s="1972"/>
      <c r="C1426" s="1973"/>
      <c r="D1426" s="1972"/>
      <c r="E1426" s="313"/>
      <c r="F1426" s="908"/>
      <c r="G1426" s="908"/>
      <c r="H1426" s="908"/>
      <c r="I1426" s="1716"/>
      <c r="J1426" s="1716"/>
      <c r="K1426" s="908"/>
      <c r="L1426" s="908"/>
      <c r="M1426" s="908"/>
      <c r="N1426" s="908"/>
      <c r="O1426" s="908"/>
      <c r="P1426" s="908"/>
      <c r="Q1426" s="428"/>
      <c r="R1426" s="918"/>
      <c r="S1426" s="428">
        <f t="shared" si="329"/>
        <v>0</v>
      </c>
      <c r="T1426" s="941"/>
      <c r="U1426" s="428"/>
      <c r="V1426" s="428"/>
      <c r="W1426" s="428"/>
      <c r="X1426" s="428"/>
      <c r="Y1426" s="428"/>
      <c r="Z1426" s="1127"/>
      <c r="AA1426" s="471"/>
      <c r="AB1426" s="1282"/>
      <c r="AC1426" s="1297"/>
    </row>
    <row r="1427" spans="1:29" ht="43.5" x14ac:dyDescent="0.25">
      <c r="A1427" s="160">
        <v>1</v>
      </c>
      <c r="B1427" s="1287" t="s">
        <v>449</v>
      </c>
      <c r="C1427" s="1287"/>
      <c r="D1427" s="1746"/>
      <c r="E1427" s="303"/>
      <c r="F1427" s="645"/>
      <c r="G1427" s="645"/>
      <c r="H1427" s="645"/>
      <c r="I1427" s="1724"/>
      <c r="J1427" s="1724"/>
      <c r="K1427" s="645"/>
      <c r="L1427" s="645"/>
      <c r="M1427" s="645"/>
      <c r="N1427" s="645"/>
      <c r="O1427" s="645"/>
      <c r="P1427" s="645"/>
      <c r="Q1427" s="429"/>
      <c r="R1427" s="919"/>
      <c r="S1427" s="429">
        <f t="shared" si="329"/>
        <v>0</v>
      </c>
      <c r="T1427" s="938"/>
      <c r="U1427" s="429"/>
      <c r="V1427" s="429"/>
      <c r="W1427" s="429"/>
      <c r="X1427" s="429"/>
      <c r="Y1427" s="429"/>
      <c r="Z1427" s="1159"/>
      <c r="AA1427" s="426"/>
      <c r="AB1427" s="1282"/>
      <c r="AC1427" s="1297"/>
    </row>
    <row r="1428" spans="1:29" x14ac:dyDescent="0.25">
      <c r="A1428" s="160">
        <v>1</v>
      </c>
      <c r="B1428" s="609" t="s">
        <v>389</v>
      </c>
      <c r="C1428" s="538"/>
      <c r="D1428" s="657"/>
      <c r="E1428" s="303"/>
      <c r="F1428" s="645"/>
      <c r="G1428" s="645"/>
      <c r="H1428" s="645"/>
      <c r="I1428" s="1724"/>
      <c r="J1428" s="1724"/>
      <c r="K1428" s="645"/>
      <c r="L1428" s="645"/>
      <c r="M1428" s="645"/>
      <c r="N1428" s="645"/>
      <c r="O1428" s="645"/>
      <c r="P1428" s="645"/>
      <c r="Q1428" s="429">
        <v>103709.43144</v>
      </c>
      <c r="R1428" s="1055">
        <f>(Q1428-1283.75434)/12*$B$4+1283.75434</f>
        <v>9819.2274316666662</v>
      </c>
      <c r="S1428" s="429">
        <f t="shared" si="329"/>
        <v>9540.2451700000001</v>
      </c>
      <c r="T1428" s="938"/>
      <c r="U1428" s="429"/>
      <c r="V1428" s="429">
        <f>S1428-R1428</f>
        <v>-278.98226166666609</v>
      </c>
      <c r="W1428" s="429"/>
      <c r="X1428" s="429">
        <v>-2.07552</v>
      </c>
      <c r="Y1428" s="429">
        <v>9538.1696499999998</v>
      </c>
      <c r="Z1428" s="1159"/>
      <c r="AA1428" s="426"/>
      <c r="AB1428" s="1282"/>
      <c r="AC1428" s="1297"/>
    </row>
    <row r="1429" spans="1:29" ht="29.25" x14ac:dyDescent="0.25">
      <c r="A1429" s="160">
        <v>1</v>
      </c>
      <c r="B1429" s="581" t="s">
        <v>295</v>
      </c>
      <c r="C1429" s="539"/>
      <c r="D1429" s="4"/>
      <c r="E1429" s="992">
        <f>E1431+E1432+E1434+E1436</f>
        <v>23045</v>
      </c>
      <c r="F1429" s="910">
        <f>F1431+F1432+F1434+F1436</f>
        <v>1920.4166666666665</v>
      </c>
      <c r="G1429" s="910">
        <f>G1431+G1432+G1434+G1436+G1433</f>
        <v>1186</v>
      </c>
      <c r="H1429" s="910">
        <f>G1429/F1429*100</f>
        <v>61.757431113039708</v>
      </c>
      <c r="I1429" s="1724"/>
      <c r="J1429" s="1724"/>
      <c r="K1429" s="133"/>
      <c r="L1429" s="133"/>
      <c r="M1429" s="133"/>
      <c r="N1429" s="133"/>
      <c r="O1429" s="133"/>
      <c r="P1429" s="133"/>
      <c r="Q1429" s="429"/>
      <c r="R1429" s="919"/>
      <c r="S1429" s="429">
        <f t="shared" si="329"/>
        <v>0</v>
      </c>
      <c r="T1429" s="938"/>
      <c r="U1429" s="429"/>
      <c r="V1429" s="429"/>
      <c r="W1429" s="429"/>
      <c r="X1429" s="429"/>
      <c r="Y1429" s="429"/>
      <c r="Z1429" s="1120">
        <f>Z1431+Z1432+Z1434+Z1436+Z1433</f>
        <v>0</v>
      </c>
      <c r="AA1429" s="426"/>
      <c r="AB1429" s="1282"/>
      <c r="AC1429" s="1297"/>
    </row>
    <row r="1430" spans="1:29" ht="30" x14ac:dyDescent="0.25">
      <c r="A1430" s="160">
        <v>1</v>
      </c>
      <c r="B1430" s="398" t="s">
        <v>205</v>
      </c>
      <c r="C1430" s="539"/>
      <c r="D1430" s="4"/>
      <c r="E1430" s="617"/>
      <c r="F1430" s="261"/>
      <c r="G1430" s="261"/>
      <c r="H1430" s="261"/>
      <c r="I1430" s="1724"/>
      <c r="J1430" s="1724"/>
      <c r="K1430" s="133"/>
      <c r="L1430" s="133"/>
      <c r="M1430" s="133"/>
      <c r="N1430" s="133"/>
      <c r="O1430" s="133"/>
      <c r="P1430" s="133"/>
      <c r="Q1430" s="429"/>
      <c r="R1430" s="919"/>
      <c r="S1430" s="429"/>
      <c r="T1430" s="938"/>
      <c r="U1430" s="429"/>
      <c r="V1430" s="429"/>
      <c r="W1430" s="429"/>
      <c r="X1430" s="429"/>
      <c r="Y1430" s="429"/>
      <c r="Z1430" s="1116"/>
      <c r="AA1430" s="426"/>
      <c r="AB1430" s="1282"/>
      <c r="AC1430" s="1297"/>
    </row>
    <row r="1431" spans="1:29" ht="30" x14ac:dyDescent="0.25">
      <c r="A1431" s="160">
        <v>1</v>
      </c>
      <c r="B1431" s="398" t="s">
        <v>206</v>
      </c>
      <c r="C1431" s="539"/>
      <c r="D1431" s="4"/>
      <c r="E1431" s="617">
        <v>2480</v>
      </c>
      <c r="F1431" s="261">
        <f>E1431/12*$B$4</f>
        <v>206.66666666666666</v>
      </c>
      <c r="G1431" s="261">
        <v>61</v>
      </c>
      <c r="H1431" s="261">
        <f>G1431/F1431*100</f>
        <v>29.516129032258064</v>
      </c>
      <c r="I1431" s="1724"/>
      <c r="J1431" s="1724"/>
      <c r="K1431" s="133"/>
      <c r="L1431" s="133"/>
      <c r="M1431" s="133"/>
      <c r="N1431" s="133"/>
      <c r="O1431" s="133"/>
      <c r="P1431" s="133"/>
      <c r="Q1431" s="429"/>
      <c r="R1431" s="919"/>
      <c r="S1431" s="429"/>
      <c r="T1431" s="938"/>
      <c r="U1431" s="429"/>
      <c r="V1431" s="429"/>
      <c r="W1431" s="429"/>
      <c r="X1431" s="429"/>
      <c r="Y1431" s="429"/>
      <c r="Z1431" s="1116"/>
      <c r="AA1431" s="426"/>
      <c r="AB1431" s="1282"/>
      <c r="AC1431" s="1297"/>
    </row>
    <row r="1432" spans="1:29" ht="30" x14ac:dyDescent="0.25">
      <c r="A1432" s="160">
        <v>1</v>
      </c>
      <c r="B1432" s="582" t="s">
        <v>566</v>
      </c>
      <c r="C1432" s="539"/>
      <c r="D1432" s="4"/>
      <c r="E1432" s="617">
        <v>11678</v>
      </c>
      <c r="F1432" s="261">
        <f>E1432/12*$B$4</f>
        <v>973.16666666666663</v>
      </c>
      <c r="G1432" s="261">
        <v>668</v>
      </c>
      <c r="H1432" s="261">
        <f>G1432/F1432*100</f>
        <v>68.641890734714849</v>
      </c>
      <c r="I1432" s="1724"/>
      <c r="J1432" s="1724"/>
      <c r="K1432" s="133"/>
      <c r="L1432" s="133"/>
      <c r="M1432" s="133"/>
      <c r="N1432" s="133"/>
      <c r="O1432" s="133"/>
      <c r="P1432" s="133"/>
      <c r="Q1432" s="429"/>
      <c r="R1432" s="919"/>
      <c r="S1432" s="429"/>
      <c r="T1432" s="938"/>
      <c r="U1432" s="429"/>
      <c r="V1432" s="429"/>
      <c r="W1432" s="429"/>
      <c r="X1432" s="429"/>
      <c r="Y1432" s="429"/>
      <c r="Z1432" s="1116"/>
      <c r="AA1432" s="426"/>
      <c r="AB1432" s="1282"/>
      <c r="AC1432" s="1297"/>
    </row>
    <row r="1433" spans="1:29" ht="75" x14ac:dyDescent="0.25">
      <c r="A1433" s="160">
        <v>1</v>
      </c>
      <c r="B1433" s="399" t="s">
        <v>297</v>
      </c>
      <c r="C1433" s="539"/>
      <c r="D1433" s="4"/>
      <c r="E1433" s="617"/>
      <c r="F1433" s="261"/>
      <c r="G1433" s="261">
        <v>21</v>
      </c>
      <c r="H1433" s="261"/>
      <c r="I1433" s="1724"/>
      <c r="J1433" s="1724"/>
      <c r="K1433" s="133"/>
      <c r="L1433" s="133"/>
      <c r="M1433" s="133"/>
      <c r="N1433" s="133"/>
      <c r="O1433" s="133"/>
      <c r="P1433" s="133"/>
      <c r="Q1433" s="429"/>
      <c r="R1433" s="919"/>
      <c r="S1433" s="429"/>
      <c r="T1433" s="938"/>
      <c r="U1433" s="429"/>
      <c r="V1433" s="429"/>
      <c r="W1433" s="429"/>
      <c r="X1433" s="429"/>
      <c r="Y1433" s="429"/>
      <c r="Z1433" s="1116"/>
      <c r="AA1433" s="426"/>
      <c r="AB1433" s="1282"/>
      <c r="AC1433" s="1297"/>
    </row>
    <row r="1434" spans="1:29" ht="60" x14ac:dyDescent="0.25">
      <c r="A1434" s="160">
        <v>1</v>
      </c>
      <c r="B1434" s="399" t="s">
        <v>311</v>
      </c>
      <c r="C1434" s="539"/>
      <c r="D1434" s="4"/>
      <c r="E1434" s="617">
        <v>7194</v>
      </c>
      <c r="F1434" s="261">
        <f>E1434/12*$B$4</f>
        <v>599.5</v>
      </c>
      <c r="G1434" s="261">
        <v>436</v>
      </c>
      <c r="H1434" s="261">
        <f>G1434/F1434*100</f>
        <v>72.727272727272734</v>
      </c>
      <c r="I1434" s="1724"/>
      <c r="J1434" s="1724"/>
      <c r="K1434" s="133"/>
      <c r="L1434" s="133"/>
      <c r="M1434" s="133"/>
      <c r="N1434" s="133"/>
      <c r="O1434" s="133"/>
      <c r="P1434" s="133"/>
      <c r="Q1434" s="429"/>
      <c r="R1434" s="919"/>
      <c r="S1434" s="429"/>
      <c r="T1434" s="938"/>
      <c r="U1434" s="429"/>
      <c r="V1434" s="429"/>
      <c r="W1434" s="429"/>
      <c r="X1434" s="429"/>
      <c r="Y1434" s="429"/>
      <c r="Z1434" s="1116"/>
      <c r="AA1434" s="426"/>
      <c r="AB1434" s="1282"/>
      <c r="AC1434" s="1297"/>
    </row>
    <row r="1435" spans="1:29" ht="105" x14ac:dyDescent="0.25">
      <c r="B1435" s="399" t="s">
        <v>548</v>
      </c>
      <c r="C1435" s="539"/>
      <c r="D1435" s="4"/>
      <c r="E1435" s="617">
        <v>5000</v>
      </c>
      <c r="F1435" s="261">
        <f>E1435/12*$B$4</f>
        <v>416.66666666666669</v>
      </c>
      <c r="G1435" s="261">
        <v>370</v>
      </c>
      <c r="H1435" s="261">
        <f>G1435/F1435*100</f>
        <v>88.8</v>
      </c>
      <c r="I1435" s="1724"/>
      <c r="J1435" s="1724"/>
      <c r="K1435" s="133"/>
      <c r="L1435" s="133"/>
      <c r="M1435" s="133"/>
      <c r="N1435" s="133"/>
      <c r="O1435" s="133"/>
      <c r="P1435" s="133"/>
      <c r="Q1435" s="429"/>
      <c r="R1435" s="919"/>
      <c r="S1435" s="429"/>
      <c r="T1435" s="938"/>
      <c r="U1435" s="429"/>
      <c r="V1435" s="429"/>
      <c r="W1435" s="429"/>
      <c r="X1435" s="429"/>
      <c r="Y1435" s="429"/>
      <c r="Z1435" s="1116"/>
      <c r="AA1435" s="426"/>
      <c r="AB1435" s="1282"/>
      <c r="AC1435" s="1297"/>
    </row>
    <row r="1436" spans="1:29" ht="30" x14ac:dyDescent="0.25">
      <c r="B1436" s="4" t="s">
        <v>387</v>
      </c>
      <c r="C1436" s="539"/>
      <c r="D1436" s="4"/>
      <c r="E1436" s="617">
        <v>1693</v>
      </c>
      <c r="F1436" s="261">
        <f>E1436/12*$B$4</f>
        <v>141.08333333333334</v>
      </c>
      <c r="G1436" s="261"/>
      <c r="H1436" s="261">
        <f t="shared" ref="H1436:H1441" si="330">G1436/F1436*100</f>
        <v>0</v>
      </c>
      <c r="I1436" s="1724"/>
      <c r="J1436" s="1724"/>
      <c r="K1436" s="133"/>
      <c r="L1436" s="133"/>
      <c r="M1436" s="133"/>
      <c r="N1436" s="133"/>
      <c r="O1436" s="133"/>
      <c r="P1436" s="133"/>
      <c r="Q1436" s="429"/>
      <c r="R1436" s="919"/>
      <c r="S1436" s="429"/>
      <c r="T1436" s="938"/>
      <c r="U1436" s="429"/>
      <c r="V1436" s="429"/>
      <c r="W1436" s="429"/>
      <c r="X1436" s="429"/>
      <c r="Y1436" s="429"/>
      <c r="Z1436" s="1116"/>
      <c r="AA1436" s="426"/>
      <c r="AB1436" s="1282"/>
      <c r="AC1436" s="1297"/>
    </row>
    <row r="1437" spans="1:29" ht="29.25" x14ac:dyDescent="0.25">
      <c r="A1437" s="160">
        <v>1</v>
      </c>
      <c r="B1437" s="367" t="s">
        <v>135</v>
      </c>
      <c r="C1437" s="539"/>
      <c r="D1437" s="4"/>
      <c r="E1437" s="617">
        <f>E1438</f>
        <v>37172</v>
      </c>
      <c r="F1437" s="261">
        <f>F1438</f>
        <v>3097.6666666666665</v>
      </c>
      <c r="G1437" s="261">
        <f>G1438</f>
        <v>2159</v>
      </c>
      <c r="H1437" s="261">
        <f t="shared" si="330"/>
        <v>69.697621865920595</v>
      </c>
      <c r="I1437" s="1724"/>
      <c r="J1437" s="1724"/>
      <c r="K1437" s="133"/>
      <c r="L1437" s="133"/>
      <c r="M1437" s="133"/>
      <c r="N1437" s="133"/>
      <c r="O1437" s="133"/>
      <c r="P1437" s="133"/>
      <c r="Q1437" s="429"/>
      <c r="R1437" s="919"/>
      <c r="S1437" s="429"/>
      <c r="T1437" s="938"/>
      <c r="U1437" s="429"/>
      <c r="V1437" s="429"/>
      <c r="W1437" s="429"/>
      <c r="X1437" s="429"/>
      <c r="Y1437" s="429"/>
      <c r="Z1437" s="1116">
        <f>Z1438</f>
        <v>0</v>
      </c>
      <c r="AA1437" s="426"/>
      <c r="AB1437" s="1282"/>
      <c r="AC1437" s="1297"/>
    </row>
    <row r="1438" spans="1:29" x14ac:dyDescent="0.25">
      <c r="A1438" s="160">
        <v>1</v>
      </c>
      <c r="B1438" s="207" t="s">
        <v>240</v>
      </c>
      <c r="C1438" s="539"/>
      <c r="D1438" s="4"/>
      <c r="E1438" s="617">
        <v>37172</v>
      </c>
      <c r="F1438" s="261">
        <f>E1438/12*$B$4</f>
        <v>3097.6666666666665</v>
      </c>
      <c r="G1438" s="261">
        <v>2159</v>
      </c>
      <c r="H1438" s="261">
        <f t="shared" si="330"/>
        <v>69.697621865920595</v>
      </c>
      <c r="I1438" s="1724"/>
      <c r="J1438" s="1724"/>
      <c r="K1438" s="133"/>
      <c r="L1438" s="133"/>
      <c r="M1438" s="133"/>
      <c r="N1438" s="133"/>
      <c r="O1438" s="133"/>
      <c r="P1438" s="133"/>
      <c r="Q1438" s="429"/>
      <c r="R1438" s="919"/>
      <c r="S1438" s="429"/>
      <c r="T1438" s="938"/>
      <c r="U1438" s="429"/>
      <c r="V1438" s="429"/>
      <c r="W1438" s="429"/>
      <c r="X1438" s="429"/>
      <c r="Y1438" s="429"/>
      <c r="Z1438" s="1116"/>
      <c r="AA1438" s="426"/>
      <c r="AB1438" s="1282"/>
      <c r="AC1438" s="1297"/>
    </row>
    <row r="1439" spans="1:29" ht="63" x14ac:dyDescent="0.25">
      <c r="A1439" s="160">
        <v>1</v>
      </c>
      <c r="B1439" s="610" t="s">
        <v>300</v>
      </c>
      <c r="C1439" s="1932"/>
      <c r="D1439" s="644"/>
      <c r="E1439" s="993">
        <f>E1440+E1445</f>
        <v>11255</v>
      </c>
      <c r="F1439" s="910">
        <f>F1440+F1445</f>
        <v>937.91666666666663</v>
      </c>
      <c r="G1439" s="910">
        <f>G1440+G1445</f>
        <v>374</v>
      </c>
      <c r="H1439" s="910">
        <f t="shared" si="330"/>
        <v>39.875610839626837</v>
      </c>
      <c r="I1439" s="1724"/>
      <c r="J1439" s="1724"/>
      <c r="K1439" s="133"/>
      <c r="L1439" s="133"/>
      <c r="M1439" s="133"/>
      <c r="N1439" s="133"/>
      <c r="O1439" s="133"/>
      <c r="P1439" s="133"/>
      <c r="Q1439" s="429"/>
      <c r="R1439" s="1055">
        <f>Q1439/12*$B$4</f>
        <v>0</v>
      </c>
      <c r="S1439" s="429">
        <f>Y1439-X1439-U1439</f>
        <v>0</v>
      </c>
      <c r="T1439" s="938"/>
      <c r="U1439" s="429"/>
      <c r="V1439" s="429">
        <f>S1439-R1439</f>
        <v>0</v>
      </c>
      <c r="W1439" s="429"/>
      <c r="X1439" s="429"/>
      <c r="Y1439" s="429"/>
      <c r="Z1439" s="1120">
        <f>Z1440+Z1445</f>
        <v>0</v>
      </c>
      <c r="AA1439" s="426"/>
      <c r="AB1439" s="1282"/>
      <c r="AC1439" s="1297"/>
    </row>
    <row r="1440" spans="1:29" ht="30" x14ac:dyDescent="0.25">
      <c r="A1440" s="160">
        <v>1</v>
      </c>
      <c r="B1440" s="582" t="s">
        <v>301</v>
      </c>
      <c r="C1440" s="539"/>
      <c r="D1440" s="4"/>
      <c r="E1440" s="993">
        <f>SUM(E1441:E1444)</f>
        <v>5255</v>
      </c>
      <c r="F1440" s="261">
        <f>SUM(F1441:F1444)</f>
        <v>437.91666666666663</v>
      </c>
      <c r="G1440" s="261">
        <f>SUM(G1441:G1444)</f>
        <v>18</v>
      </c>
      <c r="H1440" s="261">
        <f t="shared" si="330"/>
        <v>4.1103710751665083</v>
      </c>
      <c r="I1440" s="1724"/>
      <c r="J1440" s="1724"/>
      <c r="K1440" s="133"/>
      <c r="L1440" s="133"/>
      <c r="M1440" s="133"/>
      <c r="N1440" s="133"/>
      <c r="O1440" s="133"/>
      <c r="P1440" s="133"/>
      <c r="Q1440" s="429"/>
      <c r="R1440" s="919"/>
      <c r="S1440" s="429"/>
      <c r="T1440" s="938"/>
      <c r="U1440" s="429"/>
      <c r="V1440" s="429"/>
      <c r="W1440" s="429"/>
      <c r="X1440" s="429"/>
      <c r="Y1440" s="429"/>
      <c r="Z1440" s="1116">
        <f>SUM(Z1441:Z1444)</f>
        <v>0</v>
      </c>
      <c r="AA1440" s="426"/>
      <c r="AB1440" s="1282"/>
      <c r="AC1440" s="1297"/>
    </row>
    <row r="1441" spans="1:29" ht="30" x14ac:dyDescent="0.25">
      <c r="A1441" s="160">
        <v>1</v>
      </c>
      <c r="B1441" s="399" t="s">
        <v>302</v>
      </c>
      <c r="C1441" s="539"/>
      <c r="D1441" s="4"/>
      <c r="E1441" s="617">
        <v>5131</v>
      </c>
      <c r="F1441" s="261">
        <f>E1441/12*$B$4</f>
        <v>427.58333333333331</v>
      </c>
      <c r="G1441" s="261">
        <v>18</v>
      </c>
      <c r="H1441" s="261">
        <f t="shared" si="330"/>
        <v>4.2097057103878388</v>
      </c>
      <c r="I1441" s="1724"/>
      <c r="J1441" s="1724"/>
      <c r="K1441" s="133"/>
      <c r="L1441" s="133"/>
      <c r="M1441" s="133"/>
      <c r="N1441" s="133"/>
      <c r="O1441" s="133"/>
      <c r="P1441" s="133"/>
      <c r="Q1441" s="429"/>
      <c r="R1441" s="919"/>
      <c r="S1441" s="429"/>
      <c r="T1441" s="938"/>
      <c r="U1441" s="429"/>
      <c r="V1441" s="429"/>
      <c r="W1441" s="429"/>
      <c r="X1441" s="429"/>
      <c r="Y1441" s="429"/>
      <c r="Z1441" s="1116"/>
      <c r="AA1441" s="426"/>
      <c r="AB1441" s="1282"/>
      <c r="AC1441" s="1297"/>
    </row>
    <row r="1442" spans="1:29" ht="60" x14ac:dyDescent="0.25">
      <c r="A1442" s="160">
        <v>1</v>
      </c>
      <c r="B1442" s="399" t="s">
        <v>303</v>
      </c>
      <c r="C1442" s="539"/>
      <c r="D1442" s="4"/>
      <c r="E1442" s="617"/>
      <c r="F1442" s="261">
        <f>E1442/12*$B$4</f>
        <v>0</v>
      </c>
      <c r="G1442" s="261"/>
      <c r="H1442" s="261"/>
      <c r="I1442" s="1724"/>
      <c r="J1442" s="1724"/>
      <c r="K1442" s="133"/>
      <c r="L1442" s="133"/>
      <c r="M1442" s="133"/>
      <c r="N1442" s="133"/>
      <c r="O1442" s="133"/>
      <c r="P1442" s="133"/>
      <c r="Q1442" s="429"/>
      <c r="R1442" s="919"/>
      <c r="S1442" s="429"/>
      <c r="T1442" s="938"/>
      <c r="U1442" s="429"/>
      <c r="V1442" s="429"/>
      <c r="W1442" s="429"/>
      <c r="X1442" s="429"/>
      <c r="Y1442" s="429"/>
      <c r="Z1442" s="1116"/>
      <c r="AA1442" s="426"/>
      <c r="AB1442" s="1282"/>
      <c r="AC1442" s="1297"/>
    </row>
    <row r="1443" spans="1:29" ht="45" x14ac:dyDescent="0.25">
      <c r="A1443" s="160">
        <v>1</v>
      </c>
      <c r="B1443" s="399" t="s">
        <v>304</v>
      </c>
      <c r="C1443" s="539"/>
      <c r="D1443" s="4"/>
      <c r="E1443" s="617">
        <v>90</v>
      </c>
      <c r="F1443" s="261">
        <f>E1443/12*$B$4</f>
        <v>7.5</v>
      </c>
      <c r="G1443" s="261"/>
      <c r="H1443" s="261">
        <f>G1443/F1443*100</f>
        <v>0</v>
      </c>
      <c r="I1443" s="1724"/>
      <c r="J1443" s="1724"/>
      <c r="K1443" s="133"/>
      <c r="L1443" s="133"/>
      <c r="M1443" s="133"/>
      <c r="N1443" s="133"/>
      <c r="O1443" s="133"/>
      <c r="P1443" s="133"/>
      <c r="Q1443" s="429"/>
      <c r="R1443" s="919"/>
      <c r="S1443" s="429"/>
      <c r="T1443" s="938"/>
      <c r="U1443" s="429"/>
      <c r="V1443" s="429"/>
      <c r="W1443" s="429"/>
      <c r="X1443" s="429"/>
      <c r="Y1443" s="429"/>
      <c r="Z1443" s="1116"/>
      <c r="AA1443" s="426"/>
      <c r="AB1443" s="1282"/>
      <c r="AC1443" s="1297"/>
    </row>
    <row r="1444" spans="1:29" ht="30" x14ac:dyDescent="0.25">
      <c r="A1444" s="160">
        <v>1</v>
      </c>
      <c r="B1444" s="399" t="s">
        <v>305</v>
      </c>
      <c r="C1444" s="539"/>
      <c r="D1444" s="4"/>
      <c r="E1444" s="991">
        <v>34</v>
      </c>
      <c r="F1444" s="261">
        <f>E1444/12*$B$4</f>
        <v>2.8333333333333335</v>
      </c>
      <c r="G1444" s="261"/>
      <c r="H1444" s="261">
        <f>G1444/F1444*100</f>
        <v>0</v>
      </c>
      <c r="I1444" s="1724"/>
      <c r="J1444" s="1724"/>
      <c r="K1444" s="133"/>
      <c r="L1444" s="133"/>
      <c r="M1444" s="133"/>
      <c r="N1444" s="133"/>
      <c r="O1444" s="133"/>
      <c r="P1444" s="133"/>
      <c r="Q1444" s="429"/>
      <c r="R1444" s="919"/>
      <c r="S1444" s="429"/>
      <c r="T1444" s="938"/>
      <c r="U1444" s="429"/>
      <c r="V1444" s="429"/>
      <c r="W1444" s="429"/>
      <c r="X1444" s="429"/>
      <c r="Y1444" s="429"/>
      <c r="Z1444" s="1116"/>
      <c r="AA1444" s="426"/>
      <c r="AB1444" s="1282"/>
      <c r="AC1444" s="1297"/>
    </row>
    <row r="1445" spans="1:29" ht="60" x14ac:dyDescent="0.25">
      <c r="A1445" s="160">
        <v>1</v>
      </c>
      <c r="B1445" s="582" t="s">
        <v>306</v>
      </c>
      <c r="C1445" s="539"/>
      <c r="D1445" s="4"/>
      <c r="E1445" s="993">
        <f>SUM(E1446:E1449)</f>
        <v>6000</v>
      </c>
      <c r="F1445" s="261">
        <f>SUM(F1446:F1449)</f>
        <v>500</v>
      </c>
      <c r="G1445" s="261">
        <f>G1446+G1448+G1449</f>
        <v>356</v>
      </c>
      <c r="H1445" s="261">
        <f>G1445/F1445*100</f>
        <v>71.2</v>
      </c>
      <c r="I1445" s="1724"/>
      <c r="J1445" s="1724"/>
      <c r="K1445" s="133"/>
      <c r="L1445" s="133"/>
      <c r="M1445" s="133"/>
      <c r="N1445" s="133"/>
      <c r="O1445" s="133"/>
      <c r="P1445" s="133"/>
      <c r="Q1445" s="429"/>
      <c r="R1445" s="919"/>
      <c r="S1445" s="429"/>
      <c r="T1445" s="938"/>
      <c r="U1445" s="429"/>
      <c r="V1445" s="429"/>
      <c r="W1445" s="429"/>
      <c r="X1445" s="429"/>
      <c r="Y1445" s="429"/>
      <c r="Z1445" s="1116">
        <f>Z1446+Z1448+Z1449</f>
        <v>0</v>
      </c>
      <c r="AA1445" s="426"/>
      <c r="AB1445" s="1282"/>
      <c r="AC1445" s="1297"/>
    </row>
    <row r="1446" spans="1:29" ht="45" x14ac:dyDescent="0.25">
      <c r="A1446" s="160">
        <v>1</v>
      </c>
      <c r="B1446" s="399" t="s">
        <v>307</v>
      </c>
      <c r="C1446" s="539"/>
      <c r="D1446" s="4"/>
      <c r="E1446" s="617">
        <v>1838</v>
      </c>
      <c r="F1446" s="261">
        <f>E1446/12*$B$4</f>
        <v>153.16666666666666</v>
      </c>
      <c r="G1446" s="261">
        <v>4</v>
      </c>
      <c r="H1446" s="261">
        <f>G1446/F1446*100</f>
        <v>2.6115342763873777</v>
      </c>
      <c r="I1446" s="1724"/>
      <c r="J1446" s="1724"/>
      <c r="K1446" s="133"/>
      <c r="L1446" s="133"/>
      <c r="M1446" s="133"/>
      <c r="N1446" s="133"/>
      <c r="O1446" s="133"/>
      <c r="P1446" s="133"/>
      <c r="Q1446" s="429"/>
      <c r="R1446" s="919"/>
      <c r="S1446" s="429"/>
      <c r="T1446" s="938"/>
      <c r="U1446" s="429"/>
      <c r="V1446" s="429"/>
      <c r="W1446" s="429"/>
      <c r="X1446" s="429"/>
      <c r="Y1446" s="429"/>
      <c r="Z1446" s="1116"/>
      <c r="AA1446" s="426"/>
      <c r="AB1446" s="1282"/>
      <c r="AC1446" s="1297"/>
    </row>
    <row r="1447" spans="1:29" ht="30" x14ac:dyDescent="0.25">
      <c r="A1447" s="160">
        <v>1</v>
      </c>
      <c r="B1447" s="399" t="s">
        <v>338</v>
      </c>
      <c r="C1447" s="539"/>
      <c r="D1447" s="4"/>
      <c r="E1447" s="617"/>
      <c r="F1447" s="261">
        <f>E1447/12*$B$4</f>
        <v>0</v>
      </c>
      <c r="G1447" s="261">
        <v>2</v>
      </c>
      <c r="H1447" s="261"/>
      <c r="I1447" s="1724"/>
      <c r="J1447" s="1724"/>
      <c r="K1447" s="133"/>
      <c r="L1447" s="133"/>
      <c r="M1447" s="133"/>
      <c r="N1447" s="133"/>
      <c r="O1447" s="133"/>
      <c r="P1447" s="133"/>
      <c r="Q1447" s="429"/>
      <c r="R1447" s="919"/>
      <c r="S1447" s="429"/>
      <c r="T1447" s="938"/>
      <c r="U1447" s="429"/>
      <c r="V1447" s="429"/>
      <c r="W1447" s="429"/>
      <c r="X1447" s="429"/>
      <c r="Y1447" s="429"/>
      <c r="Z1447" s="1116"/>
      <c r="AA1447" s="426"/>
      <c r="AB1447" s="1282"/>
      <c r="AC1447" s="1297"/>
    </row>
    <row r="1448" spans="1:29" ht="75" x14ac:dyDescent="0.25">
      <c r="A1448" s="160">
        <v>1</v>
      </c>
      <c r="B1448" s="399" t="s">
        <v>308</v>
      </c>
      <c r="C1448" s="539"/>
      <c r="D1448" s="4"/>
      <c r="E1448" s="617">
        <v>3700</v>
      </c>
      <c r="F1448" s="261">
        <f>E1448/12*$B$4</f>
        <v>308.33333333333331</v>
      </c>
      <c r="G1448" s="261">
        <v>330</v>
      </c>
      <c r="H1448" s="261">
        <f>G1448/F1448*100</f>
        <v>107.02702702702705</v>
      </c>
      <c r="I1448" s="1724"/>
      <c r="J1448" s="1724"/>
      <c r="K1448" s="133"/>
      <c r="L1448" s="133"/>
      <c r="M1448" s="133"/>
      <c r="N1448" s="133"/>
      <c r="O1448" s="133"/>
      <c r="P1448" s="133"/>
      <c r="Q1448" s="429"/>
      <c r="R1448" s="919"/>
      <c r="S1448" s="429"/>
      <c r="T1448" s="938"/>
      <c r="U1448" s="429"/>
      <c r="V1448" s="429"/>
      <c r="W1448" s="429"/>
      <c r="X1448" s="429"/>
      <c r="Y1448" s="429"/>
      <c r="Z1448" s="1116"/>
      <c r="AA1448" s="426"/>
      <c r="AB1448" s="1282"/>
      <c r="AC1448" s="1297"/>
    </row>
    <row r="1449" spans="1:29" ht="60" x14ac:dyDescent="0.25">
      <c r="A1449" s="160">
        <v>1</v>
      </c>
      <c r="B1449" s="399" t="s">
        <v>309</v>
      </c>
      <c r="C1449" s="539"/>
      <c r="D1449" s="4"/>
      <c r="E1449" s="994">
        <v>462</v>
      </c>
      <c r="F1449" s="261">
        <f>E1449/12*$B$4</f>
        <v>38.5</v>
      </c>
      <c r="G1449" s="261">
        <v>22</v>
      </c>
      <c r="H1449" s="261">
        <f>G1449/F1449*100</f>
        <v>57.142857142857139</v>
      </c>
      <c r="I1449" s="1724"/>
      <c r="J1449" s="1724"/>
      <c r="K1449" s="133"/>
      <c r="L1449" s="133"/>
      <c r="M1449" s="133"/>
      <c r="N1449" s="133"/>
      <c r="O1449" s="133"/>
      <c r="P1449" s="133"/>
      <c r="Q1449" s="429"/>
      <c r="R1449" s="919"/>
      <c r="S1449" s="429"/>
      <c r="T1449" s="938"/>
      <c r="U1449" s="429"/>
      <c r="V1449" s="429"/>
      <c r="W1449" s="429"/>
      <c r="X1449" s="429"/>
      <c r="Y1449" s="429"/>
      <c r="Z1449" s="1116"/>
      <c r="AA1449" s="426"/>
      <c r="AB1449" s="1282"/>
      <c r="AC1449" s="1297"/>
    </row>
    <row r="1450" spans="1:29" x14ac:dyDescent="0.25">
      <c r="B1450" s="657" t="s">
        <v>207</v>
      </c>
      <c r="C1450" s="539"/>
      <c r="D1450" s="4"/>
      <c r="E1450" s="301"/>
      <c r="F1450" s="261">
        <f>E1450/12*$B$4</f>
        <v>0</v>
      </c>
      <c r="G1450" s="261"/>
      <c r="H1450" s="261"/>
      <c r="I1450" s="1724"/>
      <c r="J1450" s="1724"/>
      <c r="K1450" s="133"/>
      <c r="L1450" s="133"/>
      <c r="M1450" s="133"/>
      <c r="N1450" s="133"/>
      <c r="O1450" s="133"/>
      <c r="P1450" s="133"/>
      <c r="Q1450" s="429">
        <v>9712.4719999999998</v>
      </c>
      <c r="R1450" s="919">
        <f>Q1450/12*$B$4</f>
        <v>809.37266666666665</v>
      </c>
      <c r="S1450" s="429">
        <f>Y1450-X1450-U1450</f>
        <v>810.79690000000005</v>
      </c>
      <c r="T1450" s="938"/>
      <c r="U1450" s="429"/>
      <c r="V1450" s="429">
        <f>S1450-R1450</f>
        <v>1.4242333333334045</v>
      </c>
      <c r="W1450" s="429"/>
      <c r="X1450" s="429">
        <v>0</v>
      </c>
      <c r="Y1450" s="429">
        <v>810.79690000000005</v>
      </c>
      <c r="Z1450" s="1116"/>
      <c r="AA1450" s="426"/>
      <c r="AB1450" s="1282"/>
      <c r="AC1450" s="1297"/>
    </row>
    <row r="1451" spans="1:29" ht="29.25" x14ac:dyDescent="0.25">
      <c r="A1451" s="160">
        <v>1</v>
      </c>
      <c r="B1451" s="644" t="s">
        <v>366</v>
      </c>
      <c r="C1451" s="1932"/>
      <c r="D1451" s="644"/>
      <c r="E1451" s="328">
        <f>E1452+E1453+E1457+E1458+E1459+E1460+E1462</f>
        <v>1631</v>
      </c>
      <c r="F1451" s="910">
        <f>F1452+F1453+F1457+F1458+F1459+F1460+F1462</f>
        <v>135.91666666666666</v>
      </c>
      <c r="G1451" s="910">
        <f>G1452+G1453+G1457+G1458+G1459+G1460+G1462</f>
        <v>91.125</v>
      </c>
      <c r="H1451" s="910">
        <f>G1451/F1451*100</f>
        <v>67.044757817290019</v>
      </c>
      <c r="I1451" s="1724"/>
      <c r="J1451" s="1724"/>
      <c r="K1451" s="133"/>
      <c r="L1451" s="133"/>
      <c r="M1451" s="133"/>
      <c r="N1451" s="133"/>
      <c r="O1451" s="133"/>
      <c r="P1451" s="133"/>
      <c r="Q1451" s="429"/>
      <c r="R1451" s="919"/>
      <c r="S1451" s="429"/>
      <c r="T1451" s="938"/>
      <c r="U1451" s="429"/>
      <c r="V1451" s="429"/>
      <c r="W1451" s="429"/>
      <c r="X1451" s="429"/>
      <c r="Y1451" s="429"/>
      <c r="Z1451" s="1120">
        <f>Z1452+Z1453+Z1457+Z1458+Z1459+Z1460+Z1462</f>
        <v>0</v>
      </c>
      <c r="AA1451" s="426"/>
      <c r="AB1451" s="1282"/>
      <c r="AC1451" s="1297"/>
    </row>
    <row r="1452" spans="1:29" x14ac:dyDescent="0.25">
      <c r="A1452" s="160">
        <v>1</v>
      </c>
      <c r="B1452" s="4" t="s">
        <v>354</v>
      </c>
      <c r="C1452" s="539"/>
      <c r="D1452" s="4"/>
      <c r="E1452" s="301"/>
      <c r="F1452" s="261"/>
      <c r="G1452" s="261"/>
      <c r="H1452" s="261"/>
      <c r="I1452" s="1724"/>
      <c r="J1452" s="1724"/>
      <c r="K1452" s="133"/>
      <c r="L1452" s="133"/>
      <c r="M1452" s="133"/>
      <c r="N1452" s="133"/>
      <c r="O1452" s="133"/>
      <c r="P1452" s="133"/>
      <c r="Q1452" s="429"/>
      <c r="R1452" s="919"/>
      <c r="S1452" s="429"/>
      <c r="T1452" s="938"/>
      <c r="U1452" s="429"/>
      <c r="V1452" s="429"/>
      <c r="W1452" s="429"/>
      <c r="X1452" s="429"/>
      <c r="Y1452" s="429"/>
      <c r="Z1452" s="1116"/>
      <c r="AA1452" s="426"/>
      <c r="AB1452" s="1282"/>
      <c r="AC1452" s="1297"/>
    </row>
    <row r="1453" spans="1:29" ht="30" x14ac:dyDescent="0.25">
      <c r="A1453" s="160">
        <v>1</v>
      </c>
      <c r="B1453" s="658" t="s">
        <v>355</v>
      </c>
      <c r="C1453" s="539"/>
      <c r="D1453" s="4"/>
      <c r="E1453" s="301">
        <f>E1454+E1455/4+E1456</f>
        <v>53</v>
      </c>
      <c r="F1453" s="134">
        <f>F1454+F1455/4+F1456</f>
        <v>4.416666666666667</v>
      </c>
      <c r="G1453" s="261">
        <f>G1454+G1455/4+G1456</f>
        <v>8.125</v>
      </c>
      <c r="H1453" s="261"/>
      <c r="I1453" s="1724"/>
      <c r="J1453" s="1724"/>
      <c r="K1453" s="133"/>
      <c r="L1453" s="133"/>
      <c r="M1453" s="133"/>
      <c r="N1453" s="133"/>
      <c r="O1453" s="133"/>
      <c r="P1453" s="133"/>
      <c r="Q1453" s="429"/>
      <c r="R1453" s="919"/>
      <c r="S1453" s="429">
        <f>Y1453-X1453-U1453</f>
        <v>0</v>
      </c>
      <c r="T1453" s="938"/>
      <c r="U1453" s="429"/>
      <c r="V1453" s="429"/>
      <c r="W1453" s="429"/>
      <c r="X1453" s="429"/>
      <c r="Y1453" s="429"/>
      <c r="Z1453" s="1116">
        <f>Z1454+Z1455/4+Z1456</f>
        <v>0</v>
      </c>
      <c r="AA1453" s="426"/>
      <c r="AB1453" s="1282"/>
      <c r="AC1453" s="1297"/>
    </row>
    <row r="1454" spans="1:29" x14ac:dyDescent="0.25">
      <c r="A1454" s="160">
        <v>1</v>
      </c>
      <c r="B1454" s="4" t="s">
        <v>356</v>
      </c>
      <c r="C1454" s="539"/>
      <c r="D1454" s="4"/>
      <c r="E1454" s="301"/>
      <c r="F1454" s="134">
        <f>E1454/12*$B$4</f>
        <v>0</v>
      </c>
      <c r="G1454" s="261"/>
      <c r="H1454" s="261"/>
      <c r="I1454" s="1724"/>
      <c r="J1454" s="1724"/>
      <c r="K1454" s="133"/>
      <c r="L1454" s="133"/>
      <c r="M1454" s="133"/>
      <c r="N1454" s="133"/>
      <c r="O1454" s="133"/>
      <c r="P1454" s="133"/>
      <c r="Q1454" s="429"/>
      <c r="R1454" s="919"/>
      <c r="S1454" s="429">
        <f>Y1454-X1454-U1454</f>
        <v>0</v>
      </c>
      <c r="T1454" s="938"/>
      <c r="U1454" s="429"/>
      <c r="V1454" s="429"/>
      <c r="W1454" s="429"/>
      <c r="X1454" s="429"/>
      <c r="Y1454" s="429"/>
      <c r="Z1454" s="1116"/>
      <c r="AA1454" s="426"/>
      <c r="AB1454" s="1282"/>
      <c r="AC1454" s="1297"/>
    </row>
    <row r="1455" spans="1:29" ht="30" x14ac:dyDescent="0.25">
      <c r="A1455" s="160">
        <v>1</v>
      </c>
      <c r="B1455" s="4" t="s">
        <v>381</v>
      </c>
      <c r="C1455" s="539"/>
      <c r="D1455" s="4"/>
      <c r="E1455" s="301">
        <v>212</v>
      </c>
      <c r="F1455" s="134">
        <f>E1455/12*$B$4</f>
        <v>17.666666666666668</v>
      </c>
      <c r="G1455" s="261">
        <v>32.5</v>
      </c>
      <c r="H1455" s="261"/>
      <c r="I1455" s="1724"/>
      <c r="J1455" s="1724"/>
      <c r="K1455" s="133"/>
      <c r="L1455" s="133"/>
      <c r="M1455" s="133"/>
      <c r="N1455" s="133"/>
      <c r="O1455" s="133"/>
      <c r="P1455" s="133"/>
      <c r="Q1455" s="429"/>
      <c r="R1455" s="919"/>
      <c r="S1455" s="429">
        <f>Y1455-X1455-U1455</f>
        <v>0</v>
      </c>
      <c r="T1455" s="938"/>
      <c r="U1455" s="429"/>
      <c r="V1455" s="429"/>
      <c r="W1455" s="429"/>
      <c r="X1455" s="429"/>
      <c r="Y1455" s="429"/>
      <c r="Z1455" s="1116"/>
      <c r="AA1455" s="426"/>
      <c r="AB1455" s="1282"/>
      <c r="AC1455" s="1297"/>
    </row>
    <row r="1456" spans="1:29" ht="60" x14ac:dyDescent="0.25">
      <c r="A1456" s="160">
        <v>1</v>
      </c>
      <c r="B1456" s="4" t="s">
        <v>357</v>
      </c>
      <c r="C1456" s="539"/>
      <c r="D1456" s="4"/>
      <c r="E1456" s="301"/>
      <c r="F1456" s="134"/>
      <c r="G1456" s="261"/>
      <c r="H1456" s="261"/>
      <c r="I1456" s="1724"/>
      <c r="J1456" s="1724"/>
      <c r="K1456" s="133"/>
      <c r="L1456" s="133"/>
      <c r="M1456" s="133"/>
      <c r="N1456" s="133"/>
      <c r="O1456" s="133"/>
      <c r="P1456" s="133"/>
      <c r="Q1456" s="429"/>
      <c r="R1456" s="919"/>
      <c r="S1456" s="429">
        <f>Y1456-X1456-U1456</f>
        <v>0</v>
      </c>
      <c r="T1456" s="938"/>
      <c r="U1456" s="429"/>
      <c r="V1456" s="429"/>
      <c r="W1456" s="429"/>
      <c r="X1456" s="429"/>
      <c r="Y1456" s="429"/>
      <c r="Z1456" s="1116"/>
      <c r="AA1456" s="426"/>
      <c r="AB1456" s="1282"/>
      <c r="AC1456" s="1297"/>
    </row>
    <row r="1457" spans="1:29" ht="75" x14ac:dyDescent="0.25">
      <c r="A1457" s="160">
        <v>1</v>
      </c>
      <c r="B1457" s="4" t="s">
        <v>358</v>
      </c>
      <c r="C1457" s="539"/>
      <c r="D1457" s="4"/>
      <c r="E1457" s="301"/>
      <c r="F1457" s="134"/>
      <c r="G1457" s="261"/>
      <c r="H1457" s="261"/>
      <c r="I1457" s="1724"/>
      <c r="J1457" s="1724"/>
      <c r="K1457" s="133"/>
      <c r="L1457" s="133"/>
      <c r="M1457" s="133"/>
      <c r="N1457" s="133"/>
      <c r="O1457" s="133"/>
      <c r="P1457" s="133"/>
      <c r="Q1457" s="429"/>
      <c r="R1457" s="919"/>
      <c r="S1457" s="429">
        <f>Y1457-X1457-U1457</f>
        <v>0</v>
      </c>
      <c r="T1457" s="938"/>
      <c r="U1457" s="429"/>
      <c r="V1457" s="429"/>
      <c r="W1457" s="429"/>
      <c r="X1457" s="429"/>
      <c r="Y1457" s="429"/>
      <c r="Z1457" s="1116"/>
      <c r="AA1457" s="426"/>
      <c r="AB1457" s="1282"/>
      <c r="AC1457" s="1297"/>
    </row>
    <row r="1458" spans="1:29" ht="45" x14ac:dyDescent="0.25">
      <c r="A1458" s="160">
        <v>1</v>
      </c>
      <c r="B1458" s="659" t="s">
        <v>359</v>
      </c>
      <c r="C1458" s="558"/>
      <c r="D1458" s="4"/>
      <c r="E1458" s="301"/>
      <c r="F1458" s="134"/>
      <c r="G1458" s="261"/>
      <c r="H1458" s="261"/>
      <c r="I1458" s="1724"/>
      <c r="J1458" s="1724"/>
      <c r="K1458" s="133"/>
      <c r="L1458" s="133"/>
      <c r="M1458" s="133"/>
      <c r="N1458" s="133"/>
      <c r="O1458" s="133"/>
      <c r="P1458" s="133"/>
      <c r="Q1458" s="429"/>
      <c r="R1458" s="919"/>
      <c r="S1458" s="429"/>
      <c r="T1458" s="938"/>
      <c r="U1458" s="429"/>
      <c r="V1458" s="429"/>
      <c r="W1458" s="429"/>
      <c r="X1458" s="429"/>
      <c r="Y1458" s="429"/>
      <c r="Z1458" s="1116"/>
      <c r="AA1458" s="426"/>
      <c r="AB1458" s="1282"/>
      <c r="AC1458" s="1297"/>
    </row>
    <row r="1459" spans="1:29" ht="105" x14ac:dyDescent="0.25">
      <c r="B1459" s="659" t="s">
        <v>549</v>
      </c>
      <c r="C1459" s="1234"/>
      <c r="D1459" s="1881"/>
      <c r="E1459" s="301">
        <v>50</v>
      </c>
      <c r="F1459" s="140">
        <f>E1459/12*$B$4</f>
        <v>4.166666666666667</v>
      </c>
      <c r="G1459" s="1232">
        <v>79</v>
      </c>
      <c r="H1459" s="1232">
        <f>G1459/F1459*100</f>
        <v>1895.9999999999998</v>
      </c>
      <c r="I1459" s="1747"/>
      <c r="J1459" s="1747"/>
      <c r="K1459" s="1748"/>
      <c r="L1459" s="1748"/>
      <c r="M1459" s="1748"/>
      <c r="N1459" s="1748"/>
      <c r="O1459" s="1748"/>
      <c r="P1459" s="1748"/>
      <c r="Q1459" s="429"/>
      <c r="R1459" s="919"/>
      <c r="S1459" s="429"/>
      <c r="T1459" s="938"/>
      <c r="U1459" s="429"/>
      <c r="V1459" s="429"/>
      <c r="W1459" s="429"/>
      <c r="X1459" s="429"/>
      <c r="Y1459" s="429"/>
      <c r="Z1459" s="1963"/>
      <c r="AA1459" s="426"/>
      <c r="AB1459" s="1282"/>
      <c r="AC1459" s="1297"/>
    </row>
    <row r="1460" spans="1:29" ht="42.75" x14ac:dyDescent="0.25">
      <c r="B1460" s="1239" t="s">
        <v>517</v>
      </c>
      <c r="C1460" s="1240"/>
      <c r="D1460" s="1881"/>
      <c r="E1460" s="617">
        <f>E1461</f>
        <v>1528</v>
      </c>
      <c r="F1460" s="140">
        <f>F1461</f>
        <v>127.33333333333333</v>
      </c>
      <c r="G1460" s="1232">
        <f>G1461</f>
        <v>4</v>
      </c>
      <c r="H1460" s="1232">
        <f>G1460/F1460*100</f>
        <v>3.1413612565445024</v>
      </c>
      <c r="I1460" s="1747"/>
      <c r="J1460" s="1747"/>
      <c r="K1460" s="1748"/>
      <c r="L1460" s="1748"/>
      <c r="M1460" s="1748"/>
      <c r="N1460" s="1748"/>
      <c r="O1460" s="1748"/>
      <c r="P1460" s="1748"/>
      <c r="Q1460" s="429">
        <v>2200.0753</v>
      </c>
      <c r="R1460" s="919">
        <f>Q1460/12*$B$4</f>
        <v>183.33960833333333</v>
      </c>
      <c r="S1460" s="429">
        <f>Y1460-X1460-U1460</f>
        <v>7.1696800000000005</v>
      </c>
      <c r="T1460" s="938"/>
      <c r="U1460" s="429"/>
      <c r="V1460" s="429">
        <f>S1460-R1460</f>
        <v>-176.16992833333333</v>
      </c>
      <c r="W1460" s="429"/>
      <c r="X1460" s="429">
        <v>0</v>
      </c>
      <c r="Y1460" s="429">
        <v>7.1696800000000005</v>
      </c>
      <c r="Z1460" s="1963">
        <f>Z1461</f>
        <v>0</v>
      </c>
      <c r="AA1460" s="426"/>
      <c r="AB1460" s="1282"/>
      <c r="AC1460" s="1297"/>
    </row>
    <row r="1461" spans="1:29" x14ac:dyDescent="0.25">
      <c r="B1461" s="659" t="s">
        <v>518</v>
      </c>
      <c r="C1461" s="1240"/>
      <c r="D1461" s="1881"/>
      <c r="E1461" s="301">
        <v>1528</v>
      </c>
      <c r="F1461" s="140">
        <f>E1461/12*$B$4</f>
        <v>127.33333333333333</v>
      </c>
      <c r="G1461" s="1232">
        <v>4</v>
      </c>
      <c r="H1461" s="1232">
        <f>G1461/F1461*100</f>
        <v>3.1413612565445024</v>
      </c>
      <c r="I1461" s="1747"/>
      <c r="J1461" s="1747"/>
      <c r="K1461" s="1748"/>
      <c r="L1461" s="1748"/>
      <c r="M1461" s="1748"/>
      <c r="N1461" s="1748"/>
      <c r="O1461" s="1748"/>
      <c r="P1461" s="1748"/>
      <c r="Q1461" s="429"/>
      <c r="R1461" s="919"/>
      <c r="S1461" s="429"/>
      <c r="T1461" s="938"/>
      <c r="U1461" s="429"/>
      <c r="V1461" s="429"/>
      <c r="W1461" s="429"/>
      <c r="X1461" s="429"/>
      <c r="Y1461" s="429"/>
      <c r="Z1461" s="1963"/>
      <c r="AA1461" s="426"/>
      <c r="AB1461" s="1282"/>
      <c r="AC1461" s="1297"/>
    </row>
    <row r="1462" spans="1:29" ht="42.75" x14ac:dyDescent="0.25">
      <c r="B1462" s="1239" t="s">
        <v>519</v>
      </c>
      <c r="C1462" s="1240"/>
      <c r="D1462" s="1881"/>
      <c r="E1462" s="617"/>
      <c r="F1462" s="140"/>
      <c r="G1462" s="1232"/>
      <c r="H1462" s="1232"/>
      <c r="I1462" s="1747"/>
      <c r="J1462" s="1747"/>
      <c r="K1462" s="1748"/>
      <c r="L1462" s="1748"/>
      <c r="M1462" s="1748"/>
      <c r="N1462" s="1748"/>
      <c r="O1462" s="1748"/>
      <c r="P1462" s="1748"/>
      <c r="Q1462" s="429"/>
      <c r="R1462" s="919"/>
      <c r="S1462" s="429"/>
      <c r="T1462" s="938"/>
      <c r="U1462" s="429"/>
      <c r="V1462" s="429"/>
      <c r="W1462" s="429"/>
      <c r="X1462" s="429"/>
      <c r="Y1462" s="429"/>
      <c r="Z1462" s="1963"/>
      <c r="AA1462" s="426"/>
      <c r="AB1462" s="1282"/>
      <c r="AC1462" s="1297"/>
    </row>
    <row r="1463" spans="1:29" ht="29.25" x14ac:dyDescent="0.25">
      <c r="A1463" s="160">
        <v>1</v>
      </c>
      <c r="B1463" s="644" t="s">
        <v>367</v>
      </c>
      <c r="C1463" s="1937"/>
      <c r="D1463" s="1881"/>
      <c r="E1463" s="329">
        <f>E1464+E1465</f>
        <v>4445.5319148936169</v>
      </c>
      <c r="F1463" s="140">
        <f>F1464+F1465</f>
        <v>370.46099290780143</v>
      </c>
      <c r="G1463" s="1232">
        <f>G1464+G1465</f>
        <v>357.38723404255319</v>
      </c>
      <c r="H1463" s="1232">
        <f>G1463/F1463*100</f>
        <v>96.470948597683545</v>
      </c>
      <c r="I1463" s="1747"/>
      <c r="J1463" s="1747"/>
      <c r="K1463" s="1748"/>
      <c r="L1463" s="1748"/>
      <c r="M1463" s="1748"/>
      <c r="N1463" s="1748"/>
      <c r="O1463" s="1748"/>
      <c r="P1463" s="1748"/>
      <c r="Q1463" s="429"/>
      <c r="R1463" s="919"/>
      <c r="S1463" s="429">
        <f t="shared" ref="S1463:S1469" si="331">Y1463-X1463-U1463</f>
        <v>0</v>
      </c>
      <c r="T1463" s="938"/>
      <c r="U1463" s="429"/>
      <c r="V1463" s="429"/>
      <c r="W1463" s="429"/>
      <c r="X1463" s="429"/>
      <c r="Y1463" s="429"/>
      <c r="Z1463" s="1963">
        <f>Z1464+Z1465</f>
        <v>0</v>
      </c>
      <c r="AA1463" s="426"/>
      <c r="AB1463" s="1282"/>
      <c r="AC1463" s="1297"/>
    </row>
    <row r="1464" spans="1:29" x14ac:dyDescent="0.25">
      <c r="A1464" s="160">
        <v>1</v>
      </c>
      <c r="B1464" s="644" t="s">
        <v>382</v>
      </c>
      <c r="C1464" s="1984"/>
      <c r="D1464" s="1939"/>
      <c r="E1464" s="330"/>
      <c r="F1464" s="7"/>
      <c r="G1464" s="997"/>
      <c r="H1464" s="997"/>
      <c r="I1464" s="1884"/>
      <c r="J1464" s="1884"/>
      <c r="K1464" s="1763"/>
      <c r="L1464" s="1763"/>
      <c r="M1464" s="1763"/>
      <c r="N1464" s="1763"/>
      <c r="O1464" s="1763"/>
      <c r="P1464" s="1763"/>
      <c r="Q1464" s="427"/>
      <c r="R1464" s="1056">
        <f>Q1464/12*$B$4</f>
        <v>0</v>
      </c>
      <c r="S1464" s="427">
        <f t="shared" si="331"/>
        <v>0</v>
      </c>
      <c r="T1464" s="942"/>
      <c r="U1464" s="427"/>
      <c r="V1464" s="427">
        <f>S1464-R1464</f>
        <v>0</v>
      </c>
      <c r="W1464" s="427"/>
      <c r="X1464" s="427"/>
      <c r="Y1464" s="427"/>
      <c r="Z1464" s="1940"/>
      <c r="AA1464" s="1045"/>
      <c r="AB1464" s="1282"/>
      <c r="AC1464" s="1297"/>
    </row>
    <row r="1465" spans="1:29" x14ac:dyDescent="0.25">
      <c r="A1465" s="160">
        <v>1</v>
      </c>
      <c r="B1465" s="4" t="s">
        <v>383</v>
      </c>
      <c r="C1465" s="1995"/>
      <c r="D1465" s="1875"/>
      <c r="E1465" s="321">
        <f>E1466/9.4</f>
        <v>4445.5319148936169</v>
      </c>
      <c r="F1465" s="137">
        <f>F1466/9.4</f>
        <v>370.46099290780143</v>
      </c>
      <c r="G1465" s="264">
        <f>G1466/9.4</f>
        <v>357.38723404255319</v>
      </c>
      <c r="H1465" s="264">
        <f>G1465/F1465*100</f>
        <v>96.470948597683545</v>
      </c>
      <c r="I1465" s="1716"/>
      <c r="J1465" s="1716"/>
      <c r="K1465" s="1717"/>
      <c r="L1465" s="1717"/>
      <c r="M1465" s="1717"/>
      <c r="N1465" s="1717"/>
      <c r="O1465" s="1717"/>
      <c r="P1465" s="1717"/>
      <c r="Q1465" s="429"/>
      <c r="R1465" s="919"/>
      <c r="S1465" s="429">
        <f t="shared" si="331"/>
        <v>0</v>
      </c>
      <c r="T1465" s="938"/>
      <c r="U1465" s="429"/>
      <c r="V1465" s="429"/>
      <c r="W1465" s="429"/>
      <c r="X1465" s="429"/>
      <c r="Y1465" s="429"/>
      <c r="Z1465" s="1097">
        <f>Z1466/9.4</f>
        <v>0</v>
      </c>
      <c r="AA1465" s="426"/>
      <c r="AB1465" s="1282"/>
      <c r="AC1465" s="1297"/>
    </row>
    <row r="1466" spans="1:29" x14ac:dyDescent="0.25">
      <c r="A1466" s="160">
        <v>1</v>
      </c>
      <c r="B1466" s="660" t="s">
        <v>384</v>
      </c>
      <c r="C1466" s="539"/>
      <c r="D1466" s="4"/>
      <c r="E1466" s="301">
        <v>41788</v>
      </c>
      <c r="F1466" s="134">
        <f>E1466/12*$B$4</f>
        <v>3482.3333333333335</v>
      </c>
      <c r="G1466" s="261">
        <v>3359.44</v>
      </c>
      <c r="H1466" s="261">
        <f>G1466/F1466*100</f>
        <v>96.470948597683545</v>
      </c>
      <c r="I1466" s="1724"/>
      <c r="J1466" s="1724"/>
      <c r="K1466" s="133"/>
      <c r="L1466" s="133"/>
      <c r="M1466" s="133"/>
      <c r="N1466" s="133"/>
      <c r="O1466" s="133"/>
      <c r="P1466" s="133"/>
      <c r="Q1466" s="429"/>
      <c r="R1466" s="919"/>
      <c r="S1466" s="429">
        <f t="shared" si="331"/>
        <v>0</v>
      </c>
      <c r="T1466" s="938"/>
      <c r="U1466" s="429"/>
      <c r="V1466" s="429"/>
      <c r="W1466" s="429"/>
      <c r="X1466" s="429"/>
      <c r="Y1466" s="429"/>
      <c r="Z1466" s="1116"/>
      <c r="AA1466" s="426"/>
      <c r="AB1466" s="1282"/>
      <c r="AC1466" s="1297"/>
    </row>
    <row r="1467" spans="1:29" ht="43.5" x14ac:dyDescent="0.25">
      <c r="A1467" s="160">
        <v>1</v>
      </c>
      <c r="B1467" s="644" t="s">
        <v>360</v>
      </c>
      <c r="C1467" s="539"/>
      <c r="D1467" s="4"/>
      <c r="E1467" s="301">
        <v>11976</v>
      </c>
      <c r="F1467" s="134">
        <f>E1467/12*$B$4</f>
        <v>998</v>
      </c>
      <c r="G1467" s="261">
        <v>912</v>
      </c>
      <c r="H1467" s="261">
        <f>G1467/F1467*100</f>
        <v>91.38276553106212</v>
      </c>
      <c r="I1467" s="1724"/>
      <c r="J1467" s="1724"/>
      <c r="K1467" s="133"/>
      <c r="L1467" s="133"/>
      <c r="M1467" s="133"/>
      <c r="N1467" s="133"/>
      <c r="O1467" s="133"/>
      <c r="P1467" s="133"/>
      <c r="Q1467" s="429"/>
      <c r="R1467" s="919"/>
      <c r="S1467" s="429">
        <f t="shared" si="331"/>
        <v>0</v>
      </c>
      <c r="T1467" s="938"/>
      <c r="U1467" s="429"/>
      <c r="V1467" s="429"/>
      <c r="W1467" s="429"/>
      <c r="X1467" s="429"/>
      <c r="Y1467" s="429"/>
      <c r="Z1467" s="1116"/>
      <c r="AA1467" s="426"/>
      <c r="AB1467" s="1282"/>
      <c r="AC1467" s="1297"/>
    </row>
    <row r="1468" spans="1:29" ht="30" x14ac:dyDescent="0.25">
      <c r="A1468" s="160">
        <v>1</v>
      </c>
      <c r="B1468" s="639" t="s">
        <v>202</v>
      </c>
      <c r="C1468" s="539"/>
      <c r="D1468" s="4"/>
      <c r="E1468" s="301"/>
      <c r="F1468" s="134"/>
      <c r="G1468" s="261"/>
      <c r="H1468" s="261"/>
      <c r="I1468" s="1724"/>
      <c r="J1468" s="1724"/>
      <c r="K1468" s="133"/>
      <c r="L1468" s="133"/>
      <c r="M1468" s="133"/>
      <c r="N1468" s="133"/>
      <c r="O1468" s="133"/>
      <c r="P1468" s="133"/>
      <c r="Q1468" s="429"/>
      <c r="R1468" s="919"/>
      <c r="S1468" s="429">
        <f t="shared" si="331"/>
        <v>0</v>
      </c>
      <c r="T1468" s="938"/>
      <c r="U1468" s="429"/>
      <c r="V1468" s="429"/>
      <c r="W1468" s="429"/>
      <c r="X1468" s="429"/>
      <c r="Y1468" s="429"/>
      <c r="Z1468" s="1116"/>
      <c r="AA1468" s="426"/>
      <c r="AB1468" s="1282"/>
      <c r="AC1468" s="1297"/>
    </row>
    <row r="1469" spans="1:29" x14ac:dyDescent="0.25">
      <c r="A1469" s="160">
        <v>1</v>
      </c>
      <c r="B1469" s="631" t="s">
        <v>235</v>
      </c>
      <c r="C1469" s="539"/>
      <c r="D1469" s="4"/>
      <c r="E1469" s="328">
        <f>E1471+E1470</f>
        <v>1300</v>
      </c>
      <c r="F1469" s="647">
        <f>F1471+F1470</f>
        <v>108.33333333333334</v>
      </c>
      <c r="G1469" s="910">
        <f>G1471+G1470</f>
        <v>131</v>
      </c>
      <c r="H1469" s="910">
        <f t="shared" ref="H1469:H1476" si="332">G1469/F1469*100</f>
        <v>120.92307692307691</v>
      </c>
      <c r="I1469" s="1724"/>
      <c r="J1469" s="1724"/>
      <c r="K1469" s="133"/>
      <c r="L1469" s="133"/>
      <c r="M1469" s="133"/>
      <c r="N1469" s="133"/>
      <c r="O1469" s="133"/>
      <c r="P1469" s="133"/>
      <c r="Q1469" s="429">
        <v>925.84856000000002</v>
      </c>
      <c r="R1469" s="1055">
        <f>Q1469/12*$B$4</f>
        <v>77.154046666666673</v>
      </c>
      <c r="S1469" s="429">
        <f t="shared" si="331"/>
        <v>92.936199999999999</v>
      </c>
      <c r="T1469" s="938"/>
      <c r="U1469" s="429"/>
      <c r="V1469" s="429">
        <f>S1469-R1469</f>
        <v>15.782153333333326</v>
      </c>
      <c r="W1469" s="429"/>
      <c r="X1469" s="429">
        <v>0</v>
      </c>
      <c r="Y1469" s="429">
        <v>92.936199999999999</v>
      </c>
      <c r="Z1469" s="1120">
        <f>Z1471+Z1470</f>
        <v>0</v>
      </c>
      <c r="AA1469" s="426"/>
      <c r="AB1469" s="1282"/>
      <c r="AC1469" s="1297"/>
    </row>
    <row r="1470" spans="1:29" ht="30" x14ac:dyDescent="0.25">
      <c r="A1470" s="160">
        <v>1</v>
      </c>
      <c r="B1470" s="623" t="s">
        <v>285</v>
      </c>
      <c r="C1470" s="539"/>
      <c r="D1470" s="4"/>
      <c r="E1470" s="301">
        <v>676</v>
      </c>
      <c r="F1470" s="134">
        <f>E1470/12*$B$4</f>
        <v>56.333333333333336</v>
      </c>
      <c r="G1470" s="261">
        <v>70</v>
      </c>
      <c r="H1470" s="261">
        <f t="shared" si="332"/>
        <v>124.2603550295858</v>
      </c>
      <c r="I1470" s="1724"/>
      <c r="J1470" s="1724"/>
      <c r="K1470" s="133"/>
      <c r="L1470" s="133"/>
      <c r="M1470" s="133"/>
      <c r="N1470" s="133"/>
      <c r="O1470" s="133"/>
      <c r="P1470" s="133"/>
      <c r="Q1470" s="429"/>
      <c r="R1470" s="919"/>
      <c r="S1470" s="429"/>
      <c r="T1470" s="938"/>
      <c r="U1470" s="429"/>
      <c r="V1470" s="429"/>
      <c r="W1470" s="429"/>
      <c r="X1470" s="429"/>
      <c r="Y1470" s="429"/>
      <c r="Z1470" s="1116"/>
      <c r="AA1470" s="426"/>
      <c r="AB1470" s="1282"/>
      <c r="AC1470" s="1297"/>
    </row>
    <row r="1471" spans="1:29" ht="30" x14ac:dyDescent="0.25">
      <c r="A1471" s="160">
        <v>1</v>
      </c>
      <c r="B1471" s="623" t="s">
        <v>280</v>
      </c>
      <c r="C1471" s="539"/>
      <c r="D1471" s="4"/>
      <c r="E1471" s="301">
        <v>624</v>
      </c>
      <c r="F1471" s="134">
        <f>E1471/12*$B$4</f>
        <v>52</v>
      </c>
      <c r="G1471" s="261">
        <v>61</v>
      </c>
      <c r="H1471" s="261">
        <f t="shared" si="332"/>
        <v>117.30769230769231</v>
      </c>
      <c r="I1471" s="1724"/>
      <c r="J1471" s="1724"/>
      <c r="K1471" s="133"/>
      <c r="L1471" s="133"/>
      <c r="M1471" s="133"/>
      <c r="N1471" s="133"/>
      <c r="O1471" s="133"/>
      <c r="P1471" s="133"/>
      <c r="Q1471" s="429"/>
      <c r="R1471" s="919"/>
      <c r="S1471" s="429">
        <f>Y1471-X1471-U1471</f>
        <v>0</v>
      </c>
      <c r="T1471" s="938"/>
      <c r="U1471" s="429"/>
      <c r="V1471" s="429"/>
      <c r="W1471" s="429"/>
      <c r="X1471" s="429"/>
      <c r="Y1471" s="429"/>
      <c r="Z1471" s="1116"/>
      <c r="AA1471" s="426"/>
      <c r="AB1471" s="1282"/>
      <c r="AC1471" s="1297"/>
    </row>
    <row r="1472" spans="1:29" ht="29.25" x14ac:dyDescent="0.25">
      <c r="A1472" s="160">
        <v>1</v>
      </c>
      <c r="B1472" s="584" t="s">
        <v>281</v>
      </c>
      <c r="C1472" s="539"/>
      <c r="D1472" s="4"/>
      <c r="E1472" s="328">
        <f>E1429+E1451</f>
        <v>24676</v>
      </c>
      <c r="F1472" s="647">
        <f>F1429+F1451</f>
        <v>2056.333333333333</v>
      </c>
      <c r="G1472" s="910">
        <f>G1429+G1451</f>
        <v>1277.125</v>
      </c>
      <c r="H1472" s="910">
        <f t="shared" si="332"/>
        <v>62.106905495218037</v>
      </c>
      <c r="I1472" s="1724"/>
      <c r="J1472" s="1724"/>
      <c r="K1472" s="133"/>
      <c r="L1472" s="133"/>
      <c r="M1472" s="133"/>
      <c r="N1472" s="133"/>
      <c r="O1472" s="133"/>
      <c r="P1472" s="133"/>
      <c r="Q1472" s="429"/>
      <c r="R1472" s="919"/>
      <c r="S1472" s="429">
        <f>Y1472-X1472-U1472</f>
        <v>0</v>
      </c>
      <c r="T1472" s="938"/>
      <c r="U1472" s="429"/>
      <c r="V1472" s="429"/>
      <c r="W1472" s="429"/>
      <c r="X1472" s="429"/>
      <c r="Y1472" s="429"/>
      <c r="Z1472" s="1120">
        <f>Z1429+Z1451</f>
        <v>0</v>
      </c>
      <c r="AA1472" s="426"/>
      <c r="AB1472" s="1282"/>
      <c r="AC1472" s="1297"/>
    </row>
    <row r="1473" spans="1:29" ht="43.5" x14ac:dyDescent="0.25">
      <c r="A1473" s="160">
        <v>1</v>
      </c>
      <c r="B1473" s="584" t="s">
        <v>310</v>
      </c>
      <c r="C1473" s="539"/>
      <c r="D1473" s="4"/>
      <c r="E1473" s="328">
        <f>E1439</f>
        <v>11255</v>
      </c>
      <c r="F1473" s="647">
        <f>F1439</f>
        <v>937.91666666666663</v>
      </c>
      <c r="G1473" s="910">
        <f>G1439</f>
        <v>374</v>
      </c>
      <c r="H1473" s="910">
        <f t="shared" si="332"/>
        <v>39.875610839626837</v>
      </c>
      <c r="I1473" s="1724"/>
      <c r="J1473" s="1724"/>
      <c r="K1473" s="133"/>
      <c r="L1473" s="133"/>
      <c r="M1473" s="133"/>
      <c r="N1473" s="133"/>
      <c r="O1473" s="133"/>
      <c r="P1473" s="133"/>
      <c r="Q1473" s="429"/>
      <c r="R1473" s="919"/>
      <c r="S1473" s="429">
        <f>Y1473-X1473-U1473</f>
        <v>0</v>
      </c>
      <c r="T1473" s="938"/>
      <c r="U1473" s="429"/>
      <c r="V1473" s="429"/>
      <c r="W1473" s="429"/>
      <c r="X1473" s="429"/>
      <c r="Y1473" s="429"/>
      <c r="Z1473" s="1120">
        <f>Z1439</f>
        <v>0</v>
      </c>
      <c r="AA1473" s="426"/>
      <c r="AB1473" s="1282"/>
      <c r="AC1473" s="1297"/>
    </row>
    <row r="1474" spans="1:29" ht="29.25" x14ac:dyDescent="0.25">
      <c r="A1474" s="160">
        <v>1</v>
      </c>
      <c r="B1474" s="584" t="s">
        <v>282</v>
      </c>
      <c r="C1474" s="539"/>
      <c r="D1474" s="4"/>
      <c r="E1474" s="328">
        <f>E1463+E1437</f>
        <v>41617.531914893618</v>
      </c>
      <c r="F1474" s="647">
        <f>F1463+F1437</f>
        <v>3468.127659574468</v>
      </c>
      <c r="G1474" s="910">
        <f>G1463+G1437</f>
        <v>2516.3872340425532</v>
      </c>
      <c r="H1474" s="910">
        <f t="shared" si="332"/>
        <v>72.557514631722313</v>
      </c>
      <c r="I1474" s="1724"/>
      <c r="J1474" s="1724"/>
      <c r="K1474" s="133"/>
      <c r="L1474" s="133"/>
      <c r="M1474" s="133"/>
      <c r="N1474" s="133"/>
      <c r="O1474" s="133"/>
      <c r="P1474" s="133"/>
      <c r="Q1474" s="429"/>
      <c r="R1474" s="919"/>
      <c r="S1474" s="429">
        <f>Y1474-X1474-U1474</f>
        <v>0</v>
      </c>
      <c r="T1474" s="938"/>
      <c r="U1474" s="429"/>
      <c r="V1474" s="429"/>
      <c r="W1474" s="429"/>
      <c r="X1474" s="429"/>
      <c r="Y1474" s="429"/>
      <c r="Z1474" s="1120">
        <f>Z1463+Z1437</f>
        <v>0</v>
      </c>
      <c r="AA1474" s="426"/>
      <c r="AB1474" s="1282"/>
      <c r="AC1474" s="1297"/>
    </row>
    <row r="1475" spans="1:29" ht="29.25" x14ac:dyDescent="0.25">
      <c r="A1475" s="160">
        <v>1</v>
      </c>
      <c r="B1475" s="584" t="s">
        <v>283</v>
      </c>
      <c r="C1475" s="539"/>
      <c r="D1475" s="4"/>
      <c r="E1475" s="328">
        <f>E1467</f>
        <v>11976</v>
      </c>
      <c r="F1475" s="647">
        <f>F1467</f>
        <v>998</v>
      </c>
      <c r="G1475" s="910">
        <f>G1467</f>
        <v>912</v>
      </c>
      <c r="H1475" s="910">
        <f t="shared" si="332"/>
        <v>91.38276553106212</v>
      </c>
      <c r="I1475" s="1724"/>
      <c r="J1475" s="1724"/>
      <c r="K1475" s="133"/>
      <c r="L1475" s="133"/>
      <c r="M1475" s="133"/>
      <c r="N1475" s="133"/>
      <c r="O1475" s="133"/>
      <c r="P1475" s="133"/>
      <c r="Q1475" s="429">
        <v>11966.179679999999</v>
      </c>
      <c r="R1475" s="1055">
        <f>Q1475/12*$B$4</f>
        <v>997.1816399999999</v>
      </c>
      <c r="S1475" s="429">
        <f>Y1475-X1475-U1475</f>
        <v>904.16255999999998</v>
      </c>
      <c r="T1475" s="938"/>
      <c r="U1475" s="429"/>
      <c r="V1475" s="429">
        <f>S1475-R1475</f>
        <v>-93.019079999999917</v>
      </c>
      <c r="W1475" s="429"/>
      <c r="X1475" s="429">
        <v>0</v>
      </c>
      <c r="Y1475" s="429">
        <v>904.16255999999998</v>
      </c>
      <c r="Z1475" s="1120">
        <f>Z1467</f>
        <v>0</v>
      </c>
      <c r="AA1475" s="426"/>
      <c r="AB1475" s="1282"/>
      <c r="AC1475" s="1297"/>
    </row>
    <row r="1476" spans="1:29" x14ac:dyDescent="0.25">
      <c r="A1476" s="160">
        <v>1</v>
      </c>
      <c r="B1476" s="585" t="s">
        <v>138</v>
      </c>
      <c r="C1476" s="539"/>
      <c r="D1476" s="4"/>
      <c r="E1476" s="328">
        <f>E1475+E1472+E1473+E1438*2.9+E1466/4.2</f>
        <v>165655.3238095238</v>
      </c>
      <c r="F1476" s="647">
        <f>F1475+F1472+F1473+F1438*2.9+F1466/4.2</f>
        <v>13804.610317460316</v>
      </c>
      <c r="G1476" s="910">
        <f>G1475+G1472+G1473+G1438*2.9+G1466/4.2</f>
        <v>9624.0916666666653</v>
      </c>
      <c r="H1476" s="910">
        <f t="shared" si="332"/>
        <v>69.7165037284243</v>
      </c>
      <c r="I1476" s="1724"/>
      <c r="J1476" s="1724"/>
      <c r="K1476" s="133"/>
      <c r="L1476" s="133"/>
      <c r="M1476" s="133"/>
      <c r="N1476" s="133"/>
      <c r="O1476" s="133"/>
      <c r="P1476" s="133"/>
      <c r="Q1476" s="429">
        <f>Q1475+Q1469+Q1439+Q1428+Q1460+Q1450</f>
        <v>128514.00697999999</v>
      </c>
      <c r="R1476" s="919">
        <f t="shared" ref="R1476:Y1476" si="333">R1475+R1469+R1439+R1428+R1460+R1450</f>
        <v>11886.275393333333</v>
      </c>
      <c r="S1476" s="429">
        <f t="shared" si="333"/>
        <v>11355.310510000001</v>
      </c>
      <c r="T1476" s="938">
        <f t="shared" si="333"/>
        <v>0</v>
      </c>
      <c r="U1476" s="429">
        <f t="shared" si="333"/>
        <v>0</v>
      </c>
      <c r="V1476" s="429">
        <f t="shared" si="333"/>
        <v>-530.96488333333264</v>
      </c>
      <c r="W1476" s="429">
        <f t="shared" si="333"/>
        <v>0</v>
      </c>
      <c r="X1476" s="429">
        <f t="shared" si="333"/>
        <v>-2.07552</v>
      </c>
      <c r="Y1476" s="429">
        <f t="shared" si="333"/>
        <v>11353.234990000001</v>
      </c>
      <c r="Z1476" s="1120">
        <f>Z1475+Z1472+Z1473+Z1438*2.9+Z1466/4.2</f>
        <v>0</v>
      </c>
      <c r="AA1476" s="426">
        <f t="shared" ref="AA1476" si="334">AA1475+AA1469+AA1439+AA1428+AA1460+AA1450</f>
        <v>0</v>
      </c>
      <c r="AB1476" s="1282"/>
      <c r="AC1476" s="1297"/>
    </row>
    <row r="1477" spans="1:29" x14ac:dyDescent="0.25">
      <c r="A1477" s="160">
        <v>1</v>
      </c>
      <c r="B1477" s="1351" t="s">
        <v>29</v>
      </c>
      <c r="C1477" s="1715"/>
      <c r="D1477" s="1351"/>
      <c r="E1477" s="325"/>
      <c r="F1477" s="1004"/>
      <c r="G1477" s="1004"/>
      <c r="H1477" s="1004"/>
      <c r="I1477" s="1716"/>
      <c r="J1477" s="1716"/>
      <c r="K1477" s="411"/>
      <c r="L1477" s="411"/>
      <c r="M1477" s="411"/>
      <c r="N1477" s="411"/>
      <c r="O1477" s="411"/>
      <c r="P1477" s="411"/>
      <c r="Q1477" s="428"/>
      <c r="R1477" s="918"/>
      <c r="S1477" s="428">
        <f>Y1477-X1477-U1477</f>
        <v>0</v>
      </c>
      <c r="T1477" s="941"/>
      <c r="U1477" s="428"/>
      <c r="V1477" s="428"/>
      <c r="W1477" s="428"/>
      <c r="X1477" s="428"/>
      <c r="Y1477" s="428"/>
      <c r="Z1477" s="1158"/>
      <c r="AA1477" s="471"/>
      <c r="AB1477" s="1282"/>
      <c r="AC1477" s="1297"/>
    </row>
    <row r="1478" spans="1:29" ht="30" x14ac:dyDescent="0.25">
      <c r="A1478" s="160">
        <v>1</v>
      </c>
      <c r="B1478" s="2" t="s">
        <v>127</v>
      </c>
      <c r="C1478" s="552"/>
      <c r="D1478" s="2"/>
      <c r="E1478" s="305"/>
      <c r="F1478" s="265"/>
      <c r="G1478" s="265"/>
      <c r="H1478" s="265"/>
      <c r="I1478" s="1724"/>
      <c r="J1478" s="1724"/>
      <c r="K1478" s="910"/>
      <c r="L1478" s="910"/>
      <c r="M1478" s="910"/>
      <c r="N1478" s="910"/>
      <c r="O1478" s="910"/>
      <c r="P1478" s="910"/>
      <c r="Q1478" s="429"/>
      <c r="R1478" s="919"/>
      <c r="S1478" s="429">
        <f>Y1478-X1478-U1478</f>
        <v>0</v>
      </c>
      <c r="T1478" s="938"/>
      <c r="U1478" s="429"/>
      <c r="V1478" s="429"/>
      <c r="W1478" s="429"/>
      <c r="X1478" s="429"/>
      <c r="Y1478" s="429"/>
      <c r="Z1478" s="1136"/>
      <c r="AA1478" s="426"/>
      <c r="AB1478" s="1282"/>
      <c r="AC1478" s="1297"/>
    </row>
    <row r="1479" spans="1:29" s="170" customFormat="1" ht="30" x14ac:dyDescent="0.25">
      <c r="A1479" s="160">
        <v>1</v>
      </c>
      <c r="B1479" s="143" t="s">
        <v>388</v>
      </c>
      <c r="C1479" s="555"/>
      <c r="D1479" s="3">
        <v>240</v>
      </c>
      <c r="E1479" s="305">
        <v>15</v>
      </c>
      <c r="F1479" s="134">
        <f>ROUND(E1479/12*$B$4,0)</f>
        <v>1</v>
      </c>
      <c r="G1479" s="134"/>
      <c r="H1479" s="134">
        <f>G1479/F1479*100</f>
        <v>0</v>
      </c>
      <c r="I1479" s="996">
        <v>4</v>
      </c>
      <c r="J1479" s="184" t="e">
        <f>M1479/G1479</f>
        <v>#DIV/0!</v>
      </c>
      <c r="K1479" s="185">
        <f>ROUND(E1479*I1479,0)</f>
        <v>60</v>
      </c>
      <c r="L1479" s="185">
        <f>ROUND(K1479/12*$B$4,0)</f>
        <v>5</v>
      </c>
      <c r="M1479" s="185"/>
      <c r="N1479" s="185">
        <f>M1479/L1479*100</f>
        <v>0</v>
      </c>
      <c r="O1479" s="185">
        <f>ROUND(K1479/D1479,0)</f>
        <v>0</v>
      </c>
      <c r="P1479" s="185" t="e">
        <f>M1479/$B$4*12/O1479</f>
        <v>#DIV/0!</v>
      </c>
      <c r="Q1479" s="429"/>
      <c r="R1479" s="919"/>
      <c r="S1479" s="429">
        <f>Y1479-X1479-U1479</f>
        <v>0</v>
      </c>
      <c r="T1479" s="938"/>
      <c r="U1479" s="429"/>
      <c r="V1479" s="429">
        <f>S1479-R1479</f>
        <v>0</v>
      </c>
      <c r="W1479" s="429"/>
      <c r="X1479" s="429"/>
      <c r="Y1479" s="429"/>
      <c r="Z1479" s="1132"/>
      <c r="AA1479" s="426"/>
      <c r="AB1479" s="1282"/>
      <c r="AC1479" s="1297"/>
    </row>
    <row r="1480" spans="1:29" s="170" customFormat="1" x14ac:dyDescent="0.25">
      <c r="A1480" s="160"/>
      <c r="B1480" s="143" t="s">
        <v>47</v>
      </c>
      <c r="C1480" s="555"/>
      <c r="D1480" s="3">
        <v>240</v>
      </c>
      <c r="E1480" s="305">
        <v>1021</v>
      </c>
      <c r="F1480" s="134">
        <f>ROUND(E1480/12*$B$4,0)</f>
        <v>85</v>
      </c>
      <c r="G1480" s="134">
        <v>84</v>
      </c>
      <c r="H1480" s="134">
        <f>G1480/F1480*100</f>
        <v>98.82352941176471</v>
      </c>
      <c r="I1480" s="996">
        <v>8</v>
      </c>
      <c r="J1480" s="184">
        <f>M1480/G1480</f>
        <v>8.1666666666666661</v>
      </c>
      <c r="K1480" s="185">
        <f>ROUND(E1480*I1480,0)</f>
        <v>8168</v>
      </c>
      <c r="L1480" s="185">
        <f>ROUND(K1480/12*$B$4,0)</f>
        <v>681</v>
      </c>
      <c r="M1480" s="185">
        <v>686</v>
      </c>
      <c r="N1480" s="185">
        <f>M1480/L1480*100</f>
        <v>100.73421439060206</v>
      </c>
      <c r="O1480" s="185">
        <f>ROUND(K1480/D1480,0)</f>
        <v>34</v>
      </c>
      <c r="P1480" s="185">
        <f>M1480/$B$4*12/O1480</f>
        <v>242.11764705882354</v>
      </c>
      <c r="Q1480" s="430"/>
      <c r="R1480" s="1054"/>
      <c r="S1480" s="430"/>
      <c r="T1480" s="1329"/>
      <c r="U1480" s="430"/>
      <c r="V1480" s="430"/>
      <c r="W1480" s="430"/>
      <c r="X1480" s="430"/>
      <c r="Y1480" s="430"/>
      <c r="Z1480" s="1132"/>
      <c r="AA1480" s="1040"/>
      <c r="AB1480" s="1282"/>
      <c r="AC1480" s="1297"/>
    </row>
    <row r="1481" spans="1:29" s="170" customFormat="1" x14ac:dyDescent="0.25">
      <c r="A1481" s="160">
        <v>1</v>
      </c>
      <c r="B1481" s="1589" t="s">
        <v>184</v>
      </c>
      <c r="C1481" s="1590"/>
      <c r="D1481" s="1892"/>
      <c r="E1481" s="307">
        <f>SUM(E1479:E1480)</f>
        <v>1036</v>
      </c>
      <c r="F1481" s="396">
        <f>SUM(F1479:F1480)</f>
        <v>86</v>
      </c>
      <c r="G1481" s="396">
        <f>SUM(G1479:G1480)</f>
        <v>84</v>
      </c>
      <c r="H1481" s="199">
        <f>G1481/F1481*100</f>
        <v>97.674418604651152</v>
      </c>
      <c r="I1481" s="1747">
        <f>IF(E1481=0,0,K1481/E1481)</f>
        <v>7.942084942084942</v>
      </c>
      <c r="J1481" s="1341">
        <f>M1481/G1481</f>
        <v>8.1666666666666661</v>
      </c>
      <c r="K1481" s="1405">
        <f>SUM(K1479:K1480)</f>
        <v>8228</v>
      </c>
      <c r="L1481" s="1405">
        <f>SUM(L1479:L1480)</f>
        <v>686</v>
      </c>
      <c r="M1481" s="1405">
        <f>SUM(M1479:M1480)</f>
        <v>686</v>
      </c>
      <c r="N1481" s="1405">
        <f>M1481/L1481*100</f>
        <v>100</v>
      </c>
      <c r="O1481" s="1405">
        <f>SUM(O1479:O1480)</f>
        <v>34</v>
      </c>
      <c r="P1481" s="364">
        <f>M1481/$B$4*12/O1481</f>
        <v>242.11764705882354</v>
      </c>
      <c r="Q1481" s="430"/>
      <c r="R1481" s="1054"/>
      <c r="S1481" s="430">
        <f>Y1481-X1481-U1481</f>
        <v>0</v>
      </c>
      <c r="T1481" s="1329"/>
      <c r="U1481" s="430"/>
      <c r="V1481" s="430"/>
      <c r="W1481" s="430"/>
      <c r="X1481" s="430"/>
      <c r="Y1481" s="430"/>
      <c r="Z1481" s="1161">
        <f>SUM(Z1479:Z1480)</f>
        <v>0</v>
      </c>
      <c r="AA1481" s="1040"/>
      <c r="AB1481" s="1282"/>
      <c r="AC1481" s="1297"/>
    </row>
    <row r="1482" spans="1:29" ht="30" thickBot="1" x14ac:dyDescent="0.3">
      <c r="A1482" s="160">
        <v>1</v>
      </c>
      <c r="B1482" s="171" t="s">
        <v>215</v>
      </c>
      <c r="C1482" s="171"/>
      <c r="D1482" s="171"/>
      <c r="E1482" s="331">
        <f>E1481</f>
        <v>1036</v>
      </c>
      <c r="F1482" s="1864">
        <f>F1481</f>
        <v>86</v>
      </c>
      <c r="G1482" s="1864">
        <f>G1481</f>
        <v>84</v>
      </c>
      <c r="H1482" s="1864">
        <f>G1482/F1482*100</f>
        <v>97.674418604651152</v>
      </c>
      <c r="I1482" s="1383">
        <f>IF(E1482=0,0,K1482/E1482)</f>
        <v>7.942084942084942</v>
      </c>
      <c r="J1482" s="1383">
        <f>M1482/G1482</f>
        <v>8.1666666666666661</v>
      </c>
      <c r="K1482" s="1866">
        <f>K1481</f>
        <v>8228</v>
      </c>
      <c r="L1482" s="1866">
        <f>L1481</f>
        <v>686</v>
      </c>
      <c r="M1482" s="1866">
        <f>M1481</f>
        <v>686</v>
      </c>
      <c r="N1482" s="1489">
        <f>M1482/L1482*100</f>
        <v>100</v>
      </c>
      <c r="O1482" s="1432">
        <f>O1481</f>
        <v>34</v>
      </c>
      <c r="P1482" s="1385">
        <f>M1482/$B$4*12/O1482</f>
        <v>242.11764705882354</v>
      </c>
      <c r="Q1482" s="434">
        <v>17647.709466744</v>
      </c>
      <c r="R1482" s="1055">
        <f>Q1482/12*$B$4</f>
        <v>1470.6424555619999</v>
      </c>
      <c r="S1482" s="434">
        <f>Y1482-X1482-U1482</f>
        <v>1413.4481799999999</v>
      </c>
      <c r="T1482" s="940"/>
      <c r="U1482" s="434"/>
      <c r="V1482" s="434">
        <f>S1482-R1482</f>
        <v>-57.19427556200003</v>
      </c>
      <c r="W1482" s="434"/>
      <c r="X1482" s="434">
        <v>0</v>
      </c>
      <c r="Y1482" s="434">
        <v>1413.4481799999999</v>
      </c>
      <c r="Z1482" s="1867">
        <f>Z1481</f>
        <v>0</v>
      </c>
      <c r="AA1482" s="1094"/>
      <c r="AB1482" s="1282"/>
      <c r="AC1482" s="1297"/>
    </row>
    <row r="1483" spans="1:29" ht="15.75" thickBot="1" x14ac:dyDescent="0.3">
      <c r="A1483" s="160">
        <v>1</v>
      </c>
      <c r="B1483" s="1997" t="s">
        <v>316</v>
      </c>
      <c r="C1483" s="1997"/>
      <c r="D1483" s="1997"/>
      <c r="E1483" s="310"/>
      <c r="F1483" s="866"/>
      <c r="G1483" s="866"/>
      <c r="H1483" s="866"/>
      <c r="I1483" s="1692"/>
      <c r="J1483" s="1692"/>
      <c r="K1483" s="866"/>
      <c r="L1483" s="866"/>
      <c r="M1483" s="866"/>
      <c r="N1483" s="866"/>
      <c r="O1483" s="866"/>
      <c r="P1483" s="866"/>
      <c r="Q1483" s="435">
        <f>Q1482+Q1476</f>
        <v>146161.71644674399</v>
      </c>
      <c r="R1483" s="920">
        <f>R1482+R1476</f>
        <v>13356.917848895333</v>
      </c>
      <c r="S1483" s="435">
        <f t="shared" ref="S1483:X1483" si="335">S1482+S1476</f>
        <v>12768.758690000001</v>
      </c>
      <c r="T1483" s="943">
        <f t="shared" si="335"/>
        <v>0</v>
      </c>
      <c r="U1483" s="435">
        <f>U1482+U1476</f>
        <v>0</v>
      </c>
      <c r="V1483" s="435">
        <f t="shared" si="335"/>
        <v>-588.15915889533267</v>
      </c>
      <c r="W1483" s="435">
        <f t="shared" si="335"/>
        <v>0</v>
      </c>
      <c r="X1483" s="435">
        <f t="shared" si="335"/>
        <v>-2.07552</v>
      </c>
      <c r="Y1483" s="435">
        <f>Y1482+Y1476</f>
        <v>12766.68317</v>
      </c>
      <c r="Z1483" s="1930"/>
      <c r="AA1483" s="1042">
        <f>AA1482+AA1476</f>
        <v>0</v>
      </c>
      <c r="AB1483" s="1282"/>
      <c r="AC1483" s="1297"/>
    </row>
    <row r="1484" spans="1:29" x14ac:dyDescent="0.25">
      <c r="A1484" s="160">
        <v>1</v>
      </c>
      <c r="B1484" s="1972"/>
      <c r="C1484" s="1973"/>
      <c r="D1484" s="1972"/>
      <c r="E1484" s="313"/>
      <c r="F1484" s="908"/>
      <c r="G1484" s="908"/>
      <c r="H1484" s="908"/>
      <c r="I1484" s="1716"/>
      <c r="J1484" s="1716"/>
      <c r="K1484" s="908"/>
      <c r="L1484" s="908"/>
      <c r="M1484" s="908"/>
      <c r="N1484" s="908"/>
      <c r="O1484" s="908"/>
      <c r="P1484" s="908"/>
      <c r="Q1484" s="428"/>
      <c r="R1484" s="918"/>
      <c r="S1484" s="428">
        <f>Y1484-X1484-U1484</f>
        <v>0</v>
      </c>
      <c r="T1484" s="941"/>
      <c r="U1484" s="428"/>
      <c r="V1484" s="428"/>
      <c r="W1484" s="428"/>
      <c r="X1484" s="428"/>
      <c r="Y1484" s="428"/>
      <c r="Z1484" s="1127"/>
      <c r="AA1484" s="471"/>
      <c r="AB1484" s="1282"/>
      <c r="AC1484" s="1297"/>
    </row>
    <row r="1485" spans="1:29" ht="43.5" customHeight="1" x14ac:dyDescent="0.25">
      <c r="A1485" s="160">
        <v>1</v>
      </c>
      <c r="B1485" s="1287" t="s">
        <v>450</v>
      </c>
      <c r="C1485" s="1287"/>
      <c r="D1485" s="1746"/>
      <c r="E1485" s="303"/>
      <c r="F1485" s="645"/>
      <c r="G1485" s="645"/>
      <c r="H1485" s="645"/>
      <c r="I1485" s="1724"/>
      <c r="J1485" s="1724"/>
      <c r="K1485" s="645"/>
      <c r="L1485" s="645"/>
      <c r="M1485" s="645"/>
      <c r="N1485" s="645"/>
      <c r="O1485" s="645"/>
      <c r="P1485" s="645"/>
      <c r="Q1485" s="429"/>
      <c r="R1485" s="919"/>
      <c r="S1485" s="429">
        <f>Y1485-X1485-U1485</f>
        <v>0</v>
      </c>
      <c r="T1485" s="938"/>
      <c r="U1485" s="429"/>
      <c r="V1485" s="429"/>
      <c r="W1485" s="429"/>
      <c r="X1485" s="429"/>
      <c r="Y1485" s="429"/>
      <c r="Z1485" s="1159"/>
      <c r="AA1485" s="426"/>
      <c r="AB1485" s="1282"/>
      <c r="AC1485" s="1297"/>
    </row>
    <row r="1486" spans="1:29" ht="58.5" customHeight="1" x14ac:dyDescent="0.25">
      <c r="A1486" s="160">
        <v>1</v>
      </c>
      <c r="B1486" s="999" t="s">
        <v>389</v>
      </c>
      <c r="C1486" s="1983"/>
      <c r="D1486" s="657"/>
      <c r="E1486" s="305"/>
      <c r="F1486" s="265"/>
      <c r="G1486" s="265"/>
      <c r="H1486" s="265"/>
      <c r="I1486" s="1724"/>
      <c r="J1486" s="1724"/>
      <c r="K1486" s="645"/>
      <c r="L1486" s="645"/>
      <c r="M1486" s="645"/>
      <c r="N1486" s="645"/>
      <c r="O1486" s="645"/>
      <c r="P1486" s="645"/>
      <c r="Q1486" s="429">
        <v>353908.90042999998</v>
      </c>
      <c r="R1486" s="1055">
        <f>(Q1486-6389.07951)/12*$B$4+6389.07951</f>
        <v>35349.06458666666</v>
      </c>
      <c r="S1486" s="429">
        <f>Y1486-X1486-U1486</f>
        <v>34354.793520000007</v>
      </c>
      <c r="T1486" s="938"/>
      <c r="U1486" s="429"/>
      <c r="V1486" s="429">
        <f>S1486-R1486</f>
        <v>-994.2710666666535</v>
      </c>
      <c r="W1486" s="429"/>
      <c r="X1486" s="429">
        <v>0</v>
      </c>
      <c r="Y1486" s="429">
        <v>34354.793520000007</v>
      </c>
      <c r="Z1486" s="1136"/>
      <c r="AA1486" s="426"/>
      <c r="AB1486" s="1282"/>
      <c r="AC1486" s="1297"/>
    </row>
    <row r="1487" spans="1:29" ht="29.25" x14ac:dyDescent="0.25">
      <c r="A1487" s="160">
        <v>1</v>
      </c>
      <c r="B1487" s="581" t="s">
        <v>295</v>
      </c>
      <c r="C1487" s="1932"/>
      <c r="D1487" s="1887"/>
      <c r="E1487" s="989">
        <f>E1489+E1490+E1492+E1491+E1494+E1488</f>
        <v>85659</v>
      </c>
      <c r="F1487" s="645">
        <f>F1489+F1490+F1492+F1491+F1494+F1488</f>
        <v>7138</v>
      </c>
      <c r="G1487" s="645">
        <f>G1489+G1490+G1492+G1491+G1494+G1488</f>
        <v>6537</v>
      </c>
      <c r="H1487" s="645">
        <f>G1487/F1487*100</f>
        <v>91.580274586718971</v>
      </c>
      <c r="I1487" s="1724"/>
      <c r="J1487" s="1724"/>
      <c r="K1487" s="133"/>
      <c r="L1487" s="133"/>
      <c r="M1487" s="133"/>
      <c r="N1487" s="133"/>
      <c r="O1487" s="133"/>
      <c r="P1487" s="133"/>
      <c r="Q1487" s="429"/>
      <c r="R1487" s="919"/>
      <c r="S1487" s="429">
        <f>Y1487-X1487-U1487</f>
        <v>0</v>
      </c>
      <c r="T1487" s="938"/>
      <c r="U1487" s="429"/>
      <c r="V1487" s="429"/>
      <c r="W1487" s="429"/>
      <c r="X1487" s="429"/>
      <c r="Y1487" s="429"/>
      <c r="Z1487" s="1159">
        <f>Z1489+Z1490+Z1492+Z1491+Z1494+Z1488</f>
        <v>0</v>
      </c>
      <c r="AA1487" s="426"/>
      <c r="AB1487" s="1282"/>
      <c r="AC1487" s="1297"/>
    </row>
    <row r="1488" spans="1:29" ht="30" x14ac:dyDescent="0.25">
      <c r="A1488" s="160">
        <v>1</v>
      </c>
      <c r="B1488" s="398" t="s">
        <v>205</v>
      </c>
      <c r="C1488" s="539"/>
      <c r="D1488" s="1887"/>
      <c r="E1488" s="989">
        <v>2000</v>
      </c>
      <c r="F1488" s="265">
        <f>ROUND(E1488/12*$B$4,0)</f>
        <v>167</v>
      </c>
      <c r="G1488" s="265"/>
      <c r="H1488" s="265">
        <f>G1488/F1488*100</f>
        <v>0</v>
      </c>
      <c r="I1488" s="1724"/>
      <c r="J1488" s="1724"/>
      <c r="K1488" s="133"/>
      <c r="L1488" s="133"/>
      <c r="M1488" s="133"/>
      <c r="N1488" s="133"/>
      <c r="O1488" s="133"/>
      <c r="P1488" s="133"/>
      <c r="Q1488" s="429"/>
      <c r="R1488" s="919"/>
      <c r="S1488" s="429"/>
      <c r="T1488" s="938"/>
      <c r="U1488" s="429"/>
      <c r="V1488" s="429"/>
      <c r="W1488" s="429"/>
      <c r="X1488" s="429"/>
      <c r="Y1488" s="429"/>
      <c r="Z1488" s="1136"/>
      <c r="AA1488" s="426"/>
      <c r="AB1488" s="1282"/>
      <c r="AC1488" s="1297"/>
    </row>
    <row r="1489" spans="1:29" ht="30" x14ac:dyDescent="0.25">
      <c r="A1489" s="160">
        <v>1</v>
      </c>
      <c r="B1489" s="398" t="s">
        <v>206</v>
      </c>
      <c r="C1489" s="539"/>
      <c r="D1489" s="1887"/>
      <c r="E1489" s="990">
        <v>10000</v>
      </c>
      <c r="F1489" s="265">
        <f>ROUND(E1489/12*$B$4,0)</f>
        <v>833</v>
      </c>
      <c r="G1489" s="265">
        <v>453</v>
      </c>
      <c r="H1489" s="265">
        <f>G1489/F1489*100</f>
        <v>54.38175270108043</v>
      </c>
      <c r="I1489" s="1724"/>
      <c r="J1489" s="1724"/>
      <c r="K1489" s="133"/>
      <c r="L1489" s="133"/>
      <c r="M1489" s="133"/>
      <c r="N1489" s="133"/>
      <c r="O1489" s="133"/>
      <c r="P1489" s="133"/>
      <c r="Q1489" s="429"/>
      <c r="R1489" s="919"/>
      <c r="S1489" s="429"/>
      <c r="T1489" s="938"/>
      <c r="U1489" s="429"/>
      <c r="V1489" s="429"/>
      <c r="W1489" s="429"/>
      <c r="X1489" s="429"/>
      <c r="Y1489" s="429"/>
      <c r="Z1489" s="1136"/>
      <c r="AA1489" s="426"/>
      <c r="AB1489" s="1282"/>
      <c r="AC1489" s="1297"/>
    </row>
    <row r="1490" spans="1:29" ht="30" x14ac:dyDescent="0.25">
      <c r="A1490" s="160">
        <v>1</v>
      </c>
      <c r="B1490" s="582" t="s">
        <v>566</v>
      </c>
      <c r="C1490" s="539"/>
      <c r="D1490" s="1887"/>
      <c r="E1490" s="990">
        <v>30316</v>
      </c>
      <c r="F1490" s="265">
        <f>ROUND(E1490/12*$B$4,0)</f>
        <v>2526</v>
      </c>
      <c r="G1490" s="265">
        <v>2540</v>
      </c>
      <c r="H1490" s="265">
        <f>G1490/F1490*100</f>
        <v>100.55423594615993</v>
      </c>
      <c r="I1490" s="1724"/>
      <c r="J1490" s="1724"/>
      <c r="K1490" s="133"/>
      <c r="L1490" s="133"/>
      <c r="M1490" s="133"/>
      <c r="N1490" s="133"/>
      <c r="O1490" s="133"/>
      <c r="P1490" s="133"/>
      <c r="Q1490" s="429"/>
      <c r="R1490" s="919"/>
      <c r="S1490" s="429"/>
      <c r="T1490" s="938"/>
      <c r="U1490" s="429"/>
      <c r="V1490" s="429"/>
      <c r="W1490" s="429"/>
      <c r="X1490" s="429"/>
      <c r="Y1490" s="429"/>
      <c r="Z1490" s="1136"/>
      <c r="AA1490" s="426"/>
      <c r="AB1490" s="1282"/>
      <c r="AC1490" s="1297"/>
    </row>
    <row r="1491" spans="1:29" ht="75" x14ac:dyDescent="0.25">
      <c r="A1491" s="160">
        <v>1</v>
      </c>
      <c r="B1491" s="399" t="s">
        <v>297</v>
      </c>
      <c r="C1491" s="539"/>
      <c r="D1491" s="1887"/>
      <c r="E1491" s="990"/>
      <c r="F1491" s="265"/>
      <c r="G1491" s="265"/>
      <c r="H1491" s="265"/>
      <c r="I1491" s="1724"/>
      <c r="J1491" s="1724"/>
      <c r="K1491" s="133"/>
      <c r="L1491" s="133"/>
      <c r="M1491" s="133"/>
      <c r="N1491" s="133"/>
      <c r="O1491" s="133"/>
      <c r="P1491" s="133"/>
      <c r="Q1491" s="429"/>
      <c r="R1491" s="919"/>
      <c r="S1491" s="429"/>
      <c r="T1491" s="938"/>
      <c r="U1491" s="429"/>
      <c r="V1491" s="429"/>
      <c r="W1491" s="429"/>
      <c r="X1491" s="429"/>
      <c r="Y1491" s="429"/>
      <c r="Z1491" s="1136"/>
      <c r="AA1491" s="426"/>
      <c r="AB1491" s="1282"/>
      <c r="AC1491" s="1297"/>
    </row>
    <row r="1492" spans="1:29" ht="60" x14ac:dyDescent="0.25">
      <c r="A1492" s="160">
        <v>1</v>
      </c>
      <c r="B1492" s="399" t="s">
        <v>311</v>
      </c>
      <c r="C1492" s="539"/>
      <c r="D1492" s="1887"/>
      <c r="E1492" s="990">
        <v>35000</v>
      </c>
      <c r="F1492" s="265">
        <f>ROUND(E1492/12*$B$4,0)</f>
        <v>2917</v>
      </c>
      <c r="G1492" s="265">
        <v>3497</v>
      </c>
      <c r="H1492" s="265">
        <f t="shared" ref="H1492:H1499" si="336">G1492/F1492*100</f>
        <v>119.88344189235517</v>
      </c>
      <c r="I1492" s="1724"/>
      <c r="J1492" s="1724"/>
      <c r="K1492" s="133"/>
      <c r="L1492" s="133"/>
      <c r="M1492" s="133"/>
      <c r="N1492" s="133"/>
      <c r="O1492" s="133"/>
      <c r="P1492" s="133"/>
      <c r="Q1492" s="429"/>
      <c r="R1492" s="919"/>
      <c r="S1492" s="429"/>
      <c r="T1492" s="938"/>
      <c r="U1492" s="429"/>
      <c r="V1492" s="429"/>
      <c r="W1492" s="429"/>
      <c r="X1492" s="429"/>
      <c r="Y1492" s="429"/>
      <c r="Z1492" s="1136"/>
      <c r="AA1492" s="426"/>
      <c r="AB1492" s="1282"/>
      <c r="AC1492" s="1297"/>
    </row>
    <row r="1493" spans="1:29" ht="105" x14ac:dyDescent="0.25">
      <c r="B1493" s="399" t="s">
        <v>548</v>
      </c>
      <c r="C1493" s="539"/>
      <c r="D1493" s="1887"/>
      <c r="E1493" s="990">
        <v>15000</v>
      </c>
      <c r="F1493" s="265">
        <f>ROUND(E1493/12*$B$4,0)</f>
        <v>1250</v>
      </c>
      <c r="G1493" s="265">
        <v>1</v>
      </c>
      <c r="H1493" s="265">
        <f t="shared" si="336"/>
        <v>0.08</v>
      </c>
      <c r="I1493" s="1724"/>
      <c r="J1493" s="1724"/>
      <c r="K1493" s="133"/>
      <c r="L1493" s="133"/>
      <c r="M1493" s="133"/>
      <c r="N1493" s="133"/>
      <c r="O1493" s="133"/>
      <c r="P1493" s="133"/>
      <c r="Q1493" s="429"/>
      <c r="R1493" s="919"/>
      <c r="S1493" s="429"/>
      <c r="T1493" s="938"/>
      <c r="U1493" s="429"/>
      <c r="V1493" s="429"/>
      <c r="W1493" s="429"/>
      <c r="X1493" s="429"/>
      <c r="Y1493" s="429"/>
      <c r="Z1493" s="1136"/>
      <c r="AA1493" s="426"/>
      <c r="AB1493" s="1282"/>
      <c r="AC1493" s="1297"/>
    </row>
    <row r="1494" spans="1:29" ht="30" x14ac:dyDescent="0.25">
      <c r="B1494" s="4" t="s">
        <v>387</v>
      </c>
      <c r="C1494" s="539"/>
      <c r="D1494" s="1887"/>
      <c r="E1494" s="990">
        <v>8343</v>
      </c>
      <c r="F1494" s="265">
        <f>ROUND(E1494/12*$B$4,0)</f>
        <v>695</v>
      </c>
      <c r="G1494" s="265">
        <v>47</v>
      </c>
      <c r="H1494" s="265">
        <f t="shared" si="336"/>
        <v>6.7625899280575537</v>
      </c>
      <c r="I1494" s="1724"/>
      <c r="J1494" s="1724"/>
      <c r="K1494" s="133"/>
      <c r="L1494" s="133"/>
      <c r="M1494" s="133"/>
      <c r="N1494" s="133"/>
      <c r="O1494" s="133"/>
      <c r="P1494" s="133"/>
      <c r="Q1494" s="429"/>
      <c r="R1494" s="919"/>
      <c r="S1494" s="429"/>
      <c r="T1494" s="938"/>
      <c r="U1494" s="429"/>
      <c r="V1494" s="429"/>
      <c r="W1494" s="429"/>
      <c r="X1494" s="429"/>
      <c r="Y1494" s="429"/>
      <c r="Z1494" s="1136"/>
      <c r="AA1494" s="426"/>
      <c r="AB1494" s="1282"/>
      <c r="AC1494" s="1297"/>
    </row>
    <row r="1495" spans="1:29" ht="29.25" x14ac:dyDescent="0.25">
      <c r="A1495" s="160">
        <v>1</v>
      </c>
      <c r="B1495" s="367" t="s">
        <v>135</v>
      </c>
      <c r="C1495" s="539"/>
      <c r="D1495" s="1887"/>
      <c r="E1495" s="989">
        <f>E1496</f>
        <v>182466</v>
      </c>
      <c r="F1495" s="265">
        <f>F1496</f>
        <v>15206</v>
      </c>
      <c r="G1495" s="265">
        <f>G1496</f>
        <v>6592</v>
      </c>
      <c r="H1495" s="265">
        <f t="shared" si="336"/>
        <v>43.351308693936602</v>
      </c>
      <c r="I1495" s="1724"/>
      <c r="J1495" s="1724"/>
      <c r="K1495" s="133"/>
      <c r="L1495" s="133"/>
      <c r="M1495" s="133"/>
      <c r="N1495" s="133"/>
      <c r="O1495" s="133"/>
      <c r="P1495" s="133"/>
      <c r="Q1495" s="429"/>
      <c r="R1495" s="919"/>
      <c r="S1495" s="429"/>
      <c r="T1495" s="938"/>
      <c r="U1495" s="429"/>
      <c r="V1495" s="429"/>
      <c r="W1495" s="429"/>
      <c r="X1495" s="429"/>
      <c r="Y1495" s="429"/>
      <c r="Z1495" s="1136">
        <f>Z1496</f>
        <v>0</v>
      </c>
      <c r="AA1495" s="426"/>
      <c r="AB1495" s="1282"/>
      <c r="AC1495" s="1297"/>
    </row>
    <row r="1496" spans="1:29" x14ac:dyDescent="0.25">
      <c r="A1496" s="160">
        <v>1</v>
      </c>
      <c r="B1496" s="207" t="s">
        <v>240</v>
      </c>
      <c r="C1496" s="539"/>
      <c r="D1496" s="1887"/>
      <c r="E1496" s="990">
        <v>182466</v>
      </c>
      <c r="F1496" s="265">
        <f>ROUND(E1496/12*$B$4,0)</f>
        <v>15206</v>
      </c>
      <c r="G1496" s="265">
        <v>6592</v>
      </c>
      <c r="H1496" s="265">
        <f t="shared" si="336"/>
        <v>43.351308693936602</v>
      </c>
      <c r="I1496" s="1724"/>
      <c r="J1496" s="1724"/>
      <c r="K1496" s="133"/>
      <c r="L1496" s="133"/>
      <c r="M1496" s="133"/>
      <c r="N1496" s="133"/>
      <c r="O1496" s="133"/>
      <c r="P1496" s="133"/>
      <c r="Q1496" s="429"/>
      <c r="R1496" s="919"/>
      <c r="S1496" s="429"/>
      <c r="T1496" s="938"/>
      <c r="U1496" s="429"/>
      <c r="V1496" s="429"/>
      <c r="W1496" s="429"/>
      <c r="X1496" s="429"/>
      <c r="Y1496" s="429"/>
      <c r="Z1496" s="1136"/>
      <c r="AA1496" s="426"/>
      <c r="AB1496" s="1282"/>
      <c r="AC1496" s="1297"/>
    </row>
    <row r="1497" spans="1:29" ht="63" x14ac:dyDescent="0.25">
      <c r="A1497" s="160">
        <v>1</v>
      </c>
      <c r="B1497" s="610" t="s">
        <v>300</v>
      </c>
      <c r="C1497" s="539"/>
      <c r="D1497" s="1887"/>
      <c r="E1497" s="989">
        <f>E1498+E1503</f>
        <v>34194</v>
      </c>
      <c r="F1497" s="265">
        <f>F1498+F1503</f>
        <v>2850</v>
      </c>
      <c r="G1497" s="265">
        <f>G1498+G1503</f>
        <v>100</v>
      </c>
      <c r="H1497" s="265">
        <f t="shared" si="336"/>
        <v>3.5087719298245612</v>
      </c>
      <c r="I1497" s="1724"/>
      <c r="J1497" s="1724"/>
      <c r="K1497" s="133"/>
      <c r="L1497" s="133"/>
      <c r="M1497" s="133"/>
      <c r="N1497" s="133"/>
      <c r="O1497" s="133"/>
      <c r="P1497" s="133"/>
      <c r="Q1497" s="429"/>
      <c r="R1497" s="1055">
        <f>Q1497/12*$B$4</f>
        <v>0</v>
      </c>
      <c r="S1497" s="429">
        <f>Y1497-X1497-U1497</f>
        <v>0</v>
      </c>
      <c r="T1497" s="938"/>
      <c r="U1497" s="429"/>
      <c r="V1497" s="429">
        <f>S1497-R1497</f>
        <v>0</v>
      </c>
      <c r="W1497" s="429"/>
      <c r="X1497" s="429"/>
      <c r="Y1497" s="429"/>
      <c r="Z1497" s="1136">
        <f>Z1498+Z1503</f>
        <v>0</v>
      </c>
      <c r="AA1497" s="426"/>
      <c r="AB1497" s="1282"/>
      <c r="AC1497" s="1297"/>
    </row>
    <row r="1498" spans="1:29" ht="30" x14ac:dyDescent="0.25">
      <c r="A1498" s="160">
        <v>1</v>
      </c>
      <c r="B1498" s="582" t="s">
        <v>301</v>
      </c>
      <c r="C1498" s="539"/>
      <c r="D1498" s="1887"/>
      <c r="E1498" s="992">
        <f>SUM(E1499:E1502)</f>
        <v>25282</v>
      </c>
      <c r="F1498" s="265">
        <f>SUM(F1499:F1502)</f>
        <v>2107</v>
      </c>
      <c r="G1498" s="265">
        <f>SUM(G1499:G1502)</f>
        <v>87</v>
      </c>
      <c r="H1498" s="265">
        <f t="shared" si="336"/>
        <v>4.1290934978642619</v>
      </c>
      <c r="I1498" s="1724"/>
      <c r="J1498" s="1724"/>
      <c r="K1498" s="133"/>
      <c r="L1498" s="133"/>
      <c r="M1498" s="133"/>
      <c r="N1498" s="133"/>
      <c r="O1498" s="133"/>
      <c r="P1498" s="133"/>
      <c r="Q1498" s="429"/>
      <c r="R1498" s="919"/>
      <c r="S1498" s="429"/>
      <c r="T1498" s="938"/>
      <c r="U1498" s="429"/>
      <c r="V1498" s="429"/>
      <c r="W1498" s="429"/>
      <c r="X1498" s="429"/>
      <c r="Y1498" s="429"/>
      <c r="Z1498" s="1136">
        <f>SUM(Z1499:Z1502)</f>
        <v>0</v>
      </c>
      <c r="AA1498" s="426"/>
      <c r="AB1498" s="1282"/>
      <c r="AC1498" s="1297"/>
    </row>
    <row r="1499" spans="1:29" ht="30" x14ac:dyDescent="0.25">
      <c r="A1499" s="160">
        <v>1</v>
      </c>
      <c r="B1499" s="399" t="s">
        <v>302</v>
      </c>
      <c r="C1499" s="539"/>
      <c r="D1499" s="1887"/>
      <c r="E1499" s="617">
        <v>25282</v>
      </c>
      <c r="F1499" s="265">
        <f>ROUND(E1499/12*$B$4,0)</f>
        <v>2107</v>
      </c>
      <c r="G1499" s="265">
        <v>87</v>
      </c>
      <c r="H1499" s="265">
        <f t="shared" si="336"/>
        <v>4.1290934978642619</v>
      </c>
      <c r="I1499" s="1724"/>
      <c r="J1499" s="1724"/>
      <c r="K1499" s="133"/>
      <c r="L1499" s="133"/>
      <c r="M1499" s="133"/>
      <c r="N1499" s="133"/>
      <c r="O1499" s="133"/>
      <c r="P1499" s="133"/>
      <c r="Q1499" s="429"/>
      <c r="R1499" s="919"/>
      <c r="S1499" s="429"/>
      <c r="T1499" s="938"/>
      <c r="U1499" s="429"/>
      <c r="V1499" s="429"/>
      <c r="W1499" s="429"/>
      <c r="X1499" s="429"/>
      <c r="Y1499" s="429"/>
      <c r="Z1499" s="1136"/>
      <c r="AA1499" s="426"/>
      <c r="AB1499" s="1282"/>
      <c r="AC1499" s="1297"/>
    </row>
    <row r="1500" spans="1:29" ht="60" x14ac:dyDescent="0.25">
      <c r="A1500" s="160">
        <v>1</v>
      </c>
      <c r="B1500" s="399" t="s">
        <v>303</v>
      </c>
      <c r="C1500" s="539"/>
      <c r="D1500" s="1887"/>
      <c r="E1500" s="991"/>
      <c r="F1500" s="265"/>
      <c r="G1500" s="265"/>
      <c r="H1500" s="265"/>
      <c r="I1500" s="1724"/>
      <c r="J1500" s="1724"/>
      <c r="K1500" s="133"/>
      <c r="L1500" s="133"/>
      <c r="M1500" s="133"/>
      <c r="N1500" s="133"/>
      <c r="O1500" s="133"/>
      <c r="P1500" s="133"/>
      <c r="Q1500" s="429"/>
      <c r="R1500" s="919"/>
      <c r="S1500" s="429"/>
      <c r="T1500" s="938"/>
      <c r="U1500" s="429"/>
      <c r="V1500" s="429"/>
      <c r="W1500" s="429"/>
      <c r="X1500" s="429"/>
      <c r="Y1500" s="429"/>
      <c r="Z1500" s="1136"/>
      <c r="AA1500" s="426"/>
      <c r="AB1500" s="1282"/>
      <c r="AC1500" s="1297"/>
    </row>
    <row r="1501" spans="1:29" ht="45" x14ac:dyDescent="0.25">
      <c r="A1501" s="160">
        <v>1</v>
      </c>
      <c r="B1501" s="399" t="s">
        <v>304</v>
      </c>
      <c r="C1501" s="539"/>
      <c r="D1501" s="1887"/>
      <c r="E1501" s="617"/>
      <c r="F1501" s="265"/>
      <c r="G1501" s="265"/>
      <c r="H1501" s="265"/>
      <c r="I1501" s="1724"/>
      <c r="J1501" s="1724"/>
      <c r="K1501" s="133"/>
      <c r="L1501" s="133"/>
      <c r="M1501" s="133"/>
      <c r="N1501" s="133"/>
      <c r="O1501" s="133"/>
      <c r="P1501" s="133"/>
      <c r="Q1501" s="429"/>
      <c r="R1501" s="919"/>
      <c r="S1501" s="429"/>
      <c r="T1501" s="938"/>
      <c r="U1501" s="429"/>
      <c r="V1501" s="429"/>
      <c r="W1501" s="429"/>
      <c r="X1501" s="429"/>
      <c r="Y1501" s="429"/>
      <c r="Z1501" s="1136"/>
      <c r="AA1501" s="426"/>
      <c r="AB1501" s="1282"/>
      <c r="AC1501" s="1297"/>
    </row>
    <row r="1502" spans="1:29" ht="30" x14ac:dyDescent="0.25">
      <c r="A1502" s="160">
        <v>1</v>
      </c>
      <c r="B1502" s="399" t="s">
        <v>305</v>
      </c>
      <c r="C1502" s="539"/>
      <c r="D1502" s="1887"/>
      <c r="E1502" s="617"/>
      <c r="F1502" s="265"/>
      <c r="G1502" s="265"/>
      <c r="H1502" s="265"/>
      <c r="I1502" s="1724"/>
      <c r="J1502" s="1724"/>
      <c r="K1502" s="133"/>
      <c r="L1502" s="133"/>
      <c r="M1502" s="133"/>
      <c r="N1502" s="133"/>
      <c r="O1502" s="133"/>
      <c r="P1502" s="133"/>
      <c r="Q1502" s="429"/>
      <c r="R1502" s="919"/>
      <c r="S1502" s="429"/>
      <c r="T1502" s="938"/>
      <c r="U1502" s="429"/>
      <c r="V1502" s="429"/>
      <c r="W1502" s="429"/>
      <c r="X1502" s="429"/>
      <c r="Y1502" s="429"/>
      <c r="Z1502" s="1136"/>
      <c r="AA1502" s="426"/>
      <c r="AB1502" s="1282"/>
      <c r="AC1502" s="1297"/>
    </row>
    <row r="1503" spans="1:29" ht="60" x14ac:dyDescent="0.25">
      <c r="A1503" s="160">
        <v>1</v>
      </c>
      <c r="B1503" s="582" t="s">
        <v>306</v>
      </c>
      <c r="C1503" s="539"/>
      <c r="D1503" s="1887"/>
      <c r="E1503" s="993">
        <f>SUM(E1504:E1507)</f>
        <v>8912</v>
      </c>
      <c r="F1503" s="265">
        <f>SUM(F1504:F1507)</f>
        <v>743</v>
      </c>
      <c r="G1503" s="265">
        <f>G1504</f>
        <v>13</v>
      </c>
      <c r="H1503" s="265">
        <f>G1503/F1503*100</f>
        <v>1.7496635262449527</v>
      </c>
      <c r="I1503" s="1724"/>
      <c r="J1503" s="1724"/>
      <c r="K1503" s="133"/>
      <c r="L1503" s="133"/>
      <c r="M1503" s="133"/>
      <c r="N1503" s="133"/>
      <c r="O1503" s="133"/>
      <c r="P1503" s="133"/>
      <c r="Q1503" s="429"/>
      <c r="R1503" s="919"/>
      <c r="S1503" s="429"/>
      <c r="T1503" s="938"/>
      <c r="U1503" s="429"/>
      <c r="V1503" s="429"/>
      <c r="W1503" s="429"/>
      <c r="X1503" s="429"/>
      <c r="Y1503" s="429"/>
      <c r="Z1503" s="1136">
        <f>Z1504</f>
        <v>0</v>
      </c>
      <c r="AA1503" s="426"/>
      <c r="AB1503" s="1282"/>
      <c r="AC1503" s="1297"/>
    </row>
    <row r="1504" spans="1:29" ht="45" x14ac:dyDescent="0.25">
      <c r="A1504" s="160">
        <v>1</v>
      </c>
      <c r="B1504" s="399" t="s">
        <v>307</v>
      </c>
      <c r="C1504" s="539"/>
      <c r="D1504" s="1887"/>
      <c r="E1504" s="994">
        <v>8912</v>
      </c>
      <c r="F1504" s="265">
        <f>ROUND(E1504/12*$B$4,0)</f>
        <v>743</v>
      </c>
      <c r="G1504" s="265">
        <v>13</v>
      </c>
      <c r="H1504" s="265">
        <f>G1504/F1504*100</f>
        <v>1.7496635262449527</v>
      </c>
      <c r="I1504" s="1724"/>
      <c r="J1504" s="1724"/>
      <c r="K1504" s="133"/>
      <c r="L1504" s="133"/>
      <c r="M1504" s="133"/>
      <c r="N1504" s="133"/>
      <c r="O1504" s="133"/>
      <c r="P1504" s="133"/>
      <c r="Q1504" s="429"/>
      <c r="R1504" s="919"/>
      <c r="S1504" s="429"/>
      <c r="T1504" s="938"/>
      <c r="U1504" s="429"/>
      <c r="V1504" s="429"/>
      <c r="W1504" s="429"/>
      <c r="X1504" s="429"/>
      <c r="Y1504" s="429"/>
      <c r="Z1504" s="1136"/>
      <c r="AA1504" s="426"/>
      <c r="AB1504" s="1282"/>
      <c r="AC1504" s="1297"/>
    </row>
    <row r="1505" spans="1:29" ht="30" x14ac:dyDescent="0.25">
      <c r="A1505" s="160">
        <v>1</v>
      </c>
      <c r="B1505" s="399" t="s">
        <v>338</v>
      </c>
      <c r="C1505" s="539"/>
      <c r="D1505" s="1887"/>
      <c r="E1505" s="305"/>
      <c r="F1505" s="265"/>
      <c r="G1505" s="265"/>
      <c r="H1505" s="265"/>
      <c r="I1505" s="1724"/>
      <c r="J1505" s="1724"/>
      <c r="K1505" s="133"/>
      <c r="L1505" s="133"/>
      <c r="M1505" s="133"/>
      <c r="N1505" s="133"/>
      <c r="O1505" s="133"/>
      <c r="P1505" s="133"/>
      <c r="Q1505" s="429"/>
      <c r="R1505" s="919"/>
      <c r="S1505" s="429"/>
      <c r="T1505" s="938"/>
      <c r="U1505" s="429"/>
      <c r="V1505" s="429"/>
      <c r="W1505" s="429"/>
      <c r="X1505" s="429"/>
      <c r="Y1505" s="429"/>
      <c r="Z1505" s="1136"/>
      <c r="AA1505" s="426"/>
      <c r="AB1505" s="1282"/>
      <c r="AC1505" s="1297"/>
    </row>
    <row r="1506" spans="1:29" ht="75" x14ac:dyDescent="0.25">
      <c r="A1506" s="160">
        <v>1</v>
      </c>
      <c r="B1506" s="399" t="s">
        <v>308</v>
      </c>
      <c r="C1506" s="539"/>
      <c r="D1506" s="1887"/>
      <c r="E1506" s="305"/>
      <c r="F1506" s="265"/>
      <c r="G1506" s="265"/>
      <c r="H1506" s="265"/>
      <c r="I1506" s="1724"/>
      <c r="J1506" s="1724"/>
      <c r="K1506" s="133"/>
      <c r="L1506" s="133"/>
      <c r="M1506" s="133"/>
      <c r="N1506" s="133"/>
      <c r="O1506" s="133"/>
      <c r="P1506" s="133"/>
      <c r="Q1506" s="429"/>
      <c r="R1506" s="919"/>
      <c r="S1506" s="429"/>
      <c r="T1506" s="938"/>
      <c r="U1506" s="429"/>
      <c r="V1506" s="429"/>
      <c r="W1506" s="429"/>
      <c r="X1506" s="429"/>
      <c r="Y1506" s="429"/>
      <c r="Z1506" s="1136"/>
      <c r="AA1506" s="426"/>
      <c r="AB1506" s="1282"/>
      <c r="AC1506" s="1297"/>
    </row>
    <row r="1507" spans="1:29" ht="60" x14ac:dyDescent="0.25">
      <c r="A1507" s="160">
        <v>1</v>
      </c>
      <c r="B1507" s="399" t="s">
        <v>309</v>
      </c>
      <c r="C1507" s="539"/>
      <c r="D1507" s="1887"/>
      <c r="E1507" s="305"/>
      <c r="F1507" s="265"/>
      <c r="G1507" s="265"/>
      <c r="H1507" s="265"/>
      <c r="I1507" s="1724"/>
      <c r="J1507" s="1724"/>
      <c r="K1507" s="133"/>
      <c r="L1507" s="133"/>
      <c r="M1507" s="133"/>
      <c r="N1507" s="133"/>
      <c r="O1507" s="133"/>
      <c r="P1507" s="133"/>
      <c r="Q1507" s="429"/>
      <c r="R1507" s="919"/>
      <c r="S1507" s="429"/>
      <c r="T1507" s="938"/>
      <c r="U1507" s="429"/>
      <c r="V1507" s="429"/>
      <c r="W1507" s="429"/>
      <c r="X1507" s="429"/>
      <c r="Y1507" s="429"/>
      <c r="Z1507" s="1136"/>
      <c r="AA1507" s="426"/>
      <c r="AB1507" s="1282"/>
      <c r="AC1507" s="1297"/>
    </row>
    <row r="1508" spans="1:29" x14ac:dyDescent="0.25">
      <c r="B1508" s="657" t="s">
        <v>207</v>
      </c>
      <c r="C1508" s="539"/>
      <c r="D1508" s="1887"/>
      <c r="E1508" s="305"/>
      <c r="F1508" s="265"/>
      <c r="G1508" s="265"/>
      <c r="H1508" s="265"/>
      <c r="I1508" s="1724"/>
      <c r="J1508" s="1724"/>
      <c r="K1508" s="133"/>
      <c r="L1508" s="133"/>
      <c r="M1508" s="133"/>
      <c r="N1508" s="133"/>
      <c r="O1508" s="133"/>
      <c r="P1508" s="133"/>
      <c r="Q1508" s="429">
        <v>2413.0337500000001</v>
      </c>
      <c r="R1508" s="919">
        <f>Q1508/12*$B$4</f>
        <v>201.08614583333335</v>
      </c>
      <c r="S1508" s="429">
        <f>Y1508-X1508-U1508</f>
        <v>557.28529000000083</v>
      </c>
      <c r="T1508" s="938"/>
      <c r="U1508" s="429"/>
      <c r="V1508" s="429">
        <f>S1508-R1508</f>
        <v>356.19914416666745</v>
      </c>
      <c r="W1508" s="429"/>
      <c r="X1508" s="429">
        <v>0</v>
      </c>
      <c r="Y1508" s="429">
        <v>557.28529000000083</v>
      </c>
      <c r="Z1508" s="1136"/>
      <c r="AA1508" s="426"/>
      <c r="AB1508" s="1282"/>
      <c r="AC1508" s="1297"/>
    </row>
    <row r="1509" spans="1:29" ht="29.25" x14ac:dyDescent="0.25">
      <c r="A1509" s="160">
        <v>1</v>
      </c>
      <c r="B1509" s="644" t="s">
        <v>366</v>
      </c>
      <c r="C1509" s="539"/>
      <c r="D1509" s="1887"/>
      <c r="E1509" s="305">
        <f>E1510+E1511+E1515+E1516+E1517+E1518+E1520</f>
        <v>6706.25</v>
      </c>
      <c r="F1509" s="265">
        <f>F1510+F1511+F1515+F1516+F1517+F1518+F1520</f>
        <v>559</v>
      </c>
      <c r="G1509" s="265">
        <f>G1510+G1511+G1515+G1516+G1517+G1518+G1520</f>
        <v>1412.2625</v>
      </c>
      <c r="H1509" s="265">
        <f>G1509/F1509*100</f>
        <v>252.64087656529517</v>
      </c>
      <c r="I1509" s="1724"/>
      <c r="J1509" s="1724"/>
      <c r="K1509" s="133"/>
      <c r="L1509" s="133"/>
      <c r="M1509" s="133"/>
      <c r="N1509" s="133"/>
      <c r="O1509" s="133"/>
      <c r="P1509" s="133"/>
      <c r="Q1509" s="429"/>
      <c r="R1509" s="919"/>
      <c r="S1509" s="429"/>
      <c r="T1509" s="938"/>
      <c r="U1509" s="429"/>
      <c r="V1509" s="429"/>
      <c r="W1509" s="429"/>
      <c r="X1509" s="429"/>
      <c r="Y1509" s="429"/>
      <c r="Z1509" s="1136">
        <f>Z1510+Z1511+Z1515+Z1516+Z1517+Z1518+Z1520</f>
        <v>0</v>
      </c>
      <c r="AA1509" s="426"/>
      <c r="AB1509" s="1282"/>
      <c r="AC1509" s="1297"/>
    </row>
    <row r="1510" spans="1:29" x14ac:dyDescent="0.25">
      <c r="A1510" s="160">
        <v>1</v>
      </c>
      <c r="B1510" s="4" t="s">
        <v>354</v>
      </c>
      <c r="C1510" s="539"/>
      <c r="D1510" s="1887"/>
      <c r="E1510" s="305">
        <v>250</v>
      </c>
      <c r="F1510" s="265">
        <f>ROUND(E1510/12*$B$4,0)</f>
        <v>21</v>
      </c>
      <c r="G1510" s="265"/>
      <c r="H1510" s="265">
        <f>G1510/F1510*100</f>
        <v>0</v>
      </c>
      <c r="I1510" s="1724"/>
      <c r="J1510" s="1724"/>
      <c r="K1510" s="133"/>
      <c r="L1510" s="133"/>
      <c r="M1510" s="133"/>
      <c r="N1510" s="133"/>
      <c r="O1510" s="133"/>
      <c r="P1510" s="133"/>
      <c r="Q1510" s="429"/>
      <c r="R1510" s="919"/>
      <c r="S1510" s="429"/>
      <c r="T1510" s="938"/>
      <c r="U1510" s="429"/>
      <c r="V1510" s="429"/>
      <c r="W1510" s="429"/>
      <c r="X1510" s="429"/>
      <c r="Y1510" s="429"/>
      <c r="Z1510" s="1136"/>
      <c r="AA1510" s="426"/>
      <c r="AB1510" s="1282"/>
      <c r="AC1510" s="1297"/>
    </row>
    <row r="1511" spans="1:29" ht="30" x14ac:dyDescent="0.25">
      <c r="A1511" s="160">
        <v>1</v>
      </c>
      <c r="B1511" s="658" t="s">
        <v>355</v>
      </c>
      <c r="C1511" s="539"/>
      <c r="D1511" s="1887"/>
      <c r="E1511" s="305">
        <f>E1513/4</f>
        <v>324.25</v>
      </c>
      <c r="F1511" s="265">
        <f>F1513/4</f>
        <v>27</v>
      </c>
      <c r="G1511" s="265">
        <f>G1513/4</f>
        <v>24.262499999999999</v>
      </c>
      <c r="H1511" s="265">
        <f>G1511/F1511*100</f>
        <v>89.861111111111114</v>
      </c>
      <c r="I1511" s="1724"/>
      <c r="J1511" s="1724"/>
      <c r="K1511" s="133"/>
      <c r="L1511" s="133"/>
      <c r="M1511" s="133"/>
      <c r="N1511" s="133"/>
      <c r="O1511" s="133"/>
      <c r="P1511" s="133"/>
      <c r="Q1511" s="429"/>
      <c r="R1511" s="919"/>
      <c r="S1511" s="429"/>
      <c r="T1511" s="938"/>
      <c r="U1511" s="429"/>
      <c r="V1511" s="429"/>
      <c r="W1511" s="429"/>
      <c r="X1511" s="429"/>
      <c r="Y1511" s="429"/>
      <c r="Z1511" s="1136">
        <f>Z1513/4</f>
        <v>0</v>
      </c>
      <c r="AA1511" s="426"/>
      <c r="AB1511" s="1282"/>
      <c r="AC1511" s="1297"/>
    </row>
    <row r="1512" spans="1:29" x14ac:dyDescent="0.25">
      <c r="A1512" s="160">
        <v>1</v>
      </c>
      <c r="B1512" s="4" t="s">
        <v>356</v>
      </c>
      <c r="C1512" s="539"/>
      <c r="D1512" s="1887"/>
      <c r="E1512" s="305"/>
      <c r="F1512" s="265"/>
      <c r="G1512" s="265"/>
      <c r="H1512" s="265"/>
      <c r="I1512" s="1724"/>
      <c r="J1512" s="1724"/>
      <c r="K1512" s="133"/>
      <c r="L1512" s="133"/>
      <c r="M1512" s="133"/>
      <c r="N1512" s="133"/>
      <c r="O1512" s="133"/>
      <c r="P1512" s="133"/>
      <c r="Q1512" s="429"/>
      <c r="R1512" s="919"/>
      <c r="S1512" s="429"/>
      <c r="T1512" s="938"/>
      <c r="U1512" s="429"/>
      <c r="V1512" s="429"/>
      <c r="W1512" s="429"/>
      <c r="X1512" s="429"/>
      <c r="Y1512" s="429"/>
      <c r="Z1512" s="1136"/>
      <c r="AA1512" s="426"/>
      <c r="AB1512" s="1282"/>
      <c r="AC1512" s="1297"/>
    </row>
    <row r="1513" spans="1:29" ht="30" x14ac:dyDescent="0.25">
      <c r="A1513" s="160">
        <v>1</v>
      </c>
      <c r="B1513" s="4" t="s">
        <v>381</v>
      </c>
      <c r="C1513" s="539"/>
      <c r="D1513" s="1887"/>
      <c r="E1513" s="305">
        <v>1297</v>
      </c>
      <c r="F1513" s="265">
        <f>ROUND(E1513/12*$B$4,0)</f>
        <v>108</v>
      </c>
      <c r="G1513" s="265">
        <v>97.05</v>
      </c>
      <c r="H1513" s="265">
        <f>G1513/F1513*100</f>
        <v>89.861111111111114</v>
      </c>
      <c r="I1513" s="1724"/>
      <c r="J1513" s="1724"/>
      <c r="K1513" s="133"/>
      <c r="L1513" s="133"/>
      <c r="M1513" s="133"/>
      <c r="N1513" s="133"/>
      <c r="O1513" s="133"/>
      <c r="P1513" s="133"/>
      <c r="Q1513" s="429"/>
      <c r="R1513" s="919"/>
      <c r="S1513" s="429"/>
      <c r="T1513" s="938"/>
      <c r="U1513" s="429"/>
      <c r="V1513" s="429"/>
      <c r="W1513" s="429"/>
      <c r="X1513" s="429"/>
      <c r="Y1513" s="429"/>
      <c r="Z1513" s="1136"/>
      <c r="AA1513" s="426"/>
      <c r="AB1513" s="1282"/>
      <c r="AC1513" s="1297"/>
    </row>
    <row r="1514" spans="1:29" ht="60" x14ac:dyDescent="0.25">
      <c r="A1514" s="160">
        <v>1</v>
      </c>
      <c r="B1514" s="4" t="s">
        <v>357</v>
      </c>
      <c r="C1514" s="539"/>
      <c r="D1514" s="1887"/>
      <c r="E1514" s="305"/>
      <c r="F1514" s="265"/>
      <c r="G1514" s="265"/>
      <c r="H1514" s="265"/>
      <c r="I1514" s="1724"/>
      <c r="J1514" s="1724"/>
      <c r="K1514" s="133"/>
      <c r="L1514" s="133"/>
      <c r="M1514" s="133"/>
      <c r="N1514" s="133"/>
      <c r="O1514" s="133"/>
      <c r="P1514" s="133"/>
      <c r="Q1514" s="429"/>
      <c r="R1514" s="919"/>
      <c r="S1514" s="429"/>
      <c r="T1514" s="938"/>
      <c r="U1514" s="429"/>
      <c r="V1514" s="429"/>
      <c r="W1514" s="429"/>
      <c r="X1514" s="429"/>
      <c r="Y1514" s="429"/>
      <c r="Z1514" s="1136"/>
      <c r="AA1514" s="426"/>
      <c r="AB1514" s="1282"/>
      <c r="AC1514" s="1297"/>
    </row>
    <row r="1515" spans="1:29" ht="75" x14ac:dyDescent="0.25">
      <c r="A1515" s="160">
        <v>1</v>
      </c>
      <c r="B1515" s="4" t="s">
        <v>358</v>
      </c>
      <c r="C1515" s="539"/>
      <c r="D1515" s="4"/>
      <c r="E1515" s="301"/>
      <c r="F1515" s="134"/>
      <c r="G1515" s="261"/>
      <c r="H1515" s="261"/>
      <c r="I1515" s="1724"/>
      <c r="J1515" s="1724"/>
      <c r="K1515" s="133"/>
      <c r="L1515" s="133"/>
      <c r="M1515" s="133"/>
      <c r="N1515" s="133"/>
      <c r="O1515" s="133"/>
      <c r="P1515" s="133"/>
      <c r="Q1515" s="429"/>
      <c r="R1515" s="919"/>
      <c r="S1515" s="429">
        <f>Y1515-X1515-U1515</f>
        <v>0</v>
      </c>
      <c r="T1515" s="938"/>
      <c r="U1515" s="429"/>
      <c r="V1515" s="429"/>
      <c r="W1515" s="429"/>
      <c r="X1515" s="429"/>
      <c r="Y1515" s="429"/>
      <c r="Z1515" s="1116"/>
      <c r="AA1515" s="426"/>
      <c r="AB1515" s="1282"/>
      <c r="AC1515" s="1297"/>
    </row>
    <row r="1516" spans="1:29" ht="45" x14ac:dyDescent="0.25">
      <c r="A1516" s="160">
        <v>1</v>
      </c>
      <c r="B1516" s="659" t="s">
        <v>359</v>
      </c>
      <c r="C1516" s="539"/>
      <c r="D1516" s="4"/>
      <c r="E1516" s="301"/>
      <c r="F1516" s="134"/>
      <c r="G1516" s="261"/>
      <c r="H1516" s="261"/>
      <c r="I1516" s="1724"/>
      <c r="J1516" s="1724"/>
      <c r="K1516" s="133"/>
      <c r="L1516" s="133"/>
      <c r="M1516" s="133"/>
      <c r="N1516" s="133"/>
      <c r="O1516" s="133"/>
      <c r="P1516" s="133"/>
      <c r="Q1516" s="429"/>
      <c r="R1516" s="919"/>
      <c r="S1516" s="429">
        <f>Y1516-X1516-U1516</f>
        <v>0</v>
      </c>
      <c r="T1516" s="938"/>
      <c r="U1516" s="429"/>
      <c r="V1516" s="429"/>
      <c r="W1516" s="429"/>
      <c r="X1516" s="429"/>
      <c r="Y1516" s="429"/>
      <c r="Z1516" s="1116"/>
      <c r="AA1516" s="426"/>
      <c r="AB1516" s="1282"/>
      <c r="AC1516" s="1297"/>
    </row>
    <row r="1517" spans="1:29" ht="105" x14ac:dyDescent="0.25">
      <c r="B1517" s="659" t="s">
        <v>549</v>
      </c>
      <c r="C1517" s="539"/>
      <c r="D1517" s="4"/>
      <c r="E1517" s="301">
        <v>1300</v>
      </c>
      <c r="F1517" s="134">
        <f>ROUND(E1517/12*$B$4,0)</f>
        <v>108</v>
      </c>
      <c r="G1517" s="261">
        <v>1288</v>
      </c>
      <c r="H1517" s="261">
        <f>G1517/F1517*100</f>
        <v>1192.5925925925926</v>
      </c>
      <c r="I1517" s="1724"/>
      <c r="J1517" s="1724"/>
      <c r="K1517" s="133"/>
      <c r="L1517" s="133"/>
      <c r="M1517" s="133"/>
      <c r="N1517" s="133"/>
      <c r="O1517" s="133"/>
      <c r="P1517" s="133"/>
      <c r="Q1517" s="429"/>
      <c r="R1517" s="919"/>
      <c r="S1517" s="429"/>
      <c r="T1517" s="938"/>
      <c r="U1517" s="429"/>
      <c r="V1517" s="429"/>
      <c r="W1517" s="429"/>
      <c r="X1517" s="429"/>
      <c r="Y1517" s="429"/>
      <c r="Z1517" s="1116"/>
      <c r="AA1517" s="426"/>
      <c r="AB1517" s="1282"/>
      <c r="AC1517" s="1297"/>
    </row>
    <row r="1518" spans="1:29" ht="42.75" x14ac:dyDescent="0.25">
      <c r="B1518" s="1239" t="s">
        <v>517</v>
      </c>
      <c r="C1518" s="539"/>
      <c r="D1518" s="4"/>
      <c r="E1518" s="617">
        <f>E1519</f>
        <v>4832</v>
      </c>
      <c r="F1518" s="134">
        <f>F1519</f>
        <v>403</v>
      </c>
      <c r="G1518" s="261">
        <f>G1519</f>
        <v>100</v>
      </c>
      <c r="H1518" s="261">
        <f>G1518/F1518*100</f>
        <v>24.813895781637719</v>
      </c>
      <c r="I1518" s="1724"/>
      <c r="J1518" s="1724"/>
      <c r="K1518" s="133"/>
      <c r="L1518" s="133"/>
      <c r="M1518" s="133"/>
      <c r="N1518" s="133"/>
      <c r="O1518" s="133"/>
      <c r="P1518" s="133"/>
      <c r="Q1518" s="429">
        <v>7528.6458499999999</v>
      </c>
      <c r="R1518" s="919">
        <f>Q1518/12*$B$4</f>
        <v>627.38715416666662</v>
      </c>
      <c r="S1518" s="429">
        <f>Y1518-X1518-U1518</f>
        <v>165.96104</v>
      </c>
      <c r="T1518" s="938"/>
      <c r="U1518" s="429"/>
      <c r="V1518" s="429">
        <f>S1518-R1518</f>
        <v>-461.42611416666659</v>
      </c>
      <c r="W1518" s="429"/>
      <c r="X1518" s="429">
        <v>0</v>
      </c>
      <c r="Y1518" s="429">
        <v>165.96104</v>
      </c>
      <c r="Z1518" s="1116">
        <f>Z1519</f>
        <v>0</v>
      </c>
      <c r="AA1518" s="426"/>
      <c r="AB1518" s="1282"/>
      <c r="AC1518" s="1297"/>
    </row>
    <row r="1519" spans="1:29" x14ac:dyDescent="0.25">
      <c r="B1519" s="659" t="s">
        <v>518</v>
      </c>
      <c r="C1519" s="539"/>
      <c r="D1519" s="4"/>
      <c r="E1519" s="301">
        <v>4832</v>
      </c>
      <c r="F1519" s="134">
        <f>ROUND(E1519/12*$B$4,0)</f>
        <v>403</v>
      </c>
      <c r="G1519" s="261">
        <v>100</v>
      </c>
      <c r="H1519" s="261">
        <f>G1519/F1519*100</f>
        <v>24.813895781637719</v>
      </c>
      <c r="I1519" s="1724"/>
      <c r="J1519" s="1724"/>
      <c r="K1519" s="133"/>
      <c r="L1519" s="133"/>
      <c r="M1519" s="133"/>
      <c r="N1519" s="133"/>
      <c r="O1519" s="133"/>
      <c r="P1519" s="133"/>
      <c r="Q1519" s="429"/>
      <c r="R1519" s="919"/>
      <c r="S1519" s="429"/>
      <c r="T1519" s="938"/>
      <c r="U1519" s="429"/>
      <c r="V1519" s="429"/>
      <c r="W1519" s="429"/>
      <c r="X1519" s="429"/>
      <c r="Y1519" s="429"/>
      <c r="Z1519" s="1116"/>
      <c r="AA1519" s="426"/>
      <c r="AB1519" s="1282"/>
      <c r="AC1519" s="1297"/>
    </row>
    <row r="1520" spans="1:29" ht="42.75" x14ac:dyDescent="0.25">
      <c r="B1520" s="1239" t="s">
        <v>519</v>
      </c>
      <c r="C1520" s="539"/>
      <c r="D1520" s="4"/>
      <c r="E1520" s="301"/>
      <c r="F1520" s="134"/>
      <c r="G1520" s="261"/>
      <c r="H1520" s="261"/>
      <c r="I1520" s="1724"/>
      <c r="J1520" s="1724"/>
      <c r="K1520" s="133"/>
      <c r="L1520" s="133"/>
      <c r="M1520" s="133"/>
      <c r="N1520" s="133"/>
      <c r="O1520" s="133"/>
      <c r="P1520" s="133"/>
      <c r="Q1520" s="429"/>
      <c r="R1520" s="919"/>
      <c r="S1520" s="429"/>
      <c r="T1520" s="938"/>
      <c r="U1520" s="429"/>
      <c r="V1520" s="429"/>
      <c r="W1520" s="429"/>
      <c r="X1520" s="429"/>
      <c r="Y1520" s="429"/>
      <c r="Z1520" s="1116"/>
      <c r="AA1520" s="426"/>
      <c r="AB1520" s="1282"/>
      <c r="AC1520" s="1297"/>
    </row>
    <row r="1521" spans="1:29" ht="29.25" x14ac:dyDescent="0.25">
      <c r="A1521" s="160">
        <v>1</v>
      </c>
      <c r="B1521" s="644" t="s">
        <v>367</v>
      </c>
      <c r="C1521" s="539"/>
      <c r="D1521" s="4"/>
      <c r="E1521" s="301">
        <f>E1522+E1523</f>
        <v>583.82978723404256</v>
      </c>
      <c r="F1521" s="134">
        <f>F1522+F1523</f>
        <v>49.170212765957444</v>
      </c>
      <c r="G1521" s="261">
        <f>G1522+G1523</f>
        <v>38.415957446808513</v>
      </c>
      <c r="H1521" s="261">
        <f>G1521/F1521*100</f>
        <v>78.128515794028559</v>
      </c>
      <c r="I1521" s="1724"/>
      <c r="J1521" s="1724"/>
      <c r="K1521" s="133"/>
      <c r="L1521" s="133"/>
      <c r="M1521" s="133"/>
      <c r="N1521" s="133"/>
      <c r="O1521" s="133"/>
      <c r="P1521" s="133"/>
      <c r="Q1521" s="429"/>
      <c r="R1521" s="919"/>
      <c r="S1521" s="429">
        <f>Y1521-X1521-U1521</f>
        <v>0</v>
      </c>
      <c r="T1521" s="938"/>
      <c r="U1521" s="429"/>
      <c r="V1521" s="429"/>
      <c r="W1521" s="429"/>
      <c r="X1521" s="429"/>
      <c r="Y1521" s="429"/>
      <c r="Z1521" s="1116">
        <f>Z1522+Z1523</f>
        <v>0</v>
      </c>
      <c r="AA1521" s="426"/>
      <c r="AB1521" s="1282"/>
      <c r="AC1521" s="1297"/>
    </row>
    <row r="1522" spans="1:29" x14ac:dyDescent="0.25">
      <c r="A1522" s="160">
        <v>1</v>
      </c>
      <c r="B1522" s="644" t="s">
        <v>382</v>
      </c>
      <c r="C1522" s="539"/>
      <c r="D1522" s="4"/>
      <c r="E1522" s="301">
        <v>150</v>
      </c>
      <c r="F1522" s="134">
        <f>ROUND(E1522/12*$B$4,0)</f>
        <v>13</v>
      </c>
      <c r="G1522" s="261">
        <v>8</v>
      </c>
      <c r="H1522" s="261">
        <f>G1522/F1522*100</f>
        <v>61.53846153846154</v>
      </c>
      <c r="I1522" s="1724"/>
      <c r="J1522" s="1724"/>
      <c r="K1522" s="133"/>
      <c r="L1522" s="133"/>
      <c r="M1522" s="133"/>
      <c r="N1522" s="133"/>
      <c r="O1522" s="133"/>
      <c r="P1522" s="133"/>
      <c r="Q1522" s="429"/>
      <c r="R1522" s="919"/>
      <c r="S1522" s="429"/>
      <c r="T1522" s="938"/>
      <c r="U1522" s="429"/>
      <c r="V1522" s="429"/>
      <c r="W1522" s="429"/>
      <c r="X1522" s="429"/>
      <c r="Y1522" s="429"/>
      <c r="Z1522" s="1116"/>
      <c r="AA1522" s="426"/>
      <c r="AB1522" s="1282"/>
      <c r="AC1522" s="1297"/>
    </row>
    <row r="1523" spans="1:29" x14ac:dyDescent="0.25">
      <c r="A1523" s="160">
        <v>1</v>
      </c>
      <c r="B1523" s="4" t="s">
        <v>383</v>
      </c>
      <c r="C1523" s="539"/>
      <c r="D1523" s="4"/>
      <c r="E1523" s="301">
        <f>E1524/9.4</f>
        <v>433.82978723404256</v>
      </c>
      <c r="F1523" s="134">
        <f>F1524/9.4</f>
        <v>36.170212765957444</v>
      </c>
      <c r="G1523" s="261">
        <f>G1524/9.4</f>
        <v>30.415957446808513</v>
      </c>
      <c r="H1523" s="261">
        <f t="shared" ref="H1523:H1524" si="337">G1523/F1523*100</f>
        <v>84.091176470588252</v>
      </c>
      <c r="I1523" s="1724"/>
      <c r="J1523" s="1724"/>
      <c r="K1523" s="133"/>
      <c r="L1523" s="133"/>
      <c r="M1523" s="133"/>
      <c r="N1523" s="133"/>
      <c r="O1523" s="133"/>
      <c r="P1523" s="133"/>
      <c r="Q1523" s="429"/>
      <c r="R1523" s="919"/>
      <c r="S1523" s="429">
        <f>Y1523-X1523-U1523</f>
        <v>0</v>
      </c>
      <c r="T1523" s="938"/>
      <c r="U1523" s="429"/>
      <c r="V1523" s="429"/>
      <c r="W1523" s="429"/>
      <c r="X1523" s="429"/>
      <c r="Y1523" s="429"/>
      <c r="Z1523" s="1116">
        <f>Z1524/9.4</f>
        <v>0</v>
      </c>
      <c r="AA1523" s="426"/>
      <c r="AB1523" s="1282"/>
      <c r="AC1523" s="1297"/>
    </row>
    <row r="1524" spans="1:29" x14ac:dyDescent="0.25">
      <c r="A1524" s="160">
        <v>1</v>
      </c>
      <c r="B1524" s="660" t="s">
        <v>384</v>
      </c>
      <c r="C1524" s="558"/>
      <c r="D1524" s="4"/>
      <c r="E1524" s="301">
        <v>4078</v>
      </c>
      <c r="F1524" s="134">
        <f>ROUND(E1524/12*$B$4,0)</f>
        <v>340</v>
      </c>
      <c r="G1524" s="261">
        <v>285.91000000000003</v>
      </c>
      <c r="H1524" s="261">
        <f t="shared" si="337"/>
        <v>84.091176470588252</v>
      </c>
      <c r="I1524" s="1724"/>
      <c r="J1524" s="1724"/>
      <c r="K1524" s="133"/>
      <c r="L1524" s="133"/>
      <c r="M1524" s="133"/>
      <c r="N1524" s="133"/>
      <c r="O1524" s="133"/>
      <c r="P1524" s="133"/>
      <c r="Q1524" s="429"/>
      <c r="R1524" s="919"/>
      <c r="S1524" s="429"/>
      <c r="T1524" s="938"/>
      <c r="U1524" s="429"/>
      <c r="V1524" s="429"/>
      <c r="W1524" s="429"/>
      <c r="X1524" s="429"/>
      <c r="Y1524" s="429"/>
      <c r="Z1524" s="1116"/>
      <c r="AA1524" s="426"/>
      <c r="AB1524" s="1282"/>
      <c r="AC1524" s="1297"/>
    </row>
    <row r="1525" spans="1:29" ht="43.5" x14ac:dyDescent="0.25">
      <c r="A1525" s="160">
        <v>1</v>
      </c>
      <c r="B1525" s="644" t="s">
        <v>360</v>
      </c>
      <c r="C1525" s="1937"/>
      <c r="D1525" s="1881"/>
      <c r="E1525" s="329">
        <v>49958</v>
      </c>
      <c r="F1525" s="134">
        <f>ROUND(E1525/12*$B$4,0)</f>
        <v>4163</v>
      </c>
      <c r="G1525" s="1232">
        <v>5033</v>
      </c>
      <c r="H1525" s="1232">
        <f t="shared" ref="H1525:H1530" si="338">G1525/F1525*100</f>
        <v>120.89839058371368</v>
      </c>
      <c r="I1525" s="1747"/>
      <c r="J1525" s="1724"/>
      <c r="K1525" s="133"/>
      <c r="L1525" s="133"/>
      <c r="M1525" s="1748"/>
      <c r="N1525" s="1748"/>
      <c r="O1525" s="1748"/>
      <c r="P1525" s="1748"/>
      <c r="Q1525" s="430"/>
      <c r="R1525" s="1054"/>
      <c r="S1525" s="430">
        <f t="shared" ref="S1525:S1536" si="339">Y1525-X1525-U1525</f>
        <v>0</v>
      </c>
      <c r="T1525" s="1329"/>
      <c r="U1525" s="430"/>
      <c r="V1525" s="430"/>
      <c r="W1525" s="430"/>
      <c r="X1525" s="429"/>
      <c r="Y1525" s="430"/>
      <c r="Z1525" s="1963"/>
      <c r="AA1525" s="1040"/>
      <c r="AB1525" s="1282"/>
      <c r="AC1525" s="1297"/>
    </row>
    <row r="1526" spans="1:29" ht="30" x14ac:dyDescent="0.25">
      <c r="A1526" s="160">
        <v>1</v>
      </c>
      <c r="B1526" s="639" t="s">
        <v>202</v>
      </c>
      <c r="C1526" s="1984"/>
      <c r="D1526" s="1883"/>
      <c r="E1526" s="329">
        <v>13500</v>
      </c>
      <c r="F1526" s="137">
        <f>ROUND(E1526/12*$B$4,0)</f>
        <v>1125</v>
      </c>
      <c r="G1526" s="1232">
        <v>872</v>
      </c>
      <c r="H1526" s="261">
        <f t="shared" si="338"/>
        <v>77.511111111111106</v>
      </c>
      <c r="I1526" s="1724"/>
      <c r="J1526" s="1742"/>
      <c r="K1526" s="133"/>
      <c r="L1526" s="1741"/>
      <c r="M1526" s="133"/>
      <c r="N1526" s="133"/>
      <c r="O1526" s="133"/>
      <c r="P1526" s="133"/>
      <c r="Q1526" s="429"/>
      <c r="R1526" s="919">
        <f>Q1526/12*$B$4</f>
        <v>0</v>
      </c>
      <c r="S1526" s="430">
        <f t="shared" si="339"/>
        <v>0</v>
      </c>
      <c r="T1526" s="938"/>
      <c r="U1526" s="430"/>
      <c r="V1526" s="430">
        <f>S1526-R1526</f>
        <v>0</v>
      </c>
      <c r="W1526" s="429"/>
      <c r="X1526" s="431"/>
      <c r="Y1526" s="429"/>
      <c r="Z1526" s="1963"/>
      <c r="AA1526" s="426"/>
      <c r="AB1526" s="1282"/>
      <c r="AC1526" s="1297"/>
    </row>
    <row r="1527" spans="1:29" ht="43.5" customHeight="1" x14ac:dyDescent="0.25">
      <c r="A1527" s="160">
        <v>1</v>
      </c>
      <c r="B1527" s="628" t="s">
        <v>235</v>
      </c>
      <c r="C1527" s="539"/>
      <c r="D1527" s="4"/>
      <c r="E1527" s="328">
        <f>E1528+E1529+E1530+E1531+E1532</f>
        <v>4052</v>
      </c>
      <c r="F1527" s="910">
        <f>F1528+F1529+F1530+F1531+F1532</f>
        <v>337</v>
      </c>
      <c r="G1527" s="910">
        <f>G1528+G1529+G1530+G1531+G1532</f>
        <v>378</v>
      </c>
      <c r="H1527" s="910">
        <f t="shared" si="338"/>
        <v>112.16617210682493</v>
      </c>
      <c r="I1527" s="1724"/>
      <c r="J1527" s="1724"/>
      <c r="K1527" s="133"/>
      <c r="L1527" s="133"/>
      <c r="M1527" s="133"/>
      <c r="N1527" s="133"/>
      <c r="O1527" s="133"/>
      <c r="P1527" s="133"/>
      <c r="Q1527" s="429">
        <v>3541.9686799999999</v>
      </c>
      <c r="R1527" s="1055">
        <f>Q1527/12*$B$4</f>
        <v>295.16405666666668</v>
      </c>
      <c r="S1527" s="429">
        <f t="shared" si="339"/>
        <v>234.63787999999997</v>
      </c>
      <c r="T1527" s="938"/>
      <c r="U1527" s="429"/>
      <c r="V1527" s="429">
        <f>S1527-R1527</f>
        <v>-60.526176666666714</v>
      </c>
      <c r="W1527" s="429"/>
      <c r="X1527" s="429">
        <v>0</v>
      </c>
      <c r="Y1527" s="429">
        <v>234.63787999999997</v>
      </c>
      <c r="Z1527" s="1120">
        <f>Z1528+Z1529+Z1530+Z1531+Z1532</f>
        <v>0</v>
      </c>
      <c r="AA1527" s="426"/>
      <c r="AB1527" s="1282"/>
      <c r="AC1527" s="1297"/>
    </row>
    <row r="1528" spans="1:29" ht="45" x14ac:dyDescent="0.25">
      <c r="B1528" s="623" t="s">
        <v>315</v>
      </c>
      <c r="C1528" s="1872"/>
      <c r="D1528" s="4"/>
      <c r="E1528" s="301">
        <v>1320</v>
      </c>
      <c r="F1528" s="261">
        <f>ROUND(E1528/12*$B$4,0)</f>
        <v>110</v>
      </c>
      <c r="G1528" s="261">
        <v>58</v>
      </c>
      <c r="H1528" s="910">
        <f t="shared" si="338"/>
        <v>52.72727272727272</v>
      </c>
      <c r="I1528" s="1724"/>
      <c r="J1528" s="1724"/>
      <c r="K1528" s="133"/>
      <c r="L1528" s="133"/>
      <c r="M1528" s="133"/>
      <c r="N1528" s="133"/>
      <c r="O1528" s="133"/>
      <c r="P1528" s="133"/>
      <c r="Q1528" s="429"/>
      <c r="R1528" s="1055"/>
      <c r="S1528" s="429"/>
      <c r="T1528" s="938"/>
      <c r="U1528" s="429"/>
      <c r="V1528" s="429"/>
      <c r="W1528" s="429"/>
      <c r="X1528" s="429"/>
      <c r="Y1528" s="429"/>
      <c r="Z1528" s="1116"/>
      <c r="AA1528" s="426"/>
      <c r="AB1528" s="1282"/>
      <c r="AC1528" s="1297"/>
    </row>
    <row r="1529" spans="1:29" ht="30" x14ac:dyDescent="0.25">
      <c r="A1529" s="160">
        <v>1</v>
      </c>
      <c r="B1529" s="641" t="s">
        <v>285</v>
      </c>
      <c r="C1529" s="539"/>
      <c r="D1529" s="4"/>
      <c r="E1529" s="301">
        <v>880</v>
      </c>
      <c r="F1529" s="134">
        <f>ROUND(E1529/12*$B$4,0)</f>
        <v>73</v>
      </c>
      <c r="G1529" s="261">
        <v>84</v>
      </c>
      <c r="H1529" s="910">
        <f t="shared" si="338"/>
        <v>115.06849315068493</v>
      </c>
      <c r="I1529" s="1724"/>
      <c r="J1529" s="1724"/>
      <c r="K1529" s="133"/>
      <c r="L1529" s="133"/>
      <c r="M1529" s="133"/>
      <c r="N1529" s="133"/>
      <c r="O1529" s="133"/>
      <c r="P1529" s="133"/>
      <c r="Q1529" s="429"/>
      <c r="R1529" s="919"/>
      <c r="S1529" s="429">
        <f t="shared" si="339"/>
        <v>0</v>
      </c>
      <c r="T1529" s="938"/>
      <c r="U1529" s="429"/>
      <c r="V1529" s="429"/>
      <c r="W1529" s="429"/>
      <c r="X1529" s="429"/>
      <c r="Y1529" s="429"/>
      <c r="Z1529" s="1116"/>
      <c r="AA1529" s="426"/>
      <c r="AB1529" s="1282"/>
      <c r="AC1529" s="1297"/>
    </row>
    <row r="1530" spans="1:29" s="2541" customFormat="1" ht="60" x14ac:dyDescent="0.25">
      <c r="B1530" s="641" t="s">
        <v>555</v>
      </c>
      <c r="C1530" s="539"/>
      <c r="D1530" s="4"/>
      <c r="E1530" s="301">
        <v>170</v>
      </c>
      <c r="F1530" s="134">
        <f>ROUND(E1530/12*$B$4,0)</f>
        <v>14</v>
      </c>
      <c r="G1530" s="261">
        <v>12</v>
      </c>
      <c r="H1530" s="910">
        <f t="shared" si="338"/>
        <v>85.714285714285708</v>
      </c>
      <c r="I1530" s="1724"/>
      <c r="J1530" s="1724"/>
      <c r="K1530" s="133"/>
      <c r="L1530" s="133"/>
      <c r="M1530" s="133"/>
      <c r="N1530" s="133"/>
      <c r="O1530" s="133"/>
      <c r="P1530" s="133"/>
      <c r="Q1530" s="429"/>
      <c r="R1530" s="919"/>
      <c r="S1530" s="429"/>
      <c r="T1530" s="938"/>
      <c r="U1530" s="429"/>
      <c r="V1530" s="429"/>
      <c r="W1530" s="429"/>
      <c r="X1530" s="429"/>
      <c r="Y1530" s="429"/>
      <c r="Z1530" s="1116"/>
      <c r="AA1530" s="426"/>
      <c r="AB1530" s="1282"/>
      <c r="AC1530" s="1297"/>
    </row>
    <row r="1531" spans="1:29" ht="60" x14ac:dyDescent="0.25">
      <c r="B1531" s="641" t="s">
        <v>416</v>
      </c>
      <c r="C1531" s="539"/>
      <c r="D1531" s="4"/>
      <c r="E1531" s="301">
        <v>1562</v>
      </c>
      <c r="F1531" s="134">
        <f>ROUND(E1531/12*$B$4,0)</f>
        <v>130</v>
      </c>
      <c r="G1531" s="261">
        <v>88</v>
      </c>
      <c r="H1531" s="910">
        <f t="shared" ref="H1531:H1537" si="340">G1531/F1531*100</f>
        <v>67.692307692307693</v>
      </c>
      <c r="I1531" s="1724"/>
      <c r="J1531" s="1724"/>
      <c r="K1531" s="133"/>
      <c r="L1531" s="133"/>
      <c r="M1531" s="133"/>
      <c r="N1531" s="133"/>
      <c r="O1531" s="133"/>
      <c r="P1531" s="133"/>
      <c r="Q1531" s="429"/>
      <c r="R1531" s="919"/>
      <c r="S1531" s="429"/>
      <c r="T1531" s="938"/>
      <c r="U1531" s="429"/>
      <c r="V1531" s="429"/>
      <c r="W1531" s="429"/>
      <c r="X1531" s="429"/>
      <c r="Y1531" s="429"/>
      <c r="Z1531" s="1116"/>
      <c r="AA1531" s="426"/>
      <c r="AB1531" s="1282"/>
      <c r="AC1531" s="1297"/>
    </row>
    <row r="1532" spans="1:29" x14ac:dyDescent="0.25">
      <c r="A1532" s="160">
        <v>1</v>
      </c>
      <c r="B1532" s="388" t="s">
        <v>36</v>
      </c>
      <c r="C1532" s="539"/>
      <c r="D1532" s="4"/>
      <c r="E1532" s="301">
        <v>120</v>
      </c>
      <c r="F1532" s="134">
        <f>ROUND(E1532/12*$B$4,0)</f>
        <v>10</v>
      </c>
      <c r="G1532" s="261">
        <v>136</v>
      </c>
      <c r="H1532" s="910">
        <f t="shared" si="340"/>
        <v>1360</v>
      </c>
      <c r="I1532" s="1724"/>
      <c r="J1532" s="1724"/>
      <c r="K1532" s="133"/>
      <c r="L1532" s="133"/>
      <c r="M1532" s="133"/>
      <c r="N1532" s="133"/>
      <c r="O1532" s="133"/>
      <c r="P1532" s="133"/>
      <c r="Q1532" s="429"/>
      <c r="R1532" s="919"/>
      <c r="S1532" s="429">
        <f t="shared" si="339"/>
        <v>0</v>
      </c>
      <c r="T1532" s="938"/>
      <c r="U1532" s="429"/>
      <c r="V1532" s="429"/>
      <c r="W1532" s="429"/>
      <c r="X1532" s="429"/>
      <c r="Y1532" s="429"/>
      <c r="Z1532" s="1116"/>
      <c r="AA1532" s="426"/>
      <c r="AB1532" s="1282"/>
      <c r="AC1532" s="1297"/>
    </row>
    <row r="1533" spans="1:29" ht="29.25" x14ac:dyDescent="0.25">
      <c r="A1533" s="160">
        <v>1</v>
      </c>
      <c r="B1533" s="584" t="s">
        <v>281</v>
      </c>
      <c r="C1533" s="1998"/>
      <c r="D1533" s="644"/>
      <c r="E1533" s="328">
        <f>E1509+E1487</f>
        <v>92365.25</v>
      </c>
      <c r="F1533" s="910">
        <f>F1509+F1487</f>
        <v>7697</v>
      </c>
      <c r="G1533" s="910">
        <f>G1509+G1487</f>
        <v>7949.2624999999998</v>
      </c>
      <c r="H1533" s="910">
        <f t="shared" si="340"/>
        <v>103.27741327790048</v>
      </c>
      <c r="I1533" s="1724"/>
      <c r="J1533" s="1724"/>
      <c r="K1533" s="133"/>
      <c r="L1533" s="133"/>
      <c r="M1533" s="133"/>
      <c r="N1533" s="133"/>
      <c r="O1533" s="133"/>
      <c r="P1533" s="133"/>
      <c r="Q1533" s="429"/>
      <c r="R1533" s="919"/>
      <c r="S1533" s="429">
        <f t="shared" si="339"/>
        <v>0</v>
      </c>
      <c r="T1533" s="938"/>
      <c r="U1533" s="429"/>
      <c r="V1533" s="429"/>
      <c r="W1533" s="429"/>
      <c r="X1533" s="429"/>
      <c r="Y1533" s="429"/>
      <c r="Z1533" s="1120">
        <f>Z1509+Z1487</f>
        <v>0</v>
      </c>
      <c r="AA1533" s="426"/>
      <c r="AB1533" s="1282"/>
      <c r="AC1533" s="1297"/>
    </row>
    <row r="1534" spans="1:29" ht="43.5" x14ac:dyDescent="0.25">
      <c r="A1534" s="160">
        <v>1</v>
      </c>
      <c r="B1534" s="584" t="s">
        <v>310</v>
      </c>
      <c r="C1534" s="1932"/>
      <c r="D1534" s="644"/>
      <c r="E1534" s="328">
        <f>E1497</f>
        <v>34194</v>
      </c>
      <c r="F1534" s="647">
        <f>F1497</f>
        <v>2850</v>
      </c>
      <c r="G1534" s="910">
        <f>G1497</f>
        <v>100</v>
      </c>
      <c r="H1534" s="910">
        <f t="shared" si="340"/>
        <v>3.5087719298245612</v>
      </c>
      <c r="I1534" s="1724"/>
      <c r="J1534" s="1724"/>
      <c r="K1534" s="133"/>
      <c r="L1534" s="133"/>
      <c r="M1534" s="133"/>
      <c r="N1534" s="133"/>
      <c r="O1534" s="133"/>
      <c r="P1534" s="133"/>
      <c r="Q1534" s="429"/>
      <c r="R1534" s="919"/>
      <c r="S1534" s="429">
        <f t="shared" si="339"/>
        <v>0</v>
      </c>
      <c r="T1534" s="938"/>
      <c r="U1534" s="429"/>
      <c r="V1534" s="429"/>
      <c r="W1534" s="429"/>
      <c r="X1534" s="429"/>
      <c r="Y1534" s="429"/>
      <c r="Z1534" s="1120">
        <f>Z1497</f>
        <v>0</v>
      </c>
      <c r="AA1534" s="426"/>
      <c r="AB1534" s="1282"/>
      <c r="AC1534" s="1297"/>
    </row>
    <row r="1535" spans="1:29" ht="29.25" x14ac:dyDescent="0.25">
      <c r="A1535" s="160">
        <v>1</v>
      </c>
      <c r="B1535" s="584" t="s">
        <v>282</v>
      </c>
      <c r="C1535" s="1932"/>
      <c r="D1535" s="644"/>
      <c r="E1535" s="328">
        <f>E1521+E1495</f>
        <v>183049.82978723405</v>
      </c>
      <c r="F1535" s="647">
        <f>F1521+F1495</f>
        <v>15255.170212765957</v>
      </c>
      <c r="G1535" s="910">
        <f>G1521+G1495</f>
        <v>6630.4159574468085</v>
      </c>
      <c r="H1535" s="910">
        <f t="shared" si="340"/>
        <v>43.46340201368772</v>
      </c>
      <c r="I1535" s="1724"/>
      <c r="J1535" s="1724"/>
      <c r="K1535" s="133"/>
      <c r="L1535" s="133"/>
      <c r="M1535" s="133"/>
      <c r="N1535" s="133"/>
      <c r="O1535" s="133"/>
      <c r="P1535" s="133"/>
      <c r="Q1535" s="429"/>
      <c r="R1535" s="919"/>
      <c r="S1535" s="429">
        <f t="shared" si="339"/>
        <v>0</v>
      </c>
      <c r="T1535" s="938"/>
      <c r="U1535" s="429"/>
      <c r="V1535" s="429"/>
      <c r="W1535" s="429"/>
      <c r="X1535" s="429"/>
      <c r="Y1535" s="429"/>
      <c r="Z1535" s="1120">
        <f>Z1521+Z1495</f>
        <v>0</v>
      </c>
      <c r="AA1535" s="426"/>
      <c r="AB1535" s="1282"/>
      <c r="AC1535" s="1297"/>
    </row>
    <row r="1536" spans="1:29" ht="29.25" x14ac:dyDescent="0.25">
      <c r="A1536" s="160">
        <v>1</v>
      </c>
      <c r="B1536" s="584" t="s">
        <v>283</v>
      </c>
      <c r="C1536" s="1932"/>
      <c r="D1536" s="644"/>
      <c r="E1536" s="328">
        <f>E1525</f>
        <v>49958</v>
      </c>
      <c r="F1536" s="647">
        <f>F1525</f>
        <v>4163</v>
      </c>
      <c r="G1536" s="910">
        <f>G1525</f>
        <v>5033</v>
      </c>
      <c r="H1536" s="910">
        <f t="shared" si="340"/>
        <v>120.89839058371368</v>
      </c>
      <c r="I1536" s="1724"/>
      <c r="J1536" s="1724"/>
      <c r="K1536" s="133"/>
      <c r="L1536" s="133"/>
      <c r="M1536" s="133"/>
      <c r="N1536" s="133"/>
      <c r="O1536" s="133"/>
      <c r="P1536" s="133"/>
      <c r="Q1536" s="429">
        <v>49917.034439999996</v>
      </c>
      <c r="R1536" s="1055">
        <f>Q1536/12*$B$4</f>
        <v>4159.7528699999993</v>
      </c>
      <c r="S1536" s="429">
        <f t="shared" si="339"/>
        <v>5003.2912999999999</v>
      </c>
      <c r="T1536" s="938"/>
      <c r="U1536" s="429"/>
      <c r="V1536" s="429">
        <f>S1536-R1536</f>
        <v>843.53843000000052</v>
      </c>
      <c r="W1536" s="429"/>
      <c r="X1536" s="429">
        <v>0</v>
      </c>
      <c r="Y1536" s="429">
        <v>5003.2912999999999</v>
      </c>
      <c r="Z1536" s="1120">
        <f>Z1525</f>
        <v>0</v>
      </c>
      <c r="AA1536" s="426"/>
      <c r="AB1536" s="1282"/>
      <c r="AC1536" s="1297"/>
    </row>
    <row r="1537" spans="1:29" x14ac:dyDescent="0.25">
      <c r="A1537" s="160">
        <v>1</v>
      </c>
      <c r="B1537" s="642" t="s">
        <v>138</v>
      </c>
      <c r="C1537" s="1932"/>
      <c r="D1537" s="1951"/>
      <c r="E1537" s="304">
        <f>E1533+E1534+E1536+E1496*2.9+E1524/4.2+E1522*2.9</f>
        <v>707074.60238095245</v>
      </c>
      <c r="F1537" s="647">
        <f>F1533+F1534+F1536+F1496*2.9+F1524/4.2+F1522*2.9</f>
        <v>58926.05238095238</v>
      </c>
      <c r="G1537" s="647">
        <f>G1533+G1534+G1536+G1496*2.9+G1524/4.2+G1522*2.9</f>
        <v>32290.336309523809</v>
      </c>
      <c r="H1537" s="910">
        <f t="shared" si="340"/>
        <v>54.79806470110924</v>
      </c>
      <c r="I1537" s="1724"/>
      <c r="J1537" s="1724"/>
      <c r="K1537" s="133"/>
      <c r="L1537" s="133"/>
      <c r="M1537" s="133"/>
      <c r="N1537" s="133"/>
      <c r="O1537" s="133"/>
      <c r="P1537" s="133"/>
      <c r="Q1537" s="429">
        <f t="shared" ref="Q1537:Y1537" si="341">Q1536+Q1527+Q1497+Q1508+Q1486+Q1518</f>
        <v>417309.58314999996</v>
      </c>
      <c r="R1537" s="429">
        <f t="shared" si="341"/>
        <v>40632.454813333323</v>
      </c>
      <c r="S1537" s="429">
        <f t="shared" si="341"/>
        <v>40315.969030000007</v>
      </c>
      <c r="T1537" s="429">
        <f t="shared" si="341"/>
        <v>0</v>
      </c>
      <c r="U1537" s="429">
        <f t="shared" si="341"/>
        <v>0</v>
      </c>
      <c r="V1537" s="429">
        <f t="shared" si="341"/>
        <v>-316.48578333331898</v>
      </c>
      <c r="W1537" s="429">
        <f t="shared" si="341"/>
        <v>0</v>
      </c>
      <c r="X1537" s="429">
        <f t="shared" si="341"/>
        <v>0</v>
      </c>
      <c r="Y1537" s="429">
        <f t="shared" si="341"/>
        <v>40315.969030000007</v>
      </c>
      <c r="Z1537" s="1103">
        <f>Z1533+Z1534+Z1536+Z1496*2.9+Z1524/4.2+Z1522*2.9</f>
        <v>0</v>
      </c>
      <c r="AA1537" s="426">
        <f t="shared" ref="AA1537" si="342">AA1536+AA1527+AA1497+AA1508+AA1486+AA1518</f>
        <v>0</v>
      </c>
      <c r="AB1537" s="1282"/>
      <c r="AC1537" s="1297"/>
    </row>
    <row r="1538" spans="1:29" x14ac:dyDescent="0.25">
      <c r="A1538" s="160">
        <v>1</v>
      </c>
      <c r="B1538" s="1351" t="s">
        <v>29</v>
      </c>
      <c r="C1538" s="1715"/>
      <c r="D1538" s="2"/>
      <c r="E1538" s="305"/>
      <c r="F1538" s="1004"/>
      <c r="G1538" s="1004"/>
      <c r="H1538" s="1004"/>
      <c r="I1538" s="1716"/>
      <c r="J1538" s="1716"/>
      <c r="K1538" s="411"/>
      <c r="L1538" s="411"/>
      <c r="M1538" s="411"/>
      <c r="N1538" s="411"/>
      <c r="O1538" s="411"/>
      <c r="P1538" s="411"/>
      <c r="Q1538" s="428"/>
      <c r="R1538" s="918"/>
      <c r="S1538" s="428"/>
      <c r="T1538" s="941"/>
      <c r="U1538" s="428"/>
      <c r="V1538" s="428"/>
      <c r="W1538" s="428"/>
      <c r="X1538" s="428"/>
      <c r="Y1538" s="428"/>
      <c r="Z1538" s="1158"/>
      <c r="AA1538" s="471"/>
      <c r="AB1538" s="1282"/>
      <c r="AC1538" s="1297"/>
    </row>
    <row r="1539" spans="1:29" ht="30" x14ac:dyDescent="0.25">
      <c r="A1539" s="160">
        <v>1</v>
      </c>
      <c r="B1539" s="2" t="s">
        <v>127</v>
      </c>
      <c r="C1539" s="552"/>
      <c r="D1539" s="2"/>
      <c r="E1539" s="305"/>
      <c r="F1539" s="265"/>
      <c r="G1539" s="265"/>
      <c r="H1539" s="265"/>
      <c r="I1539" s="1724"/>
      <c r="J1539" s="1724"/>
      <c r="K1539" s="910"/>
      <c r="L1539" s="910"/>
      <c r="M1539" s="910"/>
      <c r="N1539" s="910"/>
      <c r="O1539" s="910"/>
      <c r="P1539" s="910"/>
      <c r="Q1539" s="429"/>
      <c r="R1539" s="919"/>
      <c r="S1539" s="429">
        <f>Y1539-X1539-U1539</f>
        <v>0</v>
      </c>
      <c r="T1539" s="938"/>
      <c r="U1539" s="429"/>
      <c r="V1539" s="429"/>
      <c r="W1539" s="429"/>
      <c r="X1539" s="429"/>
      <c r="Y1539" s="429"/>
      <c r="Z1539" s="1136"/>
      <c r="AA1539" s="426"/>
      <c r="AB1539" s="1282"/>
      <c r="AC1539" s="1297"/>
    </row>
    <row r="1540" spans="1:29" x14ac:dyDescent="0.25">
      <c r="A1540" s="160">
        <v>1</v>
      </c>
      <c r="B1540" s="638" t="s">
        <v>9</v>
      </c>
      <c r="C1540" s="526"/>
      <c r="D1540" s="1999">
        <v>240</v>
      </c>
      <c r="E1540" s="305">
        <v>640</v>
      </c>
      <c r="F1540" s="140">
        <f>ROUND(E1540/12*$B$4,0)</f>
        <v>53</v>
      </c>
      <c r="G1540" s="134">
        <v>58</v>
      </c>
      <c r="H1540" s="134">
        <f t="shared" ref="H1540:H1545" si="343">G1540/F1540*100</f>
        <v>109.43396226415094</v>
      </c>
      <c r="I1540" s="996">
        <v>8</v>
      </c>
      <c r="J1540" s="184">
        <f>M1540/G1540</f>
        <v>7.7931034482758621</v>
      </c>
      <c r="K1540" s="185">
        <f>ROUND(E1540*I1540,0)</f>
        <v>5120</v>
      </c>
      <c r="L1540" s="185">
        <f>ROUND(K1540/12*$B$4,0)</f>
        <v>427</v>
      </c>
      <c r="M1540" s="185">
        <v>452</v>
      </c>
      <c r="N1540" s="185">
        <f t="shared" ref="N1540:N1545" si="344">M1540/L1540*100</f>
        <v>105.85480093676816</v>
      </c>
      <c r="O1540" s="185">
        <f>ROUND(K1540/D1540,0)</f>
        <v>21</v>
      </c>
      <c r="P1540" s="185">
        <f t="shared" ref="P1540:P1545" si="345">M1540/$B$4*12/O1540</f>
        <v>258.28571428571428</v>
      </c>
      <c r="Q1540" s="429"/>
      <c r="R1540" s="919"/>
      <c r="S1540" s="429"/>
      <c r="T1540" s="938"/>
      <c r="U1540" s="429"/>
      <c r="V1540" s="429"/>
      <c r="W1540" s="429"/>
      <c r="X1540" s="429"/>
      <c r="Y1540" s="429"/>
      <c r="Z1540" s="1132"/>
      <c r="AA1540" s="426"/>
      <c r="AB1540" s="1282"/>
      <c r="AC1540" s="1297"/>
    </row>
    <row r="1541" spans="1:29" s="170" customFormat="1" x14ac:dyDescent="0.25">
      <c r="A1541" s="160">
        <v>1</v>
      </c>
      <c r="B1541" s="638" t="s">
        <v>129</v>
      </c>
      <c r="C1541" s="526"/>
      <c r="D1541" s="1999">
        <v>240</v>
      </c>
      <c r="E1541" s="305">
        <v>1841</v>
      </c>
      <c r="F1541" s="140">
        <f>ROUND(E1541/12*$B$4,0)</f>
        <v>153</v>
      </c>
      <c r="G1541" s="134">
        <v>105</v>
      </c>
      <c r="H1541" s="134">
        <f t="shared" si="343"/>
        <v>68.627450980392155</v>
      </c>
      <c r="I1541" s="996">
        <v>8</v>
      </c>
      <c r="J1541" s="184">
        <f>M1541/G1541</f>
        <v>1</v>
      </c>
      <c r="K1541" s="185">
        <f>ROUND(E1541*I1541,0)</f>
        <v>14728</v>
      </c>
      <c r="L1541" s="185">
        <f>ROUND(K1541/12*$B$4,0)</f>
        <v>1227</v>
      </c>
      <c r="M1541" s="185">
        <v>105</v>
      </c>
      <c r="N1541" s="185">
        <f t="shared" si="344"/>
        <v>8.5574572127139366</v>
      </c>
      <c r="O1541" s="185">
        <f>ROUND(K1541/D1541,0)</f>
        <v>61</v>
      </c>
      <c r="P1541" s="185">
        <f t="shared" si="345"/>
        <v>20.655737704918032</v>
      </c>
      <c r="Q1541" s="429"/>
      <c r="R1541" s="919"/>
      <c r="S1541" s="429">
        <f>Y1541-X1541-U1541</f>
        <v>0</v>
      </c>
      <c r="T1541" s="938"/>
      <c r="U1541" s="429"/>
      <c r="V1541" s="429">
        <f>S1541-R1541</f>
        <v>0</v>
      </c>
      <c r="W1541" s="429"/>
      <c r="X1541" s="429"/>
      <c r="Y1541" s="429"/>
      <c r="Z1541" s="1132"/>
      <c r="AA1541" s="426"/>
      <c r="AB1541" s="1282"/>
      <c r="AC1541" s="1297"/>
    </row>
    <row r="1542" spans="1:29" s="170" customFormat="1" x14ac:dyDescent="0.25">
      <c r="A1542" s="160">
        <v>1</v>
      </c>
      <c r="B1542" s="205" t="s">
        <v>26</v>
      </c>
      <c r="C1542" s="1375"/>
      <c r="D1542" s="2000">
        <v>240</v>
      </c>
      <c r="E1542" s="306">
        <v>618</v>
      </c>
      <c r="F1542" s="140">
        <f>ROUND(E1542/12*$B$4,0)</f>
        <v>52</v>
      </c>
      <c r="G1542" s="140">
        <v>27</v>
      </c>
      <c r="H1542" s="140">
        <f t="shared" si="343"/>
        <v>51.923076923076927</v>
      </c>
      <c r="I1542" s="1727">
        <v>8</v>
      </c>
      <c r="J1542" s="1307">
        <f>M1542/G1542</f>
        <v>8.7407407407407405</v>
      </c>
      <c r="K1542" s="364">
        <f>ROUND(E1542*I1542,0)</f>
        <v>4944</v>
      </c>
      <c r="L1542" s="364">
        <f>ROUND(K1542/12*$B$4,0)</f>
        <v>412</v>
      </c>
      <c r="M1542" s="364">
        <v>236</v>
      </c>
      <c r="N1542" s="364">
        <f t="shared" si="344"/>
        <v>57.28155339805825</v>
      </c>
      <c r="O1542" s="364">
        <f>ROUND(K1542/D1542,0)</f>
        <v>21</v>
      </c>
      <c r="P1542" s="364">
        <f t="shared" si="345"/>
        <v>134.85714285714286</v>
      </c>
      <c r="Q1542" s="430"/>
      <c r="R1542" s="1054"/>
      <c r="S1542" s="430"/>
      <c r="T1542" s="1329"/>
      <c r="U1542" s="430"/>
      <c r="V1542" s="430"/>
      <c r="W1542" s="430"/>
      <c r="X1542" s="430"/>
      <c r="Y1542" s="430"/>
      <c r="Z1542" s="1303"/>
      <c r="AA1542" s="1040"/>
      <c r="AB1542" s="1282"/>
      <c r="AC1542" s="1297"/>
    </row>
    <row r="1543" spans="1:29" s="170" customFormat="1" x14ac:dyDescent="0.25">
      <c r="A1543" s="160">
        <v>1</v>
      </c>
      <c r="B1543" s="205" t="s">
        <v>47</v>
      </c>
      <c r="C1543" s="2001"/>
      <c r="D1543" s="2000">
        <v>240</v>
      </c>
      <c r="E1543" s="306">
        <v>2580</v>
      </c>
      <c r="F1543" s="140">
        <f>ROUND(E1543/12*$B$4,0)</f>
        <v>215</v>
      </c>
      <c r="G1543" s="140">
        <v>132</v>
      </c>
      <c r="H1543" s="140">
        <f t="shared" si="343"/>
        <v>61.395348837209305</v>
      </c>
      <c r="I1543" s="1727">
        <v>1</v>
      </c>
      <c r="J1543" s="1311">
        <f>M1543/G1543</f>
        <v>7.9545454545454541</v>
      </c>
      <c r="K1543" s="364">
        <f>ROUND(E1543*I1543,0)</f>
        <v>2580</v>
      </c>
      <c r="L1543" s="1312">
        <f>ROUND(K1543/12*$B$4,0)</f>
        <v>215</v>
      </c>
      <c r="M1543" s="364">
        <v>1050</v>
      </c>
      <c r="N1543" s="364">
        <f t="shared" si="344"/>
        <v>488.37209302325579</v>
      </c>
      <c r="O1543" s="1312">
        <f>ROUND(K1543/D1543,0)</f>
        <v>11</v>
      </c>
      <c r="P1543" s="364">
        <f t="shared" si="345"/>
        <v>1145.4545454545455</v>
      </c>
      <c r="Q1543" s="430"/>
      <c r="R1543" s="1054"/>
      <c r="S1543" s="436"/>
      <c r="T1543" s="1329"/>
      <c r="U1543" s="430"/>
      <c r="V1543" s="430"/>
      <c r="W1543" s="430"/>
      <c r="X1543" s="430"/>
      <c r="Y1543" s="430"/>
      <c r="Z1543" s="1303"/>
      <c r="AA1543" s="1040"/>
      <c r="AB1543" s="1282"/>
      <c r="AC1543" s="1297"/>
    </row>
    <row r="1544" spans="1:29" x14ac:dyDescent="0.25">
      <c r="A1544" s="1366">
        <v>1</v>
      </c>
      <c r="B1544" s="1986" t="s">
        <v>184</v>
      </c>
      <c r="C1544" s="1571"/>
      <c r="D1544" s="2002"/>
      <c r="E1544" s="312">
        <f>SUM(E1540:E1543)</f>
        <v>5679</v>
      </c>
      <c r="F1544" s="1728">
        <f>SUM(F1540:F1543)</f>
        <v>473</v>
      </c>
      <c r="G1544" s="1728">
        <f>SUM(G1540:G1543)</f>
        <v>322</v>
      </c>
      <c r="H1544" s="7">
        <f t="shared" si="343"/>
        <v>68.076109936575051</v>
      </c>
      <c r="I1544" s="1884">
        <f>IF(E1544=0,0,K1544/E1544)</f>
        <v>4.8198626518753303</v>
      </c>
      <c r="J1544" s="1410">
        <f>M1544/G1544</f>
        <v>5.7236024844720497</v>
      </c>
      <c r="K1544" s="1318">
        <f>SUM(K1540:K1543)</f>
        <v>27372</v>
      </c>
      <c r="L1544" s="1371">
        <f>SUM(L1540:L1543)</f>
        <v>2281</v>
      </c>
      <c r="M1544" s="1318">
        <f>SUM(M1540:M1543)</f>
        <v>1843</v>
      </c>
      <c r="N1544" s="1318">
        <f t="shared" si="344"/>
        <v>80.797895659798343</v>
      </c>
      <c r="O1544" s="1371">
        <f>SUM(O1540:O1543)</f>
        <v>114</v>
      </c>
      <c r="P1544" s="1401">
        <f t="shared" si="345"/>
        <v>194</v>
      </c>
      <c r="Q1544" s="427"/>
      <c r="R1544" s="1056"/>
      <c r="S1544" s="431">
        <f>Y1544-X1544-U1544</f>
        <v>0</v>
      </c>
      <c r="T1544" s="942"/>
      <c r="U1544" s="427"/>
      <c r="V1544" s="427"/>
      <c r="W1544" s="427"/>
      <c r="X1544" s="427"/>
      <c r="Y1544" s="427"/>
      <c r="Z1544" s="1730">
        <f>SUM(Z1540:Z1543)</f>
        <v>0</v>
      </c>
      <c r="AA1544" s="1045"/>
      <c r="AB1544" s="1282"/>
      <c r="AC1544" s="1297"/>
    </row>
    <row r="1545" spans="1:29" ht="30" thickBot="1" x14ac:dyDescent="0.3">
      <c r="A1545" s="1366">
        <v>1</v>
      </c>
      <c r="B1545" s="1573" t="s">
        <v>215</v>
      </c>
      <c r="C1545" s="1573"/>
      <c r="D1545" s="171"/>
      <c r="E1545" s="331">
        <f>SUM(E1544)</f>
        <v>5679</v>
      </c>
      <c r="F1545" s="1864">
        <f>SUM(F1544)</f>
        <v>473</v>
      </c>
      <c r="G1545" s="1864">
        <f>SUM(G1544)</f>
        <v>322</v>
      </c>
      <c r="H1545" s="1864">
        <f t="shared" si="343"/>
        <v>68.076109936575051</v>
      </c>
      <c r="I1545" s="1943">
        <f>IF(E1545=0,0,K1545/E1545)</f>
        <v>4.8198626518753303</v>
      </c>
      <c r="J1545" s="1993">
        <f>SUM(J1544)</f>
        <v>5.7236024844720497</v>
      </c>
      <c r="K1545" s="1866">
        <f>SUM(K1544)</f>
        <v>27372</v>
      </c>
      <c r="L1545" s="1866">
        <f>SUM(L1544)</f>
        <v>2281</v>
      </c>
      <c r="M1545" s="1866">
        <f>SUM(M1544)</f>
        <v>1843</v>
      </c>
      <c r="N1545" s="1489">
        <f t="shared" si="344"/>
        <v>80.797895659798343</v>
      </c>
      <c r="O1545" s="1489">
        <f>SUM(O1544)</f>
        <v>114</v>
      </c>
      <c r="P1545" s="1385">
        <f t="shared" si="345"/>
        <v>194</v>
      </c>
      <c r="Q1545" s="434">
        <v>79788.201037854407</v>
      </c>
      <c r="R1545" s="1055">
        <f>Q1545/12*$B$4</f>
        <v>6649.0167531545339</v>
      </c>
      <c r="S1545" s="434">
        <f>Y1545-X1545-U1545</f>
        <v>4609.6030899999996</v>
      </c>
      <c r="T1545" s="940"/>
      <c r="U1545" s="434"/>
      <c r="V1545" s="434">
        <f>S1545-R1545</f>
        <v>-2039.4136631545343</v>
      </c>
      <c r="W1545" s="434"/>
      <c r="X1545" s="434">
        <v>0</v>
      </c>
      <c r="Y1545" s="434">
        <v>4609.6030899999996</v>
      </c>
      <c r="Z1545" s="1867">
        <f>SUM(Z1544)</f>
        <v>0</v>
      </c>
      <c r="AA1545" s="1094"/>
      <c r="AB1545" s="1282"/>
      <c r="AC1545" s="1297"/>
    </row>
    <row r="1546" spans="1:29" ht="15.75" thickBot="1" x14ac:dyDescent="0.3">
      <c r="A1546" s="1366">
        <v>1</v>
      </c>
      <c r="B1546" s="2003" t="s">
        <v>316</v>
      </c>
      <c r="C1546" s="1904"/>
      <c r="D1546" s="1903"/>
      <c r="E1546" s="340"/>
      <c r="F1546" s="1996"/>
      <c r="G1546" s="1996"/>
      <c r="H1546" s="1996"/>
      <c r="I1546" s="1692"/>
      <c r="J1546" s="1692"/>
      <c r="K1546" s="866"/>
      <c r="L1546" s="866"/>
      <c r="M1546" s="866"/>
      <c r="N1546" s="866"/>
      <c r="O1546" s="866"/>
      <c r="P1546" s="866"/>
      <c r="Q1546" s="435">
        <f t="shared" ref="Q1546:Y1546" si="346">Q1545+Q1537</f>
        <v>497097.78418785438</v>
      </c>
      <c r="R1546" s="920">
        <f>R1545+R1537</f>
        <v>47281.47156648786</v>
      </c>
      <c r="S1546" s="435">
        <f t="shared" si="346"/>
        <v>44925.572120000004</v>
      </c>
      <c r="T1546" s="943">
        <f t="shared" si="346"/>
        <v>0</v>
      </c>
      <c r="U1546" s="435">
        <f t="shared" si="346"/>
        <v>0</v>
      </c>
      <c r="V1546" s="435">
        <f t="shared" si="346"/>
        <v>-2355.8994464878533</v>
      </c>
      <c r="W1546" s="435">
        <f t="shared" si="346"/>
        <v>0</v>
      </c>
      <c r="X1546" s="435">
        <f t="shared" si="346"/>
        <v>0</v>
      </c>
      <c r="Y1546" s="435">
        <f t="shared" si="346"/>
        <v>44925.572120000004</v>
      </c>
      <c r="Z1546" s="1162"/>
      <c r="AA1546" s="1042">
        <f t="shared" ref="AA1546" si="347">AA1545+AA1537</f>
        <v>0</v>
      </c>
      <c r="AB1546" s="1282"/>
      <c r="AC1546" s="1297"/>
    </row>
    <row r="1547" spans="1:29" x14ac:dyDescent="0.25">
      <c r="A1547" s="160">
        <v>1</v>
      </c>
      <c r="B1547" s="1972"/>
      <c r="C1547" s="1973"/>
      <c r="D1547" s="1972"/>
      <c r="E1547" s="313"/>
      <c r="F1547" s="908"/>
      <c r="G1547" s="908"/>
      <c r="H1547" s="908"/>
      <c r="I1547" s="1716"/>
      <c r="J1547" s="1716"/>
      <c r="K1547" s="908"/>
      <c r="L1547" s="908"/>
      <c r="M1547" s="908"/>
      <c r="N1547" s="908"/>
      <c r="O1547" s="908"/>
      <c r="P1547" s="908"/>
      <c r="Q1547" s="428"/>
      <c r="R1547" s="918"/>
      <c r="S1547" s="428">
        <f>Y1547-X1547-U1547</f>
        <v>0</v>
      </c>
      <c r="T1547" s="941"/>
      <c r="U1547" s="428"/>
      <c r="V1547" s="428"/>
      <c r="W1547" s="428"/>
      <c r="X1547" s="428"/>
      <c r="Y1547" s="428"/>
      <c r="Z1547" s="1127"/>
      <c r="AA1547" s="471"/>
      <c r="AB1547" s="1282"/>
      <c r="AC1547" s="1297"/>
    </row>
    <row r="1548" spans="1:29" ht="43.5" x14ac:dyDescent="0.25">
      <c r="A1548" s="160">
        <v>1</v>
      </c>
      <c r="B1548" s="1287" t="s">
        <v>451</v>
      </c>
      <c r="C1548" s="1287"/>
      <c r="D1548" s="1982"/>
      <c r="E1548" s="303"/>
      <c r="F1548" s="645"/>
      <c r="G1548" s="645"/>
      <c r="H1548" s="645"/>
      <c r="I1548" s="1724"/>
      <c r="J1548" s="1724"/>
      <c r="K1548" s="645"/>
      <c r="L1548" s="645"/>
      <c r="M1548" s="645"/>
      <c r="N1548" s="645"/>
      <c r="O1548" s="645"/>
      <c r="P1548" s="645"/>
      <c r="Q1548" s="429"/>
      <c r="R1548" s="919"/>
      <c r="S1548" s="429">
        <f>Y1548-X1548-U1548</f>
        <v>0</v>
      </c>
      <c r="T1548" s="938"/>
      <c r="U1548" s="429"/>
      <c r="V1548" s="429"/>
      <c r="W1548" s="429"/>
      <c r="X1548" s="429"/>
      <c r="Y1548" s="429"/>
      <c r="Z1548" s="1159"/>
      <c r="AA1548" s="426"/>
      <c r="AB1548" s="1282"/>
      <c r="AC1548" s="1297"/>
    </row>
    <row r="1549" spans="1:29" x14ac:dyDescent="0.25">
      <c r="A1549" s="160">
        <v>1</v>
      </c>
      <c r="B1549" s="609" t="s">
        <v>389</v>
      </c>
      <c r="C1549" s="538"/>
      <c r="D1549" s="657"/>
      <c r="E1549" s="303"/>
      <c r="F1549" s="645"/>
      <c r="G1549" s="645"/>
      <c r="H1549" s="645"/>
      <c r="I1549" s="1724"/>
      <c r="J1549" s="1724"/>
      <c r="K1549" s="645"/>
      <c r="L1549" s="645"/>
      <c r="M1549" s="645"/>
      <c r="N1549" s="645"/>
      <c r="O1549" s="645"/>
      <c r="P1549" s="645"/>
      <c r="Q1549" s="429">
        <v>99678.695569999996</v>
      </c>
      <c r="R1549" s="1055">
        <f>(Q1549-1471.65524)/12*$B$4+1471.65524</f>
        <v>9655.5752675000003</v>
      </c>
      <c r="S1549" s="429">
        <f>Y1549-X1549-U1549</f>
        <v>9409.923020000002</v>
      </c>
      <c r="T1549" s="938"/>
      <c r="U1549" s="429"/>
      <c r="V1549" s="429">
        <f>S1549-R1549</f>
        <v>-245.65224749999834</v>
      </c>
      <c r="W1549" s="429"/>
      <c r="X1549" s="429">
        <v>-7.8130500000000005</v>
      </c>
      <c r="Y1549" s="429">
        <v>9402.1099700000013</v>
      </c>
      <c r="Z1549" s="1159"/>
      <c r="AA1549" s="426"/>
      <c r="AB1549" s="1282"/>
      <c r="AC1549" s="1297"/>
    </row>
    <row r="1550" spans="1:29" ht="29.25" x14ac:dyDescent="0.25">
      <c r="A1550" s="160">
        <v>1</v>
      </c>
      <c r="B1550" s="581" t="s">
        <v>295</v>
      </c>
      <c r="C1550" s="539"/>
      <c r="D1550" s="4"/>
      <c r="E1550" s="992">
        <f>E1552+E1553+E1555+E1557</f>
        <v>32304</v>
      </c>
      <c r="F1550" s="261">
        <f>F1552+F1553+F1555+F1557</f>
        <v>2692</v>
      </c>
      <c r="G1550" s="261">
        <f>G1552+G1553+G1555+G1557</f>
        <v>687</v>
      </c>
      <c r="H1550" s="261">
        <f>G1550/F1550*100</f>
        <v>25.52005943536404</v>
      </c>
      <c r="I1550" s="1724"/>
      <c r="J1550" s="1724"/>
      <c r="K1550" s="133"/>
      <c r="L1550" s="133"/>
      <c r="M1550" s="133"/>
      <c r="N1550" s="133"/>
      <c r="O1550" s="133"/>
      <c r="P1550" s="133"/>
      <c r="Q1550" s="429"/>
      <c r="R1550" s="919"/>
      <c r="S1550" s="429">
        <f>Y1550-X1550-U1550</f>
        <v>0</v>
      </c>
      <c r="T1550" s="938"/>
      <c r="U1550" s="429"/>
      <c r="V1550" s="429"/>
      <c r="W1550" s="429"/>
      <c r="X1550" s="429"/>
      <c r="Y1550" s="429"/>
      <c r="Z1550" s="1116">
        <f>Z1552+Z1553+Z1555+Z1557</f>
        <v>0</v>
      </c>
      <c r="AA1550" s="426"/>
      <c r="AB1550" s="1282"/>
      <c r="AC1550" s="1297"/>
    </row>
    <row r="1551" spans="1:29" ht="30" x14ac:dyDescent="0.25">
      <c r="A1551" s="160">
        <v>1</v>
      </c>
      <c r="B1551" s="398" t="s">
        <v>205</v>
      </c>
      <c r="C1551" s="539"/>
      <c r="D1551" s="4"/>
      <c r="E1551" s="1000"/>
      <c r="F1551" s="261"/>
      <c r="G1551" s="261"/>
      <c r="H1551" s="261"/>
      <c r="I1551" s="1724"/>
      <c r="J1551" s="1724"/>
      <c r="K1551" s="133"/>
      <c r="L1551" s="133"/>
      <c r="M1551" s="133"/>
      <c r="N1551" s="133"/>
      <c r="O1551" s="133"/>
      <c r="P1551" s="133"/>
      <c r="Q1551" s="429"/>
      <c r="R1551" s="919"/>
      <c r="S1551" s="429"/>
      <c r="T1551" s="938"/>
      <c r="U1551" s="429"/>
      <c r="V1551" s="429"/>
      <c r="W1551" s="429"/>
      <c r="X1551" s="429"/>
      <c r="Y1551" s="429"/>
      <c r="Z1551" s="1116"/>
      <c r="AA1551" s="426"/>
      <c r="AB1551" s="1282"/>
      <c r="AC1551" s="1297"/>
    </row>
    <row r="1552" spans="1:29" ht="30" x14ac:dyDescent="0.25">
      <c r="A1552" s="160">
        <v>1</v>
      </c>
      <c r="B1552" s="398" t="s">
        <v>206</v>
      </c>
      <c r="C1552" s="539"/>
      <c r="D1552" s="4"/>
      <c r="E1552" s="1000">
        <v>2400</v>
      </c>
      <c r="F1552" s="261">
        <f>ROUND(E1552/12*$B$4,0)</f>
        <v>200</v>
      </c>
      <c r="G1552" s="261">
        <v>99</v>
      </c>
      <c r="H1552" s="261">
        <f>G1552/F1552*100</f>
        <v>49.5</v>
      </c>
      <c r="I1552" s="1724"/>
      <c r="J1552" s="1724"/>
      <c r="K1552" s="133"/>
      <c r="L1552" s="133"/>
      <c r="M1552" s="133"/>
      <c r="N1552" s="133"/>
      <c r="O1552" s="133"/>
      <c r="P1552" s="133"/>
      <c r="Q1552" s="429"/>
      <c r="R1552" s="919"/>
      <c r="S1552" s="429"/>
      <c r="T1552" s="938"/>
      <c r="U1552" s="429"/>
      <c r="V1552" s="429"/>
      <c r="W1552" s="429"/>
      <c r="X1552" s="429"/>
      <c r="Y1552" s="429"/>
      <c r="Z1552" s="1116"/>
      <c r="AA1552" s="426"/>
      <c r="AB1552" s="1282"/>
      <c r="AC1552" s="1297"/>
    </row>
    <row r="1553" spans="1:29" ht="30" x14ac:dyDescent="0.25">
      <c r="A1553" s="160">
        <v>1</v>
      </c>
      <c r="B1553" s="582" t="s">
        <v>566</v>
      </c>
      <c r="C1553" s="539"/>
      <c r="D1553" s="4"/>
      <c r="E1553" s="1000">
        <v>9000</v>
      </c>
      <c r="F1553" s="261">
        <f>ROUND(E1553/12*$B$4,0)</f>
        <v>750</v>
      </c>
      <c r="G1553" s="261">
        <v>285</v>
      </c>
      <c r="H1553" s="261">
        <f>G1553/F1553*100</f>
        <v>38</v>
      </c>
      <c r="I1553" s="1724"/>
      <c r="J1553" s="1724"/>
      <c r="K1553" s="133"/>
      <c r="L1553" s="133"/>
      <c r="M1553" s="133"/>
      <c r="N1553" s="133"/>
      <c r="O1553" s="133"/>
      <c r="P1553" s="133"/>
      <c r="Q1553" s="429"/>
      <c r="R1553" s="919"/>
      <c r="S1553" s="429"/>
      <c r="T1553" s="938"/>
      <c r="U1553" s="429"/>
      <c r="V1553" s="429"/>
      <c r="W1553" s="429"/>
      <c r="X1553" s="429"/>
      <c r="Y1553" s="429"/>
      <c r="Z1553" s="1116"/>
      <c r="AA1553" s="426"/>
      <c r="AB1553" s="1282"/>
      <c r="AC1553" s="1297"/>
    </row>
    <row r="1554" spans="1:29" ht="75" x14ac:dyDescent="0.25">
      <c r="A1554" s="160">
        <v>1</v>
      </c>
      <c r="B1554" s="399" t="s">
        <v>297</v>
      </c>
      <c r="C1554" s="539"/>
      <c r="D1554" s="4"/>
      <c r="E1554" s="1000"/>
      <c r="F1554" s="261"/>
      <c r="G1554" s="261"/>
      <c r="H1554" s="261"/>
      <c r="I1554" s="1724"/>
      <c r="J1554" s="1724"/>
      <c r="K1554" s="133"/>
      <c r="L1554" s="133"/>
      <c r="M1554" s="133"/>
      <c r="N1554" s="133"/>
      <c r="O1554" s="133"/>
      <c r="P1554" s="133"/>
      <c r="Q1554" s="429"/>
      <c r="R1554" s="919"/>
      <c r="S1554" s="429"/>
      <c r="T1554" s="938"/>
      <c r="U1554" s="429"/>
      <c r="V1554" s="429"/>
      <c r="W1554" s="429"/>
      <c r="X1554" s="429"/>
      <c r="Y1554" s="429"/>
      <c r="Z1554" s="1116"/>
      <c r="AA1554" s="426"/>
      <c r="AB1554" s="1282"/>
      <c r="AC1554" s="1297"/>
    </row>
    <row r="1555" spans="1:29" ht="60" x14ac:dyDescent="0.25">
      <c r="A1555" s="160">
        <v>1</v>
      </c>
      <c r="B1555" s="399" t="s">
        <v>311</v>
      </c>
      <c r="C1555" s="539"/>
      <c r="D1555" s="4"/>
      <c r="E1555" s="1000">
        <v>18980</v>
      </c>
      <c r="F1555" s="261">
        <f>ROUND(E1555/12*$B$4,0)</f>
        <v>1582</v>
      </c>
      <c r="G1555" s="261">
        <v>303</v>
      </c>
      <c r="H1555" s="261">
        <f>G1555/F1555*100</f>
        <v>19.152970922882428</v>
      </c>
      <c r="I1555" s="1724"/>
      <c r="J1555" s="1724"/>
      <c r="K1555" s="133"/>
      <c r="L1555" s="133"/>
      <c r="M1555" s="133"/>
      <c r="N1555" s="133"/>
      <c r="O1555" s="133"/>
      <c r="P1555" s="133"/>
      <c r="Q1555" s="429"/>
      <c r="R1555" s="919"/>
      <c r="S1555" s="429"/>
      <c r="T1555" s="938"/>
      <c r="U1555" s="429"/>
      <c r="V1555" s="429"/>
      <c r="W1555" s="429"/>
      <c r="X1555" s="429"/>
      <c r="Y1555" s="429"/>
      <c r="Z1555" s="1116"/>
      <c r="AA1555" s="426"/>
      <c r="AB1555" s="1282"/>
      <c r="AC1555" s="1297"/>
    </row>
    <row r="1556" spans="1:29" ht="105" x14ac:dyDescent="0.25">
      <c r="B1556" s="399" t="s">
        <v>548</v>
      </c>
      <c r="C1556" s="539"/>
      <c r="D1556" s="4"/>
      <c r="E1556" s="1000">
        <v>6000</v>
      </c>
      <c r="F1556" s="261">
        <f>ROUND(E1556/12*$B$4,0)</f>
        <v>500</v>
      </c>
      <c r="G1556" s="261">
        <v>2</v>
      </c>
      <c r="H1556" s="261"/>
      <c r="I1556" s="1724"/>
      <c r="J1556" s="1724"/>
      <c r="K1556" s="133"/>
      <c r="L1556" s="133"/>
      <c r="M1556" s="133"/>
      <c r="N1556" s="133"/>
      <c r="O1556" s="133"/>
      <c r="P1556" s="133"/>
      <c r="Q1556" s="429"/>
      <c r="R1556" s="919"/>
      <c r="S1556" s="429"/>
      <c r="T1556" s="938"/>
      <c r="U1556" s="429"/>
      <c r="V1556" s="429"/>
      <c r="W1556" s="429"/>
      <c r="X1556" s="429"/>
      <c r="Y1556" s="429"/>
      <c r="Z1556" s="1116"/>
      <c r="AA1556" s="426"/>
      <c r="AB1556" s="1282"/>
      <c r="AC1556" s="1297"/>
    </row>
    <row r="1557" spans="1:29" ht="30" x14ac:dyDescent="0.25">
      <c r="B1557" s="4" t="s">
        <v>387</v>
      </c>
      <c r="C1557" s="539"/>
      <c r="D1557" s="4"/>
      <c r="E1557" s="1000">
        <v>1924</v>
      </c>
      <c r="F1557" s="134">
        <f>ROUND(E1557/12*$B$4,0)</f>
        <v>160</v>
      </c>
      <c r="G1557" s="261"/>
      <c r="H1557" s="261">
        <f t="shared" ref="H1557:H1562" si="348">G1557/F1557*100</f>
        <v>0</v>
      </c>
      <c r="I1557" s="1724"/>
      <c r="J1557" s="1724"/>
      <c r="K1557" s="133"/>
      <c r="L1557" s="133"/>
      <c r="M1557" s="133"/>
      <c r="N1557" s="133"/>
      <c r="O1557" s="133"/>
      <c r="P1557" s="133"/>
      <c r="Q1557" s="429"/>
      <c r="R1557" s="919"/>
      <c r="S1557" s="429"/>
      <c r="T1557" s="938"/>
      <c r="U1557" s="429"/>
      <c r="V1557" s="429"/>
      <c r="W1557" s="429"/>
      <c r="X1557" s="429"/>
      <c r="Y1557" s="429"/>
      <c r="Z1557" s="1116"/>
      <c r="AA1557" s="426"/>
      <c r="AB1557" s="1282"/>
      <c r="AC1557" s="1297"/>
    </row>
    <row r="1558" spans="1:29" ht="29.25" x14ac:dyDescent="0.25">
      <c r="A1558" s="160">
        <v>1</v>
      </c>
      <c r="B1558" s="367" t="s">
        <v>135</v>
      </c>
      <c r="C1558" s="539"/>
      <c r="D1558" s="4"/>
      <c r="E1558" s="1000">
        <f>E1559</f>
        <v>41748</v>
      </c>
      <c r="F1558" s="261">
        <f>F1559</f>
        <v>3479</v>
      </c>
      <c r="G1558" s="261">
        <f>G1559</f>
        <v>1487</v>
      </c>
      <c r="H1558" s="261">
        <f t="shared" si="348"/>
        <v>42.742167289450997</v>
      </c>
      <c r="I1558" s="1724"/>
      <c r="J1558" s="1724"/>
      <c r="K1558" s="133"/>
      <c r="L1558" s="133"/>
      <c r="M1558" s="133"/>
      <c r="N1558" s="133"/>
      <c r="O1558" s="133"/>
      <c r="P1558" s="133"/>
      <c r="Q1558" s="429"/>
      <c r="R1558" s="919"/>
      <c r="S1558" s="429"/>
      <c r="T1558" s="938"/>
      <c r="U1558" s="429"/>
      <c r="V1558" s="429"/>
      <c r="W1558" s="429"/>
      <c r="X1558" s="429"/>
      <c r="Y1558" s="429"/>
      <c r="Z1558" s="1116">
        <f>Z1559</f>
        <v>0</v>
      </c>
      <c r="AA1558" s="426"/>
      <c r="AB1558" s="1282"/>
      <c r="AC1558" s="1297"/>
    </row>
    <row r="1559" spans="1:29" x14ac:dyDescent="0.25">
      <c r="A1559" s="160">
        <v>1</v>
      </c>
      <c r="B1559" s="207" t="s">
        <v>240</v>
      </c>
      <c r="C1559" s="539"/>
      <c r="D1559" s="4"/>
      <c r="E1559" s="1000">
        <v>41748</v>
      </c>
      <c r="F1559" s="261">
        <f>ROUND(E1559/12*$B$4,0)</f>
        <v>3479</v>
      </c>
      <c r="G1559" s="261">
        <v>1487</v>
      </c>
      <c r="H1559" s="261">
        <f t="shared" si="348"/>
        <v>42.742167289450997</v>
      </c>
      <c r="I1559" s="1724"/>
      <c r="J1559" s="1724"/>
      <c r="K1559" s="133"/>
      <c r="L1559" s="133"/>
      <c r="M1559" s="133"/>
      <c r="N1559" s="133"/>
      <c r="O1559" s="133"/>
      <c r="P1559" s="133"/>
      <c r="Q1559" s="429"/>
      <c r="R1559" s="919"/>
      <c r="S1559" s="429"/>
      <c r="T1559" s="938"/>
      <c r="U1559" s="429"/>
      <c r="V1559" s="429"/>
      <c r="W1559" s="429"/>
      <c r="X1559" s="429"/>
      <c r="Y1559" s="429"/>
      <c r="Z1559" s="1116"/>
      <c r="AA1559" s="426"/>
      <c r="AB1559" s="1282"/>
      <c r="AC1559" s="1297"/>
    </row>
    <row r="1560" spans="1:29" ht="63" x14ac:dyDescent="0.25">
      <c r="A1560" s="160">
        <v>1</v>
      </c>
      <c r="B1560" s="610" t="s">
        <v>300</v>
      </c>
      <c r="C1560" s="539"/>
      <c r="D1560" s="4"/>
      <c r="E1560" s="1002">
        <f>E1561+E1566</f>
        <v>13534</v>
      </c>
      <c r="F1560" s="261">
        <f>F1561+F1566</f>
        <v>1128</v>
      </c>
      <c r="G1560" s="261">
        <f>G1561+G1566</f>
        <v>244</v>
      </c>
      <c r="H1560" s="261">
        <f t="shared" si="348"/>
        <v>21.631205673758867</v>
      </c>
      <c r="I1560" s="1724"/>
      <c r="J1560" s="1724"/>
      <c r="K1560" s="133"/>
      <c r="L1560" s="133"/>
      <c r="M1560" s="133"/>
      <c r="N1560" s="133"/>
      <c r="O1560" s="133"/>
      <c r="P1560" s="133"/>
      <c r="Q1560" s="429"/>
      <c r="R1560" s="1055">
        <f>Q1560/12*$B$4</f>
        <v>0</v>
      </c>
      <c r="S1560" s="429">
        <f>Y1560-X1560-U1560</f>
        <v>0</v>
      </c>
      <c r="T1560" s="938"/>
      <c r="U1560" s="429"/>
      <c r="V1560" s="429">
        <f>S1560-R1560</f>
        <v>0</v>
      </c>
      <c r="W1560" s="429"/>
      <c r="X1560" s="429"/>
      <c r="Y1560" s="429"/>
      <c r="Z1560" s="1116">
        <f>Z1561+Z1566</f>
        <v>0</v>
      </c>
      <c r="AA1560" s="426"/>
      <c r="AB1560" s="1282"/>
      <c r="AC1560" s="1297"/>
    </row>
    <row r="1561" spans="1:29" ht="30" x14ac:dyDescent="0.25">
      <c r="A1561" s="160">
        <v>1</v>
      </c>
      <c r="B1561" s="582" t="s">
        <v>301</v>
      </c>
      <c r="C1561" s="539"/>
      <c r="D1561" s="4"/>
      <c r="E1561" s="1002">
        <f>SUM(E1562:E1565)</f>
        <v>5874</v>
      </c>
      <c r="F1561" s="261">
        <f>SUM(F1562:F1565)</f>
        <v>490</v>
      </c>
      <c r="G1561" s="261">
        <f>SUM(G1562:G1565)</f>
        <v>0</v>
      </c>
      <c r="H1561" s="261">
        <f t="shared" si="348"/>
        <v>0</v>
      </c>
      <c r="I1561" s="1724"/>
      <c r="J1561" s="1724"/>
      <c r="K1561" s="133"/>
      <c r="L1561" s="133"/>
      <c r="M1561" s="133"/>
      <c r="N1561" s="133"/>
      <c r="O1561" s="133"/>
      <c r="P1561" s="133"/>
      <c r="Q1561" s="429"/>
      <c r="R1561" s="919"/>
      <c r="S1561" s="429"/>
      <c r="T1561" s="938"/>
      <c r="U1561" s="429"/>
      <c r="V1561" s="429"/>
      <c r="W1561" s="429"/>
      <c r="X1561" s="429"/>
      <c r="Y1561" s="429"/>
      <c r="Z1561" s="1116">
        <f>SUM(Z1562:Z1565)</f>
        <v>0</v>
      </c>
      <c r="AA1561" s="426"/>
      <c r="AB1561" s="1282"/>
      <c r="AC1561" s="1297"/>
    </row>
    <row r="1562" spans="1:29" ht="30" x14ac:dyDescent="0.25">
      <c r="A1562" s="160">
        <v>1</v>
      </c>
      <c r="B1562" s="399" t="s">
        <v>302</v>
      </c>
      <c r="C1562" s="539"/>
      <c r="D1562" s="4"/>
      <c r="E1562" s="1000">
        <v>5829</v>
      </c>
      <c r="F1562" s="134">
        <f>ROUND(E1562/12*$B$4,0)</f>
        <v>486</v>
      </c>
      <c r="G1562" s="261"/>
      <c r="H1562" s="261">
        <f t="shared" si="348"/>
        <v>0</v>
      </c>
      <c r="I1562" s="1724"/>
      <c r="J1562" s="1724"/>
      <c r="K1562" s="133"/>
      <c r="L1562" s="133"/>
      <c r="M1562" s="133"/>
      <c r="N1562" s="133"/>
      <c r="O1562" s="133"/>
      <c r="P1562" s="133"/>
      <c r="Q1562" s="429"/>
      <c r="R1562" s="919"/>
      <c r="S1562" s="429"/>
      <c r="T1562" s="938"/>
      <c r="U1562" s="429"/>
      <c r="V1562" s="429"/>
      <c r="W1562" s="429"/>
      <c r="X1562" s="429"/>
      <c r="Y1562" s="429"/>
      <c r="Z1562" s="1116"/>
      <c r="AA1562" s="426"/>
      <c r="AB1562" s="1282"/>
      <c r="AC1562" s="1297"/>
    </row>
    <row r="1563" spans="1:29" ht="60" x14ac:dyDescent="0.25">
      <c r="A1563" s="160">
        <v>1</v>
      </c>
      <c r="B1563" s="399" t="s">
        <v>303</v>
      </c>
      <c r="C1563" s="539"/>
      <c r="D1563" s="4"/>
      <c r="E1563" s="1000"/>
      <c r="F1563" s="261"/>
      <c r="G1563" s="261"/>
      <c r="H1563" s="261"/>
      <c r="I1563" s="1724"/>
      <c r="J1563" s="1724"/>
      <c r="K1563" s="133"/>
      <c r="L1563" s="133"/>
      <c r="M1563" s="133"/>
      <c r="N1563" s="133"/>
      <c r="O1563" s="133"/>
      <c r="P1563" s="133"/>
      <c r="Q1563" s="429"/>
      <c r="R1563" s="919"/>
      <c r="S1563" s="429"/>
      <c r="T1563" s="938"/>
      <c r="U1563" s="429"/>
      <c r="V1563" s="429"/>
      <c r="W1563" s="429"/>
      <c r="X1563" s="429"/>
      <c r="Y1563" s="429"/>
      <c r="Z1563" s="1116"/>
      <c r="AA1563" s="426"/>
      <c r="AB1563" s="1282"/>
      <c r="AC1563" s="1297"/>
    </row>
    <row r="1564" spans="1:29" ht="45" x14ac:dyDescent="0.25">
      <c r="A1564" s="160">
        <v>1</v>
      </c>
      <c r="B1564" s="399" t="s">
        <v>304</v>
      </c>
      <c r="C1564" s="539"/>
      <c r="D1564" s="4"/>
      <c r="E1564" s="1000"/>
      <c r="F1564" s="261"/>
      <c r="G1564" s="261"/>
      <c r="H1564" s="261"/>
      <c r="I1564" s="1724"/>
      <c r="J1564" s="1724"/>
      <c r="K1564" s="133"/>
      <c r="L1564" s="133"/>
      <c r="M1564" s="133"/>
      <c r="N1564" s="133"/>
      <c r="O1564" s="133"/>
      <c r="P1564" s="133"/>
      <c r="Q1564" s="429"/>
      <c r="R1564" s="919"/>
      <c r="S1564" s="429"/>
      <c r="T1564" s="938"/>
      <c r="U1564" s="429"/>
      <c r="V1564" s="429"/>
      <c r="W1564" s="429"/>
      <c r="X1564" s="429"/>
      <c r="Y1564" s="429"/>
      <c r="Z1564" s="1116"/>
      <c r="AA1564" s="426"/>
      <c r="AB1564" s="1282"/>
      <c r="AC1564" s="1297"/>
    </row>
    <row r="1565" spans="1:29" ht="30" x14ac:dyDescent="0.25">
      <c r="A1565" s="160">
        <v>1</v>
      </c>
      <c r="B1565" s="399" t="s">
        <v>305</v>
      </c>
      <c r="C1565" s="539"/>
      <c r="D1565" s="4"/>
      <c r="E1565" s="1000">
        <v>45</v>
      </c>
      <c r="F1565" s="134">
        <f>ROUND(E1565/12*$B$4,0)</f>
        <v>4</v>
      </c>
      <c r="G1565" s="261"/>
      <c r="H1565" s="261">
        <f>G1565/F1565*100</f>
        <v>0</v>
      </c>
      <c r="I1565" s="1724"/>
      <c r="J1565" s="1724"/>
      <c r="K1565" s="133"/>
      <c r="L1565" s="133"/>
      <c r="M1565" s="133"/>
      <c r="N1565" s="133"/>
      <c r="O1565" s="133"/>
      <c r="P1565" s="133"/>
      <c r="Q1565" s="429"/>
      <c r="R1565" s="919"/>
      <c r="S1565" s="429"/>
      <c r="T1565" s="938"/>
      <c r="U1565" s="429"/>
      <c r="V1565" s="429"/>
      <c r="W1565" s="429"/>
      <c r="X1565" s="429"/>
      <c r="Y1565" s="429"/>
      <c r="Z1565" s="1116"/>
      <c r="AA1565" s="426"/>
      <c r="AB1565" s="1282"/>
      <c r="AC1565" s="1297"/>
    </row>
    <row r="1566" spans="1:29" ht="60" x14ac:dyDescent="0.25">
      <c r="A1566" s="160">
        <v>1</v>
      </c>
      <c r="B1566" s="582" t="s">
        <v>306</v>
      </c>
      <c r="C1566" s="539"/>
      <c r="D1566" s="4"/>
      <c r="E1566" s="1002">
        <f>SUM(E1567:E1570)</f>
        <v>7660</v>
      </c>
      <c r="F1566" s="261">
        <f>SUM(F1567:F1570)</f>
        <v>638</v>
      </c>
      <c r="G1566" s="261">
        <f>G1567+G1569+G1570</f>
        <v>244</v>
      </c>
      <c r="H1566" s="261">
        <f>G1566/F1566*100</f>
        <v>38.244514106583068</v>
      </c>
      <c r="I1566" s="1724"/>
      <c r="J1566" s="1724"/>
      <c r="K1566" s="133"/>
      <c r="L1566" s="133"/>
      <c r="M1566" s="133"/>
      <c r="N1566" s="133"/>
      <c r="O1566" s="133"/>
      <c r="P1566" s="133"/>
      <c r="Q1566" s="429"/>
      <c r="R1566" s="919"/>
      <c r="S1566" s="429"/>
      <c r="T1566" s="938"/>
      <c r="U1566" s="429"/>
      <c r="V1566" s="429"/>
      <c r="W1566" s="429"/>
      <c r="X1566" s="429"/>
      <c r="Y1566" s="429"/>
      <c r="Z1566" s="1116">
        <f>Z1567+Z1569+Z1570</f>
        <v>0</v>
      </c>
      <c r="AA1566" s="426"/>
      <c r="AB1566" s="1282"/>
      <c r="AC1566" s="1297"/>
    </row>
    <row r="1567" spans="1:29" ht="45" x14ac:dyDescent="0.25">
      <c r="A1567" s="160">
        <v>1</v>
      </c>
      <c r="B1567" s="399" t="s">
        <v>307</v>
      </c>
      <c r="C1567" s="539"/>
      <c r="D1567" s="4"/>
      <c r="E1567" s="1000">
        <v>2097</v>
      </c>
      <c r="F1567" s="134">
        <f>ROUND(E1567/12*$B$4,0)</f>
        <v>175</v>
      </c>
      <c r="G1567" s="261">
        <v>67</v>
      </c>
      <c r="H1567" s="261">
        <f>G1567/F1567*100</f>
        <v>38.285714285714285</v>
      </c>
      <c r="I1567" s="1724"/>
      <c r="J1567" s="1724"/>
      <c r="K1567" s="133"/>
      <c r="L1567" s="133"/>
      <c r="M1567" s="133"/>
      <c r="N1567" s="133"/>
      <c r="O1567" s="133"/>
      <c r="P1567" s="133"/>
      <c r="Q1567" s="429"/>
      <c r="R1567" s="919"/>
      <c r="S1567" s="429"/>
      <c r="T1567" s="938"/>
      <c r="U1567" s="429"/>
      <c r="V1567" s="429"/>
      <c r="W1567" s="429"/>
      <c r="X1567" s="429"/>
      <c r="Y1567" s="429"/>
      <c r="Z1567" s="1116"/>
      <c r="AA1567" s="426"/>
      <c r="AB1567" s="1282"/>
      <c r="AC1567" s="1297"/>
    </row>
    <row r="1568" spans="1:29" ht="30" x14ac:dyDescent="0.25">
      <c r="A1568" s="160">
        <v>1</v>
      </c>
      <c r="B1568" s="399" t="s">
        <v>338</v>
      </c>
      <c r="C1568" s="539"/>
      <c r="D1568" s="4"/>
      <c r="E1568" s="1000"/>
      <c r="F1568" s="261">
        <f>ROUND(E1568/12*$B$4,0)</f>
        <v>0</v>
      </c>
      <c r="G1568" s="261"/>
      <c r="H1568" s="261"/>
      <c r="I1568" s="1724"/>
      <c r="J1568" s="1724"/>
      <c r="K1568" s="133"/>
      <c r="L1568" s="133"/>
      <c r="M1568" s="133"/>
      <c r="N1568" s="133"/>
      <c r="O1568" s="133"/>
      <c r="P1568" s="133"/>
      <c r="Q1568" s="429"/>
      <c r="R1568" s="919"/>
      <c r="S1568" s="429"/>
      <c r="T1568" s="938"/>
      <c r="U1568" s="429"/>
      <c r="V1568" s="429"/>
      <c r="W1568" s="429"/>
      <c r="X1568" s="429"/>
      <c r="Y1568" s="429"/>
      <c r="Z1568" s="1116"/>
      <c r="AA1568" s="426"/>
      <c r="AB1568" s="1282"/>
      <c r="AC1568" s="1297"/>
    </row>
    <row r="1569" spans="1:29" ht="75" x14ac:dyDescent="0.25">
      <c r="A1569" s="160">
        <v>1</v>
      </c>
      <c r="B1569" s="399" t="s">
        <v>308</v>
      </c>
      <c r="C1569" s="539"/>
      <c r="D1569" s="4"/>
      <c r="E1569" s="1000">
        <v>3410</v>
      </c>
      <c r="F1569" s="134">
        <f>ROUND(E1569/12*$B$4,0)</f>
        <v>284</v>
      </c>
      <c r="G1569" s="261">
        <v>29</v>
      </c>
      <c r="H1569" s="261">
        <f>G1569/F1569*100</f>
        <v>10.211267605633804</v>
      </c>
      <c r="I1569" s="1724"/>
      <c r="J1569" s="1724"/>
      <c r="K1569" s="133"/>
      <c r="L1569" s="133"/>
      <c r="M1569" s="133"/>
      <c r="N1569" s="133"/>
      <c r="O1569" s="133"/>
      <c r="P1569" s="133"/>
      <c r="Q1569" s="429"/>
      <c r="R1569" s="919"/>
      <c r="S1569" s="429"/>
      <c r="T1569" s="938"/>
      <c r="U1569" s="429"/>
      <c r="V1569" s="429"/>
      <c r="W1569" s="429"/>
      <c r="X1569" s="429"/>
      <c r="Y1569" s="429"/>
      <c r="Z1569" s="1116"/>
      <c r="AA1569" s="426"/>
      <c r="AB1569" s="1282"/>
      <c r="AC1569" s="1297"/>
    </row>
    <row r="1570" spans="1:29" ht="60" x14ac:dyDescent="0.25">
      <c r="A1570" s="160">
        <v>1</v>
      </c>
      <c r="B1570" s="399" t="s">
        <v>309</v>
      </c>
      <c r="C1570" s="539"/>
      <c r="D1570" s="4"/>
      <c r="E1570" s="1000">
        <v>2153</v>
      </c>
      <c r="F1570" s="134">
        <f>ROUND(E1570/12*$B$4,0)</f>
        <v>179</v>
      </c>
      <c r="G1570" s="261">
        <v>148</v>
      </c>
      <c r="H1570" s="261">
        <f>G1570/F1570*100</f>
        <v>82.681564245810051</v>
      </c>
      <c r="I1570" s="1724"/>
      <c r="J1570" s="1724"/>
      <c r="K1570" s="133"/>
      <c r="L1570" s="133"/>
      <c r="M1570" s="133"/>
      <c r="N1570" s="133"/>
      <c r="O1570" s="133"/>
      <c r="P1570" s="133"/>
      <c r="Q1570" s="429"/>
      <c r="R1570" s="919"/>
      <c r="S1570" s="429"/>
      <c r="T1570" s="938"/>
      <c r="U1570" s="429"/>
      <c r="V1570" s="429"/>
      <c r="W1570" s="429"/>
      <c r="X1570" s="429"/>
      <c r="Y1570" s="429"/>
      <c r="Z1570" s="1116"/>
      <c r="AA1570" s="426"/>
      <c r="AB1570" s="1282"/>
      <c r="AC1570" s="1297"/>
    </row>
    <row r="1571" spans="1:29" x14ac:dyDescent="0.25">
      <c r="B1571" s="657" t="s">
        <v>207</v>
      </c>
      <c r="C1571" s="539"/>
      <c r="D1571" s="4"/>
      <c r="E1571" s="1000"/>
      <c r="F1571" s="134"/>
      <c r="G1571" s="261"/>
      <c r="H1571" s="261"/>
      <c r="I1571" s="1724"/>
      <c r="J1571" s="1724"/>
      <c r="K1571" s="133"/>
      <c r="L1571" s="133"/>
      <c r="M1571" s="133"/>
      <c r="N1571" s="133"/>
      <c r="O1571" s="133"/>
      <c r="P1571" s="133"/>
      <c r="Q1571" s="429">
        <v>13478.71506</v>
      </c>
      <c r="R1571" s="919">
        <f>Q1571/12*$B$4</f>
        <v>1123.226255</v>
      </c>
      <c r="S1571" s="429">
        <f>Y1571-X1571-U1571</f>
        <v>1130.9671500000006</v>
      </c>
      <c r="T1571" s="938"/>
      <c r="U1571" s="429"/>
      <c r="V1571" s="429">
        <f>S1571-R1571</f>
        <v>7.7408950000005916</v>
      </c>
      <c r="W1571" s="429"/>
      <c r="X1571" s="429">
        <v>0</v>
      </c>
      <c r="Y1571" s="429">
        <v>1130.9671500000006</v>
      </c>
      <c r="Z1571" s="1116"/>
      <c r="AA1571" s="426"/>
      <c r="AB1571" s="1282"/>
      <c r="AC1571" s="1297"/>
    </row>
    <row r="1572" spans="1:29" ht="29.25" x14ac:dyDescent="0.25">
      <c r="A1572" s="160">
        <v>1</v>
      </c>
      <c r="B1572" s="644" t="s">
        <v>366</v>
      </c>
      <c r="C1572" s="539"/>
      <c r="D1572" s="4"/>
      <c r="E1572" s="1002">
        <f>SUM(E1573,E1574,E1578,E1579)+E1580+E1581</f>
        <v>1339.25</v>
      </c>
      <c r="F1572" s="1002">
        <f>SUM(F1573,F1574,F1578,F1579)+F1580+F1581</f>
        <v>111</v>
      </c>
      <c r="G1572" s="1002">
        <f>SUM(G1573,G1574,G1578,G1579)+G1580+G1581+G1583</f>
        <v>0.46750000000000003</v>
      </c>
      <c r="H1572" s="261">
        <f>G1572/F1572*100</f>
        <v>0.4211711711711712</v>
      </c>
      <c r="I1572" s="1724"/>
      <c r="J1572" s="1724"/>
      <c r="K1572" s="133"/>
      <c r="L1572" s="133"/>
      <c r="M1572" s="133"/>
      <c r="N1572" s="133"/>
      <c r="O1572" s="133"/>
      <c r="P1572" s="133"/>
      <c r="Q1572" s="429"/>
      <c r="R1572" s="919"/>
      <c r="S1572" s="429"/>
      <c r="T1572" s="938"/>
      <c r="U1572" s="429"/>
      <c r="V1572" s="429"/>
      <c r="W1572" s="429"/>
      <c r="X1572" s="429"/>
      <c r="Y1572" s="429"/>
      <c r="Z1572" s="1139">
        <f>SUM(Z1573,Z1574,Z1578,Z1579)+Z1580+Z1581+Z1583</f>
        <v>0</v>
      </c>
      <c r="AA1572" s="426"/>
      <c r="AB1572" s="1282"/>
      <c r="AC1572" s="1297"/>
    </row>
    <row r="1573" spans="1:29" x14ac:dyDescent="0.25">
      <c r="A1573" s="160">
        <v>1</v>
      </c>
      <c r="B1573" s="4" t="s">
        <v>354</v>
      </c>
      <c r="C1573" s="539"/>
      <c r="D1573" s="4"/>
      <c r="E1573" s="1000"/>
      <c r="F1573" s="261"/>
      <c r="G1573" s="261"/>
      <c r="H1573" s="261"/>
      <c r="I1573" s="1724"/>
      <c r="J1573" s="1724"/>
      <c r="K1573" s="133"/>
      <c r="L1573" s="133"/>
      <c r="M1573" s="133"/>
      <c r="N1573" s="133"/>
      <c r="O1573" s="133"/>
      <c r="P1573" s="133"/>
      <c r="Q1573" s="429"/>
      <c r="R1573" s="919"/>
      <c r="S1573" s="429"/>
      <c r="T1573" s="938"/>
      <c r="U1573" s="429"/>
      <c r="V1573" s="429"/>
      <c r="W1573" s="429"/>
      <c r="X1573" s="429"/>
      <c r="Y1573" s="429"/>
      <c r="Z1573" s="1116"/>
      <c r="AA1573" s="426"/>
      <c r="AB1573" s="1282"/>
      <c r="AC1573" s="1297"/>
    </row>
    <row r="1574" spans="1:29" ht="30" x14ac:dyDescent="0.25">
      <c r="A1574" s="160">
        <v>1</v>
      </c>
      <c r="B1574" s="658" t="s">
        <v>355</v>
      </c>
      <c r="C1574" s="539"/>
      <c r="D1574" s="4"/>
      <c r="E1574" s="617">
        <f>E1576/4</f>
        <v>11.25</v>
      </c>
      <c r="F1574" s="134">
        <f>F1576/4</f>
        <v>1</v>
      </c>
      <c r="G1574" s="261">
        <f>G1576/4</f>
        <v>0.46750000000000003</v>
      </c>
      <c r="H1574" s="261">
        <f>G1574/F1574*100</f>
        <v>46.75</v>
      </c>
      <c r="I1574" s="1724"/>
      <c r="J1574" s="1724"/>
      <c r="K1574" s="133"/>
      <c r="L1574" s="133"/>
      <c r="M1574" s="133"/>
      <c r="N1574" s="133"/>
      <c r="O1574" s="133"/>
      <c r="P1574" s="133"/>
      <c r="Q1574" s="429"/>
      <c r="R1574" s="919"/>
      <c r="S1574" s="429">
        <f>Y1574-X1574-U1574</f>
        <v>0</v>
      </c>
      <c r="T1574" s="938"/>
      <c r="U1574" s="429"/>
      <c r="V1574" s="429"/>
      <c r="W1574" s="429"/>
      <c r="X1574" s="429"/>
      <c r="Y1574" s="429"/>
      <c r="Z1574" s="1116">
        <f>Z1576/4</f>
        <v>0</v>
      </c>
      <c r="AA1574" s="426"/>
      <c r="AB1574" s="1282"/>
      <c r="AC1574" s="1297"/>
    </row>
    <row r="1575" spans="1:29" x14ac:dyDescent="0.25">
      <c r="A1575" s="160">
        <v>1</v>
      </c>
      <c r="B1575" s="4" t="s">
        <v>356</v>
      </c>
      <c r="C1575" s="539"/>
      <c r="D1575" s="4"/>
      <c r="E1575" s="165"/>
      <c r="F1575" s="134"/>
      <c r="G1575" s="261"/>
      <c r="H1575" s="261"/>
      <c r="I1575" s="1724"/>
      <c r="J1575" s="1724"/>
      <c r="K1575" s="133"/>
      <c r="L1575" s="133"/>
      <c r="M1575" s="133"/>
      <c r="N1575" s="133"/>
      <c r="O1575" s="133"/>
      <c r="P1575" s="133"/>
      <c r="Q1575" s="429"/>
      <c r="R1575" s="919"/>
      <c r="S1575" s="429">
        <f>Y1575-X1575-U1575</f>
        <v>0</v>
      </c>
      <c r="T1575" s="938"/>
      <c r="U1575" s="429"/>
      <c r="V1575" s="429"/>
      <c r="W1575" s="429"/>
      <c r="X1575" s="429"/>
      <c r="Y1575" s="429"/>
      <c r="Z1575" s="1116"/>
      <c r="AA1575" s="426"/>
      <c r="AB1575" s="1282"/>
      <c r="AC1575" s="1297"/>
    </row>
    <row r="1576" spans="1:29" ht="30" x14ac:dyDescent="0.25">
      <c r="A1576" s="160">
        <v>1</v>
      </c>
      <c r="B1576" s="4" t="s">
        <v>381</v>
      </c>
      <c r="C1576" s="539"/>
      <c r="D1576" s="4"/>
      <c r="E1576" s="991">
        <v>45</v>
      </c>
      <c r="F1576" s="134">
        <f>ROUND(E1576/12*$B$4,0)</f>
        <v>4</v>
      </c>
      <c r="G1576" s="261">
        <v>1.87</v>
      </c>
      <c r="H1576" s="261">
        <f>G1576/F1576*100</f>
        <v>46.75</v>
      </c>
      <c r="I1576" s="1724"/>
      <c r="J1576" s="1724"/>
      <c r="K1576" s="133"/>
      <c r="L1576" s="133"/>
      <c r="M1576" s="133"/>
      <c r="N1576" s="133"/>
      <c r="O1576" s="133"/>
      <c r="P1576" s="133"/>
      <c r="Q1576" s="429"/>
      <c r="R1576" s="919"/>
      <c r="S1576" s="429">
        <f>Y1576-X1576-U1576</f>
        <v>0</v>
      </c>
      <c r="T1576" s="938"/>
      <c r="U1576" s="429"/>
      <c r="V1576" s="429"/>
      <c r="W1576" s="429"/>
      <c r="X1576" s="429"/>
      <c r="Y1576" s="429"/>
      <c r="Z1576" s="1116"/>
      <c r="AA1576" s="426"/>
      <c r="AB1576" s="1282"/>
      <c r="AC1576" s="1297"/>
    </row>
    <row r="1577" spans="1:29" ht="60" x14ac:dyDescent="0.25">
      <c r="A1577" s="160">
        <v>1</v>
      </c>
      <c r="B1577" s="4" t="s">
        <v>357</v>
      </c>
      <c r="C1577" s="539"/>
      <c r="D1577" s="4"/>
      <c r="E1577" s="617"/>
      <c r="F1577" s="134"/>
      <c r="G1577" s="261"/>
      <c r="H1577" s="261"/>
      <c r="I1577" s="1724"/>
      <c r="J1577" s="1724"/>
      <c r="K1577" s="133"/>
      <c r="L1577" s="133"/>
      <c r="M1577" s="133"/>
      <c r="N1577" s="133"/>
      <c r="O1577" s="133"/>
      <c r="P1577" s="133"/>
      <c r="Q1577" s="429"/>
      <c r="R1577" s="919"/>
      <c r="S1577" s="429">
        <f>Y1577-X1577-U1577</f>
        <v>0</v>
      </c>
      <c r="T1577" s="938"/>
      <c r="U1577" s="429"/>
      <c r="V1577" s="429"/>
      <c r="W1577" s="429"/>
      <c r="X1577" s="429"/>
      <c r="Y1577" s="429"/>
      <c r="Z1577" s="1116"/>
      <c r="AA1577" s="426"/>
      <c r="AB1577" s="1282"/>
      <c r="AC1577" s="1297"/>
    </row>
    <row r="1578" spans="1:29" ht="75" x14ac:dyDescent="0.25">
      <c r="A1578" s="160">
        <v>1</v>
      </c>
      <c r="B1578" s="4" t="s">
        <v>358</v>
      </c>
      <c r="C1578" s="539"/>
      <c r="D1578" s="4"/>
      <c r="E1578" s="994"/>
      <c r="F1578" s="134"/>
      <c r="G1578" s="261"/>
      <c r="H1578" s="261"/>
      <c r="I1578" s="1724"/>
      <c r="J1578" s="1724"/>
      <c r="K1578" s="133"/>
      <c r="L1578" s="133"/>
      <c r="M1578" s="133"/>
      <c r="N1578" s="133"/>
      <c r="O1578" s="133"/>
      <c r="P1578" s="133"/>
      <c r="Q1578" s="429"/>
      <c r="R1578" s="919"/>
      <c r="S1578" s="429">
        <f>Y1578-X1578-U1578</f>
        <v>0</v>
      </c>
      <c r="T1578" s="938"/>
      <c r="U1578" s="429"/>
      <c r="V1578" s="429"/>
      <c r="W1578" s="429"/>
      <c r="X1578" s="429"/>
      <c r="Y1578" s="429"/>
      <c r="Z1578" s="1116"/>
      <c r="AA1578" s="426"/>
      <c r="AB1578" s="1282"/>
      <c r="AC1578" s="1297"/>
    </row>
    <row r="1579" spans="1:29" ht="45" x14ac:dyDescent="0.25">
      <c r="A1579" s="160">
        <v>1</v>
      </c>
      <c r="B1579" s="659" t="s">
        <v>359</v>
      </c>
      <c r="C1579" s="558"/>
      <c r="D1579" s="4"/>
      <c r="E1579" s="617"/>
      <c r="F1579" s="134"/>
      <c r="G1579" s="261"/>
      <c r="H1579" s="261"/>
      <c r="I1579" s="1724"/>
      <c r="J1579" s="1724"/>
      <c r="K1579" s="133"/>
      <c r="L1579" s="133"/>
      <c r="M1579" s="133"/>
      <c r="N1579" s="133"/>
      <c r="O1579" s="133"/>
      <c r="P1579" s="133"/>
      <c r="Q1579" s="429"/>
      <c r="R1579" s="919"/>
      <c r="S1579" s="429"/>
      <c r="T1579" s="938"/>
      <c r="U1579" s="429"/>
      <c r="V1579" s="429"/>
      <c r="W1579" s="429"/>
      <c r="X1579" s="429"/>
      <c r="Y1579" s="429"/>
      <c r="Z1579" s="1116"/>
      <c r="AA1579" s="426"/>
      <c r="AB1579" s="1282"/>
      <c r="AC1579" s="1297"/>
    </row>
    <row r="1580" spans="1:29" ht="105" x14ac:dyDescent="0.25">
      <c r="B1580" s="659" t="s">
        <v>549</v>
      </c>
      <c r="C1580" s="558"/>
      <c r="D1580" s="4"/>
      <c r="E1580" s="617">
        <v>400</v>
      </c>
      <c r="F1580" s="134">
        <f>ROUND(E1580/12*$B$4,0)</f>
        <v>33</v>
      </c>
      <c r="G1580" s="261"/>
      <c r="H1580" s="261">
        <f>G1580/F1580*100</f>
        <v>0</v>
      </c>
      <c r="I1580" s="1724"/>
      <c r="J1580" s="1724"/>
      <c r="K1580" s="133"/>
      <c r="L1580" s="133"/>
      <c r="M1580" s="133"/>
      <c r="N1580" s="133"/>
      <c r="O1580" s="133"/>
      <c r="P1580" s="133"/>
      <c r="Q1580" s="430"/>
      <c r="R1580" s="1054"/>
      <c r="S1580" s="430"/>
      <c r="T1580" s="938"/>
      <c r="U1580" s="430"/>
      <c r="V1580" s="430"/>
      <c r="W1580" s="430"/>
      <c r="X1580" s="430"/>
      <c r="Y1580" s="429"/>
      <c r="Z1580" s="1116"/>
      <c r="AA1580" s="426"/>
      <c r="AB1580" s="1282"/>
      <c r="AC1580" s="1297"/>
    </row>
    <row r="1581" spans="1:29" ht="42.75" x14ac:dyDescent="0.25">
      <c r="B1581" s="1239" t="s">
        <v>517</v>
      </c>
      <c r="C1581" s="558"/>
      <c r="D1581" s="4"/>
      <c r="E1581" s="617">
        <f>E1582</f>
        <v>928</v>
      </c>
      <c r="F1581" s="134">
        <f>F1582</f>
        <v>77</v>
      </c>
      <c r="G1581" s="261">
        <f>G1582</f>
        <v>0</v>
      </c>
      <c r="H1581" s="261">
        <f>G1581/F1581*100</f>
        <v>0</v>
      </c>
      <c r="I1581" s="1724"/>
      <c r="J1581" s="1724"/>
      <c r="K1581" s="133"/>
      <c r="L1581" s="133"/>
      <c r="M1581" s="133"/>
      <c r="N1581" s="133"/>
      <c r="O1581" s="133"/>
      <c r="P1581" s="133"/>
      <c r="Q1581" s="430">
        <v>1490.2061999999999</v>
      </c>
      <c r="R1581" s="1054">
        <f>Q1581/12*$B$4</f>
        <v>124.18384999999999</v>
      </c>
      <c r="S1581" s="430">
        <f>Y1581-X1581-U1581</f>
        <v>0</v>
      </c>
      <c r="T1581" s="938"/>
      <c r="U1581" s="430"/>
      <c r="V1581" s="430">
        <f>S1581-R1581</f>
        <v>-124.18384999999999</v>
      </c>
      <c r="W1581" s="430"/>
      <c r="X1581" s="430"/>
      <c r="Y1581" s="429"/>
      <c r="Z1581" s="1116">
        <f>Z1582</f>
        <v>0</v>
      </c>
      <c r="AA1581" s="426"/>
      <c r="AB1581" s="1282"/>
      <c r="AC1581" s="1297"/>
    </row>
    <row r="1582" spans="1:29" x14ac:dyDescent="0.25">
      <c r="B1582" s="659" t="s">
        <v>518</v>
      </c>
      <c r="C1582" s="558"/>
      <c r="D1582" s="4"/>
      <c r="E1582" s="617">
        <v>928</v>
      </c>
      <c r="F1582" s="134">
        <f>ROUND(E1582/12*$B$4,0)</f>
        <v>77</v>
      </c>
      <c r="G1582" s="261"/>
      <c r="H1582" s="261">
        <f>G1582/F1582*100</f>
        <v>0</v>
      </c>
      <c r="I1582" s="1724"/>
      <c r="J1582" s="1724"/>
      <c r="K1582" s="133"/>
      <c r="L1582" s="133"/>
      <c r="M1582" s="133"/>
      <c r="N1582" s="133"/>
      <c r="O1582" s="133"/>
      <c r="P1582" s="133"/>
      <c r="Q1582" s="430"/>
      <c r="R1582" s="1054"/>
      <c r="S1582" s="430"/>
      <c r="T1582" s="938"/>
      <c r="U1582" s="430"/>
      <c r="V1582" s="430"/>
      <c r="W1582" s="430"/>
      <c r="X1582" s="430"/>
      <c r="Y1582" s="429"/>
      <c r="Z1582" s="1116"/>
      <c r="AA1582" s="426"/>
      <c r="AB1582" s="1282"/>
      <c r="AC1582" s="1297"/>
    </row>
    <row r="1583" spans="1:29" ht="42.75" x14ac:dyDescent="0.25">
      <c r="B1583" s="1239" t="s">
        <v>519</v>
      </c>
      <c r="C1583" s="558"/>
      <c r="D1583" s="4"/>
      <c r="E1583" s="617"/>
      <c r="F1583" s="134"/>
      <c r="G1583" s="261"/>
      <c r="H1583" s="261"/>
      <c r="I1583" s="1724"/>
      <c r="J1583" s="1724"/>
      <c r="K1583" s="133"/>
      <c r="L1583" s="133"/>
      <c r="M1583" s="133"/>
      <c r="N1583" s="133"/>
      <c r="O1583" s="133"/>
      <c r="P1583" s="133"/>
      <c r="Q1583" s="430"/>
      <c r="R1583" s="1054"/>
      <c r="S1583" s="430"/>
      <c r="T1583" s="938"/>
      <c r="U1583" s="430"/>
      <c r="V1583" s="430"/>
      <c r="W1583" s="430"/>
      <c r="X1583" s="430"/>
      <c r="Y1583" s="429"/>
      <c r="Z1583" s="1116"/>
      <c r="AA1583" s="426"/>
      <c r="AB1583" s="1282"/>
      <c r="AC1583" s="1297"/>
    </row>
    <row r="1584" spans="1:29" ht="29.25" x14ac:dyDescent="0.25">
      <c r="A1584" s="160">
        <v>1</v>
      </c>
      <c r="B1584" s="644" t="s">
        <v>367</v>
      </c>
      <c r="C1584" s="539"/>
      <c r="D1584" s="4"/>
      <c r="E1584" s="617">
        <f>E1585+E1587/9.4</f>
        <v>6142.2340425531911</v>
      </c>
      <c r="F1584" s="134">
        <f>F1585+F1587/9.4</f>
        <v>511.80851063829783</v>
      </c>
      <c r="G1584" s="261">
        <f>G1585+G1587/9.4</f>
        <v>524.60744680851064</v>
      </c>
      <c r="H1584" s="261">
        <f>G1584/F1584*100</f>
        <v>102.50072749948036</v>
      </c>
      <c r="I1584" s="1724"/>
      <c r="J1584" s="1724"/>
      <c r="K1584" s="133"/>
      <c r="L1584" s="133"/>
      <c r="M1584" s="133"/>
      <c r="N1584" s="133"/>
      <c r="O1584" s="133"/>
      <c r="P1584" s="133"/>
      <c r="Q1584" s="430"/>
      <c r="R1584" s="1054"/>
      <c r="S1584" s="430">
        <f t="shared" ref="S1584:S1596" si="349">Y1584-X1584-U1584</f>
        <v>0</v>
      </c>
      <c r="T1584" s="938"/>
      <c r="U1584" s="430"/>
      <c r="V1584" s="430"/>
      <c r="W1584" s="430"/>
      <c r="X1584" s="430"/>
      <c r="Y1584" s="429"/>
      <c r="Z1584" s="1116">
        <f>Z1585+Z1587/9.4</f>
        <v>0</v>
      </c>
      <c r="AA1584" s="426"/>
      <c r="AB1584" s="1282"/>
      <c r="AC1584" s="1297"/>
    </row>
    <row r="1585" spans="1:29" x14ac:dyDescent="0.25">
      <c r="A1585" s="160">
        <v>1</v>
      </c>
      <c r="B1585" s="644" t="s">
        <v>382</v>
      </c>
      <c r="C1585" s="1932"/>
      <c r="D1585" s="644"/>
      <c r="E1585" s="994"/>
      <c r="F1585" s="647"/>
      <c r="G1585" s="910"/>
      <c r="H1585" s="910"/>
      <c r="I1585" s="1724"/>
      <c r="J1585" s="1724"/>
      <c r="K1585" s="133"/>
      <c r="L1585" s="133"/>
      <c r="M1585" s="133"/>
      <c r="N1585" s="133"/>
      <c r="O1585" s="133"/>
      <c r="P1585" s="133"/>
      <c r="Q1585" s="429"/>
      <c r="R1585" s="919">
        <f>Q1585/12*$B$4</f>
        <v>0</v>
      </c>
      <c r="S1585" s="430">
        <f t="shared" si="349"/>
        <v>0</v>
      </c>
      <c r="T1585" s="1480"/>
      <c r="U1585" s="431"/>
      <c r="V1585" s="429">
        <f>S1585-R1585</f>
        <v>0</v>
      </c>
      <c r="W1585" s="429"/>
      <c r="X1585" s="429"/>
      <c r="Y1585" s="429"/>
      <c r="Z1585" s="1120"/>
      <c r="AA1585" s="426"/>
      <c r="AB1585" s="1282"/>
      <c r="AC1585" s="1297"/>
    </row>
    <row r="1586" spans="1:29" x14ac:dyDescent="0.25">
      <c r="A1586" s="160">
        <v>1</v>
      </c>
      <c r="B1586" s="4" t="s">
        <v>383</v>
      </c>
      <c r="C1586" s="1872"/>
      <c r="D1586" s="4"/>
      <c r="E1586" s="617">
        <f>E1587/9.4</f>
        <v>6142.2340425531911</v>
      </c>
      <c r="F1586" s="134">
        <f>F1587/9.4</f>
        <v>511.80851063829783</v>
      </c>
      <c r="G1586" s="261">
        <f>G1587/9.4</f>
        <v>524.60744680851064</v>
      </c>
      <c r="H1586" s="261">
        <f>G1586/F1586*100</f>
        <v>102.50072749948036</v>
      </c>
      <c r="I1586" s="1724"/>
      <c r="J1586" s="1724"/>
      <c r="K1586" s="133"/>
      <c r="L1586" s="133"/>
      <c r="M1586" s="133"/>
      <c r="N1586" s="133"/>
      <c r="O1586" s="133"/>
      <c r="P1586" s="133"/>
      <c r="Q1586" s="428"/>
      <c r="R1586" s="918"/>
      <c r="S1586" s="429">
        <f t="shared" si="349"/>
        <v>0</v>
      </c>
      <c r="T1586" s="938"/>
      <c r="U1586" s="429"/>
      <c r="V1586" s="429"/>
      <c r="W1586" s="428"/>
      <c r="X1586" s="428"/>
      <c r="Y1586" s="428"/>
      <c r="Z1586" s="1116">
        <f>Z1587/9.4</f>
        <v>0</v>
      </c>
      <c r="AA1586" s="471"/>
      <c r="AB1586" s="1282"/>
      <c r="AC1586" s="1297"/>
    </row>
    <row r="1587" spans="1:29" x14ac:dyDescent="0.25">
      <c r="A1587" s="160">
        <v>1</v>
      </c>
      <c r="B1587" s="660" t="s">
        <v>384</v>
      </c>
      <c r="C1587" s="539"/>
      <c r="D1587" s="4"/>
      <c r="E1587" s="992">
        <v>57737</v>
      </c>
      <c r="F1587" s="134">
        <f>ROUND(E1587/12*$B$4,0)</f>
        <v>4811</v>
      </c>
      <c r="G1587" s="261">
        <v>4931.3100000000004</v>
      </c>
      <c r="H1587" s="261">
        <f>G1587/F1587*100</f>
        <v>102.50072749948036</v>
      </c>
      <c r="I1587" s="1724"/>
      <c r="J1587" s="1724"/>
      <c r="K1587" s="133"/>
      <c r="L1587" s="133"/>
      <c r="M1587" s="133"/>
      <c r="N1587" s="133"/>
      <c r="O1587" s="133"/>
      <c r="P1587" s="133"/>
      <c r="Q1587" s="429"/>
      <c r="R1587" s="919"/>
      <c r="S1587" s="429">
        <f t="shared" si="349"/>
        <v>0</v>
      </c>
      <c r="T1587" s="938"/>
      <c r="U1587" s="429"/>
      <c r="V1587" s="429"/>
      <c r="W1587" s="429"/>
      <c r="X1587" s="429"/>
      <c r="Y1587" s="429"/>
      <c r="Z1587" s="1116"/>
      <c r="AA1587" s="426"/>
      <c r="AB1587" s="1282"/>
      <c r="AC1587" s="1297"/>
    </row>
    <row r="1588" spans="1:29" ht="43.5" x14ac:dyDescent="0.25">
      <c r="A1588" s="160">
        <v>1</v>
      </c>
      <c r="B1588" s="644" t="s">
        <v>360</v>
      </c>
      <c r="C1588" s="539"/>
      <c r="D1588" s="4"/>
      <c r="E1588" s="993">
        <v>12195</v>
      </c>
      <c r="F1588" s="134">
        <f>ROUND(E1588/12*$B$4,0)</f>
        <v>1016</v>
      </c>
      <c r="G1588" s="261">
        <v>1063</v>
      </c>
      <c r="H1588" s="261">
        <f>G1588/F1588*100</f>
        <v>104.62598425196849</v>
      </c>
      <c r="I1588" s="1724"/>
      <c r="J1588" s="1724"/>
      <c r="K1588" s="133"/>
      <c r="L1588" s="133"/>
      <c r="M1588" s="133"/>
      <c r="N1588" s="133"/>
      <c r="O1588" s="133"/>
      <c r="P1588" s="133"/>
      <c r="Q1588" s="429"/>
      <c r="R1588" s="919"/>
      <c r="S1588" s="429">
        <f t="shared" si="349"/>
        <v>0</v>
      </c>
      <c r="T1588" s="938"/>
      <c r="U1588" s="429"/>
      <c r="V1588" s="429"/>
      <c r="W1588" s="429"/>
      <c r="X1588" s="429"/>
      <c r="Y1588" s="429"/>
      <c r="Z1588" s="1116"/>
      <c r="AA1588" s="426"/>
      <c r="AB1588" s="1282"/>
      <c r="AC1588" s="1297"/>
    </row>
    <row r="1589" spans="1:29" ht="30" x14ac:dyDescent="0.25">
      <c r="A1589" s="160">
        <v>1</v>
      </c>
      <c r="B1589" s="639" t="s">
        <v>202</v>
      </c>
      <c r="C1589" s="539"/>
      <c r="D1589" s="4"/>
      <c r="E1589" s="617"/>
      <c r="F1589" s="134"/>
      <c r="G1589" s="261"/>
      <c r="H1589" s="261"/>
      <c r="I1589" s="1724"/>
      <c r="J1589" s="1724"/>
      <c r="K1589" s="133"/>
      <c r="L1589" s="133"/>
      <c r="M1589" s="133"/>
      <c r="N1589" s="133"/>
      <c r="O1589" s="133"/>
      <c r="P1589" s="133"/>
      <c r="Q1589" s="429"/>
      <c r="R1589" s="919"/>
      <c r="S1589" s="429">
        <f t="shared" si="349"/>
        <v>0</v>
      </c>
      <c r="T1589" s="938"/>
      <c r="U1589" s="429"/>
      <c r="V1589" s="429"/>
      <c r="W1589" s="429"/>
      <c r="X1589" s="429"/>
      <c r="Y1589" s="429"/>
      <c r="Z1589" s="1116"/>
      <c r="AA1589" s="426"/>
      <c r="AB1589" s="1282"/>
      <c r="AC1589" s="1297"/>
    </row>
    <row r="1590" spans="1:29" x14ac:dyDescent="0.25">
      <c r="A1590" s="160">
        <v>1</v>
      </c>
      <c r="B1590" s="631" t="s">
        <v>235</v>
      </c>
      <c r="C1590" s="539"/>
      <c r="D1590" s="4"/>
      <c r="E1590" s="301">
        <f>E1591+E1592</f>
        <v>800</v>
      </c>
      <c r="F1590" s="134">
        <f>F1591+F1592</f>
        <v>67</v>
      </c>
      <c r="G1590" s="261">
        <f>G1591+G1592</f>
        <v>59</v>
      </c>
      <c r="H1590" s="261">
        <f t="shared" ref="H1590:H1597" si="350">G1590/F1590*100</f>
        <v>88.059701492537314</v>
      </c>
      <c r="I1590" s="1724"/>
      <c r="J1590" s="1724"/>
      <c r="K1590" s="133"/>
      <c r="L1590" s="133"/>
      <c r="M1590" s="133"/>
      <c r="N1590" s="133"/>
      <c r="O1590" s="133"/>
      <c r="P1590" s="133"/>
      <c r="Q1590" s="429">
        <v>553.63</v>
      </c>
      <c r="R1590" s="1055">
        <f>Q1590/12*$B$4</f>
        <v>46.135833333333331</v>
      </c>
      <c r="S1590" s="429">
        <f t="shared" si="349"/>
        <v>46.44444</v>
      </c>
      <c r="T1590" s="938"/>
      <c r="U1590" s="429"/>
      <c r="V1590" s="429">
        <f>S1590-R1590</f>
        <v>0.30860666666666958</v>
      </c>
      <c r="W1590" s="429"/>
      <c r="X1590" s="429">
        <v>0</v>
      </c>
      <c r="Y1590" s="429">
        <v>46.44444</v>
      </c>
      <c r="Z1590" s="1116">
        <f>Z1591+Z1592</f>
        <v>0</v>
      </c>
      <c r="AA1590" s="426"/>
      <c r="AB1590" s="1282"/>
      <c r="AC1590" s="1297"/>
    </row>
    <row r="1591" spans="1:29" ht="30" x14ac:dyDescent="0.25">
      <c r="A1591" s="160">
        <v>1</v>
      </c>
      <c r="B1591" s="388" t="s">
        <v>285</v>
      </c>
      <c r="C1591" s="539"/>
      <c r="D1591" s="4"/>
      <c r="E1591" s="301">
        <v>500</v>
      </c>
      <c r="F1591" s="134">
        <f>ROUND(E1591/12*$B$4,0)</f>
        <v>42</v>
      </c>
      <c r="G1591" s="261">
        <v>27</v>
      </c>
      <c r="H1591" s="261">
        <f t="shared" si="350"/>
        <v>64.285714285714292</v>
      </c>
      <c r="I1591" s="1724"/>
      <c r="J1591" s="1724"/>
      <c r="K1591" s="133"/>
      <c r="L1591" s="133"/>
      <c r="M1591" s="133"/>
      <c r="N1591" s="133"/>
      <c r="O1591" s="133"/>
      <c r="P1591" s="133"/>
      <c r="Q1591" s="429"/>
      <c r="R1591" s="919"/>
      <c r="S1591" s="429">
        <f t="shared" si="349"/>
        <v>0</v>
      </c>
      <c r="T1591" s="938"/>
      <c r="U1591" s="429"/>
      <c r="V1591" s="429"/>
      <c r="W1591" s="429"/>
      <c r="X1591" s="429"/>
      <c r="Y1591" s="429"/>
      <c r="Z1591" s="1116"/>
      <c r="AA1591" s="426"/>
      <c r="AB1591" s="1282"/>
      <c r="AC1591" s="1297"/>
    </row>
    <row r="1592" spans="1:29" ht="30" x14ac:dyDescent="0.25">
      <c r="A1592" s="160">
        <v>1</v>
      </c>
      <c r="B1592" s="388" t="s">
        <v>280</v>
      </c>
      <c r="C1592" s="539"/>
      <c r="D1592" s="4"/>
      <c r="E1592" s="301">
        <v>300</v>
      </c>
      <c r="F1592" s="134">
        <f>ROUND(E1592/12*$B$4,0)</f>
        <v>25</v>
      </c>
      <c r="G1592" s="261">
        <v>32</v>
      </c>
      <c r="H1592" s="261">
        <f t="shared" si="350"/>
        <v>128</v>
      </c>
      <c r="I1592" s="1724"/>
      <c r="J1592" s="1724"/>
      <c r="K1592" s="133"/>
      <c r="L1592" s="133"/>
      <c r="M1592" s="133"/>
      <c r="N1592" s="133"/>
      <c r="O1592" s="133"/>
      <c r="P1592" s="133"/>
      <c r="Q1592" s="429"/>
      <c r="R1592" s="919"/>
      <c r="S1592" s="429">
        <f t="shared" si="349"/>
        <v>0</v>
      </c>
      <c r="T1592" s="938"/>
      <c r="U1592" s="429"/>
      <c r="V1592" s="429"/>
      <c r="W1592" s="429"/>
      <c r="X1592" s="429"/>
      <c r="Y1592" s="429"/>
      <c r="Z1592" s="1116"/>
      <c r="AA1592" s="426"/>
      <c r="AB1592" s="1282"/>
      <c r="AC1592" s="1297"/>
    </row>
    <row r="1593" spans="1:29" ht="29.25" x14ac:dyDescent="0.25">
      <c r="A1593" s="160">
        <v>1</v>
      </c>
      <c r="B1593" s="584" t="s">
        <v>281</v>
      </c>
      <c r="C1593" s="539"/>
      <c r="D1593" s="4"/>
      <c r="E1593" s="328">
        <f>E1572+E1550</f>
        <v>33643.25</v>
      </c>
      <c r="F1593" s="647">
        <f>F1572+F1550</f>
        <v>2803</v>
      </c>
      <c r="G1593" s="910">
        <f>G1572+G1550</f>
        <v>687.46749999999997</v>
      </c>
      <c r="H1593" s="910">
        <f t="shared" si="350"/>
        <v>24.526132714948268</v>
      </c>
      <c r="I1593" s="1724"/>
      <c r="J1593" s="1724"/>
      <c r="K1593" s="133"/>
      <c r="L1593" s="133"/>
      <c r="M1593" s="133"/>
      <c r="N1593" s="133"/>
      <c r="O1593" s="133"/>
      <c r="P1593" s="133"/>
      <c r="Q1593" s="429"/>
      <c r="R1593" s="919"/>
      <c r="S1593" s="429">
        <f t="shared" si="349"/>
        <v>0</v>
      </c>
      <c r="T1593" s="938"/>
      <c r="U1593" s="429"/>
      <c r="V1593" s="429"/>
      <c r="W1593" s="429"/>
      <c r="X1593" s="429"/>
      <c r="Y1593" s="429"/>
      <c r="Z1593" s="1120">
        <f>Z1572+Z1550</f>
        <v>0</v>
      </c>
      <c r="AA1593" s="426"/>
      <c r="AB1593" s="1282"/>
      <c r="AC1593" s="1297"/>
    </row>
    <row r="1594" spans="1:29" ht="43.5" x14ac:dyDescent="0.25">
      <c r="A1594" s="160">
        <v>1</v>
      </c>
      <c r="B1594" s="584" t="s">
        <v>310</v>
      </c>
      <c r="C1594" s="539"/>
      <c r="D1594" s="4"/>
      <c r="E1594" s="328">
        <f>E1560</f>
        <v>13534</v>
      </c>
      <c r="F1594" s="647">
        <f>F1560</f>
        <v>1128</v>
      </c>
      <c r="G1594" s="910">
        <f>G1560</f>
        <v>244</v>
      </c>
      <c r="H1594" s="910">
        <f t="shared" si="350"/>
        <v>21.631205673758867</v>
      </c>
      <c r="I1594" s="1724"/>
      <c r="J1594" s="1724"/>
      <c r="K1594" s="133"/>
      <c r="L1594" s="133"/>
      <c r="M1594" s="133"/>
      <c r="N1594" s="133"/>
      <c r="O1594" s="133"/>
      <c r="P1594" s="133"/>
      <c r="Q1594" s="429"/>
      <c r="R1594" s="919"/>
      <c r="S1594" s="429">
        <f t="shared" si="349"/>
        <v>0</v>
      </c>
      <c r="T1594" s="938"/>
      <c r="U1594" s="429"/>
      <c r="V1594" s="429"/>
      <c r="W1594" s="429"/>
      <c r="X1594" s="429"/>
      <c r="Y1594" s="429"/>
      <c r="Z1594" s="1120">
        <f>Z1560</f>
        <v>0</v>
      </c>
      <c r="AA1594" s="426"/>
      <c r="AB1594" s="1282"/>
      <c r="AC1594" s="1297"/>
    </row>
    <row r="1595" spans="1:29" ht="29.25" x14ac:dyDescent="0.25">
      <c r="A1595" s="160">
        <v>1</v>
      </c>
      <c r="B1595" s="584" t="s">
        <v>282</v>
      </c>
      <c r="C1595" s="539"/>
      <c r="D1595" s="4"/>
      <c r="E1595" s="328">
        <f>E1584+E1558</f>
        <v>47890.234042553187</v>
      </c>
      <c r="F1595" s="647">
        <f>F1584+F1558</f>
        <v>3990.8085106382978</v>
      </c>
      <c r="G1595" s="910">
        <f>G1584+G1558</f>
        <v>2011.6074468085108</v>
      </c>
      <c r="H1595" s="910">
        <f t="shared" si="350"/>
        <v>50.406012752708349</v>
      </c>
      <c r="I1595" s="1724"/>
      <c r="J1595" s="1724"/>
      <c r="K1595" s="133"/>
      <c r="L1595" s="133"/>
      <c r="M1595" s="133"/>
      <c r="N1595" s="133"/>
      <c r="O1595" s="133"/>
      <c r="P1595" s="133"/>
      <c r="Q1595" s="429"/>
      <c r="R1595" s="919"/>
      <c r="S1595" s="429">
        <f t="shared" si="349"/>
        <v>0</v>
      </c>
      <c r="T1595" s="938"/>
      <c r="U1595" s="429"/>
      <c r="V1595" s="429"/>
      <c r="W1595" s="429"/>
      <c r="X1595" s="429"/>
      <c r="Y1595" s="429"/>
      <c r="Z1595" s="1120">
        <f>Z1584+Z1558</f>
        <v>0</v>
      </c>
      <c r="AA1595" s="426"/>
      <c r="AB1595" s="1282"/>
      <c r="AC1595" s="1297"/>
    </row>
    <row r="1596" spans="1:29" ht="29.25" x14ac:dyDescent="0.25">
      <c r="A1596" s="160">
        <v>1</v>
      </c>
      <c r="B1596" s="584" t="s">
        <v>283</v>
      </c>
      <c r="C1596" s="539"/>
      <c r="D1596" s="4"/>
      <c r="E1596" s="328">
        <f>E1588</f>
        <v>12195</v>
      </c>
      <c r="F1596" s="647">
        <f>F1588</f>
        <v>1016</v>
      </c>
      <c r="G1596" s="910">
        <f>G1588</f>
        <v>1063</v>
      </c>
      <c r="H1596" s="910">
        <f t="shared" si="350"/>
        <v>104.62598425196849</v>
      </c>
      <c r="I1596" s="1724"/>
      <c r="J1596" s="1724"/>
      <c r="K1596" s="133"/>
      <c r="L1596" s="133"/>
      <c r="M1596" s="133"/>
      <c r="N1596" s="133"/>
      <c r="O1596" s="133"/>
      <c r="P1596" s="133"/>
      <c r="Q1596" s="429">
        <v>12185.000099999999</v>
      </c>
      <c r="R1596" s="1055">
        <f>Q1596/12*$B$4</f>
        <v>1015.4166749999999</v>
      </c>
      <c r="S1596" s="429">
        <f t="shared" si="349"/>
        <v>1061.59662</v>
      </c>
      <c r="T1596" s="938"/>
      <c r="U1596" s="429"/>
      <c r="V1596" s="429">
        <f>S1596-R1596</f>
        <v>46.179945000000089</v>
      </c>
      <c r="W1596" s="429"/>
      <c r="X1596" s="429">
        <v>0</v>
      </c>
      <c r="Y1596" s="429">
        <v>1061.59662</v>
      </c>
      <c r="Z1596" s="1120">
        <f>Z1588</f>
        <v>0</v>
      </c>
      <c r="AA1596" s="426"/>
      <c r="AB1596" s="1282"/>
      <c r="AC1596" s="1297"/>
    </row>
    <row r="1597" spans="1:29" x14ac:dyDescent="0.25">
      <c r="A1597" s="160">
        <v>1</v>
      </c>
      <c r="B1597" s="585" t="s">
        <v>138</v>
      </c>
      <c r="C1597" s="539"/>
      <c r="D1597" s="4"/>
      <c r="E1597" s="328">
        <f>E1593+E1594+E1596+E1559*2.9+E1587/4.2</f>
        <v>194188.35476190477</v>
      </c>
      <c r="F1597" s="647">
        <f>F1593+F1594+F1596+F1559*2.9+F1587/4.2</f>
        <v>16181.576190476191</v>
      </c>
      <c r="G1597" s="647">
        <f>G1593+G1594+G1596+G1559*2.9+G1587/4.2</f>
        <v>7480.8889285714286</v>
      </c>
      <c r="H1597" s="647">
        <f t="shared" si="350"/>
        <v>46.230903840964338</v>
      </c>
      <c r="I1597" s="1724"/>
      <c r="J1597" s="1724"/>
      <c r="K1597" s="133"/>
      <c r="L1597" s="133"/>
      <c r="M1597" s="133"/>
      <c r="N1597" s="133"/>
      <c r="O1597" s="133"/>
      <c r="P1597" s="133"/>
      <c r="Q1597" s="429">
        <f>Q1596+Q1590+Q1560+Q1549+Q1581+Q1571</f>
        <v>127386.24692999999</v>
      </c>
      <c r="R1597" s="919">
        <f t="shared" ref="R1597:Y1597" si="351">R1596+R1590+R1560+R1549+R1581+R1571</f>
        <v>11964.537880833333</v>
      </c>
      <c r="S1597" s="429">
        <f t="shared" si="351"/>
        <v>11648.931230000002</v>
      </c>
      <c r="T1597" s="938">
        <f t="shared" si="351"/>
        <v>0</v>
      </c>
      <c r="U1597" s="429">
        <f t="shared" si="351"/>
        <v>0</v>
      </c>
      <c r="V1597" s="429">
        <f t="shared" si="351"/>
        <v>-315.606650833331</v>
      </c>
      <c r="W1597" s="429">
        <f t="shared" si="351"/>
        <v>0</v>
      </c>
      <c r="X1597" s="429">
        <f t="shared" si="351"/>
        <v>-7.8130500000000005</v>
      </c>
      <c r="Y1597" s="429">
        <f t="shared" si="351"/>
        <v>11641.118180000001</v>
      </c>
      <c r="Z1597" s="1103">
        <f>Z1593+Z1594+Z1596+Z1559*2.9+Z1587/4.2</f>
        <v>0</v>
      </c>
      <c r="AA1597" s="426">
        <f t="shared" ref="AA1597" si="352">AA1596+AA1590+AA1560+AA1549+AA1581+AA1571</f>
        <v>0</v>
      </c>
      <c r="AB1597" s="1282"/>
      <c r="AC1597" s="1297"/>
    </row>
    <row r="1598" spans="1:29" x14ac:dyDescent="0.25">
      <c r="A1598" s="160">
        <v>1</v>
      </c>
      <c r="B1598" s="161" t="s">
        <v>29</v>
      </c>
      <c r="C1598" s="551"/>
      <c r="D1598" s="1351"/>
      <c r="E1598" s="325"/>
      <c r="F1598" s="1004"/>
      <c r="G1598" s="1004"/>
      <c r="H1598" s="1004"/>
      <c r="I1598" s="1716"/>
      <c r="J1598" s="1716"/>
      <c r="K1598" s="908"/>
      <c r="L1598" s="908"/>
      <c r="M1598" s="908"/>
      <c r="N1598" s="908"/>
      <c r="O1598" s="908"/>
      <c r="P1598" s="908"/>
      <c r="Q1598" s="428"/>
      <c r="R1598" s="918"/>
      <c r="S1598" s="428">
        <f>Y1598-X1598-U1598</f>
        <v>0</v>
      </c>
      <c r="T1598" s="941"/>
      <c r="U1598" s="428"/>
      <c r="V1598" s="428"/>
      <c r="W1598" s="428"/>
      <c r="X1598" s="428"/>
      <c r="Y1598" s="428"/>
      <c r="Z1598" s="1158"/>
      <c r="AA1598" s="471"/>
      <c r="AB1598" s="1282"/>
      <c r="AC1598" s="1297"/>
    </row>
    <row r="1599" spans="1:29" ht="30" x14ac:dyDescent="0.25">
      <c r="A1599" s="160">
        <v>1</v>
      </c>
      <c r="B1599" s="2" t="s">
        <v>127</v>
      </c>
      <c r="C1599" s="552"/>
      <c r="D1599" s="2"/>
      <c r="E1599" s="305"/>
      <c r="F1599" s="265"/>
      <c r="G1599" s="265"/>
      <c r="H1599" s="265"/>
      <c r="I1599" s="1724"/>
      <c r="J1599" s="1724"/>
      <c r="K1599" s="645"/>
      <c r="L1599" s="645"/>
      <c r="M1599" s="645"/>
      <c r="N1599" s="645"/>
      <c r="O1599" s="645"/>
      <c r="P1599" s="645"/>
      <c r="Q1599" s="429"/>
      <c r="R1599" s="919"/>
      <c r="S1599" s="429">
        <f>Y1599-X1599-U1599</f>
        <v>0</v>
      </c>
      <c r="T1599" s="938"/>
      <c r="U1599" s="429"/>
      <c r="V1599" s="429"/>
      <c r="W1599" s="429"/>
      <c r="X1599" s="429"/>
      <c r="Y1599" s="429"/>
      <c r="Z1599" s="1136"/>
      <c r="AA1599" s="426"/>
      <c r="AB1599" s="1282"/>
      <c r="AC1599" s="1297"/>
    </row>
    <row r="1600" spans="1:29" s="170" customFormat="1" x14ac:dyDescent="0.25">
      <c r="A1600" s="160">
        <v>1</v>
      </c>
      <c r="B1600" s="9" t="s">
        <v>47</v>
      </c>
      <c r="C1600" s="526"/>
      <c r="D1600" s="3">
        <v>240</v>
      </c>
      <c r="E1600" s="305">
        <v>785</v>
      </c>
      <c r="F1600" s="134">
        <f>ROUND(E1600/12*$B$4,0)</f>
        <v>65</v>
      </c>
      <c r="G1600" s="134">
        <v>57</v>
      </c>
      <c r="H1600" s="134">
        <f>G1600/F1600*100</f>
        <v>87.692307692307693</v>
      </c>
      <c r="I1600" s="1727">
        <v>8</v>
      </c>
      <c r="J1600" s="184">
        <f>M1600/G1600</f>
        <v>8</v>
      </c>
      <c r="K1600" s="185">
        <f>ROUND(E1600*I1600,0)</f>
        <v>6280</v>
      </c>
      <c r="L1600" s="185">
        <f>ROUND(K1600/12*$B$4,0)</f>
        <v>523</v>
      </c>
      <c r="M1600" s="185">
        <v>456</v>
      </c>
      <c r="N1600" s="185">
        <f>M1600/L1600*100</f>
        <v>87.18929254302104</v>
      </c>
      <c r="O1600" s="185">
        <f>ROUND(K1600/D1600,0)</f>
        <v>26</v>
      </c>
      <c r="P1600" s="185">
        <f>M1600/$B$4*12/O1600</f>
        <v>210.46153846153845</v>
      </c>
      <c r="Q1600" s="429"/>
      <c r="R1600" s="919"/>
      <c r="S1600" s="429">
        <f>Y1600-X1600-U1600</f>
        <v>0</v>
      </c>
      <c r="T1600" s="938"/>
      <c r="U1600" s="429"/>
      <c r="V1600" s="429">
        <f>S1600-R1600</f>
        <v>0</v>
      </c>
      <c r="W1600" s="429"/>
      <c r="X1600" s="429"/>
      <c r="Y1600" s="429"/>
      <c r="Z1600" s="1132"/>
      <c r="AA1600" s="426"/>
      <c r="AB1600" s="1282"/>
      <c r="AC1600" s="1297"/>
    </row>
    <row r="1601" spans="1:29" x14ac:dyDescent="0.25">
      <c r="A1601" s="160">
        <v>1</v>
      </c>
      <c r="B1601" s="1988" t="s">
        <v>184</v>
      </c>
      <c r="C1601" s="1482"/>
      <c r="D1601" s="1892"/>
      <c r="E1601" s="307">
        <f t="shared" ref="E1601:G1602" si="353">SUM(E1600)</f>
        <v>785</v>
      </c>
      <c r="F1601" s="396">
        <f t="shared" si="353"/>
        <v>65</v>
      </c>
      <c r="G1601" s="396">
        <f t="shared" si="353"/>
        <v>57</v>
      </c>
      <c r="H1601" s="199">
        <f>G1601/F1601*100</f>
        <v>87.692307692307693</v>
      </c>
      <c r="I1601" s="2004">
        <f>IF(E1601=0,0,K1601/E1601)</f>
        <v>8</v>
      </c>
      <c r="J1601" s="1341">
        <f>M1601/G1601</f>
        <v>8</v>
      </c>
      <c r="K1601" s="1405">
        <f t="shared" ref="K1601:M1602" si="354">SUM(K1600)</f>
        <v>6280</v>
      </c>
      <c r="L1601" s="1405">
        <f t="shared" si="354"/>
        <v>523</v>
      </c>
      <c r="M1601" s="1405">
        <f t="shared" si="354"/>
        <v>456</v>
      </c>
      <c r="N1601" s="1405">
        <f>M1601/L1601*100</f>
        <v>87.18929254302104</v>
      </c>
      <c r="O1601" s="1405">
        <f>SUM(O1600)</f>
        <v>26</v>
      </c>
      <c r="P1601" s="364">
        <f>M1601/$B$4*12/O1601</f>
        <v>210.46153846153845</v>
      </c>
      <c r="Q1601" s="430"/>
      <c r="R1601" s="1054"/>
      <c r="S1601" s="430">
        <f>Y1601-X1601-U1601</f>
        <v>0</v>
      </c>
      <c r="T1601" s="1329"/>
      <c r="U1601" s="430"/>
      <c r="V1601" s="430"/>
      <c r="W1601" s="430"/>
      <c r="X1601" s="430"/>
      <c r="Y1601" s="430"/>
      <c r="Z1601" s="1161">
        <f t="shared" ref="Z1601" si="355">SUM(Z1600)</f>
        <v>0</v>
      </c>
      <c r="AA1601" s="1040"/>
      <c r="AB1601" s="1282"/>
      <c r="AC1601" s="1297"/>
    </row>
    <row r="1602" spans="1:29" ht="30" thickBot="1" x14ac:dyDescent="0.3">
      <c r="A1602" s="160">
        <v>1</v>
      </c>
      <c r="B1602" s="171" t="s">
        <v>215</v>
      </c>
      <c r="C1602" s="171"/>
      <c r="D1602" s="171"/>
      <c r="E1602" s="331">
        <f t="shared" si="353"/>
        <v>785</v>
      </c>
      <c r="F1602" s="1864">
        <f t="shared" si="353"/>
        <v>65</v>
      </c>
      <c r="G1602" s="1864">
        <f t="shared" si="353"/>
        <v>57</v>
      </c>
      <c r="H1602" s="1864">
        <f>G1602/F1602*100</f>
        <v>87.692307692307693</v>
      </c>
      <c r="I1602" s="1943">
        <f>IF(E1602=0,0,K1602/E1602)</f>
        <v>8</v>
      </c>
      <c r="J1602" s="2005">
        <f>SUM(J1601)</f>
        <v>8</v>
      </c>
      <c r="K1602" s="1864">
        <f t="shared" si="354"/>
        <v>6280</v>
      </c>
      <c r="L1602" s="1864">
        <f t="shared" si="354"/>
        <v>523</v>
      </c>
      <c r="M1602" s="1864">
        <f t="shared" si="354"/>
        <v>456</v>
      </c>
      <c r="N1602" s="1385">
        <f>M1602/L1602*100</f>
        <v>87.18929254302104</v>
      </c>
      <c r="O1602" s="1432">
        <f>SUM(O1600)</f>
        <v>26</v>
      </c>
      <c r="P1602" s="1385">
        <f>M1602/$B$4*12/O1602</f>
        <v>210.46153846153845</v>
      </c>
      <c r="Q1602" s="434">
        <v>13121.006752000001</v>
      </c>
      <c r="R1602" s="1059">
        <f>Q1602/12*$B$4</f>
        <v>1093.4172293333334</v>
      </c>
      <c r="S1602" s="434">
        <f>Y1602-X1602-U1602</f>
        <v>928.33634999999992</v>
      </c>
      <c r="T1602" s="940"/>
      <c r="U1602" s="434"/>
      <c r="V1602" s="434">
        <f>S1602-R1602</f>
        <v>-165.08087933333343</v>
      </c>
      <c r="W1602" s="434"/>
      <c r="X1602" s="434">
        <v>-32.804319999999997</v>
      </c>
      <c r="Y1602" s="434">
        <v>895.53202999999996</v>
      </c>
      <c r="Z1602" s="1867">
        <f t="shared" ref="Z1602" si="356">SUM(Z1601)</f>
        <v>0</v>
      </c>
      <c r="AA1602" s="1094"/>
      <c r="AB1602" s="1282"/>
      <c r="AC1602" s="1297"/>
    </row>
    <row r="1603" spans="1:29" ht="15.75" thickBot="1" x14ac:dyDescent="0.3">
      <c r="A1603" s="160">
        <v>1</v>
      </c>
      <c r="B1603" s="1735" t="s">
        <v>316</v>
      </c>
      <c r="C1603" s="1735"/>
      <c r="D1603" s="1735"/>
      <c r="E1603" s="340"/>
      <c r="F1603" s="1996"/>
      <c r="G1603" s="1996"/>
      <c r="H1603" s="1996"/>
      <c r="I1603" s="1692"/>
      <c r="J1603" s="1692"/>
      <c r="K1603" s="866"/>
      <c r="L1603" s="866"/>
      <c r="M1603" s="866"/>
      <c r="N1603" s="866"/>
      <c r="O1603" s="866"/>
      <c r="P1603" s="866"/>
      <c r="Q1603" s="435">
        <f>Q1602+Q1597</f>
        <v>140507.25368199998</v>
      </c>
      <c r="R1603" s="920">
        <f>R1602+R1597</f>
        <v>13057.955110166668</v>
      </c>
      <c r="S1603" s="435">
        <f t="shared" ref="S1603:Y1603" si="357">S1602+S1597</f>
        <v>12577.267580000002</v>
      </c>
      <c r="T1603" s="943">
        <f t="shared" si="357"/>
        <v>0</v>
      </c>
      <c r="U1603" s="435">
        <f>U1602+U1597</f>
        <v>0</v>
      </c>
      <c r="V1603" s="435">
        <f t="shared" si="357"/>
        <v>-480.68753016666443</v>
      </c>
      <c r="W1603" s="435">
        <f t="shared" si="357"/>
        <v>0</v>
      </c>
      <c r="X1603" s="435">
        <f t="shared" si="357"/>
        <v>-40.617369999999994</v>
      </c>
      <c r="Y1603" s="435">
        <f t="shared" si="357"/>
        <v>12536.650210000002</v>
      </c>
      <c r="Z1603" s="1162"/>
      <c r="AA1603" s="1042">
        <f t="shared" ref="AA1603" si="358">AA1602+AA1597</f>
        <v>0</v>
      </c>
      <c r="AB1603" s="1282"/>
      <c r="AC1603" s="1297"/>
    </row>
    <row r="1604" spans="1:29" x14ac:dyDescent="0.25">
      <c r="A1604" s="160">
        <v>1</v>
      </c>
      <c r="B1604" s="1972"/>
      <c r="C1604" s="1973"/>
      <c r="D1604" s="1972"/>
      <c r="E1604" s="325"/>
      <c r="F1604" s="1004"/>
      <c r="G1604" s="1004"/>
      <c r="H1604" s="1004"/>
      <c r="I1604" s="1716"/>
      <c r="J1604" s="1716"/>
      <c r="K1604" s="908"/>
      <c r="L1604" s="908"/>
      <c r="M1604" s="908"/>
      <c r="N1604" s="908"/>
      <c r="O1604" s="908"/>
      <c r="P1604" s="908"/>
      <c r="Q1604" s="428"/>
      <c r="R1604" s="918"/>
      <c r="S1604" s="428">
        <f>Y1604-X1604-U1604</f>
        <v>0</v>
      </c>
      <c r="T1604" s="941"/>
      <c r="U1604" s="428"/>
      <c r="V1604" s="428"/>
      <c r="W1604" s="428"/>
      <c r="X1604" s="428"/>
      <c r="Y1604" s="428"/>
      <c r="Z1604" s="1158"/>
      <c r="AA1604" s="471"/>
      <c r="AB1604" s="1282"/>
      <c r="AC1604" s="1297"/>
    </row>
    <row r="1605" spans="1:29" ht="43.5" x14ac:dyDescent="0.25">
      <c r="A1605" s="160">
        <v>1</v>
      </c>
      <c r="B1605" s="1287" t="s">
        <v>452</v>
      </c>
      <c r="C1605" s="1287"/>
      <c r="D1605" s="1852"/>
      <c r="E1605" s="305"/>
      <c r="F1605" s="265"/>
      <c r="G1605" s="265"/>
      <c r="H1605" s="265"/>
      <c r="I1605" s="1724"/>
      <c r="J1605" s="1724"/>
      <c r="K1605" s="645"/>
      <c r="L1605" s="645"/>
      <c r="M1605" s="645"/>
      <c r="N1605" s="645"/>
      <c r="O1605" s="645"/>
      <c r="P1605" s="645"/>
      <c r="Q1605" s="429"/>
      <c r="R1605" s="919"/>
      <c r="S1605" s="429">
        <f>Y1605-X1605-U1605</f>
        <v>0</v>
      </c>
      <c r="T1605" s="938"/>
      <c r="U1605" s="429"/>
      <c r="V1605" s="429"/>
      <c r="W1605" s="429"/>
      <c r="X1605" s="429"/>
      <c r="Y1605" s="429"/>
      <c r="Z1605" s="1136"/>
      <c r="AA1605" s="426"/>
      <c r="AB1605" s="1282"/>
      <c r="AC1605" s="1297"/>
    </row>
    <row r="1606" spans="1:29" x14ac:dyDescent="0.25">
      <c r="A1606" s="160">
        <v>1</v>
      </c>
      <c r="B1606" s="609" t="s">
        <v>389</v>
      </c>
      <c r="C1606" s="1870"/>
      <c r="D1606" s="657"/>
      <c r="E1606" s="303"/>
      <c r="F1606" s="645"/>
      <c r="G1606" s="645"/>
      <c r="H1606" s="645"/>
      <c r="I1606" s="1724"/>
      <c r="J1606" s="1724"/>
      <c r="K1606" s="645"/>
      <c r="L1606" s="645"/>
      <c r="M1606" s="645"/>
      <c r="N1606" s="645"/>
      <c r="O1606" s="645"/>
      <c r="P1606" s="645"/>
      <c r="Q1606" s="429">
        <v>125329.51671</v>
      </c>
      <c r="R1606" s="1055">
        <f>(Q1606-2968.38531)/12*$B$4+2968.38531</f>
        <v>13165.14626</v>
      </c>
      <c r="S1606" s="429">
        <f>Y1606-X1606-U1606</f>
        <v>12865.818800000001</v>
      </c>
      <c r="T1606" s="938"/>
      <c r="U1606" s="429"/>
      <c r="V1606" s="429">
        <f>S1606-R1606</f>
        <v>-299.32745999999861</v>
      </c>
      <c r="W1606" s="429"/>
      <c r="X1606" s="429">
        <v>-6.447750000000001</v>
      </c>
      <c r="Y1606" s="429">
        <v>12859.371050000002</v>
      </c>
      <c r="Z1606" s="1159"/>
      <c r="AA1606" s="426"/>
      <c r="AB1606" s="1282"/>
      <c r="AC1606" s="1297"/>
    </row>
    <row r="1607" spans="1:29" ht="29.25" x14ac:dyDescent="0.25">
      <c r="A1607" s="160">
        <v>1</v>
      </c>
      <c r="B1607" s="581" t="s">
        <v>295</v>
      </c>
      <c r="C1607" s="539"/>
      <c r="D1607" s="4"/>
      <c r="E1607" s="989">
        <f>E1609+E1610+E1612+E1614</f>
        <v>43570</v>
      </c>
      <c r="F1607" s="134">
        <f>F1609+F1610+F1612+F1614</f>
        <v>3631</v>
      </c>
      <c r="G1607" s="261">
        <f>G1609+G1610+G1612+G1614</f>
        <v>2217</v>
      </c>
      <c r="H1607" s="261">
        <f>G1607/F1607*100</f>
        <v>61.057559900853761</v>
      </c>
      <c r="I1607" s="1724"/>
      <c r="J1607" s="1724"/>
      <c r="K1607" s="133"/>
      <c r="L1607" s="133"/>
      <c r="M1607" s="133"/>
      <c r="N1607" s="133"/>
      <c r="O1607" s="133"/>
      <c r="P1607" s="133"/>
      <c r="Q1607" s="429"/>
      <c r="R1607" s="919"/>
      <c r="S1607" s="429">
        <f>Y1607-X1607-U1607</f>
        <v>0</v>
      </c>
      <c r="T1607" s="938"/>
      <c r="U1607" s="429"/>
      <c r="V1607" s="429"/>
      <c r="W1607" s="429"/>
      <c r="X1607" s="429"/>
      <c r="Y1607" s="429"/>
      <c r="Z1607" s="1116">
        <f>Z1609+Z1610+Z1612+Z1614</f>
        <v>0</v>
      </c>
      <c r="AA1607" s="426"/>
      <c r="AB1607" s="1282"/>
      <c r="AC1607" s="1297"/>
    </row>
    <row r="1608" spans="1:29" ht="30" x14ac:dyDescent="0.25">
      <c r="A1608" s="160">
        <v>1</v>
      </c>
      <c r="B1608" s="398" t="s">
        <v>205</v>
      </c>
      <c r="C1608" s="539"/>
      <c r="D1608" s="4"/>
      <c r="E1608" s="989"/>
      <c r="F1608" s="134"/>
      <c r="G1608" s="261"/>
      <c r="H1608" s="261"/>
      <c r="I1608" s="1724"/>
      <c r="J1608" s="1724"/>
      <c r="K1608" s="133"/>
      <c r="L1608" s="133"/>
      <c r="M1608" s="133"/>
      <c r="N1608" s="133"/>
      <c r="O1608" s="133"/>
      <c r="P1608" s="133"/>
      <c r="Q1608" s="429"/>
      <c r="R1608" s="919"/>
      <c r="S1608" s="429"/>
      <c r="T1608" s="938"/>
      <c r="U1608" s="429"/>
      <c r="V1608" s="429"/>
      <c r="W1608" s="429"/>
      <c r="X1608" s="429"/>
      <c r="Y1608" s="429"/>
      <c r="Z1608" s="1116"/>
      <c r="AA1608" s="426"/>
      <c r="AB1608" s="1282"/>
      <c r="AC1608" s="1297"/>
    </row>
    <row r="1609" spans="1:29" ht="30" x14ac:dyDescent="0.25">
      <c r="A1609" s="160">
        <v>1</v>
      </c>
      <c r="B1609" s="398" t="s">
        <v>206</v>
      </c>
      <c r="C1609" s="539"/>
      <c r="D1609" s="4"/>
      <c r="E1609" s="990">
        <v>6500</v>
      </c>
      <c r="F1609" s="134">
        <f>ROUND(E1609/12*$B$4,0)</f>
        <v>542</v>
      </c>
      <c r="G1609" s="261">
        <v>91</v>
      </c>
      <c r="H1609" s="261">
        <f>G1609/F1609*100</f>
        <v>16.789667896678967</v>
      </c>
      <c r="I1609" s="1724"/>
      <c r="J1609" s="1724"/>
      <c r="K1609" s="133"/>
      <c r="L1609" s="133"/>
      <c r="M1609" s="133"/>
      <c r="N1609" s="133"/>
      <c r="O1609" s="133"/>
      <c r="P1609" s="133"/>
      <c r="Q1609" s="429"/>
      <c r="R1609" s="919"/>
      <c r="S1609" s="429">
        <f>Y1609-X1609-U1609</f>
        <v>0</v>
      </c>
      <c r="T1609" s="938"/>
      <c r="U1609" s="429"/>
      <c r="V1609" s="429"/>
      <c r="W1609" s="429"/>
      <c r="X1609" s="429"/>
      <c r="Y1609" s="429"/>
      <c r="Z1609" s="1116"/>
      <c r="AA1609" s="426"/>
      <c r="AB1609" s="1282"/>
      <c r="AC1609" s="1297"/>
    </row>
    <row r="1610" spans="1:29" ht="30" x14ac:dyDescent="0.25">
      <c r="A1610" s="160">
        <v>1</v>
      </c>
      <c r="B1610" s="582" t="s">
        <v>566</v>
      </c>
      <c r="C1610" s="539"/>
      <c r="D1610" s="4"/>
      <c r="E1610" s="989">
        <v>15700</v>
      </c>
      <c r="F1610" s="134">
        <f>ROUND(E1610/12*$B$4,0)</f>
        <v>1308</v>
      </c>
      <c r="G1610" s="261">
        <v>1583</v>
      </c>
      <c r="H1610" s="261">
        <f>G1610/F1610*100</f>
        <v>121.02446483180429</v>
      </c>
      <c r="I1610" s="1724"/>
      <c r="J1610" s="1724"/>
      <c r="K1610" s="133"/>
      <c r="L1610" s="133"/>
      <c r="M1610" s="133"/>
      <c r="N1610" s="133"/>
      <c r="O1610" s="133"/>
      <c r="P1610" s="133"/>
      <c r="Q1610" s="429"/>
      <c r="R1610" s="919"/>
      <c r="S1610" s="429"/>
      <c r="T1610" s="938"/>
      <c r="U1610" s="429"/>
      <c r="V1610" s="429"/>
      <c r="W1610" s="429"/>
      <c r="X1610" s="429"/>
      <c r="Y1610" s="429"/>
      <c r="Z1610" s="1116"/>
      <c r="AA1610" s="426"/>
      <c r="AB1610" s="1282"/>
      <c r="AC1610" s="1297"/>
    </row>
    <row r="1611" spans="1:29" ht="75" x14ac:dyDescent="0.25">
      <c r="A1611" s="160">
        <v>1</v>
      </c>
      <c r="B1611" s="399" t="s">
        <v>297</v>
      </c>
      <c r="C1611" s="539"/>
      <c r="D1611" s="4"/>
      <c r="E1611" s="989"/>
      <c r="F1611" s="134"/>
      <c r="G1611" s="261"/>
      <c r="H1611" s="261"/>
      <c r="I1611" s="1724"/>
      <c r="J1611" s="1724"/>
      <c r="K1611" s="133"/>
      <c r="L1611" s="133"/>
      <c r="M1611" s="133"/>
      <c r="N1611" s="133"/>
      <c r="O1611" s="133"/>
      <c r="P1611" s="133"/>
      <c r="Q1611" s="429"/>
      <c r="R1611" s="919"/>
      <c r="S1611" s="429"/>
      <c r="T1611" s="938"/>
      <c r="U1611" s="429"/>
      <c r="V1611" s="429"/>
      <c r="W1611" s="429"/>
      <c r="X1611" s="429"/>
      <c r="Y1611" s="429"/>
      <c r="Z1611" s="1116"/>
      <c r="AA1611" s="426"/>
      <c r="AB1611" s="1282"/>
      <c r="AC1611" s="1297"/>
    </row>
    <row r="1612" spans="1:29" ht="60" x14ac:dyDescent="0.25">
      <c r="A1612" s="160">
        <v>1</v>
      </c>
      <c r="B1612" s="399" t="s">
        <v>311</v>
      </c>
      <c r="C1612" s="539"/>
      <c r="D1612" s="4"/>
      <c r="E1612" s="990">
        <v>17500</v>
      </c>
      <c r="F1612" s="134">
        <f>ROUND(E1612/12*$B$4,0)</f>
        <v>1458</v>
      </c>
      <c r="G1612" s="261">
        <v>543</v>
      </c>
      <c r="H1612" s="261">
        <f>G1612/F1612*100</f>
        <v>37.242798353909464</v>
      </c>
      <c r="I1612" s="1724"/>
      <c r="J1612" s="1724"/>
      <c r="K1612" s="133"/>
      <c r="L1612" s="133"/>
      <c r="M1612" s="133"/>
      <c r="N1612" s="133"/>
      <c r="O1612" s="133"/>
      <c r="P1612" s="133"/>
      <c r="Q1612" s="429"/>
      <c r="R1612" s="919"/>
      <c r="S1612" s="429"/>
      <c r="T1612" s="938"/>
      <c r="U1612" s="429"/>
      <c r="V1612" s="429"/>
      <c r="W1612" s="429"/>
      <c r="X1612" s="429"/>
      <c r="Y1612" s="429"/>
      <c r="Z1612" s="1116"/>
      <c r="AA1612" s="426"/>
      <c r="AB1612" s="1282"/>
      <c r="AC1612" s="1297"/>
    </row>
    <row r="1613" spans="1:29" ht="105" x14ac:dyDescent="0.25">
      <c r="B1613" s="399" t="s">
        <v>548</v>
      </c>
      <c r="C1613" s="539"/>
      <c r="D1613" s="4"/>
      <c r="E1613" s="990">
        <v>15000</v>
      </c>
      <c r="F1613" s="134">
        <f>ROUND(E1613/12*$B$4,0)</f>
        <v>1250</v>
      </c>
      <c r="G1613" s="261">
        <v>285</v>
      </c>
      <c r="H1613" s="261"/>
      <c r="I1613" s="1724"/>
      <c r="J1613" s="1724"/>
      <c r="K1613" s="133"/>
      <c r="L1613" s="133"/>
      <c r="M1613" s="133"/>
      <c r="N1613" s="133"/>
      <c r="O1613" s="133"/>
      <c r="P1613" s="133"/>
      <c r="Q1613" s="429"/>
      <c r="R1613" s="919"/>
      <c r="S1613" s="429"/>
      <c r="T1613" s="938"/>
      <c r="U1613" s="429"/>
      <c r="V1613" s="429"/>
      <c r="W1613" s="429"/>
      <c r="X1613" s="429"/>
      <c r="Y1613" s="429"/>
      <c r="Z1613" s="1116"/>
      <c r="AA1613" s="426"/>
      <c r="AB1613" s="1282"/>
      <c r="AC1613" s="1297"/>
    </row>
    <row r="1614" spans="1:29" ht="30" x14ac:dyDescent="0.25">
      <c r="B1614" s="4" t="s">
        <v>387</v>
      </c>
      <c r="C1614" s="539"/>
      <c r="D1614" s="4"/>
      <c r="E1614" s="990">
        <v>3870</v>
      </c>
      <c r="F1614" s="134">
        <f>ROUND(E1614/12*$B$4,0)</f>
        <v>323</v>
      </c>
      <c r="G1614" s="261"/>
      <c r="H1614" s="261">
        <f t="shared" ref="H1614:H1619" si="359">G1614/F1614*100</f>
        <v>0</v>
      </c>
      <c r="I1614" s="1724"/>
      <c r="J1614" s="1724"/>
      <c r="K1614" s="133"/>
      <c r="L1614" s="133"/>
      <c r="M1614" s="133"/>
      <c r="N1614" s="133"/>
      <c r="O1614" s="133"/>
      <c r="P1614" s="133"/>
      <c r="Q1614" s="429"/>
      <c r="R1614" s="919"/>
      <c r="S1614" s="429"/>
      <c r="T1614" s="938"/>
      <c r="U1614" s="429"/>
      <c r="V1614" s="429"/>
      <c r="W1614" s="429"/>
      <c r="X1614" s="429"/>
      <c r="Y1614" s="429"/>
      <c r="Z1614" s="1116"/>
      <c r="AA1614" s="426"/>
      <c r="AB1614" s="1282"/>
      <c r="AC1614" s="1297"/>
    </row>
    <row r="1615" spans="1:29" ht="29.25" x14ac:dyDescent="0.25">
      <c r="A1615" s="160">
        <v>1</v>
      </c>
      <c r="B1615" s="367" t="s">
        <v>135</v>
      </c>
      <c r="C1615" s="539"/>
      <c r="D1615" s="4"/>
      <c r="E1615" s="989">
        <f>E1616</f>
        <v>44000</v>
      </c>
      <c r="F1615" s="134">
        <f>F1616</f>
        <v>3667</v>
      </c>
      <c r="G1615" s="261">
        <f>G1616</f>
        <v>480</v>
      </c>
      <c r="H1615" s="261">
        <f t="shared" si="359"/>
        <v>13.089719116443959</v>
      </c>
      <c r="I1615" s="1724"/>
      <c r="J1615" s="1724"/>
      <c r="K1615" s="133"/>
      <c r="L1615" s="133"/>
      <c r="M1615" s="133"/>
      <c r="N1615" s="133"/>
      <c r="O1615" s="133"/>
      <c r="P1615" s="133"/>
      <c r="Q1615" s="429"/>
      <c r="R1615" s="919"/>
      <c r="S1615" s="429"/>
      <c r="T1615" s="938"/>
      <c r="U1615" s="429"/>
      <c r="V1615" s="429"/>
      <c r="W1615" s="429"/>
      <c r="X1615" s="429"/>
      <c r="Y1615" s="429"/>
      <c r="Z1615" s="1116">
        <f>Z1616</f>
        <v>0</v>
      </c>
      <c r="AA1615" s="426"/>
      <c r="AB1615" s="1282"/>
      <c r="AC1615" s="1297"/>
    </row>
    <row r="1616" spans="1:29" x14ac:dyDescent="0.25">
      <c r="A1616" s="160">
        <v>1</v>
      </c>
      <c r="B1616" s="207" t="s">
        <v>240</v>
      </c>
      <c r="C1616" s="539"/>
      <c r="D1616" s="4"/>
      <c r="E1616" s="990">
        <v>44000</v>
      </c>
      <c r="F1616" s="134">
        <f>ROUND(E1616/12*$B$4,0)</f>
        <v>3667</v>
      </c>
      <c r="G1616" s="261">
        <v>480</v>
      </c>
      <c r="H1616" s="261">
        <f t="shared" si="359"/>
        <v>13.089719116443959</v>
      </c>
      <c r="I1616" s="1724"/>
      <c r="J1616" s="1724"/>
      <c r="K1616" s="133"/>
      <c r="L1616" s="133"/>
      <c r="M1616" s="133"/>
      <c r="N1616" s="133"/>
      <c r="O1616" s="133"/>
      <c r="P1616" s="133"/>
      <c r="Q1616" s="429"/>
      <c r="R1616" s="919"/>
      <c r="S1616" s="429"/>
      <c r="T1616" s="938"/>
      <c r="U1616" s="429"/>
      <c r="V1616" s="429"/>
      <c r="W1616" s="429"/>
      <c r="X1616" s="429"/>
      <c r="Y1616" s="429"/>
      <c r="Z1616" s="1116"/>
      <c r="AA1616" s="426"/>
      <c r="AB1616" s="1282"/>
      <c r="AC1616" s="1297"/>
    </row>
    <row r="1617" spans="1:29" ht="63" x14ac:dyDescent="0.25">
      <c r="A1617" s="160">
        <v>1</v>
      </c>
      <c r="B1617" s="610" t="s">
        <v>300</v>
      </c>
      <c r="C1617" s="539"/>
      <c r="D1617" s="4"/>
      <c r="E1617" s="989">
        <f>E1618+E1623</f>
        <v>15871</v>
      </c>
      <c r="F1617" s="134">
        <f>F1618+F1623</f>
        <v>1322</v>
      </c>
      <c r="G1617" s="261">
        <f>G1618+G1623</f>
        <v>0</v>
      </c>
      <c r="H1617" s="261">
        <f t="shared" si="359"/>
        <v>0</v>
      </c>
      <c r="I1617" s="1724"/>
      <c r="J1617" s="1724"/>
      <c r="K1617" s="133"/>
      <c r="L1617" s="133"/>
      <c r="M1617" s="133"/>
      <c r="N1617" s="133"/>
      <c r="O1617" s="133"/>
      <c r="P1617" s="133"/>
      <c r="Q1617" s="429"/>
      <c r="R1617" s="1055">
        <f>Q1617/12*$B$4</f>
        <v>0</v>
      </c>
      <c r="S1617" s="429">
        <f>Y1617-X1617-U1617</f>
        <v>0</v>
      </c>
      <c r="T1617" s="938"/>
      <c r="U1617" s="429"/>
      <c r="V1617" s="429">
        <f>S1617-R1617</f>
        <v>0</v>
      </c>
      <c r="W1617" s="429"/>
      <c r="X1617" s="429"/>
      <c r="Y1617" s="429"/>
      <c r="Z1617" s="1116">
        <f>Z1618+Z1623</f>
        <v>0</v>
      </c>
      <c r="AA1617" s="426"/>
      <c r="AB1617" s="1282"/>
      <c r="AC1617" s="1297"/>
    </row>
    <row r="1618" spans="1:29" ht="30" x14ac:dyDescent="0.25">
      <c r="A1618" s="160">
        <v>1</v>
      </c>
      <c r="B1618" s="582" t="s">
        <v>301</v>
      </c>
      <c r="C1618" s="539"/>
      <c r="D1618" s="4"/>
      <c r="E1618" s="992">
        <f>SUM(E1619:E1622)</f>
        <v>11726</v>
      </c>
      <c r="F1618" s="134">
        <f>SUM(F1619:F1622)</f>
        <v>977</v>
      </c>
      <c r="G1618" s="261">
        <f>SUM(G1619:G1622)</f>
        <v>0</v>
      </c>
      <c r="H1618" s="261">
        <f t="shared" si="359"/>
        <v>0</v>
      </c>
      <c r="I1618" s="1724"/>
      <c r="J1618" s="1724"/>
      <c r="K1618" s="133"/>
      <c r="L1618" s="133"/>
      <c r="M1618" s="133"/>
      <c r="N1618" s="133"/>
      <c r="O1618" s="133"/>
      <c r="P1618" s="133"/>
      <c r="Q1618" s="429"/>
      <c r="R1618" s="919"/>
      <c r="S1618" s="429"/>
      <c r="T1618" s="938"/>
      <c r="U1618" s="429"/>
      <c r="V1618" s="429"/>
      <c r="W1618" s="429"/>
      <c r="X1618" s="429"/>
      <c r="Y1618" s="429"/>
      <c r="Z1618" s="1116">
        <f>SUM(Z1619:Z1622)</f>
        <v>0</v>
      </c>
      <c r="AA1618" s="426"/>
      <c r="AB1618" s="1282"/>
      <c r="AC1618" s="1297"/>
    </row>
    <row r="1619" spans="1:29" ht="30" x14ac:dyDescent="0.25">
      <c r="A1619" s="160">
        <v>1</v>
      </c>
      <c r="B1619" s="399" t="s">
        <v>302</v>
      </c>
      <c r="C1619" s="539"/>
      <c r="D1619" s="4"/>
      <c r="E1619" s="991">
        <v>11726</v>
      </c>
      <c r="F1619" s="134">
        <f>ROUND(E1619/12*$B$4,0)</f>
        <v>977</v>
      </c>
      <c r="G1619" s="261"/>
      <c r="H1619" s="261">
        <f t="shared" si="359"/>
        <v>0</v>
      </c>
      <c r="I1619" s="1724"/>
      <c r="J1619" s="1724"/>
      <c r="K1619" s="133"/>
      <c r="L1619" s="133"/>
      <c r="M1619" s="133"/>
      <c r="N1619" s="133"/>
      <c r="O1619" s="133"/>
      <c r="P1619" s="133"/>
      <c r="Q1619" s="429"/>
      <c r="R1619" s="919"/>
      <c r="S1619" s="429"/>
      <c r="T1619" s="938"/>
      <c r="U1619" s="429"/>
      <c r="V1619" s="429"/>
      <c r="W1619" s="429"/>
      <c r="X1619" s="429"/>
      <c r="Y1619" s="429"/>
      <c r="Z1619" s="1116"/>
      <c r="AA1619" s="426"/>
      <c r="AB1619" s="1282"/>
      <c r="AC1619" s="1297"/>
    </row>
    <row r="1620" spans="1:29" ht="60" x14ac:dyDescent="0.25">
      <c r="A1620" s="160">
        <v>1</v>
      </c>
      <c r="B1620" s="399" t="s">
        <v>303</v>
      </c>
      <c r="C1620" s="539"/>
      <c r="D1620" s="4"/>
      <c r="E1620" s="617"/>
      <c r="F1620" s="134"/>
      <c r="G1620" s="261"/>
      <c r="H1620" s="261"/>
      <c r="I1620" s="1724"/>
      <c r="J1620" s="1724"/>
      <c r="K1620" s="133"/>
      <c r="L1620" s="133"/>
      <c r="M1620" s="133"/>
      <c r="N1620" s="133"/>
      <c r="O1620" s="133"/>
      <c r="P1620" s="133"/>
      <c r="Q1620" s="429"/>
      <c r="R1620" s="919"/>
      <c r="S1620" s="429"/>
      <c r="T1620" s="938"/>
      <c r="U1620" s="429"/>
      <c r="V1620" s="429"/>
      <c r="W1620" s="429"/>
      <c r="X1620" s="429"/>
      <c r="Y1620" s="429"/>
      <c r="Z1620" s="1116"/>
      <c r="AA1620" s="426"/>
      <c r="AB1620" s="1282"/>
      <c r="AC1620" s="1297"/>
    </row>
    <row r="1621" spans="1:29" ht="45" x14ac:dyDescent="0.25">
      <c r="A1621" s="160">
        <v>1</v>
      </c>
      <c r="B1621" s="399" t="s">
        <v>304</v>
      </c>
      <c r="C1621" s="539"/>
      <c r="D1621" s="4"/>
      <c r="E1621" s="617"/>
      <c r="F1621" s="134"/>
      <c r="G1621" s="261"/>
      <c r="H1621" s="261"/>
      <c r="I1621" s="1724"/>
      <c r="J1621" s="1724"/>
      <c r="K1621" s="133"/>
      <c r="L1621" s="133"/>
      <c r="M1621" s="133"/>
      <c r="N1621" s="133"/>
      <c r="O1621" s="133"/>
      <c r="P1621" s="133"/>
      <c r="Q1621" s="429"/>
      <c r="R1621" s="919"/>
      <c r="S1621" s="429"/>
      <c r="T1621" s="938"/>
      <c r="U1621" s="429"/>
      <c r="V1621" s="429"/>
      <c r="W1621" s="429"/>
      <c r="X1621" s="429"/>
      <c r="Y1621" s="429"/>
      <c r="Z1621" s="1116"/>
      <c r="AA1621" s="426"/>
      <c r="AB1621" s="1282"/>
      <c r="AC1621" s="1297"/>
    </row>
    <row r="1622" spans="1:29" ht="30" x14ac:dyDescent="0.25">
      <c r="A1622" s="160">
        <v>1</v>
      </c>
      <c r="B1622" s="399" t="s">
        <v>305</v>
      </c>
      <c r="C1622" s="539"/>
      <c r="D1622" s="4"/>
      <c r="E1622" s="617"/>
      <c r="F1622" s="134"/>
      <c r="G1622" s="261"/>
      <c r="H1622" s="261"/>
      <c r="I1622" s="1724"/>
      <c r="J1622" s="1724"/>
      <c r="K1622" s="133"/>
      <c r="L1622" s="133"/>
      <c r="M1622" s="133"/>
      <c r="N1622" s="133"/>
      <c r="O1622" s="133"/>
      <c r="P1622" s="133"/>
      <c r="Q1622" s="429"/>
      <c r="R1622" s="919"/>
      <c r="S1622" s="429"/>
      <c r="T1622" s="938"/>
      <c r="U1622" s="429"/>
      <c r="V1622" s="429"/>
      <c r="W1622" s="429"/>
      <c r="X1622" s="429"/>
      <c r="Y1622" s="429"/>
      <c r="Z1622" s="1116"/>
      <c r="AA1622" s="426"/>
      <c r="AB1622" s="1282"/>
      <c r="AC1622" s="1297"/>
    </row>
    <row r="1623" spans="1:29" ht="60" x14ac:dyDescent="0.25">
      <c r="A1623" s="160">
        <v>1</v>
      </c>
      <c r="B1623" s="582" t="s">
        <v>306</v>
      </c>
      <c r="C1623" s="539"/>
      <c r="D1623" s="4"/>
      <c r="E1623" s="1001">
        <f>SUM(E1624:E1626)</f>
        <v>4145</v>
      </c>
      <c r="F1623" s="134">
        <f>SUM(F1624:F1627)</f>
        <v>345</v>
      </c>
      <c r="G1623" s="261">
        <f>G1624</f>
        <v>0</v>
      </c>
      <c r="H1623" s="261">
        <f>G1623/F1623*100</f>
        <v>0</v>
      </c>
      <c r="I1623" s="1724"/>
      <c r="J1623" s="1724"/>
      <c r="K1623" s="133"/>
      <c r="L1623" s="133"/>
      <c r="M1623" s="133"/>
      <c r="N1623" s="133"/>
      <c r="O1623" s="133"/>
      <c r="P1623" s="133"/>
      <c r="Q1623" s="429"/>
      <c r="R1623" s="919"/>
      <c r="S1623" s="429"/>
      <c r="T1623" s="938"/>
      <c r="U1623" s="429"/>
      <c r="V1623" s="429"/>
      <c r="W1623" s="429"/>
      <c r="X1623" s="429"/>
      <c r="Y1623" s="429"/>
      <c r="Z1623" s="1116">
        <f>Z1624</f>
        <v>0</v>
      </c>
      <c r="AA1623" s="426"/>
      <c r="AB1623" s="1282"/>
      <c r="AC1623" s="1297"/>
    </row>
    <row r="1624" spans="1:29" ht="45" x14ac:dyDescent="0.25">
      <c r="A1624" s="160">
        <v>1</v>
      </c>
      <c r="B1624" s="399" t="s">
        <v>307</v>
      </c>
      <c r="C1624" s="539"/>
      <c r="D1624" s="4"/>
      <c r="E1624" s="617">
        <v>4145</v>
      </c>
      <c r="F1624" s="134">
        <f>ROUND(E1624/12*$B$4,0)</f>
        <v>345</v>
      </c>
      <c r="G1624" s="261"/>
      <c r="H1624" s="261">
        <f>G1624/F1624*100</f>
        <v>0</v>
      </c>
      <c r="I1624" s="1724"/>
      <c r="J1624" s="1724"/>
      <c r="K1624" s="133"/>
      <c r="L1624" s="133"/>
      <c r="M1624" s="133"/>
      <c r="N1624" s="133"/>
      <c r="O1624" s="133"/>
      <c r="P1624" s="133"/>
      <c r="Q1624" s="429"/>
      <c r="R1624" s="919"/>
      <c r="S1624" s="429"/>
      <c r="T1624" s="938"/>
      <c r="U1624" s="429"/>
      <c r="V1624" s="429"/>
      <c r="W1624" s="429"/>
      <c r="X1624" s="429"/>
      <c r="Y1624" s="429"/>
      <c r="Z1624" s="1116"/>
      <c r="AA1624" s="426"/>
      <c r="AB1624" s="1282"/>
      <c r="AC1624" s="1297"/>
    </row>
    <row r="1625" spans="1:29" ht="30" x14ac:dyDescent="0.25">
      <c r="A1625" s="160">
        <v>1</v>
      </c>
      <c r="B1625" s="399" t="s">
        <v>338</v>
      </c>
      <c r="C1625" s="539"/>
      <c r="D1625" s="4"/>
      <c r="E1625" s="301"/>
      <c r="F1625" s="134"/>
      <c r="G1625" s="261"/>
      <c r="H1625" s="261"/>
      <c r="I1625" s="1724"/>
      <c r="J1625" s="1724"/>
      <c r="K1625" s="133"/>
      <c r="L1625" s="133"/>
      <c r="M1625" s="133"/>
      <c r="N1625" s="133"/>
      <c r="O1625" s="133"/>
      <c r="P1625" s="133"/>
      <c r="Q1625" s="429"/>
      <c r="R1625" s="919"/>
      <c r="S1625" s="429"/>
      <c r="T1625" s="938"/>
      <c r="U1625" s="429"/>
      <c r="V1625" s="429"/>
      <c r="W1625" s="429"/>
      <c r="X1625" s="429"/>
      <c r="Y1625" s="429"/>
      <c r="Z1625" s="1116"/>
      <c r="AA1625" s="426"/>
      <c r="AB1625" s="1282"/>
      <c r="AC1625" s="1297"/>
    </row>
    <row r="1626" spans="1:29" ht="75" x14ac:dyDescent="0.25">
      <c r="A1626" s="160">
        <v>1</v>
      </c>
      <c r="B1626" s="399" t="s">
        <v>308</v>
      </c>
      <c r="C1626" s="539"/>
      <c r="D1626" s="4"/>
      <c r="E1626" s="301"/>
      <c r="F1626" s="134"/>
      <c r="G1626" s="261"/>
      <c r="H1626" s="261"/>
      <c r="I1626" s="1724"/>
      <c r="J1626" s="1724"/>
      <c r="K1626" s="133"/>
      <c r="L1626" s="133"/>
      <c r="M1626" s="133"/>
      <c r="N1626" s="133"/>
      <c r="O1626" s="133"/>
      <c r="P1626" s="133"/>
      <c r="Q1626" s="429"/>
      <c r="R1626" s="919"/>
      <c r="S1626" s="429"/>
      <c r="T1626" s="938"/>
      <c r="U1626" s="429"/>
      <c r="V1626" s="429"/>
      <c r="W1626" s="429"/>
      <c r="X1626" s="429"/>
      <c r="Y1626" s="429"/>
      <c r="Z1626" s="1116"/>
      <c r="AA1626" s="426"/>
      <c r="AB1626" s="1282"/>
      <c r="AC1626" s="1297"/>
    </row>
    <row r="1627" spans="1:29" ht="60" x14ac:dyDescent="0.25">
      <c r="A1627" s="160">
        <v>1</v>
      </c>
      <c r="B1627" s="399" t="s">
        <v>309</v>
      </c>
      <c r="C1627" s="539"/>
      <c r="D1627" s="4"/>
      <c r="E1627" s="301"/>
      <c r="F1627" s="134"/>
      <c r="G1627" s="261"/>
      <c r="H1627" s="261"/>
      <c r="I1627" s="1724"/>
      <c r="J1627" s="1724"/>
      <c r="K1627" s="133"/>
      <c r="L1627" s="133"/>
      <c r="M1627" s="133"/>
      <c r="N1627" s="133"/>
      <c r="O1627" s="133"/>
      <c r="P1627" s="133"/>
      <c r="Q1627" s="429"/>
      <c r="R1627" s="919"/>
      <c r="S1627" s="429"/>
      <c r="T1627" s="938"/>
      <c r="U1627" s="429"/>
      <c r="V1627" s="429"/>
      <c r="W1627" s="429"/>
      <c r="X1627" s="429"/>
      <c r="Y1627" s="429"/>
      <c r="Z1627" s="1116"/>
      <c r="AA1627" s="426"/>
      <c r="AB1627" s="1282"/>
      <c r="AC1627" s="1297"/>
    </row>
    <row r="1628" spans="1:29" x14ac:dyDescent="0.25">
      <c r="B1628" s="657" t="s">
        <v>207</v>
      </c>
      <c r="C1628" s="539"/>
      <c r="D1628" s="4"/>
      <c r="E1628" s="301"/>
      <c r="F1628" s="134"/>
      <c r="G1628" s="261"/>
      <c r="H1628" s="261"/>
      <c r="I1628" s="1724"/>
      <c r="J1628" s="1724"/>
      <c r="K1628" s="133"/>
      <c r="L1628" s="133"/>
      <c r="M1628" s="133"/>
      <c r="N1628" s="133"/>
      <c r="O1628" s="133"/>
      <c r="P1628" s="133"/>
      <c r="Q1628" s="429">
        <v>70.447999999999993</v>
      </c>
      <c r="R1628" s="1055">
        <f>Q1628/12*$B$4</f>
        <v>5.8706666666666658</v>
      </c>
      <c r="S1628" s="429">
        <f>Y1628-X1628-U1628</f>
        <v>0</v>
      </c>
      <c r="T1628" s="938"/>
      <c r="U1628" s="429"/>
      <c r="V1628" s="429">
        <f>S1628-R1628</f>
        <v>-5.8706666666666658</v>
      </c>
      <c r="W1628" s="429"/>
      <c r="X1628" s="429"/>
      <c r="Y1628" s="429"/>
      <c r="Z1628" s="1116"/>
      <c r="AA1628" s="426"/>
      <c r="AB1628" s="1282"/>
      <c r="AC1628" s="1297"/>
    </row>
    <row r="1629" spans="1:29" ht="29.25" x14ac:dyDescent="0.25">
      <c r="A1629" s="160">
        <v>1</v>
      </c>
      <c r="B1629" s="644" t="s">
        <v>366</v>
      </c>
      <c r="C1629" s="539"/>
      <c r="D1629" s="4"/>
      <c r="E1629" s="301">
        <f>SUM(E1630,E1631,E1635,E1636,E1637)+E1638</f>
        <v>4043</v>
      </c>
      <c r="F1629" s="134">
        <f>SUM(F1630,F1631,F1635,F1636,F1637)+F1638</f>
        <v>337</v>
      </c>
      <c r="G1629" s="261">
        <f>SUM(G1630,G1631,G1635,G1636,G1637)+G1638</f>
        <v>140</v>
      </c>
      <c r="H1629" s="261">
        <f>G1629/F1629*100</f>
        <v>41.543026706231458</v>
      </c>
      <c r="I1629" s="1724"/>
      <c r="J1629" s="1724"/>
      <c r="K1629" s="133"/>
      <c r="L1629" s="133"/>
      <c r="M1629" s="133"/>
      <c r="N1629" s="133"/>
      <c r="O1629" s="133"/>
      <c r="P1629" s="133"/>
      <c r="Q1629" s="429"/>
      <c r="R1629" s="919"/>
      <c r="S1629" s="429"/>
      <c r="T1629" s="938"/>
      <c r="U1629" s="429"/>
      <c r="V1629" s="429"/>
      <c r="W1629" s="429"/>
      <c r="X1629" s="429"/>
      <c r="Y1629" s="429"/>
      <c r="Z1629" s="1116">
        <f>SUM(Z1630,Z1631,Z1635,Z1636,Z1637)+Z1638</f>
        <v>0</v>
      </c>
      <c r="AA1629" s="426"/>
      <c r="AB1629" s="1282"/>
      <c r="AC1629" s="1297"/>
    </row>
    <row r="1630" spans="1:29" x14ac:dyDescent="0.25">
      <c r="A1630" s="160">
        <v>1</v>
      </c>
      <c r="B1630" s="4" t="s">
        <v>354</v>
      </c>
      <c r="C1630" s="539"/>
      <c r="D1630" s="4"/>
      <c r="E1630" s="301"/>
      <c r="F1630" s="134"/>
      <c r="G1630" s="261"/>
      <c r="H1630" s="261"/>
      <c r="I1630" s="1724"/>
      <c r="J1630" s="1724"/>
      <c r="K1630" s="133"/>
      <c r="L1630" s="133"/>
      <c r="M1630" s="133"/>
      <c r="N1630" s="133"/>
      <c r="O1630" s="133"/>
      <c r="P1630" s="133"/>
      <c r="Q1630" s="429"/>
      <c r="R1630" s="919"/>
      <c r="S1630" s="429">
        <f>Y1630-X1630-U1630</f>
        <v>0</v>
      </c>
      <c r="T1630" s="938"/>
      <c r="U1630" s="429"/>
      <c r="V1630" s="429"/>
      <c r="W1630" s="429"/>
      <c r="X1630" s="429"/>
      <c r="Y1630" s="429"/>
      <c r="Z1630" s="1116"/>
      <c r="AA1630" s="426"/>
      <c r="AB1630" s="1282"/>
      <c r="AC1630" s="1297"/>
    </row>
    <row r="1631" spans="1:29" ht="30" x14ac:dyDescent="0.25">
      <c r="A1631" s="160">
        <v>1</v>
      </c>
      <c r="B1631" s="658" t="s">
        <v>355</v>
      </c>
      <c r="C1631" s="539"/>
      <c r="D1631" s="4"/>
      <c r="E1631" s="301"/>
      <c r="F1631" s="134"/>
      <c r="G1631" s="261"/>
      <c r="H1631" s="261"/>
      <c r="I1631" s="1724"/>
      <c r="J1631" s="1724"/>
      <c r="K1631" s="133"/>
      <c r="L1631" s="133"/>
      <c r="M1631" s="133"/>
      <c r="N1631" s="133"/>
      <c r="O1631" s="133"/>
      <c r="P1631" s="133"/>
      <c r="Q1631" s="429"/>
      <c r="R1631" s="919"/>
      <c r="S1631" s="429">
        <f>Y1631-X1631-U1631</f>
        <v>0</v>
      </c>
      <c r="T1631" s="938"/>
      <c r="U1631" s="429"/>
      <c r="V1631" s="429"/>
      <c r="W1631" s="429"/>
      <c r="X1631" s="429"/>
      <c r="Y1631" s="429"/>
      <c r="Z1631" s="1116"/>
      <c r="AA1631" s="426"/>
      <c r="AB1631" s="1282"/>
      <c r="AC1631" s="1297"/>
    </row>
    <row r="1632" spans="1:29" x14ac:dyDescent="0.25">
      <c r="A1632" s="160">
        <v>1</v>
      </c>
      <c r="B1632" s="4" t="s">
        <v>356</v>
      </c>
      <c r="C1632" s="539"/>
      <c r="D1632" s="4"/>
      <c r="E1632" s="301"/>
      <c r="F1632" s="134"/>
      <c r="G1632" s="261"/>
      <c r="H1632" s="261"/>
      <c r="I1632" s="1724"/>
      <c r="J1632" s="1724"/>
      <c r="K1632" s="133"/>
      <c r="L1632" s="133"/>
      <c r="M1632" s="133"/>
      <c r="N1632" s="133"/>
      <c r="O1632" s="133"/>
      <c r="P1632" s="133"/>
      <c r="Q1632" s="429"/>
      <c r="R1632" s="919"/>
      <c r="S1632" s="429">
        <f>Y1632-X1632-U1632</f>
        <v>0</v>
      </c>
      <c r="T1632" s="938"/>
      <c r="U1632" s="429"/>
      <c r="V1632" s="429"/>
      <c r="W1632" s="429"/>
      <c r="X1632" s="429"/>
      <c r="Y1632" s="429"/>
      <c r="Z1632" s="1116"/>
      <c r="AA1632" s="426"/>
      <c r="AB1632" s="1282"/>
      <c r="AC1632" s="1297"/>
    </row>
    <row r="1633" spans="1:29" ht="30" x14ac:dyDescent="0.25">
      <c r="A1633" s="160">
        <v>1</v>
      </c>
      <c r="B1633" s="4" t="s">
        <v>381</v>
      </c>
      <c r="C1633" s="539"/>
      <c r="D1633" s="4"/>
      <c r="E1633" s="301"/>
      <c r="F1633" s="134"/>
      <c r="G1633" s="261"/>
      <c r="H1633" s="261"/>
      <c r="I1633" s="1724"/>
      <c r="J1633" s="1724"/>
      <c r="K1633" s="133"/>
      <c r="L1633" s="133"/>
      <c r="M1633" s="133"/>
      <c r="N1633" s="133"/>
      <c r="O1633" s="133"/>
      <c r="P1633" s="133"/>
      <c r="Q1633" s="429"/>
      <c r="R1633" s="919"/>
      <c r="S1633" s="429"/>
      <c r="T1633" s="938"/>
      <c r="U1633" s="429"/>
      <c r="V1633" s="429"/>
      <c r="W1633" s="429"/>
      <c r="X1633" s="429"/>
      <c r="Y1633" s="429"/>
      <c r="Z1633" s="1116"/>
      <c r="AA1633" s="426"/>
      <c r="AB1633" s="1282"/>
      <c r="AC1633" s="1297"/>
    </row>
    <row r="1634" spans="1:29" ht="60" x14ac:dyDescent="0.25">
      <c r="A1634" s="160">
        <v>1</v>
      </c>
      <c r="B1634" s="4" t="s">
        <v>357</v>
      </c>
      <c r="C1634" s="539"/>
      <c r="D1634" s="4"/>
      <c r="E1634" s="301"/>
      <c r="F1634" s="134"/>
      <c r="G1634" s="261"/>
      <c r="H1634" s="261"/>
      <c r="I1634" s="1724"/>
      <c r="J1634" s="1724"/>
      <c r="K1634" s="133"/>
      <c r="L1634" s="133"/>
      <c r="M1634" s="133"/>
      <c r="N1634" s="133"/>
      <c r="O1634" s="133"/>
      <c r="P1634" s="133"/>
      <c r="Q1634" s="429"/>
      <c r="R1634" s="919"/>
      <c r="S1634" s="429">
        <f t="shared" ref="S1634:S1647" si="360">Y1634-X1634-U1634</f>
        <v>0</v>
      </c>
      <c r="T1634" s="938"/>
      <c r="U1634" s="429"/>
      <c r="V1634" s="429"/>
      <c r="W1634" s="429"/>
      <c r="X1634" s="429"/>
      <c r="Y1634" s="429"/>
      <c r="Z1634" s="1116"/>
      <c r="AA1634" s="426"/>
      <c r="AB1634" s="1282"/>
      <c r="AC1634" s="1297"/>
    </row>
    <row r="1635" spans="1:29" ht="75" x14ac:dyDescent="0.25">
      <c r="A1635" s="160">
        <v>1</v>
      </c>
      <c r="B1635" s="4" t="s">
        <v>358</v>
      </c>
      <c r="C1635" s="1932"/>
      <c r="D1635" s="644"/>
      <c r="E1635" s="328"/>
      <c r="F1635" s="647"/>
      <c r="G1635" s="910"/>
      <c r="H1635" s="910"/>
      <c r="I1635" s="1724"/>
      <c r="J1635" s="1724"/>
      <c r="K1635" s="133"/>
      <c r="L1635" s="133"/>
      <c r="M1635" s="133"/>
      <c r="N1635" s="133"/>
      <c r="O1635" s="133"/>
      <c r="P1635" s="133"/>
      <c r="Q1635" s="429"/>
      <c r="R1635" s="919">
        <f>Q1635/12*$B$4</f>
        <v>0</v>
      </c>
      <c r="S1635" s="429">
        <f t="shared" si="360"/>
        <v>0</v>
      </c>
      <c r="T1635" s="1480"/>
      <c r="U1635" s="431"/>
      <c r="V1635" s="431">
        <f>S1635-R1635</f>
        <v>0</v>
      </c>
      <c r="W1635" s="430"/>
      <c r="X1635" s="429"/>
      <c r="Y1635" s="430"/>
      <c r="Z1635" s="1120"/>
      <c r="AA1635" s="1040"/>
      <c r="AB1635" s="1282"/>
      <c r="AC1635" s="1297"/>
    </row>
    <row r="1636" spans="1:29" ht="45" x14ac:dyDescent="0.25">
      <c r="A1636" s="160">
        <v>1</v>
      </c>
      <c r="B1636" s="659" t="s">
        <v>359</v>
      </c>
      <c r="C1636" s="1872"/>
      <c r="D1636" s="658"/>
      <c r="E1636" s="301"/>
      <c r="F1636" s="134"/>
      <c r="G1636" s="261"/>
      <c r="H1636" s="261"/>
      <c r="I1636" s="1724"/>
      <c r="J1636" s="1724"/>
      <c r="K1636" s="133"/>
      <c r="L1636" s="133"/>
      <c r="M1636" s="133"/>
      <c r="N1636" s="133"/>
      <c r="O1636" s="133"/>
      <c r="P1636" s="133"/>
      <c r="Q1636" s="428"/>
      <c r="R1636" s="919"/>
      <c r="S1636" s="428">
        <f t="shared" si="360"/>
        <v>0</v>
      </c>
      <c r="T1636" s="938"/>
      <c r="U1636" s="429"/>
      <c r="V1636" s="429"/>
      <c r="W1636" s="429"/>
      <c r="X1636" s="428"/>
      <c r="Y1636" s="429"/>
      <c r="Z1636" s="1116"/>
      <c r="AA1636" s="426"/>
      <c r="AB1636" s="1282"/>
      <c r="AC1636" s="1297"/>
    </row>
    <row r="1637" spans="1:29" ht="105" x14ac:dyDescent="0.25">
      <c r="B1637" s="659" t="s">
        <v>549</v>
      </c>
      <c r="C1637" s="1872"/>
      <c r="D1637" s="658"/>
      <c r="E1637" s="301">
        <v>200</v>
      </c>
      <c r="F1637" s="134">
        <f>ROUND(E1637/12*$B$4,0)</f>
        <v>17</v>
      </c>
      <c r="G1637" s="261">
        <v>140</v>
      </c>
      <c r="H1637" s="261">
        <f>G1637/F1637*100</f>
        <v>823.52941176470586</v>
      </c>
      <c r="I1637" s="1724"/>
      <c r="J1637" s="1724"/>
      <c r="K1637" s="133"/>
      <c r="L1637" s="133"/>
      <c r="M1637" s="133"/>
      <c r="N1637" s="133"/>
      <c r="O1637" s="133"/>
      <c r="P1637" s="133"/>
      <c r="Q1637" s="428"/>
      <c r="R1637" s="919"/>
      <c r="S1637" s="428"/>
      <c r="T1637" s="938"/>
      <c r="U1637" s="429"/>
      <c r="V1637" s="429"/>
      <c r="W1637" s="429"/>
      <c r="X1637" s="428"/>
      <c r="Y1637" s="429"/>
      <c r="Z1637" s="1116"/>
      <c r="AA1637" s="426"/>
      <c r="AB1637" s="1282"/>
      <c r="AC1637" s="1297"/>
    </row>
    <row r="1638" spans="1:29" ht="42.75" x14ac:dyDescent="0.25">
      <c r="B1638" s="1239" t="s">
        <v>517</v>
      </c>
      <c r="C1638" s="1872"/>
      <c r="D1638" s="658"/>
      <c r="E1638" s="617">
        <f>E1639</f>
        <v>3843</v>
      </c>
      <c r="F1638" s="617">
        <f>F1639</f>
        <v>320</v>
      </c>
      <c r="G1638" s="617">
        <f>G1639</f>
        <v>0</v>
      </c>
      <c r="H1638" s="261">
        <f>G1638/F1638*100</f>
        <v>0</v>
      </c>
      <c r="I1638" s="1724"/>
      <c r="J1638" s="1724"/>
      <c r="K1638" s="133"/>
      <c r="L1638" s="133"/>
      <c r="M1638" s="133"/>
      <c r="N1638" s="133"/>
      <c r="O1638" s="133"/>
      <c r="P1638" s="133"/>
      <c r="Q1638" s="428">
        <v>5672.61859</v>
      </c>
      <c r="R1638" s="919">
        <f>Q1638/12*$B$4</f>
        <v>472.71821583333332</v>
      </c>
      <c r="S1638" s="428">
        <f>Y1638-X1638-U1638</f>
        <v>49.313600000000001</v>
      </c>
      <c r="T1638" s="938"/>
      <c r="U1638" s="429"/>
      <c r="V1638" s="429">
        <f>S1638-R1638</f>
        <v>-423.40461583333331</v>
      </c>
      <c r="W1638" s="429"/>
      <c r="X1638" s="428">
        <v>0</v>
      </c>
      <c r="Y1638" s="429">
        <v>49.313600000000001</v>
      </c>
      <c r="Z1638" s="1116">
        <f>Z1639</f>
        <v>0</v>
      </c>
      <c r="AA1638" s="426"/>
      <c r="AB1638" s="1282"/>
      <c r="AC1638" s="1297"/>
    </row>
    <row r="1639" spans="1:29" x14ac:dyDescent="0.25">
      <c r="B1639" s="659" t="s">
        <v>518</v>
      </c>
      <c r="C1639" s="1872"/>
      <c r="D1639" s="658"/>
      <c r="E1639" s="617">
        <v>3843</v>
      </c>
      <c r="F1639" s="134">
        <f>ROUND(E1639/12*$B$4,0)</f>
        <v>320</v>
      </c>
      <c r="G1639" s="261"/>
      <c r="H1639" s="261">
        <f>G1639/F1639*100</f>
        <v>0</v>
      </c>
      <c r="I1639" s="1724"/>
      <c r="J1639" s="1724"/>
      <c r="K1639" s="133"/>
      <c r="L1639" s="133"/>
      <c r="M1639" s="133"/>
      <c r="N1639" s="133"/>
      <c r="O1639" s="133"/>
      <c r="P1639" s="133"/>
      <c r="Q1639" s="428"/>
      <c r="R1639" s="919"/>
      <c r="S1639" s="428"/>
      <c r="T1639" s="938"/>
      <c r="U1639" s="429"/>
      <c r="V1639" s="429"/>
      <c r="W1639" s="429"/>
      <c r="X1639" s="428"/>
      <c r="Y1639" s="429"/>
      <c r="Z1639" s="1116"/>
      <c r="AA1639" s="426"/>
      <c r="AB1639" s="1282"/>
      <c r="AC1639" s="1297"/>
    </row>
    <row r="1640" spans="1:29" ht="42.75" x14ac:dyDescent="0.25">
      <c r="B1640" s="1239" t="s">
        <v>519</v>
      </c>
      <c r="C1640" s="1872"/>
      <c r="D1640" s="658"/>
      <c r="E1640" s="617"/>
      <c r="F1640" s="134"/>
      <c r="G1640" s="261"/>
      <c r="H1640" s="261"/>
      <c r="I1640" s="1724"/>
      <c r="J1640" s="1724"/>
      <c r="K1640" s="133"/>
      <c r="L1640" s="133"/>
      <c r="M1640" s="133"/>
      <c r="N1640" s="133"/>
      <c r="O1640" s="133"/>
      <c r="P1640" s="133"/>
      <c r="Q1640" s="428"/>
      <c r="R1640" s="919"/>
      <c r="S1640" s="428"/>
      <c r="T1640" s="938"/>
      <c r="U1640" s="429"/>
      <c r="V1640" s="429"/>
      <c r="W1640" s="429"/>
      <c r="X1640" s="428"/>
      <c r="Y1640" s="429"/>
      <c r="Z1640" s="1116"/>
      <c r="AA1640" s="426"/>
      <c r="AB1640" s="1282"/>
      <c r="AC1640" s="1297"/>
    </row>
    <row r="1641" spans="1:29" ht="29.25" x14ac:dyDescent="0.25">
      <c r="A1641" s="160">
        <v>1</v>
      </c>
      <c r="B1641" s="644" t="s">
        <v>367</v>
      </c>
      <c r="C1641" s="539"/>
      <c r="D1641" s="4"/>
      <c r="E1641" s="301"/>
      <c r="F1641" s="134"/>
      <c r="G1641" s="261"/>
      <c r="H1641" s="261"/>
      <c r="I1641" s="1724"/>
      <c r="J1641" s="1724"/>
      <c r="K1641" s="133"/>
      <c r="L1641" s="133"/>
      <c r="M1641" s="133"/>
      <c r="N1641" s="133"/>
      <c r="O1641" s="133"/>
      <c r="P1641" s="133"/>
      <c r="Q1641" s="429"/>
      <c r="R1641" s="919"/>
      <c r="S1641" s="429">
        <f t="shared" si="360"/>
        <v>0</v>
      </c>
      <c r="T1641" s="938"/>
      <c r="U1641" s="429"/>
      <c r="V1641" s="429"/>
      <c r="W1641" s="429"/>
      <c r="X1641" s="429"/>
      <c r="Y1641" s="429"/>
      <c r="Z1641" s="1116"/>
      <c r="AA1641" s="426"/>
      <c r="AB1641" s="1282"/>
      <c r="AC1641" s="1297"/>
    </row>
    <row r="1642" spans="1:29" x14ac:dyDescent="0.25">
      <c r="A1642" s="160">
        <v>1</v>
      </c>
      <c r="B1642" s="644" t="s">
        <v>382</v>
      </c>
      <c r="C1642" s="539"/>
      <c r="D1642" s="4"/>
      <c r="E1642" s="301"/>
      <c r="F1642" s="134"/>
      <c r="G1642" s="261"/>
      <c r="H1642" s="261"/>
      <c r="I1642" s="1724"/>
      <c r="J1642" s="1724"/>
      <c r="K1642" s="133"/>
      <c r="L1642" s="133"/>
      <c r="M1642" s="133"/>
      <c r="N1642" s="133"/>
      <c r="O1642" s="133"/>
      <c r="P1642" s="133"/>
      <c r="Q1642" s="429"/>
      <c r="R1642" s="919"/>
      <c r="S1642" s="429">
        <f t="shared" si="360"/>
        <v>0</v>
      </c>
      <c r="T1642" s="938"/>
      <c r="U1642" s="429"/>
      <c r="V1642" s="429"/>
      <c r="W1642" s="429"/>
      <c r="X1642" s="429"/>
      <c r="Y1642" s="429"/>
      <c r="Z1642" s="1116"/>
      <c r="AA1642" s="426"/>
      <c r="AB1642" s="1282"/>
      <c r="AC1642" s="1297"/>
    </row>
    <row r="1643" spans="1:29" x14ac:dyDescent="0.25">
      <c r="A1643" s="160">
        <v>1</v>
      </c>
      <c r="B1643" s="4" t="s">
        <v>383</v>
      </c>
      <c r="C1643" s="539"/>
      <c r="D1643" s="4"/>
      <c r="E1643" s="301"/>
      <c r="F1643" s="261"/>
      <c r="G1643" s="261"/>
      <c r="H1643" s="261"/>
      <c r="I1643" s="1724"/>
      <c r="J1643" s="1724"/>
      <c r="K1643" s="133"/>
      <c r="L1643" s="133"/>
      <c r="M1643" s="133"/>
      <c r="N1643" s="133"/>
      <c r="O1643" s="133"/>
      <c r="P1643" s="133"/>
      <c r="Q1643" s="429"/>
      <c r="R1643" s="919"/>
      <c r="S1643" s="429">
        <f t="shared" si="360"/>
        <v>0</v>
      </c>
      <c r="T1643" s="938"/>
      <c r="U1643" s="429"/>
      <c r="V1643" s="429"/>
      <c r="W1643" s="429"/>
      <c r="X1643" s="429"/>
      <c r="Y1643" s="429"/>
      <c r="Z1643" s="1116"/>
      <c r="AA1643" s="426"/>
      <c r="AB1643" s="1282"/>
      <c r="AC1643" s="1297"/>
    </row>
    <row r="1644" spans="1:29" x14ac:dyDescent="0.25">
      <c r="A1644" s="160">
        <v>1</v>
      </c>
      <c r="B1644" s="660" t="s">
        <v>384</v>
      </c>
      <c r="C1644" s="539"/>
      <c r="D1644" s="4"/>
      <c r="E1644" s="301"/>
      <c r="F1644" s="134"/>
      <c r="G1644" s="261"/>
      <c r="H1644" s="261"/>
      <c r="I1644" s="1724"/>
      <c r="J1644" s="1724"/>
      <c r="K1644" s="133"/>
      <c r="L1644" s="133"/>
      <c r="M1644" s="133"/>
      <c r="N1644" s="133"/>
      <c r="O1644" s="133"/>
      <c r="P1644" s="133"/>
      <c r="Q1644" s="429"/>
      <c r="R1644" s="919"/>
      <c r="S1644" s="429">
        <f t="shared" si="360"/>
        <v>0</v>
      </c>
      <c r="T1644" s="938"/>
      <c r="U1644" s="429"/>
      <c r="V1644" s="429"/>
      <c r="W1644" s="429"/>
      <c r="X1644" s="429"/>
      <c r="Y1644" s="429"/>
      <c r="Z1644" s="1116"/>
      <c r="AA1644" s="426"/>
      <c r="AB1644" s="1282"/>
      <c r="AC1644" s="1297"/>
    </row>
    <row r="1645" spans="1:29" ht="43.5" x14ac:dyDescent="0.25">
      <c r="A1645" s="160">
        <v>1</v>
      </c>
      <c r="B1645" s="644" t="s">
        <v>360</v>
      </c>
      <c r="C1645" s="539"/>
      <c r="D1645" s="4"/>
      <c r="E1645" s="301">
        <v>13000</v>
      </c>
      <c r="F1645" s="134">
        <f>ROUND(E1645/12*$B$4,0)</f>
        <v>1083</v>
      </c>
      <c r="G1645" s="261">
        <v>1272</v>
      </c>
      <c r="H1645" s="261">
        <f>G1645/F1645*100</f>
        <v>117.45152354570638</v>
      </c>
      <c r="I1645" s="1724"/>
      <c r="J1645" s="1724"/>
      <c r="K1645" s="133"/>
      <c r="L1645" s="133"/>
      <c r="M1645" s="133"/>
      <c r="N1645" s="133"/>
      <c r="O1645" s="133"/>
      <c r="P1645" s="133"/>
      <c r="Q1645" s="429"/>
      <c r="R1645" s="919"/>
      <c r="S1645" s="429">
        <f t="shared" si="360"/>
        <v>0</v>
      </c>
      <c r="T1645" s="938"/>
      <c r="U1645" s="429"/>
      <c r="V1645" s="429"/>
      <c r="W1645" s="429"/>
      <c r="X1645" s="429"/>
      <c r="Y1645" s="429"/>
      <c r="Z1645" s="1116"/>
      <c r="AA1645" s="426"/>
      <c r="AB1645" s="1282"/>
      <c r="AC1645" s="1297"/>
    </row>
    <row r="1646" spans="1:29" ht="30" x14ac:dyDescent="0.25">
      <c r="A1646" s="160">
        <v>1</v>
      </c>
      <c r="B1646" s="639" t="s">
        <v>202</v>
      </c>
      <c r="C1646" s="539"/>
      <c r="D1646" s="4"/>
      <c r="E1646" s="301"/>
      <c r="F1646" s="261"/>
      <c r="G1646" s="261"/>
      <c r="H1646" s="261"/>
      <c r="I1646" s="1724"/>
      <c r="J1646" s="1724"/>
      <c r="K1646" s="133"/>
      <c r="L1646" s="133"/>
      <c r="M1646" s="133"/>
      <c r="N1646" s="133"/>
      <c r="O1646" s="133"/>
      <c r="P1646" s="133"/>
      <c r="Q1646" s="429"/>
      <c r="R1646" s="919"/>
      <c r="S1646" s="429">
        <f t="shared" si="360"/>
        <v>0</v>
      </c>
      <c r="T1646" s="938"/>
      <c r="U1646" s="429"/>
      <c r="V1646" s="429"/>
      <c r="W1646" s="429"/>
      <c r="X1646" s="429"/>
      <c r="Y1646" s="429"/>
      <c r="Z1646" s="1116"/>
      <c r="AA1646" s="426"/>
      <c r="AB1646" s="1282"/>
      <c r="AC1646" s="1297"/>
    </row>
    <row r="1647" spans="1:29" x14ac:dyDescent="0.25">
      <c r="A1647" s="160">
        <v>1</v>
      </c>
      <c r="B1647" s="631" t="s">
        <v>235</v>
      </c>
      <c r="C1647" s="539"/>
      <c r="D1647" s="4"/>
      <c r="E1647" s="328">
        <f>SUM(E1648:E1651)</f>
        <v>4300</v>
      </c>
      <c r="F1647" s="647">
        <f>SUM(F1648:F1651)</f>
        <v>358</v>
      </c>
      <c r="G1647" s="910">
        <f>SUM(G1648:G1651)</f>
        <v>146</v>
      </c>
      <c r="H1647" s="910">
        <f t="shared" ref="H1647:H1656" si="361">G1647/F1647*100</f>
        <v>40.782122905027933</v>
      </c>
      <c r="I1647" s="1724"/>
      <c r="J1647" s="1724"/>
      <c r="K1647" s="133"/>
      <c r="L1647" s="133"/>
      <c r="M1647" s="133"/>
      <c r="N1647" s="133"/>
      <c r="O1647" s="133"/>
      <c r="P1647" s="133"/>
      <c r="Q1647" s="429">
        <v>2074.4720000000002</v>
      </c>
      <c r="R1647" s="1055">
        <f>Q1647/12*$B$4</f>
        <v>172.87266666666667</v>
      </c>
      <c r="S1647" s="429">
        <f t="shared" si="360"/>
        <v>105.30813999999999</v>
      </c>
      <c r="T1647" s="938"/>
      <c r="U1647" s="429"/>
      <c r="V1647" s="429">
        <f>S1647-R1647</f>
        <v>-67.56452666666668</v>
      </c>
      <c r="W1647" s="429"/>
      <c r="X1647" s="429">
        <v>0</v>
      </c>
      <c r="Y1647" s="429">
        <v>105.30813999999999</v>
      </c>
      <c r="Z1647" s="1120">
        <f>SUM(Z1648:Z1651)</f>
        <v>0</v>
      </c>
      <c r="AA1647" s="426"/>
      <c r="AB1647" s="1282"/>
      <c r="AC1647" s="1297"/>
    </row>
    <row r="1648" spans="1:29" ht="45" x14ac:dyDescent="0.25">
      <c r="A1648" s="160">
        <v>1</v>
      </c>
      <c r="B1648" s="589" t="s">
        <v>163</v>
      </c>
      <c r="C1648" s="526"/>
      <c r="D1648" s="4"/>
      <c r="E1648" s="305">
        <v>1500</v>
      </c>
      <c r="F1648" s="265">
        <f>ROUND(E1648/12*$B$4,0)</f>
        <v>125</v>
      </c>
      <c r="G1648" s="2006"/>
      <c r="H1648" s="261">
        <f t="shared" si="361"/>
        <v>0</v>
      </c>
      <c r="I1648" s="1724"/>
      <c r="J1648" s="1724"/>
      <c r="K1648" s="133"/>
      <c r="L1648" s="133"/>
      <c r="M1648" s="133"/>
      <c r="N1648" s="133"/>
      <c r="O1648" s="133"/>
      <c r="P1648" s="133"/>
      <c r="Q1648" s="430"/>
      <c r="R1648" s="1054"/>
      <c r="S1648" s="429"/>
      <c r="T1648" s="1329"/>
      <c r="U1648" s="430"/>
      <c r="V1648" s="429"/>
      <c r="W1648" s="429"/>
      <c r="X1648" s="429"/>
      <c r="Y1648" s="430"/>
      <c r="Z1648" s="2007"/>
      <c r="AA1648" s="1040"/>
      <c r="AB1648" s="1282"/>
      <c r="AC1648" s="1297"/>
    </row>
    <row r="1649" spans="1:29" ht="30" x14ac:dyDescent="0.25">
      <c r="A1649" s="160">
        <v>1</v>
      </c>
      <c r="B1649" s="388" t="s">
        <v>280</v>
      </c>
      <c r="C1649" s="1932"/>
      <c r="D1649" s="4"/>
      <c r="E1649" s="329">
        <v>1000</v>
      </c>
      <c r="F1649" s="1232">
        <f>ROUND(E1649/12*$B$4,0)</f>
        <v>83</v>
      </c>
      <c r="G1649" s="1232">
        <v>77</v>
      </c>
      <c r="H1649" s="261">
        <f t="shared" si="361"/>
        <v>92.771084337349393</v>
      </c>
      <c r="I1649" s="1724"/>
      <c r="J1649" s="1724"/>
      <c r="K1649" s="133"/>
      <c r="L1649" s="1748"/>
      <c r="M1649" s="1748"/>
      <c r="N1649" s="1748"/>
      <c r="O1649" s="1748"/>
      <c r="P1649" s="1748"/>
      <c r="Q1649" s="430"/>
      <c r="R1649" s="1054"/>
      <c r="S1649" s="429"/>
      <c r="T1649" s="1329"/>
      <c r="U1649" s="430"/>
      <c r="V1649" s="429"/>
      <c r="W1649" s="429"/>
      <c r="X1649" s="429"/>
      <c r="Y1649" s="430"/>
      <c r="Z1649" s="1963"/>
      <c r="AA1649" s="1040"/>
      <c r="AB1649" s="1282"/>
      <c r="AC1649" s="1297"/>
    </row>
    <row r="1650" spans="1:29" ht="30" x14ac:dyDescent="0.25">
      <c r="A1650" s="160">
        <v>1</v>
      </c>
      <c r="B1650" s="829" t="s">
        <v>285</v>
      </c>
      <c r="C1650" s="2008"/>
      <c r="D1650" s="1875"/>
      <c r="E1650" s="301">
        <v>900</v>
      </c>
      <c r="F1650" s="134">
        <f>ROUND(E1650/12*$B$4,0)</f>
        <v>75</v>
      </c>
      <c r="G1650" s="261">
        <v>69</v>
      </c>
      <c r="H1650" s="261">
        <f t="shared" si="361"/>
        <v>92</v>
      </c>
      <c r="I1650" s="1724"/>
      <c r="J1650" s="1724"/>
      <c r="K1650" s="133"/>
      <c r="L1650" s="1748"/>
      <c r="M1650" s="1748"/>
      <c r="N1650" s="1748"/>
      <c r="O1650" s="1748"/>
      <c r="P1650" s="1748"/>
      <c r="Q1650" s="430"/>
      <c r="R1650" s="919"/>
      <c r="S1650" s="429"/>
      <c r="T1650" s="1329"/>
      <c r="U1650" s="430"/>
      <c r="V1650" s="429"/>
      <c r="W1650" s="429"/>
      <c r="X1650" s="429"/>
      <c r="Y1650" s="430"/>
      <c r="Z1650" s="1116"/>
      <c r="AA1650" s="1040"/>
      <c r="AB1650" s="1282"/>
      <c r="AC1650" s="1297"/>
    </row>
    <row r="1651" spans="1:29" ht="22.5" customHeight="1" x14ac:dyDescent="0.25">
      <c r="A1651" s="160">
        <v>1</v>
      </c>
      <c r="B1651" s="638" t="s">
        <v>36</v>
      </c>
      <c r="C1651" s="2009"/>
      <c r="D1651" s="4"/>
      <c r="E1651" s="329">
        <v>900</v>
      </c>
      <c r="F1651" s="261">
        <f>ROUND(E1651/12*$B$4,0)</f>
        <v>75</v>
      </c>
      <c r="G1651" s="261"/>
      <c r="H1651" s="146">
        <f t="shared" si="361"/>
        <v>0</v>
      </c>
      <c r="I1651" s="1747"/>
      <c r="J1651" s="1724"/>
      <c r="K1651" s="133"/>
      <c r="L1651" s="133"/>
      <c r="M1651" s="133"/>
      <c r="N1651" s="133"/>
      <c r="O1651" s="1748"/>
      <c r="P1651" s="1748"/>
      <c r="Q1651" s="429"/>
      <c r="R1651" s="1057">
        <f>Q1651/12*$B$4</f>
        <v>0</v>
      </c>
      <c r="S1651" s="429">
        <f>Y1651-X1651-U1651</f>
        <v>0</v>
      </c>
      <c r="T1651" s="938"/>
      <c r="U1651" s="429"/>
      <c r="V1651" s="429">
        <f>S1651-R1651</f>
        <v>0</v>
      </c>
      <c r="W1651" s="429"/>
      <c r="X1651" s="429"/>
      <c r="Y1651" s="429"/>
      <c r="Z1651" s="1116"/>
      <c r="AA1651" s="426"/>
      <c r="AB1651" s="1282"/>
      <c r="AC1651" s="1297"/>
    </row>
    <row r="1652" spans="1:29" ht="29.25" x14ac:dyDescent="0.25">
      <c r="A1652" s="160">
        <v>1</v>
      </c>
      <c r="B1652" s="584" t="s">
        <v>281</v>
      </c>
      <c r="C1652" s="904"/>
      <c r="D1652" s="2010"/>
      <c r="E1652" s="307">
        <f>E1629+E1607</f>
        <v>47613</v>
      </c>
      <c r="F1652" s="645">
        <f>F1629+F1607</f>
        <v>3968</v>
      </c>
      <c r="G1652" s="2011">
        <f>G1629+G1607</f>
        <v>2357</v>
      </c>
      <c r="H1652" s="1882">
        <f t="shared" si="361"/>
        <v>59.400201612903224</v>
      </c>
      <c r="I1652" s="1747"/>
      <c r="J1652" s="1742"/>
      <c r="K1652" s="133"/>
      <c r="L1652" s="133"/>
      <c r="M1652" s="133"/>
      <c r="N1652" s="1741"/>
      <c r="O1652" s="1748"/>
      <c r="P1652" s="1748"/>
      <c r="Q1652" s="431"/>
      <c r="R1652" s="1054"/>
      <c r="S1652" s="431"/>
      <c r="T1652" s="938"/>
      <c r="U1652" s="429"/>
      <c r="V1652" s="429"/>
      <c r="W1652" s="431"/>
      <c r="X1652" s="431"/>
      <c r="Y1652" s="430"/>
      <c r="Z1652" s="2012">
        <f>Z1629+Z1607</f>
        <v>0</v>
      </c>
      <c r="AA1652" s="1040"/>
      <c r="AB1652" s="1282"/>
      <c r="AC1652" s="1297"/>
    </row>
    <row r="1653" spans="1:29" ht="43.5" x14ac:dyDescent="0.25">
      <c r="A1653" s="160">
        <v>1</v>
      </c>
      <c r="B1653" s="584" t="s">
        <v>310</v>
      </c>
      <c r="C1653" s="1414"/>
      <c r="D1653" s="1460"/>
      <c r="E1653" s="307">
        <f>E1617</f>
        <v>15871</v>
      </c>
      <c r="F1653" s="646">
        <f>F1617</f>
        <v>1322</v>
      </c>
      <c r="G1653" s="2011">
        <f>G1617</f>
        <v>0</v>
      </c>
      <c r="H1653" s="910">
        <f t="shared" si="361"/>
        <v>0</v>
      </c>
      <c r="I1653" s="1747"/>
      <c r="J1653" s="1724"/>
      <c r="K1653" s="910"/>
      <c r="L1653" s="411"/>
      <c r="M1653" s="910"/>
      <c r="N1653" s="910"/>
      <c r="O1653" s="910"/>
      <c r="P1653" s="910"/>
      <c r="Q1653" s="429"/>
      <c r="R1653" s="1054"/>
      <c r="S1653" s="429"/>
      <c r="T1653" s="1480"/>
      <c r="U1653" s="431"/>
      <c r="V1653" s="431"/>
      <c r="W1653" s="429"/>
      <c r="X1653" s="429"/>
      <c r="Y1653" s="429"/>
      <c r="Z1653" s="2012">
        <f>Z1617</f>
        <v>0</v>
      </c>
      <c r="AA1653" s="426"/>
      <c r="AB1653" s="1282"/>
      <c r="AC1653" s="1297"/>
    </row>
    <row r="1654" spans="1:29" ht="29.25" x14ac:dyDescent="0.25">
      <c r="A1654" s="160">
        <v>1</v>
      </c>
      <c r="B1654" s="584" t="s">
        <v>282</v>
      </c>
      <c r="C1654" s="2013"/>
      <c r="D1654" s="1351"/>
      <c r="E1654" s="303">
        <f>E1641+E1615</f>
        <v>44000</v>
      </c>
      <c r="F1654" s="645">
        <f>F1641+F1615</f>
        <v>3667</v>
      </c>
      <c r="G1654" s="645">
        <f>G1641+G1615</f>
        <v>480</v>
      </c>
      <c r="H1654" s="1004">
        <f t="shared" si="361"/>
        <v>13.089719116443959</v>
      </c>
      <c r="I1654" s="1724"/>
      <c r="J1654" s="1724"/>
      <c r="K1654" s="910"/>
      <c r="L1654" s="411"/>
      <c r="M1654" s="411"/>
      <c r="N1654" s="910"/>
      <c r="O1654" s="910"/>
      <c r="P1654" s="910"/>
      <c r="Q1654" s="429"/>
      <c r="R1654" s="919"/>
      <c r="S1654" s="429">
        <f>Y1654-X1654-U1654</f>
        <v>0</v>
      </c>
      <c r="T1654" s="938"/>
      <c r="U1654" s="429"/>
      <c r="V1654" s="429"/>
      <c r="W1654" s="429"/>
      <c r="X1654" s="429"/>
      <c r="Y1654" s="429"/>
      <c r="Z1654" s="1159">
        <f>Z1641+Z1615</f>
        <v>0</v>
      </c>
      <c r="AA1654" s="426"/>
      <c r="AB1654" s="1282"/>
      <c r="AC1654" s="1297"/>
    </row>
    <row r="1655" spans="1:29" s="170" customFormat="1" ht="29.25" x14ac:dyDescent="0.25">
      <c r="A1655" s="160">
        <v>1</v>
      </c>
      <c r="B1655" s="584" t="s">
        <v>283</v>
      </c>
      <c r="C1655" s="2014"/>
      <c r="D1655" s="3"/>
      <c r="E1655" s="303">
        <f>E1645</f>
        <v>13000</v>
      </c>
      <c r="F1655" s="647">
        <f>F1645</f>
        <v>1083</v>
      </c>
      <c r="G1655" s="647">
        <f>G1645</f>
        <v>1272</v>
      </c>
      <c r="H1655" s="134">
        <f t="shared" si="361"/>
        <v>117.45152354570638</v>
      </c>
      <c r="I1655" s="996"/>
      <c r="J1655" s="184"/>
      <c r="K1655" s="185"/>
      <c r="L1655" s="185"/>
      <c r="M1655" s="185"/>
      <c r="N1655" s="185"/>
      <c r="O1655" s="185"/>
      <c r="P1655" s="185"/>
      <c r="Q1655" s="429">
        <v>12989.34</v>
      </c>
      <c r="R1655" s="1055">
        <f>Q1655/12*$B$4</f>
        <v>1082.4449999999999</v>
      </c>
      <c r="S1655" s="429">
        <f>Y1655-X1655-U1655</f>
        <v>1270.95696</v>
      </c>
      <c r="T1655" s="938"/>
      <c r="U1655" s="429"/>
      <c r="V1655" s="429">
        <f>S1655-R1655</f>
        <v>188.51196000000004</v>
      </c>
      <c r="W1655" s="429"/>
      <c r="X1655" s="429">
        <v>-4.3482599999999998</v>
      </c>
      <c r="Y1655" s="429">
        <v>1266.6087</v>
      </c>
      <c r="Z1655" s="1103">
        <f>Z1645</f>
        <v>0</v>
      </c>
      <c r="AA1655" s="426"/>
      <c r="AB1655" s="1282"/>
      <c r="AC1655" s="1297"/>
    </row>
    <row r="1656" spans="1:29" s="170" customFormat="1" x14ac:dyDescent="0.25">
      <c r="A1656" s="160">
        <v>1</v>
      </c>
      <c r="B1656" s="585" t="s">
        <v>138</v>
      </c>
      <c r="C1656" s="536"/>
      <c r="D1656" s="1869"/>
      <c r="E1656" s="303">
        <f>E1652+E1653+E1655+E1654*2.9</f>
        <v>204084</v>
      </c>
      <c r="F1656" s="647">
        <f>F1652+F1653+F1655+F1654*2.9</f>
        <v>17007.3</v>
      </c>
      <c r="G1656" s="647">
        <f>G1652+G1653+G1655+G1654*2.9</f>
        <v>5021</v>
      </c>
      <c r="H1656" s="134">
        <f t="shared" si="361"/>
        <v>29.522616758685977</v>
      </c>
      <c r="I1656" s="996"/>
      <c r="J1656" s="184"/>
      <c r="K1656" s="185"/>
      <c r="L1656" s="185"/>
      <c r="M1656" s="185"/>
      <c r="N1656" s="185"/>
      <c r="O1656" s="185"/>
      <c r="P1656" s="185"/>
      <c r="Q1656" s="430">
        <f t="shared" ref="Q1656:Y1656" si="362">Q1655+Q1647+Q1617+Q1606+Q1628+Q1638</f>
        <v>146136.3953</v>
      </c>
      <c r="R1656" s="1054">
        <f t="shared" si="362"/>
        <v>14899.052809166664</v>
      </c>
      <c r="S1656" s="430">
        <f t="shared" si="362"/>
        <v>14291.397500000001</v>
      </c>
      <c r="T1656" s="1329">
        <f t="shared" si="362"/>
        <v>0</v>
      </c>
      <c r="U1656" s="430">
        <f t="shared" si="362"/>
        <v>0</v>
      </c>
      <c r="V1656" s="430">
        <f t="shared" si="362"/>
        <v>-607.65530916666523</v>
      </c>
      <c r="W1656" s="430">
        <f t="shared" si="362"/>
        <v>0</v>
      </c>
      <c r="X1656" s="430">
        <f t="shared" si="362"/>
        <v>-10.796010000000001</v>
      </c>
      <c r="Y1656" s="430">
        <f t="shared" si="362"/>
        <v>14280.601490000001</v>
      </c>
      <c r="Z1656" s="1103">
        <f>Z1652+Z1653+Z1655+Z1654*2.9</f>
        <v>0</v>
      </c>
      <c r="AA1656" s="1040">
        <f t="shared" ref="AA1656" si="363">AA1655+AA1647+AA1617+AA1606+AA1628+AA1638</f>
        <v>0</v>
      </c>
      <c r="AB1656" s="1282"/>
      <c r="AC1656" s="1297"/>
    </row>
    <row r="1657" spans="1:29" s="170" customFormat="1" ht="30" x14ac:dyDescent="0.25">
      <c r="A1657" s="160">
        <v>1</v>
      </c>
      <c r="B1657" s="905" t="s">
        <v>127</v>
      </c>
      <c r="C1657" s="536"/>
      <c r="D1657" s="1869"/>
      <c r="E1657" s="305"/>
      <c r="F1657" s="134"/>
      <c r="G1657" s="134"/>
      <c r="H1657" s="134"/>
      <c r="I1657" s="996"/>
      <c r="J1657" s="184"/>
      <c r="K1657" s="185"/>
      <c r="L1657" s="185"/>
      <c r="M1657" s="185"/>
      <c r="N1657" s="185"/>
      <c r="O1657" s="185"/>
      <c r="P1657" s="185"/>
      <c r="Q1657" s="430"/>
      <c r="R1657" s="1054"/>
      <c r="S1657" s="430"/>
      <c r="T1657" s="1329"/>
      <c r="U1657" s="430"/>
      <c r="V1657" s="430"/>
      <c r="W1657" s="430"/>
      <c r="X1657" s="430"/>
      <c r="Y1657" s="430"/>
      <c r="Z1657" s="1132"/>
      <c r="AA1657" s="1040"/>
      <c r="AB1657" s="1282"/>
      <c r="AC1657" s="1297"/>
    </row>
    <row r="1658" spans="1:29" s="170" customFormat="1" x14ac:dyDescent="0.25">
      <c r="A1658" s="160">
        <v>1</v>
      </c>
      <c r="B1658" s="205" t="s">
        <v>9</v>
      </c>
      <c r="C1658" s="536"/>
      <c r="D1658" s="1869">
        <v>240</v>
      </c>
      <c r="E1658" s="306">
        <v>385</v>
      </c>
      <c r="F1658" s="134">
        <f>ROUND(E1658/12*$B$4,0)</f>
        <v>32</v>
      </c>
      <c r="G1658" s="134">
        <v>47</v>
      </c>
      <c r="H1658" s="134">
        <f>G1658/F1658*100</f>
        <v>146.875</v>
      </c>
      <c r="I1658" s="996">
        <v>9</v>
      </c>
      <c r="J1658" s="184">
        <f>M1658/G1658</f>
        <v>7.8510638297872344</v>
      </c>
      <c r="K1658" s="185">
        <f>ROUND(E1658*I1658,0)</f>
        <v>3465</v>
      </c>
      <c r="L1658" s="185">
        <f>ROUND(K1658/12*$B$4,0)</f>
        <v>289</v>
      </c>
      <c r="M1658" s="185">
        <v>369</v>
      </c>
      <c r="N1658" s="185">
        <f>M1658/L1658*100</f>
        <v>127.68166089965398</v>
      </c>
      <c r="O1658" s="185">
        <f>ROUND(K1658/D1658,0)</f>
        <v>14</v>
      </c>
      <c r="P1658" s="185">
        <f>M1658/$B$4*12/O1658</f>
        <v>316.28571428571428</v>
      </c>
      <c r="Q1658" s="430"/>
      <c r="R1658" s="1054"/>
      <c r="S1658" s="430"/>
      <c r="T1658" s="1329"/>
      <c r="U1658" s="430"/>
      <c r="V1658" s="430"/>
      <c r="W1658" s="430"/>
      <c r="X1658" s="430"/>
      <c r="Y1658" s="430"/>
      <c r="Z1658" s="1132"/>
      <c r="AA1658" s="1040"/>
      <c r="AB1658" s="1282"/>
      <c r="AC1658" s="1297"/>
    </row>
    <row r="1659" spans="1:29" s="170" customFormat="1" x14ac:dyDescent="0.25">
      <c r="A1659" s="160">
        <v>1</v>
      </c>
      <c r="B1659" s="210" t="s">
        <v>47</v>
      </c>
      <c r="C1659" s="2015"/>
      <c r="D1659" s="1869">
        <v>240</v>
      </c>
      <c r="E1659" s="306">
        <v>1640</v>
      </c>
      <c r="F1659" s="134">
        <f>ROUND(E1659/12*$B$4,0)</f>
        <v>137</v>
      </c>
      <c r="G1659" s="134">
        <v>93</v>
      </c>
      <c r="H1659" s="134">
        <f>G1659/F1659*100</f>
        <v>67.883211678832112</v>
      </c>
      <c r="I1659" s="996">
        <v>8</v>
      </c>
      <c r="J1659" s="184">
        <f>M1659/G1659</f>
        <v>7.989247311827957</v>
      </c>
      <c r="K1659" s="185">
        <f>ROUND(E1659*I1659,0)</f>
        <v>13120</v>
      </c>
      <c r="L1659" s="185">
        <f>ROUND(K1659/12*$B$4,0)</f>
        <v>1093</v>
      </c>
      <c r="M1659" s="185">
        <v>743</v>
      </c>
      <c r="N1659" s="185">
        <f>M1659/L1659*100</f>
        <v>67.978042086001835</v>
      </c>
      <c r="O1659" s="185">
        <f>ROUND(K1659/D1659,0)</f>
        <v>55</v>
      </c>
      <c r="P1659" s="185">
        <f>M1659/$B$4*12/O1659</f>
        <v>162.1090909090909</v>
      </c>
      <c r="Q1659" s="429"/>
      <c r="R1659" s="1054"/>
      <c r="S1659" s="430"/>
      <c r="T1659" s="1329"/>
      <c r="U1659" s="430"/>
      <c r="V1659" s="430"/>
      <c r="W1659" s="430"/>
      <c r="X1659" s="430"/>
      <c r="Y1659" s="430"/>
      <c r="Z1659" s="1132"/>
      <c r="AA1659" s="1040"/>
      <c r="AB1659" s="1282"/>
      <c r="AC1659" s="1297"/>
    </row>
    <row r="1660" spans="1:29" x14ac:dyDescent="0.25">
      <c r="A1660" s="160">
        <v>1</v>
      </c>
      <c r="B1660" s="2016" t="s">
        <v>184</v>
      </c>
      <c r="C1660" s="1482"/>
      <c r="D1660" s="1892"/>
      <c r="E1660" s="307">
        <f>SUM(E1658:E1659)</f>
        <v>2025</v>
      </c>
      <c r="F1660" s="396">
        <f>SUM(F1658:F1659)</f>
        <v>169</v>
      </c>
      <c r="G1660" s="396">
        <f>SUM(G1658:G1659)</f>
        <v>140</v>
      </c>
      <c r="H1660" s="199">
        <f>G1660/F1660*100</f>
        <v>82.84023668639054</v>
      </c>
      <c r="I1660" s="1747">
        <f>IF(E1660=0,0,K1660/E1660)</f>
        <v>8.1901234567901238</v>
      </c>
      <c r="J1660" s="1341">
        <f>M1660/G1660</f>
        <v>7.9428571428571431</v>
      </c>
      <c r="K1660" s="396">
        <f>SUM(K1658:K1659)</f>
        <v>16585</v>
      </c>
      <c r="L1660" s="396">
        <f>SUM(L1658:L1659)</f>
        <v>1382</v>
      </c>
      <c r="M1660" s="1405">
        <f>SUM(M1658:M1659)</f>
        <v>1112</v>
      </c>
      <c r="N1660" s="1405">
        <f>M1660/L1660*100</f>
        <v>80.463096960926194</v>
      </c>
      <c r="O1660" s="1405">
        <f>SUM(O1658:O1659)</f>
        <v>69</v>
      </c>
      <c r="P1660" s="364">
        <f>M1660/$B$4*12/O1660</f>
        <v>193.39130434782609</v>
      </c>
      <c r="Q1660" s="431"/>
      <c r="R1660" s="1054"/>
      <c r="S1660" s="430">
        <f>Y1660-X1660-U1660</f>
        <v>0</v>
      </c>
      <c r="T1660" s="1329"/>
      <c r="U1660" s="430"/>
      <c r="V1660" s="430"/>
      <c r="W1660" s="430"/>
      <c r="X1660" s="430"/>
      <c r="Y1660" s="430"/>
      <c r="Z1660" s="1161">
        <f>SUM(Z1658:Z1659)</f>
        <v>0</v>
      </c>
      <c r="AA1660" s="1040"/>
      <c r="AB1660" s="1282"/>
      <c r="AC1660" s="1297"/>
    </row>
    <row r="1661" spans="1:29" ht="30" thickBot="1" x14ac:dyDescent="0.3">
      <c r="A1661" s="160">
        <v>1</v>
      </c>
      <c r="B1661" s="171" t="s">
        <v>215</v>
      </c>
      <c r="C1661" s="171"/>
      <c r="D1661" s="171"/>
      <c r="E1661" s="331">
        <f>SUM(E1660)</f>
        <v>2025</v>
      </c>
      <c r="F1661" s="1864">
        <f>SUM(F1660)</f>
        <v>169</v>
      </c>
      <c r="G1661" s="1864">
        <f>SUM(G1660)</f>
        <v>140</v>
      </c>
      <c r="H1661" s="1864">
        <f>G1661/F1661*100</f>
        <v>82.84023668639054</v>
      </c>
      <c r="I1661" s="2017">
        <f>IF(E1661=0,0,K1661/E1661)</f>
        <v>8.1901234567901238</v>
      </c>
      <c r="J1661" s="2005">
        <f>SUM(J1660)</f>
        <v>7.9428571428571431</v>
      </c>
      <c r="K1661" s="1864">
        <f>SUM(K1660)</f>
        <v>16585</v>
      </c>
      <c r="L1661" s="1864">
        <f>SUM(L1660)</f>
        <v>1382</v>
      </c>
      <c r="M1661" s="1864">
        <f>SUM(M1660)</f>
        <v>1112</v>
      </c>
      <c r="N1661" s="1385">
        <f>M1661/L1661*100</f>
        <v>80.463096960926194</v>
      </c>
      <c r="O1661" s="1432">
        <f>SUM(O1660)</f>
        <v>69</v>
      </c>
      <c r="P1661" s="1385">
        <f>M1661/$B$4*12/O1661</f>
        <v>193.39130434782609</v>
      </c>
      <c r="Q1661" s="434">
        <v>33602.269399999997</v>
      </c>
      <c r="R1661" s="1059">
        <f>Q1661/12*$B$4</f>
        <v>2800.1891166666665</v>
      </c>
      <c r="S1661" s="434">
        <f>Y1661-X1661-U1661</f>
        <v>2288.0131099999999</v>
      </c>
      <c r="T1661" s="940"/>
      <c r="U1661" s="434"/>
      <c r="V1661" s="434">
        <f>S1661-R1661</f>
        <v>-512.17600666666658</v>
      </c>
      <c r="W1661" s="434"/>
      <c r="X1661" s="434">
        <v>-24.527330000000003</v>
      </c>
      <c r="Y1661" s="434">
        <v>2263.48578</v>
      </c>
      <c r="Z1661" s="1867">
        <f>SUM(Z1660)</f>
        <v>0</v>
      </c>
      <c r="AA1661" s="1094"/>
      <c r="AB1661" s="1282"/>
      <c r="AC1661" s="1297"/>
    </row>
    <row r="1662" spans="1:29" ht="15.75" thickBot="1" x14ac:dyDescent="0.3">
      <c r="A1662" s="160">
        <v>1</v>
      </c>
      <c r="B1662" s="1735" t="s">
        <v>316</v>
      </c>
      <c r="C1662" s="1735"/>
      <c r="D1662" s="1735"/>
      <c r="E1662" s="310"/>
      <c r="F1662" s="866"/>
      <c r="G1662" s="866"/>
      <c r="H1662" s="866"/>
      <c r="I1662" s="1692"/>
      <c r="J1662" s="1692"/>
      <c r="K1662" s="866"/>
      <c r="L1662" s="866"/>
      <c r="M1662" s="866">
        <f>SUM(M1653,M1661)</f>
        <v>1112</v>
      </c>
      <c r="N1662" s="866"/>
      <c r="O1662" s="866"/>
      <c r="P1662" s="866"/>
      <c r="Q1662" s="435">
        <f>Q1661+Q1656</f>
        <v>179738.66469999999</v>
      </c>
      <c r="R1662" s="920">
        <f>R1661+R1656</f>
        <v>17699.241925833332</v>
      </c>
      <c r="S1662" s="435">
        <f t="shared" ref="S1662:Y1662" si="364">S1661+S1656</f>
        <v>16579.410609999999</v>
      </c>
      <c r="T1662" s="943">
        <f t="shared" si="364"/>
        <v>0</v>
      </c>
      <c r="U1662" s="435">
        <f>U1661+U1656</f>
        <v>0</v>
      </c>
      <c r="V1662" s="435">
        <f t="shared" si="364"/>
        <v>-1119.8313158333317</v>
      </c>
      <c r="W1662" s="435"/>
      <c r="X1662" s="435">
        <f t="shared" si="364"/>
        <v>-35.323340000000002</v>
      </c>
      <c r="Y1662" s="435">
        <f t="shared" si="364"/>
        <v>16544.08727</v>
      </c>
      <c r="Z1662" s="1930"/>
      <c r="AA1662" s="1042">
        <f t="shared" ref="AA1662" si="365">AA1661+AA1656</f>
        <v>0</v>
      </c>
      <c r="AB1662" s="1282"/>
      <c r="AC1662" s="1297"/>
    </row>
    <row r="1663" spans="1:29" x14ac:dyDescent="0.25">
      <c r="A1663" s="160">
        <v>1</v>
      </c>
      <c r="B1663" s="2018"/>
      <c r="C1663" s="550"/>
      <c r="D1663" s="2018"/>
      <c r="E1663" s="313"/>
      <c r="F1663" s="908"/>
      <c r="G1663" s="908"/>
      <c r="H1663" s="908"/>
      <c r="I1663" s="1716"/>
      <c r="J1663" s="1716"/>
      <c r="K1663" s="908"/>
      <c r="L1663" s="908"/>
      <c r="M1663" s="908"/>
      <c r="N1663" s="908"/>
      <c r="O1663" s="908"/>
      <c r="P1663" s="908"/>
      <c r="Q1663" s="428"/>
      <c r="R1663" s="918"/>
      <c r="S1663" s="428"/>
      <c r="T1663" s="941"/>
      <c r="U1663" s="428"/>
      <c r="V1663" s="428"/>
      <c r="W1663" s="428"/>
      <c r="X1663" s="428"/>
      <c r="Y1663" s="428"/>
      <c r="Z1663" s="1127"/>
      <c r="AA1663" s="471"/>
      <c r="AB1663" s="1282"/>
      <c r="AC1663" s="1297"/>
    </row>
    <row r="1664" spans="1:29" ht="43.5" x14ac:dyDescent="0.25">
      <c r="A1664" s="160">
        <v>1</v>
      </c>
      <c r="B1664" s="1287" t="s">
        <v>453</v>
      </c>
      <c r="C1664" s="1287"/>
      <c r="D1664" s="1746"/>
      <c r="E1664" s="313"/>
      <c r="F1664" s="265"/>
      <c r="G1664" s="265"/>
      <c r="H1664" s="265"/>
      <c r="I1664" s="1724"/>
      <c r="J1664" s="1724"/>
      <c r="K1664" s="645"/>
      <c r="L1664" s="645"/>
      <c r="M1664" s="645"/>
      <c r="N1664" s="645"/>
      <c r="O1664" s="645"/>
      <c r="P1664" s="645"/>
      <c r="Q1664" s="429"/>
      <c r="R1664" s="919"/>
      <c r="S1664" s="429"/>
      <c r="T1664" s="938"/>
      <c r="U1664" s="429"/>
      <c r="V1664" s="429"/>
      <c r="W1664" s="429"/>
      <c r="X1664" s="429"/>
      <c r="Y1664" s="429"/>
      <c r="Z1664" s="1136"/>
      <c r="AA1664" s="426"/>
      <c r="AB1664" s="1282"/>
      <c r="AC1664" s="1297"/>
    </row>
    <row r="1665" spans="1:29" x14ac:dyDescent="0.25">
      <c r="A1665" s="160">
        <v>1</v>
      </c>
      <c r="B1665" s="580" t="s">
        <v>207</v>
      </c>
      <c r="C1665" s="1870"/>
      <c r="D1665" s="657"/>
      <c r="E1665" s="305"/>
      <c r="F1665" s="265"/>
      <c r="G1665" s="265"/>
      <c r="H1665" s="265"/>
      <c r="I1665" s="1724"/>
      <c r="J1665" s="1724"/>
      <c r="K1665" s="645"/>
      <c r="L1665" s="645"/>
      <c r="M1665" s="645"/>
      <c r="N1665" s="645"/>
      <c r="O1665" s="645"/>
      <c r="P1665" s="645"/>
      <c r="Q1665" s="429">
        <v>96970.759680000003</v>
      </c>
      <c r="R1665" s="1055">
        <f>Q1665/12*$B$4</f>
        <v>8080.8966399999999</v>
      </c>
      <c r="S1665" s="429">
        <f>Y1665-X1665-U1665</f>
        <v>6273.7818099999995</v>
      </c>
      <c r="T1665" s="938"/>
      <c r="U1665" s="429"/>
      <c r="V1665" s="429">
        <f>S1665-R1665</f>
        <v>-1807.1148300000004</v>
      </c>
      <c r="W1665" s="429"/>
      <c r="X1665" s="429">
        <v>-3.6562200000000002</v>
      </c>
      <c r="Y1665" s="429">
        <v>6270.1255899999996</v>
      </c>
      <c r="Z1665" s="1136"/>
      <c r="AA1665" s="426"/>
      <c r="AB1665" s="1282"/>
      <c r="AC1665" s="1297"/>
    </row>
    <row r="1666" spans="1:29" ht="29.25" x14ac:dyDescent="0.25">
      <c r="A1666" s="160">
        <v>1</v>
      </c>
      <c r="B1666" s="644" t="s">
        <v>366</v>
      </c>
      <c r="C1666" s="539"/>
      <c r="D1666" s="657"/>
      <c r="E1666" s="617">
        <f>E1667</f>
        <v>3139</v>
      </c>
      <c r="F1666" s="265">
        <f>F1667</f>
        <v>261.5</v>
      </c>
      <c r="G1666" s="265">
        <f>G1667</f>
        <v>118.9725</v>
      </c>
      <c r="H1666" s="134">
        <f t="shared" ref="H1666:H1671" si="366">G1666/F1666*100</f>
        <v>45.496175908221801</v>
      </c>
      <c r="I1666" s="1724"/>
      <c r="J1666" s="1724"/>
      <c r="K1666" s="645"/>
      <c r="L1666" s="645"/>
      <c r="M1666" s="645"/>
      <c r="N1666" s="645"/>
      <c r="O1666" s="645"/>
      <c r="P1666" s="645"/>
      <c r="Q1666" s="429"/>
      <c r="R1666" s="919"/>
      <c r="S1666" s="429">
        <f>Y1666-X1666-U1666</f>
        <v>0</v>
      </c>
      <c r="T1666" s="938"/>
      <c r="U1666" s="429"/>
      <c r="V1666" s="429"/>
      <c r="W1666" s="429"/>
      <c r="X1666" s="429"/>
      <c r="Y1666" s="429"/>
      <c r="Z1666" s="1136">
        <f>Z1667</f>
        <v>0</v>
      </c>
      <c r="AA1666" s="426"/>
      <c r="AB1666" s="1282"/>
      <c r="AC1666" s="1297"/>
    </row>
    <row r="1667" spans="1:29" ht="30" x14ac:dyDescent="0.25">
      <c r="A1667" s="160">
        <v>1</v>
      </c>
      <c r="B1667" s="987" t="s">
        <v>355</v>
      </c>
      <c r="C1667" s="539"/>
      <c r="D1667" s="657"/>
      <c r="E1667" s="617">
        <f>E1668/4</f>
        <v>3139</v>
      </c>
      <c r="F1667" s="265">
        <f>F1668/4</f>
        <v>261.5</v>
      </c>
      <c r="G1667" s="265">
        <f>G1668/4</f>
        <v>118.9725</v>
      </c>
      <c r="H1667" s="134">
        <f t="shared" si="366"/>
        <v>45.496175908221801</v>
      </c>
      <c r="I1667" s="1724"/>
      <c r="J1667" s="1724"/>
      <c r="K1667" s="645"/>
      <c r="L1667" s="645"/>
      <c r="M1667" s="645"/>
      <c r="N1667" s="645"/>
      <c r="O1667" s="645"/>
      <c r="P1667" s="645"/>
      <c r="Q1667" s="429"/>
      <c r="R1667" s="919"/>
      <c r="S1667" s="429"/>
      <c r="T1667" s="938"/>
      <c r="U1667" s="429"/>
      <c r="V1667" s="429"/>
      <c r="W1667" s="429"/>
      <c r="X1667" s="429"/>
      <c r="Y1667" s="429"/>
      <c r="Z1667" s="1136">
        <f>Z1668/4</f>
        <v>0</v>
      </c>
      <c r="AA1667" s="426"/>
      <c r="AB1667" s="1282"/>
      <c r="AC1667" s="1297"/>
    </row>
    <row r="1668" spans="1:29" ht="30" x14ac:dyDescent="0.25">
      <c r="A1668" s="160">
        <v>1</v>
      </c>
      <c r="B1668" s="4" t="s">
        <v>381</v>
      </c>
      <c r="C1668" s="539"/>
      <c r="D1668" s="657"/>
      <c r="E1668" s="617">
        <v>12556</v>
      </c>
      <c r="F1668" s="265">
        <f>ROUND(E1668/12*$B$4,0)</f>
        <v>1046</v>
      </c>
      <c r="G1668" s="265">
        <v>475.89</v>
      </c>
      <c r="H1668" s="134">
        <f t="shared" si="366"/>
        <v>45.496175908221801</v>
      </c>
      <c r="I1668" s="1724"/>
      <c r="J1668" s="1724"/>
      <c r="K1668" s="645"/>
      <c r="L1668" s="645"/>
      <c r="M1668" s="645"/>
      <c r="N1668" s="645"/>
      <c r="O1668" s="645"/>
      <c r="P1668" s="645"/>
      <c r="Q1668" s="429"/>
      <c r="R1668" s="919"/>
      <c r="S1668" s="429"/>
      <c r="T1668" s="938"/>
      <c r="U1668" s="429"/>
      <c r="V1668" s="429"/>
      <c r="W1668" s="429"/>
      <c r="X1668" s="429"/>
      <c r="Y1668" s="429"/>
      <c r="Z1668" s="1136"/>
      <c r="AA1668" s="426"/>
      <c r="AB1668" s="1282"/>
      <c r="AC1668" s="1297"/>
    </row>
    <row r="1669" spans="1:29" ht="29.25" x14ac:dyDescent="0.25">
      <c r="A1669" s="160">
        <v>1</v>
      </c>
      <c r="B1669" s="644" t="s">
        <v>367</v>
      </c>
      <c r="C1669" s="539"/>
      <c r="D1669" s="657"/>
      <c r="E1669" s="617">
        <f>(E1671+E1672)/9.4</f>
        <v>43355.319148936171</v>
      </c>
      <c r="F1669" s="265">
        <f>(F1671+F1672)/9.4</f>
        <v>3612.9787234042551</v>
      </c>
      <c r="G1669" s="265">
        <f>(G1671+G1672)/9.4</f>
        <v>2840.7489361702128</v>
      </c>
      <c r="H1669" s="134">
        <f t="shared" si="366"/>
        <v>78.626229315116902</v>
      </c>
      <c r="I1669" s="1724"/>
      <c r="J1669" s="1724"/>
      <c r="K1669" s="645"/>
      <c r="L1669" s="645"/>
      <c r="M1669" s="645"/>
      <c r="N1669" s="645"/>
      <c r="O1669" s="645"/>
      <c r="P1669" s="645"/>
      <c r="Q1669" s="429"/>
      <c r="R1669" s="919"/>
      <c r="S1669" s="429"/>
      <c r="T1669" s="938"/>
      <c r="U1669" s="429"/>
      <c r="V1669" s="429"/>
      <c r="W1669" s="429"/>
      <c r="X1669" s="429"/>
      <c r="Y1669" s="429"/>
      <c r="Z1669" s="1136">
        <f>(Z1671+Z1672)/9.4</f>
        <v>0</v>
      </c>
      <c r="AA1669" s="426"/>
      <c r="AB1669" s="1282"/>
      <c r="AC1669" s="1297"/>
    </row>
    <row r="1670" spans="1:29" x14ac:dyDescent="0.25">
      <c r="A1670" s="160">
        <v>1</v>
      </c>
      <c r="B1670" s="4" t="s">
        <v>383</v>
      </c>
      <c r="C1670" s="539"/>
      <c r="D1670" s="657"/>
      <c r="E1670" s="617">
        <f>(E1671+E1672)/9.4</f>
        <v>43355.319148936171</v>
      </c>
      <c r="F1670" s="265">
        <f>(F1671+F1672)/9.4</f>
        <v>3612.9787234042551</v>
      </c>
      <c r="G1670" s="265">
        <f>(G1671+G1672)/9.4</f>
        <v>2840.7489361702128</v>
      </c>
      <c r="H1670" s="134">
        <f t="shared" si="366"/>
        <v>78.626229315116902</v>
      </c>
      <c r="I1670" s="1724"/>
      <c r="J1670" s="1724"/>
      <c r="K1670" s="645"/>
      <c r="L1670" s="645"/>
      <c r="M1670" s="645"/>
      <c r="N1670" s="645"/>
      <c r="O1670" s="645"/>
      <c r="P1670" s="645"/>
      <c r="Q1670" s="429"/>
      <c r="R1670" s="919"/>
      <c r="S1670" s="429"/>
      <c r="T1670" s="938"/>
      <c r="U1670" s="429"/>
      <c r="V1670" s="429"/>
      <c r="W1670" s="429"/>
      <c r="X1670" s="429"/>
      <c r="Y1670" s="429"/>
      <c r="Z1670" s="1136">
        <f>(Z1671+Z1672)/9.4</f>
        <v>0</v>
      </c>
      <c r="AA1670" s="426"/>
      <c r="AB1670" s="1282"/>
      <c r="AC1670" s="1297"/>
    </row>
    <row r="1671" spans="1:29" x14ac:dyDescent="0.25">
      <c r="A1671" s="160">
        <v>1</v>
      </c>
      <c r="B1671" s="660" t="s">
        <v>384</v>
      </c>
      <c r="C1671" s="563"/>
      <c r="D1671" s="657"/>
      <c r="E1671" s="617">
        <v>407540</v>
      </c>
      <c r="F1671" s="265">
        <f>ROUND(E1671/12*$B$4,0)</f>
        <v>33962</v>
      </c>
      <c r="G1671" s="265">
        <v>26703.040000000001</v>
      </c>
      <c r="H1671" s="134">
        <f t="shared" si="366"/>
        <v>78.626229315116902</v>
      </c>
      <c r="I1671" s="1724"/>
      <c r="J1671" s="1724"/>
      <c r="K1671" s="645"/>
      <c r="L1671" s="645"/>
      <c r="M1671" s="645"/>
      <c r="N1671" s="645"/>
      <c r="O1671" s="645"/>
      <c r="P1671" s="645"/>
      <c r="Q1671" s="429"/>
      <c r="R1671" s="919"/>
      <c r="S1671" s="429">
        <f>Y1671-X1671-U1671</f>
        <v>0</v>
      </c>
      <c r="T1671" s="938"/>
      <c r="U1671" s="429"/>
      <c r="V1671" s="429"/>
      <c r="W1671" s="429"/>
      <c r="X1671" s="429"/>
      <c r="Y1671" s="429"/>
      <c r="Z1671" s="1136"/>
      <c r="AA1671" s="426"/>
      <c r="AB1671" s="1282"/>
      <c r="AC1671" s="1297"/>
    </row>
    <row r="1672" spans="1:29" x14ac:dyDescent="0.25">
      <c r="A1672" s="160">
        <v>1</v>
      </c>
      <c r="B1672" s="660" t="s">
        <v>390</v>
      </c>
      <c r="C1672" s="526"/>
      <c r="D1672" s="9"/>
      <c r="E1672" s="615"/>
      <c r="F1672" s="134">
        <f>ROUND(E1672/12*$B$4,0)</f>
        <v>0</v>
      </c>
      <c r="G1672" s="2019"/>
      <c r="H1672" s="134"/>
      <c r="I1672" s="1724"/>
      <c r="J1672" s="1724"/>
      <c r="K1672" s="133"/>
      <c r="L1672" s="133"/>
      <c r="M1672" s="133"/>
      <c r="N1672" s="133"/>
      <c r="O1672" s="133"/>
      <c r="P1672" s="133"/>
      <c r="Q1672" s="429"/>
      <c r="R1672" s="919"/>
      <c r="S1672" s="429">
        <f>Y1672-X1672-U1672</f>
        <v>0</v>
      </c>
      <c r="T1672" s="938"/>
      <c r="U1672" s="429"/>
      <c r="V1672" s="429"/>
      <c r="W1672" s="429"/>
      <c r="X1672" s="429"/>
      <c r="Y1672" s="429"/>
      <c r="Z1672" s="2020"/>
      <c r="AA1672" s="426"/>
      <c r="AB1672" s="1282"/>
      <c r="AC1672" s="1297"/>
    </row>
    <row r="1673" spans="1:29" ht="29.25" x14ac:dyDescent="0.25">
      <c r="A1673" s="160">
        <v>1</v>
      </c>
      <c r="B1673" s="584" t="s">
        <v>281</v>
      </c>
      <c r="C1673" s="526"/>
      <c r="D1673" s="9"/>
      <c r="E1673" s="616">
        <f>E1666</f>
        <v>3139</v>
      </c>
      <c r="F1673" s="647">
        <f>F1666</f>
        <v>261.5</v>
      </c>
      <c r="G1673" s="647">
        <f>G1666</f>
        <v>118.9725</v>
      </c>
      <c r="H1673" s="134">
        <f>G1673/F1673*100</f>
        <v>45.496175908221801</v>
      </c>
      <c r="I1673" s="1724"/>
      <c r="J1673" s="1724"/>
      <c r="K1673" s="133"/>
      <c r="L1673" s="133"/>
      <c r="M1673" s="133"/>
      <c r="N1673" s="133"/>
      <c r="O1673" s="133"/>
      <c r="P1673" s="133"/>
      <c r="Q1673" s="429"/>
      <c r="R1673" s="919"/>
      <c r="S1673" s="429"/>
      <c r="T1673" s="938"/>
      <c r="U1673" s="429"/>
      <c r="V1673" s="429"/>
      <c r="W1673" s="429"/>
      <c r="X1673" s="429"/>
      <c r="Y1673" s="429"/>
      <c r="Z1673" s="1103">
        <f>Z1666</f>
        <v>0</v>
      </c>
      <c r="AA1673" s="426"/>
      <c r="AB1673" s="1282"/>
      <c r="AC1673" s="1297"/>
    </row>
    <row r="1674" spans="1:29" ht="29.25" x14ac:dyDescent="0.25">
      <c r="A1674" s="160">
        <v>1</v>
      </c>
      <c r="B1674" s="584" t="s">
        <v>282</v>
      </c>
      <c r="C1674" s="539"/>
      <c r="D1674" s="4"/>
      <c r="E1674" s="616">
        <f>E1669</f>
        <v>43355.319148936171</v>
      </c>
      <c r="F1674" s="647">
        <f>F1669</f>
        <v>3612.9787234042551</v>
      </c>
      <c r="G1674" s="647">
        <f>G1669</f>
        <v>2840.7489361702128</v>
      </c>
      <c r="H1674" s="261">
        <f>G1674/F1674*100</f>
        <v>78.626229315116902</v>
      </c>
      <c r="I1674" s="1724"/>
      <c r="J1674" s="1724"/>
      <c r="K1674" s="133"/>
      <c r="L1674" s="133"/>
      <c r="M1674" s="133"/>
      <c r="N1674" s="133"/>
      <c r="O1674" s="133"/>
      <c r="P1674" s="133"/>
      <c r="Q1674" s="429"/>
      <c r="R1674" s="919"/>
      <c r="S1674" s="429">
        <f>Y1674-X1674-U1674</f>
        <v>0</v>
      </c>
      <c r="T1674" s="938"/>
      <c r="U1674" s="429"/>
      <c r="V1674" s="429"/>
      <c r="W1674" s="429"/>
      <c r="X1674" s="429"/>
      <c r="Y1674" s="429"/>
      <c r="Z1674" s="1103">
        <f>Z1669</f>
        <v>0</v>
      </c>
      <c r="AA1674" s="426"/>
      <c r="AB1674" s="1282"/>
      <c r="AC1674" s="1297"/>
    </row>
    <row r="1675" spans="1:29" ht="15.75" thickBot="1" x14ac:dyDescent="0.3">
      <c r="A1675" s="160">
        <v>1</v>
      </c>
      <c r="B1675" s="1631" t="s">
        <v>138</v>
      </c>
      <c r="C1675" s="172"/>
      <c r="D1675" s="1631"/>
      <c r="E1675" s="616">
        <f>E1666+E1671/4.2+E1672/4.2</f>
        <v>100172.33333333333</v>
      </c>
      <c r="F1675" s="1980">
        <f>F1666+F1671/4.2+F1672/4.2</f>
        <v>8347.6904761904771</v>
      </c>
      <c r="G1675" s="1980">
        <f>G1666+G1671/4.2+G1672/4.2</f>
        <v>6476.8391666666666</v>
      </c>
      <c r="H1675" s="1980">
        <f>G1675/F1675*100</f>
        <v>77.58839627727086</v>
      </c>
      <c r="I1675" s="1943"/>
      <c r="J1675" s="1943"/>
      <c r="K1675" s="1866"/>
      <c r="L1675" s="1866"/>
      <c r="M1675" s="1866"/>
      <c r="N1675" s="1866"/>
      <c r="O1675" s="1866"/>
      <c r="P1675" s="1866"/>
      <c r="Q1675" s="434">
        <f>Q1665</f>
        <v>96970.759680000003</v>
      </c>
      <c r="R1675" s="1056">
        <f>R1665</f>
        <v>8080.8966399999999</v>
      </c>
      <c r="S1675" s="434">
        <f t="shared" ref="S1675:Y1675" si="367">S1665</f>
        <v>6273.7818099999995</v>
      </c>
      <c r="T1675" s="940">
        <f t="shared" si="367"/>
        <v>0</v>
      </c>
      <c r="U1675" s="434">
        <f>U1665</f>
        <v>0</v>
      </c>
      <c r="V1675" s="434">
        <f t="shared" si="367"/>
        <v>-1807.1148300000004</v>
      </c>
      <c r="W1675" s="434"/>
      <c r="X1675" s="434">
        <f t="shared" si="367"/>
        <v>-3.6562200000000002</v>
      </c>
      <c r="Y1675" s="434">
        <f t="shared" si="367"/>
        <v>6270.1255899999996</v>
      </c>
      <c r="Z1675" s="1981">
        <f>Z1666+Z1671/4.2+Z1672/4.2</f>
        <v>0</v>
      </c>
      <c r="AA1675" s="1094">
        <f t="shared" ref="AA1675" si="368">AA1665</f>
        <v>0</v>
      </c>
      <c r="AB1675" s="1282"/>
      <c r="AC1675" s="1297"/>
    </row>
    <row r="1676" spans="1:29" ht="15.75" thickBot="1" x14ac:dyDescent="0.3">
      <c r="A1676" s="160">
        <v>1</v>
      </c>
      <c r="B1676" s="1735" t="s">
        <v>316</v>
      </c>
      <c r="C1676" s="1735"/>
      <c r="D1676" s="1735"/>
      <c r="E1676" s="310"/>
      <c r="F1676" s="866"/>
      <c r="G1676" s="866"/>
      <c r="H1676" s="866"/>
      <c r="I1676" s="1692"/>
      <c r="J1676" s="1692"/>
      <c r="K1676" s="866"/>
      <c r="L1676" s="866"/>
      <c r="M1676" s="866"/>
      <c r="N1676" s="866"/>
      <c r="O1676" s="866"/>
      <c r="P1676" s="866"/>
      <c r="Q1676" s="435">
        <f>SUM(Q1675)</f>
        <v>96970.759680000003</v>
      </c>
      <c r="R1676" s="920">
        <f>SUM(R1675)</f>
        <v>8080.8966399999999</v>
      </c>
      <c r="S1676" s="435">
        <f>Y1676-X1676-U1676</f>
        <v>6273.7818099999995</v>
      </c>
      <c r="T1676" s="943"/>
      <c r="U1676" s="435"/>
      <c r="V1676" s="435">
        <f>SUM(V1675)</f>
        <v>-1807.1148300000004</v>
      </c>
      <c r="W1676" s="435"/>
      <c r="X1676" s="435">
        <f>SUM(X1675)</f>
        <v>-3.6562200000000002</v>
      </c>
      <c r="Y1676" s="435">
        <f>SUM(Y1675)</f>
        <v>6270.1255899999996</v>
      </c>
      <c r="Z1676" s="1930"/>
      <c r="AA1676" s="1042">
        <f>SUM(AA1675)</f>
        <v>0</v>
      </c>
      <c r="AB1676" s="1282"/>
      <c r="AC1676" s="1297"/>
    </row>
    <row r="1677" spans="1:29" x14ac:dyDescent="0.25">
      <c r="A1677" s="160">
        <v>1</v>
      </c>
      <c r="B1677" s="1972"/>
      <c r="C1677" s="1973"/>
      <c r="D1677" s="1972"/>
      <c r="E1677" s="313"/>
      <c r="F1677" s="908"/>
      <c r="G1677" s="908"/>
      <c r="H1677" s="908"/>
      <c r="I1677" s="1716"/>
      <c r="J1677" s="1716"/>
      <c r="K1677" s="908"/>
      <c r="L1677" s="908"/>
      <c r="M1677" s="908"/>
      <c r="N1677" s="908"/>
      <c r="O1677" s="908"/>
      <c r="P1677" s="908"/>
      <c r="Q1677" s="428"/>
      <c r="R1677" s="918"/>
      <c r="S1677" s="428">
        <f>Y1677-X1677-U1677</f>
        <v>0</v>
      </c>
      <c r="T1677" s="941"/>
      <c r="U1677" s="428"/>
      <c r="V1677" s="428"/>
      <c r="W1677" s="428"/>
      <c r="X1677" s="428"/>
      <c r="Y1677" s="428"/>
      <c r="Z1677" s="1127"/>
      <c r="AA1677" s="471"/>
      <c r="AB1677" s="1282"/>
      <c r="AC1677" s="1297"/>
    </row>
    <row r="1678" spans="1:29" ht="43.5" x14ac:dyDescent="0.25">
      <c r="A1678" s="160">
        <v>1</v>
      </c>
      <c r="B1678" s="1287" t="s">
        <v>454</v>
      </c>
      <c r="C1678" s="1287"/>
      <c r="D1678" s="1746"/>
      <c r="E1678" s="305"/>
      <c r="F1678" s="265"/>
      <c r="G1678" s="265"/>
      <c r="H1678" s="265"/>
      <c r="I1678" s="1724"/>
      <c r="J1678" s="1724"/>
      <c r="K1678" s="645"/>
      <c r="L1678" s="645"/>
      <c r="M1678" s="645"/>
      <c r="N1678" s="645"/>
      <c r="O1678" s="645"/>
      <c r="P1678" s="645"/>
      <c r="Q1678" s="429"/>
      <c r="R1678" s="919"/>
      <c r="S1678" s="429">
        <f>Y1678-X1678-U1678</f>
        <v>0</v>
      </c>
      <c r="T1678" s="938"/>
      <c r="U1678" s="429"/>
      <c r="V1678" s="429"/>
      <c r="W1678" s="429"/>
      <c r="X1678" s="429"/>
      <c r="Y1678" s="429"/>
      <c r="Z1678" s="1136"/>
      <c r="AA1678" s="426"/>
      <c r="AB1678" s="1282"/>
      <c r="AC1678" s="1297"/>
    </row>
    <row r="1679" spans="1:29" x14ac:dyDescent="0.25">
      <c r="A1679" s="160">
        <v>1</v>
      </c>
      <c r="B1679" s="580" t="s">
        <v>207</v>
      </c>
      <c r="C1679" s="1870"/>
      <c r="D1679" s="657"/>
      <c r="E1679" s="305"/>
      <c r="F1679" s="645"/>
      <c r="G1679" s="645"/>
      <c r="H1679" s="645"/>
      <c r="I1679" s="1724"/>
      <c r="J1679" s="1724"/>
      <c r="K1679" s="645"/>
      <c r="L1679" s="645"/>
      <c r="M1679" s="645"/>
      <c r="N1679" s="645"/>
      <c r="O1679" s="645"/>
      <c r="P1679" s="645"/>
      <c r="Q1679" s="429">
        <v>74809.233040000006</v>
      </c>
      <c r="R1679" s="1055">
        <f>Q1679/12*$B$4</f>
        <v>6234.1027533333336</v>
      </c>
      <c r="S1679" s="429">
        <f>Y1679-X1679-U1679</f>
        <v>5677.0002500000001</v>
      </c>
      <c r="T1679" s="938"/>
      <c r="U1679" s="429"/>
      <c r="V1679" s="429">
        <f>S1679-R1679</f>
        <v>-557.10250333333352</v>
      </c>
      <c r="W1679" s="429"/>
      <c r="X1679" s="429">
        <v>0</v>
      </c>
      <c r="Y1679" s="429">
        <v>5677.0002500000001</v>
      </c>
      <c r="Z1679" s="1159"/>
      <c r="AA1679" s="426"/>
      <c r="AB1679" s="1282"/>
      <c r="AC1679" s="1297"/>
    </row>
    <row r="1680" spans="1:29" ht="29.25" x14ac:dyDescent="0.25">
      <c r="A1680" s="160">
        <v>1</v>
      </c>
      <c r="B1680" s="644" t="s">
        <v>366</v>
      </c>
      <c r="C1680" s="539"/>
      <c r="D1680" s="657"/>
      <c r="E1680" s="617">
        <f>E1681</f>
        <v>12120</v>
      </c>
      <c r="F1680" s="1004">
        <f>F1681</f>
        <v>1010</v>
      </c>
      <c r="G1680" s="1004">
        <f>G1681</f>
        <v>1399</v>
      </c>
      <c r="H1680" s="134">
        <f t="shared" ref="H1680:H1689" si="369">G1680/F1680*100</f>
        <v>138.51485148514851</v>
      </c>
      <c r="I1680" s="1724"/>
      <c r="J1680" s="1724"/>
      <c r="K1680" s="645"/>
      <c r="L1680" s="645"/>
      <c r="M1680" s="645"/>
      <c r="N1680" s="645"/>
      <c r="O1680" s="645"/>
      <c r="P1680" s="645"/>
      <c r="Q1680" s="429"/>
      <c r="R1680" s="919"/>
      <c r="S1680" s="429">
        <f>Y1680-X1680-U1680</f>
        <v>0</v>
      </c>
      <c r="T1680" s="938"/>
      <c r="U1680" s="429"/>
      <c r="V1680" s="429"/>
      <c r="W1680" s="429"/>
      <c r="X1680" s="429"/>
      <c r="Y1680" s="429"/>
      <c r="Z1680" s="1158">
        <f>Z1681</f>
        <v>0</v>
      </c>
      <c r="AA1680" s="426"/>
      <c r="AB1680" s="1282"/>
      <c r="AC1680" s="1297"/>
    </row>
    <row r="1681" spans="1:29" ht="30" x14ac:dyDescent="0.25">
      <c r="A1681" s="160">
        <v>1</v>
      </c>
      <c r="B1681" s="987" t="s">
        <v>355</v>
      </c>
      <c r="C1681" s="539"/>
      <c r="D1681" s="657"/>
      <c r="E1681" s="617">
        <f>E1682/4</f>
        <v>12120</v>
      </c>
      <c r="F1681" s="1004">
        <f>F1682/4</f>
        <v>1010</v>
      </c>
      <c r="G1681" s="1004">
        <f>G1682/4</f>
        <v>1399</v>
      </c>
      <c r="H1681" s="134">
        <f t="shared" si="369"/>
        <v>138.51485148514851</v>
      </c>
      <c r="I1681" s="1724"/>
      <c r="J1681" s="1724"/>
      <c r="K1681" s="645"/>
      <c r="L1681" s="645"/>
      <c r="M1681" s="645"/>
      <c r="N1681" s="645"/>
      <c r="O1681" s="645"/>
      <c r="P1681" s="645"/>
      <c r="Q1681" s="429"/>
      <c r="R1681" s="919"/>
      <c r="S1681" s="429"/>
      <c r="T1681" s="938"/>
      <c r="U1681" s="429"/>
      <c r="V1681" s="429"/>
      <c r="W1681" s="429"/>
      <c r="X1681" s="429"/>
      <c r="Y1681" s="429"/>
      <c r="Z1681" s="1158">
        <f>Z1682/4</f>
        <v>0</v>
      </c>
      <c r="AA1681" s="426"/>
      <c r="AB1681" s="1282"/>
      <c r="AC1681" s="1297"/>
    </row>
    <row r="1682" spans="1:29" ht="30" x14ac:dyDescent="0.25">
      <c r="A1682" s="160">
        <v>1</v>
      </c>
      <c r="B1682" s="4" t="s">
        <v>381</v>
      </c>
      <c r="C1682" s="539"/>
      <c r="D1682" s="657"/>
      <c r="E1682" s="617">
        <v>48480</v>
      </c>
      <c r="F1682" s="1004">
        <f>ROUND(E1682/12*$B$4,0)</f>
        <v>4040</v>
      </c>
      <c r="G1682" s="1004">
        <v>5596</v>
      </c>
      <c r="H1682" s="134">
        <f t="shared" si="369"/>
        <v>138.51485148514851</v>
      </c>
      <c r="I1682" s="1724"/>
      <c r="J1682" s="1724"/>
      <c r="K1682" s="645"/>
      <c r="L1682" s="645"/>
      <c r="M1682" s="645"/>
      <c r="N1682" s="645"/>
      <c r="O1682" s="645"/>
      <c r="P1682" s="645"/>
      <c r="Q1682" s="429"/>
      <c r="R1682" s="919"/>
      <c r="S1682" s="429"/>
      <c r="T1682" s="938"/>
      <c r="U1682" s="429"/>
      <c r="V1682" s="429"/>
      <c r="W1682" s="429"/>
      <c r="X1682" s="429"/>
      <c r="Y1682" s="429"/>
      <c r="Z1682" s="1158"/>
      <c r="AA1682" s="426"/>
      <c r="AB1682" s="1282"/>
      <c r="AC1682" s="1297"/>
    </row>
    <row r="1683" spans="1:29" ht="29.25" x14ac:dyDescent="0.25">
      <c r="A1683" s="160">
        <v>1</v>
      </c>
      <c r="B1683" s="644" t="s">
        <v>367</v>
      </c>
      <c r="C1683" s="539"/>
      <c r="D1683" s="657"/>
      <c r="E1683" s="617">
        <f>E1684</f>
        <v>29320</v>
      </c>
      <c r="F1683" s="1004">
        <f>F1684</f>
        <v>2443.2978723404253</v>
      </c>
      <c r="G1683" s="1004">
        <f>G1684</f>
        <v>2021.0255319148935</v>
      </c>
      <c r="H1683" s="134">
        <f t="shared" si="369"/>
        <v>82.7171158618888</v>
      </c>
      <c r="I1683" s="1724"/>
      <c r="J1683" s="1724"/>
      <c r="K1683" s="645"/>
      <c r="L1683" s="645"/>
      <c r="M1683" s="645"/>
      <c r="N1683" s="645"/>
      <c r="O1683" s="645"/>
      <c r="P1683" s="645"/>
      <c r="Q1683" s="429"/>
      <c r="R1683" s="919"/>
      <c r="S1683" s="429"/>
      <c r="T1683" s="938"/>
      <c r="U1683" s="429"/>
      <c r="V1683" s="429"/>
      <c r="W1683" s="429"/>
      <c r="X1683" s="429"/>
      <c r="Y1683" s="429"/>
      <c r="Z1683" s="1158">
        <f>Z1684</f>
        <v>0</v>
      </c>
      <c r="AA1683" s="426"/>
      <c r="AB1683" s="1282"/>
      <c r="AC1683" s="1297"/>
    </row>
    <row r="1684" spans="1:29" x14ac:dyDescent="0.25">
      <c r="A1684" s="160">
        <v>1</v>
      </c>
      <c r="B1684" s="4" t="s">
        <v>383</v>
      </c>
      <c r="C1684" s="539"/>
      <c r="D1684" s="657"/>
      <c r="E1684" s="617">
        <f>E1685/9.4+E1686/9.4</f>
        <v>29320</v>
      </c>
      <c r="F1684" s="1004">
        <f>F1685/9.4+F1686/9.4</f>
        <v>2443.2978723404253</v>
      </c>
      <c r="G1684" s="1004">
        <f>G1685/9.4+G1686/9.4</f>
        <v>2021.0255319148935</v>
      </c>
      <c r="H1684" s="134">
        <f t="shared" si="369"/>
        <v>82.7171158618888</v>
      </c>
      <c r="I1684" s="1724"/>
      <c r="J1684" s="1724"/>
      <c r="K1684" s="645"/>
      <c r="L1684" s="645"/>
      <c r="M1684" s="645"/>
      <c r="N1684" s="645"/>
      <c r="O1684" s="645"/>
      <c r="P1684" s="645"/>
      <c r="Q1684" s="429"/>
      <c r="R1684" s="919"/>
      <c r="S1684" s="429"/>
      <c r="T1684" s="938"/>
      <c r="U1684" s="429"/>
      <c r="V1684" s="429"/>
      <c r="W1684" s="429"/>
      <c r="X1684" s="429"/>
      <c r="Y1684" s="429"/>
      <c r="Z1684" s="1158">
        <f>Z1685/9.4+Z1686/9.4</f>
        <v>0</v>
      </c>
      <c r="AA1684" s="426"/>
      <c r="AB1684" s="1282"/>
      <c r="AC1684" s="1297"/>
    </row>
    <row r="1685" spans="1:29" x14ac:dyDescent="0.25">
      <c r="A1685" s="160">
        <v>1</v>
      </c>
      <c r="B1685" s="660" t="s">
        <v>384</v>
      </c>
      <c r="C1685" s="539"/>
      <c r="D1685" s="657"/>
      <c r="E1685" s="617">
        <v>270108</v>
      </c>
      <c r="F1685" s="1004">
        <f>ROUND(E1685/12*$B$4,0)</f>
        <v>22509</v>
      </c>
      <c r="G1685" s="1004">
        <v>18564.28</v>
      </c>
      <c r="H1685" s="134">
        <f t="shared" si="369"/>
        <v>82.47492114265404</v>
      </c>
      <c r="I1685" s="1724"/>
      <c r="J1685" s="1724"/>
      <c r="K1685" s="645"/>
      <c r="L1685" s="645"/>
      <c r="M1685" s="645"/>
      <c r="N1685" s="645"/>
      <c r="O1685" s="645"/>
      <c r="P1685" s="645"/>
      <c r="Q1685" s="429"/>
      <c r="R1685" s="919"/>
      <c r="S1685" s="429"/>
      <c r="T1685" s="938"/>
      <c r="U1685" s="429"/>
      <c r="V1685" s="429"/>
      <c r="W1685" s="429"/>
      <c r="X1685" s="429"/>
      <c r="Y1685" s="429"/>
      <c r="Z1685" s="1158"/>
      <c r="AA1685" s="426"/>
      <c r="AB1685" s="1282"/>
      <c r="AC1685" s="1297"/>
    </row>
    <row r="1686" spans="1:29" x14ac:dyDescent="0.25">
      <c r="A1686" s="160">
        <v>1</v>
      </c>
      <c r="B1686" s="660" t="s">
        <v>390</v>
      </c>
      <c r="C1686" s="539"/>
      <c r="D1686" s="657"/>
      <c r="E1686" s="617">
        <v>5500</v>
      </c>
      <c r="F1686" s="1004">
        <f>ROUND(E1686/12*$B$4,0)</f>
        <v>458</v>
      </c>
      <c r="G1686" s="1004">
        <v>433.36</v>
      </c>
      <c r="H1686" s="134">
        <f t="shared" si="369"/>
        <v>94.620087336244538</v>
      </c>
      <c r="I1686" s="1724"/>
      <c r="J1686" s="1724"/>
      <c r="K1686" s="645"/>
      <c r="L1686" s="645"/>
      <c r="M1686" s="645"/>
      <c r="N1686" s="645"/>
      <c r="O1686" s="645"/>
      <c r="P1686" s="645"/>
      <c r="Q1686" s="429"/>
      <c r="R1686" s="919"/>
      <c r="S1686" s="429"/>
      <c r="T1686" s="938"/>
      <c r="U1686" s="429"/>
      <c r="V1686" s="429"/>
      <c r="W1686" s="429"/>
      <c r="X1686" s="429"/>
      <c r="Y1686" s="429"/>
      <c r="Z1686" s="1158"/>
      <c r="AA1686" s="426"/>
      <c r="AB1686" s="1282"/>
      <c r="AC1686" s="1297"/>
    </row>
    <row r="1687" spans="1:29" ht="29.25" x14ac:dyDescent="0.25">
      <c r="A1687" s="160">
        <v>1</v>
      </c>
      <c r="B1687" s="584" t="s">
        <v>281</v>
      </c>
      <c r="C1687" s="539"/>
      <c r="D1687" s="657"/>
      <c r="E1687" s="616">
        <f>E1680</f>
        <v>12120</v>
      </c>
      <c r="F1687" s="908">
        <f>F1680</f>
        <v>1010</v>
      </c>
      <c r="G1687" s="908">
        <f>G1680</f>
        <v>1399</v>
      </c>
      <c r="H1687" s="647">
        <f t="shared" si="369"/>
        <v>138.51485148514851</v>
      </c>
      <c r="I1687" s="1724"/>
      <c r="J1687" s="1724"/>
      <c r="K1687" s="645"/>
      <c r="L1687" s="645"/>
      <c r="M1687" s="645"/>
      <c r="N1687" s="645"/>
      <c r="O1687" s="645"/>
      <c r="P1687" s="645"/>
      <c r="Q1687" s="429"/>
      <c r="R1687" s="919"/>
      <c r="S1687" s="429"/>
      <c r="T1687" s="938"/>
      <c r="U1687" s="429"/>
      <c r="V1687" s="429"/>
      <c r="W1687" s="429"/>
      <c r="X1687" s="429"/>
      <c r="Y1687" s="429"/>
      <c r="Z1687" s="1127">
        <f>Z1680</f>
        <v>0</v>
      </c>
      <c r="AA1687" s="426"/>
      <c r="AB1687" s="1282"/>
      <c r="AC1687" s="1297"/>
    </row>
    <row r="1688" spans="1:29" ht="29.25" x14ac:dyDescent="0.25">
      <c r="A1688" s="160">
        <v>1</v>
      </c>
      <c r="B1688" s="584" t="s">
        <v>282</v>
      </c>
      <c r="C1688" s="539"/>
      <c r="D1688" s="657"/>
      <c r="E1688" s="616">
        <f>E1683</f>
        <v>29320</v>
      </c>
      <c r="F1688" s="908">
        <f>F1683</f>
        <v>2443.2978723404253</v>
      </c>
      <c r="G1688" s="908">
        <f>G1683</f>
        <v>2021.0255319148935</v>
      </c>
      <c r="H1688" s="647">
        <f t="shared" si="369"/>
        <v>82.7171158618888</v>
      </c>
      <c r="I1688" s="1724"/>
      <c r="J1688" s="1724"/>
      <c r="K1688" s="645"/>
      <c r="L1688" s="645"/>
      <c r="M1688" s="645"/>
      <c r="N1688" s="645"/>
      <c r="O1688" s="645"/>
      <c r="P1688" s="645"/>
      <c r="Q1688" s="429"/>
      <c r="R1688" s="919"/>
      <c r="S1688" s="429"/>
      <c r="T1688" s="938"/>
      <c r="U1688" s="429"/>
      <c r="V1688" s="429"/>
      <c r="W1688" s="429"/>
      <c r="X1688" s="429"/>
      <c r="Y1688" s="429"/>
      <c r="Z1688" s="1127">
        <f>Z1683</f>
        <v>0</v>
      </c>
      <c r="AA1688" s="426"/>
      <c r="AB1688" s="1282"/>
      <c r="AC1688" s="1297"/>
    </row>
    <row r="1689" spans="1:29" ht="15.75" thickBot="1" x14ac:dyDescent="0.3">
      <c r="A1689" s="160">
        <v>1</v>
      </c>
      <c r="B1689" s="1631" t="s">
        <v>138</v>
      </c>
      <c r="C1689" s="172"/>
      <c r="D1689" s="1631"/>
      <c r="E1689" s="616">
        <f>E1687+E1685/4.2+E1686/4.2</f>
        <v>77740.952380952382</v>
      </c>
      <c r="F1689" s="1980">
        <f>F1687+F1685/4.2+F1686/4.2</f>
        <v>6478.333333333333</v>
      </c>
      <c r="G1689" s="1980">
        <f>G1687+G1685/4.2+G1686/4.2</f>
        <v>5922.2476190476191</v>
      </c>
      <c r="H1689" s="1381">
        <f t="shared" si="369"/>
        <v>91.416222573413208</v>
      </c>
      <c r="I1689" s="1943"/>
      <c r="J1689" s="1943"/>
      <c r="K1689" s="1866"/>
      <c r="L1689" s="1866"/>
      <c r="M1689" s="1866"/>
      <c r="N1689" s="1866"/>
      <c r="O1689" s="1866"/>
      <c r="P1689" s="1866"/>
      <c r="Q1689" s="434">
        <f>Q1679</f>
        <v>74809.233040000006</v>
      </c>
      <c r="R1689" s="1056">
        <f>R1679</f>
        <v>6234.1027533333336</v>
      </c>
      <c r="S1689" s="434">
        <f t="shared" ref="S1689:Y1689" si="370">S1679</f>
        <v>5677.0002500000001</v>
      </c>
      <c r="T1689" s="940">
        <f t="shared" si="370"/>
        <v>0</v>
      </c>
      <c r="U1689" s="434">
        <f>U1679</f>
        <v>0</v>
      </c>
      <c r="V1689" s="434">
        <f t="shared" si="370"/>
        <v>-557.10250333333352</v>
      </c>
      <c r="W1689" s="434"/>
      <c r="X1689" s="434">
        <f t="shared" si="370"/>
        <v>0</v>
      </c>
      <c r="Y1689" s="434">
        <f t="shared" si="370"/>
        <v>5677.0002500000001</v>
      </c>
      <c r="Z1689" s="1981">
        <f>Z1687+Z1685/4.2+Z1686/4.2</f>
        <v>0</v>
      </c>
      <c r="AA1689" s="1094">
        <f t="shared" ref="AA1689" si="371">AA1679</f>
        <v>0</v>
      </c>
      <c r="AB1689" s="1282"/>
      <c r="AC1689" s="1297"/>
    </row>
    <row r="1690" spans="1:29" ht="15.75" thickBot="1" x14ac:dyDescent="0.3">
      <c r="A1690" s="160">
        <v>1</v>
      </c>
      <c r="B1690" s="1735" t="s">
        <v>316</v>
      </c>
      <c r="C1690" s="1735"/>
      <c r="D1690" s="1735"/>
      <c r="E1690" s="310"/>
      <c r="F1690" s="866"/>
      <c r="G1690" s="866"/>
      <c r="H1690" s="866"/>
      <c r="I1690" s="1692"/>
      <c r="J1690" s="1692"/>
      <c r="K1690" s="866"/>
      <c r="L1690" s="866"/>
      <c r="M1690" s="866"/>
      <c r="N1690" s="866"/>
      <c r="O1690" s="866"/>
      <c r="P1690" s="866"/>
      <c r="Q1690" s="435">
        <f>SUM(Q1689)</f>
        <v>74809.233040000006</v>
      </c>
      <c r="R1690" s="920">
        <f>SUM(R1689)</f>
        <v>6234.1027533333336</v>
      </c>
      <c r="S1690" s="435">
        <f>Y1690-X1690-U1690</f>
        <v>5677.0002500000001</v>
      </c>
      <c r="T1690" s="943"/>
      <c r="U1690" s="435"/>
      <c r="V1690" s="435">
        <f>SUM(V1689)</f>
        <v>-557.10250333333352</v>
      </c>
      <c r="W1690" s="435"/>
      <c r="X1690" s="435">
        <f>SUM(X1689)</f>
        <v>0</v>
      </c>
      <c r="Y1690" s="435">
        <f>SUM(Y1689)</f>
        <v>5677.0002500000001</v>
      </c>
      <c r="Z1690" s="1930"/>
      <c r="AA1690" s="1042">
        <f>SUM(AA1689)</f>
        <v>0</v>
      </c>
      <c r="AB1690" s="1282"/>
      <c r="AC1690" s="1297"/>
    </row>
    <row r="1691" spans="1:29" x14ac:dyDescent="0.25">
      <c r="A1691" s="160">
        <v>1</v>
      </c>
      <c r="B1691" s="1972"/>
      <c r="C1691" s="1973"/>
      <c r="D1691" s="1972"/>
      <c r="E1691" s="313"/>
      <c r="F1691" s="908"/>
      <c r="G1691" s="908"/>
      <c r="H1691" s="908"/>
      <c r="I1691" s="1716"/>
      <c r="J1691" s="1716"/>
      <c r="K1691" s="264"/>
      <c r="L1691" s="264"/>
      <c r="M1691" s="264"/>
      <c r="N1691" s="264"/>
      <c r="O1691" s="264"/>
      <c r="P1691" s="264"/>
      <c r="Q1691" s="428"/>
      <c r="R1691" s="918"/>
      <c r="S1691" s="428">
        <f>Y1691-X1691-U1691</f>
        <v>0</v>
      </c>
      <c r="T1691" s="941"/>
      <c r="U1691" s="428"/>
      <c r="V1691" s="428"/>
      <c r="W1691" s="428"/>
      <c r="X1691" s="428"/>
      <c r="Y1691" s="428"/>
      <c r="Z1691" s="1127"/>
      <c r="AA1691" s="471"/>
      <c r="AB1691" s="1282"/>
      <c r="AC1691" s="1297"/>
    </row>
    <row r="1692" spans="1:29" ht="43.5" x14ac:dyDescent="0.25">
      <c r="A1692" s="160">
        <v>1</v>
      </c>
      <c r="B1692" s="1287" t="s">
        <v>455</v>
      </c>
      <c r="C1692" s="1287"/>
      <c r="D1692" s="1852"/>
      <c r="E1692" s="305"/>
      <c r="F1692" s="265"/>
      <c r="G1692" s="265"/>
      <c r="H1692" s="265"/>
      <c r="I1692" s="996"/>
      <c r="J1692" s="996"/>
      <c r="K1692" s="261"/>
      <c r="L1692" s="261"/>
      <c r="M1692" s="261"/>
      <c r="N1692" s="261"/>
      <c r="O1692" s="261"/>
      <c r="P1692" s="261"/>
      <c r="Q1692" s="429"/>
      <c r="R1692" s="919"/>
      <c r="S1692" s="429">
        <f>Y1692-X1692-U1692</f>
        <v>0</v>
      </c>
      <c r="T1692" s="938"/>
      <c r="U1692" s="429"/>
      <c r="V1692" s="429"/>
      <c r="W1692" s="429"/>
      <c r="X1692" s="429"/>
      <c r="Y1692" s="429"/>
      <c r="Z1692" s="1136"/>
      <c r="AA1692" s="426"/>
      <c r="AB1692" s="1282"/>
      <c r="AC1692" s="1297"/>
    </row>
    <row r="1693" spans="1:29" x14ac:dyDescent="0.25">
      <c r="A1693" s="160">
        <v>1</v>
      </c>
      <c r="B1693" s="580" t="s">
        <v>207</v>
      </c>
      <c r="C1693" s="1870"/>
      <c r="D1693" s="657"/>
      <c r="E1693" s="305"/>
      <c r="F1693" s="265"/>
      <c r="G1693" s="265"/>
      <c r="H1693" s="265"/>
      <c r="I1693" s="996"/>
      <c r="J1693" s="996"/>
      <c r="K1693" s="261"/>
      <c r="L1693" s="261"/>
      <c r="M1693" s="261"/>
      <c r="N1693" s="261"/>
      <c r="O1693" s="261"/>
      <c r="P1693" s="261"/>
      <c r="Q1693" s="429">
        <v>76016.473939999996</v>
      </c>
      <c r="R1693" s="1055">
        <f>Q1693/12*$B$4</f>
        <v>6334.706161666666</v>
      </c>
      <c r="S1693" s="429">
        <f>Y1693-X1693-U1693</f>
        <v>6475.7343199999996</v>
      </c>
      <c r="T1693" s="938"/>
      <c r="U1693" s="429"/>
      <c r="V1693" s="429">
        <f>S1693-R1693</f>
        <v>141.02815833333352</v>
      </c>
      <c r="W1693" s="429"/>
      <c r="X1693" s="429">
        <v>0</v>
      </c>
      <c r="Y1693" s="429">
        <v>6475.7343199999996</v>
      </c>
      <c r="Z1693" s="1136"/>
      <c r="AA1693" s="426"/>
      <c r="AB1693" s="1282"/>
      <c r="AC1693" s="1297"/>
    </row>
    <row r="1694" spans="1:29" ht="29.25" x14ac:dyDescent="0.25">
      <c r="A1694" s="160">
        <v>1</v>
      </c>
      <c r="B1694" s="644" t="s">
        <v>366</v>
      </c>
      <c r="C1694" s="539"/>
      <c r="D1694" s="657"/>
      <c r="E1694" s="993">
        <f>E1695</f>
        <v>2500</v>
      </c>
      <c r="F1694" s="645">
        <f>F1695</f>
        <v>208.25</v>
      </c>
      <c r="G1694" s="645">
        <f>G1695</f>
        <v>69.817499999999995</v>
      </c>
      <c r="H1694" s="647">
        <f t="shared" ref="H1694:H1703" si="372">G1694/F1694*100</f>
        <v>33.525810324129651</v>
      </c>
      <c r="I1694" s="996"/>
      <c r="J1694" s="996"/>
      <c r="K1694" s="261"/>
      <c r="L1694" s="261"/>
      <c r="M1694" s="261"/>
      <c r="N1694" s="261"/>
      <c r="O1694" s="261"/>
      <c r="P1694" s="261"/>
      <c r="Q1694" s="429"/>
      <c r="R1694" s="919"/>
      <c r="S1694" s="429">
        <f>Y1694-X1694-U1694</f>
        <v>0</v>
      </c>
      <c r="T1694" s="938"/>
      <c r="U1694" s="429"/>
      <c r="V1694" s="429"/>
      <c r="W1694" s="429"/>
      <c r="X1694" s="429"/>
      <c r="Y1694" s="429"/>
      <c r="Z1694" s="1159">
        <f>Z1695</f>
        <v>0</v>
      </c>
      <c r="AA1694" s="426"/>
      <c r="AB1694" s="1282"/>
      <c r="AC1694" s="1297"/>
    </row>
    <row r="1695" spans="1:29" ht="30" x14ac:dyDescent="0.25">
      <c r="A1695" s="160">
        <v>1</v>
      </c>
      <c r="B1695" s="987" t="s">
        <v>355</v>
      </c>
      <c r="C1695" s="539"/>
      <c r="D1695" s="657"/>
      <c r="E1695" s="617">
        <f>E1696/4</f>
        <v>2500</v>
      </c>
      <c r="F1695" s="265">
        <f>F1696/4</f>
        <v>208.25</v>
      </c>
      <c r="G1695" s="265">
        <f>G1696/4</f>
        <v>69.817499999999995</v>
      </c>
      <c r="H1695" s="134">
        <f t="shared" si="372"/>
        <v>33.525810324129651</v>
      </c>
      <c r="I1695" s="996"/>
      <c r="J1695" s="996"/>
      <c r="K1695" s="261"/>
      <c r="L1695" s="261"/>
      <c r="M1695" s="261"/>
      <c r="N1695" s="261"/>
      <c r="O1695" s="261"/>
      <c r="P1695" s="261"/>
      <c r="Q1695" s="429"/>
      <c r="R1695" s="919"/>
      <c r="S1695" s="429"/>
      <c r="T1695" s="938"/>
      <c r="U1695" s="429"/>
      <c r="V1695" s="429"/>
      <c r="W1695" s="429"/>
      <c r="X1695" s="429"/>
      <c r="Y1695" s="429"/>
      <c r="Z1695" s="1136">
        <f>Z1696/4</f>
        <v>0</v>
      </c>
      <c r="AA1695" s="426"/>
      <c r="AB1695" s="1282"/>
      <c r="AC1695" s="1297"/>
    </row>
    <row r="1696" spans="1:29" ht="30" x14ac:dyDescent="0.25">
      <c r="A1696" s="160">
        <v>1</v>
      </c>
      <c r="B1696" s="4" t="s">
        <v>381</v>
      </c>
      <c r="C1696" s="539"/>
      <c r="D1696" s="657"/>
      <c r="E1696" s="617">
        <v>10000</v>
      </c>
      <c r="F1696" s="265">
        <f>ROUND(E1696/12*$B$4,0)</f>
        <v>833</v>
      </c>
      <c r="G1696" s="265">
        <v>279.27</v>
      </c>
      <c r="H1696" s="134">
        <f t="shared" si="372"/>
        <v>33.525810324129651</v>
      </c>
      <c r="I1696" s="996"/>
      <c r="J1696" s="996"/>
      <c r="K1696" s="261"/>
      <c r="L1696" s="261"/>
      <c r="M1696" s="261"/>
      <c r="N1696" s="261"/>
      <c r="O1696" s="261"/>
      <c r="P1696" s="261"/>
      <c r="Q1696" s="429"/>
      <c r="R1696" s="919"/>
      <c r="S1696" s="429"/>
      <c r="T1696" s="938"/>
      <c r="U1696" s="429"/>
      <c r="V1696" s="429"/>
      <c r="W1696" s="429"/>
      <c r="X1696" s="429"/>
      <c r="Y1696" s="429"/>
      <c r="Z1696" s="1136"/>
      <c r="AA1696" s="426"/>
      <c r="AB1696" s="1282"/>
      <c r="AC1696" s="1297"/>
    </row>
    <row r="1697" spans="1:29" ht="29.25" x14ac:dyDescent="0.25">
      <c r="A1697" s="160">
        <v>1</v>
      </c>
      <c r="B1697" s="644" t="s">
        <v>367</v>
      </c>
      <c r="C1697" s="539"/>
      <c r="D1697" s="657"/>
      <c r="E1697" s="617">
        <f>E1698</f>
        <v>33970</v>
      </c>
      <c r="F1697" s="645">
        <f>F1698</f>
        <v>2830.8510638297871</v>
      </c>
      <c r="G1697" s="645">
        <f>G1698</f>
        <v>2954.736170212766</v>
      </c>
      <c r="H1697" s="647">
        <f t="shared" si="372"/>
        <v>104.3762495302518</v>
      </c>
      <c r="I1697" s="996"/>
      <c r="J1697" s="996"/>
      <c r="K1697" s="261"/>
      <c r="L1697" s="261"/>
      <c r="M1697" s="261"/>
      <c r="N1697" s="261"/>
      <c r="O1697" s="261"/>
      <c r="P1697" s="261"/>
      <c r="Q1697" s="429"/>
      <c r="R1697" s="919"/>
      <c r="S1697" s="429"/>
      <c r="T1697" s="938"/>
      <c r="U1697" s="429"/>
      <c r="V1697" s="429"/>
      <c r="W1697" s="429"/>
      <c r="X1697" s="429"/>
      <c r="Y1697" s="429"/>
      <c r="Z1697" s="1159">
        <f>Z1698</f>
        <v>0</v>
      </c>
      <c r="AA1697" s="426"/>
      <c r="AB1697" s="1282"/>
      <c r="AC1697" s="1297"/>
    </row>
    <row r="1698" spans="1:29" x14ac:dyDescent="0.25">
      <c r="A1698" s="160">
        <v>1</v>
      </c>
      <c r="B1698" s="4" t="s">
        <v>383</v>
      </c>
      <c r="C1698" s="539"/>
      <c r="D1698" s="657"/>
      <c r="E1698" s="993">
        <f>E1699/9.4+E1700/9.4</f>
        <v>33970</v>
      </c>
      <c r="F1698" s="645">
        <f>F1699/9.4+F1700/9.4</f>
        <v>2830.8510638297871</v>
      </c>
      <c r="G1698" s="645">
        <f>G1699/9.4+G1700/9.4</f>
        <v>2954.736170212766</v>
      </c>
      <c r="H1698" s="647">
        <f t="shared" si="372"/>
        <v>104.3762495302518</v>
      </c>
      <c r="I1698" s="996"/>
      <c r="J1698" s="996"/>
      <c r="K1698" s="261"/>
      <c r="L1698" s="261"/>
      <c r="M1698" s="261"/>
      <c r="N1698" s="261"/>
      <c r="O1698" s="261"/>
      <c r="P1698" s="261"/>
      <c r="Q1698" s="429"/>
      <c r="R1698" s="919"/>
      <c r="S1698" s="429"/>
      <c r="T1698" s="938"/>
      <c r="U1698" s="429"/>
      <c r="V1698" s="429"/>
      <c r="W1698" s="429"/>
      <c r="X1698" s="429"/>
      <c r="Y1698" s="429"/>
      <c r="Z1698" s="1159">
        <f>Z1699/9.4+Z1700/9.4</f>
        <v>0</v>
      </c>
      <c r="AA1698" s="426"/>
      <c r="AB1698" s="1282"/>
      <c r="AC1698" s="1297"/>
    </row>
    <row r="1699" spans="1:29" x14ac:dyDescent="0.25">
      <c r="A1699" s="160">
        <v>1</v>
      </c>
      <c r="B1699" s="660" t="s">
        <v>384</v>
      </c>
      <c r="C1699" s="539"/>
      <c r="D1699" s="657"/>
      <c r="E1699" s="617">
        <v>315818</v>
      </c>
      <c r="F1699" s="265">
        <f>ROUND(E1699/12*$B$4,0)</f>
        <v>26318</v>
      </c>
      <c r="G1699" s="265">
        <v>27487.15</v>
      </c>
      <c r="H1699" s="134">
        <f t="shared" si="372"/>
        <v>104.44239683866556</v>
      </c>
      <c r="I1699" s="996"/>
      <c r="J1699" s="996"/>
      <c r="K1699" s="261"/>
      <c r="L1699" s="261"/>
      <c r="M1699" s="261"/>
      <c r="N1699" s="261"/>
      <c r="O1699" s="261"/>
      <c r="P1699" s="261"/>
      <c r="Q1699" s="429"/>
      <c r="R1699" s="919"/>
      <c r="S1699" s="429"/>
      <c r="T1699" s="938"/>
      <c r="U1699" s="429"/>
      <c r="V1699" s="429"/>
      <c r="W1699" s="429"/>
      <c r="X1699" s="429"/>
      <c r="Y1699" s="429"/>
      <c r="Z1699" s="1136"/>
      <c r="AA1699" s="426"/>
      <c r="AB1699" s="1282"/>
      <c r="AC1699" s="1297"/>
    </row>
    <row r="1700" spans="1:29" x14ac:dyDescent="0.25">
      <c r="A1700" s="160">
        <v>1</v>
      </c>
      <c r="B1700" s="660" t="s">
        <v>390</v>
      </c>
      <c r="C1700" s="539"/>
      <c r="D1700" s="657"/>
      <c r="E1700" s="617">
        <v>3500</v>
      </c>
      <c r="F1700" s="265">
        <f>ROUND(E1700/12*$B$4,0)</f>
        <v>292</v>
      </c>
      <c r="G1700" s="265">
        <v>287.37</v>
      </c>
      <c r="H1700" s="134">
        <f t="shared" si="372"/>
        <v>98.414383561643831</v>
      </c>
      <c r="I1700" s="996"/>
      <c r="J1700" s="996"/>
      <c r="K1700" s="261"/>
      <c r="L1700" s="261"/>
      <c r="M1700" s="261"/>
      <c r="N1700" s="261"/>
      <c r="O1700" s="261"/>
      <c r="P1700" s="261"/>
      <c r="Q1700" s="429"/>
      <c r="R1700" s="919"/>
      <c r="S1700" s="429"/>
      <c r="T1700" s="938"/>
      <c r="U1700" s="429"/>
      <c r="V1700" s="429"/>
      <c r="W1700" s="429"/>
      <c r="X1700" s="429"/>
      <c r="Y1700" s="429"/>
      <c r="Z1700" s="1136"/>
      <c r="AA1700" s="426"/>
      <c r="AB1700" s="1282"/>
      <c r="AC1700" s="1297"/>
    </row>
    <row r="1701" spans="1:29" ht="29.25" x14ac:dyDescent="0.25">
      <c r="A1701" s="160">
        <v>1</v>
      </c>
      <c r="B1701" s="584" t="s">
        <v>281</v>
      </c>
      <c r="C1701" s="539"/>
      <c r="D1701" s="657"/>
      <c r="E1701" s="616">
        <f>E1694</f>
        <v>2500</v>
      </c>
      <c r="F1701" s="616">
        <f>F1694</f>
        <v>208.25</v>
      </c>
      <c r="G1701" s="616">
        <f>G1694</f>
        <v>69.817499999999995</v>
      </c>
      <c r="H1701" s="134">
        <f t="shared" si="372"/>
        <v>33.525810324129651</v>
      </c>
      <c r="I1701" s="996"/>
      <c r="J1701" s="996"/>
      <c r="K1701" s="261"/>
      <c r="L1701" s="261"/>
      <c r="M1701" s="261"/>
      <c r="N1701" s="261"/>
      <c r="O1701" s="261"/>
      <c r="P1701" s="261"/>
      <c r="Q1701" s="429"/>
      <c r="R1701" s="919"/>
      <c r="S1701" s="429"/>
      <c r="T1701" s="938"/>
      <c r="U1701" s="429"/>
      <c r="V1701" s="429"/>
      <c r="W1701" s="429"/>
      <c r="X1701" s="429"/>
      <c r="Y1701" s="429"/>
      <c r="Z1701" s="1098">
        <f>Z1694</f>
        <v>0</v>
      </c>
      <c r="AA1701" s="426"/>
      <c r="AB1701" s="1282"/>
      <c r="AC1701" s="1297"/>
    </row>
    <row r="1702" spans="1:29" ht="29.25" x14ac:dyDescent="0.25">
      <c r="A1702" s="160">
        <v>1</v>
      </c>
      <c r="B1702" s="584" t="s">
        <v>282</v>
      </c>
      <c r="C1702" s="539"/>
      <c r="D1702" s="657"/>
      <c r="E1702" s="616">
        <f>E1697</f>
        <v>33970</v>
      </c>
      <c r="F1702" s="616">
        <f>F1697</f>
        <v>2830.8510638297871</v>
      </c>
      <c r="G1702" s="616">
        <f>G1697</f>
        <v>2954.736170212766</v>
      </c>
      <c r="H1702" s="134">
        <f t="shared" si="372"/>
        <v>104.3762495302518</v>
      </c>
      <c r="I1702" s="996"/>
      <c r="J1702" s="996"/>
      <c r="K1702" s="261"/>
      <c r="L1702" s="261"/>
      <c r="M1702" s="261"/>
      <c r="N1702" s="261"/>
      <c r="O1702" s="261"/>
      <c r="P1702" s="261"/>
      <c r="Q1702" s="429"/>
      <c r="R1702" s="919"/>
      <c r="S1702" s="429"/>
      <c r="T1702" s="938"/>
      <c r="U1702" s="429"/>
      <c r="V1702" s="429"/>
      <c r="W1702" s="429"/>
      <c r="X1702" s="429"/>
      <c r="Y1702" s="429"/>
      <c r="Z1702" s="1098">
        <f>Z1697</f>
        <v>0</v>
      </c>
      <c r="AA1702" s="426"/>
      <c r="AB1702" s="1282"/>
      <c r="AC1702" s="1297"/>
    </row>
    <row r="1703" spans="1:29" ht="15.75" thickBot="1" x14ac:dyDescent="0.3">
      <c r="A1703" s="160">
        <v>1</v>
      </c>
      <c r="B1703" s="1631" t="s">
        <v>138</v>
      </c>
      <c r="C1703" s="172"/>
      <c r="D1703" s="1631"/>
      <c r="E1703" s="616">
        <f>E1701+E1699/4.2+E1700/4.2</f>
        <v>78528.095238095237</v>
      </c>
      <c r="F1703" s="616">
        <f>F1701+F1699/4.2+F1700/4.2</f>
        <v>6543.9642857142853</v>
      </c>
      <c r="G1703" s="830">
        <f>G1701+G1699/4.2+G1700/4.2</f>
        <v>6682.7984523809528</v>
      </c>
      <c r="H1703" s="1980">
        <f t="shared" si="372"/>
        <v>102.12156058017841</v>
      </c>
      <c r="I1703" s="1943"/>
      <c r="J1703" s="1943"/>
      <c r="K1703" s="281"/>
      <c r="L1703" s="281"/>
      <c r="M1703" s="281"/>
      <c r="N1703" s="281"/>
      <c r="O1703" s="281"/>
      <c r="P1703" s="281"/>
      <c r="Q1703" s="434">
        <f>Q1693</f>
        <v>76016.473939999996</v>
      </c>
      <c r="R1703" s="1056">
        <f>R1693</f>
        <v>6334.706161666666</v>
      </c>
      <c r="S1703" s="434">
        <f t="shared" ref="S1703:Y1703" si="373">S1693</f>
        <v>6475.7343199999996</v>
      </c>
      <c r="T1703" s="940">
        <f t="shared" si="373"/>
        <v>0</v>
      </c>
      <c r="U1703" s="434">
        <f>U1693</f>
        <v>0</v>
      </c>
      <c r="V1703" s="434">
        <f t="shared" si="373"/>
        <v>141.02815833333352</v>
      </c>
      <c r="W1703" s="434"/>
      <c r="X1703" s="434">
        <f t="shared" si="373"/>
        <v>0</v>
      </c>
      <c r="Y1703" s="434">
        <f t="shared" si="373"/>
        <v>6475.7343199999996</v>
      </c>
      <c r="Z1703" s="1140">
        <f>Z1701+Z1699/4.2+Z1700/4.2</f>
        <v>0</v>
      </c>
      <c r="AA1703" s="1094">
        <f t="shared" ref="AA1703" si="374">AA1693</f>
        <v>0</v>
      </c>
      <c r="AB1703" s="1282"/>
      <c r="AC1703" s="1297"/>
    </row>
    <row r="1704" spans="1:29" ht="15.75" thickBot="1" x14ac:dyDescent="0.3">
      <c r="A1704" s="160">
        <v>1</v>
      </c>
      <c r="B1704" s="1903" t="s">
        <v>316</v>
      </c>
      <c r="C1704" s="1904"/>
      <c r="D1704" s="1903"/>
      <c r="E1704" s="310"/>
      <c r="F1704" s="866"/>
      <c r="G1704" s="2021"/>
      <c r="H1704" s="866"/>
      <c r="I1704" s="1719"/>
      <c r="J1704" s="1719"/>
      <c r="K1704" s="2022"/>
      <c r="L1704" s="2022"/>
      <c r="M1704" s="2022"/>
      <c r="N1704" s="2022"/>
      <c r="O1704" s="2022"/>
      <c r="P1704" s="2022"/>
      <c r="Q1704" s="435">
        <f>SUM(Q1703)</f>
        <v>76016.473939999996</v>
      </c>
      <c r="R1704" s="920">
        <f>SUM(R1703)</f>
        <v>6334.706161666666</v>
      </c>
      <c r="S1704" s="435">
        <f>Y1704-X1704-U1704</f>
        <v>6475.7343199999996</v>
      </c>
      <c r="T1704" s="943"/>
      <c r="U1704" s="435"/>
      <c r="V1704" s="435">
        <f>SUM(V1703)</f>
        <v>141.02815833333352</v>
      </c>
      <c r="W1704" s="435"/>
      <c r="X1704" s="435">
        <f>SUM(X1703)</f>
        <v>0</v>
      </c>
      <c r="Y1704" s="435">
        <f>SUM(Y1703)</f>
        <v>6475.7343199999996</v>
      </c>
      <c r="Z1704" s="2023"/>
      <c r="AA1704" s="1042">
        <f>SUM(AA1703)</f>
        <v>0</v>
      </c>
      <c r="AB1704" s="1282"/>
      <c r="AC1704" s="1297"/>
    </row>
    <row r="1705" spans="1:29" x14ac:dyDescent="0.25">
      <c r="A1705" s="160">
        <v>1</v>
      </c>
      <c r="B1705" s="1946"/>
      <c r="C1705" s="1947"/>
      <c r="D1705" s="1946"/>
      <c r="E1705" s="325"/>
      <c r="F1705" s="1004"/>
      <c r="G1705" s="1004"/>
      <c r="H1705" s="1004"/>
      <c r="I1705" s="1720"/>
      <c r="J1705" s="1720"/>
      <c r="K1705" s="264"/>
      <c r="L1705" s="264"/>
      <c r="M1705" s="264"/>
      <c r="N1705" s="264"/>
      <c r="O1705" s="264"/>
      <c r="P1705" s="264"/>
      <c r="Q1705" s="428"/>
      <c r="R1705" s="918"/>
      <c r="S1705" s="428">
        <f>Y1705-X1705-U1705</f>
        <v>0</v>
      </c>
      <c r="T1705" s="941"/>
      <c r="U1705" s="428"/>
      <c r="V1705" s="428"/>
      <c r="W1705" s="428"/>
      <c r="X1705" s="428"/>
      <c r="Y1705" s="428"/>
      <c r="Z1705" s="1158"/>
      <c r="AA1705" s="471"/>
      <c r="AB1705" s="1282"/>
      <c r="AC1705" s="1297"/>
    </row>
    <row r="1706" spans="1:29" ht="43.5" x14ac:dyDescent="0.25">
      <c r="A1706" s="160">
        <v>1</v>
      </c>
      <c r="B1706" s="1287" t="s">
        <v>456</v>
      </c>
      <c r="C1706" s="1287"/>
      <c r="D1706" s="1852"/>
      <c r="E1706" s="305"/>
      <c r="F1706" s="265"/>
      <c r="G1706" s="265"/>
      <c r="H1706" s="265"/>
      <c r="I1706" s="996"/>
      <c r="J1706" s="996"/>
      <c r="K1706" s="261"/>
      <c r="L1706" s="261"/>
      <c r="M1706" s="261"/>
      <c r="N1706" s="261"/>
      <c r="O1706" s="261"/>
      <c r="P1706" s="261"/>
      <c r="Q1706" s="429"/>
      <c r="R1706" s="919"/>
      <c r="S1706" s="429">
        <f>Y1706-X1706-U1706</f>
        <v>0</v>
      </c>
      <c r="T1706" s="938"/>
      <c r="U1706" s="429"/>
      <c r="V1706" s="429"/>
      <c r="W1706" s="429"/>
      <c r="X1706" s="429"/>
      <c r="Y1706" s="429"/>
      <c r="Z1706" s="1136"/>
      <c r="AA1706" s="426"/>
      <c r="AB1706" s="1282"/>
      <c r="AC1706" s="1297"/>
    </row>
    <row r="1707" spans="1:29" x14ac:dyDescent="0.25">
      <c r="A1707" s="160">
        <v>1</v>
      </c>
      <c r="B1707" s="609" t="s">
        <v>389</v>
      </c>
      <c r="C1707" s="1870"/>
      <c r="D1707" s="657"/>
      <c r="E1707" s="305"/>
      <c r="F1707" s="165"/>
      <c r="G1707" s="165"/>
      <c r="H1707" s="165"/>
      <c r="I1707" s="1724"/>
      <c r="J1707" s="1724"/>
      <c r="K1707" s="910"/>
      <c r="L1707" s="910"/>
      <c r="M1707" s="910"/>
      <c r="N1707" s="910"/>
      <c r="O1707" s="910"/>
      <c r="P1707" s="910"/>
      <c r="Q1707" s="429">
        <v>161766.95779000001</v>
      </c>
      <c r="R1707" s="1055">
        <f>(Q1707-1293.63036)/12*$B$4+1293.63036</f>
        <v>14666.407645833333</v>
      </c>
      <c r="S1707" s="429">
        <f>Y1707-X1707-U1707</f>
        <v>14250.795169999999</v>
      </c>
      <c r="T1707" s="938"/>
      <c r="U1707" s="429"/>
      <c r="V1707" s="429">
        <f>S1707-R1707</f>
        <v>-415.61247583333352</v>
      </c>
      <c r="W1707" s="429"/>
      <c r="X1707" s="429">
        <v>0</v>
      </c>
      <c r="Y1707" s="429">
        <v>14250.795169999999</v>
      </c>
      <c r="Z1707" s="1113"/>
      <c r="AA1707" s="426"/>
      <c r="AB1707" s="1282"/>
      <c r="AC1707" s="1297"/>
    </row>
    <row r="1708" spans="1:29" ht="29.25" x14ac:dyDescent="0.25">
      <c r="A1708" s="160">
        <v>1</v>
      </c>
      <c r="B1708" s="581" t="s">
        <v>295</v>
      </c>
      <c r="C1708" s="539"/>
      <c r="D1708" s="4"/>
      <c r="E1708" s="989">
        <f>E1710+E1711+E1713</f>
        <v>27000</v>
      </c>
      <c r="F1708" s="261">
        <f>F1710+F1711+F1713</f>
        <v>2250</v>
      </c>
      <c r="G1708" s="261">
        <f>G1710+G1711+G1713</f>
        <v>2583</v>
      </c>
      <c r="H1708" s="261">
        <f>G1708/F1708*100</f>
        <v>114.8</v>
      </c>
      <c r="I1708" s="1724"/>
      <c r="J1708" s="1724"/>
      <c r="K1708" s="645"/>
      <c r="L1708" s="645"/>
      <c r="M1708" s="645"/>
      <c r="N1708" s="645"/>
      <c r="O1708" s="645"/>
      <c r="P1708" s="645"/>
      <c r="Q1708" s="429"/>
      <c r="R1708" s="919"/>
      <c r="S1708" s="429">
        <f>Y1708-X1708-U1708</f>
        <v>0</v>
      </c>
      <c r="T1708" s="938"/>
      <c r="U1708" s="429"/>
      <c r="V1708" s="429"/>
      <c r="W1708" s="429"/>
      <c r="X1708" s="429"/>
      <c r="Y1708" s="429"/>
      <c r="Z1708" s="1116">
        <f>Z1710+Z1711+Z1713</f>
        <v>0</v>
      </c>
      <c r="AA1708" s="426"/>
      <c r="AB1708" s="1282"/>
      <c r="AC1708" s="1297"/>
    </row>
    <row r="1709" spans="1:29" ht="30" x14ac:dyDescent="0.25">
      <c r="A1709" s="160">
        <v>1</v>
      </c>
      <c r="B1709" s="398" t="s">
        <v>205</v>
      </c>
      <c r="C1709" s="539"/>
      <c r="D1709" s="4"/>
      <c r="E1709" s="989"/>
      <c r="F1709" s="261"/>
      <c r="G1709" s="261"/>
      <c r="H1709" s="261"/>
      <c r="I1709" s="1724"/>
      <c r="J1709" s="1724"/>
      <c r="K1709" s="645"/>
      <c r="L1709" s="645"/>
      <c r="M1709" s="645"/>
      <c r="N1709" s="645"/>
      <c r="O1709" s="645"/>
      <c r="P1709" s="645"/>
      <c r="Q1709" s="429"/>
      <c r="R1709" s="919"/>
      <c r="S1709" s="429"/>
      <c r="T1709" s="938"/>
      <c r="U1709" s="429"/>
      <c r="V1709" s="429"/>
      <c r="W1709" s="429"/>
      <c r="X1709" s="429"/>
      <c r="Y1709" s="429"/>
      <c r="Z1709" s="1116"/>
      <c r="AA1709" s="426"/>
      <c r="AB1709" s="1282"/>
      <c r="AC1709" s="1297"/>
    </row>
    <row r="1710" spans="1:29" ht="30" x14ac:dyDescent="0.25">
      <c r="A1710" s="160">
        <v>1</v>
      </c>
      <c r="B1710" s="398" t="s">
        <v>206</v>
      </c>
      <c r="C1710" s="539"/>
      <c r="D1710" s="4"/>
      <c r="E1710" s="990">
        <v>2000</v>
      </c>
      <c r="F1710" s="261">
        <f>ROUND(E1710/12*$B$4,0)</f>
        <v>167</v>
      </c>
      <c r="G1710" s="261">
        <v>180</v>
      </c>
      <c r="H1710" s="261">
        <f>G1710/F1710*100</f>
        <v>107.78443113772455</v>
      </c>
      <c r="I1710" s="1724"/>
      <c r="J1710" s="1724"/>
      <c r="K1710" s="645"/>
      <c r="L1710" s="645"/>
      <c r="M1710" s="645"/>
      <c r="N1710" s="645"/>
      <c r="O1710" s="645"/>
      <c r="P1710" s="645"/>
      <c r="Q1710" s="429"/>
      <c r="R1710" s="919"/>
      <c r="S1710" s="429"/>
      <c r="T1710" s="938"/>
      <c r="U1710" s="429"/>
      <c r="V1710" s="429"/>
      <c r="W1710" s="429"/>
      <c r="X1710" s="429"/>
      <c r="Y1710" s="429"/>
      <c r="Z1710" s="1116"/>
      <c r="AA1710" s="426"/>
      <c r="AB1710" s="1282"/>
      <c r="AC1710" s="1297"/>
    </row>
    <row r="1711" spans="1:29" ht="30" x14ac:dyDescent="0.25">
      <c r="A1711" s="160">
        <v>1</v>
      </c>
      <c r="B1711" s="582" t="s">
        <v>566</v>
      </c>
      <c r="C1711" s="539"/>
      <c r="D1711" s="4"/>
      <c r="E1711" s="990">
        <v>12000</v>
      </c>
      <c r="F1711" s="261">
        <f>ROUND(E1711/12*$B$4,0)</f>
        <v>1000</v>
      </c>
      <c r="G1711" s="261">
        <v>1436</v>
      </c>
      <c r="H1711" s="261">
        <f>G1711/F1711*100</f>
        <v>143.6</v>
      </c>
      <c r="I1711" s="1724"/>
      <c r="J1711" s="1724"/>
      <c r="K1711" s="645"/>
      <c r="L1711" s="645"/>
      <c r="M1711" s="645"/>
      <c r="N1711" s="645"/>
      <c r="O1711" s="645"/>
      <c r="P1711" s="645"/>
      <c r="Q1711" s="429"/>
      <c r="R1711" s="919"/>
      <c r="S1711" s="429"/>
      <c r="T1711" s="938"/>
      <c r="U1711" s="429"/>
      <c r="V1711" s="429"/>
      <c r="W1711" s="429"/>
      <c r="X1711" s="429"/>
      <c r="Y1711" s="429"/>
      <c r="Z1711" s="1116"/>
      <c r="AA1711" s="426"/>
      <c r="AB1711" s="1282"/>
      <c r="AC1711" s="1297"/>
    </row>
    <row r="1712" spans="1:29" ht="75" x14ac:dyDescent="0.25">
      <c r="A1712" s="160">
        <v>1</v>
      </c>
      <c r="B1712" s="399" t="s">
        <v>297</v>
      </c>
      <c r="C1712" s="539"/>
      <c r="D1712" s="4"/>
      <c r="E1712" s="989"/>
      <c r="F1712" s="261"/>
      <c r="G1712" s="261"/>
      <c r="H1712" s="261"/>
      <c r="I1712" s="1724"/>
      <c r="J1712" s="1724"/>
      <c r="K1712" s="645"/>
      <c r="L1712" s="645"/>
      <c r="M1712" s="645"/>
      <c r="N1712" s="645"/>
      <c r="O1712" s="645"/>
      <c r="P1712" s="645"/>
      <c r="Q1712" s="429"/>
      <c r="R1712" s="919"/>
      <c r="S1712" s="429"/>
      <c r="T1712" s="938"/>
      <c r="U1712" s="429"/>
      <c r="V1712" s="429"/>
      <c r="W1712" s="429"/>
      <c r="X1712" s="429"/>
      <c r="Y1712" s="429"/>
      <c r="Z1712" s="1116"/>
      <c r="AA1712" s="426"/>
      <c r="AB1712" s="1282"/>
      <c r="AC1712" s="1297"/>
    </row>
    <row r="1713" spans="1:29" ht="60" x14ac:dyDescent="0.25">
      <c r="A1713" s="160">
        <v>1</v>
      </c>
      <c r="B1713" s="399" t="s">
        <v>311</v>
      </c>
      <c r="C1713" s="539"/>
      <c r="D1713" s="4"/>
      <c r="E1713" s="990">
        <v>13000</v>
      </c>
      <c r="F1713" s="261">
        <f>ROUND(E1713/12*$B$4,0)</f>
        <v>1083</v>
      </c>
      <c r="G1713" s="261">
        <v>967</v>
      </c>
      <c r="H1713" s="261">
        <f>G1713/F1713*100</f>
        <v>89.289012003693443</v>
      </c>
      <c r="I1713" s="1724"/>
      <c r="J1713" s="1724"/>
      <c r="K1713" s="645"/>
      <c r="L1713" s="645"/>
      <c r="M1713" s="645"/>
      <c r="N1713" s="645"/>
      <c r="O1713" s="645"/>
      <c r="P1713" s="645"/>
      <c r="Q1713" s="429"/>
      <c r="R1713" s="919"/>
      <c r="S1713" s="429"/>
      <c r="T1713" s="938"/>
      <c r="U1713" s="429"/>
      <c r="V1713" s="429"/>
      <c r="W1713" s="429"/>
      <c r="X1713" s="429"/>
      <c r="Y1713" s="429"/>
      <c r="Z1713" s="1116"/>
      <c r="AA1713" s="426"/>
      <c r="AB1713" s="1282"/>
      <c r="AC1713" s="1297"/>
    </row>
    <row r="1714" spans="1:29" ht="105" x14ac:dyDescent="0.25">
      <c r="B1714" s="399" t="s">
        <v>548</v>
      </c>
      <c r="C1714" s="539"/>
      <c r="D1714" s="4"/>
      <c r="E1714" s="990">
        <v>900</v>
      </c>
      <c r="F1714" s="261">
        <f>ROUND(E1714/12*$B$4,0)</f>
        <v>75</v>
      </c>
      <c r="G1714" s="261"/>
      <c r="H1714" s="261"/>
      <c r="I1714" s="1724"/>
      <c r="J1714" s="1724"/>
      <c r="K1714" s="645"/>
      <c r="L1714" s="645"/>
      <c r="M1714" s="645"/>
      <c r="N1714" s="645"/>
      <c r="O1714" s="645"/>
      <c r="P1714" s="645"/>
      <c r="Q1714" s="429"/>
      <c r="R1714" s="919"/>
      <c r="S1714" s="429"/>
      <c r="T1714" s="938"/>
      <c r="U1714" s="429"/>
      <c r="V1714" s="429"/>
      <c r="W1714" s="429"/>
      <c r="X1714" s="429"/>
      <c r="Y1714" s="429"/>
      <c r="Z1714" s="1116"/>
      <c r="AA1714" s="426"/>
      <c r="AB1714" s="1282"/>
      <c r="AC1714" s="1297"/>
    </row>
    <row r="1715" spans="1:29" ht="29.25" x14ac:dyDescent="0.25">
      <c r="A1715" s="160">
        <v>1</v>
      </c>
      <c r="B1715" s="367" t="s">
        <v>135</v>
      </c>
      <c r="C1715" s="539"/>
      <c r="D1715" s="4"/>
      <c r="E1715" s="989">
        <f>E1716</f>
        <v>35000</v>
      </c>
      <c r="F1715" s="261">
        <f>F1716</f>
        <v>2917</v>
      </c>
      <c r="G1715" s="261">
        <f>G1716</f>
        <v>2494</v>
      </c>
      <c r="H1715" s="261">
        <f>G1715/F1715*100</f>
        <v>85.498800137127191</v>
      </c>
      <c r="I1715" s="1724"/>
      <c r="J1715" s="1724"/>
      <c r="K1715" s="645"/>
      <c r="L1715" s="645"/>
      <c r="M1715" s="645"/>
      <c r="N1715" s="645"/>
      <c r="O1715" s="645"/>
      <c r="P1715" s="645"/>
      <c r="Q1715" s="429"/>
      <c r="R1715" s="919"/>
      <c r="S1715" s="429"/>
      <c r="T1715" s="938"/>
      <c r="U1715" s="429"/>
      <c r="V1715" s="429"/>
      <c r="W1715" s="429"/>
      <c r="X1715" s="429"/>
      <c r="Y1715" s="429"/>
      <c r="Z1715" s="1116">
        <f>Z1716</f>
        <v>0</v>
      </c>
      <c r="AA1715" s="426"/>
      <c r="AB1715" s="1282"/>
      <c r="AC1715" s="1297"/>
    </row>
    <row r="1716" spans="1:29" x14ac:dyDescent="0.25">
      <c r="A1716" s="160">
        <v>1</v>
      </c>
      <c r="B1716" s="207" t="s">
        <v>240</v>
      </c>
      <c r="C1716" s="539"/>
      <c r="D1716" s="4"/>
      <c r="E1716" s="990">
        <v>35000</v>
      </c>
      <c r="F1716" s="261">
        <f>ROUND(E1716/12*$B$4,0)</f>
        <v>2917</v>
      </c>
      <c r="G1716" s="261">
        <v>2494</v>
      </c>
      <c r="H1716" s="261">
        <f>G1716/F1716*100</f>
        <v>85.498800137127191</v>
      </c>
      <c r="I1716" s="1724"/>
      <c r="J1716" s="1724"/>
      <c r="K1716" s="645"/>
      <c r="L1716" s="645"/>
      <c r="M1716" s="645"/>
      <c r="N1716" s="645"/>
      <c r="O1716" s="645"/>
      <c r="P1716" s="645"/>
      <c r="Q1716" s="429"/>
      <c r="R1716" s="919"/>
      <c r="S1716" s="429"/>
      <c r="T1716" s="938"/>
      <c r="U1716" s="429"/>
      <c r="V1716" s="429"/>
      <c r="W1716" s="429"/>
      <c r="X1716" s="429"/>
      <c r="Y1716" s="429"/>
      <c r="Z1716" s="1116"/>
      <c r="AA1716" s="426"/>
      <c r="AB1716" s="1282"/>
      <c r="AC1716" s="1297"/>
    </row>
    <row r="1717" spans="1:29" ht="63" x14ac:dyDescent="0.25">
      <c r="A1717" s="160">
        <v>1</v>
      </c>
      <c r="B1717" s="610" t="s">
        <v>300</v>
      </c>
      <c r="C1717" s="539"/>
      <c r="D1717" s="4"/>
      <c r="E1717" s="989">
        <f>E1718+E1723</f>
        <v>21690</v>
      </c>
      <c r="F1717" s="261">
        <f>F1718+F1723</f>
        <v>1808</v>
      </c>
      <c r="G1717" s="261">
        <f>G1718+G1723</f>
        <v>2221</v>
      </c>
      <c r="H1717" s="261">
        <f>G1717/F1717*100</f>
        <v>122.84292035398229</v>
      </c>
      <c r="I1717" s="1724"/>
      <c r="J1717" s="1724"/>
      <c r="K1717" s="645"/>
      <c r="L1717" s="645"/>
      <c r="M1717" s="645"/>
      <c r="N1717" s="645"/>
      <c r="O1717" s="645"/>
      <c r="P1717" s="645"/>
      <c r="Q1717" s="429"/>
      <c r="R1717" s="1055">
        <f>Q1717/12*$B$4</f>
        <v>0</v>
      </c>
      <c r="S1717" s="429">
        <f>Y1717-X1717-U1717</f>
        <v>0</v>
      </c>
      <c r="T1717" s="938"/>
      <c r="U1717" s="429"/>
      <c r="V1717" s="429">
        <f>S1717-R1717</f>
        <v>0</v>
      </c>
      <c r="W1717" s="429"/>
      <c r="X1717" s="429"/>
      <c r="Y1717" s="429"/>
      <c r="Z1717" s="1116">
        <f>Z1718+Z1723</f>
        <v>0</v>
      </c>
      <c r="AA1717" s="426"/>
      <c r="AB1717" s="1282"/>
      <c r="AC1717" s="1297"/>
    </row>
    <row r="1718" spans="1:29" ht="30" x14ac:dyDescent="0.25">
      <c r="A1718" s="160">
        <v>1</v>
      </c>
      <c r="B1718" s="582" t="s">
        <v>301</v>
      </c>
      <c r="C1718" s="539"/>
      <c r="D1718" s="4"/>
      <c r="E1718" s="992">
        <f>SUM(E1719:E1722)</f>
        <v>190</v>
      </c>
      <c r="F1718" s="261">
        <f>SUM(F1719:F1722)</f>
        <v>16</v>
      </c>
      <c r="G1718" s="261">
        <f>SUM(G1719:G1722)</f>
        <v>41</v>
      </c>
      <c r="H1718" s="261">
        <f>G1718/F1718*100</f>
        <v>256.25</v>
      </c>
      <c r="I1718" s="1724"/>
      <c r="J1718" s="1724"/>
      <c r="K1718" s="645"/>
      <c r="L1718" s="645"/>
      <c r="M1718" s="645"/>
      <c r="N1718" s="645"/>
      <c r="O1718" s="645"/>
      <c r="P1718" s="645"/>
      <c r="Q1718" s="429"/>
      <c r="R1718" s="919"/>
      <c r="S1718" s="429"/>
      <c r="T1718" s="938"/>
      <c r="U1718" s="429"/>
      <c r="V1718" s="429"/>
      <c r="W1718" s="429"/>
      <c r="X1718" s="429"/>
      <c r="Y1718" s="429"/>
      <c r="Z1718" s="1116">
        <f>SUM(Z1719:Z1722)</f>
        <v>0</v>
      </c>
      <c r="AA1718" s="426"/>
      <c r="AB1718" s="1282"/>
      <c r="AC1718" s="1297"/>
    </row>
    <row r="1719" spans="1:29" ht="30" x14ac:dyDescent="0.25">
      <c r="A1719" s="160">
        <v>1</v>
      </c>
      <c r="B1719" s="399" t="s">
        <v>302</v>
      </c>
      <c r="C1719" s="539"/>
      <c r="D1719" s="4"/>
      <c r="E1719" s="991"/>
      <c r="F1719" s="261"/>
      <c r="G1719" s="261"/>
      <c r="H1719" s="261"/>
      <c r="I1719" s="1724"/>
      <c r="J1719" s="1724"/>
      <c r="K1719" s="645"/>
      <c r="L1719" s="645"/>
      <c r="M1719" s="645"/>
      <c r="N1719" s="645"/>
      <c r="O1719" s="645"/>
      <c r="P1719" s="645"/>
      <c r="Q1719" s="429"/>
      <c r="R1719" s="919"/>
      <c r="S1719" s="429"/>
      <c r="T1719" s="938"/>
      <c r="U1719" s="429"/>
      <c r="V1719" s="429"/>
      <c r="W1719" s="429"/>
      <c r="X1719" s="429"/>
      <c r="Y1719" s="429"/>
      <c r="Z1719" s="1116"/>
      <c r="AA1719" s="426"/>
      <c r="AB1719" s="1282"/>
      <c r="AC1719" s="1297"/>
    </row>
    <row r="1720" spans="1:29" ht="60" x14ac:dyDescent="0.25">
      <c r="A1720" s="160">
        <v>1</v>
      </c>
      <c r="B1720" s="399" t="s">
        <v>303</v>
      </c>
      <c r="C1720" s="539"/>
      <c r="D1720" s="4"/>
      <c r="E1720" s="617"/>
      <c r="F1720" s="261"/>
      <c r="G1720" s="261"/>
      <c r="H1720" s="261"/>
      <c r="I1720" s="1724"/>
      <c r="J1720" s="1724"/>
      <c r="K1720" s="645"/>
      <c r="L1720" s="645"/>
      <c r="M1720" s="645"/>
      <c r="N1720" s="645"/>
      <c r="O1720" s="645"/>
      <c r="P1720" s="645"/>
      <c r="Q1720" s="429"/>
      <c r="R1720" s="919"/>
      <c r="S1720" s="429"/>
      <c r="T1720" s="938"/>
      <c r="U1720" s="429"/>
      <c r="V1720" s="429"/>
      <c r="W1720" s="429"/>
      <c r="X1720" s="429"/>
      <c r="Y1720" s="429"/>
      <c r="Z1720" s="1116"/>
      <c r="AA1720" s="426"/>
      <c r="AB1720" s="1282"/>
      <c r="AC1720" s="1297"/>
    </row>
    <row r="1721" spans="1:29" ht="45" x14ac:dyDescent="0.25">
      <c r="A1721" s="160">
        <v>1</v>
      </c>
      <c r="B1721" s="399" t="s">
        <v>304</v>
      </c>
      <c r="C1721" s="539"/>
      <c r="D1721" s="4"/>
      <c r="E1721" s="617">
        <v>86</v>
      </c>
      <c r="F1721" s="261">
        <f>ROUND(E1721/12*$B$4,0)</f>
        <v>7</v>
      </c>
      <c r="G1721" s="261">
        <v>41</v>
      </c>
      <c r="H1721" s="261">
        <f>G1721/F1721*100</f>
        <v>585.71428571428567</v>
      </c>
      <c r="I1721" s="1724"/>
      <c r="J1721" s="1724"/>
      <c r="K1721" s="645"/>
      <c r="L1721" s="645"/>
      <c r="M1721" s="645"/>
      <c r="N1721" s="645"/>
      <c r="O1721" s="645"/>
      <c r="P1721" s="645"/>
      <c r="Q1721" s="429"/>
      <c r="R1721" s="919"/>
      <c r="S1721" s="429"/>
      <c r="T1721" s="938"/>
      <c r="U1721" s="429"/>
      <c r="V1721" s="429"/>
      <c r="W1721" s="429"/>
      <c r="X1721" s="429"/>
      <c r="Y1721" s="429"/>
      <c r="Z1721" s="1116"/>
      <c r="AA1721" s="426"/>
      <c r="AB1721" s="1282"/>
      <c r="AC1721" s="1297"/>
    </row>
    <row r="1722" spans="1:29" ht="30" x14ac:dyDescent="0.25">
      <c r="A1722" s="160">
        <v>1</v>
      </c>
      <c r="B1722" s="399" t="s">
        <v>305</v>
      </c>
      <c r="C1722" s="539"/>
      <c r="D1722" s="4"/>
      <c r="E1722" s="617">
        <v>104</v>
      </c>
      <c r="F1722" s="261">
        <f>ROUND(E1722/12*$B$4,0)</f>
        <v>9</v>
      </c>
      <c r="G1722" s="261"/>
      <c r="H1722" s="261">
        <f>G1722/F1722*100</f>
        <v>0</v>
      </c>
      <c r="I1722" s="1724"/>
      <c r="J1722" s="1724"/>
      <c r="K1722" s="645"/>
      <c r="L1722" s="645"/>
      <c r="M1722" s="645"/>
      <c r="N1722" s="645"/>
      <c r="O1722" s="645"/>
      <c r="P1722" s="645"/>
      <c r="Q1722" s="429"/>
      <c r="R1722" s="919"/>
      <c r="S1722" s="429"/>
      <c r="T1722" s="938"/>
      <c r="U1722" s="429"/>
      <c r="V1722" s="429"/>
      <c r="W1722" s="429"/>
      <c r="X1722" s="429"/>
      <c r="Y1722" s="429"/>
      <c r="Z1722" s="1116"/>
      <c r="AA1722" s="426"/>
      <c r="AB1722" s="1282"/>
      <c r="AC1722" s="1297"/>
    </row>
    <row r="1723" spans="1:29" ht="60" x14ac:dyDescent="0.25">
      <c r="A1723" s="160">
        <v>1</v>
      </c>
      <c r="B1723" s="582" t="s">
        <v>306</v>
      </c>
      <c r="C1723" s="539"/>
      <c r="D1723" s="4"/>
      <c r="E1723" s="993">
        <f>SUM(E1724:E1726)</f>
        <v>21500</v>
      </c>
      <c r="F1723" s="261">
        <f>SUM(F1724:F1726)</f>
        <v>1792</v>
      </c>
      <c r="G1723" s="261">
        <f>SUM(G1724:G1726)</f>
        <v>2180</v>
      </c>
      <c r="H1723" s="261">
        <f>G1723/F1723*100</f>
        <v>121.65178571428572</v>
      </c>
      <c r="I1723" s="1724"/>
      <c r="J1723" s="1724"/>
      <c r="K1723" s="645"/>
      <c r="L1723" s="645"/>
      <c r="M1723" s="645"/>
      <c r="N1723" s="645"/>
      <c r="O1723" s="645"/>
      <c r="P1723" s="645"/>
      <c r="Q1723" s="429"/>
      <c r="R1723" s="919"/>
      <c r="S1723" s="429"/>
      <c r="T1723" s="938"/>
      <c r="U1723" s="429"/>
      <c r="V1723" s="429"/>
      <c r="W1723" s="429"/>
      <c r="X1723" s="429"/>
      <c r="Y1723" s="429"/>
      <c r="Z1723" s="1116">
        <f>SUM(Z1724:Z1726)</f>
        <v>0</v>
      </c>
      <c r="AA1723" s="426"/>
      <c r="AB1723" s="1282"/>
      <c r="AC1723" s="1297"/>
    </row>
    <row r="1724" spans="1:29" ht="45" x14ac:dyDescent="0.25">
      <c r="A1724" s="160">
        <v>1</v>
      </c>
      <c r="B1724" s="399" t="s">
        <v>307</v>
      </c>
      <c r="C1724" s="539"/>
      <c r="D1724" s="4"/>
      <c r="E1724" s="617"/>
      <c r="F1724" s="134"/>
      <c r="G1724" s="261"/>
      <c r="H1724" s="261"/>
      <c r="I1724" s="1724"/>
      <c r="J1724" s="1724"/>
      <c r="K1724" s="133"/>
      <c r="L1724" s="133"/>
      <c r="M1724" s="133"/>
      <c r="N1724" s="133"/>
      <c r="O1724" s="133"/>
      <c r="P1724" s="133"/>
      <c r="Q1724" s="429"/>
      <c r="R1724" s="919"/>
      <c r="S1724" s="429">
        <f>Y1724-X1724-U1724</f>
        <v>0</v>
      </c>
      <c r="T1724" s="938"/>
      <c r="U1724" s="429"/>
      <c r="V1724" s="429"/>
      <c r="W1724" s="429"/>
      <c r="X1724" s="429"/>
      <c r="Y1724" s="429"/>
      <c r="Z1724" s="1116"/>
      <c r="AA1724" s="426"/>
      <c r="AB1724" s="1282"/>
      <c r="AC1724" s="1297"/>
    </row>
    <row r="1725" spans="1:29" ht="75" x14ac:dyDescent="0.25">
      <c r="A1725" s="160">
        <v>1</v>
      </c>
      <c r="B1725" s="399" t="s">
        <v>308</v>
      </c>
      <c r="C1725" s="539"/>
      <c r="D1725" s="4"/>
      <c r="E1725" s="991">
        <v>16500</v>
      </c>
      <c r="F1725" s="261">
        <f>ROUND(E1725/12*$B$4,0)</f>
        <v>1375</v>
      </c>
      <c r="G1725" s="261">
        <v>1697</v>
      </c>
      <c r="H1725" s="261">
        <f>G1725/F1725*100</f>
        <v>123.41818181818182</v>
      </c>
      <c r="I1725" s="1724"/>
      <c r="J1725" s="1724"/>
      <c r="K1725" s="133"/>
      <c r="L1725" s="133"/>
      <c r="M1725" s="133"/>
      <c r="N1725" s="133"/>
      <c r="O1725" s="133"/>
      <c r="P1725" s="133"/>
      <c r="Q1725" s="429"/>
      <c r="R1725" s="919"/>
      <c r="S1725" s="429">
        <f>Y1725-X1725-U1725</f>
        <v>0</v>
      </c>
      <c r="T1725" s="938"/>
      <c r="U1725" s="429"/>
      <c r="V1725" s="429"/>
      <c r="W1725" s="429"/>
      <c r="X1725" s="429"/>
      <c r="Y1725" s="429"/>
      <c r="Z1725" s="1116"/>
      <c r="AA1725" s="426"/>
      <c r="AB1725" s="1282"/>
      <c r="AC1725" s="1297"/>
    </row>
    <row r="1726" spans="1:29" ht="60" x14ac:dyDescent="0.25">
      <c r="A1726" s="160">
        <v>1</v>
      </c>
      <c r="B1726" s="399" t="s">
        <v>309</v>
      </c>
      <c r="C1726" s="539"/>
      <c r="D1726" s="4"/>
      <c r="E1726" s="617">
        <v>5000</v>
      </c>
      <c r="F1726" s="261">
        <f>ROUND(E1726/12*$B$4,0)</f>
        <v>417</v>
      </c>
      <c r="G1726" s="134">
        <v>483</v>
      </c>
      <c r="H1726" s="261">
        <f>G1726/F1726*100</f>
        <v>115.8273381294964</v>
      </c>
      <c r="I1726" s="1724"/>
      <c r="J1726" s="1724"/>
      <c r="K1726" s="133"/>
      <c r="L1726" s="133"/>
      <c r="M1726" s="133"/>
      <c r="N1726" s="133"/>
      <c r="O1726" s="133"/>
      <c r="P1726" s="133"/>
      <c r="Q1726" s="429"/>
      <c r="R1726" s="919"/>
      <c r="S1726" s="429">
        <f>Y1726-X1726-U1726</f>
        <v>0</v>
      </c>
      <c r="T1726" s="938"/>
      <c r="U1726" s="429"/>
      <c r="V1726" s="429"/>
      <c r="W1726" s="429"/>
      <c r="X1726" s="429"/>
      <c r="Y1726" s="429"/>
      <c r="Z1726" s="1132"/>
      <c r="AA1726" s="426"/>
      <c r="AB1726" s="1282"/>
      <c r="AC1726" s="1297"/>
    </row>
    <row r="1727" spans="1:29" x14ac:dyDescent="0.25">
      <c r="B1727" s="657" t="s">
        <v>207</v>
      </c>
      <c r="C1727" s="539"/>
      <c r="D1727" s="4"/>
      <c r="E1727" s="301"/>
      <c r="F1727" s="261">
        <f>ROUND(E1727/12*$B$4,0)</f>
        <v>0</v>
      </c>
      <c r="G1727" s="134"/>
      <c r="H1727" s="261"/>
      <c r="I1727" s="1724"/>
      <c r="J1727" s="1724"/>
      <c r="K1727" s="133"/>
      <c r="L1727" s="133"/>
      <c r="M1727" s="133"/>
      <c r="N1727" s="133"/>
      <c r="O1727" s="133"/>
      <c r="P1727" s="133"/>
      <c r="Q1727" s="429"/>
      <c r="R1727" s="919">
        <f>Q1727/12*$B$4</f>
        <v>0</v>
      </c>
      <c r="S1727" s="429"/>
      <c r="T1727" s="938"/>
      <c r="U1727" s="429"/>
      <c r="V1727" s="429"/>
      <c r="W1727" s="429"/>
      <c r="X1727" s="429"/>
      <c r="Y1727" s="429"/>
      <c r="Z1727" s="1132"/>
      <c r="AA1727" s="426"/>
      <c r="AB1727" s="1282"/>
      <c r="AC1727" s="1297"/>
    </row>
    <row r="1728" spans="1:29" ht="29.25" x14ac:dyDescent="0.25">
      <c r="A1728" s="160">
        <v>1</v>
      </c>
      <c r="B1728" s="644" t="s">
        <v>366</v>
      </c>
      <c r="C1728" s="539"/>
      <c r="D1728" s="4"/>
      <c r="E1728" s="301"/>
      <c r="F1728" s="134"/>
      <c r="G1728" s="261"/>
      <c r="H1728" s="261"/>
      <c r="I1728" s="1724"/>
      <c r="J1728" s="1724"/>
      <c r="K1728" s="133"/>
      <c r="L1728" s="133"/>
      <c r="M1728" s="133"/>
      <c r="N1728" s="133"/>
      <c r="O1728" s="133"/>
      <c r="P1728" s="133"/>
      <c r="Q1728" s="429"/>
      <c r="R1728" s="919"/>
      <c r="S1728" s="429">
        <f>Y1728-X1728-U1728</f>
        <v>0</v>
      </c>
      <c r="T1728" s="938"/>
      <c r="U1728" s="429"/>
      <c r="V1728" s="429"/>
      <c r="W1728" s="429"/>
      <c r="X1728" s="429"/>
      <c r="Y1728" s="429"/>
      <c r="Z1728" s="1116"/>
      <c r="AA1728" s="426"/>
      <c r="AB1728" s="1282"/>
      <c r="AC1728" s="1297"/>
    </row>
    <row r="1729" spans="1:29" x14ac:dyDescent="0.25">
      <c r="A1729" s="160">
        <v>1</v>
      </c>
      <c r="B1729" s="4" t="s">
        <v>354</v>
      </c>
      <c r="C1729" s="539"/>
      <c r="D1729" s="4"/>
      <c r="E1729" s="301"/>
      <c r="F1729" s="134"/>
      <c r="G1729" s="261"/>
      <c r="H1729" s="261"/>
      <c r="I1729" s="1724"/>
      <c r="J1729" s="1724"/>
      <c r="K1729" s="133"/>
      <c r="L1729" s="133"/>
      <c r="M1729" s="133"/>
      <c r="N1729" s="133"/>
      <c r="O1729" s="133"/>
      <c r="P1729" s="133"/>
      <c r="Q1729" s="429"/>
      <c r="R1729" s="1054"/>
      <c r="S1729" s="430"/>
      <c r="T1729" s="938"/>
      <c r="U1729" s="430"/>
      <c r="V1729" s="430"/>
      <c r="W1729" s="430"/>
      <c r="X1729" s="430"/>
      <c r="Y1729" s="430"/>
      <c r="Z1729" s="1116"/>
      <c r="AA1729" s="1040"/>
      <c r="AB1729" s="1282"/>
      <c r="AC1729" s="1297"/>
    </row>
    <row r="1730" spans="1:29" ht="30" x14ac:dyDescent="0.25">
      <c r="A1730" s="160">
        <v>1</v>
      </c>
      <c r="B1730" s="658" t="s">
        <v>355</v>
      </c>
      <c r="C1730" s="539"/>
      <c r="D1730" s="4"/>
      <c r="E1730" s="301"/>
      <c r="F1730" s="134"/>
      <c r="G1730" s="261"/>
      <c r="H1730" s="261"/>
      <c r="I1730" s="1724"/>
      <c r="J1730" s="1724"/>
      <c r="K1730" s="133"/>
      <c r="L1730" s="133"/>
      <c r="M1730" s="133"/>
      <c r="N1730" s="133"/>
      <c r="O1730" s="133"/>
      <c r="P1730" s="133"/>
      <c r="Q1730" s="429"/>
      <c r="R1730" s="1054"/>
      <c r="S1730" s="430"/>
      <c r="T1730" s="938"/>
      <c r="U1730" s="430"/>
      <c r="V1730" s="430"/>
      <c r="W1730" s="430"/>
      <c r="X1730" s="430"/>
      <c r="Y1730" s="430"/>
      <c r="Z1730" s="1116"/>
      <c r="AA1730" s="1040"/>
      <c r="AB1730" s="1282"/>
      <c r="AC1730" s="1297"/>
    </row>
    <row r="1731" spans="1:29" x14ac:dyDescent="0.25">
      <c r="A1731" s="160">
        <v>1</v>
      </c>
      <c r="B1731" s="4" t="s">
        <v>356</v>
      </c>
      <c r="C1731" s="539"/>
      <c r="D1731" s="4"/>
      <c r="E1731" s="301"/>
      <c r="F1731" s="134"/>
      <c r="G1731" s="261"/>
      <c r="H1731" s="261"/>
      <c r="I1731" s="1724"/>
      <c r="J1731" s="1724"/>
      <c r="K1731" s="133"/>
      <c r="L1731" s="133"/>
      <c r="M1731" s="133"/>
      <c r="N1731" s="133"/>
      <c r="O1731" s="133"/>
      <c r="P1731" s="133"/>
      <c r="Q1731" s="429"/>
      <c r="R1731" s="1054"/>
      <c r="S1731" s="430"/>
      <c r="T1731" s="938"/>
      <c r="U1731" s="430"/>
      <c r="V1731" s="430"/>
      <c r="W1731" s="430"/>
      <c r="X1731" s="430"/>
      <c r="Y1731" s="430"/>
      <c r="Z1731" s="1116"/>
      <c r="AA1731" s="1040"/>
      <c r="AB1731" s="1282"/>
      <c r="AC1731" s="1297"/>
    </row>
    <row r="1732" spans="1:29" ht="30" x14ac:dyDescent="0.25">
      <c r="A1732" s="160">
        <v>1</v>
      </c>
      <c r="B1732" s="4" t="s">
        <v>381</v>
      </c>
      <c r="C1732" s="539"/>
      <c r="D1732" s="4"/>
      <c r="E1732" s="301"/>
      <c r="F1732" s="134"/>
      <c r="G1732" s="261"/>
      <c r="H1732" s="261"/>
      <c r="I1732" s="1724"/>
      <c r="J1732" s="1724"/>
      <c r="K1732" s="133"/>
      <c r="L1732" s="133"/>
      <c r="M1732" s="133"/>
      <c r="N1732" s="133"/>
      <c r="O1732" s="133"/>
      <c r="P1732" s="133"/>
      <c r="Q1732" s="429"/>
      <c r="R1732" s="1054"/>
      <c r="S1732" s="430"/>
      <c r="T1732" s="938"/>
      <c r="U1732" s="430"/>
      <c r="V1732" s="430"/>
      <c r="W1732" s="430"/>
      <c r="X1732" s="430"/>
      <c r="Y1732" s="430"/>
      <c r="Z1732" s="1116"/>
      <c r="AA1732" s="1040"/>
      <c r="AB1732" s="1282"/>
      <c r="AC1732" s="1297"/>
    </row>
    <row r="1733" spans="1:29" ht="60" x14ac:dyDescent="0.25">
      <c r="A1733" s="160">
        <v>1</v>
      </c>
      <c r="B1733" s="4" t="s">
        <v>357</v>
      </c>
      <c r="C1733" s="539"/>
      <c r="D1733" s="4"/>
      <c r="E1733" s="301"/>
      <c r="F1733" s="134"/>
      <c r="G1733" s="261"/>
      <c r="H1733" s="261"/>
      <c r="I1733" s="1724"/>
      <c r="J1733" s="1724"/>
      <c r="K1733" s="133"/>
      <c r="L1733" s="133"/>
      <c r="M1733" s="133"/>
      <c r="N1733" s="133"/>
      <c r="O1733" s="133"/>
      <c r="P1733" s="133"/>
      <c r="Q1733" s="429"/>
      <c r="R1733" s="1054"/>
      <c r="S1733" s="430"/>
      <c r="T1733" s="938"/>
      <c r="U1733" s="430"/>
      <c r="V1733" s="430"/>
      <c r="W1733" s="430"/>
      <c r="X1733" s="430"/>
      <c r="Y1733" s="430"/>
      <c r="Z1733" s="1116"/>
      <c r="AA1733" s="1040"/>
      <c r="AB1733" s="1282"/>
      <c r="AC1733" s="1297"/>
    </row>
    <row r="1734" spans="1:29" ht="75" x14ac:dyDescent="0.25">
      <c r="A1734" s="160">
        <v>1</v>
      </c>
      <c r="B1734" s="4" t="s">
        <v>358</v>
      </c>
      <c r="C1734" s="539"/>
      <c r="D1734" s="4"/>
      <c r="E1734" s="301"/>
      <c r="F1734" s="134"/>
      <c r="G1734" s="261"/>
      <c r="H1734" s="261"/>
      <c r="I1734" s="1724"/>
      <c r="J1734" s="1724"/>
      <c r="K1734" s="133"/>
      <c r="L1734" s="133"/>
      <c r="M1734" s="133"/>
      <c r="N1734" s="133"/>
      <c r="O1734" s="133"/>
      <c r="P1734" s="133"/>
      <c r="Q1734" s="429"/>
      <c r="R1734" s="1054"/>
      <c r="S1734" s="430"/>
      <c r="T1734" s="938"/>
      <c r="U1734" s="430"/>
      <c r="V1734" s="430"/>
      <c r="W1734" s="430"/>
      <c r="X1734" s="430"/>
      <c r="Y1734" s="430"/>
      <c r="Z1734" s="1116"/>
      <c r="AA1734" s="1040"/>
      <c r="AB1734" s="1282"/>
      <c r="AC1734" s="1297"/>
    </row>
    <row r="1735" spans="1:29" ht="45" x14ac:dyDescent="0.25">
      <c r="A1735" s="160">
        <v>1</v>
      </c>
      <c r="B1735" s="659" t="s">
        <v>359</v>
      </c>
      <c r="C1735" s="539"/>
      <c r="D1735" s="4"/>
      <c r="E1735" s="301"/>
      <c r="F1735" s="134"/>
      <c r="G1735" s="261"/>
      <c r="H1735" s="261"/>
      <c r="I1735" s="1724"/>
      <c r="J1735" s="1724"/>
      <c r="K1735" s="133"/>
      <c r="L1735" s="133"/>
      <c r="M1735" s="133"/>
      <c r="N1735" s="133"/>
      <c r="O1735" s="133"/>
      <c r="P1735" s="133"/>
      <c r="Q1735" s="429"/>
      <c r="R1735" s="1054"/>
      <c r="S1735" s="430"/>
      <c r="T1735" s="938"/>
      <c r="U1735" s="430"/>
      <c r="V1735" s="430"/>
      <c r="W1735" s="430"/>
      <c r="X1735" s="430"/>
      <c r="Y1735" s="430"/>
      <c r="Z1735" s="1116"/>
      <c r="AA1735" s="1040"/>
      <c r="AB1735" s="1282"/>
      <c r="AC1735" s="1297"/>
    </row>
    <row r="1736" spans="1:29" ht="29.25" x14ac:dyDescent="0.25">
      <c r="A1736" s="160">
        <v>1</v>
      </c>
      <c r="B1736" s="644" t="s">
        <v>367</v>
      </c>
      <c r="C1736" s="539"/>
      <c r="D1736" s="4"/>
      <c r="E1736" s="301"/>
      <c r="F1736" s="134"/>
      <c r="G1736" s="261"/>
      <c r="H1736" s="261"/>
      <c r="I1736" s="1724"/>
      <c r="J1736" s="1724"/>
      <c r="K1736" s="133"/>
      <c r="L1736" s="133"/>
      <c r="M1736" s="133"/>
      <c r="N1736" s="133"/>
      <c r="O1736" s="133"/>
      <c r="P1736" s="133"/>
      <c r="Q1736" s="429"/>
      <c r="R1736" s="1054"/>
      <c r="S1736" s="430"/>
      <c r="T1736" s="938"/>
      <c r="U1736" s="430"/>
      <c r="V1736" s="430"/>
      <c r="W1736" s="430"/>
      <c r="X1736" s="430"/>
      <c r="Y1736" s="430"/>
      <c r="Z1736" s="1116"/>
      <c r="AA1736" s="1040"/>
      <c r="AB1736" s="1282"/>
      <c r="AC1736" s="1297"/>
    </row>
    <row r="1737" spans="1:29" x14ac:dyDescent="0.25">
      <c r="A1737" s="160">
        <v>1</v>
      </c>
      <c r="B1737" s="644" t="s">
        <v>382</v>
      </c>
      <c r="C1737" s="539"/>
      <c r="D1737" s="4"/>
      <c r="E1737" s="301"/>
      <c r="F1737" s="134"/>
      <c r="G1737" s="261"/>
      <c r="H1737" s="261"/>
      <c r="I1737" s="1724"/>
      <c r="J1737" s="1724"/>
      <c r="K1737" s="133"/>
      <c r="L1737" s="133"/>
      <c r="M1737" s="133"/>
      <c r="N1737" s="133"/>
      <c r="O1737" s="133"/>
      <c r="P1737" s="133"/>
      <c r="Q1737" s="429"/>
      <c r="R1737" s="1054"/>
      <c r="S1737" s="430"/>
      <c r="T1737" s="938"/>
      <c r="U1737" s="430"/>
      <c r="V1737" s="430"/>
      <c r="W1737" s="430"/>
      <c r="X1737" s="430"/>
      <c r="Y1737" s="430"/>
      <c r="Z1737" s="1116"/>
      <c r="AA1737" s="1040"/>
      <c r="AB1737" s="1282"/>
      <c r="AC1737" s="1297"/>
    </row>
    <row r="1738" spans="1:29" x14ac:dyDescent="0.25">
      <c r="A1738" s="160">
        <v>1</v>
      </c>
      <c r="B1738" s="4" t="s">
        <v>383</v>
      </c>
      <c r="C1738" s="539"/>
      <c r="D1738" s="4"/>
      <c r="E1738" s="301"/>
      <c r="F1738" s="134"/>
      <c r="G1738" s="261"/>
      <c r="H1738" s="261"/>
      <c r="I1738" s="1724"/>
      <c r="J1738" s="1724"/>
      <c r="K1738" s="133"/>
      <c r="L1738" s="133"/>
      <c r="M1738" s="133"/>
      <c r="N1738" s="133"/>
      <c r="O1738" s="133"/>
      <c r="P1738" s="133"/>
      <c r="Q1738" s="429"/>
      <c r="R1738" s="1054"/>
      <c r="S1738" s="430">
        <f t="shared" ref="S1738:S1748" si="375">Y1738-X1738-U1738</f>
        <v>0</v>
      </c>
      <c r="T1738" s="938"/>
      <c r="U1738" s="430"/>
      <c r="V1738" s="430"/>
      <c r="W1738" s="430"/>
      <c r="X1738" s="430"/>
      <c r="Y1738" s="430"/>
      <c r="Z1738" s="1116"/>
      <c r="AA1738" s="1040"/>
      <c r="AB1738" s="1282"/>
      <c r="AC1738" s="1297"/>
    </row>
    <row r="1739" spans="1:29" x14ac:dyDescent="0.25">
      <c r="A1739" s="160">
        <v>1</v>
      </c>
      <c r="B1739" s="660" t="s">
        <v>384</v>
      </c>
      <c r="C1739" s="169"/>
      <c r="D1739" s="644"/>
      <c r="E1739" s="328"/>
      <c r="F1739" s="910"/>
      <c r="G1739" s="910"/>
      <c r="H1739" s="910"/>
      <c r="I1739" s="1724"/>
      <c r="J1739" s="1724"/>
      <c r="K1739" s="133"/>
      <c r="L1739" s="133"/>
      <c r="M1739" s="133"/>
      <c r="N1739" s="133"/>
      <c r="O1739" s="133"/>
      <c r="P1739" s="133"/>
      <c r="Q1739" s="429"/>
      <c r="R1739" s="919">
        <f>Q1739/12*$B$4</f>
        <v>0</v>
      </c>
      <c r="S1739" s="429">
        <f t="shared" si="375"/>
        <v>0</v>
      </c>
      <c r="T1739" s="941"/>
      <c r="U1739" s="429"/>
      <c r="V1739" s="430">
        <f>S1739-R1739</f>
        <v>0</v>
      </c>
      <c r="W1739" s="429"/>
      <c r="X1739" s="429"/>
      <c r="Y1739" s="429"/>
      <c r="Z1739" s="1120"/>
      <c r="AA1739" s="426"/>
      <c r="AB1739" s="1282"/>
      <c r="AC1739" s="1297"/>
    </row>
    <row r="1740" spans="1:29" ht="43.5" x14ac:dyDescent="0.25">
      <c r="A1740" s="160">
        <v>1</v>
      </c>
      <c r="B1740" s="644" t="s">
        <v>360</v>
      </c>
      <c r="C1740" s="1870"/>
      <c r="D1740" s="4"/>
      <c r="E1740" s="301">
        <v>12860</v>
      </c>
      <c r="F1740" s="134">
        <f>ROUND(E1740/12*$B$4,0)</f>
        <v>1072</v>
      </c>
      <c r="G1740" s="261">
        <v>1139</v>
      </c>
      <c r="H1740" s="261">
        <f>G1740/F1740*100</f>
        <v>106.25</v>
      </c>
      <c r="I1740" s="1724"/>
      <c r="J1740" s="1724"/>
      <c r="K1740" s="133"/>
      <c r="L1740" s="133"/>
      <c r="M1740" s="133"/>
      <c r="N1740" s="133"/>
      <c r="O1740" s="133"/>
      <c r="P1740" s="133"/>
      <c r="Q1740" s="428"/>
      <c r="R1740" s="919"/>
      <c r="S1740" s="428">
        <f t="shared" si="375"/>
        <v>0</v>
      </c>
      <c r="T1740" s="941"/>
      <c r="U1740" s="429"/>
      <c r="V1740" s="429"/>
      <c r="W1740" s="428"/>
      <c r="X1740" s="428"/>
      <c r="Y1740" s="428"/>
      <c r="Z1740" s="1116"/>
      <c r="AA1740" s="471"/>
      <c r="AB1740" s="1282"/>
      <c r="AC1740" s="1297"/>
    </row>
    <row r="1741" spans="1:29" ht="30" x14ac:dyDescent="0.25">
      <c r="A1741" s="160">
        <v>1</v>
      </c>
      <c r="B1741" s="639" t="s">
        <v>202</v>
      </c>
      <c r="C1741" s="539"/>
      <c r="D1741" s="4"/>
      <c r="E1741" s="301"/>
      <c r="F1741" s="261"/>
      <c r="G1741" s="261"/>
      <c r="H1741" s="261"/>
      <c r="I1741" s="1724"/>
      <c r="J1741" s="1724"/>
      <c r="K1741" s="133"/>
      <c r="L1741" s="133"/>
      <c r="M1741" s="133"/>
      <c r="N1741" s="133"/>
      <c r="O1741" s="133"/>
      <c r="P1741" s="133"/>
      <c r="Q1741" s="429"/>
      <c r="R1741" s="919"/>
      <c r="S1741" s="429">
        <f t="shared" si="375"/>
        <v>0</v>
      </c>
      <c r="T1741" s="938"/>
      <c r="U1741" s="429"/>
      <c r="V1741" s="429"/>
      <c r="W1741" s="429"/>
      <c r="X1741" s="429"/>
      <c r="Y1741" s="429"/>
      <c r="Z1741" s="1116"/>
      <c r="AA1741" s="426"/>
      <c r="AB1741" s="1282"/>
      <c r="AC1741" s="1297"/>
    </row>
    <row r="1742" spans="1:29" x14ac:dyDescent="0.25">
      <c r="A1742" s="160">
        <v>1</v>
      </c>
      <c r="B1742" s="631" t="s">
        <v>235</v>
      </c>
      <c r="C1742" s="539"/>
      <c r="D1742" s="4"/>
      <c r="E1742" s="301">
        <f>E1743+E1744</f>
        <v>2850</v>
      </c>
      <c r="F1742" s="134">
        <f>F1743+F1744</f>
        <v>237</v>
      </c>
      <c r="G1742" s="261">
        <f>G1743+G1744</f>
        <v>64</v>
      </c>
      <c r="H1742" s="261">
        <f t="shared" ref="H1742:H1749" si="376">G1742/F1742*100</f>
        <v>27.004219409282697</v>
      </c>
      <c r="I1742" s="1724"/>
      <c r="J1742" s="1724"/>
      <c r="K1742" s="133"/>
      <c r="L1742" s="133"/>
      <c r="M1742" s="133"/>
      <c r="N1742" s="133"/>
      <c r="O1742" s="133"/>
      <c r="P1742" s="133"/>
      <c r="Q1742" s="429">
        <v>901.45</v>
      </c>
      <c r="R1742" s="1055">
        <f>Q1742/12*$B$4</f>
        <v>75.120833333333337</v>
      </c>
      <c r="S1742" s="429">
        <f t="shared" si="375"/>
        <v>48.577400000000004</v>
      </c>
      <c r="T1742" s="938"/>
      <c r="U1742" s="429"/>
      <c r="V1742" s="429">
        <f>S1742-R1742</f>
        <v>-26.543433333333333</v>
      </c>
      <c r="W1742" s="429"/>
      <c r="X1742" s="429">
        <v>0</v>
      </c>
      <c r="Y1742" s="429">
        <v>48.577400000000004</v>
      </c>
      <c r="Z1742" s="1116">
        <f>Z1743+Z1744</f>
        <v>0</v>
      </c>
      <c r="AA1742" s="426"/>
      <c r="AB1742" s="1282"/>
      <c r="AC1742" s="1297"/>
    </row>
    <row r="1743" spans="1:29" x14ac:dyDescent="0.25">
      <c r="A1743" s="160">
        <v>1</v>
      </c>
      <c r="B1743" s="648" t="s">
        <v>90</v>
      </c>
      <c r="C1743" s="539"/>
      <c r="D1743" s="4"/>
      <c r="E1743" s="301">
        <v>2500</v>
      </c>
      <c r="F1743" s="134">
        <f>ROUND(E1743/12*$B$4,0)</f>
        <v>208</v>
      </c>
      <c r="G1743" s="261">
        <v>6</v>
      </c>
      <c r="H1743" s="261">
        <f t="shared" si="376"/>
        <v>2.8846153846153846</v>
      </c>
      <c r="I1743" s="1724"/>
      <c r="J1743" s="1724"/>
      <c r="K1743" s="133"/>
      <c r="L1743" s="133"/>
      <c r="M1743" s="133"/>
      <c r="N1743" s="133"/>
      <c r="O1743" s="133"/>
      <c r="P1743" s="133"/>
      <c r="Q1743" s="429"/>
      <c r="R1743" s="919"/>
      <c r="S1743" s="429">
        <f t="shared" si="375"/>
        <v>0</v>
      </c>
      <c r="T1743" s="938"/>
      <c r="U1743" s="429"/>
      <c r="V1743" s="429"/>
      <c r="W1743" s="429"/>
      <c r="X1743" s="429"/>
      <c r="Y1743" s="429"/>
      <c r="Z1743" s="1116"/>
      <c r="AA1743" s="426"/>
      <c r="AB1743" s="1282"/>
      <c r="AC1743" s="1297"/>
    </row>
    <row r="1744" spans="1:29" ht="30" x14ac:dyDescent="0.25">
      <c r="A1744" s="160">
        <v>1</v>
      </c>
      <c r="B1744" s="388" t="s">
        <v>280</v>
      </c>
      <c r="C1744" s="539"/>
      <c r="D1744" s="4"/>
      <c r="E1744" s="301">
        <v>350</v>
      </c>
      <c r="F1744" s="261">
        <f>ROUND(E1744/12*$B$4,0)</f>
        <v>29</v>
      </c>
      <c r="G1744" s="261">
        <v>58</v>
      </c>
      <c r="H1744" s="261">
        <f t="shared" si="376"/>
        <v>200</v>
      </c>
      <c r="I1744" s="1724"/>
      <c r="J1744" s="1724"/>
      <c r="K1744" s="133"/>
      <c r="L1744" s="133"/>
      <c r="M1744" s="133"/>
      <c r="N1744" s="133"/>
      <c r="O1744" s="133"/>
      <c r="P1744" s="133"/>
      <c r="Q1744" s="429"/>
      <c r="R1744" s="919"/>
      <c r="S1744" s="429">
        <f t="shared" si="375"/>
        <v>0</v>
      </c>
      <c r="T1744" s="938"/>
      <c r="U1744" s="429"/>
      <c r="V1744" s="429"/>
      <c r="W1744" s="429"/>
      <c r="X1744" s="429"/>
      <c r="Y1744" s="429"/>
      <c r="Z1744" s="1116"/>
      <c r="AA1744" s="426"/>
      <c r="AB1744" s="1282"/>
      <c r="AC1744" s="1297"/>
    </row>
    <row r="1745" spans="1:29" ht="29.25" x14ac:dyDescent="0.25">
      <c r="A1745" s="160">
        <v>1</v>
      </c>
      <c r="B1745" s="584" t="s">
        <v>281</v>
      </c>
      <c r="C1745" s="539"/>
      <c r="D1745" s="4"/>
      <c r="E1745" s="328">
        <f>E1728+E1708</f>
        <v>27000</v>
      </c>
      <c r="F1745" s="647">
        <f>F1728+F1708</f>
        <v>2250</v>
      </c>
      <c r="G1745" s="647">
        <f>G1728+G1708</f>
        <v>2583</v>
      </c>
      <c r="H1745" s="910">
        <f t="shared" si="376"/>
        <v>114.8</v>
      </c>
      <c r="I1745" s="1724"/>
      <c r="J1745" s="1724"/>
      <c r="K1745" s="133"/>
      <c r="L1745" s="133"/>
      <c r="M1745" s="133"/>
      <c r="N1745" s="133"/>
      <c r="O1745" s="133"/>
      <c r="P1745" s="133"/>
      <c r="Q1745" s="429"/>
      <c r="R1745" s="919"/>
      <c r="S1745" s="429">
        <f t="shared" si="375"/>
        <v>0</v>
      </c>
      <c r="T1745" s="938"/>
      <c r="U1745" s="429"/>
      <c r="V1745" s="429"/>
      <c r="W1745" s="429"/>
      <c r="X1745" s="429"/>
      <c r="Y1745" s="429"/>
      <c r="Z1745" s="1103">
        <f>Z1728+Z1708</f>
        <v>0</v>
      </c>
      <c r="AA1745" s="426"/>
      <c r="AB1745" s="1282"/>
      <c r="AC1745" s="1297"/>
    </row>
    <row r="1746" spans="1:29" ht="43.5" x14ac:dyDescent="0.25">
      <c r="A1746" s="160">
        <v>1</v>
      </c>
      <c r="B1746" s="584" t="s">
        <v>310</v>
      </c>
      <c r="C1746" s="539"/>
      <c r="D1746" s="4"/>
      <c r="E1746" s="328">
        <f>E1717</f>
        <v>21690</v>
      </c>
      <c r="F1746" s="647">
        <f>F1717</f>
        <v>1808</v>
      </c>
      <c r="G1746" s="647">
        <f>G1717</f>
        <v>2221</v>
      </c>
      <c r="H1746" s="910">
        <f t="shared" si="376"/>
        <v>122.84292035398229</v>
      </c>
      <c r="I1746" s="1724"/>
      <c r="J1746" s="1724"/>
      <c r="K1746" s="133"/>
      <c r="L1746" s="133"/>
      <c r="M1746" s="133"/>
      <c r="N1746" s="133"/>
      <c r="O1746" s="133"/>
      <c r="P1746" s="133"/>
      <c r="Q1746" s="429"/>
      <c r="R1746" s="919"/>
      <c r="S1746" s="429">
        <f t="shared" si="375"/>
        <v>0</v>
      </c>
      <c r="T1746" s="938"/>
      <c r="U1746" s="429"/>
      <c r="V1746" s="429"/>
      <c r="W1746" s="429"/>
      <c r="X1746" s="429"/>
      <c r="Y1746" s="429"/>
      <c r="Z1746" s="1103">
        <f>Z1717</f>
        <v>0</v>
      </c>
      <c r="AA1746" s="426"/>
      <c r="AB1746" s="1282"/>
      <c r="AC1746" s="1297"/>
    </row>
    <row r="1747" spans="1:29" ht="29.25" x14ac:dyDescent="0.25">
      <c r="A1747" s="160">
        <v>1</v>
      </c>
      <c r="B1747" s="584" t="s">
        <v>282</v>
      </c>
      <c r="C1747" s="539"/>
      <c r="D1747" s="4"/>
      <c r="E1747" s="328">
        <f>E1736+E1715</f>
        <v>35000</v>
      </c>
      <c r="F1747" s="647">
        <f>F1736+F1715</f>
        <v>2917</v>
      </c>
      <c r="G1747" s="647">
        <f>G1736+G1715</f>
        <v>2494</v>
      </c>
      <c r="H1747" s="910">
        <f t="shared" si="376"/>
        <v>85.498800137127191</v>
      </c>
      <c r="I1747" s="1724"/>
      <c r="J1747" s="1724"/>
      <c r="K1747" s="133"/>
      <c r="L1747" s="133"/>
      <c r="M1747" s="133"/>
      <c r="N1747" s="133"/>
      <c r="O1747" s="133"/>
      <c r="P1747" s="133"/>
      <c r="Q1747" s="429"/>
      <c r="R1747" s="919"/>
      <c r="S1747" s="429">
        <f t="shared" si="375"/>
        <v>0</v>
      </c>
      <c r="T1747" s="938"/>
      <c r="U1747" s="429"/>
      <c r="V1747" s="429"/>
      <c r="W1747" s="429"/>
      <c r="X1747" s="429"/>
      <c r="Y1747" s="429"/>
      <c r="Z1747" s="1103">
        <f>Z1736+Z1715</f>
        <v>0</v>
      </c>
      <c r="AA1747" s="426"/>
      <c r="AB1747" s="1282"/>
      <c r="AC1747" s="1297"/>
    </row>
    <row r="1748" spans="1:29" ht="29.25" x14ac:dyDescent="0.25">
      <c r="A1748" s="160">
        <v>1</v>
      </c>
      <c r="B1748" s="584" t="s">
        <v>283</v>
      </c>
      <c r="C1748" s="1667"/>
      <c r="D1748" s="136"/>
      <c r="E1748" s="313">
        <f>E1740</f>
        <v>12860</v>
      </c>
      <c r="F1748" s="908">
        <f>F1740</f>
        <v>1072</v>
      </c>
      <c r="G1748" s="1484">
        <f>G1740</f>
        <v>1139</v>
      </c>
      <c r="H1748" s="908">
        <f t="shared" si="376"/>
        <v>106.25</v>
      </c>
      <c r="I1748" s="1747"/>
      <c r="J1748" s="1747"/>
      <c r="K1748" s="1748"/>
      <c r="L1748" s="1748"/>
      <c r="M1748" s="1748"/>
      <c r="N1748" s="1748"/>
      <c r="O1748" s="1748"/>
      <c r="P1748" s="1748"/>
      <c r="Q1748" s="431">
        <v>12849.454800000001</v>
      </c>
      <c r="R1748" s="1055">
        <f>Q1748/12*$B$4</f>
        <v>1070.7879</v>
      </c>
      <c r="S1748" s="431">
        <f t="shared" si="375"/>
        <v>1138.06602</v>
      </c>
      <c r="T1748" s="938"/>
      <c r="U1748" s="429"/>
      <c r="V1748" s="429">
        <f>S1748-R1748</f>
        <v>67.278119999999944</v>
      </c>
      <c r="W1748" s="429"/>
      <c r="X1748" s="429">
        <v>0</v>
      </c>
      <c r="Y1748" s="431">
        <v>1138.06602</v>
      </c>
      <c r="Z1748" s="1485">
        <f>Z1740</f>
        <v>0</v>
      </c>
      <c r="AA1748" s="1041"/>
      <c r="AB1748" s="1282"/>
      <c r="AC1748" s="1297"/>
    </row>
    <row r="1749" spans="1:29" x14ac:dyDescent="0.25">
      <c r="A1749" s="160">
        <v>1</v>
      </c>
      <c r="B1749" s="1348" t="s">
        <v>138</v>
      </c>
      <c r="C1749" s="1347"/>
      <c r="D1749" s="1348"/>
      <c r="E1749" s="336">
        <f>E1745+E1746+E1748+E1747*2.9</f>
        <v>163050</v>
      </c>
      <c r="F1749" s="1896">
        <f>F1745+F1746+F1748+F1747*2.9</f>
        <v>13589.3</v>
      </c>
      <c r="G1749" s="2024">
        <f>G1745+G1746+G1748+G1747*2.9</f>
        <v>13175.599999999999</v>
      </c>
      <c r="H1749" s="1896">
        <f t="shared" si="376"/>
        <v>96.955693082057209</v>
      </c>
      <c r="I1749" s="1974"/>
      <c r="J1749" s="1974"/>
      <c r="K1749" s="1886"/>
      <c r="L1749" s="1886"/>
      <c r="M1749" s="1886"/>
      <c r="N1749" s="1886"/>
      <c r="O1749" s="1886"/>
      <c r="P1749" s="1886"/>
      <c r="Q1749" s="427">
        <f t="shared" ref="Q1749:Y1749" si="377">Q1748+Q1742+Q1717+Q1707</f>
        <v>175517.86259</v>
      </c>
      <c r="R1749" s="1056">
        <f t="shared" si="377"/>
        <v>15812.316379166667</v>
      </c>
      <c r="S1749" s="427">
        <f t="shared" si="377"/>
        <v>15437.43859</v>
      </c>
      <c r="T1749" s="942">
        <f t="shared" si="377"/>
        <v>0</v>
      </c>
      <c r="U1749" s="427">
        <f t="shared" si="377"/>
        <v>0</v>
      </c>
      <c r="V1749" s="427">
        <f t="shared" si="377"/>
        <v>-374.8777891666669</v>
      </c>
      <c r="W1749" s="427">
        <f t="shared" si="377"/>
        <v>0</v>
      </c>
      <c r="X1749" s="427">
        <f t="shared" si="377"/>
        <v>0</v>
      </c>
      <c r="Y1749" s="427">
        <f t="shared" si="377"/>
        <v>15437.43859</v>
      </c>
      <c r="Z1749" s="2025">
        <f>Z1745+Z1746+Z1748+Z1747*2.9</f>
        <v>0</v>
      </c>
      <c r="AA1749" s="1045">
        <f t="shared" ref="AA1749" si="378">AA1748+AA1742+AA1717+AA1707</f>
        <v>0</v>
      </c>
      <c r="AB1749" s="1282"/>
      <c r="AC1749" s="1297"/>
    </row>
    <row r="1750" spans="1:29" x14ac:dyDescent="0.25">
      <c r="A1750" s="160">
        <v>1</v>
      </c>
      <c r="B1750" s="1563" t="s">
        <v>29</v>
      </c>
      <c r="C1750" s="1564"/>
      <c r="D1750" s="2"/>
      <c r="E1750" s="305"/>
      <c r="F1750" s="265"/>
      <c r="G1750" s="265"/>
      <c r="H1750" s="265"/>
      <c r="I1750" s="1724"/>
      <c r="J1750" s="1724"/>
      <c r="K1750" s="910"/>
      <c r="L1750" s="910"/>
      <c r="M1750" s="910"/>
      <c r="N1750" s="910"/>
      <c r="O1750" s="910"/>
      <c r="P1750" s="910"/>
      <c r="Q1750" s="429"/>
      <c r="R1750" s="919"/>
      <c r="S1750" s="429">
        <f>Y1750-X1750-U1750</f>
        <v>0</v>
      </c>
      <c r="T1750" s="938"/>
      <c r="U1750" s="429"/>
      <c r="V1750" s="429"/>
      <c r="W1750" s="429"/>
      <c r="X1750" s="429"/>
      <c r="Y1750" s="429"/>
      <c r="Z1750" s="1136"/>
      <c r="AA1750" s="426"/>
      <c r="AB1750" s="1282"/>
      <c r="AC1750" s="1297"/>
    </row>
    <row r="1751" spans="1:29" ht="30" x14ac:dyDescent="0.25">
      <c r="A1751" s="160">
        <v>1</v>
      </c>
      <c r="B1751" s="2" t="s">
        <v>127</v>
      </c>
      <c r="C1751" s="552"/>
      <c r="D1751" s="2"/>
      <c r="E1751" s="305"/>
      <c r="F1751" s="265"/>
      <c r="G1751" s="265"/>
      <c r="H1751" s="265"/>
      <c r="I1751" s="1724"/>
      <c r="J1751" s="1724"/>
      <c r="K1751" s="910"/>
      <c r="L1751" s="910"/>
      <c r="M1751" s="910"/>
      <c r="N1751" s="910"/>
      <c r="O1751" s="910"/>
      <c r="P1751" s="910"/>
      <c r="Q1751" s="429"/>
      <c r="R1751" s="919"/>
      <c r="S1751" s="429">
        <f>Y1751-X1751-U1751</f>
        <v>0</v>
      </c>
      <c r="T1751" s="938"/>
      <c r="U1751" s="429"/>
      <c r="V1751" s="429"/>
      <c r="W1751" s="429"/>
      <c r="X1751" s="429"/>
      <c r="Y1751" s="429"/>
      <c r="Z1751" s="1136"/>
      <c r="AA1751" s="426"/>
      <c r="AB1751" s="1282"/>
      <c r="AC1751" s="1297"/>
    </row>
    <row r="1752" spans="1:29" x14ac:dyDescent="0.25">
      <c r="A1752" s="160">
        <v>1</v>
      </c>
      <c r="B1752" s="143" t="s">
        <v>17</v>
      </c>
      <c r="C1752" s="555"/>
      <c r="D1752" s="3">
        <v>240</v>
      </c>
      <c r="E1752" s="617">
        <v>90</v>
      </c>
      <c r="F1752" s="134">
        <f>ROUND(E1752/12*$B$4,0)</f>
        <v>8</v>
      </c>
      <c r="G1752" s="134">
        <v>5</v>
      </c>
      <c r="H1752" s="134">
        <f>G1752/F1752*100</f>
        <v>62.5</v>
      </c>
      <c r="I1752" s="996">
        <v>7</v>
      </c>
      <c r="J1752" s="184">
        <f>M1752/G1752</f>
        <v>8</v>
      </c>
      <c r="K1752" s="185">
        <f>ROUND(E1752*I1752,0)</f>
        <v>630</v>
      </c>
      <c r="L1752" s="185">
        <f>ROUND(K1752/12*$B$4,0)</f>
        <v>53</v>
      </c>
      <c r="M1752" s="185">
        <v>40</v>
      </c>
      <c r="N1752" s="185">
        <f>M1752/L1752*100</f>
        <v>75.471698113207552</v>
      </c>
      <c r="O1752" s="2026">
        <f>ROUND(K1752/D1752,0)</f>
        <v>3</v>
      </c>
      <c r="P1752" s="185">
        <f>M1752/$B$4*12/O1752</f>
        <v>160</v>
      </c>
      <c r="Q1752" s="429"/>
      <c r="R1752" s="919"/>
      <c r="S1752" s="429">
        <f>Y1752-X1752-U1752</f>
        <v>0</v>
      </c>
      <c r="T1752" s="938"/>
      <c r="U1752" s="429"/>
      <c r="V1752" s="429"/>
      <c r="W1752" s="429"/>
      <c r="X1752" s="429"/>
      <c r="Y1752" s="429"/>
      <c r="Z1752" s="1132"/>
      <c r="AA1752" s="426"/>
      <c r="AB1752" s="1282"/>
      <c r="AC1752" s="1297"/>
    </row>
    <row r="1753" spans="1:29" s="170" customFormat="1" x14ac:dyDescent="0.25">
      <c r="A1753" s="160">
        <v>1</v>
      </c>
      <c r="B1753" s="143" t="s">
        <v>67</v>
      </c>
      <c r="C1753" s="555"/>
      <c r="D1753" s="1869">
        <v>240</v>
      </c>
      <c r="E1753" s="617">
        <v>860</v>
      </c>
      <c r="F1753" s="134">
        <f>ROUND(E1753/12*$B$4,0)</f>
        <v>72</v>
      </c>
      <c r="G1753" s="140">
        <v>74</v>
      </c>
      <c r="H1753" s="134">
        <f>G1753/F1753*100</f>
        <v>102.77777777777777</v>
      </c>
      <c r="I1753" s="1727">
        <v>7</v>
      </c>
      <c r="J1753" s="184">
        <f>M1753/G1753</f>
        <v>8.2027027027027035</v>
      </c>
      <c r="K1753" s="185">
        <f>ROUND(E1753*I1753,0)</f>
        <v>6020</v>
      </c>
      <c r="L1753" s="185">
        <f>ROUND(K1753/12*$B$4,0)</f>
        <v>502</v>
      </c>
      <c r="M1753" s="364">
        <v>607</v>
      </c>
      <c r="N1753" s="185">
        <f>M1753/L1753*100</f>
        <v>120.91633466135458</v>
      </c>
      <c r="O1753" s="2026">
        <f>ROUND(K1753/D1753,0)</f>
        <v>25</v>
      </c>
      <c r="P1753" s="185">
        <f>M1753/$B$4*12/O1753</f>
        <v>291.36</v>
      </c>
      <c r="Q1753" s="429"/>
      <c r="R1753" s="919"/>
      <c r="S1753" s="429">
        <f>Y1753-X1753-U1753</f>
        <v>0</v>
      </c>
      <c r="T1753" s="938"/>
      <c r="U1753" s="429"/>
      <c r="V1753" s="429"/>
      <c r="W1753" s="429"/>
      <c r="X1753" s="429"/>
      <c r="Y1753" s="429"/>
      <c r="Z1753" s="1303"/>
      <c r="AA1753" s="426"/>
      <c r="AB1753" s="1282"/>
      <c r="AC1753" s="1297"/>
    </row>
    <row r="1754" spans="1:29" s="170" customFormat="1" x14ac:dyDescent="0.25">
      <c r="A1754" s="160">
        <v>1</v>
      </c>
      <c r="B1754" s="205" t="s">
        <v>6</v>
      </c>
      <c r="C1754" s="544"/>
      <c r="D1754" s="1869">
        <v>240</v>
      </c>
      <c r="E1754" s="617">
        <v>40</v>
      </c>
      <c r="F1754" s="134">
        <f>ROUND(E1754/12*$B$4,0)</f>
        <v>3</v>
      </c>
      <c r="G1754" s="140">
        <v>4</v>
      </c>
      <c r="H1754" s="140">
        <f>G1754/F1754*100</f>
        <v>133.33333333333331</v>
      </c>
      <c r="I1754" s="996">
        <v>3</v>
      </c>
      <c r="J1754" s="1307">
        <f>M1754/G1754</f>
        <v>3.25</v>
      </c>
      <c r="K1754" s="364">
        <f>ROUND(E1754*I1754,0)</f>
        <v>120</v>
      </c>
      <c r="L1754" s="364">
        <f>ROUND(K1754/12*$B$4,0)</f>
        <v>10</v>
      </c>
      <c r="M1754" s="364">
        <v>13</v>
      </c>
      <c r="N1754" s="364">
        <f>M1754/L1754*100</f>
        <v>130</v>
      </c>
      <c r="O1754" s="2027">
        <f>ROUND(K1754/D1754,0)</f>
        <v>1</v>
      </c>
      <c r="P1754" s="364">
        <f>M1754/$B$4*12/O1754</f>
        <v>156</v>
      </c>
      <c r="Q1754" s="430"/>
      <c r="R1754" s="1054"/>
      <c r="S1754" s="430"/>
      <c r="T1754" s="1329"/>
      <c r="U1754" s="430"/>
      <c r="V1754" s="430"/>
      <c r="W1754" s="430"/>
      <c r="X1754" s="430"/>
      <c r="Y1754" s="430"/>
      <c r="Z1754" s="1303"/>
      <c r="AA1754" s="1040"/>
      <c r="AB1754" s="1282"/>
      <c r="AC1754" s="1297"/>
    </row>
    <row r="1755" spans="1:29" x14ac:dyDescent="0.25">
      <c r="A1755" s="160">
        <v>1</v>
      </c>
      <c r="B1755" s="1891" t="s">
        <v>184</v>
      </c>
      <c r="C1755" s="1377"/>
      <c r="D1755" s="1892"/>
      <c r="E1755" s="307">
        <f>SUM(E1752:E1754)</f>
        <v>990</v>
      </c>
      <c r="F1755" s="396">
        <f>SUM(F1752:F1754)</f>
        <v>83</v>
      </c>
      <c r="G1755" s="396">
        <f>SUM(G1752:G1754)</f>
        <v>83</v>
      </c>
      <c r="H1755" s="199">
        <f>G1755/F1755*100</f>
        <v>100</v>
      </c>
      <c r="I1755" s="1341">
        <f>IF(E1755=0,0,K1755/E1755)</f>
        <v>6.8383838383838382</v>
      </c>
      <c r="J1755" s="1341">
        <f>M1755/G1755</f>
        <v>7.9518072289156629</v>
      </c>
      <c r="K1755" s="1405">
        <f>SUM(K1752:K1754)</f>
        <v>6770</v>
      </c>
      <c r="L1755" s="1405">
        <f>SUM(L1752:L1754)</f>
        <v>565</v>
      </c>
      <c r="M1755" s="1405">
        <f>SUM(M1752:M1754)</f>
        <v>660</v>
      </c>
      <c r="N1755" s="1405">
        <f>M1755/L1755*100</f>
        <v>116.8141592920354</v>
      </c>
      <c r="O1755" s="1405">
        <f>SUM(O1752:O1754)</f>
        <v>29</v>
      </c>
      <c r="P1755" s="364">
        <f>M1755/$B$4*12/O1755</f>
        <v>273.10344827586209</v>
      </c>
      <c r="Q1755" s="430"/>
      <c r="R1755" s="1054"/>
      <c r="S1755" s="430">
        <f t="shared" ref="S1755:S1761" si="379">Y1755-X1755-U1755</f>
        <v>0</v>
      </c>
      <c r="T1755" s="1329"/>
      <c r="U1755" s="430"/>
      <c r="V1755" s="430"/>
      <c r="W1755" s="430"/>
      <c r="X1755" s="430"/>
      <c r="Y1755" s="430"/>
      <c r="Z1755" s="1161">
        <f>SUM(Z1752:Z1754)</f>
        <v>0</v>
      </c>
      <c r="AA1755" s="1040"/>
      <c r="AB1755" s="1282"/>
      <c r="AC1755" s="1297"/>
    </row>
    <row r="1756" spans="1:29" ht="30" thickBot="1" x14ac:dyDescent="0.3">
      <c r="A1756" s="160">
        <v>1</v>
      </c>
      <c r="B1756" s="171" t="s">
        <v>215</v>
      </c>
      <c r="C1756" s="171"/>
      <c r="D1756" s="171"/>
      <c r="E1756" s="331">
        <f>SUM(E1755)</f>
        <v>990</v>
      </c>
      <c r="F1756" s="1864">
        <f>SUM(F1755)</f>
        <v>83</v>
      </c>
      <c r="G1756" s="1864">
        <f>SUM(G1755)</f>
        <v>83</v>
      </c>
      <c r="H1756" s="1864">
        <f>G1756/F1756*100</f>
        <v>100</v>
      </c>
      <c r="I1756" s="1383">
        <f>IF(E1756=0,0,K1756/E1756)</f>
        <v>6.8383838383838382</v>
      </c>
      <c r="J1756" s="1384">
        <f>M1756/G1756</f>
        <v>7.9518072289156629</v>
      </c>
      <c r="K1756" s="1864">
        <f>SUM(K1755)</f>
        <v>6770</v>
      </c>
      <c r="L1756" s="1864">
        <f>SUM(L1755)</f>
        <v>565</v>
      </c>
      <c r="M1756" s="1864">
        <f>SUM(M1755)</f>
        <v>660</v>
      </c>
      <c r="N1756" s="1432">
        <f>M1756/L1756*100</f>
        <v>116.8141592920354</v>
      </c>
      <c r="O1756" s="1432">
        <f>SUM(O1755)</f>
        <v>29</v>
      </c>
      <c r="P1756" s="1385">
        <f>M1756/$B$4*12/O1756</f>
        <v>273.10344827586209</v>
      </c>
      <c r="Q1756" s="434">
        <v>14641.0236</v>
      </c>
      <c r="R1756" s="1059">
        <f>Q1756/12*$B$4</f>
        <v>1220.0853</v>
      </c>
      <c r="S1756" s="434">
        <f t="shared" si="379"/>
        <v>1193.1509000000001</v>
      </c>
      <c r="T1756" s="940"/>
      <c r="U1756" s="434"/>
      <c r="V1756" s="434">
        <f>S1756-R1756</f>
        <v>-26.934399999999869</v>
      </c>
      <c r="W1756" s="434"/>
      <c r="X1756" s="434">
        <v>0</v>
      </c>
      <c r="Y1756" s="434">
        <v>1193.1509000000001</v>
      </c>
      <c r="Z1756" s="1867">
        <f>SUM(Z1755)</f>
        <v>0</v>
      </c>
      <c r="AA1756" s="1094"/>
      <c r="AB1756" s="1282"/>
      <c r="AC1756" s="1297"/>
    </row>
    <row r="1757" spans="1:29" ht="15.75" thickBot="1" x14ac:dyDescent="0.3">
      <c r="A1757" s="160">
        <v>1</v>
      </c>
      <c r="B1757" s="1903" t="s">
        <v>316</v>
      </c>
      <c r="C1757" s="1904"/>
      <c r="D1757" s="1903"/>
      <c r="E1757" s="340"/>
      <c r="F1757" s="1996"/>
      <c r="G1757" s="1996"/>
      <c r="H1757" s="1996"/>
      <c r="I1757" s="1719"/>
      <c r="J1757" s="1719"/>
      <c r="K1757" s="2022"/>
      <c r="L1757" s="2022"/>
      <c r="M1757" s="2022">
        <f>SUM(M1749,M1756)</f>
        <v>660</v>
      </c>
      <c r="N1757" s="2022"/>
      <c r="O1757" s="2022"/>
      <c r="P1757" s="2022"/>
      <c r="Q1757" s="435">
        <f>SUM(Q1749,Q1756)</f>
        <v>190158.88618999999</v>
      </c>
      <c r="R1757" s="920">
        <f>SUM(R1749,R1756)</f>
        <v>17032.401679166665</v>
      </c>
      <c r="S1757" s="435">
        <f t="shared" si="379"/>
        <v>16630.589489999998</v>
      </c>
      <c r="T1757" s="943"/>
      <c r="U1757" s="435"/>
      <c r="V1757" s="435">
        <f>SUM(V1749,V1756)</f>
        <v>-401.81218916666677</v>
      </c>
      <c r="W1757" s="435">
        <f>SUM(W1749,W1756)</f>
        <v>0</v>
      </c>
      <c r="X1757" s="435">
        <f>SUM(X1749,X1756)</f>
        <v>0</v>
      </c>
      <c r="Y1757" s="435">
        <f>SUM(Y1749,Y1756)</f>
        <v>16630.589489999998</v>
      </c>
      <c r="Z1757" s="1162"/>
      <c r="AA1757" s="1042">
        <f>SUM(AA1749,AA1756)</f>
        <v>0</v>
      </c>
      <c r="AB1757" s="1282"/>
      <c r="AC1757" s="1297"/>
    </row>
    <row r="1758" spans="1:29" x14ac:dyDescent="0.25">
      <c r="A1758" s="160">
        <v>1</v>
      </c>
      <c r="B1758" s="1972"/>
      <c r="C1758" s="1973"/>
      <c r="D1758" s="1972"/>
      <c r="E1758" s="325"/>
      <c r="F1758" s="1004"/>
      <c r="G1758" s="1004"/>
      <c r="H1758" s="1004"/>
      <c r="I1758" s="1720"/>
      <c r="J1758" s="1720"/>
      <c r="K1758" s="264"/>
      <c r="L1758" s="264"/>
      <c r="M1758" s="264"/>
      <c r="N1758" s="264"/>
      <c r="O1758" s="264"/>
      <c r="P1758" s="264"/>
      <c r="Q1758" s="428"/>
      <c r="R1758" s="918"/>
      <c r="S1758" s="428">
        <f t="shared" si="379"/>
        <v>0</v>
      </c>
      <c r="T1758" s="941"/>
      <c r="U1758" s="428"/>
      <c r="V1758" s="428"/>
      <c r="W1758" s="428"/>
      <c r="X1758" s="428"/>
      <c r="Y1758" s="428"/>
      <c r="Z1758" s="1158"/>
      <c r="AA1758" s="471"/>
      <c r="AB1758" s="1282"/>
      <c r="AC1758" s="1297"/>
    </row>
    <row r="1759" spans="1:29" ht="43.5" x14ac:dyDescent="0.25">
      <c r="A1759" s="160">
        <v>1</v>
      </c>
      <c r="B1759" s="1287" t="s">
        <v>457</v>
      </c>
      <c r="C1759" s="1287"/>
      <c r="D1759" s="862"/>
      <c r="E1759" s="305"/>
      <c r="F1759" s="265"/>
      <c r="G1759" s="265"/>
      <c r="H1759" s="265"/>
      <c r="I1759" s="996"/>
      <c r="J1759" s="996"/>
      <c r="K1759" s="261"/>
      <c r="L1759" s="261"/>
      <c r="M1759" s="261"/>
      <c r="N1759" s="261"/>
      <c r="O1759" s="261"/>
      <c r="P1759" s="261"/>
      <c r="Q1759" s="429"/>
      <c r="R1759" s="919"/>
      <c r="S1759" s="429">
        <f t="shared" si="379"/>
        <v>0</v>
      </c>
      <c r="T1759" s="938"/>
      <c r="U1759" s="429"/>
      <c r="V1759" s="429"/>
      <c r="W1759" s="429"/>
      <c r="X1759" s="429"/>
      <c r="Y1759" s="429"/>
      <c r="Z1759" s="1136"/>
      <c r="AA1759" s="426"/>
      <c r="AB1759" s="1282"/>
      <c r="AC1759" s="1297"/>
    </row>
    <row r="1760" spans="1:29" x14ac:dyDescent="0.25">
      <c r="A1760" s="160">
        <v>1</v>
      </c>
      <c r="B1760" s="609" t="s">
        <v>389</v>
      </c>
      <c r="C1760" s="1870"/>
      <c r="D1760" s="657"/>
      <c r="E1760" s="305"/>
      <c r="F1760" s="165"/>
      <c r="G1760" s="165"/>
      <c r="H1760" s="165"/>
      <c r="I1760" s="996"/>
      <c r="J1760" s="996"/>
      <c r="K1760" s="261"/>
      <c r="L1760" s="261"/>
      <c r="M1760" s="261"/>
      <c r="N1760" s="261"/>
      <c r="O1760" s="261"/>
      <c r="P1760" s="261"/>
      <c r="Q1760" s="429">
        <v>109178.68688000001</v>
      </c>
      <c r="R1760" s="1055">
        <f>(Q1760-1187.75173)/12*$B$4+1187.75173</f>
        <v>10186.996325833334</v>
      </c>
      <c r="S1760" s="429">
        <f t="shared" si="379"/>
        <v>9981.7231699999993</v>
      </c>
      <c r="T1760" s="938"/>
      <c r="U1760" s="429"/>
      <c r="V1760" s="429">
        <f>S1760-R1760</f>
        <v>-205.27315583333439</v>
      </c>
      <c r="W1760" s="429"/>
      <c r="X1760" s="429">
        <v>0</v>
      </c>
      <c r="Y1760" s="429">
        <v>9981.7231699999993</v>
      </c>
      <c r="Z1760" s="1113"/>
      <c r="AA1760" s="426"/>
      <c r="AB1760" s="1282"/>
      <c r="AC1760" s="1297"/>
    </row>
    <row r="1761" spans="1:29" ht="29.25" x14ac:dyDescent="0.25">
      <c r="A1761" s="160">
        <v>1</v>
      </c>
      <c r="B1761" s="581" t="s">
        <v>295</v>
      </c>
      <c r="C1761" s="539"/>
      <c r="D1761" s="4"/>
      <c r="E1761" s="989">
        <f>E1762+E1763+E1764+E1766</f>
        <v>21655</v>
      </c>
      <c r="F1761" s="261">
        <f>F1762+F1763+F1764+F1766</f>
        <v>1805</v>
      </c>
      <c r="G1761" s="261">
        <f>G1762+G1763+G1764+G1766</f>
        <v>1635</v>
      </c>
      <c r="H1761" s="261">
        <f>G1761/F1761*100</f>
        <v>90.581717451523545</v>
      </c>
      <c r="I1761" s="1724"/>
      <c r="J1761" s="1724"/>
      <c r="K1761" s="645"/>
      <c r="L1761" s="645"/>
      <c r="M1761" s="645"/>
      <c r="N1761" s="645"/>
      <c r="O1761" s="645"/>
      <c r="P1761" s="645"/>
      <c r="Q1761" s="429"/>
      <c r="R1761" s="919"/>
      <c r="S1761" s="429">
        <f t="shared" si="379"/>
        <v>0</v>
      </c>
      <c r="T1761" s="938"/>
      <c r="U1761" s="429"/>
      <c r="V1761" s="429"/>
      <c r="W1761" s="429"/>
      <c r="X1761" s="429"/>
      <c r="Y1761" s="429"/>
      <c r="Z1761" s="1116">
        <f>Z1762+Z1763+Z1764+Z1766</f>
        <v>0</v>
      </c>
      <c r="AA1761" s="426"/>
      <c r="AB1761" s="1282"/>
      <c r="AC1761" s="1297"/>
    </row>
    <row r="1762" spans="1:29" ht="30" x14ac:dyDescent="0.25">
      <c r="A1762" s="160">
        <v>1</v>
      </c>
      <c r="B1762" s="398" t="s">
        <v>205</v>
      </c>
      <c r="C1762" s="539"/>
      <c r="D1762" s="4"/>
      <c r="E1762" s="990">
        <v>5955</v>
      </c>
      <c r="F1762" s="261">
        <f>ROUND(E1762/12*$B$4,0)</f>
        <v>496</v>
      </c>
      <c r="G1762" s="261">
        <v>494</v>
      </c>
      <c r="H1762" s="261">
        <f>G1762/F1762*100</f>
        <v>99.596774193548384</v>
      </c>
      <c r="I1762" s="1724"/>
      <c r="J1762" s="1724"/>
      <c r="K1762" s="645"/>
      <c r="L1762" s="645"/>
      <c r="M1762" s="645"/>
      <c r="N1762" s="645"/>
      <c r="O1762" s="645"/>
      <c r="P1762" s="645"/>
      <c r="Q1762" s="429"/>
      <c r="R1762" s="919"/>
      <c r="S1762" s="429"/>
      <c r="T1762" s="938"/>
      <c r="U1762" s="429"/>
      <c r="V1762" s="429"/>
      <c r="W1762" s="429"/>
      <c r="X1762" s="429"/>
      <c r="Y1762" s="429"/>
      <c r="Z1762" s="1116"/>
      <c r="AA1762" s="426"/>
      <c r="AB1762" s="1282"/>
      <c r="AC1762" s="1297"/>
    </row>
    <row r="1763" spans="1:29" ht="30" x14ac:dyDescent="0.25">
      <c r="A1763" s="160">
        <v>1</v>
      </c>
      <c r="B1763" s="398" t="s">
        <v>206</v>
      </c>
      <c r="C1763" s="539"/>
      <c r="D1763" s="4"/>
      <c r="E1763" s="990">
        <v>5000</v>
      </c>
      <c r="F1763" s="261">
        <f>ROUND(E1763/12*$B$4,0)</f>
        <v>417</v>
      </c>
      <c r="G1763" s="261">
        <v>420</v>
      </c>
      <c r="H1763" s="261">
        <f>G1763/F1763*100</f>
        <v>100.71942446043165</v>
      </c>
      <c r="I1763" s="1724"/>
      <c r="J1763" s="1724"/>
      <c r="K1763" s="645"/>
      <c r="L1763" s="645"/>
      <c r="M1763" s="645"/>
      <c r="N1763" s="645"/>
      <c r="O1763" s="645"/>
      <c r="P1763" s="645"/>
      <c r="Q1763" s="429"/>
      <c r="R1763" s="919"/>
      <c r="S1763" s="429"/>
      <c r="T1763" s="938"/>
      <c r="U1763" s="429"/>
      <c r="V1763" s="429"/>
      <c r="W1763" s="429"/>
      <c r="X1763" s="429"/>
      <c r="Y1763" s="429"/>
      <c r="Z1763" s="1116"/>
      <c r="AA1763" s="426"/>
      <c r="AB1763" s="1282"/>
      <c r="AC1763" s="1297"/>
    </row>
    <row r="1764" spans="1:29" ht="30" x14ac:dyDescent="0.25">
      <c r="A1764" s="160">
        <v>1</v>
      </c>
      <c r="B1764" s="582" t="s">
        <v>566</v>
      </c>
      <c r="C1764" s="1872"/>
      <c r="D1764" s="658"/>
      <c r="E1764" s="990">
        <v>8000</v>
      </c>
      <c r="F1764" s="1934">
        <f>ROUND(E1764/12*$B$4,0)</f>
        <v>667</v>
      </c>
      <c r="G1764" s="1934">
        <v>497</v>
      </c>
      <c r="H1764" s="1934">
        <f>G1764/F1764*100</f>
        <v>74.512743628185902</v>
      </c>
      <c r="I1764" s="1724"/>
      <c r="J1764" s="1724"/>
      <c r="K1764" s="645"/>
      <c r="L1764" s="645"/>
      <c r="M1764" s="645"/>
      <c r="N1764" s="645"/>
      <c r="O1764" s="645"/>
      <c r="P1764" s="645"/>
      <c r="Q1764" s="429"/>
      <c r="R1764" s="919"/>
      <c r="S1764" s="429"/>
      <c r="T1764" s="938"/>
      <c r="U1764" s="429"/>
      <c r="V1764" s="429"/>
      <c r="W1764" s="429"/>
      <c r="X1764" s="429"/>
      <c r="Y1764" s="429"/>
      <c r="Z1764" s="1935"/>
      <c r="AA1764" s="426"/>
      <c r="AB1764" s="1282"/>
      <c r="AC1764" s="1297"/>
    </row>
    <row r="1765" spans="1:29" ht="75" x14ac:dyDescent="0.25">
      <c r="A1765" s="160">
        <v>1</v>
      </c>
      <c r="B1765" s="399" t="s">
        <v>297</v>
      </c>
      <c r="C1765" s="539"/>
      <c r="D1765" s="4"/>
      <c r="E1765" s="990"/>
      <c r="F1765" s="261"/>
      <c r="G1765" s="261"/>
      <c r="H1765" s="261"/>
      <c r="I1765" s="1724"/>
      <c r="J1765" s="1724"/>
      <c r="K1765" s="645"/>
      <c r="L1765" s="645"/>
      <c r="M1765" s="645"/>
      <c r="N1765" s="645"/>
      <c r="O1765" s="645"/>
      <c r="P1765" s="645"/>
      <c r="Q1765" s="429"/>
      <c r="R1765" s="919"/>
      <c r="S1765" s="429"/>
      <c r="T1765" s="938"/>
      <c r="U1765" s="429"/>
      <c r="V1765" s="429"/>
      <c r="W1765" s="429"/>
      <c r="X1765" s="429"/>
      <c r="Y1765" s="429"/>
      <c r="Z1765" s="1116"/>
      <c r="AA1765" s="426"/>
      <c r="AB1765" s="1282"/>
      <c r="AC1765" s="1297"/>
    </row>
    <row r="1766" spans="1:29" ht="60" x14ac:dyDescent="0.25">
      <c r="A1766" s="160">
        <v>1</v>
      </c>
      <c r="B1766" s="399" t="s">
        <v>311</v>
      </c>
      <c r="C1766" s="539"/>
      <c r="D1766" s="4"/>
      <c r="E1766" s="990">
        <v>2700</v>
      </c>
      <c r="F1766" s="261">
        <f>ROUND(E1766/12*$B$4,0)</f>
        <v>225</v>
      </c>
      <c r="G1766" s="261">
        <v>224</v>
      </c>
      <c r="H1766" s="261">
        <f t="shared" ref="H1766:H1771" si="380">G1766/F1766*100</f>
        <v>99.555555555555557</v>
      </c>
      <c r="I1766" s="1724"/>
      <c r="J1766" s="1724"/>
      <c r="K1766" s="645"/>
      <c r="L1766" s="645"/>
      <c r="M1766" s="645"/>
      <c r="N1766" s="645"/>
      <c r="O1766" s="645"/>
      <c r="P1766" s="645"/>
      <c r="Q1766" s="429"/>
      <c r="R1766" s="919"/>
      <c r="S1766" s="429"/>
      <c r="T1766" s="938"/>
      <c r="U1766" s="429"/>
      <c r="V1766" s="429"/>
      <c r="W1766" s="429"/>
      <c r="X1766" s="429"/>
      <c r="Y1766" s="429"/>
      <c r="Z1766" s="1116"/>
      <c r="AA1766" s="426"/>
      <c r="AB1766" s="1282"/>
      <c r="AC1766" s="1297"/>
    </row>
    <row r="1767" spans="1:29" ht="105" x14ac:dyDescent="0.25">
      <c r="B1767" s="399" t="s">
        <v>548</v>
      </c>
      <c r="C1767" s="539"/>
      <c r="D1767" s="4"/>
      <c r="E1767" s="990">
        <v>820</v>
      </c>
      <c r="F1767" s="261">
        <f>ROUND(E1767/12*$B$4,0)</f>
        <v>68</v>
      </c>
      <c r="G1767" s="261"/>
      <c r="H1767" s="261">
        <f t="shared" si="380"/>
        <v>0</v>
      </c>
      <c r="I1767" s="1724"/>
      <c r="J1767" s="1724"/>
      <c r="K1767" s="645"/>
      <c r="L1767" s="645"/>
      <c r="M1767" s="645"/>
      <c r="N1767" s="645"/>
      <c r="O1767" s="645"/>
      <c r="P1767" s="645"/>
      <c r="Q1767" s="429"/>
      <c r="R1767" s="919"/>
      <c r="S1767" s="429"/>
      <c r="T1767" s="938"/>
      <c r="U1767" s="429"/>
      <c r="V1767" s="429"/>
      <c r="W1767" s="429"/>
      <c r="X1767" s="429"/>
      <c r="Y1767" s="429"/>
      <c r="Z1767" s="1116"/>
      <c r="AA1767" s="426"/>
      <c r="AB1767" s="1282"/>
      <c r="AC1767" s="1297"/>
    </row>
    <row r="1768" spans="1:29" ht="29.25" x14ac:dyDescent="0.25">
      <c r="A1768" s="160">
        <v>1</v>
      </c>
      <c r="B1768" s="367" t="s">
        <v>135</v>
      </c>
      <c r="C1768" s="539"/>
      <c r="D1768" s="4"/>
      <c r="E1768" s="301">
        <f>E1769</f>
        <v>36000</v>
      </c>
      <c r="F1768" s="261">
        <f>F1769</f>
        <v>3000</v>
      </c>
      <c r="G1768" s="261">
        <f>G1769</f>
        <v>3376</v>
      </c>
      <c r="H1768" s="261">
        <f t="shared" si="380"/>
        <v>112.53333333333333</v>
      </c>
      <c r="I1768" s="1724"/>
      <c r="J1768" s="1724"/>
      <c r="K1768" s="645"/>
      <c r="L1768" s="645"/>
      <c r="M1768" s="645"/>
      <c r="N1768" s="645"/>
      <c r="O1768" s="645"/>
      <c r="P1768" s="645"/>
      <c r="Q1768" s="429"/>
      <c r="R1768" s="919"/>
      <c r="S1768" s="429"/>
      <c r="T1768" s="938"/>
      <c r="U1768" s="429"/>
      <c r="V1768" s="429"/>
      <c r="W1768" s="429"/>
      <c r="X1768" s="429"/>
      <c r="Y1768" s="429"/>
      <c r="Z1768" s="1116">
        <f>Z1769</f>
        <v>0</v>
      </c>
      <c r="AA1768" s="426"/>
      <c r="AB1768" s="1282"/>
      <c r="AC1768" s="1297"/>
    </row>
    <row r="1769" spans="1:29" x14ac:dyDescent="0.25">
      <c r="A1769" s="160">
        <v>1</v>
      </c>
      <c r="B1769" s="207" t="s">
        <v>240</v>
      </c>
      <c r="C1769" s="539"/>
      <c r="D1769" s="4"/>
      <c r="E1769" s="301">
        <v>36000</v>
      </c>
      <c r="F1769" s="261">
        <f>ROUND(E1769/12*$B$4,0)</f>
        <v>3000</v>
      </c>
      <c r="G1769" s="261">
        <v>3376</v>
      </c>
      <c r="H1769" s="261">
        <f t="shared" si="380"/>
        <v>112.53333333333333</v>
      </c>
      <c r="I1769" s="1724"/>
      <c r="J1769" s="1724"/>
      <c r="K1769" s="645"/>
      <c r="L1769" s="645"/>
      <c r="M1769" s="645"/>
      <c r="N1769" s="645"/>
      <c r="O1769" s="645"/>
      <c r="P1769" s="645"/>
      <c r="Q1769" s="429"/>
      <c r="R1769" s="919"/>
      <c r="S1769" s="429"/>
      <c r="T1769" s="938"/>
      <c r="U1769" s="429"/>
      <c r="V1769" s="429"/>
      <c r="W1769" s="429"/>
      <c r="X1769" s="429"/>
      <c r="Y1769" s="429"/>
      <c r="Z1769" s="1116"/>
      <c r="AA1769" s="426"/>
      <c r="AB1769" s="1282"/>
      <c r="AC1769" s="1297"/>
    </row>
    <row r="1770" spans="1:29" ht="63" x14ac:dyDescent="0.25">
      <c r="A1770" s="160">
        <v>1</v>
      </c>
      <c r="B1770" s="610" t="s">
        <v>300</v>
      </c>
      <c r="C1770" s="539"/>
      <c r="D1770" s="4"/>
      <c r="E1770" s="301">
        <f>E1771+E1776</f>
        <v>18806</v>
      </c>
      <c r="F1770" s="261">
        <f>F1771+F1776</f>
        <v>1567</v>
      </c>
      <c r="G1770" s="261">
        <f>G1771+G1776</f>
        <v>1187</v>
      </c>
      <c r="H1770" s="261">
        <f t="shared" si="380"/>
        <v>75.749840459476701</v>
      </c>
      <c r="I1770" s="1724"/>
      <c r="J1770" s="1724"/>
      <c r="K1770" s="645"/>
      <c r="L1770" s="645"/>
      <c r="M1770" s="645"/>
      <c r="N1770" s="645"/>
      <c r="O1770" s="645"/>
      <c r="P1770" s="645"/>
      <c r="Q1770" s="429"/>
      <c r="R1770" s="1055">
        <f>Q1770/12*$B$4</f>
        <v>0</v>
      </c>
      <c r="S1770" s="429">
        <f>Y1770-X1770-U1770</f>
        <v>0</v>
      </c>
      <c r="T1770" s="938"/>
      <c r="U1770" s="429"/>
      <c r="V1770" s="429">
        <f>S1770-R1770</f>
        <v>0</v>
      </c>
      <c r="W1770" s="429"/>
      <c r="X1770" s="429"/>
      <c r="Y1770" s="429"/>
      <c r="Z1770" s="1116">
        <f>Z1771+Z1776</f>
        <v>0</v>
      </c>
      <c r="AA1770" s="426"/>
      <c r="AB1770" s="1282"/>
      <c r="AC1770" s="1297"/>
    </row>
    <row r="1771" spans="1:29" ht="30" x14ac:dyDescent="0.25">
      <c r="A1771" s="160">
        <v>1</v>
      </c>
      <c r="B1771" s="582" t="s">
        <v>301</v>
      </c>
      <c r="C1771" s="539"/>
      <c r="D1771" s="4"/>
      <c r="E1771" s="301">
        <f>SUM(E1772:E1775)</f>
        <v>376</v>
      </c>
      <c r="F1771" s="261">
        <f>SUM(F1772:F1775)</f>
        <v>31</v>
      </c>
      <c r="G1771" s="261">
        <f>SUM(G1772:G1775)</f>
        <v>0</v>
      </c>
      <c r="H1771" s="261">
        <f t="shared" si="380"/>
        <v>0</v>
      </c>
      <c r="I1771" s="1724"/>
      <c r="J1771" s="1724"/>
      <c r="K1771" s="645"/>
      <c r="L1771" s="645"/>
      <c r="M1771" s="645"/>
      <c r="N1771" s="645"/>
      <c r="O1771" s="645"/>
      <c r="P1771" s="645"/>
      <c r="Q1771" s="429"/>
      <c r="R1771" s="919"/>
      <c r="S1771" s="429"/>
      <c r="T1771" s="938"/>
      <c r="U1771" s="429"/>
      <c r="V1771" s="429"/>
      <c r="W1771" s="429"/>
      <c r="X1771" s="429"/>
      <c r="Y1771" s="429"/>
      <c r="Z1771" s="1116">
        <f>SUM(Z1772:Z1775)</f>
        <v>0</v>
      </c>
      <c r="AA1771" s="426"/>
      <c r="AB1771" s="1282"/>
      <c r="AC1771" s="1297"/>
    </row>
    <row r="1772" spans="1:29" ht="30" x14ac:dyDescent="0.25">
      <c r="A1772" s="160">
        <v>1</v>
      </c>
      <c r="B1772" s="399" t="s">
        <v>302</v>
      </c>
      <c r="C1772" s="539"/>
      <c r="D1772" s="4"/>
      <c r="E1772" s="301"/>
      <c r="F1772" s="261"/>
      <c r="G1772" s="261"/>
      <c r="H1772" s="261"/>
      <c r="I1772" s="1724"/>
      <c r="J1772" s="1724"/>
      <c r="K1772" s="645"/>
      <c r="L1772" s="645"/>
      <c r="M1772" s="645"/>
      <c r="N1772" s="645"/>
      <c r="O1772" s="645"/>
      <c r="P1772" s="645"/>
      <c r="Q1772" s="429"/>
      <c r="R1772" s="919"/>
      <c r="S1772" s="429"/>
      <c r="T1772" s="938"/>
      <c r="U1772" s="429"/>
      <c r="V1772" s="429"/>
      <c r="W1772" s="429"/>
      <c r="X1772" s="429"/>
      <c r="Y1772" s="429"/>
      <c r="Z1772" s="1116"/>
      <c r="AA1772" s="426"/>
      <c r="AB1772" s="1282"/>
      <c r="AC1772" s="1297"/>
    </row>
    <row r="1773" spans="1:29" ht="60" x14ac:dyDescent="0.25">
      <c r="A1773" s="160">
        <v>1</v>
      </c>
      <c r="B1773" s="399" t="s">
        <v>303</v>
      </c>
      <c r="C1773" s="539"/>
      <c r="D1773" s="4"/>
      <c r="E1773" s="301"/>
      <c r="F1773" s="261"/>
      <c r="G1773" s="261"/>
      <c r="H1773" s="261"/>
      <c r="I1773" s="1724"/>
      <c r="J1773" s="1724"/>
      <c r="K1773" s="645"/>
      <c r="L1773" s="645"/>
      <c r="M1773" s="645"/>
      <c r="N1773" s="645"/>
      <c r="O1773" s="645"/>
      <c r="P1773" s="645"/>
      <c r="Q1773" s="429"/>
      <c r="R1773" s="919"/>
      <c r="S1773" s="429"/>
      <c r="T1773" s="938"/>
      <c r="U1773" s="429"/>
      <c r="V1773" s="429"/>
      <c r="W1773" s="429"/>
      <c r="X1773" s="429"/>
      <c r="Y1773" s="429"/>
      <c r="Z1773" s="1116"/>
      <c r="AA1773" s="426"/>
      <c r="AB1773" s="1282"/>
      <c r="AC1773" s="1297"/>
    </row>
    <row r="1774" spans="1:29" ht="45" x14ac:dyDescent="0.25">
      <c r="A1774" s="160">
        <v>1</v>
      </c>
      <c r="B1774" s="399" t="s">
        <v>304</v>
      </c>
      <c r="C1774" s="539"/>
      <c r="D1774" s="4"/>
      <c r="E1774" s="301">
        <v>196</v>
      </c>
      <c r="F1774" s="261">
        <f>ROUND(E1774/12*$B$4,0)</f>
        <v>16</v>
      </c>
      <c r="G1774" s="261"/>
      <c r="H1774" s="261">
        <f>G1774/F1774*100</f>
        <v>0</v>
      </c>
      <c r="I1774" s="1724"/>
      <c r="J1774" s="1724"/>
      <c r="K1774" s="645"/>
      <c r="L1774" s="645"/>
      <c r="M1774" s="645"/>
      <c r="N1774" s="645"/>
      <c r="O1774" s="645"/>
      <c r="P1774" s="645"/>
      <c r="Q1774" s="429"/>
      <c r="R1774" s="919"/>
      <c r="S1774" s="429"/>
      <c r="T1774" s="938"/>
      <c r="U1774" s="429"/>
      <c r="V1774" s="429"/>
      <c r="W1774" s="429"/>
      <c r="X1774" s="429"/>
      <c r="Y1774" s="429"/>
      <c r="Z1774" s="1116"/>
      <c r="AA1774" s="426"/>
      <c r="AB1774" s="1282"/>
      <c r="AC1774" s="1297"/>
    </row>
    <row r="1775" spans="1:29" ht="30" x14ac:dyDescent="0.25">
      <c r="A1775" s="160">
        <v>1</v>
      </c>
      <c r="B1775" s="399" t="s">
        <v>305</v>
      </c>
      <c r="C1775" s="539"/>
      <c r="D1775" s="4"/>
      <c r="E1775" s="301">
        <v>180</v>
      </c>
      <c r="F1775" s="261">
        <f>ROUND(E1775/12*$B$4,0)</f>
        <v>15</v>
      </c>
      <c r="G1775" s="261"/>
      <c r="H1775" s="261">
        <f>G1775/F1775*100</f>
        <v>0</v>
      </c>
      <c r="I1775" s="1724"/>
      <c r="J1775" s="1724"/>
      <c r="K1775" s="645"/>
      <c r="L1775" s="645"/>
      <c r="M1775" s="645"/>
      <c r="N1775" s="645"/>
      <c r="O1775" s="645"/>
      <c r="P1775" s="645"/>
      <c r="Q1775" s="429"/>
      <c r="R1775" s="919"/>
      <c r="S1775" s="429"/>
      <c r="T1775" s="938"/>
      <c r="U1775" s="429"/>
      <c r="V1775" s="429"/>
      <c r="W1775" s="429"/>
      <c r="X1775" s="429"/>
      <c r="Y1775" s="429"/>
      <c r="Z1775" s="1116"/>
      <c r="AA1775" s="426"/>
      <c r="AB1775" s="1282"/>
      <c r="AC1775" s="1297"/>
    </row>
    <row r="1776" spans="1:29" ht="60" x14ac:dyDescent="0.25">
      <c r="A1776" s="160">
        <v>1</v>
      </c>
      <c r="B1776" s="582" t="s">
        <v>306</v>
      </c>
      <c r="C1776" s="539"/>
      <c r="D1776" s="4"/>
      <c r="E1776" s="301">
        <f>SUM(E1777:E1779)</f>
        <v>18430</v>
      </c>
      <c r="F1776" s="261">
        <f>SUM(F1777:F1779)</f>
        <v>1536</v>
      </c>
      <c r="G1776" s="261">
        <f>SUM(G1777:G1779)</f>
        <v>1187</v>
      </c>
      <c r="H1776" s="261">
        <f>G1776/F1776*100</f>
        <v>77.278645833333343</v>
      </c>
      <c r="I1776" s="1724"/>
      <c r="J1776" s="1724"/>
      <c r="K1776" s="645"/>
      <c r="L1776" s="645"/>
      <c r="M1776" s="645"/>
      <c r="N1776" s="645"/>
      <c r="O1776" s="645"/>
      <c r="P1776" s="645"/>
      <c r="Q1776" s="429"/>
      <c r="R1776" s="919"/>
      <c r="S1776" s="429"/>
      <c r="T1776" s="938"/>
      <c r="U1776" s="429"/>
      <c r="V1776" s="429"/>
      <c r="W1776" s="429"/>
      <c r="X1776" s="429"/>
      <c r="Y1776" s="429"/>
      <c r="Z1776" s="1116">
        <f>SUM(Z1777:Z1779)</f>
        <v>0</v>
      </c>
      <c r="AA1776" s="426"/>
      <c r="AB1776" s="1282"/>
      <c r="AC1776" s="1297"/>
    </row>
    <row r="1777" spans="1:29" ht="45" x14ac:dyDescent="0.25">
      <c r="A1777" s="160">
        <v>1</v>
      </c>
      <c r="B1777" s="399" t="s">
        <v>307</v>
      </c>
      <c r="C1777" s="539"/>
      <c r="D1777" s="4"/>
      <c r="E1777" s="301"/>
      <c r="F1777" s="261"/>
      <c r="G1777" s="261"/>
      <c r="H1777" s="261"/>
      <c r="I1777" s="1724"/>
      <c r="J1777" s="1724"/>
      <c r="K1777" s="645"/>
      <c r="L1777" s="645"/>
      <c r="M1777" s="645"/>
      <c r="N1777" s="645"/>
      <c r="O1777" s="645"/>
      <c r="P1777" s="645"/>
      <c r="Q1777" s="429"/>
      <c r="R1777" s="919"/>
      <c r="S1777" s="429"/>
      <c r="T1777" s="938"/>
      <c r="U1777" s="429"/>
      <c r="V1777" s="429"/>
      <c r="W1777" s="429"/>
      <c r="X1777" s="429"/>
      <c r="Y1777" s="429"/>
      <c r="Z1777" s="1116"/>
      <c r="AA1777" s="426"/>
      <c r="AB1777" s="1282"/>
      <c r="AC1777" s="1297"/>
    </row>
    <row r="1778" spans="1:29" ht="75" x14ac:dyDescent="0.25">
      <c r="A1778" s="160">
        <v>1</v>
      </c>
      <c r="B1778" s="399" t="s">
        <v>308</v>
      </c>
      <c r="C1778" s="539"/>
      <c r="D1778" s="4"/>
      <c r="E1778" s="301">
        <v>16900</v>
      </c>
      <c r="F1778" s="261">
        <f>ROUND(E1778/12*$B$4,0)</f>
        <v>1408</v>
      </c>
      <c r="G1778" s="261">
        <v>1168</v>
      </c>
      <c r="H1778" s="261">
        <f>G1778/F1778*100</f>
        <v>82.954545454545453</v>
      </c>
      <c r="I1778" s="1724"/>
      <c r="J1778" s="1724"/>
      <c r="K1778" s="645"/>
      <c r="L1778" s="645"/>
      <c r="M1778" s="645"/>
      <c r="N1778" s="645"/>
      <c r="O1778" s="645"/>
      <c r="P1778" s="645"/>
      <c r="Q1778" s="429"/>
      <c r="R1778" s="919"/>
      <c r="S1778" s="429"/>
      <c r="T1778" s="938"/>
      <c r="U1778" s="429"/>
      <c r="V1778" s="429"/>
      <c r="W1778" s="429"/>
      <c r="X1778" s="429"/>
      <c r="Y1778" s="429"/>
      <c r="Z1778" s="1116"/>
      <c r="AA1778" s="426"/>
      <c r="AB1778" s="1282"/>
      <c r="AC1778" s="1297"/>
    </row>
    <row r="1779" spans="1:29" ht="60" x14ac:dyDescent="0.25">
      <c r="A1779" s="160">
        <v>1</v>
      </c>
      <c r="B1779" s="399" t="s">
        <v>309</v>
      </c>
      <c r="C1779" s="539"/>
      <c r="D1779" s="4"/>
      <c r="E1779" s="301">
        <v>1530</v>
      </c>
      <c r="F1779" s="261">
        <f>ROUND(E1779/12*$B$4,0)</f>
        <v>128</v>
      </c>
      <c r="G1779" s="261">
        <v>19</v>
      </c>
      <c r="H1779" s="261">
        <f>G1779/F1779*100</f>
        <v>14.84375</v>
      </c>
      <c r="I1779" s="1724"/>
      <c r="J1779" s="1724"/>
      <c r="K1779" s="645"/>
      <c r="L1779" s="645"/>
      <c r="M1779" s="645"/>
      <c r="N1779" s="645"/>
      <c r="O1779" s="645"/>
      <c r="P1779" s="645"/>
      <c r="Q1779" s="429"/>
      <c r="R1779" s="919"/>
      <c r="S1779" s="429"/>
      <c r="T1779" s="938"/>
      <c r="U1779" s="429"/>
      <c r="V1779" s="429"/>
      <c r="W1779" s="429"/>
      <c r="X1779" s="429"/>
      <c r="Y1779" s="429"/>
      <c r="Z1779" s="1116"/>
      <c r="AA1779" s="426"/>
      <c r="AB1779" s="1282"/>
      <c r="AC1779" s="1297"/>
    </row>
    <row r="1780" spans="1:29" x14ac:dyDescent="0.25">
      <c r="B1780" s="657" t="s">
        <v>207</v>
      </c>
      <c r="C1780" s="539"/>
      <c r="D1780" s="4"/>
      <c r="E1780" s="301"/>
      <c r="F1780" s="261"/>
      <c r="G1780" s="261"/>
      <c r="H1780" s="261"/>
      <c r="I1780" s="1724"/>
      <c r="J1780" s="1724"/>
      <c r="K1780" s="645"/>
      <c r="L1780" s="645"/>
      <c r="M1780" s="645"/>
      <c r="N1780" s="645"/>
      <c r="O1780" s="645"/>
      <c r="P1780" s="645"/>
      <c r="Q1780" s="429"/>
      <c r="R1780" s="919">
        <f>Q1780/12*$B$4</f>
        <v>0</v>
      </c>
      <c r="S1780" s="429"/>
      <c r="T1780" s="938"/>
      <c r="U1780" s="429"/>
      <c r="V1780" s="429"/>
      <c r="W1780" s="429"/>
      <c r="X1780" s="429"/>
      <c r="Y1780" s="429"/>
      <c r="Z1780" s="1116"/>
      <c r="AA1780" s="426"/>
      <c r="AB1780" s="1282"/>
      <c r="AC1780" s="1297"/>
    </row>
    <row r="1781" spans="1:29" ht="29.25" x14ac:dyDescent="0.25">
      <c r="A1781" s="160">
        <v>1</v>
      </c>
      <c r="B1781" s="644" t="s">
        <v>366</v>
      </c>
      <c r="C1781" s="539"/>
      <c r="D1781" s="4"/>
      <c r="E1781" s="301"/>
      <c r="F1781" s="261"/>
      <c r="G1781" s="261"/>
      <c r="H1781" s="261"/>
      <c r="I1781" s="1724"/>
      <c r="J1781" s="1724"/>
      <c r="K1781" s="645"/>
      <c r="L1781" s="645"/>
      <c r="M1781" s="645"/>
      <c r="N1781" s="645"/>
      <c r="O1781" s="645"/>
      <c r="P1781" s="645"/>
      <c r="Q1781" s="429"/>
      <c r="R1781" s="919"/>
      <c r="S1781" s="429"/>
      <c r="T1781" s="938"/>
      <c r="U1781" s="429"/>
      <c r="V1781" s="429"/>
      <c r="W1781" s="429"/>
      <c r="X1781" s="429"/>
      <c r="Y1781" s="429"/>
      <c r="Z1781" s="1116"/>
      <c r="AA1781" s="426"/>
      <c r="AB1781" s="1282"/>
      <c r="AC1781" s="1297"/>
    </row>
    <row r="1782" spans="1:29" x14ac:dyDescent="0.25">
      <c r="A1782" s="160">
        <v>1</v>
      </c>
      <c r="B1782" s="4" t="s">
        <v>354</v>
      </c>
      <c r="C1782" s="539"/>
      <c r="D1782" s="4"/>
      <c r="E1782" s="301"/>
      <c r="F1782" s="261"/>
      <c r="G1782" s="261"/>
      <c r="H1782" s="261"/>
      <c r="I1782" s="1724"/>
      <c r="J1782" s="1724"/>
      <c r="K1782" s="645"/>
      <c r="L1782" s="645"/>
      <c r="M1782" s="645"/>
      <c r="N1782" s="645"/>
      <c r="O1782" s="645"/>
      <c r="P1782" s="645"/>
      <c r="Q1782" s="429"/>
      <c r="R1782" s="919"/>
      <c r="S1782" s="429"/>
      <c r="T1782" s="938"/>
      <c r="U1782" s="429"/>
      <c r="V1782" s="429"/>
      <c r="W1782" s="429"/>
      <c r="X1782" s="429"/>
      <c r="Y1782" s="429"/>
      <c r="Z1782" s="1116"/>
      <c r="AA1782" s="426"/>
      <c r="AB1782" s="1282"/>
      <c r="AC1782" s="1297"/>
    </row>
    <row r="1783" spans="1:29" ht="30" x14ac:dyDescent="0.25">
      <c r="A1783" s="160">
        <v>1</v>
      </c>
      <c r="B1783" s="658" t="s">
        <v>355</v>
      </c>
      <c r="C1783" s="539"/>
      <c r="D1783" s="4"/>
      <c r="E1783" s="301"/>
      <c r="F1783" s="261"/>
      <c r="G1783" s="261"/>
      <c r="H1783" s="261"/>
      <c r="I1783" s="1724"/>
      <c r="J1783" s="1724"/>
      <c r="K1783" s="645"/>
      <c r="L1783" s="645"/>
      <c r="M1783" s="645"/>
      <c r="N1783" s="645"/>
      <c r="O1783" s="645"/>
      <c r="P1783" s="645"/>
      <c r="Q1783" s="429"/>
      <c r="R1783" s="919"/>
      <c r="S1783" s="429"/>
      <c r="T1783" s="938"/>
      <c r="U1783" s="429"/>
      <c r="V1783" s="429"/>
      <c r="W1783" s="429"/>
      <c r="X1783" s="429"/>
      <c r="Y1783" s="429"/>
      <c r="Z1783" s="1116"/>
      <c r="AA1783" s="426"/>
      <c r="AB1783" s="1282"/>
      <c r="AC1783" s="1297"/>
    </row>
    <row r="1784" spans="1:29" x14ac:dyDescent="0.25">
      <c r="A1784" s="160">
        <v>1</v>
      </c>
      <c r="B1784" s="4" t="s">
        <v>356</v>
      </c>
      <c r="C1784" s="539"/>
      <c r="D1784" s="4"/>
      <c r="E1784" s="301"/>
      <c r="F1784" s="261"/>
      <c r="G1784" s="261"/>
      <c r="H1784" s="261"/>
      <c r="I1784" s="1724"/>
      <c r="J1784" s="1724"/>
      <c r="K1784" s="645"/>
      <c r="L1784" s="645"/>
      <c r="M1784" s="645"/>
      <c r="N1784" s="645"/>
      <c r="O1784" s="645"/>
      <c r="P1784" s="645"/>
      <c r="Q1784" s="429"/>
      <c r="R1784" s="919"/>
      <c r="S1784" s="429"/>
      <c r="T1784" s="938"/>
      <c r="U1784" s="429"/>
      <c r="V1784" s="429"/>
      <c r="W1784" s="429"/>
      <c r="X1784" s="429"/>
      <c r="Y1784" s="429"/>
      <c r="Z1784" s="1116"/>
      <c r="AA1784" s="426"/>
      <c r="AB1784" s="1282"/>
      <c r="AC1784" s="1297"/>
    </row>
    <row r="1785" spans="1:29" ht="30" x14ac:dyDescent="0.25">
      <c r="A1785" s="160">
        <v>1</v>
      </c>
      <c r="B1785" s="4" t="s">
        <v>381</v>
      </c>
      <c r="C1785" s="539"/>
      <c r="D1785" s="4"/>
      <c r="E1785" s="301"/>
      <c r="F1785" s="261"/>
      <c r="G1785" s="261"/>
      <c r="H1785" s="261"/>
      <c r="I1785" s="1724"/>
      <c r="J1785" s="1724"/>
      <c r="K1785" s="645"/>
      <c r="L1785" s="645"/>
      <c r="M1785" s="645"/>
      <c r="N1785" s="645"/>
      <c r="O1785" s="645"/>
      <c r="P1785" s="645"/>
      <c r="Q1785" s="429"/>
      <c r="R1785" s="919"/>
      <c r="S1785" s="429"/>
      <c r="T1785" s="938"/>
      <c r="U1785" s="429"/>
      <c r="V1785" s="429"/>
      <c r="W1785" s="429"/>
      <c r="X1785" s="429"/>
      <c r="Y1785" s="429"/>
      <c r="Z1785" s="1116"/>
      <c r="AA1785" s="426"/>
      <c r="AB1785" s="1282"/>
      <c r="AC1785" s="1297"/>
    </row>
    <row r="1786" spans="1:29" ht="60" x14ac:dyDescent="0.25">
      <c r="A1786" s="160">
        <v>1</v>
      </c>
      <c r="B1786" s="4" t="s">
        <v>357</v>
      </c>
      <c r="C1786" s="539"/>
      <c r="D1786" s="4"/>
      <c r="E1786" s="301"/>
      <c r="F1786" s="261"/>
      <c r="G1786" s="261"/>
      <c r="H1786" s="261"/>
      <c r="I1786" s="1724"/>
      <c r="J1786" s="1724"/>
      <c r="K1786" s="645"/>
      <c r="L1786" s="645"/>
      <c r="M1786" s="645"/>
      <c r="N1786" s="645"/>
      <c r="O1786" s="645"/>
      <c r="P1786" s="645"/>
      <c r="Q1786" s="429"/>
      <c r="R1786" s="919"/>
      <c r="S1786" s="429"/>
      <c r="T1786" s="938"/>
      <c r="U1786" s="429"/>
      <c r="V1786" s="429"/>
      <c r="W1786" s="429"/>
      <c r="X1786" s="429"/>
      <c r="Y1786" s="429"/>
      <c r="Z1786" s="1116"/>
      <c r="AA1786" s="426"/>
      <c r="AB1786" s="1282"/>
      <c r="AC1786" s="1297"/>
    </row>
    <row r="1787" spans="1:29" ht="75" x14ac:dyDescent="0.25">
      <c r="A1787" s="160">
        <v>1</v>
      </c>
      <c r="B1787" s="4" t="s">
        <v>358</v>
      </c>
      <c r="C1787" s="539"/>
      <c r="D1787" s="4"/>
      <c r="E1787" s="301"/>
      <c r="F1787" s="261"/>
      <c r="G1787" s="261"/>
      <c r="H1787" s="261"/>
      <c r="I1787" s="1724"/>
      <c r="J1787" s="1724"/>
      <c r="K1787" s="645"/>
      <c r="L1787" s="645"/>
      <c r="M1787" s="645"/>
      <c r="N1787" s="645"/>
      <c r="O1787" s="645"/>
      <c r="P1787" s="645"/>
      <c r="Q1787" s="429"/>
      <c r="R1787" s="919"/>
      <c r="S1787" s="429"/>
      <c r="T1787" s="938"/>
      <c r="U1787" s="429"/>
      <c r="V1787" s="429"/>
      <c r="W1787" s="429"/>
      <c r="X1787" s="429"/>
      <c r="Y1787" s="429"/>
      <c r="Z1787" s="1116"/>
      <c r="AA1787" s="426"/>
      <c r="AB1787" s="1282"/>
      <c r="AC1787" s="1297"/>
    </row>
    <row r="1788" spans="1:29" ht="45" x14ac:dyDescent="0.25">
      <c r="A1788" s="160">
        <v>1</v>
      </c>
      <c r="B1788" s="659" t="s">
        <v>359</v>
      </c>
      <c r="C1788" s="539"/>
      <c r="D1788" s="4"/>
      <c r="E1788" s="301"/>
      <c r="F1788" s="261"/>
      <c r="G1788" s="261"/>
      <c r="H1788" s="261"/>
      <c r="I1788" s="1724"/>
      <c r="J1788" s="1724"/>
      <c r="K1788" s="645"/>
      <c r="L1788" s="645"/>
      <c r="M1788" s="645"/>
      <c r="N1788" s="645"/>
      <c r="O1788" s="645"/>
      <c r="P1788" s="645"/>
      <c r="Q1788" s="429"/>
      <c r="R1788" s="919"/>
      <c r="S1788" s="429"/>
      <c r="T1788" s="938"/>
      <c r="U1788" s="429"/>
      <c r="V1788" s="429"/>
      <c r="W1788" s="429"/>
      <c r="X1788" s="429"/>
      <c r="Y1788" s="429"/>
      <c r="Z1788" s="1116"/>
      <c r="AA1788" s="426"/>
      <c r="AB1788" s="1282"/>
      <c r="AC1788" s="1297"/>
    </row>
    <row r="1789" spans="1:29" ht="29.25" x14ac:dyDescent="0.25">
      <c r="A1789" s="160">
        <v>1</v>
      </c>
      <c r="B1789" s="644" t="s">
        <v>367</v>
      </c>
      <c r="C1789" s="539"/>
      <c r="D1789" s="4"/>
      <c r="E1789" s="301"/>
      <c r="F1789" s="261"/>
      <c r="G1789" s="261"/>
      <c r="H1789" s="261"/>
      <c r="I1789" s="1724"/>
      <c r="J1789" s="1724"/>
      <c r="K1789" s="645"/>
      <c r="L1789" s="645"/>
      <c r="M1789" s="645"/>
      <c r="N1789" s="645"/>
      <c r="O1789" s="645"/>
      <c r="P1789" s="645"/>
      <c r="Q1789" s="429"/>
      <c r="R1789" s="919"/>
      <c r="S1789" s="429"/>
      <c r="T1789" s="938"/>
      <c r="U1789" s="429"/>
      <c r="V1789" s="429"/>
      <c r="W1789" s="429"/>
      <c r="X1789" s="429"/>
      <c r="Y1789" s="429"/>
      <c r="Z1789" s="1116"/>
      <c r="AA1789" s="426"/>
      <c r="AB1789" s="1282"/>
      <c r="AC1789" s="1297"/>
    </row>
    <row r="1790" spans="1:29" x14ac:dyDescent="0.25">
      <c r="A1790" s="160">
        <v>1</v>
      </c>
      <c r="B1790" s="644" t="s">
        <v>382</v>
      </c>
      <c r="C1790" s="539"/>
      <c r="D1790" s="4"/>
      <c r="E1790" s="301"/>
      <c r="F1790" s="261"/>
      <c r="G1790" s="261"/>
      <c r="H1790" s="261"/>
      <c r="I1790" s="1724"/>
      <c r="J1790" s="1724"/>
      <c r="K1790" s="645"/>
      <c r="L1790" s="645"/>
      <c r="M1790" s="645"/>
      <c r="N1790" s="645"/>
      <c r="O1790" s="645"/>
      <c r="P1790" s="645"/>
      <c r="Q1790" s="429"/>
      <c r="R1790" s="919"/>
      <c r="S1790" s="429"/>
      <c r="T1790" s="938"/>
      <c r="U1790" s="429"/>
      <c r="V1790" s="429"/>
      <c r="W1790" s="429"/>
      <c r="X1790" s="429"/>
      <c r="Y1790" s="429"/>
      <c r="Z1790" s="1116"/>
      <c r="AA1790" s="426"/>
      <c r="AB1790" s="1282"/>
      <c r="AC1790" s="1297"/>
    </row>
    <row r="1791" spans="1:29" x14ac:dyDescent="0.25">
      <c r="A1791" s="160">
        <v>1</v>
      </c>
      <c r="B1791" s="4" t="s">
        <v>383</v>
      </c>
      <c r="C1791" s="539"/>
      <c r="D1791" s="4"/>
      <c r="E1791" s="301"/>
      <c r="F1791" s="261"/>
      <c r="G1791" s="261"/>
      <c r="H1791" s="261"/>
      <c r="I1791" s="1724"/>
      <c r="J1791" s="1724"/>
      <c r="K1791" s="645"/>
      <c r="L1791" s="645"/>
      <c r="M1791" s="645"/>
      <c r="N1791" s="645"/>
      <c r="O1791" s="645"/>
      <c r="P1791" s="645"/>
      <c r="Q1791" s="429"/>
      <c r="R1791" s="919"/>
      <c r="S1791" s="429"/>
      <c r="T1791" s="938"/>
      <c r="U1791" s="429"/>
      <c r="V1791" s="429"/>
      <c r="W1791" s="429"/>
      <c r="X1791" s="429"/>
      <c r="Y1791" s="429"/>
      <c r="Z1791" s="1116"/>
      <c r="AA1791" s="426"/>
      <c r="AB1791" s="1282"/>
      <c r="AC1791" s="1297"/>
    </row>
    <row r="1792" spans="1:29" x14ac:dyDescent="0.25">
      <c r="A1792" s="160">
        <v>1</v>
      </c>
      <c r="B1792" s="660" t="s">
        <v>384</v>
      </c>
      <c r="C1792" s="539"/>
      <c r="D1792" s="4"/>
      <c r="E1792" s="301"/>
      <c r="F1792" s="261"/>
      <c r="G1792" s="261"/>
      <c r="H1792" s="261"/>
      <c r="I1792" s="1724"/>
      <c r="J1792" s="1724"/>
      <c r="K1792" s="645"/>
      <c r="L1792" s="645"/>
      <c r="M1792" s="645"/>
      <c r="N1792" s="645"/>
      <c r="O1792" s="645"/>
      <c r="P1792" s="645"/>
      <c r="Q1792" s="429"/>
      <c r="R1792" s="919"/>
      <c r="S1792" s="429"/>
      <c r="T1792" s="938"/>
      <c r="U1792" s="429"/>
      <c r="V1792" s="429"/>
      <c r="W1792" s="429"/>
      <c r="X1792" s="429"/>
      <c r="Y1792" s="429"/>
      <c r="Z1792" s="1116"/>
      <c r="AA1792" s="426"/>
      <c r="AB1792" s="1282"/>
      <c r="AC1792" s="1297"/>
    </row>
    <row r="1793" spans="1:29" ht="43.5" x14ac:dyDescent="0.25">
      <c r="A1793" s="160">
        <v>1</v>
      </c>
      <c r="B1793" s="644" t="s">
        <v>360</v>
      </c>
      <c r="C1793" s="539"/>
      <c r="D1793" s="4"/>
      <c r="E1793" s="301">
        <v>24370</v>
      </c>
      <c r="F1793" s="261">
        <f>ROUND(E1793/12*$B$4,0)</f>
        <v>2031</v>
      </c>
      <c r="G1793" s="261">
        <v>2148</v>
      </c>
      <c r="H1793" s="261">
        <f>G1793/F1793*100</f>
        <v>105.76070901033974</v>
      </c>
      <c r="I1793" s="1724"/>
      <c r="J1793" s="1724"/>
      <c r="K1793" s="645"/>
      <c r="L1793" s="645"/>
      <c r="M1793" s="645"/>
      <c r="N1793" s="645"/>
      <c r="O1793" s="645"/>
      <c r="P1793" s="645"/>
      <c r="Q1793" s="429"/>
      <c r="R1793" s="919"/>
      <c r="S1793" s="429"/>
      <c r="T1793" s="938"/>
      <c r="U1793" s="429"/>
      <c r="V1793" s="429"/>
      <c r="W1793" s="429"/>
      <c r="X1793" s="429"/>
      <c r="Y1793" s="429"/>
      <c r="Z1793" s="1116"/>
      <c r="AA1793" s="426"/>
      <c r="AB1793" s="1282"/>
      <c r="AC1793" s="1297"/>
    </row>
    <row r="1794" spans="1:29" ht="30" x14ac:dyDescent="0.25">
      <c r="A1794" s="160">
        <v>1</v>
      </c>
      <c r="B1794" s="639" t="s">
        <v>202</v>
      </c>
      <c r="C1794" s="539"/>
      <c r="D1794" s="4"/>
      <c r="E1794" s="301"/>
      <c r="F1794" s="134"/>
      <c r="G1794" s="261"/>
      <c r="H1794" s="261"/>
      <c r="I1794" s="1724"/>
      <c r="J1794" s="1724"/>
      <c r="K1794" s="133"/>
      <c r="L1794" s="133"/>
      <c r="M1794" s="133"/>
      <c r="N1794" s="133"/>
      <c r="O1794" s="133"/>
      <c r="P1794" s="133"/>
      <c r="Q1794" s="429"/>
      <c r="R1794" s="919"/>
      <c r="S1794" s="429">
        <f>Y1794-X1794-U1794</f>
        <v>0</v>
      </c>
      <c r="T1794" s="938"/>
      <c r="U1794" s="429"/>
      <c r="V1794" s="429"/>
      <c r="W1794" s="429"/>
      <c r="X1794" s="429"/>
      <c r="Y1794" s="429"/>
      <c r="Z1794" s="1116"/>
      <c r="AA1794" s="426"/>
      <c r="AB1794" s="1282"/>
      <c r="AC1794" s="1297"/>
    </row>
    <row r="1795" spans="1:29" ht="86.25" x14ac:dyDescent="0.25">
      <c r="A1795" s="160">
        <v>1</v>
      </c>
      <c r="B1795" s="644" t="s">
        <v>368</v>
      </c>
      <c r="C1795" s="539"/>
      <c r="D1795" s="4"/>
      <c r="E1795" s="301"/>
      <c r="F1795" s="134"/>
      <c r="G1795" s="261"/>
      <c r="H1795" s="261"/>
      <c r="I1795" s="1724"/>
      <c r="J1795" s="1724"/>
      <c r="K1795" s="133"/>
      <c r="L1795" s="133"/>
      <c r="M1795" s="133"/>
      <c r="N1795" s="133"/>
      <c r="O1795" s="133"/>
      <c r="P1795" s="133"/>
      <c r="Q1795" s="429"/>
      <c r="R1795" s="919"/>
      <c r="S1795" s="429">
        <f>Y1795-X1795-U1795</f>
        <v>0</v>
      </c>
      <c r="T1795" s="938"/>
      <c r="U1795" s="429"/>
      <c r="V1795" s="429"/>
      <c r="W1795" s="429"/>
      <c r="X1795" s="429"/>
      <c r="Y1795" s="429"/>
      <c r="Z1795" s="1116"/>
      <c r="AA1795" s="426"/>
      <c r="AB1795" s="1282"/>
      <c r="AC1795" s="1297"/>
    </row>
    <row r="1796" spans="1:29" x14ac:dyDescent="0.25">
      <c r="A1796" s="160">
        <v>1</v>
      </c>
      <c r="B1796" s="631" t="s">
        <v>235</v>
      </c>
      <c r="C1796" s="539"/>
      <c r="D1796" s="4"/>
      <c r="E1796" s="301">
        <f>SUM(E1797:E1798)</f>
        <v>3500</v>
      </c>
      <c r="F1796" s="134">
        <f>SUM(F1797:F1798)</f>
        <v>292</v>
      </c>
      <c r="G1796" s="134">
        <f>SUM(G1797:G1798)</f>
        <v>117</v>
      </c>
      <c r="H1796" s="261">
        <f t="shared" ref="H1796:H1803" si="381">G1796/F1796*100</f>
        <v>40.06849315068493</v>
      </c>
      <c r="I1796" s="1724"/>
      <c r="J1796" s="1724"/>
      <c r="K1796" s="133"/>
      <c r="L1796" s="133"/>
      <c r="M1796" s="133"/>
      <c r="N1796" s="133"/>
      <c r="O1796" s="133"/>
      <c r="P1796" s="133"/>
      <c r="Q1796" s="429">
        <v>2838.1612</v>
      </c>
      <c r="R1796" s="1055">
        <f>Q1796/12*$B$4</f>
        <v>236.51343333333332</v>
      </c>
      <c r="S1796" s="429">
        <f>Y1796-X1796-U1796</f>
        <v>91.932959999999994</v>
      </c>
      <c r="T1796" s="938"/>
      <c r="U1796" s="429"/>
      <c r="V1796" s="429">
        <f>S1796-R1796</f>
        <v>-144.58047333333332</v>
      </c>
      <c r="W1796" s="429"/>
      <c r="X1796" s="429">
        <v>0</v>
      </c>
      <c r="Y1796" s="429">
        <v>91.932959999999994</v>
      </c>
      <c r="Z1796" s="1132">
        <f>SUM(Z1797:Z1798)</f>
        <v>0</v>
      </c>
      <c r="AA1796" s="426"/>
      <c r="AB1796" s="1282"/>
      <c r="AC1796" s="1297"/>
    </row>
    <row r="1797" spans="1:29" ht="30" x14ac:dyDescent="0.25">
      <c r="A1797" s="160">
        <v>1</v>
      </c>
      <c r="B1797" s="388" t="s">
        <v>285</v>
      </c>
      <c r="C1797" s="539"/>
      <c r="D1797" s="4"/>
      <c r="E1797" s="301">
        <v>20</v>
      </c>
      <c r="F1797" s="134">
        <f>ROUND(E1797/12*$B$4,0)</f>
        <v>2</v>
      </c>
      <c r="G1797" s="261">
        <v>16</v>
      </c>
      <c r="H1797" s="261">
        <f t="shared" si="381"/>
        <v>800</v>
      </c>
      <c r="I1797" s="1724"/>
      <c r="J1797" s="1724"/>
      <c r="K1797" s="133"/>
      <c r="L1797" s="133"/>
      <c r="M1797" s="133"/>
      <c r="N1797" s="133"/>
      <c r="O1797" s="133"/>
      <c r="P1797" s="133"/>
      <c r="Q1797" s="429"/>
      <c r="R1797" s="919"/>
      <c r="S1797" s="429">
        <f>Y1797-X1797-U1797</f>
        <v>0</v>
      </c>
      <c r="T1797" s="938"/>
      <c r="U1797" s="429"/>
      <c r="V1797" s="429"/>
      <c r="W1797" s="429"/>
      <c r="X1797" s="429"/>
      <c r="Y1797" s="429"/>
      <c r="Z1797" s="1116"/>
      <c r="AA1797" s="426"/>
      <c r="AB1797" s="1282"/>
      <c r="AC1797" s="1297"/>
    </row>
    <row r="1798" spans="1:29" ht="30" x14ac:dyDescent="0.25">
      <c r="A1798" s="160">
        <v>1</v>
      </c>
      <c r="B1798" s="388" t="s">
        <v>280</v>
      </c>
      <c r="C1798" s="539"/>
      <c r="D1798" s="4"/>
      <c r="E1798" s="301">
        <v>3480</v>
      </c>
      <c r="F1798" s="134">
        <f>ROUND(E1798/12*$B$4,0)</f>
        <v>290</v>
      </c>
      <c r="G1798" s="261">
        <v>101</v>
      </c>
      <c r="H1798" s="261">
        <f t="shared" si="381"/>
        <v>34.827586206896548</v>
      </c>
      <c r="I1798" s="1724"/>
      <c r="J1798" s="1724"/>
      <c r="K1798" s="133"/>
      <c r="L1798" s="133"/>
      <c r="M1798" s="133"/>
      <c r="N1798" s="133"/>
      <c r="O1798" s="133"/>
      <c r="P1798" s="133"/>
      <c r="Q1798" s="429"/>
      <c r="R1798" s="1054"/>
      <c r="S1798" s="429"/>
      <c r="T1798" s="1329"/>
      <c r="U1798" s="430"/>
      <c r="V1798" s="430"/>
      <c r="W1798" s="430"/>
      <c r="X1798" s="430"/>
      <c r="Y1798" s="430"/>
      <c r="Z1798" s="1116"/>
      <c r="AA1798" s="1040"/>
      <c r="AB1798" s="1282"/>
      <c r="AC1798" s="1297"/>
    </row>
    <row r="1799" spans="1:29" ht="29.25" x14ac:dyDescent="0.25">
      <c r="A1799" s="160">
        <v>1</v>
      </c>
      <c r="B1799" s="584" t="s">
        <v>281</v>
      </c>
      <c r="C1799" s="539"/>
      <c r="D1799" s="4"/>
      <c r="E1799" s="328">
        <f>E1781+E1761</f>
        <v>21655</v>
      </c>
      <c r="F1799" s="647">
        <f>F1781+F1761</f>
        <v>1805</v>
      </c>
      <c r="G1799" s="910">
        <f>G1781+G1761</f>
        <v>1635</v>
      </c>
      <c r="H1799" s="910">
        <f t="shared" si="381"/>
        <v>90.581717451523545</v>
      </c>
      <c r="I1799" s="1724"/>
      <c r="J1799" s="1724"/>
      <c r="K1799" s="133"/>
      <c r="L1799" s="133"/>
      <c r="M1799" s="133"/>
      <c r="N1799" s="133"/>
      <c r="O1799" s="133"/>
      <c r="P1799" s="133"/>
      <c r="Q1799" s="429"/>
      <c r="R1799" s="1054"/>
      <c r="S1799" s="429">
        <f>Y1799-X1799-U1799</f>
        <v>0</v>
      </c>
      <c r="T1799" s="1329"/>
      <c r="U1799" s="430"/>
      <c r="V1799" s="430"/>
      <c r="W1799" s="430"/>
      <c r="X1799" s="430"/>
      <c r="Y1799" s="430"/>
      <c r="Z1799" s="1120">
        <f>Z1781+Z1761</f>
        <v>0</v>
      </c>
      <c r="AA1799" s="1040"/>
      <c r="AB1799" s="1282"/>
      <c r="AC1799" s="1297"/>
    </row>
    <row r="1800" spans="1:29" ht="43.5" x14ac:dyDescent="0.25">
      <c r="A1800" s="160">
        <v>1</v>
      </c>
      <c r="B1800" s="584" t="s">
        <v>310</v>
      </c>
      <c r="C1800" s="169"/>
      <c r="D1800" s="644"/>
      <c r="E1800" s="328">
        <f>E1770</f>
        <v>18806</v>
      </c>
      <c r="F1800" s="910">
        <f>F1770</f>
        <v>1567</v>
      </c>
      <c r="G1800" s="910">
        <f>G1770</f>
        <v>1187</v>
      </c>
      <c r="H1800" s="910">
        <f t="shared" si="381"/>
        <v>75.749840459476701</v>
      </c>
      <c r="I1800" s="1724"/>
      <c r="J1800" s="1724"/>
      <c r="K1800" s="133"/>
      <c r="L1800" s="133"/>
      <c r="M1800" s="133"/>
      <c r="N1800" s="133"/>
      <c r="O1800" s="133"/>
      <c r="P1800" s="133"/>
      <c r="Q1800" s="429"/>
      <c r="R1800" s="1055">
        <f>Q1800/12*$B$4</f>
        <v>0</v>
      </c>
      <c r="S1800" s="431">
        <f>Y1800-X1800-U1800</f>
        <v>0</v>
      </c>
      <c r="T1800" s="938"/>
      <c r="U1800" s="430"/>
      <c r="V1800" s="430">
        <f>S1800-R1800</f>
        <v>0</v>
      </c>
      <c r="W1800" s="430"/>
      <c r="X1800" s="429"/>
      <c r="Y1800" s="430"/>
      <c r="Z1800" s="1120">
        <f>Z1770</f>
        <v>0</v>
      </c>
      <c r="AA1800" s="1040"/>
      <c r="AB1800" s="1282"/>
      <c r="AC1800" s="1297"/>
    </row>
    <row r="1801" spans="1:29" ht="29.25" x14ac:dyDescent="0.25">
      <c r="A1801" s="160">
        <v>1</v>
      </c>
      <c r="B1801" s="584" t="s">
        <v>282</v>
      </c>
      <c r="C1801" s="1870"/>
      <c r="D1801" s="4"/>
      <c r="E1801" s="328">
        <f>E1789+E1768</f>
        <v>36000</v>
      </c>
      <c r="F1801" s="647">
        <f>F1789+F1768</f>
        <v>3000</v>
      </c>
      <c r="G1801" s="910">
        <f>G1789+G1768</f>
        <v>3376</v>
      </c>
      <c r="H1801" s="910">
        <f t="shared" si="381"/>
        <v>112.53333333333333</v>
      </c>
      <c r="I1801" s="1724"/>
      <c r="J1801" s="1724"/>
      <c r="K1801" s="133"/>
      <c r="L1801" s="133"/>
      <c r="M1801" s="133"/>
      <c r="N1801" s="133"/>
      <c r="O1801" s="133"/>
      <c r="P1801" s="133"/>
      <c r="Q1801" s="428"/>
      <c r="R1801" s="919"/>
      <c r="S1801" s="429">
        <f>Y1801-X1801-U1801</f>
        <v>0</v>
      </c>
      <c r="T1801" s="938"/>
      <c r="U1801" s="429"/>
      <c r="V1801" s="429"/>
      <c r="W1801" s="429"/>
      <c r="X1801" s="428"/>
      <c r="Y1801" s="429"/>
      <c r="Z1801" s="1120">
        <f>Z1789+Z1768</f>
        <v>0</v>
      </c>
      <c r="AA1801" s="426"/>
      <c r="AB1801" s="1282"/>
      <c r="AC1801" s="1297"/>
    </row>
    <row r="1802" spans="1:29" ht="29.25" x14ac:dyDescent="0.25">
      <c r="A1802" s="160">
        <v>1</v>
      </c>
      <c r="B1802" s="584" t="s">
        <v>283</v>
      </c>
      <c r="C1802" s="539"/>
      <c r="D1802" s="4"/>
      <c r="E1802" s="328">
        <f>E1793</f>
        <v>24370</v>
      </c>
      <c r="F1802" s="910">
        <f>F1793</f>
        <v>2031</v>
      </c>
      <c r="G1802" s="910">
        <f>G1793</f>
        <v>2148</v>
      </c>
      <c r="H1802" s="910">
        <f t="shared" si="381"/>
        <v>105.76070901033974</v>
      </c>
      <c r="I1802" s="1724"/>
      <c r="J1802" s="1724"/>
      <c r="K1802" s="133"/>
      <c r="L1802" s="133"/>
      <c r="M1802" s="133"/>
      <c r="N1802" s="133"/>
      <c r="O1802" s="133"/>
      <c r="P1802" s="133"/>
      <c r="Q1802" s="429">
        <v>24350.016600000003</v>
      </c>
      <c r="R1802" s="1055">
        <f>Q1802/12*$B$4</f>
        <v>2029.1680500000002</v>
      </c>
      <c r="S1802" s="429">
        <f>Y1802-X1802-U1802</f>
        <v>2146.2386399999996</v>
      </c>
      <c r="T1802" s="938"/>
      <c r="U1802" s="429"/>
      <c r="V1802" s="429">
        <f>S1802-R1802</f>
        <v>117.07058999999936</v>
      </c>
      <c r="W1802" s="429"/>
      <c r="X1802" s="429">
        <v>0</v>
      </c>
      <c r="Y1802" s="429">
        <v>2146.2386399999996</v>
      </c>
      <c r="Z1802" s="1120">
        <f>Z1793</f>
        <v>0</v>
      </c>
      <c r="AA1802" s="426"/>
      <c r="AB1802" s="1282"/>
      <c r="AC1802" s="1297"/>
    </row>
    <row r="1803" spans="1:29" x14ac:dyDescent="0.25">
      <c r="A1803" s="160">
        <v>1</v>
      </c>
      <c r="B1803" s="1348" t="s">
        <v>138</v>
      </c>
      <c r="C1803" s="1347"/>
      <c r="D1803" s="1348"/>
      <c r="E1803" s="336">
        <f>E1799+E1800+E1802+E1801*2.9</f>
        <v>169231</v>
      </c>
      <c r="F1803" s="1896">
        <f>F1799+F1800+F1802+F1801*2.9</f>
        <v>14103</v>
      </c>
      <c r="G1803" s="1896">
        <f>G1799+G1800+G1802+G1801*2.9</f>
        <v>14760.4</v>
      </c>
      <c r="H1803" s="1896">
        <f t="shared" si="381"/>
        <v>104.66141955612281</v>
      </c>
      <c r="I1803" s="1974"/>
      <c r="J1803" s="1974"/>
      <c r="K1803" s="1886"/>
      <c r="L1803" s="1886"/>
      <c r="M1803" s="1886"/>
      <c r="N1803" s="1886"/>
      <c r="O1803" s="1886"/>
      <c r="P1803" s="1886"/>
      <c r="Q1803" s="427">
        <f t="shared" ref="Q1803:V1803" si="382">Q1802+Q1796+Q1770+Q1760</f>
        <v>136366.86468</v>
      </c>
      <c r="R1803" s="1056">
        <f t="shared" si="382"/>
        <v>12452.677809166667</v>
      </c>
      <c r="S1803" s="427">
        <f t="shared" si="382"/>
        <v>12219.894769999999</v>
      </c>
      <c r="T1803" s="942">
        <f t="shared" si="382"/>
        <v>0</v>
      </c>
      <c r="U1803" s="427">
        <f t="shared" si="382"/>
        <v>0</v>
      </c>
      <c r="V1803" s="427">
        <f t="shared" si="382"/>
        <v>-232.78303916666835</v>
      </c>
      <c r="W1803" s="427"/>
      <c r="X1803" s="427">
        <f>X1802+X1796+X1770+X1760</f>
        <v>0</v>
      </c>
      <c r="Y1803" s="427">
        <f>Y1802+Y1796+Y1770+Y1760</f>
        <v>12219.894769999999</v>
      </c>
      <c r="Z1803" s="1897">
        <f>Z1799+Z1800+Z1802+Z1801*2.9</f>
        <v>0</v>
      </c>
      <c r="AA1803" s="1045">
        <f>AA1802+AA1796+AA1770+AA1760</f>
        <v>0</v>
      </c>
      <c r="AB1803" s="1282"/>
      <c r="AC1803" s="1297"/>
    </row>
    <row r="1804" spans="1:29" x14ac:dyDescent="0.25">
      <c r="A1804" s="160">
        <v>1</v>
      </c>
      <c r="B1804" s="161" t="s">
        <v>29</v>
      </c>
      <c r="C1804" s="551"/>
      <c r="D1804" s="1351"/>
      <c r="E1804" s="325"/>
      <c r="F1804" s="1004"/>
      <c r="G1804" s="1004"/>
      <c r="H1804" s="1004"/>
      <c r="I1804" s="1716"/>
      <c r="J1804" s="1716"/>
      <c r="K1804" s="411"/>
      <c r="L1804" s="411"/>
      <c r="M1804" s="411"/>
      <c r="N1804" s="411"/>
      <c r="O1804" s="411"/>
      <c r="P1804" s="411"/>
      <c r="Q1804" s="428"/>
      <c r="R1804" s="918"/>
      <c r="S1804" s="428">
        <f t="shared" ref="S1804:S1813" si="383">Y1804-X1804-U1804</f>
        <v>0</v>
      </c>
      <c r="T1804" s="941"/>
      <c r="U1804" s="428"/>
      <c r="V1804" s="428"/>
      <c r="W1804" s="428"/>
      <c r="X1804" s="428"/>
      <c r="Y1804" s="428"/>
      <c r="Z1804" s="1158"/>
      <c r="AA1804" s="471"/>
      <c r="AB1804" s="1282"/>
      <c r="AC1804" s="1297"/>
    </row>
    <row r="1805" spans="1:29" ht="30" x14ac:dyDescent="0.25">
      <c r="A1805" s="160">
        <v>1</v>
      </c>
      <c r="B1805" s="2" t="s">
        <v>127</v>
      </c>
      <c r="C1805" s="552"/>
      <c r="D1805" s="2"/>
      <c r="E1805" s="305"/>
      <c r="F1805" s="265"/>
      <c r="G1805" s="265"/>
      <c r="H1805" s="265"/>
      <c r="I1805" s="1724"/>
      <c r="J1805" s="1724"/>
      <c r="K1805" s="910"/>
      <c r="L1805" s="910"/>
      <c r="M1805" s="910"/>
      <c r="N1805" s="910"/>
      <c r="O1805" s="910"/>
      <c r="P1805" s="910"/>
      <c r="Q1805" s="429"/>
      <c r="R1805" s="919"/>
      <c r="S1805" s="429">
        <f t="shared" si="383"/>
        <v>0</v>
      </c>
      <c r="T1805" s="938"/>
      <c r="U1805" s="429"/>
      <c r="V1805" s="429"/>
      <c r="W1805" s="429"/>
      <c r="X1805" s="429"/>
      <c r="Y1805" s="429"/>
      <c r="Z1805" s="1136"/>
      <c r="AA1805" s="426"/>
      <c r="AB1805" s="1282"/>
      <c r="AC1805" s="1297"/>
    </row>
    <row r="1806" spans="1:29" s="170" customFormat="1" x14ac:dyDescent="0.25">
      <c r="A1806" s="160">
        <v>1</v>
      </c>
      <c r="B1806" s="143" t="s">
        <v>67</v>
      </c>
      <c r="C1806" s="526"/>
      <c r="D1806" s="1913">
        <v>240</v>
      </c>
      <c r="E1806" s="305">
        <v>1997</v>
      </c>
      <c r="F1806" s="134">
        <f>ROUND(E1806/12*$B$4,0)</f>
        <v>166</v>
      </c>
      <c r="G1806" s="134">
        <v>164</v>
      </c>
      <c r="H1806" s="1342">
        <f>G1806/F1806*100</f>
        <v>98.795180722891558</v>
      </c>
      <c r="I1806" s="996">
        <v>8</v>
      </c>
      <c r="J1806" s="184">
        <f>M1806/G1806</f>
        <v>7.4634146341463419</v>
      </c>
      <c r="K1806" s="185">
        <f>ROUND(E1806*I1806,0)</f>
        <v>15976</v>
      </c>
      <c r="L1806" s="185">
        <f>ROUND(K1806/12*$B$4,0)</f>
        <v>1331</v>
      </c>
      <c r="M1806" s="185">
        <v>1224</v>
      </c>
      <c r="N1806" s="185">
        <f>M1806/L1806*100</f>
        <v>91.960931630353116</v>
      </c>
      <c r="O1806" s="2026">
        <f>ROUND(K1806/D1806,0)</f>
        <v>67</v>
      </c>
      <c r="P1806" s="185">
        <f>M1806/$B$4*12/O1806</f>
        <v>219.22388059701493</v>
      </c>
      <c r="Q1806" s="429"/>
      <c r="R1806" s="919"/>
      <c r="S1806" s="429">
        <f t="shared" si="383"/>
        <v>0</v>
      </c>
      <c r="T1806" s="938"/>
      <c r="U1806" s="429"/>
      <c r="V1806" s="429">
        <f>S1806-R1806</f>
        <v>0</v>
      </c>
      <c r="W1806" s="429"/>
      <c r="X1806" s="429"/>
      <c r="Y1806" s="429"/>
      <c r="Z1806" s="1132"/>
      <c r="AA1806" s="426"/>
      <c r="AB1806" s="1282"/>
      <c r="AC1806" s="1297"/>
    </row>
    <row r="1807" spans="1:29" s="170" customFormat="1" x14ac:dyDescent="0.25">
      <c r="A1807" s="160">
        <v>1</v>
      </c>
      <c r="B1807" s="1589" t="s">
        <v>184</v>
      </c>
      <c r="C1807" s="1482"/>
      <c r="D1807" s="1969"/>
      <c r="E1807" s="307">
        <f t="shared" ref="E1807:G1808" si="384">SUM(E1806)</f>
        <v>1997</v>
      </c>
      <c r="F1807" s="396">
        <f t="shared" si="384"/>
        <v>166</v>
      </c>
      <c r="G1807" s="396">
        <f t="shared" si="384"/>
        <v>164</v>
      </c>
      <c r="H1807" s="199">
        <f>G1807/F1807*100</f>
        <v>98.795180722891558</v>
      </c>
      <c r="I1807" s="1747">
        <f>IF(E1807=0,0,K1807/E1807)</f>
        <v>8</v>
      </c>
      <c r="J1807" s="1341">
        <f>M1807/G1807</f>
        <v>7.4634146341463419</v>
      </c>
      <c r="K1807" s="1405">
        <f t="shared" ref="K1807:M1808" si="385">SUM(K1806)</f>
        <v>15976</v>
      </c>
      <c r="L1807" s="1405">
        <f t="shared" si="385"/>
        <v>1331</v>
      </c>
      <c r="M1807" s="1405">
        <f t="shared" si="385"/>
        <v>1224</v>
      </c>
      <c r="N1807" s="1405">
        <f>M1807/L1807*100</f>
        <v>91.960931630353116</v>
      </c>
      <c r="O1807" s="1405">
        <f>SUM(O1806)</f>
        <v>67</v>
      </c>
      <c r="P1807" s="364">
        <f>M1807/$B$4*12/O1807</f>
        <v>219.22388059701493</v>
      </c>
      <c r="Q1807" s="430"/>
      <c r="R1807" s="1054"/>
      <c r="S1807" s="430">
        <f t="shared" si="383"/>
        <v>0</v>
      </c>
      <c r="T1807" s="1329"/>
      <c r="U1807" s="430"/>
      <c r="V1807" s="430"/>
      <c r="W1807" s="430"/>
      <c r="X1807" s="430"/>
      <c r="Y1807" s="430"/>
      <c r="Z1807" s="1161">
        <f t="shared" ref="Z1807" si="386">SUM(Z1806)</f>
        <v>0</v>
      </c>
      <c r="AA1807" s="1040"/>
      <c r="AB1807" s="1282"/>
      <c r="AC1807" s="1297"/>
    </row>
    <row r="1808" spans="1:29" ht="30" thickBot="1" x14ac:dyDescent="0.3">
      <c r="A1808" s="160">
        <v>1</v>
      </c>
      <c r="B1808" s="171" t="s">
        <v>215</v>
      </c>
      <c r="C1808" s="171"/>
      <c r="D1808" s="171"/>
      <c r="E1808" s="331">
        <f t="shared" si="384"/>
        <v>1997</v>
      </c>
      <c r="F1808" s="1864">
        <f t="shared" si="384"/>
        <v>166</v>
      </c>
      <c r="G1808" s="1864">
        <f t="shared" si="384"/>
        <v>164</v>
      </c>
      <c r="H1808" s="1864">
        <f>G1808/F1808*100</f>
        <v>98.795180722891558</v>
      </c>
      <c r="I1808" s="1383">
        <f>IF(E1808=0,0,K1808/E1808)</f>
        <v>8</v>
      </c>
      <c r="J1808" s="2028"/>
      <c r="K1808" s="1866">
        <f t="shared" si="385"/>
        <v>15976</v>
      </c>
      <c r="L1808" s="1866">
        <f t="shared" si="385"/>
        <v>1331</v>
      </c>
      <c r="M1808" s="1866">
        <f t="shared" si="385"/>
        <v>1224</v>
      </c>
      <c r="N1808" s="1489">
        <f>M1808/L1808*100</f>
        <v>91.960931630353116</v>
      </c>
      <c r="O1808" s="1432">
        <f>SUM(O1807)</f>
        <v>67</v>
      </c>
      <c r="P1808" s="1385">
        <f>M1808/$B$4*12/O1808</f>
        <v>219.22388059701493</v>
      </c>
      <c r="Q1808" s="434">
        <v>33264.964652752002</v>
      </c>
      <c r="R1808" s="1059">
        <f>Q1808/12*$B$4</f>
        <v>2772.0803877293333</v>
      </c>
      <c r="S1808" s="434">
        <f t="shared" si="383"/>
        <v>2685.1621</v>
      </c>
      <c r="T1808" s="940"/>
      <c r="U1808" s="434"/>
      <c r="V1808" s="434">
        <f>S1808-R1808</f>
        <v>-86.918287729333315</v>
      </c>
      <c r="W1808" s="434"/>
      <c r="X1808" s="434">
        <v>0</v>
      </c>
      <c r="Y1808" s="434">
        <v>2685.1621</v>
      </c>
      <c r="Z1808" s="1867">
        <f t="shared" ref="Z1808" si="387">SUM(Z1807)</f>
        <v>0</v>
      </c>
      <c r="AA1808" s="1094"/>
      <c r="AB1808" s="1282"/>
      <c r="AC1808" s="1297"/>
    </row>
    <row r="1809" spans="1:29" ht="15.75" thickBot="1" x14ac:dyDescent="0.3">
      <c r="A1809" s="160">
        <v>1</v>
      </c>
      <c r="B1809" s="1903" t="s">
        <v>316</v>
      </c>
      <c r="C1809" s="1904"/>
      <c r="D1809" s="1903"/>
      <c r="E1809" s="340"/>
      <c r="F1809" s="1996"/>
      <c r="G1809" s="1996"/>
      <c r="H1809" s="1996"/>
      <c r="I1809" s="1719"/>
      <c r="J1809" s="1719"/>
      <c r="K1809" s="2022"/>
      <c r="L1809" s="2022"/>
      <c r="M1809" s="2022">
        <f>SUM(M1803,M1808)</f>
        <v>1224</v>
      </c>
      <c r="N1809" s="2022"/>
      <c r="O1809" s="2022"/>
      <c r="P1809" s="2022"/>
      <c r="Q1809" s="435">
        <f>SUM(Q1803,Q1808)</f>
        <v>169631.82933275201</v>
      </c>
      <c r="R1809" s="920">
        <f>SUM(R1803,R1808)</f>
        <v>15224.758196896</v>
      </c>
      <c r="S1809" s="435">
        <f t="shared" si="383"/>
        <v>14905.056869999999</v>
      </c>
      <c r="T1809" s="943"/>
      <c r="U1809" s="435"/>
      <c r="V1809" s="435">
        <f>SUM(V1803,V1808)</f>
        <v>-319.70132689600166</v>
      </c>
      <c r="W1809" s="435">
        <f>SUM(W1803,W1808)</f>
        <v>0</v>
      </c>
      <c r="X1809" s="435">
        <f>SUM(X1803,X1808)</f>
        <v>0</v>
      </c>
      <c r="Y1809" s="435">
        <f>SUM(Y1803,Y1808)</f>
        <v>14905.056869999999</v>
      </c>
      <c r="Z1809" s="1162"/>
      <c r="AA1809" s="1042">
        <f>SUM(AA1803,AA1808)</f>
        <v>0</v>
      </c>
      <c r="AB1809" s="1282"/>
      <c r="AC1809" s="1297"/>
    </row>
    <row r="1810" spans="1:29" x14ac:dyDescent="0.25">
      <c r="A1810" s="160">
        <v>1</v>
      </c>
      <c r="B1810" s="1972"/>
      <c r="C1810" s="1973"/>
      <c r="D1810" s="1972"/>
      <c r="E1810" s="325"/>
      <c r="F1810" s="1004"/>
      <c r="G1810" s="1004"/>
      <c r="H1810" s="1004"/>
      <c r="I1810" s="1720"/>
      <c r="J1810" s="1720"/>
      <c r="K1810" s="264"/>
      <c r="L1810" s="264"/>
      <c r="M1810" s="264"/>
      <c r="N1810" s="264"/>
      <c r="O1810" s="264"/>
      <c r="P1810" s="264"/>
      <c r="Q1810" s="428"/>
      <c r="R1810" s="918"/>
      <c r="S1810" s="428">
        <f t="shared" si="383"/>
        <v>0</v>
      </c>
      <c r="T1810" s="941"/>
      <c r="U1810" s="428"/>
      <c r="V1810" s="428"/>
      <c r="W1810" s="428"/>
      <c r="X1810" s="428"/>
      <c r="Y1810" s="428"/>
      <c r="Z1810" s="1158"/>
      <c r="AA1810" s="471"/>
      <c r="AB1810" s="1282"/>
      <c r="AC1810" s="1297"/>
    </row>
    <row r="1811" spans="1:29" ht="43.5" x14ac:dyDescent="0.25">
      <c r="A1811" s="160">
        <v>1</v>
      </c>
      <c r="B1811" s="1287" t="s">
        <v>458</v>
      </c>
      <c r="C1811" s="1287"/>
      <c r="D1811" s="1852"/>
      <c r="E1811" s="305"/>
      <c r="F1811" s="265"/>
      <c r="G1811" s="265"/>
      <c r="H1811" s="265"/>
      <c r="I1811" s="996"/>
      <c r="J1811" s="996"/>
      <c r="K1811" s="261"/>
      <c r="L1811" s="261"/>
      <c r="M1811" s="261"/>
      <c r="N1811" s="261"/>
      <c r="O1811" s="261"/>
      <c r="P1811" s="261"/>
      <c r="Q1811" s="429"/>
      <c r="R1811" s="919"/>
      <c r="S1811" s="429">
        <f t="shared" si="383"/>
        <v>0</v>
      </c>
      <c r="T1811" s="938"/>
      <c r="U1811" s="429"/>
      <c r="V1811" s="429"/>
      <c r="W1811" s="429"/>
      <c r="X1811" s="429"/>
      <c r="Y1811" s="429"/>
      <c r="Z1811" s="1136"/>
      <c r="AA1811" s="426"/>
      <c r="AB1811" s="1282"/>
      <c r="AC1811" s="1297"/>
    </row>
    <row r="1812" spans="1:29" x14ac:dyDescent="0.25">
      <c r="A1812" s="160">
        <v>1</v>
      </c>
      <c r="B1812" s="609" t="s">
        <v>389</v>
      </c>
      <c r="C1812" s="538"/>
      <c r="D1812" s="657"/>
      <c r="E1812" s="303"/>
      <c r="F1812" s="645"/>
      <c r="G1812" s="645"/>
      <c r="H1812" s="645"/>
      <c r="I1812" s="996"/>
      <c r="J1812" s="996"/>
      <c r="K1812" s="261"/>
      <c r="L1812" s="261"/>
      <c r="M1812" s="261"/>
      <c r="N1812" s="261"/>
      <c r="O1812" s="261"/>
      <c r="P1812" s="261"/>
      <c r="Q1812" s="429">
        <v>114950.83100999999</v>
      </c>
      <c r="R1812" s="1055">
        <f>(Q1812-1202.69402)/12*$B$4+1202.69402</f>
        <v>10681.705435833333</v>
      </c>
      <c r="S1812" s="429">
        <f t="shared" si="383"/>
        <v>10449.9476</v>
      </c>
      <c r="T1812" s="938"/>
      <c r="U1812" s="429"/>
      <c r="V1812" s="429">
        <f>S1812-R1812</f>
        <v>-231.75783583333396</v>
      </c>
      <c r="W1812" s="429"/>
      <c r="X1812" s="429">
        <v>-0.18151</v>
      </c>
      <c r="Y1812" s="429">
        <v>10449.766089999999</v>
      </c>
      <c r="Z1812" s="1159"/>
      <c r="AA1812" s="426"/>
      <c r="AB1812" s="1282"/>
      <c r="AC1812" s="1297"/>
    </row>
    <row r="1813" spans="1:29" ht="29.25" x14ac:dyDescent="0.25">
      <c r="A1813" s="160">
        <v>1</v>
      </c>
      <c r="B1813" s="581" t="s">
        <v>295</v>
      </c>
      <c r="C1813" s="539"/>
      <c r="D1813" s="4"/>
      <c r="E1813" s="989">
        <f>E1815+E1816+E1818</f>
        <v>24000</v>
      </c>
      <c r="F1813" s="261">
        <f>F1815+F1816+F1818</f>
        <v>2000</v>
      </c>
      <c r="G1813" s="261">
        <f>G1815+G1816+G1818</f>
        <v>1830</v>
      </c>
      <c r="H1813" s="261">
        <f>G1813/F1813*100</f>
        <v>91.5</v>
      </c>
      <c r="I1813" s="1724"/>
      <c r="J1813" s="1724"/>
      <c r="K1813" s="645"/>
      <c r="L1813" s="645"/>
      <c r="M1813" s="645"/>
      <c r="N1813" s="645"/>
      <c r="O1813" s="645"/>
      <c r="P1813" s="645"/>
      <c r="Q1813" s="429"/>
      <c r="R1813" s="919"/>
      <c r="S1813" s="429">
        <f t="shared" si="383"/>
        <v>0</v>
      </c>
      <c r="T1813" s="938"/>
      <c r="U1813" s="429"/>
      <c r="V1813" s="429"/>
      <c r="W1813" s="429"/>
      <c r="X1813" s="429"/>
      <c r="Y1813" s="429"/>
      <c r="Z1813" s="1116">
        <f>Z1815+Z1816+Z1818</f>
        <v>0</v>
      </c>
      <c r="AA1813" s="426"/>
      <c r="AB1813" s="1282"/>
      <c r="AC1813" s="1297"/>
    </row>
    <row r="1814" spans="1:29" ht="30" x14ac:dyDescent="0.25">
      <c r="A1814" s="160">
        <v>1</v>
      </c>
      <c r="B1814" s="398" t="s">
        <v>205</v>
      </c>
      <c r="C1814" s="539"/>
      <c r="D1814" s="4"/>
      <c r="E1814" s="989"/>
      <c r="F1814" s="261"/>
      <c r="G1814" s="261"/>
      <c r="H1814" s="261"/>
      <c r="I1814" s="1724"/>
      <c r="J1814" s="1724"/>
      <c r="K1814" s="645"/>
      <c r="L1814" s="645"/>
      <c r="M1814" s="645"/>
      <c r="N1814" s="645"/>
      <c r="O1814" s="645"/>
      <c r="P1814" s="645"/>
      <c r="Q1814" s="429"/>
      <c r="R1814" s="919"/>
      <c r="S1814" s="429"/>
      <c r="T1814" s="938"/>
      <c r="U1814" s="429"/>
      <c r="V1814" s="429"/>
      <c r="W1814" s="429"/>
      <c r="X1814" s="429"/>
      <c r="Y1814" s="429"/>
      <c r="Z1814" s="1116"/>
      <c r="AA1814" s="426"/>
      <c r="AB1814" s="1282"/>
      <c r="AC1814" s="1297"/>
    </row>
    <row r="1815" spans="1:29" ht="30" x14ac:dyDescent="0.25">
      <c r="A1815" s="160">
        <v>1</v>
      </c>
      <c r="B1815" s="398" t="s">
        <v>206</v>
      </c>
      <c r="C1815" s="539"/>
      <c r="D1815" s="4"/>
      <c r="E1815" s="990">
        <v>2000</v>
      </c>
      <c r="F1815" s="261">
        <f>ROUND(E1815/12*$B$4,0)</f>
        <v>167</v>
      </c>
      <c r="G1815" s="261">
        <v>162</v>
      </c>
      <c r="H1815" s="261">
        <f>G1815/F1815*100</f>
        <v>97.005988023952099</v>
      </c>
      <c r="I1815" s="1724"/>
      <c r="J1815" s="1724"/>
      <c r="K1815" s="645"/>
      <c r="L1815" s="645"/>
      <c r="M1815" s="645"/>
      <c r="N1815" s="645"/>
      <c r="O1815" s="645"/>
      <c r="P1815" s="645"/>
      <c r="Q1815" s="429"/>
      <c r="R1815" s="919"/>
      <c r="S1815" s="429"/>
      <c r="T1815" s="938"/>
      <c r="U1815" s="429"/>
      <c r="V1815" s="429"/>
      <c r="W1815" s="429"/>
      <c r="X1815" s="429"/>
      <c r="Y1815" s="429"/>
      <c r="Z1815" s="1116"/>
      <c r="AA1815" s="426"/>
      <c r="AB1815" s="1282"/>
      <c r="AC1815" s="1297"/>
    </row>
    <row r="1816" spans="1:29" ht="30" x14ac:dyDescent="0.25">
      <c r="A1816" s="160">
        <v>1</v>
      </c>
      <c r="B1816" s="582" t="s">
        <v>566</v>
      </c>
      <c r="C1816" s="539"/>
      <c r="D1816" s="4"/>
      <c r="E1816" s="990">
        <v>10000</v>
      </c>
      <c r="F1816" s="261">
        <f>ROUND(E1816/12*$B$4,0)</f>
        <v>833</v>
      </c>
      <c r="G1816" s="261">
        <v>676</v>
      </c>
      <c r="H1816" s="261">
        <f>G1816/F1816*100</f>
        <v>81.152460984393755</v>
      </c>
      <c r="I1816" s="1724"/>
      <c r="J1816" s="1724"/>
      <c r="K1816" s="645"/>
      <c r="L1816" s="645"/>
      <c r="M1816" s="645"/>
      <c r="N1816" s="645"/>
      <c r="O1816" s="645"/>
      <c r="P1816" s="645"/>
      <c r="Q1816" s="429"/>
      <c r="R1816" s="919"/>
      <c r="S1816" s="429"/>
      <c r="T1816" s="938"/>
      <c r="U1816" s="429"/>
      <c r="V1816" s="429"/>
      <c r="W1816" s="429"/>
      <c r="X1816" s="429"/>
      <c r="Y1816" s="429"/>
      <c r="Z1816" s="1116"/>
      <c r="AA1816" s="426"/>
      <c r="AB1816" s="1282"/>
      <c r="AC1816" s="1297"/>
    </row>
    <row r="1817" spans="1:29" ht="75" x14ac:dyDescent="0.25">
      <c r="A1817" s="160">
        <v>1</v>
      </c>
      <c r="B1817" s="399" t="s">
        <v>297</v>
      </c>
      <c r="C1817" s="539"/>
      <c r="D1817" s="4"/>
      <c r="E1817" s="990"/>
      <c r="F1817" s="261"/>
      <c r="G1817" s="261"/>
      <c r="H1817" s="261"/>
      <c r="I1817" s="1724"/>
      <c r="J1817" s="1724"/>
      <c r="K1817" s="645"/>
      <c r="L1817" s="645"/>
      <c r="M1817" s="645"/>
      <c r="N1817" s="645"/>
      <c r="O1817" s="645"/>
      <c r="P1817" s="645"/>
      <c r="Q1817" s="429"/>
      <c r="R1817" s="919"/>
      <c r="S1817" s="429"/>
      <c r="T1817" s="938"/>
      <c r="U1817" s="429"/>
      <c r="V1817" s="429"/>
      <c r="W1817" s="429"/>
      <c r="X1817" s="429"/>
      <c r="Y1817" s="429"/>
      <c r="Z1817" s="1116"/>
      <c r="AA1817" s="426"/>
      <c r="AB1817" s="1282"/>
      <c r="AC1817" s="1297"/>
    </row>
    <row r="1818" spans="1:29" ht="60" x14ac:dyDescent="0.25">
      <c r="A1818" s="160">
        <v>1</v>
      </c>
      <c r="B1818" s="399" t="s">
        <v>311</v>
      </c>
      <c r="C1818" s="539"/>
      <c r="D1818" s="4"/>
      <c r="E1818" s="990">
        <v>12000</v>
      </c>
      <c r="F1818" s="261">
        <f>ROUND(E1818/12*$B$4,0)</f>
        <v>1000</v>
      </c>
      <c r="G1818" s="261">
        <v>992</v>
      </c>
      <c r="H1818" s="261">
        <f>G1818/F1818*100</f>
        <v>99.2</v>
      </c>
      <c r="I1818" s="1724"/>
      <c r="J1818" s="1724"/>
      <c r="K1818" s="645"/>
      <c r="L1818" s="645"/>
      <c r="M1818" s="645"/>
      <c r="N1818" s="645"/>
      <c r="O1818" s="645"/>
      <c r="P1818" s="645"/>
      <c r="Q1818" s="429"/>
      <c r="R1818" s="919"/>
      <c r="S1818" s="429"/>
      <c r="T1818" s="938"/>
      <c r="U1818" s="429"/>
      <c r="V1818" s="429"/>
      <c r="W1818" s="429"/>
      <c r="X1818" s="429"/>
      <c r="Y1818" s="429"/>
      <c r="Z1818" s="1116"/>
      <c r="AA1818" s="426"/>
      <c r="AB1818" s="1282"/>
      <c r="AC1818" s="1297"/>
    </row>
    <row r="1819" spans="1:29" ht="105" x14ac:dyDescent="0.25">
      <c r="B1819" s="399" t="s">
        <v>548</v>
      </c>
      <c r="C1819" s="539"/>
      <c r="D1819" s="4"/>
      <c r="E1819" s="990">
        <v>1500</v>
      </c>
      <c r="F1819" s="261">
        <f>ROUND(E1819/12*$B$4,0)</f>
        <v>125</v>
      </c>
      <c r="G1819" s="261"/>
      <c r="H1819" s="261"/>
      <c r="I1819" s="1724"/>
      <c r="J1819" s="1724"/>
      <c r="K1819" s="645"/>
      <c r="L1819" s="645"/>
      <c r="M1819" s="645"/>
      <c r="N1819" s="645"/>
      <c r="O1819" s="645"/>
      <c r="P1819" s="645"/>
      <c r="Q1819" s="429"/>
      <c r="R1819" s="919"/>
      <c r="S1819" s="429"/>
      <c r="T1819" s="938"/>
      <c r="U1819" s="429"/>
      <c r="V1819" s="429"/>
      <c r="W1819" s="429"/>
      <c r="X1819" s="429"/>
      <c r="Y1819" s="429"/>
      <c r="Z1819" s="1116"/>
      <c r="AA1819" s="426"/>
      <c r="AB1819" s="1282"/>
      <c r="AC1819" s="1297"/>
    </row>
    <row r="1820" spans="1:29" ht="29.25" x14ac:dyDescent="0.25">
      <c r="A1820" s="160">
        <v>1</v>
      </c>
      <c r="B1820" s="367" t="s">
        <v>135</v>
      </c>
      <c r="C1820" s="539"/>
      <c r="D1820" s="4"/>
      <c r="E1820" s="301">
        <f>E1821</f>
        <v>33000</v>
      </c>
      <c r="F1820" s="261">
        <f>F1821</f>
        <v>2750</v>
      </c>
      <c r="G1820" s="261">
        <f>G1821</f>
        <v>2232</v>
      </c>
      <c r="H1820" s="261">
        <f>G1820/F1820*100</f>
        <v>81.163636363636357</v>
      </c>
      <c r="I1820" s="1724"/>
      <c r="J1820" s="1724"/>
      <c r="K1820" s="645"/>
      <c r="L1820" s="645"/>
      <c r="M1820" s="645"/>
      <c r="N1820" s="645"/>
      <c r="O1820" s="645"/>
      <c r="P1820" s="645"/>
      <c r="Q1820" s="429"/>
      <c r="R1820" s="919"/>
      <c r="S1820" s="429"/>
      <c r="T1820" s="938"/>
      <c r="U1820" s="429"/>
      <c r="V1820" s="429"/>
      <c r="W1820" s="429"/>
      <c r="X1820" s="429"/>
      <c r="Y1820" s="429"/>
      <c r="Z1820" s="1116">
        <f>Z1821</f>
        <v>0</v>
      </c>
      <c r="AA1820" s="426"/>
      <c r="AB1820" s="1282"/>
      <c r="AC1820" s="1297"/>
    </row>
    <row r="1821" spans="1:29" x14ac:dyDescent="0.25">
      <c r="A1821" s="160">
        <v>1</v>
      </c>
      <c r="B1821" s="207" t="s">
        <v>240</v>
      </c>
      <c r="C1821" s="539"/>
      <c r="D1821" s="4"/>
      <c r="E1821" s="301">
        <v>33000</v>
      </c>
      <c r="F1821" s="261">
        <f>ROUND(E1821/12*$B$4,0)</f>
        <v>2750</v>
      </c>
      <c r="G1821" s="261">
        <v>2232</v>
      </c>
      <c r="H1821" s="261">
        <f>G1821/F1821*100</f>
        <v>81.163636363636357</v>
      </c>
      <c r="I1821" s="1724"/>
      <c r="J1821" s="1724"/>
      <c r="K1821" s="645"/>
      <c r="L1821" s="645"/>
      <c r="M1821" s="645"/>
      <c r="N1821" s="645"/>
      <c r="O1821" s="645"/>
      <c r="P1821" s="645"/>
      <c r="Q1821" s="429"/>
      <c r="R1821" s="919"/>
      <c r="S1821" s="429"/>
      <c r="T1821" s="938"/>
      <c r="U1821" s="429"/>
      <c r="V1821" s="429"/>
      <c r="W1821" s="429"/>
      <c r="X1821" s="429"/>
      <c r="Y1821" s="429"/>
      <c r="Z1821" s="1116"/>
      <c r="AA1821" s="426"/>
      <c r="AB1821" s="1282"/>
      <c r="AC1821" s="1297"/>
    </row>
    <row r="1822" spans="1:29" ht="63" x14ac:dyDescent="0.25">
      <c r="A1822" s="160">
        <v>1</v>
      </c>
      <c r="B1822" s="610" t="s">
        <v>300</v>
      </c>
      <c r="C1822" s="539"/>
      <c r="D1822" s="4"/>
      <c r="E1822" s="989">
        <f>E1823+E1828</f>
        <v>19811</v>
      </c>
      <c r="F1822" s="261">
        <f>F1823+F1828</f>
        <v>1651</v>
      </c>
      <c r="G1822" s="261">
        <f>G1823+G1828</f>
        <v>1093</v>
      </c>
      <c r="H1822" s="261">
        <f>G1822/F1822*100</f>
        <v>66.202301635372507</v>
      </c>
      <c r="I1822" s="1724"/>
      <c r="J1822" s="1724"/>
      <c r="K1822" s="645"/>
      <c r="L1822" s="645"/>
      <c r="M1822" s="645"/>
      <c r="N1822" s="645"/>
      <c r="O1822" s="645"/>
      <c r="P1822" s="645"/>
      <c r="Q1822" s="429"/>
      <c r="R1822" s="1055">
        <f>Q1822/12*$B$4</f>
        <v>0</v>
      </c>
      <c r="S1822" s="429">
        <f>Y1822-X1822-U1822</f>
        <v>0</v>
      </c>
      <c r="T1822" s="938"/>
      <c r="U1822" s="429"/>
      <c r="V1822" s="429">
        <f>S1822-R1822</f>
        <v>0</v>
      </c>
      <c r="W1822" s="429"/>
      <c r="X1822" s="429"/>
      <c r="Y1822" s="429"/>
      <c r="Z1822" s="1116">
        <f>Z1823+Z1828</f>
        <v>0</v>
      </c>
      <c r="AA1822" s="426"/>
      <c r="AB1822" s="1282"/>
      <c r="AC1822" s="1297"/>
    </row>
    <row r="1823" spans="1:29" ht="30" x14ac:dyDescent="0.25">
      <c r="A1823" s="160">
        <v>1</v>
      </c>
      <c r="B1823" s="582" t="s">
        <v>301</v>
      </c>
      <c r="C1823" s="539"/>
      <c r="D1823" s="4"/>
      <c r="E1823" s="989">
        <f>SUM(E1824:E1827)</f>
        <v>111</v>
      </c>
      <c r="F1823" s="261">
        <f>SUM(F1824:F1827)</f>
        <v>9</v>
      </c>
      <c r="G1823" s="261">
        <f>SUM(G1824:G1827)</f>
        <v>0</v>
      </c>
      <c r="H1823" s="261">
        <f>G1823/F1823*100</f>
        <v>0</v>
      </c>
      <c r="I1823" s="1724"/>
      <c r="J1823" s="1724"/>
      <c r="K1823" s="645"/>
      <c r="L1823" s="645"/>
      <c r="M1823" s="645"/>
      <c r="N1823" s="645"/>
      <c r="O1823" s="645"/>
      <c r="P1823" s="645"/>
      <c r="Q1823" s="429"/>
      <c r="R1823" s="919"/>
      <c r="S1823" s="429"/>
      <c r="T1823" s="938"/>
      <c r="U1823" s="429"/>
      <c r="V1823" s="429"/>
      <c r="W1823" s="429"/>
      <c r="X1823" s="429"/>
      <c r="Y1823" s="429"/>
      <c r="Z1823" s="1116">
        <f>SUM(Z1824:Z1827)</f>
        <v>0</v>
      </c>
      <c r="AA1823" s="426"/>
      <c r="AB1823" s="1282"/>
      <c r="AC1823" s="1297"/>
    </row>
    <row r="1824" spans="1:29" ht="30" x14ac:dyDescent="0.25">
      <c r="A1824" s="160">
        <v>1</v>
      </c>
      <c r="B1824" s="399" t="s">
        <v>302</v>
      </c>
      <c r="C1824" s="539"/>
      <c r="D1824" s="4"/>
      <c r="E1824" s="989"/>
      <c r="F1824" s="261"/>
      <c r="G1824" s="261"/>
      <c r="H1824" s="261"/>
      <c r="I1824" s="1724"/>
      <c r="J1824" s="1724"/>
      <c r="K1824" s="645"/>
      <c r="L1824" s="645"/>
      <c r="M1824" s="645"/>
      <c r="N1824" s="645"/>
      <c r="O1824" s="645"/>
      <c r="P1824" s="645"/>
      <c r="Q1824" s="429"/>
      <c r="R1824" s="919"/>
      <c r="S1824" s="429"/>
      <c r="T1824" s="938"/>
      <c r="U1824" s="429"/>
      <c r="V1824" s="429"/>
      <c r="W1824" s="429"/>
      <c r="X1824" s="429"/>
      <c r="Y1824" s="429"/>
      <c r="Z1824" s="1116"/>
      <c r="AA1824" s="426"/>
      <c r="AB1824" s="1282"/>
      <c r="AC1824" s="1297"/>
    </row>
    <row r="1825" spans="1:29" ht="60" x14ac:dyDescent="0.25">
      <c r="A1825" s="160">
        <v>1</v>
      </c>
      <c r="B1825" s="399" t="s">
        <v>303</v>
      </c>
      <c r="C1825" s="539"/>
      <c r="D1825" s="4"/>
      <c r="E1825" s="989"/>
      <c r="F1825" s="261"/>
      <c r="G1825" s="261"/>
      <c r="H1825" s="261"/>
      <c r="I1825" s="1724"/>
      <c r="J1825" s="1724"/>
      <c r="K1825" s="645"/>
      <c r="L1825" s="645"/>
      <c r="M1825" s="645"/>
      <c r="N1825" s="645"/>
      <c r="O1825" s="645"/>
      <c r="P1825" s="645"/>
      <c r="Q1825" s="429"/>
      <c r="R1825" s="919"/>
      <c r="S1825" s="429"/>
      <c r="T1825" s="938"/>
      <c r="U1825" s="429"/>
      <c r="V1825" s="429"/>
      <c r="W1825" s="429"/>
      <c r="X1825" s="429"/>
      <c r="Y1825" s="429"/>
      <c r="Z1825" s="1116"/>
      <c r="AA1825" s="426"/>
      <c r="AB1825" s="1282"/>
      <c r="AC1825" s="1297"/>
    </row>
    <row r="1826" spans="1:29" ht="45" x14ac:dyDescent="0.25">
      <c r="A1826" s="160">
        <v>1</v>
      </c>
      <c r="B1826" s="399" t="s">
        <v>304</v>
      </c>
      <c r="C1826" s="539"/>
      <c r="D1826" s="4"/>
      <c r="E1826" s="990">
        <v>24</v>
      </c>
      <c r="F1826" s="261">
        <f>ROUND(E1826/12*$B$4,0)</f>
        <v>2</v>
      </c>
      <c r="G1826" s="261"/>
      <c r="H1826" s="261">
        <f>G1826/F1826*100</f>
        <v>0</v>
      </c>
      <c r="I1826" s="1724"/>
      <c r="J1826" s="1724"/>
      <c r="K1826" s="645"/>
      <c r="L1826" s="645"/>
      <c r="M1826" s="645"/>
      <c r="N1826" s="645"/>
      <c r="O1826" s="645"/>
      <c r="P1826" s="645"/>
      <c r="Q1826" s="429"/>
      <c r="R1826" s="919"/>
      <c r="S1826" s="429"/>
      <c r="T1826" s="938"/>
      <c r="U1826" s="429"/>
      <c r="V1826" s="429"/>
      <c r="W1826" s="429"/>
      <c r="X1826" s="429"/>
      <c r="Y1826" s="429"/>
      <c r="Z1826" s="1116"/>
      <c r="AA1826" s="426"/>
      <c r="AB1826" s="1282"/>
      <c r="AC1826" s="1297"/>
    </row>
    <row r="1827" spans="1:29" ht="30" x14ac:dyDescent="0.25">
      <c r="A1827" s="160">
        <v>1</v>
      </c>
      <c r="B1827" s="399" t="s">
        <v>305</v>
      </c>
      <c r="C1827" s="539"/>
      <c r="D1827" s="4"/>
      <c r="E1827" s="991">
        <v>87</v>
      </c>
      <c r="F1827" s="261">
        <f>ROUND(E1827/12*$B$4,0)</f>
        <v>7</v>
      </c>
      <c r="G1827" s="261"/>
      <c r="H1827" s="261">
        <f>G1827/F1827*100</f>
        <v>0</v>
      </c>
      <c r="I1827" s="1724"/>
      <c r="J1827" s="1724"/>
      <c r="K1827" s="645"/>
      <c r="L1827" s="645"/>
      <c r="M1827" s="645"/>
      <c r="N1827" s="645"/>
      <c r="O1827" s="645"/>
      <c r="P1827" s="645"/>
      <c r="Q1827" s="429"/>
      <c r="R1827" s="919"/>
      <c r="S1827" s="429"/>
      <c r="T1827" s="938"/>
      <c r="U1827" s="429"/>
      <c r="V1827" s="429"/>
      <c r="W1827" s="429"/>
      <c r="X1827" s="429"/>
      <c r="Y1827" s="429"/>
      <c r="Z1827" s="1116"/>
      <c r="AA1827" s="426"/>
      <c r="AB1827" s="1282"/>
      <c r="AC1827" s="1297"/>
    </row>
    <row r="1828" spans="1:29" ht="60" x14ac:dyDescent="0.25">
      <c r="A1828" s="160">
        <v>1</v>
      </c>
      <c r="B1828" s="582" t="s">
        <v>306</v>
      </c>
      <c r="C1828" s="539"/>
      <c r="D1828" s="4"/>
      <c r="E1828" s="992">
        <f>SUM(E1829:E1831)</f>
        <v>19700</v>
      </c>
      <c r="F1828" s="261">
        <f>SUM(F1829:F1831)</f>
        <v>1642</v>
      </c>
      <c r="G1828" s="261">
        <f>SUM(G1829:G1831)</f>
        <v>1093</v>
      </c>
      <c r="H1828" s="261">
        <f>G1828/F1828*100</f>
        <v>66.565164433617539</v>
      </c>
      <c r="I1828" s="1724"/>
      <c r="J1828" s="1724"/>
      <c r="K1828" s="645"/>
      <c r="L1828" s="645"/>
      <c r="M1828" s="645"/>
      <c r="N1828" s="645"/>
      <c r="O1828" s="645"/>
      <c r="P1828" s="645"/>
      <c r="Q1828" s="429"/>
      <c r="R1828" s="919"/>
      <c r="S1828" s="429"/>
      <c r="T1828" s="938"/>
      <c r="U1828" s="429"/>
      <c r="V1828" s="429"/>
      <c r="W1828" s="429"/>
      <c r="X1828" s="429"/>
      <c r="Y1828" s="429"/>
      <c r="Z1828" s="1116">
        <f>SUM(Z1829:Z1831)</f>
        <v>0</v>
      </c>
      <c r="AA1828" s="426"/>
      <c r="AB1828" s="1282"/>
      <c r="AC1828" s="1297"/>
    </row>
    <row r="1829" spans="1:29" ht="45" x14ac:dyDescent="0.25">
      <c r="A1829" s="160">
        <v>1</v>
      </c>
      <c r="B1829" s="399" t="s">
        <v>307</v>
      </c>
      <c r="C1829" s="539"/>
      <c r="D1829" s="4"/>
      <c r="E1829" s="617"/>
      <c r="F1829" s="261"/>
      <c r="G1829" s="261"/>
      <c r="H1829" s="261"/>
      <c r="I1829" s="1724"/>
      <c r="J1829" s="1724"/>
      <c r="K1829" s="645"/>
      <c r="L1829" s="645"/>
      <c r="M1829" s="645"/>
      <c r="N1829" s="645"/>
      <c r="O1829" s="645"/>
      <c r="P1829" s="645"/>
      <c r="Q1829" s="429"/>
      <c r="R1829" s="919"/>
      <c r="S1829" s="429"/>
      <c r="T1829" s="938"/>
      <c r="U1829" s="429"/>
      <c r="V1829" s="429"/>
      <c r="W1829" s="429"/>
      <c r="X1829" s="429"/>
      <c r="Y1829" s="429"/>
      <c r="Z1829" s="1116"/>
      <c r="AA1829" s="426"/>
      <c r="AB1829" s="1282"/>
      <c r="AC1829" s="1297"/>
    </row>
    <row r="1830" spans="1:29" ht="75" x14ac:dyDescent="0.25">
      <c r="A1830" s="160">
        <v>1</v>
      </c>
      <c r="B1830" s="399" t="s">
        <v>308</v>
      </c>
      <c r="C1830" s="539"/>
      <c r="D1830" s="4"/>
      <c r="E1830" s="617">
        <v>16700</v>
      </c>
      <c r="F1830" s="261">
        <f>ROUND(E1830/12*$B$4,0)</f>
        <v>1392</v>
      </c>
      <c r="G1830" s="261">
        <v>900</v>
      </c>
      <c r="H1830" s="261">
        <f>G1830/F1830*100</f>
        <v>64.65517241379311</v>
      </c>
      <c r="I1830" s="1724"/>
      <c r="J1830" s="1724"/>
      <c r="K1830" s="645"/>
      <c r="L1830" s="645"/>
      <c r="M1830" s="645"/>
      <c r="N1830" s="645"/>
      <c r="O1830" s="645"/>
      <c r="P1830" s="645"/>
      <c r="Q1830" s="429"/>
      <c r="R1830" s="919"/>
      <c r="S1830" s="429"/>
      <c r="T1830" s="938"/>
      <c r="U1830" s="429"/>
      <c r="V1830" s="429"/>
      <c r="W1830" s="429"/>
      <c r="X1830" s="429"/>
      <c r="Y1830" s="429"/>
      <c r="Z1830" s="1116"/>
      <c r="AA1830" s="426"/>
      <c r="AB1830" s="1282"/>
      <c r="AC1830" s="1297"/>
    </row>
    <row r="1831" spans="1:29" ht="60" x14ac:dyDescent="0.25">
      <c r="A1831" s="160">
        <v>1</v>
      </c>
      <c r="B1831" s="399" t="s">
        <v>309</v>
      </c>
      <c r="C1831" s="539"/>
      <c r="D1831" s="4"/>
      <c r="E1831" s="617">
        <v>3000</v>
      </c>
      <c r="F1831" s="261">
        <f>ROUND(E1831/12*$B$4,0)</f>
        <v>250</v>
      </c>
      <c r="G1831" s="261">
        <v>193</v>
      </c>
      <c r="H1831" s="261">
        <f>G1831/F1831*100</f>
        <v>77.2</v>
      </c>
      <c r="I1831" s="1724"/>
      <c r="J1831" s="1724"/>
      <c r="K1831" s="645"/>
      <c r="L1831" s="645"/>
      <c r="M1831" s="645"/>
      <c r="N1831" s="645"/>
      <c r="O1831" s="645"/>
      <c r="P1831" s="645"/>
      <c r="Q1831" s="429"/>
      <c r="R1831" s="919"/>
      <c r="S1831" s="429"/>
      <c r="T1831" s="938"/>
      <c r="U1831" s="429"/>
      <c r="V1831" s="429"/>
      <c r="W1831" s="429"/>
      <c r="X1831" s="429"/>
      <c r="Y1831" s="429"/>
      <c r="Z1831" s="1116"/>
      <c r="AA1831" s="426"/>
      <c r="AB1831" s="1282"/>
      <c r="AC1831" s="1297"/>
    </row>
    <row r="1832" spans="1:29" x14ac:dyDescent="0.25">
      <c r="B1832" s="657" t="s">
        <v>207</v>
      </c>
      <c r="C1832" s="539"/>
      <c r="D1832" s="4"/>
      <c r="E1832" s="617"/>
      <c r="F1832" s="261"/>
      <c r="G1832" s="261"/>
      <c r="H1832" s="261"/>
      <c r="I1832" s="1724"/>
      <c r="J1832" s="1724"/>
      <c r="K1832" s="645"/>
      <c r="L1832" s="645"/>
      <c r="M1832" s="645"/>
      <c r="N1832" s="645"/>
      <c r="O1832" s="645"/>
      <c r="P1832" s="645"/>
      <c r="Q1832" s="429"/>
      <c r="R1832" s="919">
        <f>Q1832/12*$B$4</f>
        <v>0</v>
      </c>
      <c r="S1832" s="429"/>
      <c r="T1832" s="938"/>
      <c r="U1832" s="429"/>
      <c r="V1832" s="429"/>
      <c r="W1832" s="429"/>
      <c r="X1832" s="429"/>
      <c r="Y1832" s="429"/>
      <c r="Z1832" s="1116"/>
      <c r="AA1832" s="426"/>
      <c r="AB1832" s="1282"/>
      <c r="AC1832" s="1297"/>
    </row>
    <row r="1833" spans="1:29" ht="29.25" x14ac:dyDescent="0.25">
      <c r="A1833" s="160">
        <v>1</v>
      </c>
      <c r="B1833" s="644" t="s">
        <v>366</v>
      </c>
      <c r="C1833" s="539"/>
      <c r="D1833" s="4"/>
      <c r="E1833" s="301"/>
      <c r="F1833" s="261"/>
      <c r="G1833" s="261"/>
      <c r="H1833" s="261"/>
      <c r="I1833" s="1724"/>
      <c r="J1833" s="1724"/>
      <c r="K1833" s="645"/>
      <c r="L1833" s="645"/>
      <c r="M1833" s="645"/>
      <c r="N1833" s="645"/>
      <c r="O1833" s="645"/>
      <c r="P1833" s="645"/>
      <c r="Q1833" s="429"/>
      <c r="R1833" s="919"/>
      <c r="S1833" s="429"/>
      <c r="T1833" s="938"/>
      <c r="U1833" s="429"/>
      <c r="V1833" s="429"/>
      <c r="W1833" s="429"/>
      <c r="X1833" s="429"/>
      <c r="Y1833" s="429"/>
      <c r="Z1833" s="1116"/>
      <c r="AA1833" s="426"/>
      <c r="AB1833" s="1282"/>
      <c r="AC1833" s="1297"/>
    </row>
    <row r="1834" spans="1:29" x14ac:dyDescent="0.25">
      <c r="A1834" s="160">
        <v>1</v>
      </c>
      <c r="B1834" s="4" t="s">
        <v>354</v>
      </c>
      <c r="C1834" s="539"/>
      <c r="D1834" s="4"/>
      <c r="E1834" s="301"/>
      <c r="F1834" s="261"/>
      <c r="G1834" s="261"/>
      <c r="H1834" s="261"/>
      <c r="I1834" s="1724"/>
      <c r="J1834" s="1724"/>
      <c r="K1834" s="645"/>
      <c r="L1834" s="645"/>
      <c r="M1834" s="645"/>
      <c r="N1834" s="645"/>
      <c r="O1834" s="645"/>
      <c r="P1834" s="645"/>
      <c r="Q1834" s="429"/>
      <c r="R1834" s="919"/>
      <c r="S1834" s="429"/>
      <c r="T1834" s="938"/>
      <c r="U1834" s="429"/>
      <c r="V1834" s="429"/>
      <c r="W1834" s="429"/>
      <c r="X1834" s="429"/>
      <c r="Y1834" s="429"/>
      <c r="Z1834" s="1116"/>
      <c r="AA1834" s="426"/>
      <c r="AB1834" s="1282"/>
      <c r="AC1834" s="1297"/>
    </row>
    <row r="1835" spans="1:29" ht="30" x14ac:dyDescent="0.25">
      <c r="A1835" s="160">
        <v>1</v>
      </c>
      <c r="B1835" s="658" t="s">
        <v>355</v>
      </c>
      <c r="C1835" s="539"/>
      <c r="D1835" s="4"/>
      <c r="E1835" s="301"/>
      <c r="F1835" s="261"/>
      <c r="G1835" s="261"/>
      <c r="H1835" s="261"/>
      <c r="I1835" s="1724"/>
      <c r="J1835" s="1724"/>
      <c r="K1835" s="645"/>
      <c r="L1835" s="645"/>
      <c r="M1835" s="645"/>
      <c r="N1835" s="645"/>
      <c r="O1835" s="645"/>
      <c r="P1835" s="645"/>
      <c r="Q1835" s="429"/>
      <c r="R1835" s="919"/>
      <c r="S1835" s="429"/>
      <c r="T1835" s="938"/>
      <c r="U1835" s="429"/>
      <c r="V1835" s="429"/>
      <c r="W1835" s="429"/>
      <c r="X1835" s="429"/>
      <c r="Y1835" s="429"/>
      <c r="Z1835" s="1116"/>
      <c r="AA1835" s="426"/>
      <c r="AB1835" s="1282"/>
      <c r="AC1835" s="1297"/>
    </row>
    <row r="1836" spans="1:29" x14ac:dyDescent="0.25">
      <c r="A1836" s="160">
        <v>1</v>
      </c>
      <c r="B1836" s="4" t="s">
        <v>356</v>
      </c>
      <c r="C1836" s="539"/>
      <c r="D1836" s="4"/>
      <c r="E1836" s="301"/>
      <c r="F1836" s="261"/>
      <c r="G1836" s="261"/>
      <c r="H1836" s="261"/>
      <c r="I1836" s="1724"/>
      <c r="J1836" s="1724"/>
      <c r="K1836" s="645"/>
      <c r="L1836" s="645"/>
      <c r="M1836" s="645"/>
      <c r="N1836" s="645"/>
      <c r="O1836" s="645"/>
      <c r="P1836" s="645"/>
      <c r="Q1836" s="429"/>
      <c r="R1836" s="919"/>
      <c r="S1836" s="429"/>
      <c r="T1836" s="938"/>
      <c r="U1836" s="429"/>
      <c r="V1836" s="429"/>
      <c r="W1836" s="429"/>
      <c r="X1836" s="429"/>
      <c r="Y1836" s="429"/>
      <c r="Z1836" s="1116"/>
      <c r="AA1836" s="426"/>
      <c r="AB1836" s="1282"/>
      <c r="AC1836" s="1297"/>
    </row>
    <row r="1837" spans="1:29" ht="30" x14ac:dyDescent="0.25">
      <c r="A1837" s="160">
        <v>1</v>
      </c>
      <c r="B1837" s="4" t="s">
        <v>381</v>
      </c>
      <c r="C1837" s="539"/>
      <c r="D1837" s="4"/>
      <c r="E1837" s="301"/>
      <c r="F1837" s="261"/>
      <c r="G1837" s="261"/>
      <c r="H1837" s="261"/>
      <c r="I1837" s="1724"/>
      <c r="J1837" s="1724"/>
      <c r="K1837" s="645"/>
      <c r="L1837" s="645"/>
      <c r="M1837" s="645"/>
      <c r="N1837" s="645"/>
      <c r="O1837" s="645"/>
      <c r="P1837" s="645"/>
      <c r="Q1837" s="429"/>
      <c r="R1837" s="919"/>
      <c r="S1837" s="429"/>
      <c r="T1837" s="938"/>
      <c r="U1837" s="429"/>
      <c r="V1837" s="429"/>
      <c r="W1837" s="429"/>
      <c r="X1837" s="429"/>
      <c r="Y1837" s="429"/>
      <c r="Z1837" s="1116"/>
      <c r="AA1837" s="426"/>
      <c r="AB1837" s="1282"/>
      <c r="AC1837" s="1297"/>
    </row>
    <row r="1838" spans="1:29" ht="60" x14ac:dyDescent="0.25">
      <c r="A1838" s="160">
        <v>1</v>
      </c>
      <c r="B1838" s="4" t="s">
        <v>357</v>
      </c>
      <c r="C1838" s="539"/>
      <c r="D1838" s="4"/>
      <c r="E1838" s="301"/>
      <c r="F1838" s="261"/>
      <c r="G1838" s="261"/>
      <c r="H1838" s="261"/>
      <c r="I1838" s="1724"/>
      <c r="J1838" s="1724"/>
      <c r="K1838" s="645"/>
      <c r="L1838" s="645"/>
      <c r="M1838" s="645"/>
      <c r="N1838" s="645"/>
      <c r="O1838" s="645"/>
      <c r="P1838" s="645"/>
      <c r="Q1838" s="429"/>
      <c r="R1838" s="919"/>
      <c r="S1838" s="429"/>
      <c r="T1838" s="938"/>
      <c r="U1838" s="429"/>
      <c r="V1838" s="429"/>
      <c r="W1838" s="429"/>
      <c r="X1838" s="429"/>
      <c r="Y1838" s="429"/>
      <c r="Z1838" s="1116"/>
      <c r="AA1838" s="426"/>
      <c r="AB1838" s="1282"/>
      <c r="AC1838" s="1297"/>
    </row>
    <row r="1839" spans="1:29" ht="75" x14ac:dyDescent="0.25">
      <c r="A1839" s="160">
        <v>1</v>
      </c>
      <c r="B1839" s="4" t="s">
        <v>358</v>
      </c>
      <c r="C1839" s="539"/>
      <c r="D1839" s="4"/>
      <c r="E1839" s="301"/>
      <c r="F1839" s="261"/>
      <c r="G1839" s="261"/>
      <c r="H1839" s="261"/>
      <c r="I1839" s="1724"/>
      <c r="J1839" s="1724"/>
      <c r="K1839" s="645"/>
      <c r="L1839" s="645"/>
      <c r="M1839" s="645"/>
      <c r="N1839" s="645"/>
      <c r="O1839" s="645"/>
      <c r="P1839" s="645"/>
      <c r="Q1839" s="429"/>
      <c r="R1839" s="919"/>
      <c r="S1839" s="429"/>
      <c r="T1839" s="938"/>
      <c r="U1839" s="429"/>
      <c r="V1839" s="429"/>
      <c r="W1839" s="429"/>
      <c r="X1839" s="429"/>
      <c r="Y1839" s="429"/>
      <c r="Z1839" s="1116"/>
      <c r="AA1839" s="426"/>
      <c r="AB1839" s="1282"/>
      <c r="AC1839" s="1297"/>
    </row>
    <row r="1840" spans="1:29" ht="45" x14ac:dyDescent="0.25">
      <c r="A1840" s="160">
        <v>1</v>
      </c>
      <c r="B1840" s="659" t="s">
        <v>359</v>
      </c>
      <c r="C1840" s="539"/>
      <c r="D1840" s="4"/>
      <c r="E1840" s="301"/>
      <c r="F1840" s="261"/>
      <c r="G1840" s="261"/>
      <c r="H1840" s="261"/>
      <c r="I1840" s="1724"/>
      <c r="J1840" s="1724"/>
      <c r="K1840" s="645"/>
      <c r="L1840" s="645"/>
      <c r="M1840" s="645"/>
      <c r="N1840" s="645"/>
      <c r="O1840" s="645"/>
      <c r="P1840" s="645"/>
      <c r="Q1840" s="429"/>
      <c r="R1840" s="919"/>
      <c r="S1840" s="429"/>
      <c r="T1840" s="938"/>
      <c r="U1840" s="429"/>
      <c r="V1840" s="429"/>
      <c r="W1840" s="429"/>
      <c r="X1840" s="429"/>
      <c r="Y1840" s="429"/>
      <c r="Z1840" s="1116"/>
      <c r="AA1840" s="426"/>
      <c r="AB1840" s="1282"/>
      <c r="AC1840" s="1297"/>
    </row>
    <row r="1841" spans="1:29" ht="29.25" x14ac:dyDescent="0.25">
      <c r="A1841" s="160">
        <v>1</v>
      </c>
      <c r="B1841" s="644" t="s">
        <v>367</v>
      </c>
      <c r="C1841" s="539"/>
      <c r="D1841" s="4"/>
      <c r="E1841" s="301"/>
      <c r="F1841" s="261"/>
      <c r="G1841" s="261"/>
      <c r="H1841" s="261"/>
      <c r="I1841" s="1724"/>
      <c r="J1841" s="1724"/>
      <c r="K1841" s="645"/>
      <c r="L1841" s="645"/>
      <c r="M1841" s="645"/>
      <c r="N1841" s="645"/>
      <c r="O1841" s="645"/>
      <c r="P1841" s="645"/>
      <c r="Q1841" s="429"/>
      <c r="R1841" s="919"/>
      <c r="S1841" s="429"/>
      <c r="T1841" s="938"/>
      <c r="U1841" s="429"/>
      <c r="V1841" s="429"/>
      <c r="W1841" s="429"/>
      <c r="X1841" s="429"/>
      <c r="Y1841" s="429"/>
      <c r="Z1841" s="1116"/>
      <c r="AA1841" s="426"/>
      <c r="AB1841" s="1282"/>
      <c r="AC1841" s="1297"/>
    </row>
    <row r="1842" spans="1:29" x14ac:dyDescent="0.25">
      <c r="A1842" s="160">
        <v>1</v>
      </c>
      <c r="B1842" s="644" t="s">
        <v>382</v>
      </c>
      <c r="C1842" s="539"/>
      <c r="D1842" s="4"/>
      <c r="E1842" s="301"/>
      <c r="F1842" s="134"/>
      <c r="G1842" s="261"/>
      <c r="H1842" s="261"/>
      <c r="I1842" s="1724"/>
      <c r="J1842" s="1724"/>
      <c r="K1842" s="133"/>
      <c r="L1842" s="133"/>
      <c r="M1842" s="133"/>
      <c r="N1842" s="133"/>
      <c r="O1842" s="133"/>
      <c r="P1842" s="133"/>
      <c r="Q1842" s="429"/>
      <c r="R1842" s="919"/>
      <c r="S1842" s="429">
        <f t="shared" ref="S1842:S1853" si="388">Y1842-X1842-U1842</f>
        <v>0</v>
      </c>
      <c r="T1842" s="938"/>
      <c r="U1842" s="429"/>
      <c r="V1842" s="429"/>
      <c r="W1842" s="429"/>
      <c r="X1842" s="429"/>
      <c r="Y1842" s="429"/>
      <c r="Z1842" s="1116"/>
      <c r="AA1842" s="426"/>
      <c r="AB1842" s="1282"/>
      <c r="AC1842" s="1297"/>
    </row>
    <row r="1843" spans="1:29" x14ac:dyDescent="0.25">
      <c r="A1843" s="160">
        <v>1</v>
      </c>
      <c r="B1843" s="4" t="s">
        <v>383</v>
      </c>
      <c r="C1843" s="539"/>
      <c r="D1843" s="4"/>
      <c r="E1843" s="301"/>
      <c r="F1843" s="134"/>
      <c r="G1843" s="261"/>
      <c r="H1843" s="261"/>
      <c r="I1843" s="1724"/>
      <c r="J1843" s="1724"/>
      <c r="K1843" s="133"/>
      <c r="L1843" s="133"/>
      <c r="M1843" s="133"/>
      <c r="N1843" s="133"/>
      <c r="O1843" s="133"/>
      <c r="P1843" s="133"/>
      <c r="Q1843" s="429"/>
      <c r="R1843" s="919"/>
      <c r="S1843" s="429">
        <f t="shared" si="388"/>
        <v>0</v>
      </c>
      <c r="T1843" s="938"/>
      <c r="U1843" s="429"/>
      <c r="V1843" s="429"/>
      <c r="W1843" s="429"/>
      <c r="X1843" s="429"/>
      <c r="Y1843" s="429"/>
      <c r="Z1843" s="1116"/>
      <c r="AA1843" s="426"/>
      <c r="AB1843" s="1282"/>
      <c r="AC1843" s="1297"/>
    </row>
    <row r="1844" spans="1:29" x14ac:dyDescent="0.25">
      <c r="A1844" s="160">
        <v>1</v>
      </c>
      <c r="B1844" s="660" t="s">
        <v>384</v>
      </c>
      <c r="C1844" s="539"/>
      <c r="D1844" s="4"/>
      <c r="E1844" s="301"/>
      <c r="F1844" s="134"/>
      <c r="G1844" s="261"/>
      <c r="H1844" s="261"/>
      <c r="I1844" s="1724"/>
      <c r="J1844" s="1724"/>
      <c r="K1844" s="133"/>
      <c r="L1844" s="133"/>
      <c r="M1844" s="133"/>
      <c r="N1844" s="133"/>
      <c r="O1844" s="133"/>
      <c r="P1844" s="133"/>
      <c r="Q1844" s="429"/>
      <c r="R1844" s="919"/>
      <c r="S1844" s="429">
        <f t="shared" si="388"/>
        <v>0</v>
      </c>
      <c r="T1844" s="938"/>
      <c r="U1844" s="429"/>
      <c r="V1844" s="429"/>
      <c r="W1844" s="429"/>
      <c r="X1844" s="429"/>
      <c r="Y1844" s="429"/>
      <c r="Z1844" s="1116"/>
      <c r="AA1844" s="426"/>
      <c r="AB1844" s="1282"/>
      <c r="AC1844" s="1297"/>
    </row>
    <row r="1845" spans="1:29" ht="43.5" x14ac:dyDescent="0.25">
      <c r="A1845" s="160">
        <v>1</v>
      </c>
      <c r="B1845" s="644" t="s">
        <v>360</v>
      </c>
      <c r="C1845" s="539"/>
      <c r="D1845" s="4"/>
      <c r="E1845" s="301">
        <v>14800</v>
      </c>
      <c r="F1845" s="134">
        <f>ROUND(E1845/12*$B$4,0)</f>
        <v>1233</v>
      </c>
      <c r="G1845" s="261">
        <v>1438</v>
      </c>
      <c r="H1845" s="261">
        <f>G1845/F1845*100</f>
        <v>116.62611516626116</v>
      </c>
      <c r="I1845" s="1724"/>
      <c r="J1845" s="1724"/>
      <c r="K1845" s="133"/>
      <c r="L1845" s="133"/>
      <c r="M1845" s="133"/>
      <c r="N1845" s="133"/>
      <c r="O1845" s="133"/>
      <c r="P1845" s="133"/>
      <c r="Q1845" s="429"/>
      <c r="R1845" s="919"/>
      <c r="S1845" s="429">
        <f t="shared" si="388"/>
        <v>0</v>
      </c>
      <c r="T1845" s="938"/>
      <c r="U1845" s="429"/>
      <c r="V1845" s="429"/>
      <c r="W1845" s="429"/>
      <c r="X1845" s="429"/>
      <c r="Y1845" s="429"/>
      <c r="Z1845" s="1116"/>
      <c r="AA1845" s="426"/>
      <c r="AB1845" s="1282"/>
      <c r="AC1845" s="1297"/>
    </row>
    <row r="1846" spans="1:29" ht="30" x14ac:dyDescent="0.25">
      <c r="A1846" s="160">
        <v>1</v>
      </c>
      <c r="B1846" s="639" t="s">
        <v>202</v>
      </c>
      <c r="C1846" s="539"/>
      <c r="D1846" s="4"/>
      <c r="E1846" s="301"/>
      <c r="F1846" s="134"/>
      <c r="G1846" s="261"/>
      <c r="H1846" s="261"/>
      <c r="I1846" s="1724"/>
      <c r="J1846" s="1724"/>
      <c r="K1846" s="133"/>
      <c r="L1846" s="133"/>
      <c r="M1846" s="133"/>
      <c r="N1846" s="133"/>
      <c r="O1846" s="133"/>
      <c r="P1846" s="133"/>
      <c r="Q1846" s="429"/>
      <c r="R1846" s="919"/>
      <c r="S1846" s="429">
        <f t="shared" si="388"/>
        <v>0</v>
      </c>
      <c r="T1846" s="938"/>
      <c r="U1846" s="429"/>
      <c r="V1846" s="429"/>
      <c r="W1846" s="429"/>
      <c r="X1846" s="429"/>
      <c r="Y1846" s="429"/>
      <c r="Z1846" s="1116"/>
      <c r="AA1846" s="426"/>
      <c r="AB1846" s="1282"/>
      <c r="AC1846" s="1297"/>
    </row>
    <row r="1847" spans="1:29" ht="72" x14ac:dyDescent="0.25">
      <c r="A1847" s="160">
        <v>1</v>
      </c>
      <c r="B1847" s="640" t="s">
        <v>368</v>
      </c>
      <c r="C1847" s="539"/>
      <c r="D1847" s="4"/>
      <c r="E1847" s="301"/>
      <c r="F1847" s="134"/>
      <c r="G1847" s="261"/>
      <c r="H1847" s="261"/>
      <c r="I1847" s="1724"/>
      <c r="J1847" s="1724"/>
      <c r="K1847" s="133"/>
      <c r="L1847" s="133"/>
      <c r="M1847" s="133"/>
      <c r="N1847" s="133"/>
      <c r="O1847" s="133"/>
      <c r="P1847" s="133"/>
      <c r="Q1847" s="430"/>
      <c r="R1847" s="919"/>
      <c r="S1847" s="430">
        <f t="shared" si="388"/>
        <v>0</v>
      </c>
      <c r="T1847" s="1329"/>
      <c r="U1847" s="429"/>
      <c r="V1847" s="429"/>
      <c r="W1847" s="429"/>
      <c r="X1847" s="430"/>
      <c r="Y1847" s="430"/>
      <c r="Z1847" s="1116"/>
      <c r="AA1847" s="1040"/>
      <c r="AB1847" s="1282"/>
      <c r="AC1847" s="1297"/>
    </row>
    <row r="1848" spans="1:29" x14ac:dyDescent="0.25">
      <c r="A1848" s="160">
        <v>1</v>
      </c>
      <c r="B1848" s="631" t="s">
        <v>235</v>
      </c>
      <c r="C1848" s="1932"/>
      <c r="D1848" s="644"/>
      <c r="E1848" s="328">
        <f>E1849</f>
        <v>500</v>
      </c>
      <c r="F1848" s="647">
        <f>F1849</f>
        <v>42</v>
      </c>
      <c r="G1848" s="910">
        <f>G1849</f>
        <v>50</v>
      </c>
      <c r="H1848" s="910">
        <f t="shared" ref="H1848:H1854" si="389">G1848/F1848*100</f>
        <v>119.04761904761905</v>
      </c>
      <c r="I1848" s="1724"/>
      <c r="J1848" s="1724"/>
      <c r="K1848" s="133"/>
      <c r="L1848" s="133"/>
      <c r="M1848" s="133"/>
      <c r="N1848" s="133"/>
      <c r="O1848" s="133"/>
      <c r="P1848" s="133"/>
      <c r="Q1848" s="429">
        <v>406</v>
      </c>
      <c r="R1848" s="1055">
        <f>Q1848/12*$B$4</f>
        <v>33.833333333333336</v>
      </c>
      <c r="S1848" s="430">
        <f t="shared" si="388"/>
        <v>40.6</v>
      </c>
      <c r="T1848" s="938"/>
      <c r="U1848" s="431"/>
      <c r="V1848" s="431">
        <f>S1848-R1848</f>
        <v>6.7666666666666657</v>
      </c>
      <c r="W1848" s="431"/>
      <c r="X1848" s="429">
        <v>0</v>
      </c>
      <c r="Y1848" s="430">
        <v>40.6</v>
      </c>
      <c r="Z1848" s="1120">
        <f>Z1849</f>
        <v>0</v>
      </c>
      <c r="AA1848" s="1040"/>
      <c r="AB1848" s="1282"/>
      <c r="AC1848" s="1297"/>
    </row>
    <row r="1849" spans="1:29" ht="30" x14ac:dyDescent="0.25">
      <c r="A1849" s="160">
        <v>1</v>
      </c>
      <c r="B1849" s="388" t="s">
        <v>280</v>
      </c>
      <c r="C1849" s="1872"/>
      <c r="D1849" s="4"/>
      <c r="E1849" s="301">
        <v>500</v>
      </c>
      <c r="F1849" s="134">
        <f>ROUND(E1849/12*$B$4,0)</f>
        <v>42</v>
      </c>
      <c r="G1849" s="261">
        <v>50</v>
      </c>
      <c r="H1849" s="261">
        <f t="shared" si="389"/>
        <v>119.04761904761905</v>
      </c>
      <c r="I1849" s="1724"/>
      <c r="J1849" s="1724"/>
      <c r="K1849" s="133"/>
      <c r="L1849" s="133"/>
      <c r="M1849" s="133"/>
      <c r="N1849" s="133"/>
      <c r="O1849" s="133"/>
      <c r="P1849" s="133"/>
      <c r="Q1849" s="428"/>
      <c r="R1849" s="918"/>
      <c r="S1849" s="429">
        <f t="shared" si="388"/>
        <v>0</v>
      </c>
      <c r="T1849" s="938"/>
      <c r="U1849" s="429"/>
      <c r="V1849" s="429"/>
      <c r="W1849" s="429"/>
      <c r="X1849" s="429"/>
      <c r="Y1849" s="429"/>
      <c r="Z1849" s="1116"/>
      <c r="AA1849" s="426"/>
      <c r="AB1849" s="1282"/>
      <c r="AC1849" s="1297"/>
    </row>
    <row r="1850" spans="1:29" ht="29.25" x14ac:dyDescent="0.25">
      <c r="A1850" s="160">
        <v>1</v>
      </c>
      <c r="B1850" s="584" t="s">
        <v>281</v>
      </c>
      <c r="C1850" s="539"/>
      <c r="D1850" s="4"/>
      <c r="E1850" s="328">
        <f>E1833+E1813</f>
        <v>24000</v>
      </c>
      <c r="F1850" s="647">
        <f>F1833+F1813</f>
        <v>2000</v>
      </c>
      <c r="G1850" s="910">
        <f>G1833+G1813</f>
        <v>1830</v>
      </c>
      <c r="H1850" s="910">
        <f t="shared" si="389"/>
        <v>91.5</v>
      </c>
      <c r="I1850" s="1724"/>
      <c r="J1850" s="1724"/>
      <c r="K1850" s="133"/>
      <c r="L1850" s="133"/>
      <c r="M1850" s="133"/>
      <c r="N1850" s="133"/>
      <c r="O1850" s="133"/>
      <c r="P1850" s="133"/>
      <c r="Q1850" s="429"/>
      <c r="R1850" s="919"/>
      <c r="S1850" s="429">
        <f t="shared" si="388"/>
        <v>0</v>
      </c>
      <c r="T1850" s="938"/>
      <c r="U1850" s="429"/>
      <c r="V1850" s="429"/>
      <c r="W1850" s="429"/>
      <c r="X1850" s="429"/>
      <c r="Y1850" s="429"/>
      <c r="Z1850" s="1120">
        <f>Z1833+Z1813</f>
        <v>0</v>
      </c>
      <c r="AA1850" s="426"/>
      <c r="AB1850" s="1282"/>
      <c r="AC1850" s="1297"/>
    </row>
    <row r="1851" spans="1:29" ht="43.5" x14ac:dyDescent="0.25">
      <c r="A1851" s="160">
        <v>1</v>
      </c>
      <c r="B1851" s="584" t="s">
        <v>310</v>
      </c>
      <c r="C1851" s="539"/>
      <c r="D1851" s="4"/>
      <c r="E1851" s="328">
        <f>E1822</f>
        <v>19811</v>
      </c>
      <c r="F1851" s="647">
        <f>F1822</f>
        <v>1651</v>
      </c>
      <c r="G1851" s="910">
        <f>G1822</f>
        <v>1093</v>
      </c>
      <c r="H1851" s="910">
        <f t="shared" si="389"/>
        <v>66.202301635372507</v>
      </c>
      <c r="I1851" s="1724"/>
      <c r="J1851" s="1724"/>
      <c r="K1851" s="133"/>
      <c r="L1851" s="133"/>
      <c r="M1851" s="133"/>
      <c r="N1851" s="133"/>
      <c r="O1851" s="133"/>
      <c r="P1851" s="133"/>
      <c r="Q1851" s="429"/>
      <c r="R1851" s="919"/>
      <c r="S1851" s="429">
        <f t="shared" si="388"/>
        <v>0</v>
      </c>
      <c r="T1851" s="938"/>
      <c r="U1851" s="429"/>
      <c r="V1851" s="429"/>
      <c r="W1851" s="429"/>
      <c r="X1851" s="429"/>
      <c r="Y1851" s="429"/>
      <c r="Z1851" s="1120">
        <f>Z1822</f>
        <v>0</v>
      </c>
      <c r="AA1851" s="426"/>
      <c r="AB1851" s="1282"/>
      <c r="AC1851" s="1297"/>
    </row>
    <row r="1852" spans="1:29" ht="29.25" x14ac:dyDescent="0.25">
      <c r="A1852" s="160">
        <v>1</v>
      </c>
      <c r="B1852" s="630" t="s">
        <v>282</v>
      </c>
      <c r="C1852" s="539"/>
      <c r="D1852" s="4"/>
      <c r="E1852" s="328">
        <f>E1841+E1820</f>
        <v>33000</v>
      </c>
      <c r="F1852" s="647">
        <f>F1841+F1820</f>
        <v>2750</v>
      </c>
      <c r="G1852" s="910">
        <f>G1841+G1820</f>
        <v>2232</v>
      </c>
      <c r="H1852" s="910">
        <f t="shared" si="389"/>
        <v>81.163636363636357</v>
      </c>
      <c r="I1852" s="1724"/>
      <c r="J1852" s="1724"/>
      <c r="K1852" s="133"/>
      <c r="L1852" s="133"/>
      <c r="M1852" s="133"/>
      <c r="N1852" s="133"/>
      <c r="O1852" s="133"/>
      <c r="P1852" s="133"/>
      <c r="Q1852" s="429"/>
      <c r="R1852" s="919"/>
      <c r="S1852" s="429">
        <f t="shared" si="388"/>
        <v>0</v>
      </c>
      <c r="T1852" s="938"/>
      <c r="U1852" s="429"/>
      <c r="V1852" s="429"/>
      <c r="W1852" s="429"/>
      <c r="X1852" s="429"/>
      <c r="Y1852" s="429"/>
      <c r="Z1852" s="1120">
        <f>Z1841+Z1820</f>
        <v>0</v>
      </c>
      <c r="AA1852" s="426"/>
      <c r="AB1852" s="1282"/>
      <c r="AC1852" s="1297"/>
    </row>
    <row r="1853" spans="1:29" ht="29.25" x14ac:dyDescent="0.25">
      <c r="A1853" s="160">
        <v>1</v>
      </c>
      <c r="B1853" s="584" t="s">
        <v>283</v>
      </c>
      <c r="C1853" s="539"/>
      <c r="D1853" s="4"/>
      <c r="E1853" s="328">
        <f>E1845</f>
        <v>14800</v>
      </c>
      <c r="F1853" s="647">
        <f>F1845</f>
        <v>1233</v>
      </c>
      <c r="G1853" s="910">
        <f>G1845</f>
        <v>1438</v>
      </c>
      <c r="H1853" s="910">
        <f t="shared" si="389"/>
        <v>116.62611516626116</v>
      </c>
      <c r="I1853" s="1724"/>
      <c r="J1853" s="1724"/>
      <c r="K1853" s="133"/>
      <c r="L1853" s="133"/>
      <c r="M1853" s="133"/>
      <c r="N1853" s="133"/>
      <c r="O1853" s="133"/>
      <c r="P1853" s="133"/>
      <c r="Q1853" s="429">
        <v>14787.864</v>
      </c>
      <c r="R1853" s="1055">
        <f>Q1853/12*$B$4</f>
        <v>1232.3219999999999</v>
      </c>
      <c r="S1853" s="429">
        <f t="shared" si="388"/>
        <v>1436.8208399999999</v>
      </c>
      <c r="T1853" s="938"/>
      <c r="U1853" s="429"/>
      <c r="V1853" s="429">
        <f>S1853-R1853</f>
        <v>204.49883999999997</v>
      </c>
      <c r="W1853" s="429"/>
      <c r="X1853" s="429">
        <v>0</v>
      </c>
      <c r="Y1853" s="429">
        <v>1436.8208399999999</v>
      </c>
      <c r="Z1853" s="1120">
        <f>Z1845</f>
        <v>0</v>
      </c>
      <c r="AA1853" s="426"/>
      <c r="AB1853" s="1282"/>
      <c r="AC1853" s="1297"/>
    </row>
    <row r="1854" spans="1:29" x14ac:dyDescent="0.25">
      <c r="A1854" s="160">
        <v>1</v>
      </c>
      <c r="B1854" s="1348" t="s">
        <v>138</v>
      </c>
      <c r="C1854" s="1347"/>
      <c r="D1854" s="1348"/>
      <c r="E1854" s="312">
        <f>E1850+E1851+E1853+E1852*2.9</f>
        <v>154311</v>
      </c>
      <c r="F1854" s="1728">
        <f>F1850+F1851+F1853+F1852*2.9</f>
        <v>12859</v>
      </c>
      <c r="G1854" s="1728">
        <f>G1850+G1851+G1853+G1852*2.9</f>
        <v>10833.8</v>
      </c>
      <c r="H1854" s="1728">
        <f t="shared" si="389"/>
        <v>84.250719340539689</v>
      </c>
      <c r="I1854" s="1884"/>
      <c r="J1854" s="1884"/>
      <c r="K1854" s="997"/>
      <c r="L1854" s="997"/>
      <c r="M1854" s="997"/>
      <c r="N1854" s="997"/>
      <c r="O1854" s="997"/>
      <c r="P1854" s="997"/>
      <c r="Q1854" s="427">
        <f t="shared" ref="Q1854:V1854" si="390">SUM(Q1853,Q1848,Q1822,Q1812)</f>
        <v>130144.69501</v>
      </c>
      <c r="R1854" s="1056">
        <f t="shared" si="390"/>
        <v>11947.860769166666</v>
      </c>
      <c r="S1854" s="427">
        <f t="shared" si="390"/>
        <v>11927.368439999998</v>
      </c>
      <c r="T1854" s="942">
        <f t="shared" si="390"/>
        <v>0</v>
      </c>
      <c r="U1854" s="427">
        <f t="shared" si="390"/>
        <v>0</v>
      </c>
      <c r="V1854" s="427">
        <f t="shared" si="390"/>
        <v>-20.492329166667332</v>
      </c>
      <c r="W1854" s="427"/>
      <c r="X1854" s="427">
        <f>SUM(X1853,X1848,X1822,X1812)</f>
        <v>-0.18151</v>
      </c>
      <c r="Y1854" s="427">
        <f>SUM(Y1853,Y1848,Y1822,Y1812)</f>
        <v>11927.18693</v>
      </c>
      <c r="Z1854" s="1730">
        <f>Z1850+Z1851+Z1853+Z1852*2.9</f>
        <v>0</v>
      </c>
      <c r="AA1854" s="1045">
        <f>SUM(AA1853,AA1848,AA1822,AA1812)</f>
        <v>0</v>
      </c>
      <c r="AB1854" s="1282"/>
      <c r="AC1854" s="1297"/>
    </row>
    <row r="1855" spans="1:29" x14ac:dyDescent="0.25">
      <c r="A1855" s="160">
        <v>1</v>
      </c>
      <c r="B1855" s="161" t="s">
        <v>29</v>
      </c>
      <c r="C1855" s="551"/>
      <c r="D1855" s="1351"/>
      <c r="E1855" s="325"/>
      <c r="F1855" s="1004"/>
      <c r="G1855" s="1004"/>
      <c r="H1855" s="1004"/>
      <c r="I1855" s="1716"/>
      <c r="J1855" s="1716"/>
      <c r="K1855" s="411"/>
      <c r="L1855" s="411"/>
      <c r="M1855" s="411"/>
      <c r="N1855" s="411"/>
      <c r="O1855" s="411"/>
      <c r="P1855" s="411"/>
      <c r="Q1855" s="428"/>
      <c r="R1855" s="918"/>
      <c r="S1855" s="428">
        <f t="shared" ref="S1855:S1866" si="391">Y1855-X1855-U1855</f>
        <v>0</v>
      </c>
      <c r="T1855" s="941"/>
      <c r="U1855" s="428"/>
      <c r="V1855" s="428"/>
      <c r="W1855" s="428"/>
      <c r="X1855" s="428"/>
      <c r="Y1855" s="428"/>
      <c r="Z1855" s="1158"/>
      <c r="AA1855" s="471"/>
      <c r="AB1855" s="1282"/>
      <c r="AC1855" s="1297"/>
    </row>
    <row r="1856" spans="1:29" ht="30" x14ac:dyDescent="0.25">
      <c r="A1856" s="160">
        <v>1</v>
      </c>
      <c r="B1856" s="2" t="s">
        <v>127</v>
      </c>
      <c r="C1856" s="552"/>
      <c r="D1856" s="2"/>
      <c r="E1856" s="305"/>
      <c r="F1856" s="265"/>
      <c r="G1856" s="265"/>
      <c r="H1856" s="265"/>
      <c r="I1856" s="1724"/>
      <c r="J1856" s="1724"/>
      <c r="K1856" s="910"/>
      <c r="L1856" s="910"/>
      <c r="M1856" s="910"/>
      <c r="N1856" s="910"/>
      <c r="O1856" s="910"/>
      <c r="P1856" s="910"/>
      <c r="Q1856" s="429"/>
      <c r="R1856" s="919"/>
      <c r="S1856" s="429">
        <f t="shared" si="391"/>
        <v>0</v>
      </c>
      <c r="T1856" s="938"/>
      <c r="U1856" s="429"/>
      <c r="V1856" s="429"/>
      <c r="W1856" s="429"/>
      <c r="X1856" s="429"/>
      <c r="Y1856" s="429"/>
      <c r="Z1856" s="1136"/>
      <c r="AA1856" s="426"/>
      <c r="AB1856" s="1282"/>
      <c r="AC1856" s="1297"/>
    </row>
    <row r="1857" spans="1:29" x14ac:dyDescent="0.25">
      <c r="A1857" s="160">
        <v>1</v>
      </c>
      <c r="B1857" s="2029" t="s">
        <v>270</v>
      </c>
      <c r="C1857" s="2030"/>
      <c r="D1857" s="1869">
        <v>240</v>
      </c>
      <c r="E1857" s="305">
        <v>57</v>
      </c>
      <c r="F1857" s="265">
        <f>ROUND(E1857/12*$B$4,0)</f>
        <v>5</v>
      </c>
      <c r="G1857" s="265">
        <v>3</v>
      </c>
      <c r="H1857" s="265">
        <f>G1857/F1857*100</f>
        <v>60</v>
      </c>
      <c r="I1857" s="996">
        <v>1</v>
      </c>
      <c r="J1857" s="996">
        <f>M1857/G1857</f>
        <v>1</v>
      </c>
      <c r="K1857" s="261">
        <f>ROUND(E1857*I1857,0)</f>
        <v>57</v>
      </c>
      <c r="L1857" s="261">
        <f>ROUND(K1857/12*$B$4,0)</f>
        <v>5</v>
      </c>
      <c r="M1857" s="261">
        <v>3</v>
      </c>
      <c r="N1857" s="261">
        <f>M1857/L1857*100</f>
        <v>60</v>
      </c>
      <c r="O1857" s="261">
        <f>ROUND(K1857/D1857,0)</f>
        <v>0</v>
      </c>
      <c r="P1857" s="261" t="e">
        <f>M1857/$B$4*12/O1857</f>
        <v>#DIV/0!</v>
      </c>
      <c r="Q1857" s="429"/>
      <c r="R1857" s="919"/>
      <c r="S1857" s="429">
        <f t="shared" si="391"/>
        <v>0</v>
      </c>
      <c r="T1857" s="938"/>
      <c r="U1857" s="429"/>
      <c r="V1857" s="429">
        <f>S1857-R1857</f>
        <v>0</v>
      </c>
      <c r="W1857" s="429"/>
      <c r="X1857" s="429"/>
      <c r="Y1857" s="429"/>
      <c r="Z1857" s="1136"/>
      <c r="AA1857" s="426"/>
      <c r="AB1857" s="1282"/>
      <c r="AC1857" s="1297"/>
    </row>
    <row r="1858" spans="1:29" s="170" customFormat="1" x14ac:dyDescent="0.25">
      <c r="A1858" s="160">
        <v>1</v>
      </c>
      <c r="B1858" s="143" t="s">
        <v>67</v>
      </c>
      <c r="C1858" s="555"/>
      <c r="D1858" s="1869">
        <v>240</v>
      </c>
      <c r="E1858" s="306">
        <v>715</v>
      </c>
      <c r="F1858" s="140">
        <f>ROUND(E1858/12*$B$4,0)</f>
        <v>60</v>
      </c>
      <c r="G1858" s="140">
        <v>61</v>
      </c>
      <c r="H1858" s="139">
        <f>G1858/F1858*100</f>
        <v>101.66666666666666</v>
      </c>
      <c r="I1858" s="1727">
        <v>8</v>
      </c>
      <c r="J1858" s="1307">
        <f>M1858/G1858</f>
        <v>7.7540983606557381</v>
      </c>
      <c r="K1858" s="1312">
        <f>ROUND(E1858*I1858,0)</f>
        <v>5720</v>
      </c>
      <c r="L1858" s="1312">
        <f>ROUND(K1858/12*$B$4,0)</f>
        <v>477</v>
      </c>
      <c r="M1858" s="364">
        <v>473</v>
      </c>
      <c r="N1858" s="1312">
        <f>M1858/L1858*100</f>
        <v>99.161425576519918</v>
      </c>
      <c r="O1858" s="364">
        <f>ROUND(K1858/D1858,0)</f>
        <v>24</v>
      </c>
      <c r="P1858" s="364">
        <f>M1858/$B$4*12/O1858</f>
        <v>236.5</v>
      </c>
      <c r="Q1858" s="430"/>
      <c r="R1858" s="1054"/>
      <c r="S1858" s="436">
        <f t="shared" si="391"/>
        <v>0</v>
      </c>
      <c r="T1858" s="1345"/>
      <c r="U1858" s="430"/>
      <c r="V1858" s="430">
        <f>S1858-R1858</f>
        <v>0</v>
      </c>
      <c r="W1858" s="430"/>
      <c r="X1858" s="430"/>
      <c r="Y1858" s="430"/>
      <c r="Z1858" s="1303"/>
      <c r="AA1858" s="1040"/>
      <c r="AB1858" s="1282"/>
      <c r="AC1858" s="1297"/>
    </row>
    <row r="1859" spans="1:29" x14ac:dyDescent="0.25">
      <c r="A1859" s="160">
        <v>1</v>
      </c>
      <c r="B1859" s="1589" t="s">
        <v>184</v>
      </c>
      <c r="C1859" s="1571"/>
      <c r="D1859" s="1959"/>
      <c r="E1859" s="312">
        <f>SUM(E1857:E1858)</f>
        <v>772</v>
      </c>
      <c r="F1859" s="1728">
        <f>SUM(F1857:F1858)</f>
        <v>65</v>
      </c>
      <c r="G1859" s="1728">
        <f>SUM(G1857:G1858)</f>
        <v>64</v>
      </c>
      <c r="H1859" s="1446">
        <f>G1859/F1859*100</f>
        <v>98.461538461538467</v>
      </c>
      <c r="I1859" s="1884">
        <f>IF(E1859=0,0,K1859/E1859)</f>
        <v>7.483160621761658</v>
      </c>
      <c r="J1859" s="8">
        <f>M1859/G1859</f>
        <v>7.4375</v>
      </c>
      <c r="K1859" s="1371">
        <f>SUM(K1857:K1858)</f>
        <v>5777</v>
      </c>
      <c r="L1859" s="1371">
        <f>SUM(L1857:L1858)</f>
        <v>482</v>
      </c>
      <c r="M1859" s="1318">
        <f>SUM(M1857:M1858)</f>
        <v>476</v>
      </c>
      <c r="N1859" s="1371">
        <f>M1859/L1859*100</f>
        <v>98.755186721991706</v>
      </c>
      <c r="O1859" s="1318">
        <f>SUM(O1857:O1858)</f>
        <v>24</v>
      </c>
      <c r="P1859" s="1401">
        <f>M1859/$B$4*12/O1859</f>
        <v>238</v>
      </c>
      <c r="Q1859" s="427"/>
      <c r="R1859" s="1056"/>
      <c r="S1859" s="431">
        <f t="shared" si="391"/>
        <v>0</v>
      </c>
      <c r="T1859" s="1480"/>
      <c r="U1859" s="427"/>
      <c r="V1859" s="427"/>
      <c r="W1859" s="427"/>
      <c r="X1859" s="427"/>
      <c r="Y1859" s="427"/>
      <c r="Z1859" s="1730">
        <f>SUM(Z1857:Z1858)</f>
        <v>0</v>
      </c>
      <c r="AA1859" s="1045"/>
      <c r="AB1859" s="1282"/>
      <c r="AC1859" s="1297"/>
    </row>
    <row r="1860" spans="1:29" ht="30" thickBot="1" x14ac:dyDescent="0.3">
      <c r="A1860" s="160">
        <v>1</v>
      </c>
      <c r="B1860" s="171" t="s">
        <v>215</v>
      </c>
      <c r="C1860" s="171"/>
      <c r="D1860" s="171"/>
      <c r="E1860" s="331">
        <f>SUM(E1859)</f>
        <v>772</v>
      </c>
      <c r="F1860" s="1864">
        <f>SUM(F1859)</f>
        <v>65</v>
      </c>
      <c r="G1860" s="1864">
        <f>SUM(G1859)</f>
        <v>64</v>
      </c>
      <c r="H1860" s="1864">
        <f>G1860/F1860*100</f>
        <v>98.461538461538467</v>
      </c>
      <c r="I1860" s="1383">
        <f>IF(E1860=0,0,K1860/E1860)</f>
        <v>7.483160621761658</v>
      </c>
      <c r="J1860" s="2005">
        <f>SUM(J1859)</f>
        <v>7.4375</v>
      </c>
      <c r="K1860" s="1864">
        <f>SUM(K1859)</f>
        <v>5777</v>
      </c>
      <c r="L1860" s="1864">
        <f>SUM(L1859)</f>
        <v>482</v>
      </c>
      <c r="M1860" s="1864">
        <f>SUM(M1859)</f>
        <v>476</v>
      </c>
      <c r="N1860" s="1385">
        <f>M1860/L1860*100</f>
        <v>98.755186721991706</v>
      </c>
      <c r="O1860" s="1432">
        <f>SUM(O1859)</f>
        <v>24</v>
      </c>
      <c r="P1860" s="1385">
        <f>M1860/$B$4*12/O1860</f>
        <v>238</v>
      </c>
      <c r="Q1860" s="434">
        <v>11567.480175999999</v>
      </c>
      <c r="R1860" s="1055">
        <f>Q1860/12*$B$4</f>
        <v>963.95668133333322</v>
      </c>
      <c r="S1860" s="434">
        <f t="shared" si="391"/>
        <v>998.08335999999997</v>
      </c>
      <c r="T1860" s="940"/>
      <c r="U1860" s="434"/>
      <c r="V1860" s="434">
        <f>S1860-R1860</f>
        <v>34.126678666666749</v>
      </c>
      <c r="W1860" s="434"/>
      <c r="X1860" s="434">
        <v>0</v>
      </c>
      <c r="Y1860" s="434">
        <v>998.08335999999997</v>
      </c>
      <c r="Z1860" s="1867">
        <f>SUM(Z1859)</f>
        <v>0</v>
      </c>
      <c r="AA1860" s="1094"/>
      <c r="AB1860" s="1282"/>
      <c r="AC1860" s="1297"/>
    </row>
    <row r="1861" spans="1:29" ht="15.75" thickBot="1" x14ac:dyDescent="0.3">
      <c r="A1861" s="160">
        <v>1</v>
      </c>
      <c r="B1861" s="1903" t="s">
        <v>316</v>
      </c>
      <c r="C1861" s="1904"/>
      <c r="D1861" s="1903"/>
      <c r="E1861" s="310"/>
      <c r="F1861" s="866"/>
      <c r="G1861" s="866"/>
      <c r="H1861" s="866"/>
      <c r="I1861" s="1692"/>
      <c r="J1861" s="1692"/>
      <c r="K1861" s="2031"/>
      <c r="L1861" s="2031"/>
      <c r="M1861" s="2031">
        <f>SUM(M1854,M1860)</f>
        <v>476</v>
      </c>
      <c r="N1861" s="2031"/>
      <c r="O1861" s="2031"/>
      <c r="P1861" s="2031"/>
      <c r="Q1861" s="435">
        <f>SUM(Q1854,Q1860)</f>
        <v>141712.17518600001</v>
      </c>
      <c r="R1861" s="920">
        <f>SUM(R1854,R1860)</f>
        <v>12911.817450499999</v>
      </c>
      <c r="S1861" s="435">
        <f t="shared" si="391"/>
        <v>12925.451800000001</v>
      </c>
      <c r="T1861" s="943"/>
      <c r="U1861" s="435"/>
      <c r="V1861" s="435">
        <f>SUM(V1854,V1860)</f>
        <v>13.634349499999416</v>
      </c>
      <c r="W1861" s="435">
        <f>SUM(W1854,W1860)</f>
        <v>0</v>
      </c>
      <c r="X1861" s="435">
        <f>SUM(X1854,X1860)</f>
        <v>-0.18151</v>
      </c>
      <c r="Y1861" s="435">
        <f>SUM(Y1854,Y1860)</f>
        <v>12925.27029</v>
      </c>
      <c r="Z1861" s="1930"/>
      <c r="AA1861" s="1042">
        <f>SUM(AA1854,AA1860)</f>
        <v>0</v>
      </c>
      <c r="AB1861" s="1282"/>
      <c r="AC1861" s="1297"/>
    </row>
    <row r="1862" spans="1:29" x14ac:dyDescent="0.25">
      <c r="A1862" s="160">
        <v>1</v>
      </c>
      <c r="B1862" s="1972"/>
      <c r="C1862" s="1973"/>
      <c r="D1862" s="1972"/>
      <c r="E1862" s="325"/>
      <c r="F1862" s="1004"/>
      <c r="G1862" s="1004"/>
      <c r="H1862" s="1004"/>
      <c r="I1862" s="1720"/>
      <c r="J1862" s="1720"/>
      <c r="K1862" s="264"/>
      <c r="L1862" s="264"/>
      <c r="M1862" s="264"/>
      <c r="N1862" s="264"/>
      <c r="O1862" s="264"/>
      <c r="P1862" s="264"/>
      <c r="Q1862" s="428"/>
      <c r="R1862" s="918"/>
      <c r="S1862" s="428">
        <f t="shared" si="391"/>
        <v>0</v>
      </c>
      <c r="T1862" s="941"/>
      <c r="U1862" s="428"/>
      <c r="V1862" s="428"/>
      <c r="W1862" s="428"/>
      <c r="X1862" s="428"/>
      <c r="Y1862" s="428"/>
      <c r="Z1862" s="1158"/>
      <c r="AA1862" s="471"/>
      <c r="AB1862" s="1282"/>
      <c r="AC1862" s="1297"/>
    </row>
    <row r="1863" spans="1:29" ht="43.5" x14ac:dyDescent="0.25">
      <c r="A1863" s="160">
        <v>1</v>
      </c>
      <c r="B1863" s="1287" t="s">
        <v>459</v>
      </c>
      <c r="C1863" s="1287"/>
      <c r="D1863" s="1852"/>
      <c r="E1863" s="305"/>
      <c r="F1863" s="265"/>
      <c r="G1863" s="265"/>
      <c r="H1863" s="265"/>
      <c r="I1863" s="996"/>
      <c r="J1863" s="996"/>
      <c r="K1863" s="261"/>
      <c r="L1863" s="261"/>
      <c r="M1863" s="261"/>
      <c r="N1863" s="261"/>
      <c r="O1863" s="261"/>
      <c r="P1863" s="261"/>
      <c r="Q1863" s="429"/>
      <c r="R1863" s="919"/>
      <c r="S1863" s="429">
        <f t="shared" si="391"/>
        <v>0</v>
      </c>
      <c r="T1863" s="938"/>
      <c r="U1863" s="429"/>
      <c r="V1863" s="429"/>
      <c r="W1863" s="429"/>
      <c r="X1863" s="429"/>
      <c r="Y1863" s="429"/>
      <c r="Z1863" s="1136"/>
      <c r="AA1863" s="426"/>
      <c r="AB1863" s="1282"/>
      <c r="AC1863" s="1297"/>
    </row>
    <row r="1864" spans="1:29" x14ac:dyDescent="0.25">
      <c r="A1864" s="160">
        <v>1</v>
      </c>
      <c r="B1864" s="580" t="s">
        <v>207</v>
      </c>
      <c r="C1864" s="1870"/>
      <c r="D1864" s="657"/>
      <c r="E1864" s="303"/>
      <c r="F1864" s="645"/>
      <c r="G1864" s="645"/>
      <c r="H1864" s="645"/>
      <c r="I1864" s="1724"/>
      <c r="J1864" s="1724"/>
      <c r="K1864" s="910"/>
      <c r="L1864" s="910"/>
      <c r="M1864" s="910"/>
      <c r="N1864" s="910"/>
      <c r="O1864" s="910"/>
      <c r="P1864" s="910"/>
      <c r="Q1864" s="429">
        <v>72348.816069999986</v>
      </c>
      <c r="R1864" s="1055">
        <f>Q1864/12*$B$4</f>
        <v>6029.0680058333319</v>
      </c>
      <c r="S1864" s="429">
        <f t="shared" si="391"/>
        <v>5710.9874500000005</v>
      </c>
      <c r="T1864" s="938"/>
      <c r="U1864" s="429"/>
      <c r="V1864" s="429">
        <f>S1864-R1864</f>
        <v>-318.08055583333135</v>
      </c>
      <c r="W1864" s="429"/>
      <c r="X1864" s="429">
        <v>0</v>
      </c>
      <c r="Y1864" s="429">
        <v>5710.9874500000005</v>
      </c>
      <c r="Z1864" s="1159"/>
      <c r="AA1864" s="426"/>
      <c r="AB1864" s="1282"/>
      <c r="AC1864" s="1297"/>
    </row>
    <row r="1865" spans="1:29" ht="29.25" x14ac:dyDescent="0.25">
      <c r="A1865" s="160">
        <v>1</v>
      </c>
      <c r="B1865" s="581" t="s">
        <v>366</v>
      </c>
      <c r="C1865" s="1936"/>
      <c r="D1865" s="1887"/>
      <c r="E1865" s="615">
        <f>E1866</f>
        <v>7920</v>
      </c>
      <c r="F1865" s="265">
        <f>F1866</f>
        <v>660</v>
      </c>
      <c r="G1865" s="265">
        <f>G1866</f>
        <v>349.625</v>
      </c>
      <c r="H1865" s="134">
        <f t="shared" ref="H1865:H1874" si="392">G1865/F1865*100</f>
        <v>52.973484848484851</v>
      </c>
      <c r="I1865" s="1724"/>
      <c r="J1865" s="1724"/>
      <c r="K1865" s="910"/>
      <c r="L1865" s="910"/>
      <c r="M1865" s="910"/>
      <c r="N1865" s="910"/>
      <c r="O1865" s="910"/>
      <c r="P1865" s="910"/>
      <c r="Q1865" s="429"/>
      <c r="R1865" s="919"/>
      <c r="S1865" s="429">
        <f t="shared" si="391"/>
        <v>0</v>
      </c>
      <c r="T1865" s="938"/>
      <c r="U1865" s="429"/>
      <c r="V1865" s="429"/>
      <c r="W1865" s="429"/>
      <c r="X1865" s="429"/>
      <c r="Y1865" s="429"/>
      <c r="Z1865" s="1136">
        <f>Z1866</f>
        <v>0</v>
      </c>
      <c r="AA1865" s="426"/>
      <c r="AB1865" s="1282"/>
      <c r="AC1865" s="1297"/>
    </row>
    <row r="1866" spans="1:29" ht="30" x14ac:dyDescent="0.25">
      <c r="A1866" s="160">
        <v>1</v>
      </c>
      <c r="B1866" s="593" t="s">
        <v>355</v>
      </c>
      <c r="C1866" s="1955"/>
      <c r="D1866" s="1887"/>
      <c r="E1866" s="615">
        <f>E1867/4</f>
        <v>7920</v>
      </c>
      <c r="F1866" s="265">
        <f>F1867/4</f>
        <v>660</v>
      </c>
      <c r="G1866" s="265">
        <f>G1867/4</f>
        <v>349.625</v>
      </c>
      <c r="H1866" s="134">
        <f t="shared" si="392"/>
        <v>52.973484848484851</v>
      </c>
      <c r="I1866" s="1724"/>
      <c r="J1866" s="1724"/>
      <c r="K1866" s="910"/>
      <c r="L1866" s="910"/>
      <c r="M1866" s="910"/>
      <c r="N1866" s="910"/>
      <c r="O1866" s="910"/>
      <c r="P1866" s="910"/>
      <c r="Q1866" s="429"/>
      <c r="R1866" s="919"/>
      <c r="S1866" s="429">
        <f t="shared" si="391"/>
        <v>0</v>
      </c>
      <c r="T1866" s="938"/>
      <c r="U1866" s="429"/>
      <c r="V1866" s="429"/>
      <c r="W1866" s="429"/>
      <c r="X1866" s="429"/>
      <c r="Y1866" s="429"/>
      <c r="Z1866" s="1136">
        <f>Z1867/4</f>
        <v>0</v>
      </c>
      <c r="AA1866" s="426"/>
      <c r="AB1866" s="1282"/>
      <c r="AC1866" s="1297"/>
    </row>
    <row r="1867" spans="1:29" ht="30" x14ac:dyDescent="0.25">
      <c r="A1867" s="160">
        <v>1</v>
      </c>
      <c r="B1867" s="399" t="s">
        <v>381</v>
      </c>
      <c r="C1867" s="1955"/>
      <c r="D1867" s="1887"/>
      <c r="E1867" s="615">
        <v>31680</v>
      </c>
      <c r="F1867" s="265">
        <f>ROUND(E1867/12*$B$4,0)</f>
        <v>2640</v>
      </c>
      <c r="G1867" s="265">
        <v>1398.5</v>
      </c>
      <c r="H1867" s="134">
        <f t="shared" si="392"/>
        <v>52.973484848484851</v>
      </c>
      <c r="I1867" s="1724"/>
      <c r="J1867" s="1724"/>
      <c r="K1867" s="910"/>
      <c r="L1867" s="910"/>
      <c r="M1867" s="910"/>
      <c r="N1867" s="910"/>
      <c r="O1867" s="910"/>
      <c r="P1867" s="910"/>
      <c r="Q1867" s="429"/>
      <c r="R1867" s="919"/>
      <c r="S1867" s="429"/>
      <c r="T1867" s="938"/>
      <c r="U1867" s="429"/>
      <c r="V1867" s="429"/>
      <c r="W1867" s="429"/>
      <c r="X1867" s="429"/>
      <c r="Y1867" s="429"/>
      <c r="Z1867" s="1136"/>
      <c r="AA1867" s="426"/>
      <c r="AB1867" s="1282"/>
      <c r="AC1867" s="1297"/>
    </row>
    <row r="1868" spans="1:29" ht="29.25" x14ac:dyDescent="0.25">
      <c r="A1868" s="160">
        <v>1</v>
      </c>
      <c r="B1868" s="581" t="s">
        <v>367</v>
      </c>
      <c r="C1868" s="1955"/>
      <c r="D1868" s="1887"/>
      <c r="E1868" s="615">
        <f>E1869</f>
        <v>29973.297872340423</v>
      </c>
      <c r="F1868" s="265">
        <f>F1869</f>
        <v>2497.7659574468084</v>
      </c>
      <c r="G1868" s="265">
        <f>G1869</f>
        <v>2483.2297872340423</v>
      </c>
      <c r="H1868" s="134">
        <f t="shared" si="392"/>
        <v>99.418033135993852</v>
      </c>
      <c r="I1868" s="1724"/>
      <c r="J1868" s="1724"/>
      <c r="K1868" s="910"/>
      <c r="L1868" s="910"/>
      <c r="M1868" s="910"/>
      <c r="N1868" s="910"/>
      <c r="O1868" s="910"/>
      <c r="P1868" s="910"/>
      <c r="Q1868" s="429"/>
      <c r="R1868" s="919"/>
      <c r="S1868" s="429"/>
      <c r="T1868" s="938"/>
      <c r="U1868" s="429"/>
      <c r="V1868" s="429"/>
      <c r="W1868" s="429"/>
      <c r="X1868" s="429"/>
      <c r="Y1868" s="429"/>
      <c r="Z1868" s="1136">
        <f>Z1869</f>
        <v>0</v>
      </c>
      <c r="AA1868" s="426"/>
      <c r="AB1868" s="1282"/>
      <c r="AC1868" s="1297"/>
    </row>
    <row r="1869" spans="1:29" x14ac:dyDescent="0.25">
      <c r="A1869" s="160">
        <v>1</v>
      </c>
      <c r="B1869" s="399" t="s">
        <v>383</v>
      </c>
      <c r="C1869" s="1955"/>
      <c r="D1869" s="1887"/>
      <c r="E1869" s="615">
        <f>E1870/9.4+E1871/9.4</f>
        <v>29973.297872340423</v>
      </c>
      <c r="F1869" s="265">
        <f>F1870/9.4+F1871/9.4</f>
        <v>2497.7659574468084</v>
      </c>
      <c r="G1869" s="265">
        <f>G1870/9.4+G1871/9.4</f>
        <v>2483.2297872340423</v>
      </c>
      <c r="H1869" s="134">
        <f t="shared" si="392"/>
        <v>99.418033135993852</v>
      </c>
      <c r="I1869" s="1724"/>
      <c r="J1869" s="1724"/>
      <c r="K1869" s="910"/>
      <c r="L1869" s="910"/>
      <c r="M1869" s="910"/>
      <c r="N1869" s="910"/>
      <c r="O1869" s="910"/>
      <c r="P1869" s="910"/>
      <c r="Q1869" s="429"/>
      <c r="R1869" s="919"/>
      <c r="S1869" s="429"/>
      <c r="T1869" s="938"/>
      <c r="U1869" s="429"/>
      <c r="V1869" s="429"/>
      <c r="W1869" s="429"/>
      <c r="X1869" s="429"/>
      <c r="Y1869" s="429"/>
      <c r="Z1869" s="1136">
        <f>Z1870/9.4+Z1871/9.4</f>
        <v>0</v>
      </c>
      <c r="AA1869" s="426"/>
      <c r="AB1869" s="1282"/>
      <c r="AC1869" s="1297"/>
    </row>
    <row r="1870" spans="1:29" x14ac:dyDescent="0.25">
      <c r="A1870" s="160">
        <v>1</v>
      </c>
      <c r="B1870" s="592" t="s">
        <v>384</v>
      </c>
      <c r="C1870" s="1955"/>
      <c r="D1870" s="1887"/>
      <c r="E1870" s="615">
        <v>276249</v>
      </c>
      <c r="F1870" s="265">
        <f>ROUND(E1870/12*$B$4,0)</f>
        <v>23021</v>
      </c>
      <c r="G1870" s="265">
        <v>23125.69</v>
      </c>
      <c r="H1870" s="134">
        <f t="shared" si="392"/>
        <v>100.45475869857955</v>
      </c>
      <c r="I1870" s="1724"/>
      <c r="J1870" s="1724"/>
      <c r="K1870" s="910"/>
      <c r="L1870" s="910"/>
      <c r="M1870" s="910"/>
      <c r="N1870" s="910"/>
      <c r="O1870" s="910"/>
      <c r="P1870" s="910"/>
      <c r="Q1870" s="429"/>
      <c r="R1870" s="919"/>
      <c r="S1870" s="429"/>
      <c r="T1870" s="938"/>
      <c r="U1870" s="429"/>
      <c r="V1870" s="429"/>
      <c r="W1870" s="429"/>
      <c r="X1870" s="429"/>
      <c r="Y1870" s="429"/>
      <c r="Z1870" s="1136"/>
      <c r="AA1870" s="426"/>
      <c r="AB1870" s="1282"/>
      <c r="AC1870" s="1297"/>
    </row>
    <row r="1871" spans="1:29" x14ac:dyDescent="0.25">
      <c r="A1871" s="160">
        <v>1</v>
      </c>
      <c r="B1871" s="592" t="s">
        <v>390</v>
      </c>
      <c r="C1871" s="539"/>
      <c r="D1871" s="1887"/>
      <c r="E1871" s="615">
        <v>5500</v>
      </c>
      <c r="F1871" s="265">
        <f>ROUND(E1871/12*$B$4,0)</f>
        <v>458</v>
      </c>
      <c r="G1871" s="265">
        <v>216.67</v>
      </c>
      <c r="H1871" s="134">
        <f t="shared" si="392"/>
        <v>47.307860262008731</v>
      </c>
      <c r="I1871" s="1724"/>
      <c r="J1871" s="1724"/>
      <c r="K1871" s="910"/>
      <c r="L1871" s="910"/>
      <c r="M1871" s="910"/>
      <c r="N1871" s="910"/>
      <c r="O1871" s="910"/>
      <c r="P1871" s="910"/>
      <c r="Q1871" s="429"/>
      <c r="R1871" s="919"/>
      <c r="S1871" s="429">
        <f>Y1871-X1871-U1871</f>
        <v>0</v>
      </c>
      <c r="T1871" s="938"/>
      <c r="U1871" s="429"/>
      <c r="V1871" s="429"/>
      <c r="W1871" s="429"/>
      <c r="X1871" s="429"/>
      <c r="Y1871" s="429"/>
      <c r="Z1871" s="1136"/>
      <c r="AA1871" s="426"/>
      <c r="AB1871" s="1282"/>
      <c r="AC1871" s="1297"/>
    </row>
    <row r="1872" spans="1:29" ht="29.25" x14ac:dyDescent="0.25">
      <c r="A1872" s="160">
        <v>1</v>
      </c>
      <c r="B1872" s="584" t="s">
        <v>281</v>
      </c>
      <c r="C1872" s="526"/>
      <c r="D1872" s="9"/>
      <c r="E1872" s="616">
        <f>E1865</f>
        <v>7920</v>
      </c>
      <c r="F1872" s="616">
        <f>F1865</f>
        <v>660</v>
      </c>
      <c r="G1872" s="616">
        <f>G1865</f>
        <v>349.625</v>
      </c>
      <c r="H1872" s="647">
        <f t="shared" si="392"/>
        <v>52.973484848484851</v>
      </c>
      <c r="I1872" s="1724"/>
      <c r="J1872" s="1724"/>
      <c r="K1872" s="133"/>
      <c r="L1872" s="133"/>
      <c r="M1872" s="133"/>
      <c r="N1872" s="133"/>
      <c r="O1872" s="133"/>
      <c r="P1872" s="133"/>
      <c r="Q1872" s="429"/>
      <c r="R1872" s="919"/>
      <c r="S1872" s="429">
        <f>Y1872-X1872-U1872</f>
        <v>0</v>
      </c>
      <c r="T1872" s="938"/>
      <c r="U1872" s="429"/>
      <c r="V1872" s="429"/>
      <c r="W1872" s="429"/>
      <c r="X1872" s="429"/>
      <c r="Y1872" s="429"/>
      <c r="Z1872" s="1098">
        <f>Z1865</f>
        <v>0</v>
      </c>
      <c r="AA1872" s="426"/>
      <c r="AB1872" s="1282"/>
      <c r="AC1872" s="1297"/>
    </row>
    <row r="1873" spans="1:29" ht="29.25" x14ac:dyDescent="0.25">
      <c r="A1873" s="160">
        <v>1</v>
      </c>
      <c r="B1873" s="584" t="s">
        <v>282</v>
      </c>
      <c r="C1873" s="526"/>
      <c r="D1873" s="9"/>
      <c r="E1873" s="616">
        <f>E1868</f>
        <v>29973.297872340423</v>
      </c>
      <c r="F1873" s="616">
        <f>F1868</f>
        <v>2497.7659574468084</v>
      </c>
      <c r="G1873" s="616">
        <f>G1868</f>
        <v>2483.2297872340423</v>
      </c>
      <c r="H1873" s="647">
        <f t="shared" si="392"/>
        <v>99.418033135993852</v>
      </c>
      <c r="I1873" s="1724"/>
      <c r="J1873" s="1724"/>
      <c r="K1873" s="133"/>
      <c r="L1873" s="133"/>
      <c r="M1873" s="133"/>
      <c r="N1873" s="133"/>
      <c r="O1873" s="133"/>
      <c r="P1873" s="133"/>
      <c r="Q1873" s="429"/>
      <c r="R1873" s="919"/>
      <c r="S1873" s="429"/>
      <c r="T1873" s="938"/>
      <c r="U1873" s="429"/>
      <c r="V1873" s="429"/>
      <c r="W1873" s="429"/>
      <c r="X1873" s="429"/>
      <c r="Y1873" s="429"/>
      <c r="Z1873" s="1098">
        <f>Z1868</f>
        <v>0</v>
      </c>
      <c r="AA1873" s="426"/>
      <c r="AB1873" s="1282"/>
      <c r="AC1873" s="1297"/>
    </row>
    <row r="1874" spans="1:29" ht="15.75" thickBot="1" x14ac:dyDescent="0.3">
      <c r="A1874" s="160">
        <v>1</v>
      </c>
      <c r="B1874" s="1631" t="s">
        <v>138</v>
      </c>
      <c r="C1874" s="172"/>
      <c r="D1874" s="1631"/>
      <c r="E1874" s="616">
        <f>(E1870+E1871)/4.2+E1872</f>
        <v>75003.095238095237</v>
      </c>
      <c r="F1874" s="616">
        <f>(F1870+F1871)/4.2+F1872</f>
        <v>6250.2380952380954</v>
      </c>
      <c r="G1874" s="616">
        <f>(G1870+G1871)/4.2+G1872</f>
        <v>5907.3297619047607</v>
      </c>
      <c r="H1874" s="1864">
        <f t="shared" si="392"/>
        <v>94.513675669498284</v>
      </c>
      <c r="I1874" s="2017"/>
      <c r="J1874" s="2017"/>
      <c r="K1874" s="2032"/>
      <c r="L1874" s="2032"/>
      <c r="M1874" s="2032"/>
      <c r="N1874" s="2032"/>
      <c r="O1874" s="2032"/>
      <c r="P1874" s="2032"/>
      <c r="Q1874" s="434">
        <f>Q1864</f>
        <v>72348.816069999986</v>
      </c>
      <c r="R1874" s="1056">
        <f>R1864</f>
        <v>6029.0680058333319</v>
      </c>
      <c r="S1874" s="434">
        <f t="shared" ref="S1874:Y1874" si="393">S1864</f>
        <v>5710.9874500000005</v>
      </c>
      <c r="T1874" s="940">
        <f t="shared" si="393"/>
        <v>0</v>
      </c>
      <c r="U1874" s="434">
        <f>U1864</f>
        <v>0</v>
      </c>
      <c r="V1874" s="434">
        <f t="shared" si="393"/>
        <v>-318.08055583333135</v>
      </c>
      <c r="W1874" s="434"/>
      <c r="X1874" s="434">
        <f t="shared" si="393"/>
        <v>0</v>
      </c>
      <c r="Y1874" s="434">
        <f t="shared" si="393"/>
        <v>5710.9874500000005</v>
      </c>
      <c r="Z1874" s="1098">
        <f>(Z1870+Z1871)/4.2+Z1872</f>
        <v>0</v>
      </c>
      <c r="AA1874" s="1094">
        <f t="shared" ref="AA1874" si="394">AA1864</f>
        <v>0</v>
      </c>
      <c r="AB1874" s="1282"/>
      <c r="AC1874" s="1297"/>
    </row>
    <row r="1875" spans="1:29" ht="15.75" thickBot="1" x14ac:dyDescent="0.3">
      <c r="A1875" s="160">
        <v>1</v>
      </c>
      <c r="B1875" s="1903" t="s">
        <v>316</v>
      </c>
      <c r="C1875" s="1904"/>
      <c r="D1875" s="2033"/>
      <c r="E1875" s="310"/>
      <c r="F1875" s="866"/>
      <c r="G1875" s="866"/>
      <c r="H1875" s="866"/>
      <c r="I1875" s="1719"/>
      <c r="J1875" s="1719"/>
      <c r="K1875" s="1996"/>
      <c r="L1875" s="1996"/>
      <c r="M1875" s="1996"/>
      <c r="N1875" s="1996"/>
      <c r="O1875" s="1996"/>
      <c r="P1875" s="1996"/>
      <c r="Q1875" s="435">
        <f>SUM(Q1874)</f>
        <v>72348.816069999986</v>
      </c>
      <c r="R1875" s="920">
        <f>SUM(R1874)</f>
        <v>6029.0680058333319</v>
      </c>
      <c r="S1875" s="435">
        <f>Y1875-X1875-U1875</f>
        <v>5710.9874500000005</v>
      </c>
      <c r="T1875" s="943"/>
      <c r="U1875" s="435"/>
      <c r="V1875" s="435">
        <f>SUM(V1874)</f>
        <v>-318.08055583333135</v>
      </c>
      <c r="W1875" s="435"/>
      <c r="X1875" s="435">
        <f>SUM(X1874)</f>
        <v>0</v>
      </c>
      <c r="Y1875" s="435">
        <f>SUM(Y1874)</f>
        <v>5710.9874500000005</v>
      </c>
      <c r="Z1875" s="1930"/>
      <c r="AA1875" s="1042">
        <f>SUM(AA1874)</f>
        <v>0</v>
      </c>
      <c r="AB1875" s="1282"/>
      <c r="AC1875" s="1297"/>
    </row>
    <row r="1876" spans="1:29" x14ac:dyDescent="0.25">
      <c r="A1876" s="160">
        <v>1</v>
      </c>
      <c r="B1876" s="1972"/>
      <c r="C1876" s="1973"/>
      <c r="D1876" s="1972"/>
      <c r="E1876" s="313"/>
      <c r="F1876" s="908"/>
      <c r="G1876" s="908"/>
      <c r="H1876" s="908"/>
      <c r="I1876" s="1720"/>
      <c r="J1876" s="1720"/>
      <c r="K1876" s="1004"/>
      <c r="L1876" s="1004"/>
      <c r="M1876" s="1004"/>
      <c r="N1876" s="1004"/>
      <c r="O1876" s="1004"/>
      <c r="P1876" s="1004"/>
      <c r="Q1876" s="428"/>
      <c r="R1876" s="918"/>
      <c r="S1876" s="428">
        <f>Y1876-X1876-U1876</f>
        <v>0</v>
      </c>
      <c r="T1876" s="941"/>
      <c r="U1876" s="428"/>
      <c r="V1876" s="428"/>
      <c r="W1876" s="428"/>
      <c r="X1876" s="428"/>
      <c r="Y1876" s="428"/>
      <c r="Z1876" s="1127"/>
      <c r="AA1876" s="471"/>
      <c r="AB1876" s="1282"/>
      <c r="AC1876" s="1297"/>
    </row>
    <row r="1877" spans="1:29" ht="43.5" x14ac:dyDescent="0.25">
      <c r="A1877" s="160">
        <v>1</v>
      </c>
      <c r="B1877" s="1287" t="s">
        <v>460</v>
      </c>
      <c r="C1877" s="1287"/>
      <c r="D1877" s="1852"/>
      <c r="E1877" s="305"/>
      <c r="F1877" s="265"/>
      <c r="G1877" s="265"/>
      <c r="H1877" s="265"/>
      <c r="I1877" s="996"/>
      <c r="J1877" s="996"/>
      <c r="K1877" s="265"/>
      <c r="L1877" s="265"/>
      <c r="M1877" s="265"/>
      <c r="N1877" s="265"/>
      <c r="O1877" s="265"/>
      <c r="P1877" s="265"/>
      <c r="Q1877" s="429"/>
      <c r="R1877" s="919"/>
      <c r="S1877" s="429">
        <f>Y1877-X1877-U1877</f>
        <v>0</v>
      </c>
      <c r="T1877" s="938"/>
      <c r="U1877" s="429"/>
      <c r="V1877" s="429"/>
      <c r="W1877" s="429"/>
      <c r="X1877" s="429"/>
      <c r="Y1877" s="429"/>
      <c r="Z1877" s="1136"/>
      <c r="AA1877" s="426"/>
      <c r="AB1877" s="1282"/>
      <c r="AC1877" s="1297"/>
    </row>
    <row r="1878" spans="1:29" x14ac:dyDescent="0.25">
      <c r="A1878" s="160">
        <v>1</v>
      </c>
      <c r="B1878" s="609" t="s">
        <v>389</v>
      </c>
      <c r="C1878" s="1870"/>
      <c r="D1878" s="4"/>
      <c r="E1878" s="303"/>
      <c r="F1878" s="645"/>
      <c r="G1878" s="645"/>
      <c r="H1878" s="645"/>
      <c r="I1878" s="996"/>
      <c r="J1878" s="996"/>
      <c r="K1878" s="265"/>
      <c r="L1878" s="265"/>
      <c r="M1878" s="265"/>
      <c r="N1878" s="265"/>
      <c r="O1878" s="265"/>
      <c r="P1878" s="265"/>
      <c r="Q1878" s="429">
        <v>120298.09065000001</v>
      </c>
      <c r="R1878" s="1055">
        <f>(Q1878-1046.85812)/12*$B$4+1046.85812</f>
        <v>10984.460830833335</v>
      </c>
      <c r="S1878" s="429">
        <f>Y1878-X1878-U1878</f>
        <v>10728.187209999998</v>
      </c>
      <c r="T1878" s="938"/>
      <c r="U1878" s="429"/>
      <c r="V1878" s="429">
        <f>S1878-R1878</f>
        <v>-256.27362083333719</v>
      </c>
      <c r="W1878" s="429"/>
      <c r="X1878" s="429">
        <v>-0.90755999999999992</v>
      </c>
      <c r="Y1878" s="429">
        <v>10727.279649999999</v>
      </c>
      <c r="Z1878" s="1159"/>
      <c r="AA1878" s="426"/>
      <c r="AB1878" s="1282"/>
      <c r="AC1878" s="1297"/>
    </row>
    <row r="1879" spans="1:29" ht="29.25" x14ac:dyDescent="0.25">
      <c r="A1879" s="160">
        <v>1</v>
      </c>
      <c r="B1879" s="581" t="s">
        <v>295</v>
      </c>
      <c r="C1879" s="539"/>
      <c r="D1879" s="4"/>
      <c r="E1879" s="611">
        <f>E1881+E1882+E1884</f>
        <v>16700</v>
      </c>
      <c r="F1879" s="265">
        <f>F1881+F1882+F1884</f>
        <v>1392</v>
      </c>
      <c r="G1879" s="265">
        <f>G1881+G1882+G1884</f>
        <v>1232</v>
      </c>
      <c r="H1879" s="265">
        <f>G1879/F1879*100</f>
        <v>88.505747126436788</v>
      </c>
      <c r="I1879" s="1724"/>
      <c r="J1879" s="1724"/>
      <c r="K1879" s="645"/>
      <c r="L1879" s="645"/>
      <c r="M1879" s="645"/>
      <c r="N1879" s="645"/>
      <c r="O1879" s="645"/>
      <c r="P1879" s="645"/>
      <c r="Q1879" s="429"/>
      <c r="R1879" s="919"/>
      <c r="S1879" s="429">
        <f>Y1879-X1879-U1879</f>
        <v>0</v>
      </c>
      <c r="T1879" s="938"/>
      <c r="U1879" s="429"/>
      <c r="V1879" s="429"/>
      <c r="W1879" s="429"/>
      <c r="X1879" s="429"/>
      <c r="Y1879" s="429"/>
      <c r="Z1879" s="1136">
        <f>Z1881+Z1882+Z1884</f>
        <v>0</v>
      </c>
      <c r="AA1879" s="426"/>
      <c r="AB1879" s="1282"/>
      <c r="AC1879" s="1297"/>
    </row>
    <row r="1880" spans="1:29" ht="30" x14ac:dyDescent="0.25">
      <c r="A1880" s="160">
        <v>1</v>
      </c>
      <c r="B1880" s="398" t="s">
        <v>205</v>
      </c>
      <c r="C1880" s="539"/>
      <c r="D1880" s="4"/>
      <c r="E1880" s="611"/>
      <c r="F1880" s="265"/>
      <c r="G1880" s="265"/>
      <c r="H1880" s="265"/>
      <c r="I1880" s="1724"/>
      <c r="J1880" s="1724"/>
      <c r="K1880" s="645"/>
      <c r="L1880" s="645"/>
      <c r="M1880" s="645"/>
      <c r="N1880" s="645"/>
      <c r="O1880" s="645"/>
      <c r="P1880" s="645"/>
      <c r="Q1880" s="429"/>
      <c r="R1880" s="919"/>
      <c r="S1880" s="429"/>
      <c r="T1880" s="938"/>
      <c r="U1880" s="429"/>
      <c r="V1880" s="429"/>
      <c r="W1880" s="429"/>
      <c r="X1880" s="429"/>
      <c r="Y1880" s="429"/>
      <c r="Z1880" s="1136"/>
      <c r="AA1880" s="426"/>
      <c r="AB1880" s="1282"/>
      <c r="AC1880" s="1297"/>
    </row>
    <row r="1881" spans="1:29" ht="30" x14ac:dyDescent="0.25">
      <c r="A1881" s="160">
        <v>1</v>
      </c>
      <c r="B1881" s="398" t="s">
        <v>206</v>
      </c>
      <c r="C1881" s="539"/>
      <c r="D1881" s="4"/>
      <c r="E1881" s="612">
        <v>2000</v>
      </c>
      <c r="F1881" s="265">
        <f>ROUND(E1881/12*$B$4,0)</f>
        <v>167</v>
      </c>
      <c r="G1881" s="265">
        <v>109</v>
      </c>
      <c r="H1881" s="265">
        <f>G1881/F1881*100</f>
        <v>65.269461077844312</v>
      </c>
      <c r="I1881" s="1724"/>
      <c r="J1881" s="1724"/>
      <c r="K1881" s="645"/>
      <c r="L1881" s="645"/>
      <c r="M1881" s="645"/>
      <c r="N1881" s="645"/>
      <c r="O1881" s="645"/>
      <c r="P1881" s="645"/>
      <c r="Q1881" s="429"/>
      <c r="R1881" s="919"/>
      <c r="S1881" s="429"/>
      <c r="T1881" s="938"/>
      <c r="U1881" s="429"/>
      <c r="V1881" s="429"/>
      <c r="W1881" s="429"/>
      <c r="X1881" s="429"/>
      <c r="Y1881" s="429"/>
      <c r="Z1881" s="1136"/>
      <c r="AA1881" s="426"/>
      <c r="AB1881" s="1282"/>
      <c r="AC1881" s="1297"/>
    </row>
    <row r="1882" spans="1:29" ht="30" x14ac:dyDescent="0.25">
      <c r="A1882" s="160">
        <v>1</v>
      </c>
      <c r="B1882" s="582" t="s">
        <v>566</v>
      </c>
      <c r="C1882" s="539"/>
      <c r="D1882" s="4"/>
      <c r="E1882" s="611">
        <v>9500</v>
      </c>
      <c r="F1882" s="265">
        <f>ROUND(E1882/12*$B$4,0)</f>
        <v>792</v>
      </c>
      <c r="G1882" s="265">
        <v>600</v>
      </c>
      <c r="H1882" s="265">
        <f>G1882/F1882*100</f>
        <v>75.757575757575751</v>
      </c>
      <c r="I1882" s="1724"/>
      <c r="J1882" s="1724"/>
      <c r="K1882" s="645"/>
      <c r="L1882" s="645"/>
      <c r="M1882" s="645"/>
      <c r="N1882" s="645"/>
      <c r="O1882" s="645"/>
      <c r="P1882" s="645"/>
      <c r="Q1882" s="429"/>
      <c r="R1882" s="919"/>
      <c r="S1882" s="429"/>
      <c r="T1882" s="938"/>
      <c r="U1882" s="429"/>
      <c r="V1882" s="429"/>
      <c r="W1882" s="429"/>
      <c r="X1882" s="429"/>
      <c r="Y1882" s="429"/>
      <c r="Z1882" s="1136"/>
      <c r="AA1882" s="426"/>
      <c r="AB1882" s="1282"/>
      <c r="AC1882" s="1297"/>
    </row>
    <row r="1883" spans="1:29" ht="75" x14ac:dyDescent="0.25">
      <c r="A1883" s="160">
        <v>1</v>
      </c>
      <c r="B1883" s="399" t="s">
        <v>297</v>
      </c>
      <c r="C1883" s="539"/>
      <c r="D1883" s="4"/>
      <c r="E1883" s="612"/>
      <c r="F1883" s="265"/>
      <c r="G1883" s="265"/>
      <c r="H1883" s="265"/>
      <c r="I1883" s="1724"/>
      <c r="J1883" s="1724"/>
      <c r="K1883" s="645"/>
      <c r="L1883" s="645"/>
      <c r="M1883" s="645"/>
      <c r="N1883" s="645"/>
      <c r="O1883" s="645"/>
      <c r="P1883" s="645"/>
      <c r="Q1883" s="429"/>
      <c r="R1883" s="919"/>
      <c r="S1883" s="429"/>
      <c r="T1883" s="938"/>
      <c r="U1883" s="429"/>
      <c r="V1883" s="429"/>
      <c r="W1883" s="429"/>
      <c r="X1883" s="429"/>
      <c r="Y1883" s="429"/>
      <c r="Z1883" s="1136"/>
      <c r="AA1883" s="426"/>
      <c r="AB1883" s="1282"/>
      <c r="AC1883" s="1297"/>
    </row>
    <row r="1884" spans="1:29" ht="60" x14ac:dyDescent="0.25">
      <c r="A1884" s="160">
        <v>1</v>
      </c>
      <c r="B1884" s="399" t="s">
        <v>311</v>
      </c>
      <c r="C1884" s="539"/>
      <c r="D1884" s="4"/>
      <c r="E1884" s="612">
        <v>5200</v>
      </c>
      <c r="F1884" s="265">
        <f>ROUND(E1884/12*$B$4,0)</f>
        <v>433</v>
      </c>
      <c r="G1884" s="265">
        <v>523</v>
      </c>
      <c r="H1884" s="265">
        <f t="shared" ref="H1884:H1889" si="395">G1884/F1884*100</f>
        <v>120.78521939953811</v>
      </c>
      <c r="I1884" s="1724"/>
      <c r="J1884" s="1724"/>
      <c r="K1884" s="645"/>
      <c r="L1884" s="645"/>
      <c r="M1884" s="645"/>
      <c r="N1884" s="645"/>
      <c r="O1884" s="645"/>
      <c r="P1884" s="645"/>
      <c r="Q1884" s="429"/>
      <c r="R1884" s="919"/>
      <c r="S1884" s="429"/>
      <c r="T1884" s="938"/>
      <c r="U1884" s="429"/>
      <c r="V1884" s="429"/>
      <c r="W1884" s="429"/>
      <c r="X1884" s="429"/>
      <c r="Y1884" s="429"/>
      <c r="Z1884" s="1136"/>
      <c r="AA1884" s="426"/>
      <c r="AB1884" s="1282"/>
      <c r="AC1884" s="1297"/>
    </row>
    <row r="1885" spans="1:29" ht="105" x14ac:dyDescent="0.25">
      <c r="B1885" s="399" t="s">
        <v>548</v>
      </c>
      <c r="C1885" s="539"/>
      <c r="D1885" s="4"/>
      <c r="E1885" s="612">
        <v>2000</v>
      </c>
      <c r="F1885" s="265">
        <f>ROUND(E1885/12*$B$4,0)</f>
        <v>167</v>
      </c>
      <c r="G1885" s="265"/>
      <c r="H1885" s="265">
        <f t="shared" si="395"/>
        <v>0</v>
      </c>
      <c r="I1885" s="1724"/>
      <c r="J1885" s="1724"/>
      <c r="K1885" s="645"/>
      <c r="L1885" s="645"/>
      <c r="M1885" s="645"/>
      <c r="N1885" s="645"/>
      <c r="O1885" s="645"/>
      <c r="P1885" s="645"/>
      <c r="Q1885" s="429"/>
      <c r="R1885" s="919"/>
      <c r="S1885" s="429"/>
      <c r="T1885" s="938"/>
      <c r="U1885" s="429"/>
      <c r="V1885" s="429"/>
      <c r="W1885" s="429"/>
      <c r="X1885" s="429"/>
      <c r="Y1885" s="429"/>
      <c r="Z1885" s="1136"/>
      <c r="AA1885" s="426"/>
      <c r="AB1885" s="1282"/>
      <c r="AC1885" s="1297"/>
    </row>
    <row r="1886" spans="1:29" ht="29.25" x14ac:dyDescent="0.25">
      <c r="A1886" s="160">
        <v>1</v>
      </c>
      <c r="B1886" s="367" t="s">
        <v>135</v>
      </c>
      <c r="C1886" s="539"/>
      <c r="D1886" s="4"/>
      <c r="E1886" s="611">
        <f>E1887</f>
        <v>25000</v>
      </c>
      <c r="F1886" s="265">
        <f>F1887</f>
        <v>2083</v>
      </c>
      <c r="G1886" s="265">
        <f>G1887</f>
        <v>985</v>
      </c>
      <c r="H1886" s="265">
        <f t="shared" si="395"/>
        <v>47.28756601056169</v>
      </c>
      <c r="I1886" s="1724"/>
      <c r="J1886" s="1724"/>
      <c r="K1886" s="645"/>
      <c r="L1886" s="645"/>
      <c r="M1886" s="645"/>
      <c r="N1886" s="645"/>
      <c r="O1886" s="645"/>
      <c r="P1886" s="645"/>
      <c r="Q1886" s="429"/>
      <c r="R1886" s="919"/>
      <c r="S1886" s="429"/>
      <c r="T1886" s="938"/>
      <c r="U1886" s="429"/>
      <c r="V1886" s="429"/>
      <c r="W1886" s="429"/>
      <c r="X1886" s="429"/>
      <c r="Y1886" s="429"/>
      <c r="Z1886" s="1136">
        <f>Z1887</f>
        <v>0</v>
      </c>
      <c r="AA1886" s="426"/>
      <c r="AB1886" s="1282"/>
      <c r="AC1886" s="1297"/>
    </row>
    <row r="1887" spans="1:29" x14ac:dyDescent="0.25">
      <c r="A1887" s="160">
        <v>1</v>
      </c>
      <c r="B1887" s="207" t="s">
        <v>240</v>
      </c>
      <c r="C1887" s="539"/>
      <c r="D1887" s="4"/>
      <c r="E1887" s="612">
        <v>25000</v>
      </c>
      <c r="F1887" s="265">
        <f>ROUND(E1887/12*$B$4,0)</f>
        <v>2083</v>
      </c>
      <c r="G1887" s="265">
        <v>985</v>
      </c>
      <c r="H1887" s="265">
        <f t="shared" si="395"/>
        <v>47.28756601056169</v>
      </c>
      <c r="I1887" s="1724"/>
      <c r="J1887" s="1724"/>
      <c r="K1887" s="645"/>
      <c r="L1887" s="645"/>
      <c r="M1887" s="645"/>
      <c r="N1887" s="645"/>
      <c r="O1887" s="645"/>
      <c r="P1887" s="645"/>
      <c r="Q1887" s="429"/>
      <c r="R1887" s="919"/>
      <c r="S1887" s="429"/>
      <c r="T1887" s="938"/>
      <c r="U1887" s="429"/>
      <c r="V1887" s="429"/>
      <c r="W1887" s="429"/>
      <c r="X1887" s="429"/>
      <c r="Y1887" s="429"/>
      <c r="Z1887" s="1136"/>
      <c r="AA1887" s="426"/>
      <c r="AB1887" s="1282"/>
      <c r="AC1887" s="1297"/>
    </row>
    <row r="1888" spans="1:29" ht="63" x14ac:dyDescent="0.25">
      <c r="A1888" s="160">
        <v>1</v>
      </c>
      <c r="B1888" s="610" t="s">
        <v>300</v>
      </c>
      <c r="C1888" s="539"/>
      <c r="D1888" s="4"/>
      <c r="E1888" s="989">
        <f>E1889+E1894</f>
        <v>22608</v>
      </c>
      <c r="F1888" s="645">
        <f>F1889+F1894</f>
        <v>1884</v>
      </c>
      <c r="G1888" s="645">
        <f>G1889+G1894</f>
        <v>1423</v>
      </c>
      <c r="H1888" s="645">
        <f t="shared" si="395"/>
        <v>75.530785562632701</v>
      </c>
      <c r="I1888" s="1724"/>
      <c r="J1888" s="1724"/>
      <c r="K1888" s="645"/>
      <c r="L1888" s="645"/>
      <c r="M1888" s="645"/>
      <c r="N1888" s="645"/>
      <c r="O1888" s="645"/>
      <c r="P1888" s="645"/>
      <c r="Q1888" s="429"/>
      <c r="R1888" s="1055">
        <f>Q1888/12*$B$4</f>
        <v>0</v>
      </c>
      <c r="S1888" s="429">
        <f>Y1888-X1888-U1888</f>
        <v>0</v>
      </c>
      <c r="T1888" s="938"/>
      <c r="U1888" s="429"/>
      <c r="V1888" s="429">
        <f>S1888-R1888</f>
        <v>0</v>
      </c>
      <c r="W1888" s="429"/>
      <c r="X1888" s="429"/>
      <c r="Y1888" s="429"/>
      <c r="Z1888" s="1159">
        <f>Z1889+Z1894</f>
        <v>0</v>
      </c>
      <c r="AA1888" s="426"/>
      <c r="AB1888" s="1282"/>
      <c r="AC1888" s="1297"/>
    </row>
    <row r="1889" spans="1:29" ht="30" x14ac:dyDescent="0.25">
      <c r="A1889" s="160">
        <v>1</v>
      </c>
      <c r="B1889" s="582" t="s">
        <v>301</v>
      </c>
      <c r="C1889" s="539"/>
      <c r="D1889" s="4"/>
      <c r="E1889" s="989">
        <f>SUM(E1890:E1893)</f>
        <v>108</v>
      </c>
      <c r="F1889" s="265">
        <f>SUM(F1890:F1893)</f>
        <v>9</v>
      </c>
      <c r="G1889" s="265">
        <f>SUM(G1890:G1893)</f>
        <v>0</v>
      </c>
      <c r="H1889" s="265">
        <f t="shared" si="395"/>
        <v>0</v>
      </c>
      <c r="I1889" s="1724"/>
      <c r="J1889" s="1724"/>
      <c r="K1889" s="645"/>
      <c r="L1889" s="645"/>
      <c r="M1889" s="645"/>
      <c r="N1889" s="645"/>
      <c r="O1889" s="645"/>
      <c r="P1889" s="645"/>
      <c r="Q1889" s="429"/>
      <c r="R1889" s="919"/>
      <c r="S1889" s="429"/>
      <c r="T1889" s="938"/>
      <c r="U1889" s="429"/>
      <c r="V1889" s="429"/>
      <c r="W1889" s="429"/>
      <c r="X1889" s="429"/>
      <c r="Y1889" s="429"/>
      <c r="Z1889" s="1136">
        <f>SUM(Z1890:Z1893)</f>
        <v>0</v>
      </c>
      <c r="AA1889" s="426"/>
      <c r="AB1889" s="1282"/>
      <c r="AC1889" s="1297"/>
    </row>
    <row r="1890" spans="1:29" ht="30" x14ac:dyDescent="0.25">
      <c r="A1890" s="160">
        <v>1</v>
      </c>
      <c r="B1890" s="399" t="s">
        <v>302</v>
      </c>
      <c r="C1890" s="539"/>
      <c r="D1890" s="4"/>
      <c r="E1890" s="989"/>
      <c r="F1890" s="265"/>
      <c r="G1890" s="265"/>
      <c r="H1890" s="265"/>
      <c r="I1890" s="1724"/>
      <c r="J1890" s="1724"/>
      <c r="K1890" s="645"/>
      <c r="L1890" s="645"/>
      <c r="M1890" s="645"/>
      <c r="N1890" s="645"/>
      <c r="O1890" s="645"/>
      <c r="P1890" s="645"/>
      <c r="Q1890" s="429"/>
      <c r="R1890" s="919"/>
      <c r="S1890" s="429"/>
      <c r="T1890" s="938"/>
      <c r="U1890" s="429"/>
      <c r="V1890" s="429"/>
      <c r="W1890" s="429"/>
      <c r="X1890" s="429"/>
      <c r="Y1890" s="429"/>
      <c r="Z1890" s="1136"/>
      <c r="AA1890" s="426"/>
      <c r="AB1890" s="1282"/>
      <c r="AC1890" s="1297"/>
    </row>
    <row r="1891" spans="1:29" ht="60" x14ac:dyDescent="0.25">
      <c r="A1891" s="160">
        <v>1</v>
      </c>
      <c r="B1891" s="399" t="s">
        <v>303</v>
      </c>
      <c r="C1891" s="539"/>
      <c r="D1891" s="4"/>
      <c r="E1891" s="989"/>
      <c r="F1891" s="265"/>
      <c r="G1891" s="265"/>
      <c r="H1891" s="265"/>
      <c r="I1891" s="1724"/>
      <c r="J1891" s="1724"/>
      <c r="K1891" s="645"/>
      <c r="L1891" s="645"/>
      <c r="M1891" s="645"/>
      <c r="N1891" s="645"/>
      <c r="O1891" s="645"/>
      <c r="P1891" s="645"/>
      <c r="Q1891" s="429"/>
      <c r="R1891" s="919"/>
      <c r="S1891" s="429"/>
      <c r="T1891" s="938"/>
      <c r="U1891" s="429"/>
      <c r="V1891" s="429"/>
      <c r="W1891" s="429"/>
      <c r="X1891" s="429"/>
      <c r="Y1891" s="429"/>
      <c r="Z1891" s="1136"/>
      <c r="AA1891" s="426"/>
      <c r="AB1891" s="1282"/>
      <c r="AC1891" s="1297"/>
    </row>
    <row r="1892" spans="1:29" ht="45" x14ac:dyDescent="0.25">
      <c r="A1892" s="160">
        <v>1</v>
      </c>
      <c r="B1892" s="399" t="s">
        <v>304</v>
      </c>
      <c r="C1892" s="539"/>
      <c r="D1892" s="4"/>
      <c r="E1892" s="990"/>
      <c r="F1892" s="265">
        <f>ROUND(E1892/12*$B$4,0)</f>
        <v>0</v>
      </c>
      <c r="G1892" s="265"/>
      <c r="H1892" s="265" t="e">
        <f>G1892/F1892*100</f>
        <v>#DIV/0!</v>
      </c>
      <c r="I1892" s="1724"/>
      <c r="J1892" s="1724"/>
      <c r="K1892" s="645"/>
      <c r="L1892" s="645"/>
      <c r="M1892" s="645"/>
      <c r="N1892" s="645"/>
      <c r="O1892" s="645"/>
      <c r="P1892" s="645"/>
      <c r="Q1892" s="429"/>
      <c r="R1892" s="919"/>
      <c r="S1892" s="429"/>
      <c r="T1892" s="938"/>
      <c r="U1892" s="429"/>
      <c r="V1892" s="429"/>
      <c r="W1892" s="429"/>
      <c r="X1892" s="429"/>
      <c r="Y1892" s="429"/>
      <c r="Z1892" s="1136"/>
      <c r="AA1892" s="426"/>
      <c r="AB1892" s="1282"/>
      <c r="AC1892" s="1297"/>
    </row>
    <row r="1893" spans="1:29" ht="30" x14ac:dyDescent="0.25">
      <c r="A1893" s="160">
        <v>1</v>
      </c>
      <c r="B1893" s="399" t="s">
        <v>305</v>
      </c>
      <c r="C1893" s="539"/>
      <c r="D1893" s="4"/>
      <c r="E1893" s="991">
        <v>108</v>
      </c>
      <c r="F1893" s="265">
        <f>ROUND(E1893/12*$B$4,0)</f>
        <v>9</v>
      </c>
      <c r="G1893" s="265"/>
      <c r="H1893" s="265">
        <f>G1893/F1893*100</f>
        <v>0</v>
      </c>
      <c r="I1893" s="1724"/>
      <c r="J1893" s="1724"/>
      <c r="K1893" s="645"/>
      <c r="L1893" s="645"/>
      <c r="M1893" s="645"/>
      <c r="N1893" s="645"/>
      <c r="O1893" s="645"/>
      <c r="P1893" s="645"/>
      <c r="Q1893" s="429"/>
      <c r="R1893" s="919"/>
      <c r="S1893" s="429"/>
      <c r="T1893" s="938"/>
      <c r="U1893" s="429"/>
      <c r="V1893" s="429"/>
      <c r="W1893" s="429"/>
      <c r="X1893" s="429"/>
      <c r="Y1893" s="429"/>
      <c r="Z1893" s="1136"/>
      <c r="AA1893" s="426"/>
      <c r="AB1893" s="1282"/>
      <c r="AC1893" s="1297"/>
    </row>
    <row r="1894" spans="1:29" ht="60" x14ac:dyDescent="0.25">
      <c r="A1894" s="160">
        <v>1</v>
      </c>
      <c r="B1894" s="582" t="s">
        <v>306</v>
      </c>
      <c r="C1894" s="539"/>
      <c r="D1894" s="4"/>
      <c r="E1894" s="992">
        <f>SUM(E1895:E1897)</f>
        <v>22500</v>
      </c>
      <c r="F1894" s="265">
        <f>SUM(F1895:F1897)</f>
        <v>1875</v>
      </c>
      <c r="G1894" s="265">
        <f>SUM(G1895:G1897)</f>
        <v>1423</v>
      </c>
      <c r="H1894" s="265">
        <f>G1894/F1894*100</f>
        <v>75.893333333333331</v>
      </c>
      <c r="I1894" s="1724"/>
      <c r="J1894" s="1724"/>
      <c r="K1894" s="645"/>
      <c r="L1894" s="645"/>
      <c r="M1894" s="645"/>
      <c r="N1894" s="645"/>
      <c r="O1894" s="645"/>
      <c r="P1894" s="645"/>
      <c r="Q1894" s="429"/>
      <c r="R1894" s="919"/>
      <c r="S1894" s="429"/>
      <c r="T1894" s="938"/>
      <c r="U1894" s="429"/>
      <c r="V1894" s="429"/>
      <c r="W1894" s="429"/>
      <c r="X1894" s="429"/>
      <c r="Y1894" s="429"/>
      <c r="Z1894" s="1136">
        <f>SUM(Z1895:Z1897)</f>
        <v>0</v>
      </c>
      <c r="AA1894" s="426"/>
      <c r="AB1894" s="1282"/>
      <c r="AC1894" s="1297"/>
    </row>
    <row r="1895" spans="1:29" ht="45" x14ac:dyDescent="0.25">
      <c r="A1895" s="160">
        <v>1</v>
      </c>
      <c r="B1895" s="399" t="s">
        <v>307</v>
      </c>
      <c r="C1895" s="539"/>
      <c r="D1895" s="4"/>
      <c r="E1895" s="617"/>
      <c r="F1895" s="265"/>
      <c r="G1895" s="265"/>
      <c r="H1895" s="265"/>
      <c r="I1895" s="1724"/>
      <c r="J1895" s="1724"/>
      <c r="K1895" s="645"/>
      <c r="L1895" s="645"/>
      <c r="M1895" s="645"/>
      <c r="N1895" s="645"/>
      <c r="O1895" s="645"/>
      <c r="P1895" s="645"/>
      <c r="Q1895" s="429"/>
      <c r="R1895" s="919"/>
      <c r="S1895" s="429"/>
      <c r="T1895" s="938"/>
      <c r="U1895" s="429"/>
      <c r="V1895" s="429"/>
      <c r="W1895" s="429"/>
      <c r="X1895" s="429"/>
      <c r="Y1895" s="429"/>
      <c r="Z1895" s="1136"/>
      <c r="AA1895" s="426"/>
      <c r="AB1895" s="1282"/>
      <c r="AC1895" s="1297"/>
    </row>
    <row r="1896" spans="1:29" ht="75" x14ac:dyDescent="0.25">
      <c r="A1896" s="160">
        <v>1</v>
      </c>
      <c r="B1896" s="399" t="s">
        <v>308</v>
      </c>
      <c r="C1896" s="539"/>
      <c r="D1896" s="4"/>
      <c r="E1896" s="617">
        <v>14500</v>
      </c>
      <c r="F1896" s="265">
        <f>ROUND(E1896/12*$B$4,0)</f>
        <v>1208</v>
      </c>
      <c r="G1896" s="265">
        <v>1116</v>
      </c>
      <c r="H1896" s="265">
        <f>G1896/F1896*100</f>
        <v>92.384105960264904</v>
      </c>
      <c r="I1896" s="1724"/>
      <c r="J1896" s="1724"/>
      <c r="K1896" s="645"/>
      <c r="L1896" s="645"/>
      <c r="M1896" s="645"/>
      <c r="N1896" s="645"/>
      <c r="O1896" s="645"/>
      <c r="P1896" s="645"/>
      <c r="Q1896" s="429"/>
      <c r="R1896" s="919"/>
      <c r="S1896" s="429"/>
      <c r="T1896" s="938"/>
      <c r="U1896" s="429"/>
      <c r="V1896" s="429"/>
      <c r="W1896" s="429"/>
      <c r="X1896" s="429"/>
      <c r="Y1896" s="429"/>
      <c r="Z1896" s="1136"/>
      <c r="AA1896" s="426"/>
      <c r="AB1896" s="1282"/>
      <c r="AC1896" s="1297"/>
    </row>
    <row r="1897" spans="1:29" ht="60" x14ac:dyDescent="0.25">
      <c r="A1897" s="160">
        <v>1</v>
      </c>
      <c r="B1897" s="399" t="s">
        <v>309</v>
      </c>
      <c r="C1897" s="539"/>
      <c r="D1897" s="4"/>
      <c r="E1897" s="617">
        <v>8000</v>
      </c>
      <c r="F1897" s="265">
        <f>ROUND(E1897/12*$B$4,0)</f>
        <v>667</v>
      </c>
      <c r="G1897" s="265">
        <v>307</v>
      </c>
      <c r="H1897" s="265">
        <f>G1897/F1897*100</f>
        <v>46.026986506746624</v>
      </c>
      <c r="I1897" s="1724"/>
      <c r="J1897" s="1724"/>
      <c r="K1897" s="645"/>
      <c r="L1897" s="645"/>
      <c r="M1897" s="645"/>
      <c r="N1897" s="645"/>
      <c r="O1897" s="645"/>
      <c r="P1897" s="645"/>
      <c r="Q1897" s="429"/>
      <c r="R1897" s="919"/>
      <c r="S1897" s="429"/>
      <c r="T1897" s="938"/>
      <c r="U1897" s="429"/>
      <c r="V1897" s="429"/>
      <c r="W1897" s="429"/>
      <c r="X1897" s="429"/>
      <c r="Y1897" s="429"/>
      <c r="Z1897" s="1136"/>
      <c r="AA1897" s="426"/>
      <c r="AB1897" s="1282"/>
      <c r="AC1897" s="1297"/>
    </row>
    <row r="1898" spans="1:29" x14ac:dyDescent="0.25">
      <c r="B1898" s="657" t="s">
        <v>207</v>
      </c>
      <c r="C1898" s="539"/>
      <c r="D1898" s="4"/>
      <c r="E1898" s="617"/>
      <c r="F1898" s="265"/>
      <c r="G1898" s="265"/>
      <c r="H1898" s="265"/>
      <c r="I1898" s="1724"/>
      <c r="J1898" s="1724"/>
      <c r="K1898" s="645"/>
      <c r="L1898" s="645"/>
      <c r="M1898" s="645"/>
      <c r="N1898" s="645"/>
      <c r="O1898" s="645"/>
      <c r="P1898" s="645"/>
      <c r="Q1898" s="429"/>
      <c r="R1898" s="919">
        <f>Q1898/12*$B$4</f>
        <v>0</v>
      </c>
      <c r="S1898" s="429"/>
      <c r="T1898" s="938"/>
      <c r="U1898" s="429"/>
      <c r="V1898" s="429"/>
      <c r="W1898" s="429"/>
      <c r="X1898" s="429"/>
      <c r="Y1898" s="429"/>
      <c r="Z1898" s="1136"/>
      <c r="AA1898" s="426"/>
      <c r="AB1898" s="1282"/>
      <c r="AC1898" s="1297"/>
    </row>
    <row r="1899" spans="1:29" ht="29.25" x14ac:dyDescent="0.25">
      <c r="A1899" s="160">
        <v>1</v>
      </c>
      <c r="B1899" s="644" t="s">
        <v>366</v>
      </c>
      <c r="C1899" s="539"/>
      <c r="D1899" s="4"/>
      <c r="E1899" s="615"/>
      <c r="F1899" s="265"/>
      <c r="G1899" s="265"/>
      <c r="H1899" s="265"/>
      <c r="I1899" s="1724"/>
      <c r="J1899" s="1724"/>
      <c r="K1899" s="645"/>
      <c r="L1899" s="645"/>
      <c r="M1899" s="645"/>
      <c r="N1899" s="645"/>
      <c r="O1899" s="645"/>
      <c r="P1899" s="645"/>
      <c r="Q1899" s="429"/>
      <c r="R1899" s="919"/>
      <c r="S1899" s="429"/>
      <c r="T1899" s="938"/>
      <c r="U1899" s="429"/>
      <c r="V1899" s="429"/>
      <c r="W1899" s="429"/>
      <c r="X1899" s="429"/>
      <c r="Y1899" s="429"/>
      <c r="Z1899" s="1136"/>
      <c r="AA1899" s="426"/>
      <c r="AB1899" s="1282"/>
      <c r="AC1899" s="1297"/>
    </row>
    <row r="1900" spans="1:29" x14ac:dyDescent="0.25">
      <c r="A1900" s="160">
        <v>1</v>
      </c>
      <c r="B1900" s="4" t="s">
        <v>354</v>
      </c>
      <c r="C1900" s="539"/>
      <c r="D1900" s="4"/>
      <c r="E1900" s="615"/>
      <c r="F1900" s="265"/>
      <c r="G1900" s="265"/>
      <c r="H1900" s="265"/>
      <c r="I1900" s="1724"/>
      <c r="J1900" s="1724"/>
      <c r="K1900" s="645"/>
      <c r="L1900" s="645"/>
      <c r="M1900" s="645"/>
      <c r="N1900" s="645"/>
      <c r="O1900" s="645"/>
      <c r="P1900" s="645"/>
      <c r="Q1900" s="429"/>
      <c r="R1900" s="919"/>
      <c r="S1900" s="429"/>
      <c r="T1900" s="938"/>
      <c r="U1900" s="429"/>
      <c r="V1900" s="429"/>
      <c r="W1900" s="429"/>
      <c r="X1900" s="429"/>
      <c r="Y1900" s="429"/>
      <c r="Z1900" s="1136"/>
      <c r="AA1900" s="426"/>
      <c r="AB1900" s="1282"/>
      <c r="AC1900" s="1297"/>
    </row>
    <row r="1901" spans="1:29" ht="30" x14ac:dyDescent="0.25">
      <c r="A1901" s="160">
        <v>1</v>
      </c>
      <c r="B1901" s="658" t="s">
        <v>355</v>
      </c>
      <c r="C1901" s="539"/>
      <c r="D1901" s="4"/>
      <c r="E1901" s="614"/>
      <c r="F1901" s="265"/>
      <c r="G1901" s="265"/>
      <c r="H1901" s="265"/>
      <c r="I1901" s="1724"/>
      <c r="J1901" s="1724"/>
      <c r="K1901" s="645"/>
      <c r="L1901" s="645"/>
      <c r="M1901" s="645"/>
      <c r="N1901" s="645"/>
      <c r="O1901" s="645"/>
      <c r="P1901" s="645"/>
      <c r="Q1901" s="429"/>
      <c r="R1901" s="919"/>
      <c r="S1901" s="429"/>
      <c r="T1901" s="938"/>
      <c r="U1901" s="429"/>
      <c r="V1901" s="429"/>
      <c r="W1901" s="429"/>
      <c r="X1901" s="429"/>
      <c r="Y1901" s="429"/>
      <c r="Z1901" s="1136"/>
      <c r="AA1901" s="426"/>
      <c r="AB1901" s="1282"/>
      <c r="AC1901" s="1297"/>
    </row>
    <row r="1902" spans="1:29" x14ac:dyDescent="0.25">
      <c r="A1902" s="160">
        <v>1</v>
      </c>
      <c r="B1902" s="4" t="s">
        <v>356</v>
      </c>
      <c r="C1902" s="539"/>
      <c r="D1902" s="4"/>
      <c r="E1902" s="649"/>
      <c r="F1902" s="265"/>
      <c r="G1902" s="265"/>
      <c r="H1902" s="265"/>
      <c r="I1902" s="1724"/>
      <c r="J1902" s="1724"/>
      <c r="K1902" s="645"/>
      <c r="L1902" s="645"/>
      <c r="M1902" s="645"/>
      <c r="N1902" s="645"/>
      <c r="O1902" s="645"/>
      <c r="P1902" s="645"/>
      <c r="Q1902" s="429"/>
      <c r="R1902" s="919"/>
      <c r="S1902" s="429"/>
      <c r="T1902" s="938"/>
      <c r="U1902" s="429"/>
      <c r="V1902" s="429"/>
      <c r="W1902" s="429"/>
      <c r="X1902" s="429"/>
      <c r="Y1902" s="429"/>
      <c r="Z1902" s="1136"/>
      <c r="AA1902" s="426"/>
      <c r="AB1902" s="1282"/>
      <c r="AC1902" s="1297"/>
    </row>
    <row r="1903" spans="1:29" ht="30" x14ac:dyDescent="0.25">
      <c r="A1903" s="160">
        <v>1</v>
      </c>
      <c r="B1903" s="4" t="s">
        <v>381</v>
      </c>
      <c r="C1903" s="539"/>
      <c r="D1903" s="4"/>
      <c r="E1903" s="615"/>
      <c r="F1903" s="265"/>
      <c r="G1903" s="265"/>
      <c r="H1903" s="265"/>
      <c r="I1903" s="1724"/>
      <c r="J1903" s="1724"/>
      <c r="K1903" s="645"/>
      <c r="L1903" s="645"/>
      <c r="M1903" s="645"/>
      <c r="N1903" s="645"/>
      <c r="O1903" s="645"/>
      <c r="P1903" s="645"/>
      <c r="Q1903" s="429"/>
      <c r="R1903" s="919"/>
      <c r="S1903" s="429"/>
      <c r="T1903" s="938"/>
      <c r="U1903" s="429"/>
      <c r="V1903" s="429"/>
      <c r="W1903" s="429"/>
      <c r="X1903" s="429"/>
      <c r="Y1903" s="429"/>
      <c r="Z1903" s="1136"/>
      <c r="AA1903" s="426"/>
      <c r="AB1903" s="1282"/>
      <c r="AC1903" s="1297"/>
    </row>
    <row r="1904" spans="1:29" ht="60" x14ac:dyDescent="0.25">
      <c r="A1904" s="160">
        <v>1</v>
      </c>
      <c r="B1904" s="4" t="s">
        <v>357</v>
      </c>
      <c r="C1904" s="539"/>
      <c r="D1904" s="4"/>
      <c r="E1904" s="615"/>
      <c r="F1904" s="265"/>
      <c r="G1904" s="265"/>
      <c r="H1904" s="265"/>
      <c r="I1904" s="1724"/>
      <c r="J1904" s="1724"/>
      <c r="K1904" s="645"/>
      <c r="L1904" s="645"/>
      <c r="M1904" s="645"/>
      <c r="N1904" s="645"/>
      <c r="O1904" s="645"/>
      <c r="P1904" s="645"/>
      <c r="Q1904" s="429"/>
      <c r="R1904" s="919"/>
      <c r="S1904" s="429"/>
      <c r="T1904" s="938"/>
      <c r="U1904" s="429"/>
      <c r="V1904" s="429"/>
      <c r="W1904" s="429"/>
      <c r="X1904" s="429"/>
      <c r="Y1904" s="429"/>
      <c r="Z1904" s="1136"/>
      <c r="AA1904" s="426"/>
      <c r="AB1904" s="1282"/>
      <c r="AC1904" s="1297"/>
    </row>
    <row r="1905" spans="1:29" ht="75" x14ac:dyDescent="0.25">
      <c r="A1905" s="160">
        <v>1</v>
      </c>
      <c r="B1905" s="4" t="s">
        <v>358</v>
      </c>
      <c r="C1905" s="539"/>
      <c r="D1905" s="4"/>
      <c r="E1905" s="613"/>
      <c r="F1905" s="265"/>
      <c r="G1905" s="265"/>
      <c r="H1905" s="265"/>
      <c r="I1905" s="1724"/>
      <c r="J1905" s="1724"/>
      <c r="K1905" s="645"/>
      <c r="L1905" s="645"/>
      <c r="M1905" s="645"/>
      <c r="N1905" s="645"/>
      <c r="O1905" s="645"/>
      <c r="P1905" s="645"/>
      <c r="Q1905" s="429"/>
      <c r="R1905" s="919"/>
      <c r="S1905" s="429"/>
      <c r="T1905" s="938"/>
      <c r="U1905" s="429"/>
      <c r="V1905" s="429"/>
      <c r="W1905" s="429"/>
      <c r="X1905" s="429"/>
      <c r="Y1905" s="429"/>
      <c r="Z1905" s="1136"/>
      <c r="AA1905" s="426"/>
      <c r="AB1905" s="1282"/>
      <c r="AC1905" s="1297"/>
    </row>
    <row r="1906" spans="1:29" ht="45" x14ac:dyDescent="0.25">
      <c r="A1906" s="160">
        <v>1</v>
      </c>
      <c r="B1906" s="659" t="s">
        <v>359</v>
      </c>
      <c r="C1906" s="539"/>
      <c r="D1906" s="4"/>
      <c r="E1906" s="613"/>
      <c r="F1906" s="265"/>
      <c r="G1906" s="265"/>
      <c r="H1906" s="265"/>
      <c r="I1906" s="1724"/>
      <c r="J1906" s="1724"/>
      <c r="K1906" s="645"/>
      <c r="L1906" s="645"/>
      <c r="M1906" s="645"/>
      <c r="N1906" s="645"/>
      <c r="O1906" s="645"/>
      <c r="P1906" s="645"/>
      <c r="Q1906" s="429"/>
      <c r="R1906" s="919"/>
      <c r="S1906" s="429"/>
      <c r="T1906" s="938"/>
      <c r="U1906" s="429"/>
      <c r="V1906" s="429"/>
      <c r="W1906" s="429"/>
      <c r="X1906" s="429"/>
      <c r="Y1906" s="429"/>
      <c r="Z1906" s="1136"/>
      <c r="AA1906" s="426"/>
      <c r="AB1906" s="1282"/>
      <c r="AC1906" s="1297"/>
    </row>
    <row r="1907" spans="1:29" ht="29.25" x14ac:dyDescent="0.25">
      <c r="A1907" s="160">
        <v>1</v>
      </c>
      <c r="B1907" s="644" t="s">
        <v>367</v>
      </c>
      <c r="C1907" s="539"/>
      <c r="D1907" s="4"/>
      <c r="E1907" s="613"/>
      <c r="F1907" s="134"/>
      <c r="G1907" s="265"/>
      <c r="H1907" s="265"/>
      <c r="I1907" s="1724"/>
      <c r="J1907" s="1724"/>
      <c r="K1907" s="133"/>
      <c r="L1907" s="133"/>
      <c r="M1907" s="133"/>
      <c r="N1907" s="133"/>
      <c r="O1907" s="133"/>
      <c r="P1907" s="133"/>
      <c r="Q1907" s="429"/>
      <c r="R1907" s="919"/>
      <c r="S1907" s="429">
        <f t="shared" ref="S1907:S1920" si="396">Y1907-X1907-U1907</f>
        <v>0</v>
      </c>
      <c r="T1907" s="938"/>
      <c r="U1907" s="429"/>
      <c r="V1907" s="429"/>
      <c r="W1907" s="429"/>
      <c r="X1907" s="429"/>
      <c r="Y1907" s="429"/>
      <c r="Z1907" s="1136"/>
      <c r="AA1907" s="426"/>
      <c r="AB1907" s="1282"/>
      <c r="AC1907" s="1297"/>
    </row>
    <row r="1908" spans="1:29" x14ac:dyDescent="0.25">
      <c r="A1908" s="160">
        <v>1</v>
      </c>
      <c r="B1908" s="644" t="s">
        <v>382</v>
      </c>
      <c r="C1908" s="539"/>
      <c r="D1908" s="4"/>
      <c r="E1908" s="613"/>
      <c r="F1908" s="134"/>
      <c r="G1908" s="265"/>
      <c r="H1908" s="265"/>
      <c r="I1908" s="1724"/>
      <c r="J1908" s="1724"/>
      <c r="K1908" s="133"/>
      <c r="L1908" s="133"/>
      <c r="M1908" s="133"/>
      <c r="N1908" s="133"/>
      <c r="O1908" s="133"/>
      <c r="P1908" s="133"/>
      <c r="Q1908" s="429"/>
      <c r="R1908" s="919"/>
      <c r="S1908" s="429">
        <f t="shared" si="396"/>
        <v>0</v>
      </c>
      <c r="T1908" s="938"/>
      <c r="U1908" s="429"/>
      <c r="V1908" s="429"/>
      <c r="W1908" s="429"/>
      <c r="X1908" s="429"/>
      <c r="Y1908" s="429"/>
      <c r="Z1908" s="1136"/>
      <c r="AA1908" s="426"/>
      <c r="AB1908" s="1282"/>
      <c r="AC1908" s="1297"/>
    </row>
    <row r="1909" spans="1:29" x14ac:dyDescent="0.25">
      <c r="A1909" s="160">
        <v>1</v>
      </c>
      <c r="B1909" s="4" t="s">
        <v>383</v>
      </c>
      <c r="C1909" s="539"/>
      <c r="D1909" s="4"/>
      <c r="E1909" s="613"/>
      <c r="F1909" s="134"/>
      <c r="G1909" s="265"/>
      <c r="H1909" s="265"/>
      <c r="I1909" s="1724"/>
      <c r="J1909" s="1724"/>
      <c r="K1909" s="133"/>
      <c r="L1909" s="133"/>
      <c r="M1909" s="133"/>
      <c r="N1909" s="133"/>
      <c r="O1909" s="133"/>
      <c r="P1909" s="133"/>
      <c r="Q1909" s="429"/>
      <c r="R1909" s="919"/>
      <c r="S1909" s="429">
        <f t="shared" si="396"/>
        <v>0</v>
      </c>
      <c r="T1909" s="938"/>
      <c r="U1909" s="429"/>
      <c r="V1909" s="429"/>
      <c r="W1909" s="429"/>
      <c r="X1909" s="429"/>
      <c r="Y1909" s="429"/>
      <c r="Z1909" s="1136"/>
      <c r="AA1909" s="426"/>
      <c r="AB1909" s="1282"/>
      <c r="AC1909" s="1297"/>
    </row>
    <row r="1910" spans="1:29" x14ac:dyDescent="0.25">
      <c r="A1910" s="160">
        <v>1</v>
      </c>
      <c r="B1910" s="660" t="s">
        <v>384</v>
      </c>
      <c r="C1910" s="539"/>
      <c r="D1910" s="4"/>
      <c r="E1910" s="650"/>
      <c r="F1910" s="134"/>
      <c r="G1910" s="265"/>
      <c r="H1910" s="265"/>
      <c r="I1910" s="1724"/>
      <c r="J1910" s="1724"/>
      <c r="K1910" s="133"/>
      <c r="L1910" s="133"/>
      <c r="M1910" s="133"/>
      <c r="N1910" s="133"/>
      <c r="O1910" s="133"/>
      <c r="P1910" s="133"/>
      <c r="Q1910" s="430"/>
      <c r="R1910" s="1054"/>
      <c r="S1910" s="430">
        <f t="shared" si="396"/>
        <v>0</v>
      </c>
      <c r="T1910" s="938"/>
      <c r="U1910" s="430"/>
      <c r="V1910" s="430"/>
      <c r="W1910" s="429"/>
      <c r="X1910" s="429"/>
      <c r="Y1910" s="430"/>
      <c r="Z1910" s="1136"/>
      <c r="AA1910" s="1040"/>
      <c r="AB1910" s="1282"/>
      <c r="AC1910" s="1297"/>
    </row>
    <row r="1911" spans="1:29" ht="43.5" x14ac:dyDescent="0.25">
      <c r="A1911" s="160">
        <v>1</v>
      </c>
      <c r="B1911" s="644" t="s">
        <v>360</v>
      </c>
      <c r="C1911" s="169"/>
      <c r="D1911" s="4"/>
      <c r="E1911" s="617">
        <v>10157</v>
      </c>
      <c r="F1911" s="645">
        <f>ROUND(E1911/12*$B$4,0)</f>
        <v>846</v>
      </c>
      <c r="G1911" s="645">
        <v>600</v>
      </c>
      <c r="H1911" s="645">
        <f>G1911/F1911*100</f>
        <v>70.921985815602838</v>
      </c>
      <c r="I1911" s="1724"/>
      <c r="J1911" s="1724"/>
      <c r="K1911" s="133"/>
      <c r="L1911" s="133"/>
      <c r="M1911" s="133"/>
      <c r="N1911" s="133"/>
      <c r="O1911" s="133"/>
      <c r="P1911" s="133"/>
      <c r="Q1911" s="430"/>
      <c r="R1911" s="919">
        <f>Q1911/12*$B$4</f>
        <v>0</v>
      </c>
      <c r="S1911" s="430">
        <f t="shared" si="396"/>
        <v>0</v>
      </c>
      <c r="T1911" s="1480"/>
      <c r="U1911" s="431"/>
      <c r="V1911" s="430">
        <f>S1911-R1911</f>
        <v>0</v>
      </c>
      <c r="W1911" s="431"/>
      <c r="X1911" s="431"/>
      <c r="Y1911" s="430"/>
      <c r="Z1911" s="1159"/>
      <c r="AA1911" s="1040"/>
      <c r="AB1911" s="1282"/>
      <c r="AC1911" s="1297"/>
    </row>
    <row r="1912" spans="1:29" ht="30" x14ac:dyDescent="0.25">
      <c r="A1912" s="160">
        <v>1</v>
      </c>
      <c r="B1912" s="639" t="s">
        <v>202</v>
      </c>
      <c r="C1912" s="1870"/>
      <c r="D1912" s="657"/>
      <c r="E1912" s="615"/>
      <c r="F1912" s="265"/>
      <c r="G1912" s="265"/>
      <c r="H1912" s="265"/>
      <c r="I1912" s="1724"/>
      <c r="J1912" s="1724"/>
      <c r="K1912" s="133"/>
      <c r="L1912" s="133"/>
      <c r="M1912" s="133"/>
      <c r="N1912" s="133"/>
      <c r="O1912" s="133"/>
      <c r="P1912" s="133"/>
      <c r="Q1912" s="429"/>
      <c r="R1912" s="919"/>
      <c r="S1912" s="429">
        <f t="shared" si="396"/>
        <v>0</v>
      </c>
      <c r="T1912" s="938"/>
      <c r="U1912" s="429"/>
      <c r="V1912" s="429"/>
      <c r="W1912" s="429"/>
      <c r="X1912" s="429"/>
      <c r="Y1912" s="429"/>
      <c r="Z1912" s="1136"/>
      <c r="AA1912" s="426"/>
      <c r="AB1912" s="1282"/>
      <c r="AC1912" s="1297"/>
    </row>
    <row r="1913" spans="1:29" ht="72" x14ac:dyDescent="0.25">
      <c r="A1913" s="160">
        <v>1</v>
      </c>
      <c r="B1913" s="640" t="s">
        <v>368</v>
      </c>
      <c r="C1913" s="539"/>
      <c r="D1913" s="4"/>
      <c r="E1913" s="651"/>
      <c r="F1913" s="261"/>
      <c r="G1913" s="261"/>
      <c r="H1913" s="261"/>
      <c r="I1913" s="1724"/>
      <c r="J1913" s="1724"/>
      <c r="K1913" s="133"/>
      <c r="L1913" s="133"/>
      <c r="M1913" s="133"/>
      <c r="N1913" s="133"/>
      <c r="O1913" s="133"/>
      <c r="P1913" s="133"/>
      <c r="Q1913" s="429"/>
      <c r="R1913" s="919"/>
      <c r="S1913" s="429">
        <f t="shared" si="396"/>
        <v>0</v>
      </c>
      <c r="T1913" s="938"/>
      <c r="U1913" s="429"/>
      <c r="V1913" s="429"/>
      <c r="W1913" s="429"/>
      <c r="X1913" s="429"/>
      <c r="Y1913" s="429"/>
      <c r="Z1913" s="1116"/>
      <c r="AA1913" s="426"/>
      <c r="AB1913" s="1282"/>
      <c r="AC1913" s="1297"/>
    </row>
    <row r="1914" spans="1:29" x14ac:dyDescent="0.25">
      <c r="A1914" s="160">
        <v>1</v>
      </c>
      <c r="B1914" s="631" t="s">
        <v>235</v>
      </c>
      <c r="C1914" s="539"/>
      <c r="D1914" s="4"/>
      <c r="E1914" s="651">
        <f>E1915+E1916</f>
        <v>600</v>
      </c>
      <c r="F1914" s="651">
        <f>F1915+F1916</f>
        <v>50</v>
      </c>
      <c r="G1914" s="651">
        <f>G1915+G1916</f>
        <v>51</v>
      </c>
      <c r="H1914" s="261">
        <f t="shared" ref="H1914:H1921" si="397">G1914/F1914*100</f>
        <v>102</v>
      </c>
      <c r="I1914" s="1724"/>
      <c r="J1914" s="1724"/>
      <c r="K1914" s="133"/>
      <c r="L1914" s="133"/>
      <c r="M1914" s="133"/>
      <c r="N1914" s="133"/>
      <c r="O1914" s="133"/>
      <c r="P1914" s="133"/>
      <c r="Q1914" s="429">
        <v>429.61799999999999</v>
      </c>
      <c r="R1914" s="1055">
        <f>Q1914/12*$B$4</f>
        <v>35.801499999999997</v>
      </c>
      <c r="S1914" s="429">
        <f t="shared" si="396"/>
        <v>37.957080000000005</v>
      </c>
      <c r="T1914" s="938"/>
      <c r="U1914" s="429"/>
      <c r="V1914" s="429">
        <f>S1914-R1914</f>
        <v>2.1555800000000076</v>
      </c>
      <c r="W1914" s="429"/>
      <c r="X1914" s="429">
        <v>0</v>
      </c>
      <c r="Y1914" s="429">
        <v>37.957080000000005</v>
      </c>
      <c r="Z1914" s="1141">
        <f>Z1915+Z1916</f>
        <v>0</v>
      </c>
      <c r="AA1914" s="426"/>
      <c r="AB1914" s="1282"/>
      <c r="AC1914" s="1297"/>
    </row>
    <row r="1915" spans="1:29" ht="45" x14ac:dyDescent="0.25">
      <c r="B1915" s="207" t="s">
        <v>280</v>
      </c>
      <c r="C1915" s="539"/>
      <c r="D1915" s="4"/>
      <c r="E1915" s="651">
        <v>300</v>
      </c>
      <c r="F1915" s="134">
        <f>ROUND(E1915/12*$B$4,0)</f>
        <v>25</v>
      </c>
      <c r="G1915" s="134">
        <v>33</v>
      </c>
      <c r="H1915" s="261">
        <f t="shared" si="397"/>
        <v>132</v>
      </c>
      <c r="I1915" s="1724"/>
      <c r="J1915" s="1724"/>
      <c r="K1915" s="133"/>
      <c r="L1915" s="133"/>
      <c r="M1915" s="133"/>
      <c r="N1915" s="133"/>
      <c r="O1915" s="133"/>
      <c r="P1915" s="133"/>
      <c r="Q1915" s="429"/>
      <c r="R1915" s="1055"/>
      <c r="S1915" s="429"/>
      <c r="T1915" s="938"/>
      <c r="U1915" s="429"/>
      <c r="V1915" s="429"/>
      <c r="W1915" s="429"/>
      <c r="X1915" s="429"/>
      <c r="Y1915" s="429"/>
      <c r="Z1915" s="1132"/>
      <c r="AA1915" s="426"/>
      <c r="AB1915" s="1282"/>
      <c r="AC1915" s="1297"/>
    </row>
    <row r="1916" spans="1:29" ht="30" x14ac:dyDescent="0.25">
      <c r="A1916" s="160">
        <v>1</v>
      </c>
      <c r="B1916" s="207" t="s">
        <v>285</v>
      </c>
      <c r="C1916" s="1872"/>
      <c r="D1916" s="4"/>
      <c r="E1916" s="651">
        <v>300</v>
      </c>
      <c r="F1916" s="261">
        <f>ROUND(E1916/12*$B$4,0)</f>
        <v>25</v>
      </c>
      <c r="G1916" s="261">
        <v>18</v>
      </c>
      <c r="H1916" s="261">
        <f t="shared" si="397"/>
        <v>72</v>
      </c>
      <c r="I1916" s="1724"/>
      <c r="J1916" s="1724"/>
      <c r="K1916" s="133"/>
      <c r="L1916" s="133"/>
      <c r="M1916" s="133"/>
      <c r="N1916" s="133"/>
      <c r="O1916" s="133"/>
      <c r="P1916" s="133"/>
      <c r="Q1916" s="429"/>
      <c r="R1916" s="919"/>
      <c r="S1916" s="429">
        <f t="shared" si="396"/>
        <v>0</v>
      </c>
      <c r="T1916" s="938"/>
      <c r="U1916" s="429"/>
      <c r="V1916" s="429"/>
      <c r="W1916" s="429"/>
      <c r="X1916" s="429"/>
      <c r="Y1916" s="429"/>
      <c r="Z1916" s="1116"/>
      <c r="AA1916" s="426"/>
      <c r="AB1916" s="1282"/>
      <c r="AC1916" s="1297"/>
    </row>
    <row r="1917" spans="1:29" ht="29.25" x14ac:dyDescent="0.25">
      <c r="A1917" s="160">
        <v>1</v>
      </c>
      <c r="B1917" s="584" t="s">
        <v>281</v>
      </c>
      <c r="C1917" s="539"/>
      <c r="D1917" s="4"/>
      <c r="E1917" s="616">
        <f>E1879+E1899</f>
        <v>16700</v>
      </c>
      <c r="F1917" s="647">
        <f>F1879+F1899</f>
        <v>1392</v>
      </c>
      <c r="G1917" s="910">
        <f>G1879+G1899</f>
        <v>1232</v>
      </c>
      <c r="H1917" s="910">
        <f t="shared" si="397"/>
        <v>88.505747126436788</v>
      </c>
      <c r="I1917" s="1724"/>
      <c r="J1917" s="1724"/>
      <c r="K1917" s="133"/>
      <c r="L1917" s="133"/>
      <c r="M1917" s="133"/>
      <c r="N1917" s="133"/>
      <c r="O1917" s="133"/>
      <c r="P1917" s="133"/>
      <c r="Q1917" s="429"/>
      <c r="R1917" s="919"/>
      <c r="S1917" s="429">
        <f t="shared" si="396"/>
        <v>0</v>
      </c>
      <c r="T1917" s="938"/>
      <c r="U1917" s="429"/>
      <c r="V1917" s="429"/>
      <c r="W1917" s="429"/>
      <c r="X1917" s="429"/>
      <c r="Y1917" s="429"/>
      <c r="Z1917" s="1120">
        <f>Z1879+Z1899</f>
        <v>0</v>
      </c>
      <c r="AA1917" s="426"/>
      <c r="AB1917" s="1282"/>
      <c r="AC1917" s="1297"/>
    </row>
    <row r="1918" spans="1:29" ht="43.5" x14ac:dyDescent="0.25">
      <c r="A1918" s="160">
        <v>1</v>
      </c>
      <c r="B1918" s="584" t="s">
        <v>310</v>
      </c>
      <c r="C1918" s="539"/>
      <c r="D1918" s="4"/>
      <c r="E1918" s="616">
        <f>E1888</f>
        <v>22608</v>
      </c>
      <c r="F1918" s="910">
        <f>F1888</f>
        <v>1884</v>
      </c>
      <c r="G1918" s="910">
        <f>G1888</f>
        <v>1423</v>
      </c>
      <c r="H1918" s="910">
        <f t="shared" si="397"/>
        <v>75.530785562632701</v>
      </c>
      <c r="I1918" s="1724"/>
      <c r="J1918" s="1724"/>
      <c r="K1918" s="133"/>
      <c r="L1918" s="133"/>
      <c r="M1918" s="133"/>
      <c r="N1918" s="133"/>
      <c r="O1918" s="133"/>
      <c r="P1918" s="133"/>
      <c r="Q1918" s="429"/>
      <c r="R1918" s="919"/>
      <c r="S1918" s="429">
        <f t="shared" si="396"/>
        <v>0</v>
      </c>
      <c r="T1918" s="938"/>
      <c r="U1918" s="429"/>
      <c r="V1918" s="429"/>
      <c r="W1918" s="429"/>
      <c r="X1918" s="429"/>
      <c r="Y1918" s="429"/>
      <c r="Z1918" s="1120">
        <f>Z1888</f>
        <v>0</v>
      </c>
      <c r="AA1918" s="426"/>
      <c r="AB1918" s="1282"/>
      <c r="AC1918" s="1297"/>
    </row>
    <row r="1919" spans="1:29" ht="29.25" x14ac:dyDescent="0.25">
      <c r="A1919" s="160">
        <v>1</v>
      </c>
      <c r="B1919" s="630" t="s">
        <v>282</v>
      </c>
      <c r="C1919" s="539"/>
      <c r="D1919" s="4"/>
      <c r="E1919" s="616">
        <f>E1907+E1886</f>
        <v>25000</v>
      </c>
      <c r="F1919" s="647">
        <f>F1907+F1886</f>
        <v>2083</v>
      </c>
      <c r="G1919" s="647">
        <f>G1907+G1886</f>
        <v>985</v>
      </c>
      <c r="H1919" s="910">
        <f t="shared" si="397"/>
        <v>47.28756601056169</v>
      </c>
      <c r="I1919" s="1724"/>
      <c r="J1919" s="1724"/>
      <c r="K1919" s="133"/>
      <c r="L1919" s="133"/>
      <c r="M1919" s="133"/>
      <c r="N1919" s="133"/>
      <c r="O1919" s="133"/>
      <c r="P1919" s="133"/>
      <c r="Q1919" s="429"/>
      <c r="R1919" s="919"/>
      <c r="S1919" s="429">
        <f t="shared" si="396"/>
        <v>0</v>
      </c>
      <c r="T1919" s="938"/>
      <c r="U1919" s="429"/>
      <c r="V1919" s="429"/>
      <c r="W1919" s="429"/>
      <c r="X1919" s="429"/>
      <c r="Y1919" s="429"/>
      <c r="Z1919" s="1103">
        <f>Z1907+Z1886</f>
        <v>0</v>
      </c>
      <c r="AA1919" s="426"/>
      <c r="AB1919" s="1282"/>
      <c r="AC1919" s="1297"/>
    </row>
    <row r="1920" spans="1:29" ht="29.25" x14ac:dyDescent="0.25">
      <c r="A1920" s="160">
        <v>1</v>
      </c>
      <c r="B1920" s="584" t="s">
        <v>283</v>
      </c>
      <c r="C1920" s="539"/>
      <c r="D1920" s="4"/>
      <c r="E1920" s="652">
        <f>E1911</f>
        <v>10157</v>
      </c>
      <c r="F1920" s="647">
        <f>F1911</f>
        <v>846</v>
      </c>
      <c r="G1920" s="647">
        <f>G1911</f>
        <v>600</v>
      </c>
      <c r="H1920" s="910">
        <f t="shared" si="397"/>
        <v>70.921985815602838</v>
      </c>
      <c r="I1920" s="1724"/>
      <c r="J1920" s="1724"/>
      <c r="K1920" s="133"/>
      <c r="L1920" s="133"/>
      <c r="M1920" s="133"/>
      <c r="N1920" s="133"/>
      <c r="O1920" s="133"/>
      <c r="P1920" s="133"/>
      <c r="Q1920" s="429">
        <v>10148.671259999999</v>
      </c>
      <c r="R1920" s="1055">
        <f>Q1920/12*$B$4</f>
        <v>845.72260499999993</v>
      </c>
      <c r="S1920" s="429">
        <f t="shared" si="396"/>
        <v>599.50800000000004</v>
      </c>
      <c r="T1920" s="938"/>
      <c r="U1920" s="429"/>
      <c r="V1920" s="429">
        <f>S1920-R1920</f>
        <v>-246.21460499999989</v>
      </c>
      <c r="W1920" s="429"/>
      <c r="X1920" s="429">
        <v>0</v>
      </c>
      <c r="Y1920" s="429">
        <v>599.50800000000004</v>
      </c>
      <c r="Z1920" s="1103">
        <f>Z1911</f>
        <v>0</v>
      </c>
      <c r="AA1920" s="426"/>
      <c r="AB1920" s="1282"/>
      <c r="AC1920" s="1297"/>
    </row>
    <row r="1921" spans="1:29" x14ac:dyDescent="0.25">
      <c r="A1921" s="160">
        <v>1</v>
      </c>
      <c r="B1921" s="1348" t="s">
        <v>138</v>
      </c>
      <c r="C1921" s="1347"/>
      <c r="D1921" s="1348"/>
      <c r="E1921" s="627">
        <f>E1917+E1918+E1920+E1919*2.9</f>
        <v>121965</v>
      </c>
      <c r="F1921" s="1896">
        <f>F1917+F1918+F1920+F1919*2.9</f>
        <v>10162.700000000001</v>
      </c>
      <c r="G1921" s="1896">
        <f>G1917+G1918+G1920+G1919*2.9</f>
        <v>6111.5</v>
      </c>
      <c r="H1921" s="1896">
        <f t="shared" si="397"/>
        <v>60.136577877926136</v>
      </c>
      <c r="I1921" s="1974"/>
      <c r="J1921" s="1974"/>
      <c r="K1921" s="1994"/>
      <c r="L1921" s="1994"/>
      <c r="M1921" s="1994"/>
      <c r="N1921" s="1994"/>
      <c r="O1921" s="1994"/>
      <c r="P1921" s="1994"/>
      <c r="Q1921" s="427">
        <f t="shared" ref="Q1921:V1921" si="398">SUM(Q1920,Q1914,Q1888,Q1878)</f>
        <v>130876.37991000002</v>
      </c>
      <c r="R1921" s="1056">
        <f t="shared" si="398"/>
        <v>11865.984935833336</v>
      </c>
      <c r="S1921" s="427">
        <f t="shared" si="398"/>
        <v>11365.652289999998</v>
      </c>
      <c r="T1921" s="942">
        <f t="shared" si="398"/>
        <v>0</v>
      </c>
      <c r="U1921" s="427">
        <f t="shared" si="398"/>
        <v>0</v>
      </c>
      <c r="V1921" s="427">
        <f t="shared" si="398"/>
        <v>-500.3326458333371</v>
      </c>
      <c r="W1921" s="427"/>
      <c r="X1921" s="427">
        <f>SUM(X1920,X1914,X1888,X1878)</f>
        <v>-0.90755999999999992</v>
      </c>
      <c r="Y1921" s="427">
        <f>SUM(Y1920,Y1914,Y1888,Y1878)</f>
        <v>11364.744729999999</v>
      </c>
      <c r="Z1921" s="1897">
        <f>Z1917+Z1918+Z1920+Z1919*2.9</f>
        <v>0</v>
      </c>
      <c r="AA1921" s="1045">
        <f>SUM(AA1920,AA1914,AA1888,AA1878)</f>
        <v>0</v>
      </c>
      <c r="AB1921" s="1282"/>
      <c r="AC1921" s="1297"/>
    </row>
    <row r="1922" spans="1:29" x14ac:dyDescent="0.25">
      <c r="A1922" s="160">
        <v>1</v>
      </c>
      <c r="B1922" s="1351" t="s">
        <v>29</v>
      </c>
      <c r="C1922" s="1715"/>
      <c r="D1922" s="1351"/>
      <c r="E1922" s="325"/>
      <c r="F1922" s="1004"/>
      <c r="G1922" s="1004"/>
      <c r="H1922" s="1004"/>
      <c r="I1922" s="1716"/>
      <c r="J1922" s="1716"/>
      <c r="K1922" s="411"/>
      <c r="L1922" s="411"/>
      <c r="M1922" s="411"/>
      <c r="N1922" s="411"/>
      <c r="O1922" s="411"/>
      <c r="P1922" s="411"/>
      <c r="Q1922" s="428"/>
      <c r="R1922" s="918"/>
      <c r="S1922" s="428">
        <f>Y1922-X1922-U1922</f>
        <v>0</v>
      </c>
      <c r="T1922" s="941"/>
      <c r="U1922" s="428"/>
      <c r="V1922" s="428"/>
      <c r="W1922" s="428"/>
      <c r="X1922" s="428"/>
      <c r="Y1922" s="428"/>
      <c r="Z1922" s="1158"/>
      <c r="AA1922" s="471"/>
      <c r="AB1922" s="1282"/>
      <c r="AC1922" s="1297"/>
    </row>
    <row r="1923" spans="1:29" ht="30" x14ac:dyDescent="0.25">
      <c r="A1923" s="160">
        <v>1</v>
      </c>
      <c r="B1923" s="2" t="s">
        <v>127</v>
      </c>
      <c r="C1923" s="552"/>
      <c r="D1923" s="2"/>
      <c r="E1923" s="305"/>
      <c r="F1923" s="265"/>
      <c r="G1923" s="265"/>
      <c r="H1923" s="265"/>
      <c r="I1923" s="1724"/>
      <c r="J1923" s="1724"/>
      <c r="K1923" s="910"/>
      <c r="L1923" s="910"/>
      <c r="M1923" s="910"/>
      <c r="N1923" s="910"/>
      <c r="O1923" s="910"/>
      <c r="P1923" s="910"/>
      <c r="Q1923" s="429"/>
      <c r="R1923" s="919"/>
      <c r="S1923" s="429">
        <f>Y1923-X1923-U1923</f>
        <v>0</v>
      </c>
      <c r="T1923" s="938"/>
      <c r="U1923" s="429"/>
      <c r="V1923" s="429"/>
      <c r="W1923" s="429"/>
      <c r="X1923" s="429"/>
      <c r="Y1923" s="429"/>
      <c r="Z1923" s="1136"/>
      <c r="AA1923" s="426"/>
      <c r="AB1923" s="1282"/>
      <c r="AC1923" s="1297"/>
    </row>
    <row r="1924" spans="1:29" s="170" customFormat="1" x14ac:dyDescent="0.25">
      <c r="A1924" s="160">
        <v>1</v>
      </c>
      <c r="B1924" s="143" t="s">
        <v>9</v>
      </c>
      <c r="C1924" s="555"/>
      <c r="D1924" s="3">
        <v>240</v>
      </c>
      <c r="E1924" s="305">
        <v>10</v>
      </c>
      <c r="F1924" s="134">
        <f>ROUND(E1924/12*$B$4,0)</f>
        <v>1</v>
      </c>
      <c r="G1924" s="134">
        <v>3</v>
      </c>
      <c r="H1924" s="134">
        <f t="shared" ref="H1924:H1930" si="399">G1924/F1924*100</f>
        <v>300</v>
      </c>
      <c r="I1924" s="996">
        <v>10</v>
      </c>
      <c r="J1924" s="184">
        <f t="shared" ref="J1924:J1930" si="400">M1924/G1924</f>
        <v>9.6666666666666661</v>
      </c>
      <c r="K1924" s="185">
        <f>ROUND(E1924*I1924,0)</f>
        <v>100</v>
      </c>
      <c r="L1924" s="185">
        <f>ROUND(K1924/12*$B$4,0)</f>
        <v>8</v>
      </c>
      <c r="M1924" s="185">
        <v>29</v>
      </c>
      <c r="N1924" s="185">
        <f t="shared" ref="N1924:N1930" si="401">M1924/L1924*100</f>
        <v>362.5</v>
      </c>
      <c r="O1924" s="185">
        <f>K1924/D1924</f>
        <v>0.41666666666666669</v>
      </c>
      <c r="P1924" s="185">
        <f t="shared" ref="P1924:P1930" si="402">M1924/$B$4*12/O1924</f>
        <v>835.19999999999993</v>
      </c>
      <c r="Q1924" s="429"/>
      <c r="R1924" s="919"/>
      <c r="S1924" s="429">
        <f>Y1924-X1924-U1924</f>
        <v>0</v>
      </c>
      <c r="T1924" s="938"/>
      <c r="U1924" s="429"/>
      <c r="V1924" s="429">
        <f>S1924-R1924</f>
        <v>0</v>
      </c>
      <c r="W1924" s="429"/>
      <c r="X1924" s="429"/>
      <c r="Y1924" s="429"/>
      <c r="Z1924" s="1132"/>
      <c r="AA1924" s="426"/>
      <c r="AB1924" s="1282"/>
      <c r="AC1924" s="1297"/>
    </row>
    <row r="1925" spans="1:29" s="170" customFormat="1" x14ac:dyDescent="0.25">
      <c r="A1925" s="160">
        <v>1</v>
      </c>
      <c r="B1925" s="143" t="s">
        <v>248</v>
      </c>
      <c r="C1925" s="555"/>
      <c r="D1925" s="1869">
        <v>240</v>
      </c>
      <c r="E1925" s="306">
        <v>30</v>
      </c>
      <c r="F1925" s="140">
        <f>ROUND(E1925/12*$B$4,0)</f>
        <v>3</v>
      </c>
      <c r="G1925" s="140">
        <v>0</v>
      </c>
      <c r="H1925" s="140">
        <f t="shared" si="399"/>
        <v>0</v>
      </c>
      <c r="I1925" s="1727">
        <v>8</v>
      </c>
      <c r="J1925" s="1307" t="e">
        <f t="shared" si="400"/>
        <v>#DIV/0!</v>
      </c>
      <c r="K1925" s="364">
        <f>ROUND(E1925*I1925,0)</f>
        <v>240</v>
      </c>
      <c r="L1925" s="364">
        <f>ROUND(K1925/12*$B$4,0)</f>
        <v>20</v>
      </c>
      <c r="M1925" s="364"/>
      <c r="N1925" s="364">
        <f t="shared" si="401"/>
        <v>0</v>
      </c>
      <c r="O1925" s="364">
        <f>K1925/D1925</f>
        <v>1</v>
      </c>
      <c r="P1925" s="364">
        <f t="shared" si="402"/>
        <v>0</v>
      </c>
      <c r="Q1925" s="430"/>
      <c r="R1925" s="1054"/>
      <c r="S1925" s="430"/>
      <c r="T1925" s="1329"/>
      <c r="U1925" s="430"/>
      <c r="V1925" s="430"/>
      <c r="W1925" s="430"/>
      <c r="X1925" s="430"/>
      <c r="Y1925" s="430"/>
      <c r="Z1925" s="1303"/>
      <c r="AA1925" s="1040"/>
      <c r="AB1925" s="1282"/>
      <c r="AC1925" s="1297"/>
    </row>
    <row r="1926" spans="1:29" s="170" customFormat="1" x14ac:dyDescent="0.25">
      <c r="A1926" s="1366">
        <v>1</v>
      </c>
      <c r="B1926" s="521" t="s">
        <v>15</v>
      </c>
      <c r="C1926" s="564"/>
      <c r="D1926" s="1869">
        <v>240</v>
      </c>
      <c r="E1926" s="306">
        <v>24</v>
      </c>
      <c r="F1926" s="140">
        <f>ROUND(E1926/12*$B$4,0)</f>
        <v>2</v>
      </c>
      <c r="G1926" s="140">
        <v>3</v>
      </c>
      <c r="H1926" s="140">
        <f t="shared" si="399"/>
        <v>150</v>
      </c>
      <c r="I1926" s="1727">
        <v>9</v>
      </c>
      <c r="J1926" s="1307">
        <f t="shared" si="400"/>
        <v>9</v>
      </c>
      <c r="K1926" s="364">
        <f>ROUND(E1926*I1926,0)</f>
        <v>216</v>
      </c>
      <c r="L1926" s="364">
        <f>ROUND(K1926/12*$B$4,0)</f>
        <v>18</v>
      </c>
      <c r="M1926" s="364">
        <v>27</v>
      </c>
      <c r="N1926" s="364">
        <f t="shared" si="401"/>
        <v>150</v>
      </c>
      <c r="O1926" s="364">
        <f>K1926/D1926</f>
        <v>0.9</v>
      </c>
      <c r="P1926" s="364">
        <f t="shared" si="402"/>
        <v>360</v>
      </c>
      <c r="Q1926" s="430"/>
      <c r="R1926" s="1054"/>
      <c r="S1926" s="430"/>
      <c r="T1926" s="1329"/>
      <c r="U1926" s="430"/>
      <c r="V1926" s="430"/>
      <c r="W1926" s="430"/>
      <c r="X1926" s="430"/>
      <c r="Y1926" s="430"/>
      <c r="Z1926" s="1303"/>
      <c r="AA1926" s="1040"/>
      <c r="AB1926" s="1282"/>
      <c r="AC1926" s="1297"/>
    </row>
    <row r="1927" spans="1:29" s="170" customFormat="1" x14ac:dyDescent="0.25">
      <c r="A1927" s="1366">
        <v>1</v>
      </c>
      <c r="B1927" s="521" t="s">
        <v>67</v>
      </c>
      <c r="C1927" s="564"/>
      <c r="D1927" s="1869">
        <v>240</v>
      </c>
      <c r="E1927" s="306">
        <v>424</v>
      </c>
      <c r="F1927" s="140">
        <f>ROUND(E1927/12*$B$4,0)</f>
        <v>35</v>
      </c>
      <c r="G1927" s="140">
        <v>65</v>
      </c>
      <c r="H1927" s="140">
        <f t="shared" si="399"/>
        <v>185.71428571428572</v>
      </c>
      <c r="I1927" s="1727">
        <v>8</v>
      </c>
      <c r="J1927" s="184">
        <f t="shared" si="400"/>
        <v>8</v>
      </c>
      <c r="K1927" s="364">
        <f>ROUND(E1927*I1927,0)</f>
        <v>3392</v>
      </c>
      <c r="L1927" s="364">
        <f>ROUND(K1927/12*$B$4,0)</f>
        <v>283</v>
      </c>
      <c r="M1927" s="364">
        <v>520</v>
      </c>
      <c r="N1927" s="364">
        <f t="shared" si="401"/>
        <v>183.74558303886926</v>
      </c>
      <c r="O1927" s="364">
        <f>K1927/D1927</f>
        <v>14.133333333333333</v>
      </c>
      <c r="P1927" s="364">
        <f t="shared" si="402"/>
        <v>441.50943396226415</v>
      </c>
      <c r="Q1927" s="430"/>
      <c r="R1927" s="1054"/>
      <c r="S1927" s="430"/>
      <c r="T1927" s="1329"/>
      <c r="U1927" s="430"/>
      <c r="V1927" s="430"/>
      <c r="W1927" s="430"/>
      <c r="X1927" s="430"/>
      <c r="Y1927" s="430"/>
      <c r="Z1927" s="1303"/>
      <c r="AA1927" s="1040"/>
      <c r="AB1927" s="1282"/>
      <c r="AC1927" s="1297"/>
    </row>
    <row r="1928" spans="1:29" s="170" customFormat="1" x14ac:dyDescent="0.25">
      <c r="A1928" s="1366">
        <v>1</v>
      </c>
      <c r="B1928" s="1374" t="s">
        <v>55</v>
      </c>
      <c r="C1928" s="555"/>
      <c r="D1928" s="1869">
        <v>240</v>
      </c>
      <c r="E1928" s="306">
        <v>412</v>
      </c>
      <c r="F1928" s="140">
        <f>ROUND(E1928/12*$B$4,0)</f>
        <v>34</v>
      </c>
      <c r="G1928" s="140">
        <v>0</v>
      </c>
      <c r="H1928" s="140">
        <f t="shared" si="399"/>
        <v>0</v>
      </c>
      <c r="I1928" s="1727">
        <v>8</v>
      </c>
      <c r="J1928" s="1307" t="e">
        <f t="shared" si="400"/>
        <v>#DIV/0!</v>
      </c>
      <c r="K1928" s="364">
        <f>ROUND(E1928*I1928,0)</f>
        <v>3296</v>
      </c>
      <c r="L1928" s="364">
        <f>ROUND(K1928/12*$B$4,0)</f>
        <v>275</v>
      </c>
      <c r="M1928" s="364"/>
      <c r="N1928" s="364">
        <f t="shared" si="401"/>
        <v>0</v>
      </c>
      <c r="O1928" s="364">
        <f>K1928/D1928</f>
        <v>13.733333333333333</v>
      </c>
      <c r="P1928" s="364">
        <f t="shared" si="402"/>
        <v>0</v>
      </c>
      <c r="Q1928" s="430"/>
      <c r="R1928" s="1054"/>
      <c r="S1928" s="430"/>
      <c r="T1928" s="1329"/>
      <c r="U1928" s="430"/>
      <c r="V1928" s="430"/>
      <c r="W1928" s="430"/>
      <c r="X1928" s="430"/>
      <c r="Y1928" s="430"/>
      <c r="Z1928" s="1303"/>
      <c r="AA1928" s="1040"/>
      <c r="AB1928" s="1282"/>
      <c r="AC1928" s="1297"/>
    </row>
    <row r="1929" spans="1:29" x14ac:dyDescent="0.25">
      <c r="A1929" s="1366">
        <v>1</v>
      </c>
      <c r="B1929" s="1376" t="s">
        <v>184</v>
      </c>
      <c r="C1929" s="1590"/>
      <c r="D1929" s="1892"/>
      <c r="E1929" s="307">
        <f>SUM(E1924:E1928)</f>
        <v>900</v>
      </c>
      <c r="F1929" s="2034">
        <f>SUM(F1924:F1928)</f>
        <v>75</v>
      </c>
      <c r="G1929" s="2034">
        <f>SUM(G1924:G1928)</f>
        <v>71</v>
      </c>
      <c r="H1929" s="199">
        <f t="shared" si="399"/>
        <v>94.666666666666671</v>
      </c>
      <c r="I1929" s="1747">
        <f>IF(E1929=0,0,K1929/E1929)</f>
        <v>8.0488888888888894</v>
      </c>
      <c r="J1929" s="1341">
        <f t="shared" si="400"/>
        <v>8.112676056338028</v>
      </c>
      <c r="K1929" s="1405">
        <f>SUM(K1924:K1928)</f>
        <v>7244</v>
      </c>
      <c r="L1929" s="1405">
        <f>SUM(L1924:L1928)</f>
        <v>604</v>
      </c>
      <c r="M1929" s="1405">
        <f>SUM(M1924:M1928)</f>
        <v>576</v>
      </c>
      <c r="N1929" s="1405">
        <f t="shared" si="401"/>
        <v>95.36423841059603</v>
      </c>
      <c r="O1929" s="1405">
        <f>SUM(O1924:O1928)</f>
        <v>30.18333333333333</v>
      </c>
      <c r="P1929" s="364">
        <f t="shared" si="402"/>
        <v>229.00055218111544</v>
      </c>
      <c r="Q1929" s="430"/>
      <c r="R1929" s="1054"/>
      <c r="S1929" s="430">
        <f t="shared" ref="S1929:S1937" si="403">Y1929-X1929-U1929</f>
        <v>0</v>
      </c>
      <c r="T1929" s="1329"/>
      <c r="U1929" s="430"/>
      <c r="V1929" s="430"/>
      <c r="W1929" s="430"/>
      <c r="X1929" s="430"/>
      <c r="Y1929" s="430"/>
      <c r="Z1929" s="2035">
        <f>SUM(Z1924:Z1928)</f>
        <v>0</v>
      </c>
      <c r="AA1929" s="1040"/>
      <c r="AB1929" s="1282"/>
      <c r="AC1929" s="1297"/>
    </row>
    <row r="1930" spans="1:29" ht="30" thickBot="1" x14ac:dyDescent="0.3">
      <c r="A1930" s="1366">
        <v>1</v>
      </c>
      <c r="B1930" s="1573" t="s">
        <v>215</v>
      </c>
      <c r="C1930" s="171"/>
      <c r="D1930" s="171"/>
      <c r="E1930" s="331">
        <f>SUM(E1929)</f>
        <v>900</v>
      </c>
      <c r="F1930" s="1864">
        <f>SUM(F1929)</f>
        <v>75</v>
      </c>
      <c r="G1930" s="1864">
        <f>SUM(G1929)</f>
        <v>71</v>
      </c>
      <c r="H1930" s="1864">
        <f t="shared" si="399"/>
        <v>94.666666666666671</v>
      </c>
      <c r="I1930" s="1383">
        <f>IF(E1930=0,0,K1930/E1930)</f>
        <v>8.0488888888888894</v>
      </c>
      <c r="J1930" s="1383">
        <f t="shared" si="400"/>
        <v>8.112676056338028</v>
      </c>
      <c r="K1930" s="1864">
        <f>SUM(K1929)</f>
        <v>7244</v>
      </c>
      <c r="L1930" s="1864">
        <f>SUM(L1929)</f>
        <v>604</v>
      </c>
      <c r="M1930" s="1864">
        <f>SUM(M1929)</f>
        <v>576</v>
      </c>
      <c r="N1930" s="1489">
        <f t="shared" si="401"/>
        <v>95.36423841059603</v>
      </c>
      <c r="O1930" s="1489">
        <f>O1929</f>
        <v>30.18333333333333</v>
      </c>
      <c r="P1930" s="1385">
        <f t="shared" si="402"/>
        <v>229.00055218111544</v>
      </c>
      <c r="Q1930" s="434">
        <v>13313.492864</v>
      </c>
      <c r="R1930" s="1059">
        <f>Q1930/12*$B$4</f>
        <v>1109.4577386666667</v>
      </c>
      <c r="S1930" s="434">
        <f t="shared" si="403"/>
        <v>1029.8396700000001</v>
      </c>
      <c r="T1930" s="940"/>
      <c r="U1930" s="434"/>
      <c r="V1930" s="434">
        <f>S1930-R1930</f>
        <v>-79.618068666666659</v>
      </c>
      <c r="W1930" s="434"/>
      <c r="X1930" s="434">
        <v>0</v>
      </c>
      <c r="Y1930" s="434">
        <v>1029.8396700000001</v>
      </c>
      <c r="Z1930" s="1867">
        <f>SUM(Z1929)</f>
        <v>0</v>
      </c>
      <c r="AA1930" s="1094"/>
      <c r="AB1930" s="1282"/>
      <c r="AC1930" s="1297"/>
    </row>
    <row r="1931" spans="1:29" ht="15.75" thickBot="1" x14ac:dyDescent="0.3">
      <c r="A1931" s="160">
        <v>1</v>
      </c>
      <c r="B1931" s="1903" t="s">
        <v>316</v>
      </c>
      <c r="C1931" s="1904"/>
      <c r="D1931" s="1903"/>
      <c r="E1931" s="340"/>
      <c r="F1931" s="1996"/>
      <c r="G1931" s="1996"/>
      <c r="H1931" s="1996"/>
      <c r="I1931" s="1719"/>
      <c r="J1931" s="1719"/>
      <c r="K1931" s="1996"/>
      <c r="L1931" s="1996"/>
      <c r="M1931" s="1996">
        <f>SUM(M1921,M1930)</f>
        <v>576</v>
      </c>
      <c r="N1931" s="1996"/>
      <c r="O1931" s="1996"/>
      <c r="P1931" s="1996"/>
      <c r="Q1931" s="435">
        <f>SUM(Q1921,Q1930)</f>
        <v>144189.87277400002</v>
      </c>
      <c r="R1931" s="920">
        <f>SUM(R1921,R1930)</f>
        <v>12975.442674500002</v>
      </c>
      <c r="S1931" s="435">
        <f t="shared" si="403"/>
        <v>12395.491959999998</v>
      </c>
      <c r="T1931" s="943"/>
      <c r="U1931" s="435"/>
      <c r="V1931" s="435">
        <f>SUM(V1921,V1930)</f>
        <v>-579.95071450000376</v>
      </c>
      <c r="W1931" s="435"/>
      <c r="X1931" s="435">
        <f>SUM(X1921,X1930)</f>
        <v>-0.90755999999999992</v>
      </c>
      <c r="Y1931" s="435">
        <f>SUM(Y1921,Y1930)</f>
        <v>12394.584399999998</v>
      </c>
      <c r="Z1931" s="1162"/>
      <c r="AA1931" s="1042">
        <f>SUM(AA1921,AA1930)</f>
        <v>0</v>
      </c>
      <c r="AB1931" s="1282"/>
      <c r="AC1931" s="1297"/>
    </row>
    <row r="1932" spans="1:29" x14ac:dyDescent="0.25">
      <c r="A1932" s="160">
        <v>1</v>
      </c>
      <c r="B1932" s="787"/>
      <c r="C1932" s="787"/>
      <c r="D1932" s="787"/>
      <c r="E1932" s="341"/>
      <c r="F1932" s="1322"/>
      <c r="G1932" s="1322"/>
      <c r="H1932" s="1322"/>
      <c r="I1932" s="368"/>
      <c r="J1932" s="368"/>
      <c r="K1932" s="1323"/>
      <c r="L1932" s="1323"/>
      <c r="M1932" s="1323"/>
      <c r="N1932" s="1323"/>
      <c r="O1932" s="1323"/>
      <c r="P1932" s="1323"/>
      <c r="Q1932" s="428"/>
      <c r="R1932" s="918"/>
      <c r="S1932" s="428">
        <f t="shared" si="403"/>
        <v>0</v>
      </c>
      <c r="T1932" s="941"/>
      <c r="U1932" s="428"/>
      <c r="V1932" s="428"/>
      <c r="W1932" s="428"/>
      <c r="X1932" s="428"/>
      <c r="Y1932" s="428"/>
      <c r="Z1932" s="1104"/>
      <c r="AA1932" s="471"/>
      <c r="AB1932" s="1282"/>
      <c r="AC1932" s="1297"/>
    </row>
    <row r="1933" spans="1:29" ht="29.25" x14ac:dyDescent="0.25">
      <c r="A1933" s="160">
        <v>1</v>
      </c>
      <c r="B1933" s="1287" t="s">
        <v>461</v>
      </c>
      <c r="C1933" s="1287"/>
      <c r="D1933" s="12"/>
      <c r="E1933" s="342"/>
      <c r="F1933" s="134"/>
      <c r="G1933" s="647"/>
      <c r="H1933" s="134"/>
      <c r="I1933" s="274"/>
      <c r="J1933" s="274"/>
      <c r="K1933" s="1327"/>
      <c r="L1933" s="1327"/>
      <c r="M1933" s="1327"/>
      <c r="N1933" s="1327"/>
      <c r="O1933" s="1327"/>
      <c r="P1933" s="1327"/>
      <c r="Q1933" s="429"/>
      <c r="R1933" s="1054"/>
      <c r="S1933" s="429">
        <f t="shared" si="403"/>
        <v>0</v>
      </c>
      <c r="T1933" s="938"/>
      <c r="U1933" s="429"/>
      <c r="V1933" s="429"/>
      <c r="W1933" s="429"/>
      <c r="X1933" s="429"/>
      <c r="Y1933" s="429"/>
      <c r="Z1933" s="1103"/>
      <c r="AA1933" s="426"/>
      <c r="AB1933" s="1282"/>
      <c r="AC1933" s="1297"/>
    </row>
    <row r="1934" spans="1:29" x14ac:dyDescent="0.25">
      <c r="A1934" s="160">
        <v>1</v>
      </c>
      <c r="B1934" s="1599" t="s">
        <v>211</v>
      </c>
      <c r="C1934" s="1599"/>
      <c r="D1934" s="12"/>
      <c r="E1934" s="342">
        <f>E1937</f>
        <v>197428</v>
      </c>
      <c r="F1934" s="647">
        <f>ROUND(E1934/12*$B$4,0)</f>
        <v>16452</v>
      </c>
      <c r="G1934" s="647">
        <f>G1937</f>
        <v>23686</v>
      </c>
      <c r="H1934" s="134">
        <f>G1934/F1934*100</f>
        <v>143.97033795283247</v>
      </c>
      <c r="I1934" s="274"/>
      <c r="J1934" s="274"/>
      <c r="K1934" s="1327"/>
      <c r="L1934" s="1327"/>
      <c r="M1934" s="1327"/>
      <c r="N1934" s="1327"/>
      <c r="O1934" s="1327"/>
      <c r="P1934" s="1327"/>
      <c r="Q1934" s="429"/>
      <c r="R1934" s="919"/>
      <c r="S1934" s="429">
        <f t="shared" si="403"/>
        <v>0</v>
      </c>
      <c r="T1934" s="938"/>
      <c r="U1934" s="429"/>
      <c r="V1934" s="429"/>
      <c r="W1934" s="429"/>
      <c r="X1934" s="429"/>
      <c r="Y1934" s="429"/>
      <c r="Z1934" s="1103">
        <f>Z1937</f>
        <v>0</v>
      </c>
      <c r="AA1934" s="426"/>
      <c r="AB1934" s="1282"/>
      <c r="AC1934" s="1297"/>
    </row>
    <row r="1935" spans="1:29" x14ac:dyDescent="0.25">
      <c r="A1935" s="160">
        <v>1</v>
      </c>
      <c r="B1935" s="2036" t="s">
        <v>212</v>
      </c>
      <c r="C1935" s="2036"/>
      <c r="D1935" s="12"/>
      <c r="E1935" s="308">
        <f>E1937-E1936</f>
        <v>197358</v>
      </c>
      <c r="F1935" s="134">
        <f>ROUND(E1935/12*$B$4,0)</f>
        <v>16447</v>
      </c>
      <c r="G1935" s="135">
        <f>G1937-G1936</f>
        <v>23686</v>
      </c>
      <c r="H1935" s="134">
        <f>G1935/F1935*100</f>
        <v>144.01410591597252</v>
      </c>
      <c r="I1935" s="274"/>
      <c r="J1935" s="274"/>
      <c r="K1935" s="1327"/>
      <c r="L1935" s="1327"/>
      <c r="M1935" s="1327"/>
      <c r="N1935" s="1327"/>
      <c r="O1935" s="1327"/>
      <c r="P1935" s="1327"/>
      <c r="Q1935" s="429"/>
      <c r="R1935" s="919"/>
      <c r="S1935" s="429">
        <f t="shared" si="403"/>
        <v>0</v>
      </c>
      <c r="T1935" s="938"/>
      <c r="U1935" s="429"/>
      <c r="V1935" s="429"/>
      <c r="W1935" s="429"/>
      <c r="X1935" s="429"/>
      <c r="Y1935" s="429"/>
      <c r="Z1935" s="1099">
        <f>Z1937-Z1936</f>
        <v>0</v>
      </c>
      <c r="AA1935" s="426"/>
      <c r="AB1935" s="1282"/>
      <c r="AC1935" s="1297"/>
    </row>
    <row r="1936" spans="1:29" ht="30" customHeight="1" x14ac:dyDescent="0.25">
      <c r="A1936" s="160">
        <v>1</v>
      </c>
      <c r="B1936" s="2036" t="s">
        <v>213</v>
      </c>
      <c r="C1936" s="2036"/>
      <c r="D1936" s="12"/>
      <c r="E1936" s="308">
        <v>70</v>
      </c>
      <c r="F1936" s="134">
        <f>ROUND(E1936/12*$B$4,0)</f>
        <v>6</v>
      </c>
      <c r="G1936" s="135"/>
      <c r="H1936" s="134">
        <f>G1936/F1936*100</f>
        <v>0</v>
      </c>
      <c r="I1936" s="274"/>
      <c r="J1936" s="274"/>
      <c r="K1936" s="1327"/>
      <c r="L1936" s="1327"/>
      <c r="M1936" s="1327"/>
      <c r="N1936" s="1327"/>
      <c r="O1936" s="1327"/>
      <c r="P1936" s="1327"/>
      <c r="Q1936" s="429"/>
      <c r="R1936" s="919"/>
      <c r="S1936" s="429">
        <f t="shared" si="403"/>
        <v>0</v>
      </c>
      <c r="T1936" s="938"/>
      <c r="U1936" s="429"/>
      <c r="V1936" s="429"/>
      <c r="W1936" s="429"/>
      <c r="X1936" s="429"/>
      <c r="Y1936" s="429"/>
      <c r="Z1936" s="1099"/>
      <c r="AA1936" s="426"/>
      <c r="AB1936" s="1282"/>
      <c r="AC1936" s="1297"/>
    </row>
    <row r="1937" spans="1:29" ht="42" customHeight="1" thickBot="1" x14ac:dyDescent="0.3">
      <c r="A1937" s="160">
        <v>1</v>
      </c>
      <c r="B1937" s="863" t="s">
        <v>218</v>
      </c>
      <c r="C1937" s="1898"/>
      <c r="D1937" s="1629"/>
      <c r="E1937" s="342">
        <v>197428</v>
      </c>
      <c r="F1937" s="647">
        <f>ROUND(E1937/12*$B$4,0)</f>
        <v>16452</v>
      </c>
      <c r="G1937" s="647">
        <v>23686</v>
      </c>
      <c r="H1937" s="2011">
        <f>G1937/F1937*100</f>
        <v>143.97033795283247</v>
      </c>
      <c r="I1937" s="1410"/>
      <c r="J1937" s="1410"/>
      <c r="K1937" s="1371"/>
      <c r="L1937" s="1371"/>
      <c r="M1937" s="1371"/>
      <c r="N1937" s="1371"/>
      <c r="O1937" s="1371"/>
      <c r="P1937" s="1371"/>
      <c r="Q1937" s="431">
        <v>838709.1054</v>
      </c>
      <c r="R1937" s="1055">
        <f>Q1937/12*$B$4</f>
        <v>69892.425449999995</v>
      </c>
      <c r="S1937" s="431">
        <f t="shared" si="403"/>
        <v>69892.42545000001</v>
      </c>
      <c r="T1937" s="1480"/>
      <c r="U1937" s="431"/>
      <c r="V1937" s="431">
        <f>S1937-R1937</f>
        <v>0</v>
      </c>
      <c r="W1937" s="431"/>
      <c r="X1937" s="431">
        <v>0</v>
      </c>
      <c r="Y1937" s="431">
        <v>69892.42545000001</v>
      </c>
      <c r="Z1937" s="1103"/>
      <c r="AA1937" s="1041"/>
      <c r="AB1937" s="1282"/>
      <c r="AC1937" s="1297"/>
    </row>
    <row r="1938" spans="1:29" ht="15.75" thickBot="1" x14ac:dyDescent="0.3">
      <c r="A1938" s="160">
        <v>1</v>
      </c>
      <c r="B1938" s="672" t="s">
        <v>316</v>
      </c>
      <c r="C1938" s="189"/>
      <c r="D1938" s="189"/>
      <c r="E1938" s="343"/>
      <c r="F1938" s="1435"/>
      <c r="G1938" s="1435"/>
      <c r="H1938" s="1435"/>
      <c r="I1938" s="1498"/>
      <c r="J1938" s="1498"/>
      <c r="K1938" s="1597"/>
      <c r="L1938" s="1597"/>
      <c r="M1938" s="1597"/>
      <c r="N1938" s="1597"/>
      <c r="O1938" s="1597"/>
      <c r="P1938" s="1597"/>
      <c r="Q1938" s="435">
        <f>Q1937</f>
        <v>838709.1054</v>
      </c>
      <c r="R1938" s="920">
        <f>R1937</f>
        <v>69892.425449999995</v>
      </c>
      <c r="S1938" s="435">
        <f t="shared" ref="S1938:Y1938" si="404">S1937</f>
        <v>69892.42545000001</v>
      </c>
      <c r="T1938" s="943">
        <f t="shared" si="404"/>
        <v>0</v>
      </c>
      <c r="U1938" s="435">
        <f>U1937</f>
        <v>0</v>
      </c>
      <c r="V1938" s="435">
        <f t="shared" si="404"/>
        <v>0</v>
      </c>
      <c r="W1938" s="435"/>
      <c r="X1938" s="435">
        <f t="shared" si="404"/>
        <v>0</v>
      </c>
      <c r="Y1938" s="435">
        <f t="shared" si="404"/>
        <v>69892.42545000001</v>
      </c>
      <c r="Z1938" s="1394"/>
      <c r="AA1938" s="1042">
        <f t="shared" ref="AA1938" si="405">AA1937</f>
        <v>0</v>
      </c>
      <c r="AB1938" s="1282"/>
      <c r="AC1938" s="1297"/>
    </row>
    <row r="1939" spans="1:29" x14ac:dyDescent="0.25">
      <c r="A1939" s="160">
        <v>1</v>
      </c>
      <c r="B1939" s="3527" t="s">
        <v>462</v>
      </c>
      <c r="C1939" s="2037"/>
      <c r="D1939" s="2038"/>
      <c r="E1939" s="325"/>
      <c r="F1939" s="1004"/>
      <c r="G1939" s="1004"/>
      <c r="H1939" s="1004"/>
      <c r="I1939" s="1720"/>
      <c r="J1939" s="1720"/>
      <c r="K1939" s="2039"/>
      <c r="L1939" s="2039"/>
      <c r="M1939" s="2039"/>
      <c r="N1939" s="2039"/>
      <c r="O1939" s="2039"/>
      <c r="P1939" s="2039"/>
      <c r="Q1939" s="428"/>
      <c r="R1939" s="918"/>
      <c r="S1939" s="428">
        <f t="shared" ref="S1939:S1944" si="406">Y1939-X1939-U1939</f>
        <v>0</v>
      </c>
      <c r="T1939" s="941"/>
      <c r="U1939" s="428"/>
      <c r="V1939" s="428"/>
      <c r="W1939" s="428"/>
      <c r="X1939" s="428"/>
      <c r="Y1939" s="428"/>
      <c r="Z1939" s="1158"/>
      <c r="AA1939" s="471"/>
      <c r="AB1939" s="1282"/>
      <c r="AC1939" s="1297"/>
    </row>
    <row r="1940" spans="1:29" ht="45.75" customHeight="1" x14ac:dyDescent="0.25">
      <c r="A1940" s="160">
        <v>1</v>
      </c>
      <c r="B1940" s="3528"/>
      <c r="C1940" s="2040"/>
      <c r="D1940" s="1288"/>
      <c r="E1940" s="305"/>
      <c r="F1940" s="265"/>
      <c r="G1940" s="265"/>
      <c r="H1940" s="265"/>
      <c r="I1940" s="996"/>
      <c r="J1940" s="996"/>
      <c r="K1940" s="1685"/>
      <c r="L1940" s="1685"/>
      <c r="M1940" s="1685"/>
      <c r="N1940" s="1685"/>
      <c r="O1940" s="1685"/>
      <c r="P1940" s="1685"/>
      <c r="Q1940" s="429"/>
      <c r="R1940" s="919"/>
      <c r="S1940" s="429">
        <f t="shared" si="406"/>
        <v>0</v>
      </c>
      <c r="T1940" s="938"/>
      <c r="U1940" s="429"/>
      <c r="V1940" s="429"/>
      <c r="W1940" s="429"/>
      <c r="X1940" s="429"/>
      <c r="Y1940" s="429"/>
      <c r="Z1940" s="1136"/>
      <c r="AA1940" s="426"/>
      <c r="AB1940" s="1282"/>
      <c r="AC1940" s="1297"/>
    </row>
    <row r="1941" spans="1:29" x14ac:dyDescent="0.25">
      <c r="A1941" s="160">
        <v>1</v>
      </c>
      <c r="B1941" s="1699" t="s">
        <v>5</v>
      </c>
      <c r="C1941" s="1700"/>
      <c r="D1941" s="1699"/>
      <c r="E1941" s="305"/>
      <c r="F1941" s="265"/>
      <c r="G1941" s="265"/>
      <c r="H1941" s="265"/>
      <c r="I1941" s="996"/>
      <c r="J1941" s="996"/>
      <c r="K1941" s="1685"/>
      <c r="L1941" s="1685"/>
      <c r="M1941" s="1685"/>
      <c r="N1941" s="1685"/>
      <c r="O1941" s="1685"/>
      <c r="P1941" s="1685"/>
      <c r="Q1941" s="429"/>
      <c r="R1941" s="919"/>
      <c r="S1941" s="429">
        <f t="shared" si="406"/>
        <v>0</v>
      </c>
      <c r="T1941" s="938"/>
      <c r="U1941" s="429"/>
      <c r="V1941" s="429"/>
      <c r="W1941" s="429"/>
      <c r="X1941" s="429"/>
      <c r="Y1941" s="429"/>
      <c r="Z1941" s="1136"/>
      <c r="AA1941" s="426"/>
      <c r="AB1941" s="1282"/>
      <c r="AC1941" s="1297"/>
    </row>
    <row r="1942" spans="1:29" x14ac:dyDescent="0.25">
      <c r="A1942" s="160">
        <v>1</v>
      </c>
      <c r="B1942" s="164" t="s">
        <v>27</v>
      </c>
      <c r="C1942" s="1295" t="s">
        <v>277</v>
      </c>
      <c r="D1942" s="2041">
        <v>340</v>
      </c>
      <c r="E1942" s="308">
        <v>152</v>
      </c>
      <c r="F1942" s="134">
        <f t="shared" ref="F1942:F1953" si="407">E1942/12*$B$4</f>
        <v>12.666666666666666</v>
      </c>
      <c r="G1942" s="134">
        <v>12</v>
      </c>
      <c r="H1942" s="134">
        <f t="shared" ref="H1942:H1955" si="408">G1942/F1942*100</f>
        <v>94.736842105263165</v>
      </c>
      <c r="I1942" s="184">
        <v>11</v>
      </c>
      <c r="J1942" s="184">
        <f t="shared" ref="J1942:J1954" si="409">M1942/G1942</f>
        <v>9.9166666666666661</v>
      </c>
      <c r="K1942" s="185">
        <f t="shared" ref="K1942:K1953" si="410">ROUND(E1942*I1942,0)</f>
        <v>1672</v>
      </c>
      <c r="L1942" s="185">
        <f t="shared" ref="L1942:L1953" si="411">ROUND(K1942/12*$B$4,0)</f>
        <v>139</v>
      </c>
      <c r="M1942" s="185">
        <v>119</v>
      </c>
      <c r="N1942" s="185">
        <f t="shared" ref="N1942:N1954" si="412">M1942/L1942*100</f>
        <v>85.611510791366911</v>
      </c>
      <c r="O1942" s="185">
        <f t="shared" ref="O1942:O1953" si="413">ROUND(K1942/D1942,0)</f>
        <v>5</v>
      </c>
      <c r="P1942" s="185">
        <f t="shared" ref="P1942:P1954" si="414">M1942/$B$4*12/O1942</f>
        <v>285.60000000000002</v>
      </c>
      <c r="Q1942" s="429"/>
      <c r="R1942" s="919"/>
      <c r="S1942" s="429">
        <f t="shared" si="406"/>
        <v>0</v>
      </c>
      <c r="T1942" s="938"/>
      <c r="U1942" s="429"/>
      <c r="V1942" s="429"/>
      <c r="W1942" s="429"/>
      <c r="X1942" s="429"/>
      <c r="Y1942" s="429"/>
      <c r="Z1942" s="1132"/>
      <c r="AA1942" s="426"/>
      <c r="AB1942" s="1282"/>
      <c r="AC1942" s="1297"/>
    </row>
    <row r="1943" spans="1:29" x14ac:dyDescent="0.25">
      <c r="A1943" s="160">
        <v>1</v>
      </c>
      <c r="B1943" s="164" t="s">
        <v>24</v>
      </c>
      <c r="C1943" s="1295" t="s">
        <v>277</v>
      </c>
      <c r="D1943" s="2041">
        <v>340</v>
      </c>
      <c r="E1943" s="308">
        <v>164</v>
      </c>
      <c r="F1943" s="134">
        <f t="shared" si="407"/>
        <v>13.666666666666666</v>
      </c>
      <c r="G1943" s="134">
        <v>46</v>
      </c>
      <c r="H1943" s="134">
        <f t="shared" si="408"/>
        <v>336.58536585365857</v>
      </c>
      <c r="I1943" s="2042">
        <v>6.3</v>
      </c>
      <c r="J1943" s="184">
        <f t="shared" si="409"/>
        <v>1.4130434782608696</v>
      </c>
      <c r="K1943" s="185">
        <f t="shared" si="410"/>
        <v>1033</v>
      </c>
      <c r="L1943" s="185">
        <f t="shared" si="411"/>
        <v>86</v>
      </c>
      <c r="M1943" s="185">
        <v>65</v>
      </c>
      <c r="N1943" s="185">
        <f t="shared" si="412"/>
        <v>75.581395348837205</v>
      </c>
      <c r="O1943" s="185">
        <f t="shared" si="413"/>
        <v>3</v>
      </c>
      <c r="P1943" s="185">
        <f t="shared" si="414"/>
        <v>260</v>
      </c>
      <c r="Q1943" s="429"/>
      <c r="R1943" s="919"/>
      <c r="S1943" s="429">
        <f t="shared" si="406"/>
        <v>0</v>
      </c>
      <c r="T1943" s="938"/>
      <c r="U1943" s="429"/>
      <c r="V1943" s="429"/>
      <c r="W1943" s="429"/>
      <c r="X1943" s="429"/>
      <c r="Y1943" s="429"/>
      <c r="Z1943" s="1132"/>
      <c r="AA1943" s="426"/>
      <c r="AB1943" s="1282"/>
      <c r="AC1943" s="1297"/>
    </row>
    <row r="1944" spans="1:29" x14ac:dyDescent="0.25">
      <c r="A1944" s="160">
        <v>1</v>
      </c>
      <c r="B1944" s="164" t="s">
        <v>8</v>
      </c>
      <c r="C1944" s="1295" t="s">
        <v>277</v>
      </c>
      <c r="D1944" s="2041">
        <v>340</v>
      </c>
      <c r="E1944" s="308">
        <v>919</v>
      </c>
      <c r="F1944" s="134">
        <f t="shared" si="407"/>
        <v>76.583333333333329</v>
      </c>
      <c r="G1944" s="134">
        <v>90</v>
      </c>
      <c r="H1944" s="134">
        <f t="shared" si="408"/>
        <v>117.51904243743201</v>
      </c>
      <c r="I1944" s="2042">
        <v>10</v>
      </c>
      <c r="J1944" s="184">
        <f t="shared" si="409"/>
        <v>8.9444444444444446</v>
      </c>
      <c r="K1944" s="185">
        <f t="shared" si="410"/>
        <v>9190</v>
      </c>
      <c r="L1944" s="185">
        <f t="shared" si="411"/>
        <v>766</v>
      </c>
      <c r="M1944" s="185">
        <v>805</v>
      </c>
      <c r="N1944" s="185">
        <f t="shared" si="412"/>
        <v>105.09138381201043</v>
      </c>
      <c r="O1944" s="185">
        <f t="shared" si="413"/>
        <v>27</v>
      </c>
      <c r="P1944" s="185">
        <f t="shared" si="414"/>
        <v>357.77777777777777</v>
      </c>
      <c r="Q1944" s="429"/>
      <c r="R1944" s="919"/>
      <c r="S1944" s="429">
        <f t="shared" si="406"/>
        <v>0</v>
      </c>
      <c r="T1944" s="938"/>
      <c r="U1944" s="429"/>
      <c r="V1944" s="429"/>
      <c r="W1944" s="429"/>
      <c r="X1944" s="429"/>
      <c r="Y1944" s="429"/>
      <c r="Z1944" s="1132"/>
      <c r="AA1944" s="426"/>
      <c r="AB1944" s="1282"/>
      <c r="AC1944" s="1297"/>
    </row>
    <row r="1945" spans="1:29" x14ac:dyDescent="0.25">
      <c r="A1945" s="160">
        <v>1</v>
      </c>
      <c r="B1945" s="164" t="s">
        <v>9</v>
      </c>
      <c r="C1945" s="1295" t="s">
        <v>277</v>
      </c>
      <c r="D1945" s="2041">
        <v>340</v>
      </c>
      <c r="E1945" s="308">
        <v>705</v>
      </c>
      <c r="F1945" s="134">
        <f t="shared" si="407"/>
        <v>58.75</v>
      </c>
      <c r="G1945" s="134">
        <v>31</v>
      </c>
      <c r="H1945" s="134">
        <f t="shared" si="408"/>
        <v>52.765957446808507</v>
      </c>
      <c r="I1945" s="2042">
        <v>8.5</v>
      </c>
      <c r="J1945" s="184">
        <f t="shared" si="409"/>
        <v>7.612903225806452</v>
      </c>
      <c r="K1945" s="185">
        <f t="shared" si="410"/>
        <v>5993</v>
      </c>
      <c r="L1945" s="185">
        <f t="shared" si="411"/>
        <v>499</v>
      </c>
      <c r="M1945" s="185">
        <v>236</v>
      </c>
      <c r="N1945" s="185">
        <f t="shared" si="412"/>
        <v>47.294589178356709</v>
      </c>
      <c r="O1945" s="185">
        <f t="shared" si="413"/>
        <v>18</v>
      </c>
      <c r="P1945" s="185">
        <f t="shared" si="414"/>
        <v>157.33333333333334</v>
      </c>
      <c r="Q1945" s="429"/>
      <c r="R1945" s="919"/>
      <c r="S1945" s="429"/>
      <c r="T1945" s="938"/>
      <c r="U1945" s="429"/>
      <c r="V1945" s="429"/>
      <c r="W1945" s="429"/>
      <c r="X1945" s="429"/>
      <c r="Y1945" s="429"/>
      <c r="Z1945" s="1132"/>
      <c r="AA1945" s="426"/>
      <c r="AB1945" s="1282"/>
      <c r="AC1945" s="1297"/>
    </row>
    <row r="1946" spans="1:29" x14ac:dyDescent="0.25">
      <c r="A1946" s="160">
        <v>1</v>
      </c>
      <c r="B1946" s="164" t="s">
        <v>118</v>
      </c>
      <c r="C1946" s="1295" t="s">
        <v>277</v>
      </c>
      <c r="D1946" s="2041">
        <v>340</v>
      </c>
      <c r="E1946" s="308">
        <v>150</v>
      </c>
      <c r="F1946" s="134">
        <f t="shared" si="407"/>
        <v>12.5</v>
      </c>
      <c r="G1946" s="134">
        <v>6</v>
      </c>
      <c r="H1946" s="134">
        <f t="shared" si="408"/>
        <v>48</v>
      </c>
      <c r="I1946" s="2042">
        <v>11.5</v>
      </c>
      <c r="J1946" s="184">
        <f t="shared" si="409"/>
        <v>9.5</v>
      </c>
      <c r="K1946" s="185">
        <f t="shared" si="410"/>
        <v>1725</v>
      </c>
      <c r="L1946" s="185">
        <f t="shared" si="411"/>
        <v>144</v>
      </c>
      <c r="M1946" s="185">
        <v>57</v>
      </c>
      <c r="N1946" s="185">
        <f t="shared" si="412"/>
        <v>39.583333333333329</v>
      </c>
      <c r="O1946" s="185">
        <f t="shared" si="413"/>
        <v>5</v>
      </c>
      <c r="P1946" s="185">
        <f t="shared" si="414"/>
        <v>136.80000000000001</v>
      </c>
      <c r="Q1946" s="429"/>
      <c r="R1946" s="919"/>
      <c r="S1946" s="429"/>
      <c r="T1946" s="938"/>
      <c r="U1946" s="429"/>
      <c r="V1946" s="429"/>
      <c r="W1946" s="429"/>
      <c r="X1946" s="429"/>
      <c r="Y1946" s="429"/>
      <c r="Z1946" s="1132"/>
      <c r="AA1946" s="426"/>
      <c r="AB1946" s="1282"/>
      <c r="AC1946" s="1297"/>
    </row>
    <row r="1947" spans="1:29" x14ac:dyDescent="0.25">
      <c r="A1947" s="160">
        <v>1</v>
      </c>
      <c r="B1947" s="164" t="s">
        <v>89</v>
      </c>
      <c r="C1947" s="1295" t="s">
        <v>277</v>
      </c>
      <c r="D1947" s="2041">
        <v>340</v>
      </c>
      <c r="E1947" s="308">
        <v>243</v>
      </c>
      <c r="F1947" s="134">
        <f t="shared" si="407"/>
        <v>20.25</v>
      </c>
      <c r="G1947" s="134">
        <v>7</v>
      </c>
      <c r="H1947" s="134">
        <f t="shared" si="408"/>
        <v>34.567901234567898</v>
      </c>
      <c r="I1947" s="2042">
        <v>10</v>
      </c>
      <c r="J1947" s="184">
        <f t="shared" si="409"/>
        <v>5.7142857142857144</v>
      </c>
      <c r="K1947" s="185">
        <f t="shared" si="410"/>
        <v>2430</v>
      </c>
      <c r="L1947" s="185">
        <f t="shared" si="411"/>
        <v>203</v>
      </c>
      <c r="M1947" s="185">
        <v>40</v>
      </c>
      <c r="N1947" s="185">
        <f t="shared" si="412"/>
        <v>19.704433497536947</v>
      </c>
      <c r="O1947" s="185">
        <f t="shared" si="413"/>
        <v>7</v>
      </c>
      <c r="P1947" s="185">
        <f t="shared" si="414"/>
        <v>68.571428571428569</v>
      </c>
      <c r="Q1947" s="429"/>
      <c r="R1947" s="919"/>
      <c r="S1947" s="429"/>
      <c r="T1947" s="938"/>
      <c r="U1947" s="429"/>
      <c r="V1947" s="429"/>
      <c r="W1947" s="429"/>
      <c r="X1947" s="429"/>
      <c r="Y1947" s="429"/>
      <c r="Z1947" s="1132"/>
      <c r="AA1947" s="426"/>
      <c r="AB1947" s="1282"/>
      <c r="AC1947" s="1297"/>
    </row>
    <row r="1948" spans="1:29" x14ac:dyDescent="0.25">
      <c r="A1948" s="160">
        <v>1</v>
      </c>
      <c r="B1948" s="164" t="s">
        <v>21</v>
      </c>
      <c r="C1948" s="1295" t="s">
        <v>277</v>
      </c>
      <c r="D1948" s="2041">
        <v>340</v>
      </c>
      <c r="E1948" s="308">
        <v>205</v>
      </c>
      <c r="F1948" s="134">
        <f t="shared" si="407"/>
        <v>17.083333333333332</v>
      </c>
      <c r="G1948" s="134">
        <v>1</v>
      </c>
      <c r="H1948" s="134">
        <f t="shared" si="408"/>
        <v>5.8536585365853666</v>
      </c>
      <c r="I1948" s="2042">
        <v>10.199999999999999</v>
      </c>
      <c r="J1948" s="184">
        <f t="shared" si="409"/>
        <v>6</v>
      </c>
      <c r="K1948" s="185">
        <f t="shared" si="410"/>
        <v>2091</v>
      </c>
      <c r="L1948" s="185">
        <f t="shared" si="411"/>
        <v>174</v>
      </c>
      <c r="M1948" s="185">
        <v>6</v>
      </c>
      <c r="N1948" s="185">
        <f t="shared" si="412"/>
        <v>3.4482758620689653</v>
      </c>
      <c r="O1948" s="185">
        <f t="shared" si="413"/>
        <v>6</v>
      </c>
      <c r="P1948" s="185">
        <f t="shared" si="414"/>
        <v>12</v>
      </c>
      <c r="Q1948" s="429"/>
      <c r="R1948" s="919"/>
      <c r="S1948" s="429"/>
      <c r="T1948" s="938"/>
      <c r="U1948" s="429"/>
      <c r="V1948" s="429"/>
      <c r="W1948" s="429"/>
      <c r="X1948" s="429"/>
      <c r="Y1948" s="429"/>
      <c r="Z1948" s="1132"/>
      <c r="AA1948" s="426"/>
      <c r="AB1948" s="1282"/>
      <c r="AC1948" s="1297"/>
    </row>
    <row r="1949" spans="1:29" x14ac:dyDescent="0.25">
      <c r="A1949" s="160">
        <v>1</v>
      </c>
      <c r="B1949" s="164" t="s">
        <v>83</v>
      </c>
      <c r="C1949" s="1295" t="s">
        <v>277</v>
      </c>
      <c r="D1949" s="2041">
        <v>340</v>
      </c>
      <c r="E1949" s="308">
        <v>170</v>
      </c>
      <c r="F1949" s="134">
        <f t="shared" si="407"/>
        <v>14.166666666666666</v>
      </c>
      <c r="G1949" s="134">
        <v>4</v>
      </c>
      <c r="H1949" s="134">
        <f t="shared" si="408"/>
        <v>28.235294117647058</v>
      </c>
      <c r="I1949" s="2042">
        <v>9</v>
      </c>
      <c r="J1949" s="184">
        <f t="shared" si="409"/>
        <v>8.75</v>
      </c>
      <c r="K1949" s="185">
        <f t="shared" si="410"/>
        <v>1530</v>
      </c>
      <c r="L1949" s="185">
        <f t="shared" si="411"/>
        <v>128</v>
      </c>
      <c r="M1949" s="185">
        <v>35</v>
      </c>
      <c r="N1949" s="185">
        <f t="shared" si="412"/>
        <v>27.34375</v>
      </c>
      <c r="O1949" s="185">
        <f t="shared" si="413"/>
        <v>5</v>
      </c>
      <c r="P1949" s="185">
        <f t="shared" si="414"/>
        <v>84</v>
      </c>
      <c r="Q1949" s="429"/>
      <c r="R1949" s="919"/>
      <c r="S1949" s="429">
        <f t="shared" ref="S1949:S1957" si="415">Y1949-X1949-U1949</f>
        <v>0</v>
      </c>
      <c r="T1949" s="938"/>
      <c r="U1949" s="429"/>
      <c r="V1949" s="429"/>
      <c r="W1949" s="429"/>
      <c r="X1949" s="429"/>
      <c r="Y1949" s="429"/>
      <c r="Z1949" s="1132"/>
      <c r="AA1949" s="426"/>
      <c r="AB1949" s="1282"/>
      <c r="AC1949" s="1297"/>
    </row>
    <row r="1950" spans="1:29" x14ac:dyDescent="0.25">
      <c r="A1950" s="160">
        <v>1</v>
      </c>
      <c r="B1950" s="164" t="s">
        <v>10</v>
      </c>
      <c r="C1950" s="1295" t="s">
        <v>277</v>
      </c>
      <c r="D1950" s="2041">
        <v>340</v>
      </c>
      <c r="E1950" s="308">
        <v>1017</v>
      </c>
      <c r="F1950" s="134">
        <f t="shared" si="407"/>
        <v>84.75</v>
      </c>
      <c r="G1950" s="134">
        <v>115</v>
      </c>
      <c r="H1950" s="134">
        <f t="shared" si="408"/>
        <v>135.69321533923303</v>
      </c>
      <c r="I1950" s="2042">
        <v>9</v>
      </c>
      <c r="J1950" s="184">
        <f t="shared" si="409"/>
        <v>8.6434782608695659</v>
      </c>
      <c r="K1950" s="185">
        <f t="shared" si="410"/>
        <v>9153</v>
      </c>
      <c r="L1950" s="185">
        <f t="shared" si="411"/>
        <v>763</v>
      </c>
      <c r="M1950" s="185">
        <v>994</v>
      </c>
      <c r="N1950" s="185">
        <f t="shared" si="412"/>
        <v>130.27522935779817</v>
      </c>
      <c r="O1950" s="185">
        <f t="shared" si="413"/>
        <v>27</v>
      </c>
      <c r="P1950" s="185">
        <f t="shared" si="414"/>
        <v>441.77777777777777</v>
      </c>
      <c r="Q1950" s="429"/>
      <c r="R1950" s="919"/>
      <c r="S1950" s="429">
        <f t="shared" si="415"/>
        <v>0</v>
      </c>
      <c r="T1950" s="938"/>
      <c r="U1950" s="429"/>
      <c r="V1950" s="429"/>
      <c r="W1950" s="429"/>
      <c r="X1950" s="429"/>
      <c r="Y1950" s="429"/>
      <c r="Z1950" s="1132"/>
      <c r="AA1950" s="426"/>
      <c r="AB1950" s="1282"/>
      <c r="AC1950" s="1297"/>
    </row>
    <row r="1951" spans="1:29" x14ac:dyDescent="0.25">
      <c r="A1951" s="160">
        <v>1</v>
      </c>
      <c r="B1951" s="164" t="s">
        <v>66</v>
      </c>
      <c r="C1951" s="1295" t="s">
        <v>277</v>
      </c>
      <c r="D1951" s="2041">
        <v>340</v>
      </c>
      <c r="E1951" s="299">
        <v>50</v>
      </c>
      <c r="F1951" s="134">
        <f t="shared" si="407"/>
        <v>4.166666666666667</v>
      </c>
      <c r="G1951" s="134">
        <v>3</v>
      </c>
      <c r="H1951" s="134">
        <f t="shared" si="408"/>
        <v>72</v>
      </c>
      <c r="I1951" s="2042">
        <v>9.5</v>
      </c>
      <c r="J1951" s="184">
        <f t="shared" si="409"/>
        <v>8.6666666666666661</v>
      </c>
      <c r="K1951" s="185">
        <f t="shared" si="410"/>
        <v>475</v>
      </c>
      <c r="L1951" s="185">
        <f t="shared" si="411"/>
        <v>40</v>
      </c>
      <c r="M1951" s="185">
        <v>26</v>
      </c>
      <c r="N1951" s="185">
        <f t="shared" si="412"/>
        <v>65</v>
      </c>
      <c r="O1951" s="185">
        <f t="shared" si="413"/>
        <v>1</v>
      </c>
      <c r="P1951" s="185">
        <f t="shared" si="414"/>
        <v>312</v>
      </c>
      <c r="Q1951" s="429"/>
      <c r="R1951" s="919"/>
      <c r="S1951" s="429">
        <f t="shared" si="415"/>
        <v>0</v>
      </c>
      <c r="T1951" s="938"/>
      <c r="U1951" s="429"/>
      <c r="V1951" s="429"/>
      <c r="W1951" s="429"/>
      <c r="X1951" s="429"/>
      <c r="Y1951" s="429"/>
      <c r="Z1951" s="1132"/>
      <c r="AA1951" s="426"/>
      <c r="AB1951" s="1282"/>
      <c r="AC1951" s="1297"/>
    </row>
    <row r="1952" spans="1:29" x14ac:dyDescent="0.25">
      <c r="A1952" s="160">
        <v>1</v>
      </c>
      <c r="B1952" s="164" t="s">
        <v>19</v>
      </c>
      <c r="C1952" s="1295" t="s">
        <v>277</v>
      </c>
      <c r="D1952" s="2041">
        <v>340</v>
      </c>
      <c r="E1952" s="299">
        <v>288</v>
      </c>
      <c r="F1952" s="134">
        <f t="shared" si="407"/>
        <v>24</v>
      </c>
      <c r="G1952" s="134">
        <v>10</v>
      </c>
      <c r="H1952" s="134">
        <f t="shared" si="408"/>
        <v>41.666666666666671</v>
      </c>
      <c r="I1952" s="2042">
        <v>8.1999999999999993</v>
      </c>
      <c r="J1952" s="184">
        <f t="shared" si="409"/>
        <v>6.4</v>
      </c>
      <c r="K1952" s="185">
        <f t="shared" si="410"/>
        <v>2362</v>
      </c>
      <c r="L1952" s="185">
        <f t="shared" si="411"/>
        <v>197</v>
      </c>
      <c r="M1952" s="185">
        <v>64</v>
      </c>
      <c r="N1952" s="185">
        <f t="shared" si="412"/>
        <v>32.487309644670049</v>
      </c>
      <c r="O1952" s="185">
        <f t="shared" si="413"/>
        <v>7</v>
      </c>
      <c r="P1952" s="185">
        <f t="shared" si="414"/>
        <v>109.71428571428571</v>
      </c>
      <c r="Q1952" s="429"/>
      <c r="R1952" s="919"/>
      <c r="S1952" s="429">
        <f t="shared" si="415"/>
        <v>0</v>
      </c>
      <c r="T1952" s="938"/>
      <c r="U1952" s="429"/>
      <c r="V1952" s="429"/>
      <c r="W1952" s="429"/>
      <c r="X1952" s="429"/>
      <c r="Y1952" s="429"/>
      <c r="Z1952" s="1132"/>
      <c r="AA1952" s="426"/>
      <c r="AB1952" s="1282"/>
      <c r="AC1952" s="1297"/>
    </row>
    <row r="1953" spans="1:29" x14ac:dyDescent="0.25">
      <c r="A1953" s="160">
        <v>1</v>
      </c>
      <c r="B1953" s="164" t="s">
        <v>55</v>
      </c>
      <c r="C1953" s="1295" t="s">
        <v>277</v>
      </c>
      <c r="D1953" s="2041">
        <v>340</v>
      </c>
      <c r="E1953" s="299">
        <v>609</v>
      </c>
      <c r="F1953" s="134">
        <f t="shared" si="407"/>
        <v>50.75</v>
      </c>
      <c r="G1953" s="134">
        <v>113</v>
      </c>
      <c r="H1953" s="134">
        <f t="shared" si="408"/>
        <v>222.66009852216749</v>
      </c>
      <c r="I1953" s="2042">
        <v>10</v>
      </c>
      <c r="J1953" s="184">
        <f t="shared" si="409"/>
        <v>8.053097345132743</v>
      </c>
      <c r="K1953" s="185">
        <f t="shared" si="410"/>
        <v>6090</v>
      </c>
      <c r="L1953" s="185">
        <f t="shared" si="411"/>
        <v>508</v>
      </c>
      <c r="M1953" s="185">
        <v>910</v>
      </c>
      <c r="N1953" s="185">
        <f t="shared" si="412"/>
        <v>179.13385826771653</v>
      </c>
      <c r="O1953" s="185">
        <f t="shared" si="413"/>
        <v>18</v>
      </c>
      <c r="P1953" s="185">
        <f t="shared" si="414"/>
        <v>606.66666666666663</v>
      </c>
      <c r="Q1953" s="429"/>
      <c r="R1953" s="1054"/>
      <c r="S1953" s="429">
        <f t="shared" si="415"/>
        <v>0</v>
      </c>
      <c r="T1953" s="938"/>
      <c r="U1953" s="429"/>
      <c r="V1953" s="429"/>
      <c r="W1953" s="429"/>
      <c r="X1953" s="429"/>
      <c r="Y1953" s="429"/>
      <c r="Z1953" s="1132"/>
      <c r="AA1953" s="426"/>
      <c r="AB1953" s="1282"/>
      <c r="AC1953" s="1297"/>
    </row>
    <row r="1954" spans="1:29" x14ac:dyDescent="0.25">
      <c r="A1954" s="160">
        <v>1</v>
      </c>
      <c r="B1954" s="1670" t="s">
        <v>7</v>
      </c>
      <c r="C1954" s="1671"/>
      <c r="D1954" s="1670"/>
      <c r="E1954" s="34">
        <f>SUM(E1942:E1953)</f>
        <v>4672</v>
      </c>
      <c r="F1954" s="7">
        <f>SUM(F1942:F1953)</f>
        <v>389.33333333333331</v>
      </c>
      <c r="G1954" s="7">
        <f>SUM(G1942:G1953)</f>
        <v>438</v>
      </c>
      <c r="H1954" s="7">
        <f t="shared" si="408"/>
        <v>112.5</v>
      </c>
      <c r="I1954" s="8">
        <f>IF(E1954=0,0,K1954/E1954)</f>
        <v>9.3630136986301373</v>
      </c>
      <c r="J1954" s="8">
        <f t="shared" si="409"/>
        <v>7.6643835616438354</v>
      </c>
      <c r="K1954" s="1691">
        <f>SUM(K1942:K1953)</f>
        <v>43744</v>
      </c>
      <c r="L1954" s="1691">
        <f>SUM(L1942:L1953)</f>
        <v>3647</v>
      </c>
      <c r="M1954" s="1691">
        <f>SUM(M1942:M1953)</f>
        <v>3357</v>
      </c>
      <c r="N1954" s="1401">
        <f t="shared" si="412"/>
        <v>92.048258842884565</v>
      </c>
      <c r="O1954" s="259">
        <f>SUM(O1942:O1953)</f>
        <v>129</v>
      </c>
      <c r="P1954" s="1401">
        <f t="shared" si="414"/>
        <v>312.27906976744185</v>
      </c>
      <c r="Q1954" s="427">
        <v>282353.17324406147</v>
      </c>
      <c r="R1954" s="2523">
        <f>Q1954/12*$B$4</f>
        <v>23529.431103671788</v>
      </c>
      <c r="S1954" s="427">
        <f t="shared" si="415"/>
        <v>21402.748939999998</v>
      </c>
      <c r="T1954" s="942"/>
      <c r="U1954" s="427"/>
      <c r="V1954" s="427">
        <f>S1954-R1954</f>
        <v>-2126.6821636717905</v>
      </c>
      <c r="W1954" s="427"/>
      <c r="X1954" s="427">
        <v>-18.968040000000002</v>
      </c>
      <c r="Y1954" s="427">
        <v>21383.780899999998</v>
      </c>
      <c r="Z1954" s="1320">
        <f>SUM(Z1942:Z1953)</f>
        <v>0</v>
      </c>
      <c r="AA1954" s="1045"/>
      <c r="AB1954" s="1282"/>
      <c r="AC1954" s="1297"/>
    </row>
    <row r="1955" spans="1:29" ht="43.5" x14ac:dyDescent="0.25">
      <c r="A1955" s="160">
        <v>1</v>
      </c>
      <c r="B1955" s="1321" t="s">
        <v>185</v>
      </c>
      <c r="C1955" s="981"/>
      <c r="D1955" s="1704"/>
      <c r="E1955" s="341">
        <v>476</v>
      </c>
      <c r="F1955" s="138">
        <f>E1955/12*$B$4</f>
        <v>39.666666666666664</v>
      </c>
      <c r="G1955" s="1322">
        <v>24</v>
      </c>
      <c r="H1955" s="137">
        <f t="shared" si="408"/>
        <v>60.504201680672274</v>
      </c>
      <c r="I1955" s="368"/>
      <c r="J1955" s="368"/>
      <c r="K1955" s="1703"/>
      <c r="L1955" s="1703"/>
      <c r="M1955" s="1703"/>
      <c r="N1955" s="1313"/>
      <c r="O1955" s="1640"/>
      <c r="P1955" s="1313"/>
      <c r="Q1955" s="428">
        <v>83653.496377699994</v>
      </c>
      <c r="R1955" s="918">
        <f>Q1955/12*$B$4</f>
        <v>6971.1246981416662</v>
      </c>
      <c r="S1955" s="428">
        <f t="shared" si="415"/>
        <v>4345.5410000000002</v>
      </c>
      <c r="T1955" s="941"/>
      <c r="U1955" s="428"/>
      <c r="V1955" s="428">
        <f>S1955-R1955</f>
        <v>-2625.583698141666</v>
      </c>
      <c r="W1955" s="428"/>
      <c r="X1955" s="428">
        <v>0</v>
      </c>
      <c r="Y1955" s="428">
        <v>4345.5410000000002</v>
      </c>
      <c r="Z1955" s="1104"/>
      <c r="AA1955" s="471"/>
      <c r="AB1955" s="1282"/>
      <c r="AC1955" s="1297"/>
    </row>
    <row r="1956" spans="1:29" x14ac:dyDescent="0.25">
      <c r="A1956" s="160">
        <v>1</v>
      </c>
      <c r="B1956" s="609" t="s">
        <v>389</v>
      </c>
      <c r="C1956" s="2043"/>
      <c r="D1956" s="1326"/>
      <c r="E1956" s="342"/>
      <c r="F1956" s="647"/>
      <c r="G1956" s="647"/>
      <c r="H1956" s="647"/>
      <c r="I1956" s="996"/>
      <c r="J1956" s="996"/>
      <c r="K1956" s="1685"/>
      <c r="L1956" s="1685"/>
      <c r="M1956" s="1685"/>
      <c r="N1956" s="1685"/>
      <c r="O1956" s="1685"/>
      <c r="P1956" s="1685"/>
      <c r="Q1956" s="429">
        <v>57255.075319999996</v>
      </c>
      <c r="R1956" s="1055">
        <f>(Q1956-1694.76351)/12*$B$4+1694.76351</f>
        <v>6324.7894941666664</v>
      </c>
      <c r="S1956" s="429">
        <f t="shared" si="415"/>
        <v>6266.8106899999993</v>
      </c>
      <c r="T1956" s="938"/>
      <c r="U1956" s="429"/>
      <c r="V1956" s="429">
        <f>S1956-R1956</f>
        <v>-57.978804166667032</v>
      </c>
      <c r="W1956" s="429"/>
      <c r="X1956" s="429">
        <v>0</v>
      </c>
      <c r="Y1956" s="429">
        <v>6266.8106899999993</v>
      </c>
      <c r="Z1956" s="1103"/>
      <c r="AA1956" s="426"/>
      <c r="AB1956" s="1282"/>
      <c r="AC1956" s="1297"/>
    </row>
    <row r="1957" spans="1:29" ht="29.25" x14ac:dyDescent="0.25">
      <c r="A1957" s="160">
        <v>1</v>
      </c>
      <c r="B1957" s="644" t="s">
        <v>295</v>
      </c>
      <c r="C1957" s="539"/>
      <c r="D1957" s="4"/>
      <c r="E1957" s="989">
        <f>E1959+E1960+E1961+E1962+E1964</f>
        <v>60618</v>
      </c>
      <c r="F1957" s="910">
        <f>F1959+F1960+F1961+F1962+F1964</f>
        <v>5051.6666666666661</v>
      </c>
      <c r="G1957" s="910">
        <f>G1959+G1960+G1961+G1962+G1964</f>
        <v>2846</v>
      </c>
      <c r="H1957" s="910">
        <f>G1957/F1957*100</f>
        <v>56.337842296271866</v>
      </c>
      <c r="I1957" s="1724"/>
      <c r="J1957" s="1724"/>
      <c r="K1957" s="133"/>
      <c r="L1957" s="133"/>
      <c r="M1957" s="133"/>
      <c r="N1957" s="133"/>
      <c r="O1957" s="133"/>
      <c r="P1957" s="133"/>
      <c r="Q1957" s="429"/>
      <c r="R1957" s="919"/>
      <c r="S1957" s="429">
        <f t="shared" si="415"/>
        <v>0</v>
      </c>
      <c r="T1957" s="938"/>
      <c r="U1957" s="429"/>
      <c r="V1957" s="429"/>
      <c r="W1957" s="429"/>
      <c r="X1957" s="429"/>
      <c r="Y1957" s="429"/>
      <c r="Z1957" s="1116">
        <f>Z1959+Z1960+Z1961+Z1962+Z1964</f>
        <v>0</v>
      </c>
      <c r="AA1957" s="426"/>
      <c r="AB1957" s="1282"/>
      <c r="AC1957" s="1297"/>
    </row>
    <row r="1958" spans="1:29" ht="30" x14ac:dyDescent="0.25">
      <c r="A1958" s="160">
        <v>1</v>
      </c>
      <c r="B1958" s="659" t="s">
        <v>205</v>
      </c>
      <c r="C1958" s="539"/>
      <c r="D1958" s="4"/>
      <c r="E1958" s="989"/>
      <c r="F1958" s="261">
        <f>ROUND(E1958/12*$B$4,0)</f>
        <v>0</v>
      </c>
      <c r="G1958" s="261"/>
      <c r="H1958" s="261"/>
      <c r="I1958" s="1724"/>
      <c r="J1958" s="1724"/>
      <c r="K1958" s="133"/>
      <c r="L1958" s="133"/>
      <c r="M1958" s="133"/>
      <c r="N1958" s="133"/>
      <c r="O1958" s="133"/>
      <c r="P1958" s="133"/>
      <c r="Q1958" s="429"/>
      <c r="R1958" s="919"/>
      <c r="S1958" s="429"/>
      <c r="T1958" s="938"/>
      <c r="U1958" s="429"/>
      <c r="V1958" s="429"/>
      <c r="W1958" s="429"/>
      <c r="X1958" s="429"/>
      <c r="Y1958" s="429"/>
      <c r="Z1958" s="1116"/>
      <c r="AA1958" s="426"/>
      <c r="AB1958" s="1282"/>
      <c r="AC1958" s="1297"/>
    </row>
    <row r="1959" spans="1:29" ht="30" x14ac:dyDescent="0.25">
      <c r="A1959" s="160">
        <v>1</v>
      </c>
      <c r="B1959" s="659" t="s">
        <v>206</v>
      </c>
      <c r="C1959" s="539"/>
      <c r="D1959" s="4"/>
      <c r="E1959" s="990">
        <v>1500</v>
      </c>
      <c r="F1959" s="261">
        <f>E1959/12*$B$4</f>
        <v>125</v>
      </c>
      <c r="G1959" s="261">
        <v>73</v>
      </c>
      <c r="H1959" s="261">
        <f>G1959/F1959*100</f>
        <v>58.4</v>
      </c>
      <c r="I1959" s="1724"/>
      <c r="J1959" s="1724"/>
      <c r="K1959" s="133"/>
      <c r="L1959" s="133"/>
      <c r="M1959" s="133"/>
      <c r="N1959" s="133"/>
      <c r="O1959" s="133"/>
      <c r="P1959" s="133"/>
      <c r="Q1959" s="429"/>
      <c r="R1959" s="919"/>
      <c r="S1959" s="429"/>
      <c r="T1959" s="938"/>
      <c r="U1959" s="429"/>
      <c r="V1959" s="429"/>
      <c r="W1959" s="429"/>
      <c r="X1959" s="429"/>
      <c r="Y1959" s="429"/>
      <c r="Z1959" s="1116"/>
      <c r="AA1959" s="426"/>
      <c r="AB1959" s="1282"/>
      <c r="AC1959" s="1297"/>
    </row>
    <row r="1960" spans="1:29" ht="30" x14ac:dyDescent="0.25">
      <c r="A1960" s="160">
        <v>1</v>
      </c>
      <c r="B1960" s="658" t="s">
        <v>566</v>
      </c>
      <c r="C1960" s="539"/>
      <c r="D1960" s="4"/>
      <c r="E1960" s="990">
        <v>34400</v>
      </c>
      <c r="F1960" s="261">
        <f>E1960/12*$B$4</f>
        <v>2866.6666666666665</v>
      </c>
      <c r="G1960" s="261">
        <v>1188</v>
      </c>
      <c r="H1960" s="261">
        <f>G1960/F1960*100</f>
        <v>41.441860465116278</v>
      </c>
      <c r="I1960" s="1724"/>
      <c r="J1960" s="1724"/>
      <c r="K1960" s="133"/>
      <c r="L1960" s="133"/>
      <c r="M1960" s="133"/>
      <c r="N1960" s="133"/>
      <c r="O1960" s="133"/>
      <c r="P1960" s="133"/>
      <c r="Q1960" s="429"/>
      <c r="R1960" s="919"/>
      <c r="S1960" s="429"/>
      <c r="T1960" s="938"/>
      <c r="U1960" s="429"/>
      <c r="V1960" s="429"/>
      <c r="W1960" s="429"/>
      <c r="X1960" s="429"/>
      <c r="Y1960" s="429"/>
      <c r="Z1960" s="1116"/>
      <c r="AA1960" s="426"/>
      <c r="AB1960" s="1282"/>
      <c r="AC1960" s="1297"/>
    </row>
    <row r="1961" spans="1:29" ht="75" x14ac:dyDescent="0.25">
      <c r="A1961" s="160">
        <v>1</v>
      </c>
      <c r="B1961" s="4" t="s">
        <v>297</v>
      </c>
      <c r="C1961" s="539"/>
      <c r="D1961" s="4"/>
      <c r="E1961" s="990"/>
      <c r="F1961" s="261"/>
      <c r="G1961" s="261"/>
      <c r="H1961" s="261"/>
      <c r="I1961" s="1724"/>
      <c r="J1961" s="1724"/>
      <c r="K1961" s="133"/>
      <c r="L1961" s="133"/>
      <c r="M1961" s="133"/>
      <c r="N1961" s="133"/>
      <c r="O1961" s="133"/>
      <c r="P1961" s="133"/>
      <c r="Q1961" s="429"/>
      <c r="R1961" s="919"/>
      <c r="S1961" s="429"/>
      <c r="T1961" s="938"/>
      <c r="U1961" s="429"/>
      <c r="V1961" s="429"/>
      <c r="W1961" s="429"/>
      <c r="X1961" s="429"/>
      <c r="Y1961" s="429"/>
      <c r="Z1961" s="1116"/>
      <c r="AA1961" s="426"/>
      <c r="AB1961" s="1282"/>
      <c r="AC1961" s="1297"/>
    </row>
    <row r="1962" spans="1:29" ht="60" x14ac:dyDescent="0.25">
      <c r="A1962" s="160">
        <v>1</v>
      </c>
      <c r="B1962" s="4" t="s">
        <v>311</v>
      </c>
      <c r="C1962" s="539"/>
      <c r="D1962" s="4"/>
      <c r="E1962" s="990">
        <v>22500</v>
      </c>
      <c r="F1962" s="261">
        <f>E1962/12*$B$4</f>
        <v>1875</v>
      </c>
      <c r="G1962" s="261">
        <v>1585</v>
      </c>
      <c r="H1962" s="261">
        <f>G1962/F1962*100</f>
        <v>84.533333333333331</v>
      </c>
      <c r="I1962" s="1724"/>
      <c r="J1962" s="1724"/>
      <c r="K1962" s="133"/>
      <c r="L1962" s="133"/>
      <c r="M1962" s="133"/>
      <c r="N1962" s="133"/>
      <c r="O1962" s="133"/>
      <c r="P1962" s="133"/>
      <c r="Q1962" s="429"/>
      <c r="R1962" s="919"/>
      <c r="S1962" s="429"/>
      <c r="T1962" s="938"/>
      <c r="U1962" s="429"/>
      <c r="V1962" s="429"/>
      <c r="W1962" s="429"/>
      <c r="X1962" s="429"/>
      <c r="Y1962" s="429"/>
      <c r="Z1962" s="1116"/>
      <c r="AA1962" s="426"/>
      <c r="AB1962" s="1282"/>
      <c r="AC1962" s="1297"/>
    </row>
    <row r="1963" spans="1:29" ht="105" x14ac:dyDescent="0.25">
      <c r="B1963" s="4" t="s">
        <v>548</v>
      </c>
      <c r="C1963" s="539"/>
      <c r="D1963" s="4"/>
      <c r="E1963" s="990">
        <v>15000</v>
      </c>
      <c r="F1963" s="261">
        <f>E1963/12*$B$4</f>
        <v>1250</v>
      </c>
      <c r="G1963" s="261">
        <v>361</v>
      </c>
      <c r="H1963" s="261">
        <f>G1963/F1963*100</f>
        <v>28.88</v>
      </c>
      <c r="I1963" s="1724"/>
      <c r="J1963" s="1724"/>
      <c r="K1963" s="133"/>
      <c r="L1963" s="133"/>
      <c r="M1963" s="133"/>
      <c r="N1963" s="133"/>
      <c r="O1963" s="133"/>
      <c r="P1963" s="133"/>
      <c r="Q1963" s="429"/>
      <c r="R1963" s="919"/>
      <c r="S1963" s="429"/>
      <c r="T1963" s="938"/>
      <c r="U1963" s="429"/>
      <c r="V1963" s="429"/>
      <c r="W1963" s="429"/>
      <c r="X1963" s="429"/>
      <c r="Y1963" s="429"/>
      <c r="Z1963" s="1116"/>
      <c r="AA1963" s="426"/>
      <c r="AB1963" s="1282"/>
      <c r="AC1963" s="1297"/>
    </row>
    <row r="1964" spans="1:29" ht="30" x14ac:dyDescent="0.25">
      <c r="B1964" s="4" t="s">
        <v>387</v>
      </c>
      <c r="C1964" s="539"/>
      <c r="D1964" s="4"/>
      <c r="E1964" s="990">
        <v>2218</v>
      </c>
      <c r="F1964" s="261">
        <f>ROUND(E1964/12*$B$4,0)</f>
        <v>185</v>
      </c>
      <c r="G1964" s="261"/>
      <c r="H1964" s="261"/>
      <c r="I1964" s="1724"/>
      <c r="J1964" s="1724"/>
      <c r="K1964" s="133"/>
      <c r="L1964" s="133"/>
      <c r="M1964" s="133"/>
      <c r="N1964" s="133"/>
      <c r="O1964" s="133"/>
      <c r="P1964" s="133"/>
      <c r="Q1964" s="429"/>
      <c r="R1964" s="919"/>
      <c r="S1964" s="429"/>
      <c r="T1964" s="938"/>
      <c r="U1964" s="429"/>
      <c r="V1964" s="429"/>
      <c r="W1964" s="429"/>
      <c r="X1964" s="429"/>
      <c r="Y1964" s="429"/>
      <c r="Z1964" s="1116"/>
      <c r="AA1964" s="426"/>
      <c r="AB1964" s="1282"/>
      <c r="AC1964" s="1297"/>
    </row>
    <row r="1965" spans="1:29" ht="29.25" x14ac:dyDescent="0.25">
      <c r="A1965" s="160">
        <v>1</v>
      </c>
      <c r="B1965" s="367" t="s">
        <v>135</v>
      </c>
      <c r="C1965" s="539"/>
      <c r="D1965" s="4"/>
      <c r="E1965" s="301">
        <f>E1966</f>
        <v>34000</v>
      </c>
      <c r="F1965" s="261">
        <f>F1966</f>
        <v>2833.3333333333335</v>
      </c>
      <c r="G1965" s="261">
        <f>G1966</f>
        <v>825</v>
      </c>
      <c r="H1965" s="261">
        <f>G1965/F1965*100</f>
        <v>29.117647058823525</v>
      </c>
      <c r="I1965" s="1724"/>
      <c r="J1965" s="1724"/>
      <c r="K1965" s="133"/>
      <c r="L1965" s="133"/>
      <c r="M1965" s="133"/>
      <c r="N1965" s="133"/>
      <c r="O1965" s="133"/>
      <c r="P1965" s="133"/>
      <c r="Q1965" s="429"/>
      <c r="R1965" s="919"/>
      <c r="S1965" s="429"/>
      <c r="T1965" s="938"/>
      <c r="U1965" s="429"/>
      <c r="V1965" s="429"/>
      <c r="W1965" s="429"/>
      <c r="X1965" s="429"/>
      <c r="Y1965" s="429"/>
      <c r="Z1965" s="1116">
        <f>Z1966</f>
        <v>0</v>
      </c>
      <c r="AA1965" s="426"/>
      <c r="AB1965" s="1282"/>
      <c r="AC1965" s="1297"/>
    </row>
    <row r="1966" spans="1:29" x14ac:dyDescent="0.25">
      <c r="A1966" s="160">
        <v>1</v>
      </c>
      <c r="B1966" s="207" t="s">
        <v>240</v>
      </c>
      <c r="C1966" s="539"/>
      <c r="D1966" s="4"/>
      <c r="E1966" s="301">
        <v>34000</v>
      </c>
      <c r="F1966" s="261">
        <f>E1966/12*$B$4</f>
        <v>2833.3333333333335</v>
      </c>
      <c r="G1966" s="261">
        <v>825</v>
      </c>
      <c r="H1966" s="261">
        <f>G1966/F1966*100</f>
        <v>29.117647058823525</v>
      </c>
      <c r="I1966" s="1724"/>
      <c r="J1966" s="1724"/>
      <c r="K1966" s="133"/>
      <c r="L1966" s="133"/>
      <c r="M1966" s="133"/>
      <c r="N1966" s="133"/>
      <c r="O1966" s="133"/>
      <c r="P1966" s="133"/>
      <c r="Q1966" s="429"/>
      <c r="R1966" s="919"/>
      <c r="S1966" s="429"/>
      <c r="T1966" s="938"/>
      <c r="U1966" s="429"/>
      <c r="V1966" s="429"/>
      <c r="W1966" s="429"/>
      <c r="X1966" s="429"/>
      <c r="Y1966" s="429"/>
      <c r="Z1966" s="1116"/>
      <c r="AA1966" s="426"/>
      <c r="AB1966" s="1282"/>
      <c r="AC1966" s="1297"/>
    </row>
    <row r="1967" spans="1:29" ht="63" x14ac:dyDescent="0.25">
      <c r="A1967" s="160">
        <v>1</v>
      </c>
      <c r="B1967" s="610" t="s">
        <v>300</v>
      </c>
      <c r="C1967" s="539"/>
      <c r="D1967" s="4"/>
      <c r="E1967" s="989">
        <f>E1968+E1973</f>
        <v>14245</v>
      </c>
      <c r="F1967" s="261">
        <f>F1968+F1973</f>
        <v>1187.0833333333335</v>
      </c>
      <c r="G1967" s="261">
        <f>G1968+G1973</f>
        <v>50</v>
      </c>
      <c r="H1967" s="261">
        <f>G1967/F1967*100</f>
        <v>4.2120042120042109</v>
      </c>
      <c r="I1967" s="1724"/>
      <c r="J1967" s="1724"/>
      <c r="K1967" s="133"/>
      <c r="L1967" s="133"/>
      <c r="M1967" s="133"/>
      <c r="N1967" s="133"/>
      <c r="O1967" s="133"/>
      <c r="P1967" s="133"/>
      <c r="Q1967" s="429"/>
      <c r="R1967" s="1055">
        <f>Q1967/12*$B$4</f>
        <v>0</v>
      </c>
      <c r="S1967" s="429">
        <f>Y1967-X1967-U1967</f>
        <v>0</v>
      </c>
      <c r="T1967" s="938"/>
      <c r="U1967" s="429"/>
      <c r="V1967" s="429">
        <f>S1967-R1967</f>
        <v>0</v>
      </c>
      <c r="W1967" s="429"/>
      <c r="X1967" s="429"/>
      <c r="Y1967" s="429"/>
      <c r="Z1967" s="1116">
        <f>Z1968+Z1973</f>
        <v>0</v>
      </c>
      <c r="AA1967" s="426"/>
      <c r="AB1967" s="1282"/>
      <c r="AC1967" s="1297"/>
    </row>
    <row r="1968" spans="1:29" ht="30" x14ac:dyDescent="0.25">
      <c r="A1968" s="160">
        <v>1</v>
      </c>
      <c r="B1968" s="582" t="s">
        <v>301</v>
      </c>
      <c r="C1968" s="539"/>
      <c r="D1968" s="4"/>
      <c r="E1968" s="989">
        <f>SUM(E1969:E1972)</f>
        <v>6761</v>
      </c>
      <c r="F1968" s="261">
        <f>SUM(F1969:F1972)</f>
        <v>563.41666666666674</v>
      </c>
      <c r="G1968" s="261">
        <f>SUM(G1969:G1972)</f>
        <v>0</v>
      </c>
      <c r="H1968" s="261">
        <f>G1968/F1968*100</f>
        <v>0</v>
      </c>
      <c r="I1968" s="1724"/>
      <c r="J1968" s="1724"/>
      <c r="K1968" s="133"/>
      <c r="L1968" s="133"/>
      <c r="M1968" s="133"/>
      <c r="N1968" s="133"/>
      <c r="O1968" s="133"/>
      <c r="P1968" s="133"/>
      <c r="Q1968" s="429"/>
      <c r="R1968" s="919"/>
      <c r="S1968" s="429"/>
      <c r="T1968" s="938"/>
      <c r="U1968" s="429"/>
      <c r="V1968" s="429"/>
      <c r="W1968" s="429"/>
      <c r="X1968" s="429"/>
      <c r="Y1968" s="429"/>
      <c r="Z1968" s="1116">
        <f>SUM(Z1969:Z1972)</f>
        <v>0</v>
      </c>
      <c r="AA1968" s="426"/>
      <c r="AB1968" s="1282"/>
      <c r="AC1968" s="1297"/>
    </row>
    <row r="1969" spans="1:29" ht="30" x14ac:dyDescent="0.25">
      <c r="A1969" s="160">
        <v>1</v>
      </c>
      <c r="B1969" s="399" t="s">
        <v>302</v>
      </c>
      <c r="C1969" s="539"/>
      <c r="D1969" s="4"/>
      <c r="E1969" s="990">
        <v>6721</v>
      </c>
      <c r="F1969" s="261">
        <f>E1969/12*$B$4</f>
        <v>560.08333333333337</v>
      </c>
      <c r="G1969" s="261"/>
      <c r="H1969" s="261">
        <f>G1969/F1969*100</f>
        <v>0</v>
      </c>
      <c r="I1969" s="1724"/>
      <c r="J1969" s="1724"/>
      <c r="K1969" s="133"/>
      <c r="L1969" s="133"/>
      <c r="M1969" s="133"/>
      <c r="N1969" s="133"/>
      <c r="O1969" s="133"/>
      <c r="P1969" s="133"/>
      <c r="Q1969" s="429"/>
      <c r="R1969" s="919"/>
      <c r="S1969" s="429"/>
      <c r="T1969" s="938"/>
      <c r="U1969" s="429"/>
      <c r="V1969" s="429"/>
      <c r="W1969" s="429"/>
      <c r="X1969" s="429"/>
      <c r="Y1969" s="429"/>
      <c r="Z1969" s="1116"/>
      <c r="AA1969" s="426"/>
      <c r="AB1969" s="1282"/>
      <c r="AC1969" s="1297"/>
    </row>
    <row r="1970" spans="1:29" ht="60" x14ac:dyDescent="0.25">
      <c r="A1970" s="160">
        <v>1</v>
      </c>
      <c r="B1970" s="399" t="s">
        <v>303</v>
      </c>
      <c r="C1970" s="539"/>
      <c r="D1970" s="4"/>
      <c r="E1970" s="991"/>
      <c r="F1970" s="134"/>
      <c r="G1970" s="261"/>
      <c r="H1970" s="261"/>
      <c r="I1970" s="1724"/>
      <c r="J1970" s="1724"/>
      <c r="K1970" s="133"/>
      <c r="L1970" s="133"/>
      <c r="M1970" s="133"/>
      <c r="N1970" s="133"/>
      <c r="O1970" s="133"/>
      <c r="P1970" s="133"/>
      <c r="Q1970" s="429"/>
      <c r="R1970" s="919"/>
      <c r="S1970" s="429">
        <f>Y1970-X1970-U1970</f>
        <v>0</v>
      </c>
      <c r="T1970" s="938"/>
      <c r="U1970" s="429"/>
      <c r="V1970" s="429"/>
      <c r="W1970" s="429"/>
      <c r="X1970" s="429"/>
      <c r="Y1970" s="429"/>
      <c r="Z1970" s="1116"/>
      <c r="AA1970" s="426"/>
      <c r="AB1970" s="1282"/>
      <c r="AC1970" s="1297"/>
    </row>
    <row r="1971" spans="1:29" ht="45" x14ac:dyDescent="0.25">
      <c r="A1971" s="160">
        <v>1</v>
      </c>
      <c r="B1971" s="399" t="s">
        <v>304</v>
      </c>
      <c r="C1971" s="539"/>
      <c r="D1971" s="4"/>
      <c r="E1971" s="617"/>
      <c r="F1971" s="134"/>
      <c r="G1971" s="261"/>
      <c r="H1971" s="261"/>
      <c r="I1971" s="1724"/>
      <c r="J1971" s="1724"/>
      <c r="K1971" s="133"/>
      <c r="L1971" s="133"/>
      <c r="M1971" s="133"/>
      <c r="N1971" s="133"/>
      <c r="O1971" s="133"/>
      <c r="P1971" s="133"/>
      <c r="Q1971" s="429"/>
      <c r="R1971" s="919"/>
      <c r="S1971" s="429">
        <f>Y1971-X1971-U1971</f>
        <v>0</v>
      </c>
      <c r="T1971" s="938"/>
      <c r="U1971" s="429"/>
      <c r="V1971" s="429"/>
      <c r="W1971" s="429"/>
      <c r="X1971" s="429"/>
      <c r="Y1971" s="429"/>
      <c r="Z1971" s="1116"/>
      <c r="AA1971" s="426"/>
      <c r="AB1971" s="1282"/>
      <c r="AC1971" s="1297"/>
    </row>
    <row r="1972" spans="1:29" ht="30" x14ac:dyDescent="0.25">
      <c r="A1972" s="160">
        <v>1</v>
      </c>
      <c r="B1972" s="399" t="s">
        <v>305</v>
      </c>
      <c r="C1972" s="539"/>
      <c r="D1972" s="4"/>
      <c r="E1972" s="991">
        <v>40</v>
      </c>
      <c r="F1972" s="261">
        <f>E1972/12*$B$4</f>
        <v>3.3333333333333335</v>
      </c>
      <c r="G1972" s="261"/>
      <c r="H1972" s="261">
        <f>G1972/F1972*100</f>
        <v>0</v>
      </c>
      <c r="I1972" s="1724"/>
      <c r="J1972" s="1724"/>
      <c r="K1972" s="133"/>
      <c r="L1972" s="133"/>
      <c r="M1972" s="133"/>
      <c r="N1972" s="133"/>
      <c r="O1972" s="133"/>
      <c r="P1972" s="133"/>
      <c r="Q1972" s="429"/>
      <c r="R1972" s="919"/>
      <c r="S1972" s="429">
        <f>Y1972-X1972-U1972</f>
        <v>0</v>
      </c>
      <c r="T1972" s="938"/>
      <c r="U1972" s="429"/>
      <c r="V1972" s="429"/>
      <c r="W1972" s="429"/>
      <c r="X1972" s="429"/>
      <c r="Y1972" s="429"/>
      <c r="Z1972" s="1116"/>
      <c r="AA1972" s="426"/>
      <c r="AB1972" s="1282"/>
      <c r="AC1972" s="1297"/>
    </row>
    <row r="1973" spans="1:29" ht="60" x14ac:dyDescent="0.25">
      <c r="A1973" s="160">
        <v>1</v>
      </c>
      <c r="B1973" s="582" t="s">
        <v>306</v>
      </c>
      <c r="C1973" s="539"/>
      <c r="D1973" s="4"/>
      <c r="E1973" s="993">
        <f>SUM(E1974:E1977)</f>
        <v>7484</v>
      </c>
      <c r="F1973" s="993">
        <f>SUM(F1974:F1977)</f>
        <v>623.66666666666663</v>
      </c>
      <c r="G1973" s="993">
        <f>SUM(G1974:G1977)</f>
        <v>50</v>
      </c>
      <c r="H1973" s="261">
        <f>G1973/F1973*100</f>
        <v>8.0171031533939079</v>
      </c>
      <c r="I1973" s="1724"/>
      <c r="J1973" s="1724"/>
      <c r="K1973" s="133"/>
      <c r="L1973" s="133"/>
      <c r="M1973" s="133"/>
      <c r="N1973" s="133"/>
      <c r="O1973" s="133"/>
      <c r="P1973" s="133"/>
      <c r="Q1973" s="429"/>
      <c r="R1973" s="919"/>
      <c r="S1973" s="429">
        <f>Y1973-X1973-U1973</f>
        <v>0</v>
      </c>
      <c r="T1973" s="938"/>
      <c r="U1973" s="429"/>
      <c r="V1973" s="429"/>
      <c r="W1973" s="429"/>
      <c r="X1973" s="429"/>
      <c r="Y1973" s="429"/>
      <c r="Z1973" s="1098">
        <f>SUM(Z1974:Z1977)</f>
        <v>0</v>
      </c>
      <c r="AA1973" s="426"/>
      <c r="AB1973" s="1282"/>
      <c r="AC1973" s="1297"/>
    </row>
    <row r="1974" spans="1:29" ht="45" x14ac:dyDescent="0.25">
      <c r="A1974" s="160">
        <v>1</v>
      </c>
      <c r="B1974" s="399" t="s">
        <v>307</v>
      </c>
      <c r="C1974" s="539"/>
      <c r="D1974" s="4"/>
      <c r="E1974" s="617">
        <v>2484</v>
      </c>
      <c r="F1974" s="261">
        <f>E1974/12*$B$4</f>
        <v>207</v>
      </c>
      <c r="G1974" s="261"/>
      <c r="H1974" s="261">
        <f>G1974/F1974*100</f>
        <v>0</v>
      </c>
      <c r="I1974" s="1724"/>
      <c r="J1974" s="1724"/>
      <c r="K1974" s="133"/>
      <c r="L1974" s="133"/>
      <c r="M1974" s="133"/>
      <c r="N1974" s="133"/>
      <c r="O1974" s="133"/>
      <c r="P1974" s="133"/>
      <c r="Q1974" s="429"/>
      <c r="R1974" s="919"/>
      <c r="S1974" s="429"/>
      <c r="T1974" s="938"/>
      <c r="U1974" s="429"/>
      <c r="V1974" s="429"/>
      <c r="W1974" s="429"/>
      <c r="X1974" s="429"/>
      <c r="Y1974" s="429"/>
      <c r="Z1974" s="1116"/>
      <c r="AA1974" s="426"/>
      <c r="AB1974" s="1282"/>
      <c r="AC1974" s="1297"/>
    </row>
    <row r="1975" spans="1:29" ht="30" x14ac:dyDescent="0.25">
      <c r="A1975" s="160">
        <v>1</v>
      </c>
      <c r="B1975" s="399" t="s">
        <v>338</v>
      </c>
      <c r="C1975" s="539"/>
      <c r="D1975" s="4"/>
      <c r="E1975" s="617"/>
      <c r="F1975" s="261">
        <f>E1975/12*$B$4</f>
        <v>0</v>
      </c>
      <c r="G1975" s="261"/>
      <c r="H1975" s="261"/>
      <c r="I1975" s="1724"/>
      <c r="J1975" s="1724"/>
      <c r="K1975" s="133"/>
      <c r="L1975" s="133"/>
      <c r="M1975" s="133"/>
      <c r="N1975" s="133"/>
      <c r="O1975" s="133"/>
      <c r="P1975" s="133"/>
      <c r="Q1975" s="429"/>
      <c r="R1975" s="919"/>
      <c r="S1975" s="429"/>
      <c r="T1975" s="938"/>
      <c r="U1975" s="429"/>
      <c r="V1975" s="429"/>
      <c r="W1975" s="429"/>
      <c r="X1975" s="429"/>
      <c r="Y1975" s="429"/>
      <c r="Z1975" s="1116"/>
      <c r="AA1975" s="426"/>
      <c r="AB1975" s="1282"/>
      <c r="AC1975" s="1297"/>
    </row>
    <row r="1976" spans="1:29" ht="75" x14ac:dyDescent="0.25">
      <c r="A1976" s="160">
        <v>1</v>
      </c>
      <c r="B1976" s="399" t="s">
        <v>308</v>
      </c>
      <c r="C1976" s="539"/>
      <c r="D1976" s="4"/>
      <c r="E1976" s="994">
        <v>3000</v>
      </c>
      <c r="F1976" s="261">
        <f>E1976/12*$B$4</f>
        <v>250</v>
      </c>
      <c r="G1976" s="261"/>
      <c r="H1976" s="261">
        <f>G1976/F1976*100</f>
        <v>0</v>
      </c>
      <c r="I1976" s="1724"/>
      <c r="J1976" s="1724"/>
      <c r="K1976" s="133"/>
      <c r="L1976" s="133"/>
      <c r="M1976" s="133"/>
      <c r="N1976" s="133"/>
      <c r="O1976" s="133"/>
      <c r="P1976" s="133"/>
      <c r="Q1976" s="429"/>
      <c r="R1976" s="919"/>
      <c r="S1976" s="429">
        <f>Y1976-X1976-U1976</f>
        <v>0</v>
      </c>
      <c r="T1976" s="938"/>
      <c r="U1976" s="429"/>
      <c r="V1976" s="429"/>
      <c r="W1976" s="429"/>
      <c r="X1976" s="429"/>
      <c r="Y1976" s="429"/>
      <c r="Z1976" s="1116"/>
      <c r="AA1976" s="426"/>
      <c r="AB1976" s="1282"/>
      <c r="AC1976" s="1297"/>
    </row>
    <row r="1977" spans="1:29" ht="60" x14ac:dyDescent="0.25">
      <c r="A1977" s="160">
        <v>1</v>
      </c>
      <c r="B1977" s="399" t="s">
        <v>309</v>
      </c>
      <c r="C1977" s="558"/>
      <c r="D1977" s="4"/>
      <c r="E1977" s="994">
        <v>2000</v>
      </c>
      <c r="F1977" s="261">
        <f>E1977/12*$B$4</f>
        <v>166.66666666666666</v>
      </c>
      <c r="G1977" s="261">
        <v>50</v>
      </c>
      <c r="H1977" s="261">
        <f>G1977/F1977*100</f>
        <v>30.000000000000004</v>
      </c>
      <c r="I1977" s="1724"/>
      <c r="J1977" s="1724"/>
      <c r="K1977" s="133"/>
      <c r="L1977" s="133"/>
      <c r="M1977" s="133"/>
      <c r="N1977" s="133"/>
      <c r="O1977" s="133"/>
      <c r="P1977" s="133"/>
      <c r="Q1977" s="429"/>
      <c r="R1977" s="919"/>
      <c r="S1977" s="429"/>
      <c r="T1977" s="938"/>
      <c r="U1977" s="429"/>
      <c r="V1977" s="429"/>
      <c r="W1977" s="429"/>
      <c r="X1977" s="429"/>
      <c r="Y1977" s="429"/>
      <c r="Z1977" s="1116"/>
      <c r="AA1977" s="426"/>
      <c r="AB1977" s="1282"/>
      <c r="AC1977" s="1297"/>
    </row>
    <row r="1978" spans="1:29" x14ac:dyDescent="0.25">
      <c r="B1978" s="657" t="s">
        <v>207</v>
      </c>
      <c r="C1978" s="558"/>
      <c r="D1978" s="4"/>
      <c r="E1978" s="994"/>
      <c r="F1978" s="261"/>
      <c r="G1978" s="261"/>
      <c r="H1978" s="261"/>
      <c r="I1978" s="1724"/>
      <c r="J1978" s="1724"/>
      <c r="K1978" s="133"/>
      <c r="L1978" s="133"/>
      <c r="M1978" s="133"/>
      <c r="N1978" s="133"/>
      <c r="O1978" s="133"/>
      <c r="P1978" s="133"/>
      <c r="Q1978" s="429">
        <v>13770.617749999999</v>
      </c>
      <c r="R1978" s="1054">
        <f>Q1978/12*$B$4</f>
        <v>1147.5514791666667</v>
      </c>
      <c r="S1978" s="430">
        <f>Y1978-X1978-U1978</f>
        <v>1421.2125200000003</v>
      </c>
      <c r="T1978" s="1329"/>
      <c r="U1978" s="430"/>
      <c r="V1978" s="430">
        <f>S1978-R1978</f>
        <v>273.66104083333357</v>
      </c>
      <c r="W1978" s="430"/>
      <c r="X1978" s="430">
        <v>0</v>
      </c>
      <c r="Y1978" s="430">
        <v>1421.2125200000003</v>
      </c>
      <c r="Z1978" s="1116"/>
      <c r="AA1978" s="1040"/>
      <c r="AB1978" s="1282"/>
      <c r="AC1978" s="1297"/>
    </row>
    <row r="1979" spans="1:29" s="170" customFormat="1" ht="29.25" x14ac:dyDescent="0.25">
      <c r="A1979" s="160">
        <v>1</v>
      </c>
      <c r="B1979" s="644" t="s">
        <v>366</v>
      </c>
      <c r="C1979" s="526"/>
      <c r="D1979" s="4"/>
      <c r="E1979" s="301">
        <f>E1981+E1986+E1985+E1987+E1988</f>
        <v>7410.25</v>
      </c>
      <c r="F1979" s="134">
        <f>F1981+F1986+F1985+F1987+F1988</f>
        <v>617.25</v>
      </c>
      <c r="G1979" s="261">
        <f>G1981+G1986+G1985+G1987+G1988+G1990</f>
        <v>1932.35</v>
      </c>
      <c r="H1979" s="261">
        <f>G1979/F1979*100</f>
        <v>313.05791818550017</v>
      </c>
      <c r="I1979" s="1724"/>
      <c r="J1979" s="1724"/>
      <c r="K1979" s="133"/>
      <c r="L1979" s="133"/>
      <c r="M1979" s="133"/>
      <c r="N1979" s="133"/>
      <c r="O1979" s="133"/>
      <c r="P1979" s="133"/>
      <c r="Q1979" s="429"/>
      <c r="R1979" s="1054"/>
      <c r="S1979" s="429">
        <f t="shared" ref="S1979:S1985" si="416">Y1979-X1979-U1979</f>
        <v>0</v>
      </c>
      <c r="T1979" s="1329"/>
      <c r="U1979" s="430"/>
      <c r="V1979" s="430"/>
      <c r="W1979" s="429"/>
      <c r="X1979" s="429"/>
      <c r="Y1979" s="430"/>
      <c r="Z1979" s="1116">
        <f>Z1981+Z1986+Z1985+Z1987+Z1988+Z1990</f>
        <v>0</v>
      </c>
      <c r="AA1979" s="1040"/>
      <c r="AB1979" s="1282"/>
      <c r="AC1979" s="1297"/>
    </row>
    <row r="1980" spans="1:29" x14ac:dyDescent="0.25">
      <c r="A1980" s="160">
        <v>1</v>
      </c>
      <c r="B1980" s="4" t="s">
        <v>354</v>
      </c>
      <c r="C1980" s="1932"/>
      <c r="D1980" s="644"/>
      <c r="E1980" s="328"/>
      <c r="F1980" s="910"/>
      <c r="G1980" s="910"/>
      <c r="H1980" s="910"/>
      <c r="I1980" s="1724"/>
      <c r="J1980" s="1724"/>
      <c r="K1980" s="133"/>
      <c r="L1980" s="133"/>
      <c r="M1980" s="133"/>
      <c r="N1980" s="133"/>
      <c r="O1980" s="133"/>
      <c r="P1980" s="133"/>
      <c r="Q1980" s="429"/>
      <c r="R1980" s="919">
        <f>Q1980/12*$B$4</f>
        <v>0</v>
      </c>
      <c r="S1980" s="431">
        <f t="shared" si="416"/>
        <v>0</v>
      </c>
      <c r="T1980" s="938"/>
      <c r="U1980" s="429"/>
      <c r="V1980" s="429">
        <f>S1980-R1980</f>
        <v>0</v>
      </c>
      <c r="W1980" s="431"/>
      <c r="X1980" s="431"/>
      <c r="Y1980" s="430"/>
      <c r="Z1980" s="1120"/>
      <c r="AA1980" s="1040"/>
      <c r="AB1980" s="1282"/>
      <c r="AC1980" s="1297"/>
    </row>
    <row r="1981" spans="1:29" ht="30" x14ac:dyDescent="0.25">
      <c r="A1981" s="160">
        <v>1</v>
      </c>
      <c r="B1981" s="658" t="s">
        <v>355</v>
      </c>
      <c r="C1981" s="1872"/>
      <c r="D1981" s="4"/>
      <c r="E1981" s="301">
        <f>E1982+E1984+E1983/4</f>
        <v>3106.25</v>
      </c>
      <c r="F1981" s="134">
        <f>F1982+F1984+F1983/4</f>
        <v>258.25</v>
      </c>
      <c r="G1981" s="261">
        <f>G1982+G1984+G1983/4</f>
        <v>94.35</v>
      </c>
      <c r="H1981" s="261">
        <f>G1981/F1981*100</f>
        <v>36.534365924491766</v>
      </c>
      <c r="I1981" s="1724"/>
      <c r="J1981" s="1724"/>
      <c r="K1981" s="133"/>
      <c r="L1981" s="133"/>
      <c r="M1981" s="133"/>
      <c r="N1981" s="133"/>
      <c r="O1981" s="133"/>
      <c r="P1981" s="133"/>
      <c r="Q1981" s="428"/>
      <c r="R1981" s="919"/>
      <c r="S1981" s="429">
        <f t="shared" si="416"/>
        <v>0</v>
      </c>
      <c r="T1981" s="941"/>
      <c r="U1981" s="428"/>
      <c r="V1981" s="429"/>
      <c r="W1981" s="429"/>
      <c r="X1981" s="429"/>
      <c r="Y1981" s="429"/>
      <c r="Z1981" s="1116">
        <f>Z1982+Z1984+Z1983/4</f>
        <v>0</v>
      </c>
      <c r="AA1981" s="426"/>
      <c r="AB1981" s="1282"/>
      <c r="AC1981" s="1297"/>
    </row>
    <row r="1982" spans="1:29" x14ac:dyDescent="0.25">
      <c r="A1982" s="160">
        <v>1</v>
      </c>
      <c r="B1982" s="4" t="s">
        <v>356</v>
      </c>
      <c r="C1982" s="539"/>
      <c r="D1982" s="4"/>
      <c r="E1982" s="301">
        <v>1000</v>
      </c>
      <c r="F1982" s="261">
        <f>ROUND(E1982/12*$B$4,0)</f>
        <v>83</v>
      </c>
      <c r="G1982" s="261">
        <v>27</v>
      </c>
      <c r="H1982" s="261">
        <f>G1982/F1982*100</f>
        <v>32.53012048192771</v>
      </c>
      <c r="I1982" s="1724"/>
      <c r="J1982" s="1724"/>
      <c r="K1982" s="133"/>
      <c r="L1982" s="133"/>
      <c r="M1982" s="133"/>
      <c r="N1982" s="133"/>
      <c r="O1982" s="133"/>
      <c r="P1982" s="133"/>
      <c r="Q1982" s="429"/>
      <c r="R1982" s="919"/>
      <c r="S1982" s="429">
        <f t="shared" si="416"/>
        <v>0</v>
      </c>
      <c r="T1982" s="938"/>
      <c r="U1982" s="429"/>
      <c r="V1982" s="429"/>
      <c r="W1982" s="429"/>
      <c r="X1982" s="429"/>
      <c r="Y1982" s="429"/>
      <c r="Z1982" s="1116"/>
      <c r="AA1982" s="426"/>
      <c r="AB1982" s="1282"/>
      <c r="AC1982" s="1297"/>
    </row>
    <row r="1983" spans="1:29" ht="30" x14ac:dyDescent="0.25">
      <c r="A1983" s="160">
        <v>1</v>
      </c>
      <c r="B1983" s="4" t="s">
        <v>381</v>
      </c>
      <c r="C1983" s="539"/>
      <c r="D1983" s="4"/>
      <c r="E1983" s="301">
        <v>4425</v>
      </c>
      <c r="F1983" s="134">
        <f>ROUND(E1983/12*$B$4,0)</f>
        <v>369</v>
      </c>
      <c r="G1983" s="261">
        <v>269.39999999999998</v>
      </c>
      <c r="H1983" s="261"/>
      <c r="I1983" s="1724"/>
      <c r="J1983" s="1724"/>
      <c r="K1983" s="133"/>
      <c r="L1983" s="133"/>
      <c r="M1983" s="133"/>
      <c r="N1983" s="133"/>
      <c r="O1983" s="133"/>
      <c r="P1983" s="133"/>
      <c r="Q1983" s="429"/>
      <c r="R1983" s="919"/>
      <c r="S1983" s="429">
        <f t="shared" si="416"/>
        <v>0</v>
      </c>
      <c r="T1983" s="938"/>
      <c r="U1983" s="429"/>
      <c r="V1983" s="429"/>
      <c r="W1983" s="429"/>
      <c r="X1983" s="429"/>
      <c r="Y1983" s="429"/>
      <c r="Z1983" s="1116"/>
      <c r="AA1983" s="426"/>
      <c r="AB1983" s="1282"/>
      <c r="AC1983" s="1297"/>
    </row>
    <row r="1984" spans="1:29" ht="60" x14ac:dyDescent="0.25">
      <c r="A1984" s="160">
        <v>1</v>
      </c>
      <c r="B1984" s="4" t="s">
        <v>357</v>
      </c>
      <c r="C1984" s="539"/>
      <c r="D1984" s="4"/>
      <c r="E1984" s="301">
        <v>1000</v>
      </c>
      <c r="F1984" s="261">
        <f>ROUND(E1984/12*$B$4,0)</f>
        <v>83</v>
      </c>
      <c r="G1984" s="261"/>
      <c r="H1984" s="261">
        <f>G1984/F1984*100</f>
        <v>0</v>
      </c>
      <c r="I1984" s="1724"/>
      <c r="J1984" s="1724"/>
      <c r="K1984" s="133"/>
      <c r="L1984" s="133"/>
      <c r="M1984" s="133"/>
      <c r="N1984" s="133"/>
      <c r="O1984" s="133"/>
      <c r="P1984" s="133"/>
      <c r="Q1984" s="429"/>
      <c r="R1984" s="919"/>
      <c r="S1984" s="429">
        <f t="shared" si="416"/>
        <v>0</v>
      </c>
      <c r="T1984" s="938"/>
      <c r="U1984" s="429"/>
      <c r="V1984" s="429"/>
      <c r="W1984" s="429"/>
      <c r="X1984" s="429"/>
      <c r="Y1984" s="429"/>
      <c r="Z1984" s="1116"/>
      <c r="AA1984" s="426"/>
      <c r="AB1984" s="1282"/>
      <c r="AC1984" s="1297"/>
    </row>
    <row r="1985" spans="1:29" ht="75" x14ac:dyDescent="0.25">
      <c r="A1985" s="160">
        <v>1</v>
      </c>
      <c r="B1985" s="4" t="s">
        <v>358</v>
      </c>
      <c r="C1985" s="539"/>
      <c r="D1985" s="4"/>
      <c r="E1985" s="301"/>
      <c r="F1985" s="134"/>
      <c r="G1985" s="261"/>
      <c r="H1985" s="261"/>
      <c r="I1985" s="1724"/>
      <c r="J1985" s="1724"/>
      <c r="K1985" s="133"/>
      <c r="L1985" s="133"/>
      <c r="M1985" s="133"/>
      <c r="N1985" s="133"/>
      <c r="O1985" s="133"/>
      <c r="P1985" s="133"/>
      <c r="Q1985" s="429"/>
      <c r="R1985" s="919"/>
      <c r="S1985" s="429">
        <f t="shared" si="416"/>
        <v>0</v>
      </c>
      <c r="T1985" s="938"/>
      <c r="U1985" s="429"/>
      <c r="V1985" s="429"/>
      <c r="W1985" s="429"/>
      <c r="X1985" s="429"/>
      <c r="Y1985" s="429"/>
      <c r="Z1985" s="1116"/>
      <c r="AA1985" s="426"/>
      <c r="AB1985" s="1282"/>
      <c r="AC1985" s="1297"/>
    </row>
    <row r="1986" spans="1:29" ht="45" x14ac:dyDescent="0.25">
      <c r="A1986" s="160">
        <v>1</v>
      </c>
      <c r="B1986" s="659" t="s">
        <v>359</v>
      </c>
      <c r="C1986" s="539"/>
      <c r="D1986" s="4"/>
      <c r="E1986" s="301"/>
      <c r="F1986" s="134"/>
      <c r="G1986" s="261"/>
      <c r="H1986" s="261"/>
      <c r="I1986" s="1724"/>
      <c r="J1986" s="1724"/>
      <c r="K1986" s="133"/>
      <c r="L1986" s="133"/>
      <c r="M1986" s="133"/>
      <c r="N1986" s="133"/>
      <c r="O1986" s="133"/>
      <c r="P1986" s="133"/>
      <c r="Q1986" s="429"/>
      <c r="R1986" s="919"/>
      <c r="S1986" s="429"/>
      <c r="T1986" s="938"/>
      <c r="U1986" s="429"/>
      <c r="V1986" s="429"/>
      <c r="W1986" s="429"/>
      <c r="X1986" s="429"/>
      <c r="Y1986" s="429"/>
      <c r="Z1986" s="1116"/>
      <c r="AA1986" s="426"/>
      <c r="AB1986" s="1282"/>
      <c r="AC1986" s="1297"/>
    </row>
    <row r="1987" spans="1:29" ht="105" x14ac:dyDescent="0.25">
      <c r="B1987" s="659" t="s">
        <v>549</v>
      </c>
      <c r="C1987" s="539"/>
      <c r="D1987" s="4"/>
      <c r="E1987" s="301">
        <v>3000</v>
      </c>
      <c r="F1987" s="134">
        <f>ROUND(E1987/12*$B$4,0)</f>
        <v>250</v>
      </c>
      <c r="G1987" s="261">
        <v>1838</v>
      </c>
      <c r="H1987" s="261">
        <f>G1987/F1987*100</f>
        <v>735.2</v>
      </c>
      <c r="I1987" s="1724"/>
      <c r="J1987" s="1724"/>
      <c r="K1987" s="133"/>
      <c r="L1987" s="133"/>
      <c r="M1987" s="133"/>
      <c r="N1987" s="133"/>
      <c r="O1987" s="133"/>
      <c r="P1987" s="133"/>
      <c r="Q1987" s="429"/>
      <c r="R1987" s="919"/>
      <c r="S1987" s="429"/>
      <c r="T1987" s="938"/>
      <c r="U1987" s="429"/>
      <c r="V1987" s="429"/>
      <c r="W1987" s="429"/>
      <c r="X1987" s="429"/>
      <c r="Y1987" s="429"/>
      <c r="Z1987" s="1116"/>
      <c r="AA1987" s="426"/>
      <c r="AB1987" s="1282"/>
      <c r="AC1987" s="1297"/>
    </row>
    <row r="1988" spans="1:29" ht="42.75" x14ac:dyDescent="0.25">
      <c r="B1988" s="1239" t="s">
        <v>517</v>
      </c>
      <c r="C1988" s="539"/>
      <c r="D1988" s="4"/>
      <c r="E1988" s="617">
        <f>E1989</f>
        <v>1304</v>
      </c>
      <c r="F1988" s="134">
        <f>F1989</f>
        <v>109</v>
      </c>
      <c r="G1988" s="261">
        <f>G1989</f>
        <v>0</v>
      </c>
      <c r="H1988" s="261">
        <f>G1988/F1988*100</f>
        <v>0</v>
      </c>
      <c r="I1988" s="1724"/>
      <c r="J1988" s="1724"/>
      <c r="K1988" s="133"/>
      <c r="L1988" s="133"/>
      <c r="M1988" s="133"/>
      <c r="N1988" s="133"/>
      <c r="O1988" s="133"/>
      <c r="P1988" s="133"/>
      <c r="Q1988" s="429">
        <v>2030.76964</v>
      </c>
      <c r="R1988" s="919">
        <f>Q1988/12*$B$4</f>
        <v>169.23080333333334</v>
      </c>
      <c r="S1988" s="429">
        <f>Y1988-X1988-U1988</f>
        <v>0</v>
      </c>
      <c r="T1988" s="938"/>
      <c r="U1988" s="429"/>
      <c r="V1988" s="429">
        <f>S1988-R1988</f>
        <v>-169.23080333333334</v>
      </c>
      <c r="W1988" s="429"/>
      <c r="X1988" s="429"/>
      <c r="Y1988" s="429"/>
      <c r="Z1988" s="1116">
        <f>Z1989</f>
        <v>0</v>
      </c>
      <c r="AA1988" s="426"/>
      <c r="AB1988" s="1282"/>
      <c r="AC1988" s="1297"/>
    </row>
    <row r="1989" spans="1:29" x14ac:dyDescent="0.25">
      <c r="B1989" s="659" t="s">
        <v>518</v>
      </c>
      <c r="C1989" s="539"/>
      <c r="D1989" s="4"/>
      <c r="E1989" s="301">
        <v>1304</v>
      </c>
      <c r="F1989" s="134">
        <f>ROUND(E1989/12*$B$4,0)</f>
        <v>109</v>
      </c>
      <c r="G1989" s="261"/>
      <c r="H1989" s="261">
        <f>G1989/F1989*100</f>
        <v>0</v>
      </c>
      <c r="I1989" s="1724"/>
      <c r="J1989" s="1724"/>
      <c r="K1989" s="133"/>
      <c r="L1989" s="133"/>
      <c r="M1989" s="133"/>
      <c r="N1989" s="133"/>
      <c r="O1989" s="133"/>
      <c r="P1989" s="133"/>
      <c r="Q1989" s="429"/>
      <c r="R1989" s="919"/>
      <c r="S1989" s="429"/>
      <c r="T1989" s="938"/>
      <c r="U1989" s="429"/>
      <c r="V1989" s="429"/>
      <c r="W1989" s="429"/>
      <c r="X1989" s="429"/>
      <c r="Y1989" s="429"/>
      <c r="Z1989" s="1116"/>
      <c r="AA1989" s="426"/>
      <c r="AB1989" s="1282"/>
      <c r="AC1989" s="1297"/>
    </row>
    <row r="1990" spans="1:29" ht="42.75" x14ac:dyDescent="0.25">
      <c r="B1990" s="1239" t="s">
        <v>519</v>
      </c>
      <c r="C1990" s="539"/>
      <c r="D1990" s="4"/>
      <c r="E1990" s="301"/>
      <c r="F1990" s="134"/>
      <c r="G1990" s="261"/>
      <c r="H1990" s="261"/>
      <c r="I1990" s="1724"/>
      <c r="J1990" s="1724"/>
      <c r="K1990" s="133"/>
      <c r="L1990" s="133"/>
      <c r="M1990" s="133"/>
      <c r="N1990" s="133"/>
      <c r="O1990" s="133"/>
      <c r="P1990" s="133"/>
      <c r="Q1990" s="429"/>
      <c r="R1990" s="919"/>
      <c r="S1990" s="429"/>
      <c r="T1990" s="938"/>
      <c r="U1990" s="429"/>
      <c r="V1990" s="429"/>
      <c r="W1990" s="429"/>
      <c r="X1990" s="429"/>
      <c r="Y1990" s="429"/>
      <c r="Z1990" s="1116"/>
      <c r="AA1990" s="426"/>
      <c r="AB1990" s="1282"/>
      <c r="AC1990" s="1297"/>
    </row>
    <row r="1991" spans="1:29" ht="29.25" x14ac:dyDescent="0.25">
      <c r="A1991" s="160">
        <v>1</v>
      </c>
      <c r="B1991" s="644" t="s">
        <v>367</v>
      </c>
      <c r="C1991" s="539"/>
      <c r="D1991" s="4"/>
      <c r="E1991" s="301">
        <f>E1992+E1993</f>
        <v>4755.3191489361698</v>
      </c>
      <c r="F1991" s="134">
        <f>F1992+F1993</f>
        <v>396.57446808510639</v>
      </c>
      <c r="G1991" s="261">
        <f>G1992+G1993</f>
        <v>323.03617021276597</v>
      </c>
      <c r="H1991" s="261">
        <f>G1991/F1991*100</f>
        <v>81.456623209399652</v>
      </c>
      <c r="I1991" s="1724"/>
      <c r="J1991" s="1724"/>
      <c r="K1991" s="133"/>
      <c r="L1991" s="133"/>
      <c r="M1991" s="133"/>
      <c r="N1991" s="133"/>
      <c r="O1991" s="133"/>
      <c r="P1991" s="133"/>
      <c r="Q1991" s="429"/>
      <c r="R1991" s="919"/>
      <c r="S1991" s="429"/>
      <c r="T1991" s="938"/>
      <c r="U1991" s="429"/>
      <c r="V1991" s="429"/>
      <c r="W1991" s="429"/>
      <c r="X1991" s="429"/>
      <c r="Y1991" s="429"/>
      <c r="Z1991" s="1116">
        <f>Z1992+Z1993</f>
        <v>0</v>
      </c>
      <c r="AA1991" s="426"/>
      <c r="AB1991" s="1282"/>
      <c r="AC1991" s="1297"/>
    </row>
    <row r="1992" spans="1:29" x14ac:dyDescent="0.25">
      <c r="A1992" s="160">
        <v>1</v>
      </c>
      <c r="B1992" s="644" t="s">
        <v>382</v>
      </c>
      <c r="C1992" s="539"/>
      <c r="D1992" s="4"/>
      <c r="E1992" s="301">
        <v>500</v>
      </c>
      <c r="F1992" s="261">
        <f>ROUND(E1992/12*$B$4,0)</f>
        <v>42</v>
      </c>
      <c r="G1992" s="261">
        <v>5</v>
      </c>
      <c r="H1992" s="261">
        <f>G1992/F1992*100</f>
        <v>11.904761904761903</v>
      </c>
      <c r="I1992" s="1724"/>
      <c r="J1992" s="1724"/>
      <c r="K1992" s="133"/>
      <c r="L1992" s="133"/>
      <c r="M1992" s="133"/>
      <c r="N1992" s="133"/>
      <c r="O1992" s="133"/>
      <c r="P1992" s="133"/>
      <c r="Q1992" s="429"/>
      <c r="R1992" s="919"/>
      <c r="S1992" s="429">
        <f>Y1992-X1992-U1992</f>
        <v>0</v>
      </c>
      <c r="T1992" s="938"/>
      <c r="U1992" s="429"/>
      <c r="V1992" s="429"/>
      <c r="W1992" s="429"/>
      <c r="X1992" s="429"/>
      <c r="Y1992" s="429"/>
      <c r="Z1992" s="1116"/>
      <c r="AA1992" s="426"/>
      <c r="AB1992" s="1282"/>
      <c r="AC1992" s="1297"/>
    </row>
    <row r="1993" spans="1:29" x14ac:dyDescent="0.25">
      <c r="A1993" s="160">
        <v>1</v>
      </c>
      <c r="B1993" s="4" t="s">
        <v>383</v>
      </c>
      <c r="C1993" s="539"/>
      <c r="D1993" s="4"/>
      <c r="E1993" s="301">
        <f>E1994/9.4</f>
        <v>4255.3191489361698</v>
      </c>
      <c r="F1993" s="134">
        <f>F1994/9.4</f>
        <v>354.57446808510639</v>
      </c>
      <c r="G1993" s="261">
        <f>G1994/9.4</f>
        <v>318.03617021276597</v>
      </c>
      <c r="H1993" s="261"/>
      <c r="I1993" s="1724"/>
      <c r="J1993" s="1724"/>
      <c r="K1993" s="133"/>
      <c r="L1993" s="133"/>
      <c r="M1993" s="133"/>
      <c r="N1993" s="133"/>
      <c r="O1993" s="133"/>
      <c r="P1993" s="133"/>
      <c r="Q1993" s="429"/>
      <c r="R1993" s="919"/>
      <c r="S1993" s="429">
        <f>Y1993-X1993-U1993</f>
        <v>0</v>
      </c>
      <c r="T1993" s="938"/>
      <c r="U1993" s="429"/>
      <c r="V1993" s="429"/>
      <c r="W1993" s="429"/>
      <c r="X1993" s="429"/>
      <c r="Y1993" s="429"/>
      <c r="Z1993" s="1116">
        <f>Z1994/9.4</f>
        <v>0</v>
      </c>
      <c r="AA1993" s="426"/>
      <c r="AB1993" s="1282"/>
      <c r="AC1993" s="1297"/>
    </row>
    <row r="1994" spans="1:29" x14ac:dyDescent="0.25">
      <c r="A1994" s="160">
        <v>1</v>
      </c>
      <c r="B1994" s="660" t="s">
        <v>384</v>
      </c>
      <c r="C1994" s="539"/>
      <c r="D1994" s="4"/>
      <c r="E1994" s="301">
        <v>40000</v>
      </c>
      <c r="F1994" s="134">
        <f>ROUND(E1994/12*$B$4,0)</f>
        <v>3333</v>
      </c>
      <c r="G1994" s="261">
        <v>2989.54</v>
      </c>
      <c r="H1994" s="261"/>
      <c r="I1994" s="1724"/>
      <c r="J1994" s="1724"/>
      <c r="K1994" s="133"/>
      <c r="L1994" s="133"/>
      <c r="M1994" s="133"/>
      <c r="N1994" s="133"/>
      <c r="O1994" s="133"/>
      <c r="P1994" s="133"/>
      <c r="Q1994" s="429"/>
      <c r="R1994" s="919"/>
      <c r="S1994" s="429"/>
      <c r="T1994" s="938"/>
      <c r="U1994" s="429"/>
      <c r="V1994" s="429"/>
      <c r="W1994" s="429"/>
      <c r="X1994" s="429"/>
      <c r="Y1994" s="429"/>
      <c r="Z1994" s="1116"/>
      <c r="AA1994" s="426"/>
      <c r="AB1994" s="1282"/>
      <c r="AC1994" s="1297"/>
    </row>
    <row r="1995" spans="1:29" ht="43.5" x14ac:dyDescent="0.25">
      <c r="A1995" s="160">
        <v>1</v>
      </c>
      <c r="B1995" s="644" t="s">
        <v>360</v>
      </c>
      <c r="C1995" s="539"/>
      <c r="D1995" s="4"/>
      <c r="E1995" s="301">
        <v>12200</v>
      </c>
      <c r="F1995" s="134">
        <f>ROUND(E1995/12*$B$4,0)</f>
        <v>1017</v>
      </c>
      <c r="G1995" s="261">
        <v>977</v>
      </c>
      <c r="H1995" s="261">
        <f>G1995/F1995*100</f>
        <v>96.066863323500499</v>
      </c>
      <c r="I1995" s="1724"/>
      <c r="J1995" s="1724"/>
      <c r="K1995" s="133"/>
      <c r="L1995" s="133"/>
      <c r="M1995" s="133"/>
      <c r="N1995" s="133"/>
      <c r="O1995" s="133"/>
      <c r="P1995" s="133"/>
      <c r="Q1995" s="429"/>
      <c r="R1995" s="919"/>
      <c r="S1995" s="429"/>
      <c r="T1995" s="938"/>
      <c r="U1995" s="429"/>
      <c r="V1995" s="429"/>
      <c r="W1995" s="429"/>
      <c r="X1995" s="429"/>
      <c r="Y1995" s="429"/>
      <c r="Z1995" s="1116"/>
      <c r="AA1995" s="426"/>
      <c r="AB1995" s="1282"/>
      <c r="AC1995" s="1297"/>
    </row>
    <row r="1996" spans="1:29" ht="30" x14ac:dyDescent="0.25">
      <c r="A1996" s="160">
        <v>1</v>
      </c>
      <c r="B1996" s="639" t="s">
        <v>202</v>
      </c>
      <c r="C1996" s="539"/>
      <c r="D1996" s="4"/>
      <c r="E1996" s="301"/>
      <c r="F1996" s="134">
        <f>ROUND(E1996/12*$B$4,0)</f>
        <v>0</v>
      </c>
      <c r="G1996" s="261"/>
      <c r="H1996" s="261"/>
      <c r="I1996" s="1724"/>
      <c r="J1996" s="1724"/>
      <c r="K1996" s="133"/>
      <c r="L1996" s="133"/>
      <c r="M1996" s="133"/>
      <c r="N1996" s="133"/>
      <c r="O1996" s="133"/>
      <c r="P1996" s="133"/>
      <c r="Q1996" s="429"/>
      <c r="R1996" s="919"/>
      <c r="S1996" s="429"/>
      <c r="T1996" s="938"/>
      <c r="U1996" s="429"/>
      <c r="V1996" s="429"/>
      <c r="W1996" s="429"/>
      <c r="X1996" s="429"/>
      <c r="Y1996" s="429"/>
      <c r="Z1996" s="1116"/>
      <c r="AA1996" s="426"/>
      <c r="AB1996" s="1282"/>
      <c r="AC1996" s="1297"/>
    </row>
    <row r="1997" spans="1:29" ht="72" x14ac:dyDescent="0.25">
      <c r="A1997" s="160">
        <v>1</v>
      </c>
      <c r="B1997" s="640" t="s">
        <v>368</v>
      </c>
      <c r="C1997" s="539"/>
      <c r="D1997" s="4"/>
      <c r="E1997" s="301">
        <v>3000</v>
      </c>
      <c r="F1997" s="134">
        <f>ROUND(E1997/12*$B$4,0)</f>
        <v>250</v>
      </c>
      <c r="G1997" s="134">
        <v>186</v>
      </c>
      <c r="H1997" s="261">
        <f t="shared" ref="H1997:H2031" si="417">G1997/F1997*100</f>
        <v>74.400000000000006</v>
      </c>
      <c r="I1997" s="1724"/>
      <c r="J1997" s="1724"/>
      <c r="K1997" s="133"/>
      <c r="L1997" s="133"/>
      <c r="M1997" s="133"/>
      <c r="N1997" s="133"/>
      <c r="O1997" s="133"/>
      <c r="P1997" s="133"/>
      <c r="Q1997" s="429"/>
      <c r="R1997" s="919"/>
      <c r="S1997" s="429">
        <f>Y1997-X1997-U1997</f>
        <v>0</v>
      </c>
      <c r="T1997" s="938"/>
      <c r="U1997" s="429"/>
      <c r="V1997" s="429"/>
      <c r="W1997" s="429"/>
      <c r="X1997" s="429"/>
      <c r="Y1997" s="429"/>
      <c r="Z1997" s="1132"/>
      <c r="AA1997" s="426"/>
      <c r="AB1997" s="1282"/>
      <c r="AC1997" s="1297"/>
    </row>
    <row r="1998" spans="1:29" x14ac:dyDescent="0.25">
      <c r="A1998" s="160">
        <v>1</v>
      </c>
      <c r="B1998" s="631" t="s">
        <v>235</v>
      </c>
      <c r="C1998" s="2044"/>
      <c r="D1998" s="1460"/>
      <c r="E1998" s="342">
        <f>SUM(E1999:E2026)</f>
        <v>7327</v>
      </c>
      <c r="F1998" s="647">
        <f>SUM(F1999:F2026)</f>
        <v>610</v>
      </c>
      <c r="G1998" s="647">
        <f>SUM(G1999:G2026)</f>
        <v>118</v>
      </c>
      <c r="H1998" s="1310">
        <f t="shared" si="417"/>
        <v>19.344262295081968</v>
      </c>
      <c r="I1998" s="1747"/>
      <c r="J1998" s="1747"/>
      <c r="K1998" s="1748"/>
      <c r="L1998" s="1748"/>
      <c r="M1998" s="1748"/>
      <c r="N1998" s="1748"/>
      <c r="O1998" s="1748"/>
      <c r="P1998" s="1748"/>
      <c r="Q1998" s="430">
        <v>7900.37691</v>
      </c>
      <c r="R1998" s="1055">
        <f>Q1998/12*$B$4</f>
        <v>658.36474250000003</v>
      </c>
      <c r="S1998" s="430">
        <f>Y1998-X1998-U1998</f>
        <v>187.71237000000002</v>
      </c>
      <c r="T1998" s="1329"/>
      <c r="U1998" s="430"/>
      <c r="V1998" s="430">
        <f>S1998-R1998</f>
        <v>-470.65237250000001</v>
      </c>
      <c r="W1998" s="430"/>
      <c r="X1998" s="430">
        <v>0</v>
      </c>
      <c r="Y1998" s="430">
        <v>187.71237000000002</v>
      </c>
      <c r="Z1998" s="1103">
        <f>SUM(Z1999:Z2026)</f>
        <v>0</v>
      </c>
      <c r="AA1998" s="1040"/>
      <c r="AB1998" s="1282"/>
      <c r="AC1998" s="1297"/>
    </row>
    <row r="1999" spans="1:29" ht="45" x14ac:dyDescent="0.25">
      <c r="B1999" s="635" t="s">
        <v>119</v>
      </c>
      <c r="C1999" s="2044"/>
      <c r="D1999" s="1460"/>
      <c r="E1999" s="301">
        <v>350</v>
      </c>
      <c r="F1999" s="134">
        <f t="shared" ref="F1999:F2026" si="418">ROUND(E1999/12*$B$4,0)</f>
        <v>29</v>
      </c>
      <c r="G1999" s="261"/>
      <c r="H1999" s="261">
        <f t="shared" si="417"/>
        <v>0</v>
      </c>
      <c r="I1999" s="1747"/>
      <c r="J1999" s="1747"/>
      <c r="K1999" s="1748"/>
      <c r="L1999" s="1748"/>
      <c r="M1999" s="1748"/>
      <c r="N1999" s="1748"/>
      <c r="O1999" s="1748"/>
      <c r="P1999" s="1748"/>
      <c r="Q1999" s="430"/>
      <c r="R1999" s="1085"/>
      <c r="S1999" s="430"/>
      <c r="T1999" s="1329"/>
      <c r="U1999" s="430"/>
      <c r="V1999" s="430"/>
      <c r="W1999" s="430"/>
      <c r="X1999" s="430"/>
      <c r="Y1999" s="430"/>
      <c r="Z1999" s="1116"/>
      <c r="AA1999" s="1040"/>
      <c r="AB1999" s="1282"/>
      <c r="AC1999" s="1297"/>
    </row>
    <row r="2000" spans="1:29" x14ac:dyDescent="0.25">
      <c r="A2000" s="160">
        <v>1</v>
      </c>
      <c r="B2000" s="633" t="s">
        <v>94</v>
      </c>
      <c r="C2000" s="560"/>
      <c r="D2000" s="3"/>
      <c r="E2000" s="301">
        <v>30</v>
      </c>
      <c r="F2000" s="134">
        <f t="shared" si="418"/>
        <v>3</v>
      </c>
      <c r="G2000" s="261">
        <v>2</v>
      </c>
      <c r="H2000" s="261">
        <f t="shared" si="417"/>
        <v>66.666666666666657</v>
      </c>
      <c r="I2000" s="1747"/>
      <c r="J2000" s="1747"/>
      <c r="K2000" s="1748"/>
      <c r="L2000" s="1748"/>
      <c r="M2000" s="1748"/>
      <c r="N2000" s="1748"/>
      <c r="O2000" s="1748"/>
      <c r="P2000" s="1748"/>
      <c r="Q2000" s="430"/>
      <c r="R2000" s="1054"/>
      <c r="S2000" s="430"/>
      <c r="T2000" s="1329"/>
      <c r="U2000" s="430"/>
      <c r="V2000" s="430"/>
      <c r="W2000" s="430"/>
      <c r="X2000" s="430"/>
      <c r="Y2000" s="430"/>
      <c r="Z2000" s="1116"/>
      <c r="AA2000" s="1040"/>
      <c r="AB2000" s="1282"/>
      <c r="AC2000" s="1297"/>
    </row>
    <row r="2001" spans="1:29" x14ac:dyDescent="0.25">
      <c r="A2001" s="160">
        <v>1</v>
      </c>
      <c r="B2001" s="633" t="s">
        <v>262</v>
      </c>
      <c r="C2001" s="560"/>
      <c r="D2001" s="3"/>
      <c r="E2001" s="301">
        <v>60</v>
      </c>
      <c r="F2001" s="134">
        <f t="shared" si="418"/>
        <v>5</v>
      </c>
      <c r="G2001" s="261">
        <v>2</v>
      </c>
      <c r="H2001" s="261">
        <f t="shared" si="417"/>
        <v>40</v>
      </c>
      <c r="I2001" s="1747"/>
      <c r="J2001" s="1747"/>
      <c r="K2001" s="1748"/>
      <c r="L2001" s="1748"/>
      <c r="M2001" s="1748"/>
      <c r="N2001" s="1748"/>
      <c r="O2001" s="1748"/>
      <c r="P2001" s="1748"/>
      <c r="Q2001" s="430"/>
      <c r="R2001" s="1054"/>
      <c r="S2001" s="430"/>
      <c r="T2001" s="1329"/>
      <c r="U2001" s="430"/>
      <c r="V2001" s="430"/>
      <c r="W2001" s="430"/>
      <c r="X2001" s="430"/>
      <c r="Y2001" s="430"/>
      <c r="Z2001" s="1116"/>
      <c r="AA2001" s="1040"/>
      <c r="AB2001" s="1282"/>
      <c r="AC2001" s="1297"/>
    </row>
    <row r="2002" spans="1:29" x14ac:dyDescent="0.25">
      <c r="B2002" s="633" t="s">
        <v>123</v>
      </c>
      <c r="C2002" s="560"/>
      <c r="D2002" s="3"/>
      <c r="E2002" s="301">
        <v>15</v>
      </c>
      <c r="F2002" s="134">
        <f t="shared" si="418"/>
        <v>1</v>
      </c>
      <c r="G2002" s="261"/>
      <c r="H2002" s="261">
        <f t="shared" si="417"/>
        <v>0</v>
      </c>
      <c r="I2002" s="1747"/>
      <c r="J2002" s="1747"/>
      <c r="K2002" s="1748"/>
      <c r="L2002" s="1748"/>
      <c r="M2002" s="1748"/>
      <c r="N2002" s="1748"/>
      <c r="O2002" s="1748"/>
      <c r="P2002" s="1748"/>
      <c r="Q2002" s="430"/>
      <c r="R2002" s="1054"/>
      <c r="S2002" s="430"/>
      <c r="T2002" s="1329"/>
      <c r="U2002" s="430"/>
      <c r="V2002" s="430"/>
      <c r="W2002" s="430"/>
      <c r="X2002" s="430"/>
      <c r="Y2002" s="430"/>
      <c r="Z2002" s="1116"/>
      <c r="AA2002" s="1040"/>
      <c r="AB2002" s="1282"/>
      <c r="AC2002" s="1297"/>
    </row>
    <row r="2003" spans="1:29" x14ac:dyDescent="0.25">
      <c r="A2003" s="160">
        <v>1</v>
      </c>
      <c r="B2003" s="633" t="s">
        <v>68</v>
      </c>
      <c r="C2003" s="560"/>
      <c r="D2003" s="3"/>
      <c r="E2003" s="301">
        <v>300</v>
      </c>
      <c r="F2003" s="134">
        <f t="shared" si="418"/>
        <v>25</v>
      </c>
      <c r="G2003" s="261">
        <v>8</v>
      </c>
      <c r="H2003" s="261">
        <f t="shared" si="417"/>
        <v>32</v>
      </c>
      <c r="I2003" s="1747"/>
      <c r="J2003" s="1747"/>
      <c r="K2003" s="1748"/>
      <c r="L2003" s="1748"/>
      <c r="M2003" s="1748"/>
      <c r="N2003" s="1748"/>
      <c r="O2003" s="1748"/>
      <c r="P2003" s="1748"/>
      <c r="Q2003" s="430"/>
      <c r="R2003" s="1054"/>
      <c r="S2003" s="430"/>
      <c r="T2003" s="1329"/>
      <c r="U2003" s="430"/>
      <c r="V2003" s="430"/>
      <c r="W2003" s="430"/>
      <c r="X2003" s="430"/>
      <c r="Y2003" s="430"/>
      <c r="Z2003" s="1116"/>
      <c r="AA2003" s="1040"/>
      <c r="AB2003" s="1282"/>
      <c r="AC2003" s="1297"/>
    </row>
    <row r="2004" spans="1:29" ht="45" x14ac:dyDescent="0.25">
      <c r="A2004" s="160">
        <v>1</v>
      </c>
      <c r="B2004" s="633" t="s">
        <v>125</v>
      </c>
      <c r="C2004" s="560"/>
      <c r="D2004" s="3"/>
      <c r="E2004" s="301">
        <v>100</v>
      </c>
      <c r="F2004" s="134">
        <f t="shared" si="418"/>
        <v>8</v>
      </c>
      <c r="G2004" s="261">
        <v>2</v>
      </c>
      <c r="H2004" s="261">
        <f t="shared" si="417"/>
        <v>25</v>
      </c>
      <c r="I2004" s="1747"/>
      <c r="J2004" s="1747"/>
      <c r="K2004" s="1748"/>
      <c r="L2004" s="1748"/>
      <c r="M2004" s="1748"/>
      <c r="N2004" s="1748"/>
      <c r="O2004" s="1748"/>
      <c r="P2004" s="1748"/>
      <c r="Q2004" s="430"/>
      <c r="R2004" s="1054"/>
      <c r="S2004" s="430"/>
      <c r="T2004" s="1329"/>
      <c r="U2004" s="430"/>
      <c r="V2004" s="430"/>
      <c r="W2004" s="430"/>
      <c r="X2004" s="430"/>
      <c r="Y2004" s="430"/>
      <c r="Z2004" s="1116"/>
      <c r="AA2004" s="1040"/>
      <c r="AB2004" s="1282"/>
      <c r="AC2004" s="1297"/>
    </row>
    <row r="2005" spans="1:29" x14ac:dyDescent="0.25">
      <c r="B2005" s="633" t="s">
        <v>116</v>
      </c>
      <c r="C2005" s="560"/>
      <c r="D2005" s="3"/>
      <c r="E2005" s="301">
        <v>250</v>
      </c>
      <c r="F2005" s="134">
        <f t="shared" si="418"/>
        <v>21</v>
      </c>
      <c r="G2005" s="261"/>
      <c r="H2005" s="261">
        <f t="shared" si="417"/>
        <v>0</v>
      </c>
      <c r="I2005" s="1747"/>
      <c r="J2005" s="1747"/>
      <c r="K2005" s="1748"/>
      <c r="L2005" s="1748"/>
      <c r="M2005" s="1748"/>
      <c r="N2005" s="1748"/>
      <c r="O2005" s="1748"/>
      <c r="P2005" s="1748"/>
      <c r="Q2005" s="430"/>
      <c r="R2005" s="1054"/>
      <c r="S2005" s="430"/>
      <c r="T2005" s="1329"/>
      <c r="U2005" s="430"/>
      <c r="V2005" s="430"/>
      <c r="W2005" s="430"/>
      <c r="X2005" s="430"/>
      <c r="Y2005" s="430"/>
      <c r="Z2005" s="1116"/>
      <c r="AA2005" s="1040"/>
      <c r="AB2005" s="1282"/>
      <c r="AC2005" s="1297"/>
    </row>
    <row r="2006" spans="1:29" ht="30" x14ac:dyDescent="0.25">
      <c r="A2006" s="160">
        <v>1</v>
      </c>
      <c r="B2006" s="633" t="s">
        <v>63</v>
      </c>
      <c r="C2006" s="560"/>
      <c r="D2006" s="3"/>
      <c r="E2006" s="301">
        <v>100</v>
      </c>
      <c r="F2006" s="134">
        <f t="shared" si="418"/>
        <v>8</v>
      </c>
      <c r="G2006" s="261"/>
      <c r="H2006" s="261">
        <f t="shared" si="417"/>
        <v>0</v>
      </c>
      <c r="I2006" s="1747"/>
      <c r="J2006" s="1747"/>
      <c r="K2006" s="1748"/>
      <c r="L2006" s="1748"/>
      <c r="M2006" s="1748"/>
      <c r="N2006" s="1748"/>
      <c r="O2006" s="1748"/>
      <c r="P2006" s="1748"/>
      <c r="Q2006" s="430"/>
      <c r="R2006" s="1054"/>
      <c r="S2006" s="430"/>
      <c r="T2006" s="1329"/>
      <c r="U2006" s="430"/>
      <c r="V2006" s="430"/>
      <c r="W2006" s="430"/>
      <c r="X2006" s="430"/>
      <c r="Y2006" s="430"/>
      <c r="Z2006" s="1116"/>
      <c r="AA2006" s="1040"/>
      <c r="AB2006" s="1282"/>
      <c r="AC2006" s="1297"/>
    </row>
    <row r="2007" spans="1:29" x14ac:dyDescent="0.25">
      <c r="A2007" s="160">
        <v>1</v>
      </c>
      <c r="B2007" s="633" t="s">
        <v>70</v>
      </c>
      <c r="C2007" s="560"/>
      <c r="D2007" s="3"/>
      <c r="E2007" s="301">
        <v>300</v>
      </c>
      <c r="F2007" s="134">
        <f t="shared" si="418"/>
        <v>25</v>
      </c>
      <c r="G2007" s="261">
        <v>27</v>
      </c>
      <c r="H2007" s="261">
        <f t="shared" si="417"/>
        <v>108</v>
      </c>
      <c r="I2007" s="1747"/>
      <c r="J2007" s="1747"/>
      <c r="K2007" s="1748"/>
      <c r="L2007" s="1748"/>
      <c r="M2007" s="1748"/>
      <c r="N2007" s="1748"/>
      <c r="O2007" s="1748"/>
      <c r="P2007" s="1748"/>
      <c r="Q2007" s="430"/>
      <c r="R2007" s="1054"/>
      <c r="S2007" s="430"/>
      <c r="T2007" s="1329"/>
      <c r="U2007" s="430"/>
      <c r="V2007" s="430"/>
      <c r="W2007" s="430"/>
      <c r="X2007" s="430"/>
      <c r="Y2007" s="430"/>
      <c r="Z2007" s="1116"/>
      <c r="AA2007" s="1040"/>
      <c r="AB2007" s="1282"/>
      <c r="AC2007" s="1297"/>
    </row>
    <row r="2008" spans="1:29" ht="30" x14ac:dyDescent="0.25">
      <c r="A2008" s="160">
        <v>1</v>
      </c>
      <c r="B2008" s="633" t="s">
        <v>284</v>
      </c>
      <c r="C2008" s="560"/>
      <c r="D2008" s="3"/>
      <c r="E2008" s="301">
        <v>50</v>
      </c>
      <c r="F2008" s="134">
        <f t="shared" si="418"/>
        <v>4</v>
      </c>
      <c r="G2008" s="261">
        <v>1</v>
      </c>
      <c r="H2008" s="261">
        <f t="shared" si="417"/>
        <v>25</v>
      </c>
      <c r="I2008" s="1747"/>
      <c r="J2008" s="1747"/>
      <c r="K2008" s="1748"/>
      <c r="L2008" s="1748"/>
      <c r="M2008" s="1748"/>
      <c r="N2008" s="1748"/>
      <c r="O2008" s="1748"/>
      <c r="P2008" s="1748"/>
      <c r="Q2008" s="430"/>
      <c r="R2008" s="1054"/>
      <c r="S2008" s="430"/>
      <c r="T2008" s="1329"/>
      <c r="U2008" s="430"/>
      <c r="V2008" s="430"/>
      <c r="W2008" s="430"/>
      <c r="X2008" s="430"/>
      <c r="Y2008" s="430"/>
      <c r="Z2008" s="1116"/>
      <c r="AA2008" s="1040"/>
      <c r="AB2008" s="1282"/>
      <c r="AC2008" s="1297"/>
    </row>
    <row r="2009" spans="1:29" ht="45" x14ac:dyDescent="0.25">
      <c r="B2009" s="633" t="s">
        <v>163</v>
      </c>
      <c r="C2009" s="560"/>
      <c r="D2009" s="3"/>
      <c r="E2009" s="301">
        <v>100</v>
      </c>
      <c r="F2009" s="134">
        <f t="shared" si="418"/>
        <v>8</v>
      </c>
      <c r="G2009" s="261"/>
      <c r="H2009" s="261">
        <f t="shared" si="417"/>
        <v>0</v>
      </c>
      <c r="I2009" s="1747"/>
      <c r="J2009" s="1747"/>
      <c r="K2009" s="1748"/>
      <c r="L2009" s="1748"/>
      <c r="M2009" s="1748"/>
      <c r="N2009" s="1748"/>
      <c r="O2009" s="1748"/>
      <c r="P2009" s="1748"/>
      <c r="Q2009" s="430"/>
      <c r="R2009" s="1054"/>
      <c r="S2009" s="430"/>
      <c r="T2009" s="1329"/>
      <c r="U2009" s="430"/>
      <c r="V2009" s="430"/>
      <c r="W2009" s="430"/>
      <c r="X2009" s="430"/>
      <c r="Y2009" s="430"/>
      <c r="Z2009" s="1116"/>
      <c r="AA2009" s="1040"/>
      <c r="AB2009" s="1282"/>
      <c r="AC2009" s="1297"/>
    </row>
    <row r="2010" spans="1:29" ht="60" x14ac:dyDescent="0.25">
      <c r="B2010" s="633" t="s">
        <v>340</v>
      </c>
      <c r="C2010" s="560"/>
      <c r="D2010" s="3"/>
      <c r="E2010" s="301">
        <v>3422</v>
      </c>
      <c r="F2010" s="134">
        <f t="shared" si="418"/>
        <v>285</v>
      </c>
      <c r="G2010" s="261"/>
      <c r="H2010" s="261">
        <f t="shared" si="417"/>
        <v>0</v>
      </c>
      <c r="I2010" s="1747"/>
      <c r="J2010" s="1747"/>
      <c r="K2010" s="1748"/>
      <c r="L2010" s="1748"/>
      <c r="M2010" s="1748"/>
      <c r="N2010" s="1748"/>
      <c r="O2010" s="1748"/>
      <c r="P2010" s="1748"/>
      <c r="Q2010" s="430"/>
      <c r="R2010" s="430"/>
      <c r="S2010" s="430"/>
      <c r="T2010" s="430"/>
      <c r="U2010" s="430"/>
      <c r="V2010" s="430"/>
      <c r="W2010" s="430"/>
      <c r="X2010" s="430"/>
      <c r="Y2010" s="430"/>
      <c r="Z2010" s="1116"/>
      <c r="AA2010" s="1040"/>
      <c r="AB2010" s="1282"/>
      <c r="AC2010" s="1297"/>
    </row>
    <row r="2011" spans="1:29" ht="105" x14ac:dyDescent="0.25">
      <c r="A2011" s="160">
        <v>1</v>
      </c>
      <c r="B2011" s="633" t="s">
        <v>362</v>
      </c>
      <c r="C2011" s="560"/>
      <c r="D2011" s="3"/>
      <c r="E2011" s="301">
        <v>350</v>
      </c>
      <c r="F2011" s="134">
        <f t="shared" si="418"/>
        <v>29</v>
      </c>
      <c r="G2011" s="261">
        <v>17</v>
      </c>
      <c r="H2011" s="261">
        <f t="shared" si="417"/>
        <v>58.620689655172406</v>
      </c>
      <c r="I2011" s="1747"/>
      <c r="J2011" s="1747"/>
      <c r="K2011" s="1748"/>
      <c r="L2011" s="1748"/>
      <c r="M2011" s="1748"/>
      <c r="N2011" s="1748"/>
      <c r="O2011" s="1748"/>
      <c r="P2011" s="1748"/>
      <c r="Q2011" s="430"/>
      <c r="R2011" s="1054"/>
      <c r="S2011" s="430"/>
      <c r="T2011" s="1329"/>
      <c r="U2011" s="430"/>
      <c r="V2011" s="430"/>
      <c r="W2011" s="430"/>
      <c r="X2011" s="430"/>
      <c r="Y2011" s="430"/>
      <c r="Z2011" s="1116"/>
      <c r="AA2011" s="1040"/>
      <c r="AB2011" s="1282"/>
      <c r="AC2011" s="1297"/>
    </row>
    <row r="2012" spans="1:29" ht="30" x14ac:dyDescent="0.25">
      <c r="B2012" s="633" t="s">
        <v>162</v>
      </c>
      <c r="C2012" s="560"/>
      <c r="D2012" s="3"/>
      <c r="E2012" s="301">
        <v>75</v>
      </c>
      <c r="F2012" s="134">
        <f t="shared" si="418"/>
        <v>6</v>
      </c>
      <c r="G2012" s="261"/>
      <c r="H2012" s="261">
        <f t="shared" si="417"/>
        <v>0</v>
      </c>
      <c r="I2012" s="1747"/>
      <c r="J2012" s="1747"/>
      <c r="K2012" s="1748"/>
      <c r="L2012" s="1748"/>
      <c r="M2012" s="1748"/>
      <c r="N2012" s="1748"/>
      <c r="O2012" s="1748"/>
      <c r="P2012" s="1748"/>
      <c r="Q2012" s="430"/>
      <c r="R2012" s="1054"/>
      <c r="S2012" s="430"/>
      <c r="T2012" s="1329"/>
      <c r="U2012" s="430"/>
      <c r="V2012" s="430"/>
      <c r="W2012" s="430"/>
      <c r="X2012" s="430"/>
      <c r="Y2012" s="430"/>
      <c r="Z2012" s="1116"/>
      <c r="AA2012" s="1040"/>
      <c r="AB2012" s="1282"/>
      <c r="AC2012" s="1297"/>
    </row>
    <row r="2013" spans="1:29" ht="30" x14ac:dyDescent="0.25">
      <c r="A2013" s="160">
        <v>1</v>
      </c>
      <c r="B2013" s="633" t="s">
        <v>137</v>
      </c>
      <c r="C2013" s="560"/>
      <c r="D2013" s="3"/>
      <c r="E2013" s="301">
        <v>25</v>
      </c>
      <c r="F2013" s="134">
        <f t="shared" si="418"/>
        <v>2</v>
      </c>
      <c r="G2013" s="261"/>
      <c r="H2013" s="261">
        <f t="shared" si="417"/>
        <v>0</v>
      </c>
      <c r="I2013" s="1747"/>
      <c r="J2013" s="1747"/>
      <c r="K2013" s="1748"/>
      <c r="L2013" s="1748"/>
      <c r="M2013" s="1748"/>
      <c r="N2013" s="1748"/>
      <c r="O2013" s="1748"/>
      <c r="P2013" s="1748"/>
      <c r="Q2013" s="430"/>
      <c r="R2013" s="1054"/>
      <c r="S2013" s="430"/>
      <c r="T2013" s="1329"/>
      <c r="U2013" s="430"/>
      <c r="V2013" s="430"/>
      <c r="W2013" s="430"/>
      <c r="X2013" s="430"/>
      <c r="Y2013" s="430"/>
      <c r="Z2013" s="1116"/>
      <c r="AA2013" s="1040"/>
      <c r="AB2013" s="1282"/>
      <c r="AC2013" s="1297"/>
    </row>
    <row r="2014" spans="1:29" x14ac:dyDescent="0.25">
      <c r="B2014" s="633" t="s">
        <v>90</v>
      </c>
      <c r="C2014" s="560"/>
      <c r="D2014" s="3"/>
      <c r="E2014" s="301">
        <v>10</v>
      </c>
      <c r="F2014" s="134">
        <f t="shared" si="418"/>
        <v>1</v>
      </c>
      <c r="G2014" s="261"/>
      <c r="H2014" s="261">
        <f t="shared" si="417"/>
        <v>0</v>
      </c>
      <c r="I2014" s="1747"/>
      <c r="J2014" s="1747"/>
      <c r="K2014" s="1748"/>
      <c r="L2014" s="1748"/>
      <c r="M2014" s="1748"/>
      <c r="N2014" s="1748"/>
      <c r="O2014" s="1748"/>
      <c r="P2014" s="1748"/>
      <c r="Q2014" s="430"/>
      <c r="R2014" s="1054"/>
      <c r="S2014" s="430"/>
      <c r="T2014" s="1329"/>
      <c r="U2014" s="430"/>
      <c r="V2014" s="430"/>
      <c r="W2014" s="430"/>
      <c r="X2014" s="430"/>
      <c r="Y2014" s="430"/>
      <c r="Z2014" s="1116"/>
      <c r="AA2014" s="1040"/>
      <c r="AB2014" s="1282"/>
      <c r="AC2014" s="1297"/>
    </row>
    <row r="2015" spans="1:29" x14ac:dyDescent="0.25">
      <c r="B2015" s="633" t="s">
        <v>115</v>
      </c>
      <c r="C2015" s="560"/>
      <c r="D2015" s="3"/>
      <c r="E2015" s="301">
        <v>20</v>
      </c>
      <c r="F2015" s="134">
        <f t="shared" si="418"/>
        <v>2</v>
      </c>
      <c r="G2015" s="261"/>
      <c r="H2015" s="261">
        <f t="shared" si="417"/>
        <v>0</v>
      </c>
      <c r="I2015" s="1747"/>
      <c r="J2015" s="1747"/>
      <c r="K2015" s="1748"/>
      <c r="L2015" s="1748"/>
      <c r="M2015" s="1748"/>
      <c r="N2015" s="1748"/>
      <c r="O2015" s="1748"/>
      <c r="P2015" s="1748"/>
      <c r="Q2015" s="430"/>
      <c r="R2015" s="1054"/>
      <c r="S2015" s="430"/>
      <c r="T2015" s="1329"/>
      <c r="U2015" s="430"/>
      <c r="V2015" s="430"/>
      <c r="W2015" s="430"/>
      <c r="X2015" s="430"/>
      <c r="Y2015" s="430"/>
      <c r="Z2015" s="1116"/>
      <c r="AA2015" s="1040"/>
      <c r="AB2015" s="1282"/>
      <c r="AC2015" s="1297"/>
    </row>
    <row r="2016" spans="1:29" ht="45" x14ac:dyDescent="0.25">
      <c r="A2016" s="160">
        <v>1</v>
      </c>
      <c r="B2016" s="633" t="s">
        <v>193</v>
      </c>
      <c r="C2016" s="560"/>
      <c r="D2016" s="3"/>
      <c r="E2016" s="301">
        <v>50</v>
      </c>
      <c r="F2016" s="134">
        <f t="shared" si="418"/>
        <v>4</v>
      </c>
      <c r="G2016" s="261">
        <v>3</v>
      </c>
      <c r="H2016" s="261">
        <f t="shared" si="417"/>
        <v>75</v>
      </c>
      <c r="I2016" s="1747"/>
      <c r="J2016" s="1747"/>
      <c r="K2016" s="1748"/>
      <c r="L2016" s="1748"/>
      <c r="M2016" s="1748"/>
      <c r="N2016" s="1748"/>
      <c r="O2016" s="1748"/>
      <c r="P2016" s="1748"/>
      <c r="Q2016" s="430"/>
      <c r="R2016" s="1054"/>
      <c r="S2016" s="430"/>
      <c r="T2016" s="1329"/>
      <c r="U2016" s="430"/>
      <c r="V2016" s="430"/>
      <c r="W2016" s="430"/>
      <c r="X2016" s="430"/>
      <c r="Y2016" s="430"/>
      <c r="Z2016" s="1116"/>
      <c r="AA2016" s="1040"/>
      <c r="AB2016" s="1282"/>
      <c r="AC2016" s="1297"/>
    </row>
    <row r="2017" spans="1:29" x14ac:dyDescent="0.25">
      <c r="B2017" s="633" t="s">
        <v>279</v>
      </c>
      <c r="C2017" s="560"/>
      <c r="D2017" s="3"/>
      <c r="E2017" s="301">
        <v>200</v>
      </c>
      <c r="F2017" s="134">
        <f t="shared" si="418"/>
        <v>17</v>
      </c>
      <c r="G2017" s="261"/>
      <c r="H2017" s="261">
        <f t="shared" si="417"/>
        <v>0</v>
      </c>
      <c r="I2017" s="1747"/>
      <c r="J2017" s="1747"/>
      <c r="K2017" s="1748"/>
      <c r="L2017" s="1748"/>
      <c r="M2017" s="1748"/>
      <c r="N2017" s="1748"/>
      <c r="O2017" s="1748"/>
      <c r="P2017" s="1748"/>
      <c r="Q2017" s="430"/>
      <c r="R2017" s="1054"/>
      <c r="S2017" s="430"/>
      <c r="T2017" s="1329"/>
      <c r="U2017" s="430"/>
      <c r="V2017" s="430"/>
      <c r="W2017" s="430"/>
      <c r="X2017" s="430"/>
      <c r="Y2017" s="430"/>
      <c r="Z2017" s="1116"/>
      <c r="AA2017" s="1040"/>
      <c r="AB2017" s="1282"/>
      <c r="AC2017" s="1297"/>
    </row>
    <row r="2018" spans="1:29" ht="45" x14ac:dyDescent="0.25">
      <c r="A2018" s="160">
        <v>1</v>
      </c>
      <c r="B2018" s="633" t="s">
        <v>280</v>
      </c>
      <c r="C2018" s="560"/>
      <c r="D2018" s="3"/>
      <c r="E2018" s="301">
        <v>250</v>
      </c>
      <c r="F2018" s="134">
        <f t="shared" si="418"/>
        <v>21</v>
      </c>
      <c r="G2018" s="261">
        <v>23</v>
      </c>
      <c r="H2018" s="261">
        <f t="shared" si="417"/>
        <v>109.52380952380953</v>
      </c>
      <c r="I2018" s="1747"/>
      <c r="J2018" s="1747"/>
      <c r="K2018" s="1748"/>
      <c r="L2018" s="1748"/>
      <c r="M2018" s="1748"/>
      <c r="N2018" s="1748"/>
      <c r="O2018" s="1748"/>
      <c r="P2018" s="1748"/>
      <c r="Q2018" s="430"/>
      <c r="R2018" s="1054"/>
      <c r="S2018" s="430"/>
      <c r="T2018" s="1329"/>
      <c r="U2018" s="430"/>
      <c r="V2018" s="430"/>
      <c r="W2018" s="430"/>
      <c r="X2018" s="430"/>
      <c r="Y2018" s="430"/>
      <c r="Z2018" s="1116"/>
      <c r="AA2018" s="1040"/>
      <c r="AB2018" s="1282"/>
      <c r="AC2018" s="1297"/>
    </row>
    <row r="2019" spans="1:29" ht="29.25" customHeight="1" x14ac:dyDescent="0.25">
      <c r="A2019" s="160">
        <v>1</v>
      </c>
      <c r="B2019" s="633" t="s">
        <v>285</v>
      </c>
      <c r="C2019" s="560"/>
      <c r="D2019" s="3"/>
      <c r="E2019" s="301">
        <v>300</v>
      </c>
      <c r="F2019" s="134">
        <f t="shared" si="418"/>
        <v>25</v>
      </c>
      <c r="G2019" s="261">
        <v>11</v>
      </c>
      <c r="H2019" s="261">
        <f t="shared" si="417"/>
        <v>44</v>
      </c>
      <c r="I2019" s="1747"/>
      <c r="J2019" s="1747"/>
      <c r="K2019" s="1748"/>
      <c r="L2019" s="1748"/>
      <c r="M2019" s="1748"/>
      <c r="N2019" s="1748"/>
      <c r="O2019" s="1748"/>
      <c r="P2019" s="1748"/>
      <c r="Q2019" s="430"/>
      <c r="R2019" s="1054"/>
      <c r="S2019" s="430"/>
      <c r="T2019" s="1329"/>
      <c r="U2019" s="430"/>
      <c r="V2019" s="430"/>
      <c r="W2019" s="430"/>
      <c r="X2019" s="430"/>
      <c r="Y2019" s="430"/>
      <c r="Z2019" s="1116"/>
      <c r="AA2019" s="1040"/>
      <c r="AB2019" s="1282"/>
      <c r="AC2019" s="1297"/>
    </row>
    <row r="2020" spans="1:29" ht="29.25" customHeight="1" x14ac:dyDescent="0.25">
      <c r="B2020" s="633" t="s">
        <v>36</v>
      </c>
      <c r="C2020" s="560"/>
      <c r="D2020" s="3"/>
      <c r="E2020" s="301">
        <v>120</v>
      </c>
      <c r="F2020" s="134">
        <f t="shared" si="418"/>
        <v>10</v>
      </c>
      <c r="G2020" s="261"/>
      <c r="H2020" s="261">
        <f t="shared" si="417"/>
        <v>0</v>
      </c>
      <c r="I2020" s="1747"/>
      <c r="J2020" s="1747"/>
      <c r="K2020" s="1748"/>
      <c r="L2020" s="1748"/>
      <c r="M2020" s="1748"/>
      <c r="N2020" s="1748"/>
      <c r="O2020" s="1748"/>
      <c r="P2020" s="1748"/>
      <c r="Q2020" s="430"/>
      <c r="R2020" s="1054"/>
      <c r="S2020" s="430"/>
      <c r="T2020" s="1329"/>
      <c r="U2020" s="430"/>
      <c r="V2020" s="430"/>
      <c r="W2020" s="430"/>
      <c r="X2020" s="430"/>
      <c r="Y2020" s="430"/>
      <c r="Z2020" s="1116"/>
      <c r="AA2020" s="1040"/>
      <c r="AB2020" s="1282"/>
      <c r="AC2020" s="1297"/>
    </row>
    <row r="2021" spans="1:29" x14ac:dyDescent="0.25">
      <c r="A2021" s="160">
        <v>1</v>
      </c>
      <c r="B2021" s="633" t="s">
        <v>31</v>
      </c>
      <c r="C2021" s="560"/>
      <c r="D2021" s="3"/>
      <c r="E2021" s="301">
        <v>150</v>
      </c>
      <c r="F2021" s="134">
        <f t="shared" si="418"/>
        <v>13</v>
      </c>
      <c r="G2021" s="261">
        <v>4</v>
      </c>
      <c r="H2021" s="261">
        <f t="shared" si="417"/>
        <v>30.76923076923077</v>
      </c>
      <c r="I2021" s="1747"/>
      <c r="J2021" s="1747"/>
      <c r="K2021" s="1748"/>
      <c r="L2021" s="1748"/>
      <c r="M2021" s="1748"/>
      <c r="N2021" s="1748"/>
      <c r="O2021" s="1748"/>
      <c r="P2021" s="1748"/>
      <c r="Q2021" s="430"/>
      <c r="R2021" s="1054"/>
      <c r="S2021" s="430"/>
      <c r="T2021" s="1329"/>
      <c r="U2021" s="430"/>
      <c r="V2021" s="430"/>
      <c r="W2021" s="430"/>
      <c r="X2021" s="430"/>
      <c r="Y2021" s="430"/>
      <c r="Z2021" s="1116"/>
      <c r="AA2021" s="1040"/>
      <c r="AB2021" s="1282"/>
      <c r="AC2021" s="1297"/>
    </row>
    <row r="2022" spans="1:29" ht="30" x14ac:dyDescent="0.25">
      <c r="A2022" s="160">
        <v>1</v>
      </c>
      <c r="B2022" s="633" t="s">
        <v>195</v>
      </c>
      <c r="C2022" s="540"/>
      <c r="D2022" s="3"/>
      <c r="E2022" s="301">
        <v>15</v>
      </c>
      <c r="F2022" s="134">
        <f t="shared" si="418"/>
        <v>1</v>
      </c>
      <c r="G2022" s="261">
        <v>2</v>
      </c>
      <c r="H2022" s="261">
        <f t="shared" si="417"/>
        <v>200</v>
      </c>
      <c r="I2022" s="1747"/>
      <c r="J2022" s="1747"/>
      <c r="K2022" s="1748"/>
      <c r="L2022" s="1748"/>
      <c r="M2022" s="1748"/>
      <c r="N2022" s="1748"/>
      <c r="O2022" s="1748"/>
      <c r="P2022" s="1748"/>
      <c r="Q2022" s="430"/>
      <c r="R2022" s="1054"/>
      <c r="S2022" s="430"/>
      <c r="T2022" s="1329"/>
      <c r="U2022" s="430"/>
      <c r="V2022" s="430"/>
      <c r="W2022" s="430"/>
      <c r="X2022" s="430"/>
      <c r="Y2022" s="430"/>
      <c r="Z2022" s="1116"/>
      <c r="AA2022" s="1040"/>
      <c r="AB2022" s="1282"/>
      <c r="AC2022" s="1297"/>
    </row>
    <row r="2023" spans="1:29" x14ac:dyDescent="0.25">
      <c r="B2023" s="633" t="s">
        <v>91</v>
      </c>
      <c r="C2023" s="540"/>
      <c r="D2023" s="3"/>
      <c r="E2023" s="301">
        <v>250</v>
      </c>
      <c r="F2023" s="134">
        <f t="shared" si="418"/>
        <v>21</v>
      </c>
      <c r="G2023" s="261"/>
      <c r="H2023" s="261">
        <f t="shared" si="417"/>
        <v>0</v>
      </c>
      <c r="I2023" s="1747"/>
      <c r="J2023" s="1747"/>
      <c r="K2023" s="1748"/>
      <c r="L2023" s="1748"/>
      <c r="M2023" s="1748"/>
      <c r="N2023" s="1748"/>
      <c r="O2023" s="1748"/>
      <c r="P2023" s="1748"/>
      <c r="Q2023" s="430"/>
      <c r="R2023" s="1054"/>
      <c r="S2023" s="430"/>
      <c r="T2023" s="1329"/>
      <c r="U2023" s="430"/>
      <c r="V2023" s="430"/>
      <c r="W2023" s="430"/>
      <c r="X2023" s="430"/>
      <c r="Y2023" s="430"/>
      <c r="Z2023" s="1116"/>
      <c r="AA2023" s="1040"/>
      <c r="AB2023" s="1282"/>
      <c r="AC2023" s="1297"/>
    </row>
    <row r="2024" spans="1:29" x14ac:dyDescent="0.25">
      <c r="A2024" s="160">
        <v>1</v>
      </c>
      <c r="B2024" s="633" t="s">
        <v>34</v>
      </c>
      <c r="C2024" s="560"/>
      <c r="D2024" s="3"/>
      <c r="E2024" s="301">
        <v>20</v>
      </c>
      <c r="F2024" s="134">
        <f t="shared" si="418"/>
        <v>2</v>
      </c>
      <c r="G2024" s="261">
        <v>1</v>
      </c>
      <c r="H2024" s="261">
        <f t="shared" si="417"/>
        <v>50</v>
      </c>
      <c r="I2024" s="1747"/>
      <c r="J2024" s="1747"/>
      <c r="K2024" s="1748"/>
      <c r="L2024" s="1748"/>
      <c r="M2024" s="1748"/>
      <c r="N2024" s="1748"/>
      <c r="O2024" s="1748"/>
      <c r="P2024" s="1748"/>
      <c r="Q2024" s="430"/>
      <c r="R2024" s="1054"/>
      <c r="S2024" s="430"/>
      <c r="T2024" s="1329"/>
      <c r="U2024" s="430"/>
      <c r="V2024" s="430"/>
      <c r="W2024" s="430"/>
      <c r="X2024" s="430"/>
      <c r="Y2024" s="430"/>
      <c r="Z2024" s="1116"/>
      <c r="AA2024" s="1040"/>
      <c r="AB2024" s="1282"/>
      <c r="AC2024" s="1297"/>
    </row>
    <row r="2025" spans="1:29" x14ac:dyDescent="0.25">
      <c r="A2025" s="160">
        <v>1</v>
      </c>
      <c r="B2025" s="633" t="s">
        <v>196</v>
      </c>
      <c r="C2025" s="560"/>
      <c r="D2025" s="3"/>
      <c r="E2025" s="301">
        <v>15</v>
      </c>
      <c r="F2025" s="134">
        <f t="shared" si="418"/>
        <v>1</v>
      </c>
      <c r="G2025" s="261"/>
      <c r="H2025" s="261">
        <f t="shared" si="417"/>
        <v>0</v>
      </c>
      <c r="I2025" s="1747"/>
      <c r="J2025" s="1747"/>
      <c r="K2025" s="1748"/>
      <c r="L2025" s="1748"/>
      <c r="M2025" s="1748"/>
      <c r="N2025" s="1748"/>
      <c r="O2025" s="1748"/>
      <c r="P2025" s="1748"/>
      <c r="Q2025" s="430"/>
      <c r="R2025" s="1054"/>
      <c r="S2025" s="430"/>
      <c r="T2025" s="1329"/>
      <c r="U2025" s="430"/>
      <c r="V2025" s="430"/>
      <c r="W2025" s="430"/>
      <c r="X2025" s="430"/>
      <c r="Y2025" s="430"/>
      <c r="Z2025" s="1116"/>
      <c r="AA2025" s="1040"/>
      <c r="AB2025" s="1282"/>
      <c r="AC2025" s="1297"/>
    </row>
    <row r="2026" spans="1:29" ht="30" x14ac:dyDescent="0.25">
      <c r="A2026" s="160">
        <v>1</v>
      </c>
      <c r="B2026" s="633" t="s">
        <v>74</v>
      </c>
      <c r="C2026" s="560"/>
      <c r="D2026" s="3"/>
      <c r="E2026" s="301">
        <v>400</v>
      </c>
      <c r="F2026" s="134">
        <f t="shared" si="418"/>
        <v>33</v>
      </c>
      <c r="G2026" s="261">
        <v>15</v>
      </c>
      <c r="H2026" s="261">
        <f t="shared" si="417"/>
        <v>45.454545454545453</v>
      </c>
      <c r="I2026" s="1747"/>
      <c r="J2026" s="1747"/>
      <c r="K2026" s="1748"/>
      <c r="L2026" s="1748"/>
      <c r="M2026" s="1748"/>
      <c r="N2026" s="1748"/>
      <c r="O2026" s="1748"/>
      <c r="P2026" s="1748"/>
      <c r="Q2026" s="430"/>
      <c r="R2026" s="1054"/>
      <c r="S2026" s="430"/>
      <c r="T2026" s="1329"/>
      <c r="U2026" s="430"/>
      <c r="V2026" s="430"/>
      <c r="W2026" s="430"/>
      <c r="X2026" s="430"/>
      <c r="Y2026" s="430"/>
      <c r="Z2026" s="1116"/>
      <c r="AA2026" s="1040"/>
      <c r="AB2026" s="1282"/>
      <c r="AC2026" s="1297"/>
    </row>
    <row r="2027" spans="1:29" ht="29.25" x14ac:dyDescent="0.25">
      <c r="A2027" s="160">
        <v>1</v>
      </c>
      <c r="B2027" s="584" t="s">
        <v>281</v>
      </c>
      <c r="C2027" s="2045"/>
      <c r="D2027" s="2046"/>
      <c r="E2027" s="594">
        <f>E1979+E1957</f>
        <v>68028.25</v>
      </c>
      <c r="F2027" s="594">
        <f>F1979+F1957</f>
        <v>5668.9166666666661</v>
      </c>
      <c r="G2027" s="594">
        <f>G1979+G1957</f>
        <v>4778.3500000000004</v>
      </c>
      <c r="H2027" s="411">
        <f t="shared" si="417"/>
        <v>84.290355300101453</v>
      </c>
      <c r="I2027" s="1747"/>
      <c r="J2027" s="1747"/>
      <c r="K2027" s="1748"/>
      <c r="L2027" s="1748"/>
      <c r="M2027" s="1748"/>
      <c r="N2027" s="1748"/>
      <c r="O2027" s="1748"/>
      <c r="P2027" s="1748"/>
      <c r="Q2027" s="430"/>
      <c r="R2027" s="1054"/>
      <c r="S2027" s="430"/>
      <c r="T2027" s="1329"/>
      <c r="U2027" s="430"/>
      <c r="V2027" s="430"/>
      <c r="W2027" s="430"/>
      <c r="X2027" s="430"/>
      <c r="Y2027" s="430"/>
      <c r="Z2027" s="1142">
        <f>Z1979+Z1957</f>
        <v>0</v>
      </c>
      <c r="AA2027" s="1040"/>
      <c r="AB2027" s="1282"/>
      <c r="AC2027" s="1297"/>
    </row>
    <row r="2028" spans="1:29" ht="43.5" x14ac:dyDescent="0.25">
      <c r="A2028" s="160">
        <v>1</v>
      </c>
      <c r="B2028" s="584" t="s">
        <v>310</v>
      </c>
      <c r="C2028" s="2045"/>
      <c r="D2028" s="2046"/>
      <c r="E2028" s="594">
        <f>E1967</f>
        <v>14245</v>
      </c>
      <c r="F2028" s="594">
        <f>F1967</f>
        <v>1187.0833333333335</v>
      </c>
      <c r="G2028" s="594">
        <f>G1967</f>
        <v>50</v>
      </c>
      <c r="H2028" s="411">
        <f t="shared" si="417"/>
        <v>4.2120042120042109</v>
      </c>
      <c r="I2028" s="1747"/>
      <c r="J2028" s="1747"/>
      <c r="K2028" s="1748"/>
      <c r="L2028" s="1748"/>
      <c r="M2028" s="1748"/>
      <c r="N2028" s="1748"/>
      <c r="O2028" s="1748"/>
      <c r="P2028" s="1748"/>
      <c r="Q2028" s="430"/>
      <c r="R2028" s="1054"/>
      <c r="S2028" s="430"/>
      <c r="T2028" s="1329"/>
      <c r="U2028" s="430"/>
      <c r="V2028" s="430"/>
      <c r="W2028" s="430"/>
      <c r="X2028" s="430"/>
      <c r="Y2028" s="430"/>
      <c r="Z2028" s="1142">
        <f>Z1967</f>
        <v>0</v>
      </c>
      <c r="AA2028" s="1040"/>
      <c r="AB2028" s="1282"/>
      <c r="AC2028" s="1297"/>
    </row>
    <row r="2029" spans="1:29" ht="29.25" x14ac:dyDescent="0.25">
      <c r="A2029" s="160">
        <v>1</v>
      </c>
      <c r="B2029" s="584" t="s">
        <v>282</v>
      </c>
      <c r="C2029" s="2045"/>
      <c r="D2029" s="2046"/>
      <c r="E2029" s="594">
        <f>E1991+E1965</f>
        <v>38755.319148936171</v>
      </c>
      <c r="F2029" s="594">
        <f>F1991+F1965</f>
        <v>3229.9078014184397</v>
      </c>
      <c r="G2029" s="594">
        <f>G1991+G1965</f>
        <v>1148.0361702127659</v>
      </c>
      <c r="H2029" s="411">
        <f t="shared" si="417"/>
        <v>35.543930068486688</v>
      </c>
      <c r="I2029" s="1747"/>
      <c r="J2029" s="1747"/>
      <c r="K2029" s="1748"/>
      <c r="L2029" s="1748"/>
      <c r="M2029" s="1748"/>
      <c r="N2029" s="1748"/>
      <c r="O2029" s="1748"/>
      <c r="P2029" s="1748"/>
      <c r="Q2029" s="430"/>
      <c r="R2029" s="1054"/>
      <c r="S2029" s="430"/>
      <c r="T2029" s="1329"/>
      <c r="U2029" s="430"/>
      <c r="V2029" s="430"/>
      <c r="W2029" s="430"/>
      <c r="X2029" s="430"/>
      <c r="Y2029" s="430"/>
      <c r="Z2029" s="1142">
        <f>Z1991+Z1965</f>
        <v>0</v>
      </c>
      <c r="AA2029" s="1040"/>
      <c r="AB2029" s="1282"/>
      <c r="AC2029" s="1297"/>
    </row>
    <row r="2030" spans="1:29" ht="29.25" x14ac:dyDescent="0.25">
      <c r="A2030" s="160">
        <v>1</v>
      </c>
      <c r="B2030" s="584" t="s">
        <v>283</v>
      </c>
      <c r="C2030" s="2045"/>
      <c r="D2030" s="1961"/>
      <c r="E2030" s="350">
        <f>E1995+E1997</f>
        <v>15200</v>
      </c>
      <c r="F2030" s="350">
        <f>F1995+F1997</f>
        <v>1267</v>
      </c>
      <c r="G2030" s="350">
        <f>G1995+G1997</f>
        <v>1163</v>
      </c>
      <c r="H2030" s="2047">
        <f t="shared" si="417"/>
        <v>91.791633780584064</v>
      </c>
      <c r="I2030" s="2004"/>
      <c r="J2030" s="2004"/>
      <c r="K2030" s="1964"/>
      <c r="L2030" s="1748"/>
      <c r="M2030" s="1748"/>
      <c r="N2030" s="1748"/>
      <c r="O2030" s="1748"/>
      <c r="P2030" s="1964"/>
      <c r="Q2030" s="430">
        <v>15187.536</v>
      </c>
      <c r="R2030" s="1055">
        <f>Q2030/12*$B$4</f>
        <v>1265.6279999999999</v>
      </c>
      <c r="S2030" s="430">
        <f>Y2030-X2030-U2030</f>
        <v>1160.2739399999998</v>
      </c>
      <c r="T2030" s="1345"/>
      <c r="U2030" s="430"/>
      <c r="V2030" s="430">
        <f>S2030-R2030</f>
        <v>-105.35406000000012</v>
      </c>
      <c r="W2030" s="430"/>
      <c r="X2030" s="436">
        <v>0</v>
      </c>
      <c r="Y2030" s="429">
        <v>1160.2739399999998</v>
      </c>
      <c r="Z2030" s="1143">
        <f>Z1995+Z1997</f>
        <v>0</v>
      </c>
      <c r="AA2030" s="426"/>
      <c r="AB2030" s="1282"/>
      <c r="AC2030" s="1297"/>
    </row>
    <row r="2031" spans="1:29" x14ac:dyDescent="0.25">
      <c r="A2031" s="160">
        <v>1</v>
      </c>
      <c r="B2031" s="585" t="s">
        <v>138</v>
      </c>
      <c r="C2031" s="2048"/>
      <c r="D2031" s="2049"/>
      <c r="E2031" s="330">
        <f>E2027+E2028+E2030+E1992*2.9+E1966*2.9+E1994/4.2</f>
        <v>207047.05952380953</v>
      </c>
      <c r="F2031" s="330">
        <f>F2027+F2028+F2030+F1992*2.9+F1966*2.9+F1994/4.2</f>
        <v>17255.038095238095</v>
      </c>
      <c r="G2031" s="330">
        <f>G2027+G2028+G2030+G1992*2.9+G1966*2.9+G1994/4.2</f>
        <v>9110.1452380952378</v>
      </c>
      <c r="H2031" s="2050">
        <f t="shared" si="417"/>
        <v>52.797016081983507</v>
      </c>
      <c r="I2031" s="1742"/>
      <c r="J2031" s="2051"/>
      <c r="K2031" s="1763"/>
      <c r="L2031" s="173"/>
      <c r="M2031" s="1763"/>
      <c r="N2031" s="1763"/>
      <c r="O2031" s="173"/>
      <c r="P2031" s="2052"/>
      <c r="Q2031" s="427">
        <f t="shared" ref="Q2031:Y2031" si="419">SUM(Q2030,Q1998,Q1967,Q1978,Q1956,Q1988)</f>
        <v>96144.375619999992</v>
      </c>
      <c r="R2031" s="1056">
        <f t="shared" si="419"/>
        <v>9565.5645191666681</v>
      </c>
      <c r="S2031" s="427">
        <f t="shared" si="419"/>
        <v>9036.0095199999996</v>
      </c>
      <c r="T2031" s="2053">
        <f t="shared" si="419"/>
        <v>0</v>
      </c>
      <c r="U2031" s="427">
        <f t="shared" si="419"/>
        <v>0</v>
      </c>
      <c r="V2031" s="427">
        <f t="shared" si="419"/>
        <v>-529.5549991666669</v>
      </c>
      <c r="W2031" s="427">
        <f t="shared" si="419"/>
        <v>0</v>
      </c>
      <c r="X2031" s="432">
        <f t="shared" si="419"/>
        <v>0</v>
      </c>
      <c r="Y2031" s="432">
        <f t="shared" si="419"/>
        <v>9036.0095199999996</v>
      </c>
      <c r="Z2031" s="1125">
        <f>Z2027+Z2028+Z2030+Z1992*2.9+Z1966*2.9+Z1994/4.2</f>
        <v>0</v>
      </c>
      <c r="AA2031" s="1067">
        <f t="shared" ref="AA2031" si="420">SUM(AA2030,AA1998,AA1967,AA1978,AA1956,AA1988)</f>
        <v>0</v>
      </c>
      <c r="AB2031" s="1282"/>
      <c r="AC2031" s="1297"/>
    </row>
    <row r="2032" spans="1:29" x14ac:dyDescent="0.25">
      <c r="A2032" s="160">
        <v>1</v>
      </c>
      <c r="B2032" s="1351" t="s">
        <v>29</v>
      </c>
      <c r="C2032" s="1651"/>
      <c r="D2032" s="1650"/>
      <c r="E2032" s="341"/>
      <c r="F2032" s="1441"/>
      <c r="G2032" s="1441"/>
      <c r="H2032" s="1517"/>
      <c r="I2032" s="2054"/>
      <c r="J2032" s="1720"/>
      <c r="K2032" s="2039"/>
      <c r="L2032" s="2055"/>
      <c r="M2032" s="2039"/>
      <c r="N2032" s="2055"/>
      <c r="O2032" s="2055"/>
      <c r="P2032" s="2039"/>
      <c r="Q2032" s="429"/>
      <c r="R2032" s="919"/>
      <c r="S2032" s="429">
        <f t="shared" ref="S2032:S2040" si="421">Y2032-X2032-U2032</f>
        <v>0</v>
      </c>
      <c r="T2032" s="938"/>
      <c r="U2032" s="429"/>
      <c r="V2032" s="429"/>
      <c r="W2032" s="429"/>
      <c r="X2032" s="429"/>
      <c r="Y2032" s="429"/>
      <c r="Z2032" s="1658"/>
      <c r="AA2032" s="426"/>
      <c r="AB2032" s="1282"/>
      <c r="AC2032" s="1297"/>
    </row>
    <row r="2033" spans="1:29" x14ac:dyDescent="0.25">
      <c r="A2033" s="160">
        <v>1</v>
      </c>
      <c r="B2033" s="1563" t="s">
        <v>150</v>
      </c>
      <c r="C2033" s="1564"/>
      <c r="D2033" s="2"/>
      <c r="E2033" s="342"/>
      <c r="F2033" s="647"/>
      <c r="G2033" s="647"/>
      <c r="H2033" s="134"/>
      <c r="I2033" s="996"/>
      <c r="J2033" s="996"/>
      <c r="K2033" s="1685"/>
      <c r="L2033" s="1685"/>
      <c r="M2033" s="1685"/>
      <c r="N2033" s="1685"/>
      <c r="O2033" s="1685"/>
      <c r="P2033" s="1685"/>
      <c r="Q2033" s="429"/>
      <c r="R2033" s="919"/>
      <c r="S2033" s="429">
        <f t="shared" si="421"/>
        <v>0</v>
      </c>
      <c r="T2033" s="938"/>
      <c r="U2033" s="429"/>
      <c r="V2033" s="429"/>
      <c r="W2033" s="429"/>
      <c r="X2033" s="429"/>
      <c r="Y2033" s="429"/>
      <c r="Z2033" s="1103"/>
      <c r="AA2033" s="426"/>
      <c r="AB2033" s="1282"/>
      <c r="AC2033" s="1297"/>
    </row>
    <row r="2034" spans="1:29" x14ac:dyDescent="0.25">
      <c r="A2034" s="160">
        <v>1</v>
      </c>
      <c r="B2034" s="1231" t="s">
        <v>9</v>
      </c>
      <c r="C2034" s="540"/>
      <c r="D2034" s="659">
        <v>300</v>
      </c>
      <c r="E2034" s="301">
        <v>50</v>
      </c>
      <c r="F2034" s="134">
        <f>(E2034/12*$B$4)</f>
        <v>4.166666666666667</v>
      </c>
      <c r="G2034" s="134"/>
      <c r="H2034" s="134">
        <f>G2034/F2034*100</f>
        <v>0</v>
      </c>
      <c r="I2034" s="996">
        <v>7</v>
      </c>
      <c r="J2034" s="184" t="e">
        <f>M2034/G2034</f>
        <v>#DIV/0!</v>
      </c>
      <c r="K2034" s="185">
        <f>ROUND(E2034*I2034,0)</f>
        <v>350</v>
      </c>
      <c r="L2034" s="185">
        <f>ROUND(K2034/12*$B$4,0)</f>
        <v>29</v>
      </c>
      <c r="M2034" s="185"/>
      <c r="N2034" s="185">
        <f>M2034/L2034*100</f>
        <v>0</v>
      </c>
      <c r="O2034" s="185">
        <f>K2034/D2034</f>
        <v>1.1666666666666667</v>
      </c>
      <c r="P2034" s="185">
        <f>M2034/$B$4*12/O2034</f>
        <v>0</v>
      </c>
      <c r="Q2034" s="429"/>
      <c r="R2034" s="919"/>
      <c r="S2034" s="429">
        <f t="shared" si="421"/>
        <v>0</v>
      </c>
      <c r="T2034" s="938"/>
      <c r="U2034" s="429"/>
      <c r="V2034" s="429"/>
      <c r="W2034" s="429"/>
      <c r="X2034" s="429"/>
      <c r="Y2034" s="429"/>
      <c r="Z2034" s="1132"/>
      <c r="AA2034" s="426"/>
      <c r="AB2034" s="1282"/>
      <c r="AC2034" s="1297"/>
    </row>
    <row r="2035" spans="1:29" x14ac:dyDescent="0.25">
      <c r="A2035" s="160">
        <v>1</v>
      </c>
      <c r="B2035" s="1231" t="s">
        <v>118</v>
      </c>
      <c r="C2035" s="540"/>
      <c r="D2035" s="659">
        <v>300</v>
      </c>
      <c r="E2035" s="301">
        <v>52</v>
      </c>
      <c r="F2035" s="134">
        <f>(E2035/12*$B$4)</f>
        <v>4.333333333333333</v>
      </c>
      <c r="G2035" s="134"/>
      <c r="H2035" s="134">
        <f>G2035/F2035*100</f>
        <v>0</v>
      </c>
      <c r="I2035" s="996">
        <v>10</v>
      </c>
      <c r="J2035" s="184" t="e">
        <f>M2035/G2035</f>
        <v>#DIV/0!</v>
      </c>
      <c r="K2035" s="185">
        <f>ROUND(E2035*I2035,0)</f>
        <v>520</v>
      </c>
      <c r="L2035" s="185">
        <f>ROUND(K2035/12*$B$4,0)</f>
        <v>43</v>
      </c>
      <c r="M2035" s="185"/>
      <c r="N2035" s="185">
        <f>M2035/L2035*100</f>
        <v>0</v>
      </c>
      <c r="O2035" s="185">
        <f>K2035/D2035</f>
        <v>1.7333333333333334</v>
      </c>
      <c r="P2035" s="185">
        <f>M2035/$B$4*12/O2035</f>
        <v>0</v>
      </c>
      <c r="Q2035" s="429"/>
      <c r="R2035" s="919"/>
      <c r="S2035" s="429">
        <f t="shared" si="421"/>
        <v>0</v>
      </c>
      <c r="T2035" s="938"/>
      <c r="U2035" s="429"/>
      <c r="V2035" s="429"/>
      <c r="W2035" s="429"/>
      <c r="X2035" s="429"/>
      <c r="Y2035" s="429"/>
      <c r="Z2035" s="1132"/>
      <c r="AA2035" s="426"/>
      <c r="AB2035" s="1282"/>
      <c r="AC2035" s="1297"/>
    </row>
    <row r="2036" spans="1:29" x14ac:dyDescent="0.25">
      <c r="A2036" s="160">
        <v>1</v>
      </c>
      <c r="B2036" s="1231" t="s">
        <v>10</v>
      </c>
      <c r="C2036" s="540"/>
      <c r="D2036" s="659">
        <v>300</v>
      </c>
      <c r="E2036" s="301">
        <v>153</v>
      </c>
      <c r="F2036" s="134">
        <f>(E2036/12*$B$4)</f>
        <v>12.75</v>
      </c>
      <c r="G2036" s="134"/>
      <c r="H2036" s="134">
        <f>G2036/F2036*100</f>
        <v>0</v>
      </c>
      <c r="I2036" s="996">
        <v>7</v>
      </c>
      <c r="J2036" s="184" t="e">
        <f>M2036/G2036</f>
        <v>#DIV/0!</v>
      </c>
      <c r="K2036" s="185">
        <f>ROUND(E2036*I2036,0)</f>
        <v>1071</v>
      </c>
      <c r="L2036" s="185">
        <f>ROUND(K2036/12*$B$4,0)</f>
        <v>89</v>
      </c>
      <c r="M2036" s="185"/>
      <c r="N2036" s="185">
        <f>M2036/L2036*100</f>
        <v>0</v>
      </c>
      <c r="O2036" s="185">
        <f>K2036/D2036</f>
        <v>3.57</v>
      </c>
      <c r="P2036" s="185">
        <f>M2036/$B$4*12/O2036</f>
        <v>0</v>
      </c>
      <c r="Q2036" s="429"/>
      <c r="R2036" s="919"/>
      <c r="S2036" s="429">
        <f t="shared" si="421"/>
        <v>0</v>
      </c>
      <c r="T2036" s="938"/>
      <c r="U2036" s="429"/>
      <c r="V2036" s="429"/>
      <c r="W2036" s="429"/>
      <c r="X2036" s="429"/>
      <c r="Y2036" s="429"/>
      <c r="Z2036" s="1132"/>
      <c r="AA2036" s="426"/>
      <c r="AB2036" s="1282"/>
      <c r="AC2036" s="1297"/>
    </row>
    <row r="2037" spans="1:29" x14ac:dyDescent="0.25">
      <c r="A2037" s="160">
        <v>1</v>
      </c>
      <c r="B2037" s="168" t="s">
        <v>78</v>
      </c>
      <c r="C2037" s="1368"/>
      <c r="D2037" s="1330"/>
      <c r="E2037" s="303">
        <f>SUM(E2034:E2036)</f>
        <v>255</v>
      </c>
      <c r="F2037" s="133">
        <f>SUM(F2034:F2036)</f>
        <v>21.25</v>
      </c>
      <c r="G2037" s="133">
        <f>SUM(G2034:G2036)</f>
        <v>0</v>
      </c>
      <c r="H2037" s="133">
        <f>G2037/F2037*100</f>
        <v>0</v>
      </c>
      <c r="I2037" s="274">
        <f>K2037/E2037</f>
        <v>7.6117647058823525</v>
      </c>
      <c r="J2037" s="274" t="e">
        <f>M2037/G2037</f>
        <v>#DIV/0!</v>
      </c>
      <c r="K2037" s="1888">
        <f>SUM(K2034:K2036)</f>
        <v>1941</v>
      </c>
      <c r="L2037" s="1888">
        <f>SUM(L2034:L2036)</f>
        <v>161</v>
      </c>
      <c r="M2037" s="1888">
        <f>SUM(M2034:M2036)</f>
        <v>0</v>
      </c>
      <c r="N2037" s="185">
        <f>M2037/L2037*100</f>
        <v>0</v>
      </c>
      <c r="O2037" s="1470">
        <f>SUM(O2034:O2036)</f>
        <v>6.4700000000000006</v>
      </c>
      <c r="P2037" s="185">
        <f>M2037/$B$4*12/O2037</f>
        <v>0</v>
      </c>
      <c r="Q2037" s="429"/>
      <c r="R2037" s="919"/>
      <c r="S2037" s="429">
        <f t="shared" si="421"/>
        <v>0</v>
      </c>
      <c r="T2037" s="938"/>
      <c r="U2037" s="429"/>
      <c r="V2037" s="429"/>
      <c r="W2037" s="429"/>
      <c r="X2037" s="429"/>
      <c r="Y2037" s="429"/>
      <c r="Z2037" s="1111">
        <f>SUM(Z2034:Z2036)</f>
        <v>0</v>
      </c>
      <c r="AA2037" s="426"/>
      <c r="AB2037" s="1282"/>
      <c r="AC2037" s="1297"/>
    </row>
    <row r="2038" spans="1:29" ht="30" x14ac:dyDescent="0.25">
      <c r="A2038" s="160">
        <v>1</v>
      </c>
      <c r="B2038" s="2" t="s">
        <v>127</v>
      </c>
      <c r="C2038" s="552"/>
      <c r="D2038" s="1330"/>
      <c r="E2038" s="303"/>
      <c r="F2038" s="133"/>
      <c r="G2038" s="133"/>
      <c r="H2038" s="133"/>
      <c r="I2038" s="274"/>
      <c r="J2038" s="274"/>
      <c r="K2038" s="1888"/>
      <c r="L2038" s="1888"/>
      <c r="M2038" s="1888"/>
      <c r="N2038" s="185"/>
      <c r="O2038" s="1470"/>
      <c r="P2038" s="185"/>
      <c r="Q2038" s="429"/>
      <c r="R2038" s="919"/>
      <c r="S2038" s="429">
        <f t="shared" si="421"/>
        <v>0</v>
      </c>
      <c r="T2038" s="938"/>
      <c r="U2038" s="429"/>
      <c r="V2038" s="429"/>
      <c r="W2038" s="429"/>
      <c r="X2038" s="429"/>
      <c r="Y2038" s="429"/>
      <c r="Z2038" s="1111"/>
      <c r="AA2038" s="426"/>
      <c r="AB2038" s="1282"/>
      <c r="AC2038" s="1297"/>
    </row>
    <row r="2039" spans="1:29" x14ac:dyDescent="0.25">
      <c r="A2039" s="160">
        <v>1</v>
      </c>
      <c r="B2039" s="361" t="s">
        <v>24</v>
      </c>
      <c r="C2039" s="536"/>
      <c r="D2039" s="2056">
        <v>240</v>
      </c>
      <c r="E2039" s="305">
        <v>40</v>
      </c>
      <c r="F2039" s="134">
        <f>(E2039/12*$B$4)</f>
        <v>3.3333333333333335</v>
      </c>
      <c r="G2039" s="134">
        <v>3</v>
      </c>
      <c r="H2039" s="134">
        <f t="shared" ref="H2039:H2048" si="422">G2039/F2039*100</f>
        <v>89.999999999999986</v>
      </c>
      <c r="I2039" s="996">
        <v>3</v>
      </c>
      <c r="J2039" s="184">
        <f t="shared" ref="J2039:J2044" si="423">M2039/G2039</f>
        <v>3</v>
      </c>
      <c r="K2039" s="185">
        <f>ROUND(E2039*I2039,0)</f>
        <v>120</v>
      </c>
      <c r="L2039" s="185">
        <f>ROUND(K2039/12*$B$4,0)</f>
        <v>10</v>
      </c>
      <c r="M2039" s="185">
        <v>9</v>
      </c>
      <c r="N2039" s="185">
        <f t="shared" ref="N2039:N2044" si="424">M2039/L2039*100</f>
        <v>90</v>
      </c>
      <c r="O2039" s="185">
        <f>ROUND(K2039/D2039,0)</f>
        <v>1</v>
      </c>
      <c r="P2039" s="185">
        <f t="shared" ref="P2039:P2044" si="425">M2039/$B$4*12/O2039</f>
        <v>108</v>
      </c>
      <c r="Q2039" s="429"/>
      <c r="R2039" s="919"/>
      <c r="S2039" s="429">
        <f t="shared" si="421"/>
        <v>0</v>
      </c>
      <c r="T2039" s="938"/>
      <c r="U2039" s="429"/>
      <c r="V2039" s="429"/>
      <c r="W2039" s="429"/>
      <c r="X2039" s="429"/>
      <c r="Y2039" s="429"/>
      <c r="Z2039" s="1132"/>
      <c r="AA2039" s="426"/>
      <c r="AB2039" s="1282"/>
      <c r="AC2039" s="1297"/>
    </row>
    <row r="2040" spans="1:29" s="170" customFormat="1" x14ac:dyDescent="0.25">
      <c r="A2040" s="160">
        <v>1</v>
      </c>
      <c r="B2040" s="2057" t="s">
        <v>9</v>
      </c>
      <c r="C2040" s="2058"/>
      <c r="D2040" s="2056">
        <v>240</v>
      </c>
      <c r="E2040" s="306">
        <v>420</v>
      </c>
      <c r="F2040" s="134">
        <f>(E2040/12*$B$4)</f>
        <v>35</v>
      </c>
      <c r="G2040" s="140">
        <v>19</v>
      </c>
      <c r="H2040" s="134">
        <f t="shared" si="422"/>
        <v>54.285714285714285</v>
      </c>
      <c r="I2040" s="1727">
        <v>8</v>
      </c>
      <c r="J2040" s="184">
        <f t="shared" si="423"/>
        <v>7.8947368421052628</v>
      </c>
      <c r="K2040" s="185">
        <f>ROUND(E2040*I2040,0)</f>
        <v>3360</v>
      </c>
      <c r="L2040" s="185">
        <f>ROUND(K2040/12*$B$4,0)</f>
        <v>280</v>
      </c>
      <c r="M2040" s="364">
        <v>150</v>
      </c>
      <c r="N2040" s="185">
        <f t="shared" si="424"/>
        <v>53.571428571428569</v>
      </c>
      <c r="O2040" s="185">
        <f>ROUND(K2040/D2040,0)</f>
        <v>14</v>
      </c>
      <c r="P2040" s="185">
        <f t="shared" si="425"/>
        <v>128.57142857142858</v>
      </c>
      <c r="Q2040" s="429"/>
      <c r="R2040" s="919"/>
      <c r="S2040" s="429">
        <f t="shared" si="421"/>
        <v>0</v>
      </c>
      <c r="T2040" s="938"/>
      <c r="U2040" s="429"/>
      <c r="V2040" s="429"/>
      <c r="W2040" s="429"/>
      <c r="X2040" s="429"/>
      <c r="Y2040" s="429"/>
      <c r="Z2040" s="1303"/>
      <c r="AA2040" s="426"/>
      <c r="AB2040" s="1282"/>
      <c r="AC2040" s="1297"/>
    </row>
    <row r="2041" spans="1:29" s="170" customFormat="1" x14ac:dyDescent="0.25">
      <c r="A2041" s="160">
        <v>1</v>
      </c>
      <c r="B2041" s="2057" t="s">
        <v>47</v>
      </c>
      <c r="C2041" s="2058"/>
      <c r="D2041" s="363">
        <v>240</v>
      </c>
      <c r="E2041" s="306">
        <v>543</v>
      </c>
      <c r="F2041" s="140">
        <f>(E2041/12*$B$4)</f>
        <v>45.25</v>
      </c>
      <c r="G2041" s="140">
        <v>26</v>
      </c>
      <c r="H2041" s="140">
        <f t="shared" si="422"/>
        <v>57.458563535911601</v>
      </c>
      <c r="I2041" s="1727">
        <v>8</v>
      </c>
      <c r="J2041" s="1307">
        <f t="shared" si="423"/>
        <v>7.9230769230769234</v>
      </c>
      <c r="K2041" s="364">
        <f>ROUND(E2041*I2041,0)</f>
        <v>4344</v>
      </c>
      <c r="L2041" s="364">
        <f>ROUND(K2041/12*$B$4,0)</f>
        <v>362</v>
      </c>
      <c r="M2041" s="364">
        <v>206</v>
      </c>
      <c r="N2041" s="364">
        <f t="shared" si="424"/>
        <v>56.906077348066297</v>
      </c>
      <c r="O2041" s="364">
        <f>ROUND(K2041/D2041,0)</f>
        <v>18</v>
      </c>
      <c r="P2041" s="364">
        <f t="shared" si="425"/>
        <v>137.33333333333334</v>
      </c>
      <c r="Q2041" s="430"/>
      <c r="R2041" s="1054"/>
      <c r="S2041" s="430"/>
      <c r="T2041" s="1329"/>
      <c r="U2041" s="430"/>
      <c r="V2041" s="430"/>
      <c r="W2041" s="430"/>
      <c r="X2041" s="430"/>
      <c r="Y2041" s="430"/>
      <c r="Z2041" s="1303"/>
      <c r="AA2041" s="1040"/>
      <c r="AB2041" s="1282"/>
      <c r="AC2041" s="1297"/>
    </row>
    <row r="2042" spans="1:29" s="170" customFormat="1" x14ac:dyDescent="0.25">
      <c r="A2042" s="160">
        <v>1</v>
      </c>
      <c r="B2042" s="2059" t="s">
        <v>55</v>
      </c>
      <c r="C2042" s="561"/>
      <c r="D2042" s="363">
        <v>240</v>
      </c>
      <c r="E2042" s="306">
        <v>130</v>
      </c>
      <c r="F2042" s="140">
        <f>(E2042/12*$B$4)</f>
        <v>10.833333333333334</v>
      </c>
      <c r="G2042" s="140"/>
      <c r="H2042" s="140">
        <f t="shared" si="422"/>
        <v>0</v>
      </c>
      <c r="I2042" s="1727">
        <v>3</v>
      </c>
      <c r="J2042" s="1307" t="e">
        <f t="shared" si="423"/>
        <v>#DIV/0!</v>
      </c>
      <c r="K2042" s="364">
        <f>ROUND(E2042*I2042,0)</f>
        <v>390</v>
      </c>
      <c r="L2042" s="364">
        <f>ROUND(K2042/12*$B$4,0)</f>
        <v>33</v>
      </c>
      <c r="M2042" s="364"/>
      <c r="N2042" s="364">
        <f t="shared" si="424"/>
        <v>0</v>
      </c>
      <c r="O2042" s="364">
        <f>ROUND(K2042/D2042,0)</f>
        <v>2</v>
      </c>
      <c r="P2042" s="364">
        <f t="shared" si="425"/>
        <v>0</v>
      </c>
      <c r="Q2042" s="430"/>
      <c r="R2042" s="1054"/>
      <c r="S2042" s="430"/>
      <c r="T2042" s="1329"/>
      <c r="U2042" s="430"/>
      <c r="V2042" s="430"/>
      <c r="W2042" s="430"/>
      <c r="X2042" s="430"/>
      <c r="Y2042" s="430"/>
      <c r="Z2042" s="1303"/>
      <c r="AA2042" s="1040"/>
      <c r="AB2042" s="1282"/>
      <c r="AC2042" s="1297"/>
    </row>
    <row r="2043" spans="1:29" x14ac:dyDescent="0.25">
      <c r="A2043" s="160">
        <v>1</v>
      </c>
      <c r="B2043" s="1570" t="s">
        <v>184</v>
      </c>
      <c r="C2043" s="1482"/>
      <c r="D2043" s="2060"/>
      <c r="E2043" s="307">
        <f>SUM(E2039:E2042)</f>
        <v>1133</v>
      </c>
      <c r="F2043" s="2034">
        <f>SUM(F2039:F2042)</f>
        <v>94.416666666666671</v>
      </c>
      <c r="G2043" s="2034">
        <f>SUM(G2039:G2042)</f>
        <v>48</v>
      </c>
      <c r="H2043" s="199">
        <f t="shared" si="422"/>
        <v>50.838481906443064</v>
      </c>
      <c r="I2043" s="1341">
        <f>K2043/E2043</f>
        <v>7.2497793468667258</v>
      </c>
      <c r="J2043" s="1341">
        <f t="shared" si="423"/>
        <v>7.604166666666667</v>
      </c>
      <c r="K2043" s="1405">
        <f>SUM(K2039:K2042)</f>
        <v>8214</v>
      </c>
      <c r="L2043" s="1405">
        <f>SUM(L2039:L2042)</f>
        <v>685</v>
      </c>
      <c r="M2043" s="1405">
        <f>SUM(M2039:M2042)</f>
        <v>365</v>
      </c>
      <c r="N2043" s="1405">
        <f t="shared" si="424"/>
        <v>53.284671532846716</v>
      </c>
      <c r="O2043" s="1425">
        <f>SUM(O2039:O2042)</f>
        <v>35</v>
      </c>
      <c r="P2043" s="364">
        <f t="shared" si="425"/>
        <v>125.14285714285714</v>
      </c>
      <c r="Q2043" s="430"/>
      <c r="R2043" s="1054"/>
      <c r="S2043" s="430">
        <f>Y2043-X2043-U2043</f>
        <v>0</v>
      </c>
      <c r="T2043" s="1329"/>
      <c r="U2043" s="430"/>
      <c r="V2043" s="430"/>
      <c r="W2043" s="430"/>
      <c r="X2043" s="430"/>
      <c r="Y2043" s="430"/>
      <c r="Z2043" s="2035">
        <f>SUM(Z2039:Z2042)</f>
        <v>0</v>
      </c>
      <c r="AA2043" s="1040"/>
      <c r="AB2043" s="1282"/>
      <c r="AC2043" s="1297"/>
    </row>
    <row r="2044" spans="1:29" ht="29.25" x14ac:dyDescent="0.25">
      <c r="A2044" s="160">
        <v>1</v>
      </c>
      <c r="B2044" s="1487" t="s">
        <v>215</v>
      </c>
      <c r="C2044" s="1487"/>
      <c r="D2044" s="2061"/>
      <c r="E2044" s="18">
        <f>SUM(E2043,E2037)</f>
        <v>1388</v>
      </c>
      <c r="F2044" s="10">
        <f>SUM(F2043,F2037)</f>
        <v>115.66666666666667</v>
      </c>
      <c r="G2044" s="10">
        <f>SUM(G2043,G2037)</f>
        <v>48</v>
      </c>
      <c r="H2044" s="10">
        <f t="shared" si="422"/>
        <v>41.498559077809801</v>
      </c>
      <c r="I2044" s="8">
        <f>K2044/E2044</f>
        <v>7.3162824207492791</v>
      </c>
      <c r="J2044" s="1884">
        <f t="shared" si="423"/>
        <v>7.604166666666667</v>
      </c>
      <c r="K2044" s="10">
        <f>SUM(K2043,K2037)</f>
        <v>10155</v>
      </c>
      <c r="L2044" s="10">
        <f>SUM(L2043,L2037)</f>
        <v>846</v>
      </c>
      <c r="M2044" s="10">
        <f>SUM(M2043,M2037)</f>
        <v>365</v>
      </c>
      <c r="N2044" s="1401">
        <f t="shared" si="424"/>
        <v>43.144208037825059</v>
      </c>
      <c r="O2044" s="1401">
        <f>SUM(O2043,O2037)</f>
        <v>41.47</v>
      </c>
      <c r="P2044" s="1401">
        <f t="shared" si="425"/>
        <v>105.61851941162286</v>
      </c>
      <c r="Q2044" s="427">
        <v>24648.368040721594</v>
      </c>
      <c r="R2044" s="2523">
        <f>Q2044/12*$B$4</f>
        <v>2054.0306700601327</v>
      </c>
      <c r="S2044" s="427">
        <f>Y2044-X2044-U2044</f>
        <v>812.57749999999999</v>
      </c>
      <c r="T2044" s="942"/>
      <c r="U2044" s="427"/>
      <c r="V2044" s="427">
        <f>S2044-R2044</f>
        <v>-1241.4531700601328</v>
      </c>
      <c r="W2044" s="427"/>
      <c r="X2044" s="427">
        <v>0</v>
      </c>
      <c r="Y2044" s="427">
        <v>812.57749999999999</v>
      </c>
      <c r="Z2044" s="1096">
        <f>SUM(Z2043,Z2037)</f>
        <v>0</v>
      </c>
      <c r="AA2044" s="1045"/>
      <c r="AB2044" s="1282"/>
      <c r="AC2044" s="1297"/>
    </row>
    <row r="2045" spans="1:29" ht="30" x14ac:dyDescent="0.25">
      <c r="A2045" s="160">
        <v>1</v>
      </c>
      <c r="B2045" s="2062" t="s">
        <v>200</v>
      </c>
      <c r="C2045" s="2062"/>
      <c r="D2045" s="2063"/>
      <c r="E2045" s="516">
        <v>4045</v>
      </c>
      <c r="F2045" s="1529">
        <f t="shared" ref="F2045:F2047" si="426">ROUND(E2045/12*$B$4,0)</f>
        <v>337</v>
      </c>
      <c r="G2045" s="1529">
        <v>266</v>
      </c>
      <c r="H2045" s="1529">
        <f t="shared" si="422"/>
        <v>78.931750741839764</v>
      </c>
      <c r="I2045" s="1410"/>
      <c r="J2045" s="1742"/>
      <c r="K2045" s="1559"/>
      <c r="L2045" s="1702"/>
      <c r="M2045" s="1559"/>
      <c r="N2045" s="1492"/>
      <c r="O2045" s="1299"/>
      <c r="P2045" s="1299"/>
      <c r="Q2045" s="431"/>
      <c r="R2045" s="1064"/>
      <c r="S2045" s="437"/>
      <c r="T2045" s="1494"/>
      <c r="U2045" s="437"/>
      <c r="V2045" s="437"/>
      <c r="W2045" s="437"/>
      <c r="X2045" s="437"/>
      <c r="Y2045" s="431"/>
      <c r="Z2045" s="1530"/>
      <c r="AA2045" s="1041"/>
      <c r="AB2045" s="1282"/>
      <c r="AC2045" s="1297"/>
    </row>
    <row r="2046" spans="1:29" ht="30" x14ac:dyDescent="0.25">
      <c r="A2046" s="160">
        <v>1</v>
      </c>
      <c r="B2046" s="2064" t="s">
        <v>199</v>
      </c>
      <c r="C2046" s="2064"/>
      <c r="D2046" s="1443"/>
      <c r="E2046" s="311">
        <v>1050</v>
      </c>
      <c r="F2046" s="135">
        <f t="shared" si="426"/>
        <v>88</v>
      </c>
      <c r="G2046" s="135">
        <v>117</v>
      </c>
      <c r="H2046" s="135">
        <f t="shared" si="422"/>
        <v>132.95454545454547</v>
      </c>
      <c r="I2046" s="274"/>
      <c r="J2046" s="1724"/>
      <c r="K2046" s="366"/>
      <c r="L2046" s="366"/>
      <c r="M2046" s="366"/>
      <c r="N2046" s="185"/>
      <c r="O2046" s="185"/>
      <c r="P2046" s="364"/>
      <c r="Q2046" s="430"/>
      <c r="R2046" s="1054"/>
      <c r="S2046" s="431"/>
      <c r="T2046" s="938"/>
      <c r="U2046" s="431"/>
      <c r="V2046" s="431"/>
      <c r="W2046" s="429"/>
      <c r="X2046" s="429"/>
      <c r="Y2046" s="429"/>
      <c r="Z2046" s="1099"/>
      <c r="AA2046" s="426"/>
      <c r="AB2046" s="1282"/>
      <c r="AC2046" s="1297"/>
    </row>
    <row r="2047" spans="1:29" x14ac:dyDescent="0.25">
      <c r="A2047" s="160">
        <v>1</v>
      </c>
      <c r="B2047" s="1354" t="s">
        <v>226</v>
      </c>
      <c r="C2047" s="1355"/>
      <c r="D2047" s="2065"/>
      <c r="E2047" s="308">
        <v>5</v>
      </c>
      <c r="F2047" s="135">
        <f t="shared" si="426"/>
        <v>0</v>
      </c>
      <c r="G2047" s="1529"/>
      <c r="H2047" s="135" t="e">
        <f t="shared" si="422"/>
        <v>#DIV/0!</v>
      </c>
      <c r="I2047" s="184"/>
      <c r="J2047" s="416"/>
      <c r="K2047" s="1299"/>
      <c r="L2047" s="185"/>
      <c r="M2047" s="185"/>
      <c r="N2047" s="1299"/>
      <c r="O2047" s="185"/>
      <c r="P2047" s="185"/>
      <c r="Q2047" s="429"/>
      <c r="R2047" s="919"/>
      <c r="S2047" s="429"/>
      <c r="T2047" s="938"/>
      <c r="U2047" s="429"/>
      <c r="V2047" s="429"/>
      <c r="W2047" s="431"/>
      <c r="X2047" s="431"/>
      <c r="Y2047" s="431"/>
      <c r="Z2047" s="1530"/>
      <c r="AA2047" s="1041"/>
      <c r="AB2047" s="1282"/>
      <c r="AC2047" s="1297"/>
    </row>
    <row r="2048" spans="1:29" ht="15.75" thickBot="1" x14ac:dyDescent="0.3">
      <c r="A2048" s="160">
        <v>1</v>
      </c>
      <c r="B2048" s="2066" t="s">
        <v>224</v>
      </c>
      <c r="C2048" s="2067"/>
      <c r="D2048" s="2068"/>
      <c r="E2048" s="518">
        <f>SUM(E2045:E2047)</f>
        <v>5100</v>
      </c>
      <c r="F2048" s="1559">
        <f>SUM(F2045:F2047)</f>
        <v>425</v>
      </c>
      <c r="G2048" s="2069">
        <f>SUM(G2045:G2047)</f>
        <v>383</v>
      </c>
      <c r="H2048" s="1559">
        <f t="shared" si="422"/>
        <v>90.117647058823522</v>
      </c>
      <c r="I2048" s="416"/>
      <c r="J2048" s="2070"/>
      <c r="K2048" s="2071"/>
      <c r="L2048" s="1299"/>
      <c r="M2048" s="1299"/>
      <c r="N2048" s="2071"/>
      <c r="O2048" s="1299"/>
      <c r="P2048" s="2072"/>
      <c r="Q2048" s="429">
        <v>35303.932150000001</v>
      </c>
      <c r="R2048" s="1055">
        <f>Q2048/12*$B$4</f>
        <v>2941.9943458333332</v>
      </c>
      <c r="S2048" s="429">
        <f>Y2048-X2048-U2048</f>
        <v>2638.4815600000002</v>
      </c>
      <c r="T2048" s="938"/>
      <c r="U2048" s="429"/>
      <c r="V2048" s="429">
        <f>S2048-R2048</f>
        <v>-303.51278583333306</v>
      </c>
      <c r="W2048" s="430"/>
      <c r="X2048" s="517">
        <v>-13.981059999999999</v>
      </c>
      <c r="Y2048" s="517">
        <v>2624.5005000000001</v>
      </c>
      <c r="Z2048" s="2073">
        <f>SUM(Z2045:Z2047)</f>
        <v>0</v>
      </c>
      <c r="AA2048" s="1121"/>
      <c r="AB2048" s="1282"/>
      <c r="AC2048" s="1297"/>
    </row>
    <row r="2049" spans="1:29" ht="15.75" thickBot="1" x14ac:dyDescent="0.3">
      <c r="A2049" s="160">
        <v>1</v>
      </c>
      <c r="B2049" s="189" t="s">
        <v>316</v>
      </c>
      <c r="C2049" s="189"/>
      <c r="D2049" s="189"/>
      <c r="E2049" s="343"/>
      <c r="F2049" s="1435"/>
      <c r="G2049" s="1435"/>
      <c r="H2049" s="1435"/>
      <c r="I2049" s="1719"/>
      <c r="J2049" s="1719"/>
      <c r="K2049" s="1435"/>
      <c r="L2049" s="1435"/>
      <c r="M2049" s="1435"/>
      <c r="N2049" s="1435"/>
      <c r="O2049" s="1435"/>
      <c r="P2049" s="1435"/>
      <c r="Q2049" s="435">
        <f t="shared" ref="Q2049:Y2049" si="427">Q2048+Q2044+Q2031+Q1954</f>
        <v>438449.84905478306</v>
      </c>
      <c r="R2049" s="920">
        <f t="shared" si="427"/>
        <v>38091.020638731919</v>
      </c>
      <c r="S2049" s="435">
        <f t="shared" si="427"/>
        <v>33889.817519999997</v>
      </c>
      <c r="T2049" s="943">
        <f t="shared" si="427"/>
        <v>0</v>
      </c>
      <c r="U2049" s="435">
        <f t="shared" si="427"/>
        <v>0</v>
      </c>
      <c r="V2049" s="435">
        <f t="shared" si="427"/>
        <v>-4201.2031187319235</v>
      </c>
      <c r="W2049" s="435">
        <f t="shared" si="427"/>
        <v>0</v>
      </c>
      <c r="X2049" s="435">
        <f t="shared" si="427"/>
        <v>-32.949100000000001</v>
      </c>
      <c r="Y2049" s="192">
        <f t="shared" si="427"/>
        <v>33856.868419999999</v>
      </c>
      <c r="Z2049" s="1394"/>
      <c r="AA2049" s="1052">
        <f t="shared" ref="AA2049" si="428">AA2048+AA2044+AA2031+AA1954</f>
        <v>0</v>
      </c>
      <c r="AB2049" s="1282"/>
      <c r="AC2049" s="1297"/>
    </row>
    <row r="2050" spans="1:29" x14ac:dyDescent="0.25">
      <c r="A2050" s="160">
        <v>1</v>
      </c>
      <c r="B2050" s="2074"/>
      <c r="C2050" s="2075"/>
      <c r="D2050" s="2074"/>
      <c r="E2050" s="344"/>
      <c r="F2050" s="1696"/>
      <c r="G2050" s="1696"/>
      <c r="H2050" s="1696"/>
      <c r="I2050" s="1697"/>
      <c r="J2050" s="1697"/>
      <c r="K2050" s="2076"/>
      <c r="L2050" s="2076"/>
      <c r="M2050" s="2076"/>
      <c r="N2050" s="2076"/>
      <c r="O2050" s="2076"/>
      <c r="P2050" s="2076"/>
      <c r="Q2050" s="428"/>
      <c r="R2050" s="918"/>
      <c r="S2050" s="428">
        <f>Y2050-X2050-U2050</f>
        <v>0</v>
      </c>
      <c r="T2050" s="941"/>
      <c r="U2050" s="428"/>
      <c r="V2050" s="428"/>
      <c r="W2050" s="428"/>
      <c r="X2050" s="428"/>
      <c r="Y2050" s="428"/>
      <c r="Z2050" s="1698"/>
      <c r="AA2050" s="471"/>
      <c r="AB2050" s="1282"/>
      <c r="AC2050" s="1297"/>
    </row>
    <row r="2051" spans="1:29" ht="57.75" x14ac:dyDescent="0.25">
      <c r="A2051" s="160">
        <v>1</v>
      </c>
      <c r="B2051" s="2077" t="s">
        <v>463</v>
      </c>
      <c r="C2051" s="2077"/>
      <c r="D2051" s="862"/>
      <c r="E2051" s="305"/>
      <c r="F2051" s="265"/>
      <c r="G2051" s="265"/>
      <c r="H2051" s="265"/>
      <c r="I2051" s="996"/>
      <c r="J2051" s="996"/>
      <c r="K2051" s="1685"/>
      <c r="L2051" s="1685"/>
      <c r="M2051" s="1685"/>
      <c r="N2051" s="1685"/>
      <c r="O2051" s="1685"/>
      <c r="P2051" s="1685"/>
      <c r="Q2051" s="429"/>
      <c r="R2051" s="919"/>
      <c r="S2051" s="429">
        <f>Y2051-X2051-U2051</f>
        <v>0</v>
      </c>
      <c r="T2051" s="938"/>
      <c r="U2051" s="429"/>
      <c r="V2051" s="429"/>
      <c r="W2051" s="429"/>
      <c r="X2051" s="429"/>
      <c r="Y2051" s="429"/>
      <c r="Z2051" s="1136"/>
      <c r="AA2051" s="426"/>
      <c r="AB2051" s="1282"/>
      <c r="AC2051" s="1297"/>
    </row>
    <row r="2052" spans="1:29" x14ac:dyDescent="0.25">
      <c r="A2052" s="160">
        <v>1</v>
      </c>
      <c r="B2052" s="609" t="s">
        <v>389</v>
      </c>
      <c r="C2052" s="2078"/>
      <c r="D2052" s="1725"/>
      <c r="E2052" s="305"/>
      <c r="F2052" s="265"/>
      <c r="G2052" s="265"/>
      <c r="H2052" s="265"/>
      <c r="I2052" s="996"/>
      <c r="J2052" s="996"/>
      <c r="K2052" s="1685"/>
      <c r="L2052" s="1685"/>
      <c r="M2052" s="1685"/>
      <c r="N2052" s="1685"/>
      <c r="O2052" s="1685"/>
      <c r="P2052" s="1685"/>
      <c r="Q2052" s="429">
        <v>3871.1639599999999</v>
      </c>
      <c r="R2052" s="1055">
        <f>(Q2052-152.18049)/12*$B$4+152.18049</f>
        <v>462.0957791666666</v>
      </c>
      <c r="S2052" s="429">
        <f>Y2052-X2052-U2052</f>
        <v>457.52428999999995</v>
      </c>
      <c r="T2052" s="938"/>
      <c r="U2052" s="429"/>
      <c r="V2052" s="429">
        <f>S2052-R2052</f>
        <v>-4.5714891666666517</v>
      </c>
      <c r="W2052" s="429"/>
      <c r="X2052" s="429">
        <v>0</v>
      </c>
      <c r="Y2052" s="429">
        <v>457.52428999999995</v>
      </c>
      <c r="Z2052" s="1136"/>
      <c r="AA2052" s="426"/>
      <c r="AB2052" s="1282"/>
      <c r="AC2052" s="1297"/>
    </row>
    <row r="2053" spans="1:29" ht="29.25" x14ac:dyDescent="0.25">
      <c r="A2053" s="160">
        <v>1</v>
      </c>
      <c r="B2053" s="644" t="s">
        <v>295</v>
      </c>
      <c r="C2053" s="539"/>
      <c r="D2053" s="4"/>
      <c r="E2053" s="989">
        <f>E2055+E2056+E2058+E2060</f>
        <v>1698</v>
      </c>
      <c r="F2053" s="261">
        <f>F2055+F2056+F2058+F2060</f>
        <v>142</v>
      </c>
      <c r="G2053" s="261">
        <f>G2055+G2056+G2058+G2060</f>
        <v>147</v>
      </c>
      <c r="H2053" s="261">
        <f>G2053/F2053*100</f>
        <v>103.52112676056338</v>
      </c>
      <c r="I2053" s="1724"/>
      <c r="J2053" s="1724"/>
      <c r="K2053" s="133"/>
      <c r="L2053" s="133"/>
      <c r="M2053" s="133"/>
      <c r="N2053" s="133"/>
      <c r="O2053" s="133"/>
      <c r="P2053" s="133"/>
      <c r="Q2053" s="429"/>
      <c r="R2053" s="919"/>
      <c r="S2053" s="429">
        <f>Y2053-X2053-U2053</f>
        <v>0</v>
      </c>
      <c r="T2053" s="938"/>
      <c r="U2053" s="429"/>
      <c r="V2053" s="429"/>
      <c r="W2053" s="429"/>
      <c r="X2053" s="429"/>
      <c r="Y2053" s="429"/>
      <c r="Z2053" s="1116">
        <f>Z2055+Z2056+Z2058+Z2060</f>
        <v>0</v>
      </c>
      <c r="AA2053" s="426"/>
      <c r="AB2053" s="1282"/>
      <c r="AC2053" s="1297"/>
    </row>
    <row r="2054" spans="1:29" ht="30" x14ac:dyDescent="0.25">
      <c r="A2054" s="160">
        <v>1</v>
      </c>
      <c r="B2054" s="659" t="s">
        <v>205</v>
      </c>
      <c r="C2054" s="539"/>
      <c r="D2054" s="4"/>
      <c r="E2054" s="989"/>
      <c r="F2054" s="261"/>
      <c r="G2054" s="261"/>
      <c r="H2054" s="261"/>
      <c r="I2054" s="1724"/>
      <c r="J2054" s="1724"/>
      <c r="K2054" s="133"/>
      <c r="L2054" s="133"/>
      <c r="M2054" s="133"/>
      <c r="N2054" s="133"/>
      <c r="O2054" s="133"/>
      <c r="P2054" s="133"/>
      <c r="Q2054" s="429"/>
      <c r="R2054" s="919"/>
      <c r="S2054" s="429"/>
      <c r="T2054" s="938"/>
      <c r="U2054" s="429"/>
      <c r="V2054" s="429"/>
      <c r="W2054" s="429"/>
      <c r="X2054" s="429"/>
      <c r="Y2054" s="429"/>
      <c r="Z2054" s="1116"/>
      <c r="AA2054" s="426"/>
      <c r="AB2054" s="1282"/>
      <c r="AC2054" s="1297"/>
    </row>
    <row r="2055" spans="1:29" ht="30" x14ac:dyDescent="0.25">
      <c r="A2055" s="160">
        <v>1</v>
      </c>
      <c r="B2055" s="659" t="s">
        <v>206</v>
      </c>
      <c r="C2055" s="539"/>
      <c r="D2055" s="4"/>
      <c r="E2055" s="990">
        <v>200</v>
      </c>
      <c r="F2055" s="261">
        <f>(E2055/12*$B$4)</f>
        <v>16.666666666666668</v>
      </c>
      <c r="G2055" s="261">
        <v>14</v>
      </c>
      <c r="H2055" s="261">
        <f>G2055/F2055*100</f>
        <v>84</v>
      </c>
      <c r="I2055" s="1724"/>
      <c r="J2055" s="1724"/>
      <c r="K2055" s="133"/>
      <c r="L2055" s="133"/>
      <c r="M2055" s="133"/>
      <c r="N2055" s="133"/>
      <c r="O2055" s="133"/>
      <c r="P2055" s="133"/>
      <c r="Q2055" s="429"/>
      <c r="R2055" s="919"/>
      <c r="S2055" s="429"/>
      <c r="T2055" s="938"/>
      <c r="U2055" s="429"/>
      <c r="V2055" s="429"/>
      <c r="W2055" s="429"/>
      <c r="X2055" s="429"/>
      <c r="Y2055" s="429"/>
      <c r="Z2055" s="1116"/>
      <c r="AA2055" s="426"/>
      <c r="AB2055" s="1282"/>
      <c r="AC2055" s="1297"/>
    </row>
    <row r="2056" spans="1:29" ht="30" x14ac:dyDescent="0.25">
      <c r="A2056" s="160">
        <v>1</v>
      </c>
      <c r="B2056" s="658" t="s">
        <v>566</v>
      </c>
      <c r="C2056" s="539"/>
      <c r="D2056" s="4"/>
      <c r="E2056" s="989">
        <v>500</v>
      </c>
      <c r="F2056" s="261">
        <f>(E2056/12*$B$4)</f>
        <v>41.666666666666664</v>
      </c>
      <c r="G2056" s="261">
        <v>59</v>
      </c>
      <c r="H2056" s="261">
        <f>G2056/F2056*100</f>
        <v>141.60000000000002</v>
      </c>
      <c r="I2056" s="1724"/>
      <c r="J2056" s="1724"/>
      <c r="K2056" s="133"/>
      <c r="L2056" s="133"/>
      <c r="M2056" s="133"/>
      <c r="N2056" s="133"/>
      <c r="O2056" s="133"/>
      <c r="P2056" s="133"/>
      <c r="Q2056" s="429"/>
      <c r="R2056" s="919"/>
      <c r="S2056" s="429"/>
      <c r="T2056" s="938"/>
      <c r="U2056" s="429"/>
      <c r="V2056" s="429"/>
      <c r="W2056" s="429"/>
      <c r="X2056" s="429"/>
      <c r="Y2056" s="429"/>
      <c r="Z2056" s="1116"/>
      <c r="AA2056" s="426"/>
      <c r="AB2056" s="1282"/>
      <c r="AC2056" s="1297"/>
    </row>
    <row r="2057" spans="1:29" ht="75" x14ac:dyDescent="0.25">
      <c r="A2057" s="160">
        <v>1</v>
      </c>
      <c r="B2057" s="4" t="s">
        <v>297</v>
      </c>
      <c r="C2057" s="539"/>
      <c r="D2057" s="4"/>
      <c r="E2057" s="990"/>
      <c r="F2057" s="261"/>
      <c r="G2057" s="261"/>
      <c r="H2057" s="261"/>
      <c r="I2057" s="1724"/>
      <c r="J2057" s="1724"/>
      <c r="K2057" s="133"/>
      <c r="L2057" s="133"/>
      <c r="M2057" s="133"/>
      <c r="N2057" s="133"/>
      <c r="O2057" s="133"/>
      <c r="P2057" s="133"/>
      <c r="Q2057" s="429"/>
      <c r="R2057" s="919"/>
      <c r="S2057" s="429"/>
      <c r="T2057" s="938"/>
      <c r="U2057" s="429"/>
      <c r="V2057" s="429"/>
      <c r="W2057" s="429"/>
      <c r="X2057" s="429"/>
      <c r="Y2057" s="429"/>
      <c r="Z2057" s="1116"/>
      <c r="AA2057" s="426"/>
      <c r="AB2057" s="1282"/>
      <c r="AC2057" s="1297"/>
    </row>
    <row r="2058" spans="1:29" ht="60" x14ac:dyDescent="0.25">
      <c r="A2058" s="160">
        <v>1</v>
      </c>
      <c r="B2058" s="4" t="s">
        <v>311</v>
      </c>
      <c r="C2058" s="539"/>
      <c r="D2058" s="4"/>
      <c r="E2058" s="990">
        <v>800</v>
      </c>
      <c r="F2058" s="261">
        <f>(E2058/12*$B$4)</f>
        <v>66.666666666666671</v>
      </c>
      <c r="G2058" s="261">
        <v>72</v>
      </c>
      <c r="H2058" s="261">
        <f t="shared" ref="H2058:H2065" si="429">G2058/F2058*100</f>
        <v>107.99999999999999</v>
      </c>
      <c r="I2058" s="1724"/>
      <c r="J2058" s="1724"/>
      <c r="K2058" s="133"/>
      <c r="L2058" s="133"/>
      <c r="M2058" s="133"/>
      <c r="N2058" s="133"/>
      <c r="O2058" s="133"/>
      <c r="P2058" s="133"/>
      <c r="Q2058" s="429"/>
      <c r="R2058" s="919"/>
      <c r="S2058" s="429"/>
      <c r="T2058" s="938"/>
      <c r="U2058" s="429"/>
      <c r="V2058" s="429"/>
      <c r="W2058" s="429"/>
      <c r="X2058" s="429"/>
      <c r="Y2058" s="429"/>
      <c r="Z2058" s="1116"/>
      <c r="AA2058" s="426"/>
      <c r="AB2058" s="1282"/>
      <c r="AC2058" s="1297"/>
    </row>
    <row r="2059" spans="1:29" s="2541" customFormat="1" ht="105" x14ac:dyDescent="0.25">
      <c r="B2059" s="4" t="s">
        <v>548</v>
      </c>
      <c r="C2059" s="539"/>
      <c r="D2059" s="4"/>
      <c r="E2059" s="990">
        <v>500</v>
      </c>
      <c r="F2059" s="261">
        <f>(E2059/12*$B$4)</f>
        <v>41.666666666666664</v>
      </c>
      <c r="G2059" s="261">
        <v>39</v>
      </c>
      <c r="H2059" s="261">
        <f t="shared" si="429"/>
        <v>93.600000000000009</v>
      </c>
      <c r="I2059" s="1724"/>
      <c r="J2059" s="1724"/>
      <c r="K2059" s="133"/>
      <c r="L2059" s="133"/>
      <c r="M2059" s="133"/>
      <c r="N2059" s="133"/>
      <c r="O2059" s="133"/>
      <c r="P2059" s="133"/>
      <c r="Q2059" s="429"/>
      <c r="R2059" s="919"/>
      <c r="S2059" s="429"/>
      <c r="T2059" s="938"/>
      <c r="U2059" s="429"/>
      <c r="V2059" s="429"/>
      <c r="W2059" s="429"/>
      <c r="X2059" s="429"/>
      <c r="Y2059" s="429"/>
      <c r="Z2059" s="1116"/>
      <c r="AA2059" s="426"/>
      <c r="AB2059" s="1282"/>
      <c r="AC2059" s="1297"/>
    </row>
    <row r="2060" spans="1:29" ht="30" x14ac:dyDescent="0.25">
      <c r="B2060" s="4" t="s">
        <v>387</v>
      </c>
      <c r="C2060" s="539"/>
      <c r="D2060" s="4"/>
      <c r="E2060" s="990">
        <v>198</v>
      </c>
      <c r="F2060" s="261">
        <f>ROUND(E2060/12*$B$4,0)</f>
        <v>17</v>
      </c>
      <c r="G2060" s="261">
        <v>2</v>
      </c>
      <c r="H2060" s="261">
        <f t="shared" si="429"/>
        <v>11.76470588235294</v>
      </c>
      <c r="I2060" s="1724"/>
      <c r="J2060" s="1724"/>
      <c r="K2060" s="133"/>
      <c r="L2060" s="133"/>
      <c r="M2060" s="133"/>
      <c r="N2060" s="133"/>
      <c r="O2060" s="133"/>
      <c r="P2060" s="133"/>
      <c r="Q2060" s="429"/>
      <c r="R2060" s="919"/>
      <c r="S2060" s="429"/>
      <c r="T2060" s="938"/>
      <c r="U2060" s="429"/>
      <c r="V2060" s="429"/>
      <c r="W2060" s="429"/>
      <c r="X2060" s="429"/>
      <c r="Y2060" s="429"/>
      <c r="Z2060" s="1116"/>
      <c r="AA2060" s="426"/>
      <c r="AB2060" s="1282"/>
      <c r="AC2060" s="1297"/>
    </row>
    <row r="2061" spans="1:29" ht="29.25" x14ac:dyDescent="0.25">
      <c r="A2061" s="160">
        <v>1</v>
      </c>
      <c r="B2061" s="367" t="s">
        <v>135</v>
      </c>
      <c r="C2061" s="539"/>
      <c r="D2061" s="4"/>
      <c r="E2061" s="301">
        <f>E2062</f>
        <v>5082</v>
      </c>
      <c r="F2061" s="261">
        <f>F2062</f>
        <v>423.5</v>
      </c>
      <c r="G2061" s="261">
        <f>G2062</f>
        <v>237</v>
      </c>
      <c r="H2061" s="261">
        <f t="shared" si="429"/>
        <v>55.962219598583239</v>
      </c>
      <c r="I2061" s="1724"/>
      <c r="J2061" s="1724"/>
      <c r="K2061" s="133"/>
      <c r="L2061" s="133"/>
      <c r="M2061" s="133"/>
      <c r="N2061" s="133"/>
      <c r="O2061" s="133"/>
      <c r="P2061" s="133"/>
      <c r="Q2061" s="429"/>
      <c r="R2061" s="919"/>
      <c r="S2061" s="429"/>
      <c r="T2061" s="938"/>
      <c r="U2061" s="429"/>
      <c r="V2061" s="429"/>
      <c r="W2061" s="429"/>
      <c r="X2061" s="429"/>
      <c r="Y2061" s="429"/>
      <c r="Z2061" s="1116">
        <f>Z2062</f>
        <v>0</v>
      </c>
      <c r="AA2061" s="426"/>
      <c r="AB2061" s="1282"/>
      <c r="AC2061" s="1297"/>
    </row>
    <row r="2062" spans="1:29" x14ac:dyDescent="0.25">
      <c r="A2062" s="160">
        <v>1</v>
      </c>
      <c r="B2062" s="207" t="s">
        <v>240</v>
      </c>
      <c r="C2062" s="539"/>
      <c r="D2062" s="4"/>
      <c r="E2062" s="301">
        <v>5082</v>
      </c>
      <c r="F2062" s="261">
        <f>(E2062/12*$B$4)</f>
        <v>423.5</v>
      </c>
      <c r="G2062" s="261">
        <v>237</v>
      </c>
      <c r="H2062" s="261">
        <f t="shared" si="429"/>
        <v>55.962219598583239</v>
      </c>
      <c r="I2062" s="1724"/>
      <c r="J2062" s="1724"/>
      <c r="K2062" s="133"/>
      <c r="L2062" s="133"/>
      <c r="M2062" s="133"/>
      <c r="N2062" s="133"/>
      <c r="O2062" s="133"/>
      <c r="P2062" s="133"/>
      <c r="Q2062" s="429"/>
      <c r="R2062" s="919"/>
      <c r="S2062" s="429"/>
      <c r="T2062" s="938"/>
      <c r="U2062" s="429"/>
      <c r="V2062" s="429"/>
      <c r="W2062" s="429"/>
      <c r="X2062" s="429"/>
      <c r="Y2062" s="429"/>
      <c r="Z2062" s="1116"/>
      <c r="AA2062" s="426"/>
      <c r="AB2062" s="1282"/>
      <c r="AC2062" s="1297"/>
    </row>
    <row r="2063" spans="1:29" ht="63" x14ac:dyDescent="0.25">
      <c r="A2063" s="160">
        <v>1</v>
      </c>
      <c r="B2063" s="610" t="s">
        <v>300</v>
      </c>
      <c r="C2063" s="539"/>
      <c r="D2063" s="4"/>
      <c r="E2063" s="301">
        <f>E2064+E2069</f>
        <v>840</v>
      </c>
      <c r="F2063" s="261">
        <f>F2064+F2069</f>
        <v>70</v>
      </c>
      <c r="G2063" s="261">
        <f>G2064+G2069</f>
        <v>27</v>
      </c>
      <c r="H2063" s="261">
        <f t="shared" si="429"/>
        <v>38.571428571428577</v>
      </c>
      <c r="I2063" s="1724"/>
      <c r="J2063" s="1724"/>
      <c r="K2063" s="133"/>
      <c r="L2063" s="133"/>
      <c r="M2063" s="133"/>
      <c r="N2063" s="133"/>
      <c r="O2063" s="133"/>
      <c r="P2063" s="133"/>
      <c r="Q2063" s="429"/>
      <c r="R2063" s="1055"/>
      <c r="S2063" s="429">
        <f>Y2063-X2063-U2063</f>
        <v>0</v>
      </c>
      <c r="T2063" s="938"/>
      <c r="U2063" s="429"/>
      <c r="V2063" s="429">
        <f>S2063-R2063</f>
        <v>0</v>
      </c>
      <c r="W2063" s="429"/>
      <c r="X2063" s="429"/>
      <c r="Y2063" s="429"/>
      <c r="Z2063" s="1116">
        <f>Z2064+Z2069</f>
        <v>0</v>
      </c>
      <c r="AA2063" s="426"/>
      <c r="AB2063" s="1282"/>
      <c r="AC2063" s="1297"/>
    </row>
    <row r="2064" spans="1:29" ht="30" x14ac:dyDescent="0.25">
      <c r="A2064" s="160">
        <v>1</v>
      </c>
      <c r="B2064" s="582" t="s">
        <v>301</v>
      </c>
      <c r="C2064" s="539"/>
      <c r="D2064" s="4"/>
      <c r="E2064" s="301">
        <f>SUM(E2065:E2068)</f>
        <v>600</v>
      </c>
      <c r="F2064" s="261">
        <f>SUM(F2065:F2068)</f>
        <v>50</v>
      </c>
      <c r="G2064" s="261">
        <f>SUM(G2065:G2068)</f>
        <v>5</v>
      </c>
      <c r="H2064" s="261">
        <f t="shared" si="429"/>
        <v>10</v>
      </c>
      <c r="I2064" s="1724"/>
      <c r="J2064" s="1724"/>
      <c r="K2064" s="133"/>
      <c r="L2064" s="133"/>
      <c r="M2064" s="133"/>
      <c r="N2064" s="133"/>
      <c r="O2064" s="133"/>
      <c r="P2064" s="133"/>
      <c r="Q2064" s="429"/>
      <c r="R2064" s="919"/>
      <c r="S2064" s="429"/>
      <c r="T2064" s="938"/>
      <c r="U2064" s="429"/>
      <c r="V2064" s="429"/>
      <c r="W2064" s="429"/>
      <c r="X2064" s="429"/>
      <c r="Y2064" s="429"/>
      <c r="Z2064" s="1116">
        <f>SUM(Z2065:Z2068)</f>
        <v>0</v>
      </c>
      <c r="AA2064" s="426"/>
      <c r="AB2064" s="1282"/>
      <c r="AC2064" s="1297"/>
    </row>
    <row r="2065" spans="1:29" ht="30" x14ac:dyDescent="0.25">
      <c r="A2065" s="160">
        <v>1</v>
      </c>
      <c r="B2065" s="399" t="s">
        <v>302</v>
      </c>
      <c r="C2065" s="539"/>
      <c r="D2065" s="4"/>
      <c r="E2065" s="301">
        <v>600</v>
      </c>
      <c r="F2065" s="261">
        <f>(E2065/12*$B$4)</f>
        <v>50</v>
      </c>
      <c r="G2065" s="261">
        <v>5</v>
      </c>
      <c r="H2065" s="261">
        <f t="shared" si="429"/>
        <v>10</v>
      </c>
      <c r="I2065" s="1724"/>
      <c r="J2065" s="1724"/>
      <c r="K2065" s="133"/>
      <c r="L2065" s="133"/>
      <c r="M2065" s="133"/>
      <c r="N2065" s="133"/>
      <c r="O2065" s="133"/>
      <c r="P2065" s="133"/>
      <c r="Q2065" s="429"/>
      <c r="R2065" s="919"/>
      <c r="S2065" s="429"/>
      <c r="T2065" s="938"/>
      <c r="U2065" s="429"/>
      <c r="V2065" s="429"/>
      <c r="W2065" s="429"/>
      <c r="X2065" s="429"/>
      <c r="Y2065" s="429"/>
      <c r="Z2065" s="1116"/>
      <c r="AA2065" s="426"/>
      <c r="AB2065" s="1282"/>
      <c r="AC2065" s="1297"/>
    </row>
    <row r="2066" spans="1:29" ht="60" x14ac:dyDescent="0.25">
      <c r="A2066" s="160">
        <v>1</v>
      </c>
      <c r="B2066" s="399" t="s">
        <v>303</v>
      </c>
      <c r="C2066" s="539"/>
      <c r="D2066" s="4"/>
      <c r="E2066" s="301"/>
      <c r="F2066" s="261"/>
      <c r="G2066" s="261"/>
      <c r="H2066" s="261"/>
      <c r="I2066" s="1724"/>
      <c r="J2066" s="1724"/>
      <c r="K2066" s="133"/>
      <c r="L2066" s="133"/>
      <c r="M2066" s="133"/>
      <c r="N2066" s="133"/>
      <c r="O2066" s="133"/>
      <c r="P2066" s="133"/>
      <c r="Q2066" s="429"/>
      <c r="R2066" s="919"/>
      <c r="S2066" s="429"/>
      <c r="T2066" s="938"/>
      <c r="U2066" s="429"/>
      <c r="V2066" s="429"/>
      <c r="W2066" s="429"/>
      <c r="X2066" s="429"/>
      <c r="Y2066" s="429"/>
      <c r="Z2066" s="1116"/>
      <c r="AA2066" s="426"/>
      <c r="AB2066" s="1282"/>
      <c r="AC2066" s="1297"/>
    </row>
    <row r="2067" spans="1:29" ht="45" x14ac:dyDescent="0.25">
      <c r="A2067" s="160">
        <v>1</v>
      </c>
      <c r="B2067" s="399" t="s">
        <v>304</v>
      </c>
      <c r="C2067" s="539"/>
      <c r="D2067" s="4"/>
      <c r="E2067" s="301"/>
      <c r="F2067" s="261"/>
      <c r="G2067" s="261"/>
      <c r="H2067" s="261"/>
      <c r="I2067" s="1724"/>
      <c r="J2067" s="1724"/>
      <c r="K2067" s="133"/>
      <c r="L2067" s="133"/>
      <c r="M2067" s="133"/>
      <c r="N2067" s="133"/>
      <c r="O2067" s="133"/>
      <c r="P2067" s="133"/>
      <c r="Q2067" s="429"/>
      <c r="R2067" s="919"/>
      <c r="S2067" s="429"/>
      <c r="T2067" s="938"/>
      <c r="U2067" s="429"/>
      <c r="V2067" s="429"/>
      <c r="W2067" s="429"/>
      <c r="X2067" s="429"/>
      <c r="Y2067" s="429"/>
      <c r="Z2067" s="1116"/>
      <c r="AA2067" s="426"/>
      <c r="AB2067" s="1282"/>
      <c r="AC2067" s="1297"/>
    </row>
    <row r="2068" spans="1:29" ht="30" x14ac:dyDescent="0.25">
      <c r="A2068" s="160">
        <v>1</v>
      </c>
      <c r="B2068" s="399" t="s">
        <v>305</v>
      </c>
      <c r="C2068" s="539"/>
      <c r="D2068" s="4"/>
      <c r="E2068" s="301"/>
      <c r="F2068" s="261"/>
      <c r="G2068" s="261"/>
      <c r="H2068" s="261"/>
      <c r="I2068" s="1724"/>
      <c r="J2068" s="1724"/>
      <c r="K2068" s="133"/>
      <c r="L2068" s="133"/>
      <c r="M2068" s="133"/>
      <c r="N2068" s="133"/>
      <c r="O2068" s="133"/>
      <c r="P2068" s="133"/>
      <c r="Q2068" s="429"/>
      <c r="R2068" s="919"/>
      <c r="S2068" s="429"/>
      <c r="T2068" s="938"/>
      <c r="U2068" s="429"/>
      <c r="V2068" s="429"/>
      <c r="W2068" s="429"/>
      <c r="X2068" s="429"/>
      <c r="Y2068" s="429"/>
      <c r="Z2068" s="1116"/>
      <c r="AA2068" s="426"/>
      <c r="AB2068" s="1282"/>
      <c r="AC2068" s="1297"/>
    </row>
    <row r="2069" spans="1:29" ht="60" x14ac:dyDescent="0.25">
      <c r="A2069" s="160">
        <v>1</v>
      </c>
      <c r="B2069" s="582" t="s">
        <v>306</v>
      </c>
      <c r="C2069" s="539"/>
      <c r="D2069" s="4"/>
      <c r="E2069" s="301">
        <f>SUM(E2070:E2073)</f>
        <v>240</v>
      </c>
      <c r="F2069" s="261">
        <f>SUM(F2070:F2073)</f>
        <v>20</v>
      </c>
      <c r="G2069" s="261">
        <f>G2070+G2072+G2073</f>
        <v>22</v>
      </c>
      <c r="H2069" s="261">
        <f>G2069/F2069*100</f>
        <v>110.00000000000001</v>
      </c>
      <c r="I2069" s="1724"/>
      <c r="J2069" s="1724"/>
      <c r="K2069" s="133"/>
      <c r="L2069" s="133"/>
      <c r="M2069" s="133"/>
      <c r="N2069" s="133"/>
      <c r="O2069" s="133"/>
      <c r="P2069" s="133"/>
      <c r="Q2069" s="429"/>
      <c r="R2069" s="919"/>
      <c r="S2069" s="429"/>
      <c r="T2069" s="938"/>
      <c r="U2069" s="429"/>
      <c r="V2069" s="429"/>
      <c r="W2069" s="429"/>
      <c r="X2069" s="429"/>
      <c r="Y2069" s="429"/>
      <c r="Z2069" s="1116">
        <f>Z2070+Z2072+Z2073</f>
        <v>0</v>
      </c>
      <c r="AA2069" s="426"/>
      <c r="AB2069" s="1282"/>
      <c r="AC2069" s="1297"/>
    </row>
    <row r="2070" spans="1:29" ht="45" x14ac:dyDescent="0.25">
      <c r="A2070" s="160">
        <v>1</v>
      </c>
      <c r="B2070" s="399" t="s">
        <v>307</v>
      </c>
      <c r="C2070" s="539"/>
      <c r="D2070" s="4"/>
      <c r="E2070" s="301">
        <v>205</v>
      </c>
      <c r="F2070" s="261">
        <f>(E2070/12*$B$4)</f>
        <v>17.083333333333332</v>
      </c>
      <c r="G2070" s="261">
        <v>22</v>
      </c>
      <c r="H2070" s="261">
        <f>G2070/F2070*100</f>
        <v>128.78048780487805</v>
      </c>
      <c r="I2070" s="1724"/>
      <c r="J2070" s="1724"/>
      <c r="K2070" s="133"/>
      <c r="L2070" s="133"/>
      <c r="M2070" s="133"/>
      <c r="N2070" s="133"/>
      <c r="O2070" s="133"/>
      <c r="P2070" s="133"/>
      <c r="Q2070" s="429"/>
      <c r="R2070" s="919"/>
      <c r="S2070" s="429"/>
      <c r="T2070" s="938"/>
      <c r="U2070" s="429"/>
      <c r="V2070" s="429"/>
      <c r="W2070" s="429"/>
      <c r="X2070" s="429"/>
      <c r="Y2070" s="429"/>
      <c r="Z2070" s="1116"/>
      <c r="AA2070" s="426"/>
      <c r="AB2070" s="1282"/>
      <c r="AC2070" s="1297"/>
    </row>
    <row r="2071" spans="1:29" ht="30" x14ac:dyDescent="0.25">
      <c r="A2071" s="160">
        <v>1</v>
      </c>
      <c r="B2071" s="399" t="s">
        <v>338</v>
      </c>
      <c r="C2071" s="539"/>
      <c r="D2071" s="4"/>
      <c r="E2071" s="301"/>
      <c r="F2071" s="261"/>
      <c r="G2071" s="261"/>
      <c r="H2071" s="261"/>
      <c r="I2071" s="1724"/>
      <c r="J2071" s="1724"/>
      <c r="K2071" s="133"/>
      <c r="L2071" s="133"/>
      <c r="M2071" s="133"/>
      <c r="N2071" s="133"/>
      <c r="O2071" s="133"/>
      <c r="P2071" s="133"/>
      <c r="Q2071" s="429"/>
      <c r="R2071" s="919"/>
      <c r="S2071" s="429"/>
      <c r="T2071" s="938"/>
      <c r="U2071" s="429"/>
      <c r="V2071" s="429"/>
      <c r="W2071" s="429"/>
      <c r="X2071" s="429"/>
      <c r="Y2071" s="429"/>
      <c r="Z2071" s="1116"/>
      <c r="AA2071" s="426"/>
      <c r="AB2071" s="1282"/>
      <c r="AC2071" s="1297"/>
    </row>
    <row r="2072" spans="1:29" ht="75" x14ac:dyDescent="0.25">
      <c r="A2072" s="160">
        <v>1</v>
      </c>
      <c r="B2072" s="399" t="s">
        <v>308</v>
      </c>
      <c r="C2072" s="539"/>
      <c r="D2072" s="4"/>
      <c r="E2072" s="301"/>
      <c r="F2072" s="261">
        <f>(E2072/12*$B$4)</f>
        <v>0</v>
      </c>
      <c r="G2072" s="261"/>
      <c r="H2072" s="261" t="e">
        <f>G2072/F2072*100</f>
        <v>#DIV/0!</v>
      </c>
      <c r="I2072" s="1724"/>
      <c r="J2072" s="1724"/>
      <c r="K2072" s="133"/>
      <c r="L2072" s="133"/>
      <c r="M2072" s="133"/>
      <c r="N2072" s="133"/>
      <c r="O2072" s="133"/>
      <c r="P2072" s="133"/>
      <c r="Q2072" s="429"/>
      <c r="R2072" s="919"/>
      <c r="S2072" s="429"/>
      <c r="T2072" s="938"/>
      <c r="U2072" s="429"/>
      <c r="V2072" s="429"/>
      <c r="W2072" s="429"/>
      <c r="X2072" s="429"/>
      <c r="Y2072" s="429"/>
      <c r="Z2072" s="1116"/>
      <c r="AA2072" s="426"/>
      <c r="AB2072" s="1282"/>
      <c r="AC2072" s="1297"/>
    </row>
    <row r="2073" spans="1:29" ht="60" x14ac:dyDescent="0.25">
      <c r="A2073" s="160">
        <v>1</v>
      </c>
      <c r="B2073" s="399" t="s">
        <v>309</v>
      </c>
      <c r="C2073" s="539"/>
      <c r="D2073" s="4"/>
      <c r="E2073" s="301">
        <v>35</v>
      </c>
      <c r="F2073" s="261">
        <f>(E2073/12*$B$4)</f>
        <v>2.9166666666666665</v>
      </c>
      <c r="G2073" s="261"/>
      <c r="H2073" s="261">
        <f>G2073/F2073*100</f>
        <v>0</v>
      </c>
      <c r="I2073" s="1724"/>
      <c r="J2073" s="1724"/>
      <c r="K2073" s="133"/>
      <c r="L2073" s="133"/>
      <c r="M2073" s="133"/>
      <c r="N2073" s="133"/>
      <c r="O2073" s="133"/>
      <c r="P2073" s="133"/>
      <c r="Q2073" s="429"/>
      <c r="R2073" s="919"/>
      <c r="S2073" s="429"/>
      <c r="T2073" s="938"/>
      <c r="U2073" s="429"/>
      <c r="V2073" s="429"/>
      <c r="W2073" s="429"/>
      <c r="X2073" s="429"/>
      <c r="Y2073" s="429"/>
      <c r="Z2073" s="1116"/>
      <c r="AA2073" s="426"/>
      <c r="AB2073" s="1282"/>
      <c r="AC2073" s="1297"/>
    </row>
    <row r="2074" spans="1:29" x14ac:dyDescent="0.25">
      <c r="B2074" s="657" t="s">
        <v>207</v>
      </c>
      <c r="C2074" s="539"/>
      <c r="D2074" s="4"/>
      <c r="E2074" s="301"/>
      <c r="F2074" s="261"/>
      <c r="G2074" s="261"/>
      <c r="H2074" s="261"/>
      <c r="I2074" s="1724"/>
      <c r="J2074" s="1724"/>
      <c r="K2074" s="133"/>
      <c r="L2074" s="133"/>
      <c r="M2074" s="133"/>
      <c r="N2074" s="133"/>
      <c r="O2074" s="133"/>
      <c r="P2074" s="133"/>
      <c r="Q2074" s="429">
        <v>1316.3305</v>
      </c>
      <c r="R2074" s="919">
        <f>Q2074/12*$B$4</f>
        <v>109.69420833333334</v>
      </c>
      <c r="S2074" s="429">
        <f>Y2074-X2074-U2074</f>
        <v>135.03436000000002</v>
      </c>
      <c r="T2074" s="938"/>
      <c r="U2074" s="429"/>
      <c r="V2074" s="429">
        <f>S2074-R2074</f>
        <v>25.340151666666685</v>
      </c>
      <c r="W2074" s="429"/>
      <c r="X2074" s="429">
        <v>0</v>
      </c>
      <c r="Y2074" s="429">
        <v>135.03436000000002</v>
      </c>
      <c r="Z2074" s="1116"/>
      <c r="AA2074" s="426"/>
      <c r="AB2074" s="1282"/>
      <c r="AC2074" s="1297"/>
    </row>
    <row r="2075" spans="1:29" ht="29.25" x14ac:dyDescent="0.25">
      <c r="A2075" s="160">
        <v>1</v>
      </c>
      <c r="B2075" s="644" t="s">
        <v>366</v>
      </c>
      <c r="C2075" s="539"/>
      <c r="D2075" s="4"/>
      <c r="E2075" s="301">
        <f>E2076+E2077+E2081+E2082+E2083+E2084</f>
        <v>317.5</v>
      </c>
      <c r="F2075" s="261">
        <f>F2076+F2077+F2081+F2082+F2083+F2084</f>
        <v>26.458333333333332</v>
      </c>
      <c r="G2075" s="261">
        <f>G2076+G2077+G2081+G2082+G2083+G2084+G2086</f>
        <v>98.674999999999997</v>
      </c>
      <c r="H2075" s="261">
        <f>G2075/F2075*100</f>
        <v>372.94488188976379</v>
      </c>
      <c r="I2075" s="1724"/>
      <c r="J2075" s="1724"/>
      <c r="K2075" s="133"/>
      <c r="L2075" s="133"/>
      <c r="M2075" s="133"/>
      <c r="N2075" s="133"/>
      <c r="O2075" s="133"/>
      <c r="P2075" s="133"/>
      <c r="Q2075" s="429"/>
      <c r="R2075" s="919"/>
      <c r="S2075" s="429"/>
      <c r="T2075" s="938"/>
      <c r="U2075" s="429"/>
      <c r="V2075" s="429"/>
      <c r="W2075" s="429"/>
      <c r="X2075" s="429"/>
      <c r="Y2075" s="429"/>
      <c r="Z2075" s="1116">
        <f>Z2076+Z2077+Z2081+Z2082+Z2083+Z2084+Z2086</f>
        <v>0</v>
      </c>
      <c r="AA2075" s="426"/>
      <c r="AB2075" s="1282"/>
      <c r="AC2075" s="1297"/>
    </row>
    <row r="2076" spans="1:29" x14ac:dyDescent="0.25">
      <c r="A2076" s="160">
        <v>1</v>
      </c>
      <c r="B2076" s="4" t="s">
        <v>354</v>
      </c>
      <c r="C2076" s="539"/>
      <c r="D2076" s="4"/>
      <c r="E2076" s="301"/>
      <c r="F2076" s="261"/>
      <c r="G2076" s="261"/>
      <c r="H2076" s="261"/>
      <c r="I2076" s="1724"/>
      <c r="J2076" s="1724"/>
      <c r="K2076" s="133"/>
      <c r="L2076" s="133"/>
      <c r="M2076" s="133"/>
      <c r="N2076" s="133"/>
      <c r="O2076" s="133"/>
      <c r="P2076" s="133"/>
      <c r="Q2076" s="429"/>
      <c r="R2076" s="919"/>
      <c r="S2076" s="429"/>
      <c r="T2076" s="938"/>
      <c r="U2076" s="429"/>
      <c r="V2076" s="429"/>
      <c r="W2076" s="429"/>
      <c r="X2076" s="429"/>
      <c r="Y2076" s="429"/>
      <c r="Z2076" s="1116"/>
      <c r="AA2076" s="426"/>
      <c r="AB2076" s="1282"/>
      <c r="AC2076" s="1297"/>
    </row>
    <row r="2077" spans="1:29" ht="30" x14ac:dyDescent="0.25">
      <c r="A2077" s="160">
        <v>1</v>
      </c>
      <c r="B2077" s="658" t="s">
        <v>355</v>
      </c>
      <c r="C2077" s="539"/>
      <c r="D2077" s="4"/>
      <c r="E2077" s="301">
        <f>E2078+E2079/4</f>
        <v>12.5</v>
      </c>
      <c r="F2077" s="261">
        <f>(E2077/12*$B$4)</f>
        <v>1.0416666666666667</v>
      </c>
      <c r="G2077" s="261">
        <f>G2078+G2079/4</f>
        <v>4.6749999999999998</v>
      </c>
      <c r="H2077" s="261">
        <f>G2077/F2077*100</f>
        <v>448.79999999999995</v>
      </c>
      <c r="I2077" s="1724"/>
      <c r="J2077" s="1724"/>
      <c r="K2077" s="133"/>
      <c r="L2077" s="133"/>
      <c r="M2077" s="133"/>
      <c r="N2077" s="133"/>
      <c r="O2077" s="133"/>
      <c r="P2077" s="133"/>
      <c r="Q2077" s="429"/>
      <c r="R2077" s="919"/>
      <c r="S2077" s="429"/>
      <c r="T2077" s="938"/>
      <c r="U2077" s="429"/>
      <c r="V2077" s="429"/>
      <c r="W2077" s="429"/>
      <c r="X2077" s="429"/>
      <c r="Y2077" s="429"/>
      <c r="Z2077" s="1116">
        <f>Z2078+Z2079/4</f>
        <v>0</v>
      </c>
      <c r="AA2077" s="426"/>
      <c r="AB2077" s="1282"/>
      <c r="AC2077" s="1297"/>
    </row>
    <row r="2078" spans="1:29" x14ac:dyDescent="0.25">
      <c r="A2078" s="160">
        <v>1</v>
      </c>
      <c r="B2078" s="4" t="s">
        <v>356</v>
      </c>
      <c r="C2078" s="539"/>
      <c r="D2078" s="4"/>
      <c r="E2078" s="301"/>
      <c r="F2078" s="261"/>
      <c r="G2078" s="261"/>
      <c r="H2078" s="261"/>
      <c r="I2078" s="1724"/>
      <c r="J2078" s="1724"/>
      <c r="K2078" s="133"/>
      <c r="L2078" s="133"/>
      <c r="M2078" s="133"/>
      <c r="N2078" s="133"/>
      <c r="O2078" s="133"/>
      <c r="P2078" s="133"/>
      <c r="Q2078" s="429"/>
      <c r="R2078" s="919"/>
      <c r="S2078" s="429"/>
      <c r="T2078" s="938"/>
      <c r="U2078" s="429"/>
      <c r="V2078" s="429"/>
      <c r="W2078" s="429"/>
      <c r="X2078" s="429"/>
      <c r="Y2078" s="429"/>
      <c r="Z2078" s="1116"/>
      <c r="AA2078" s="426"/>
      <c r="AB2078" s="1282"/>
      <c r="AC2078" s="1297"/>
    </row>
    <row r="2079" spans="1:29" ht="30" x14ac:dyDescent="0.25">
      <c r="A2079" s="160">
        <v>1</v>
      </c>
      <c r="B2079" s="4" t="s">
        <v>381</v>
      </c>
      <c r="C2079" s="539"/>
      <c r="D2079" s="4"/>
      <c r="E2079" s="301">
        <v>50</v>
      </c>
      <c r="F2079" s="261">
        <f>(E2079/12*$B$4)</f>
        <v>4.166666666666667</v>
      </c>
      <c r="G2079" s="261">
        <v>18.7</v>
      </c>
      <c r="H2079" s="261">
        <f>G2079/F2079*100</f>
        <v>448.79999999999995</v>
      </c>
      <c r="I2079" s="1724"/>
      <c r="J2079" s="1724"/>
      <c r="K2079" s="133"/>
      <c r="L2079" s="133"/>
      <c r="M2079" s="133"/>
      <c r="N2079" s="133"/>
      <c r="O2079" s="133"/>
      <c r="P2079" s="133"/>
      <c r="Q2079" s="429"/>
      <c r="R2079" s="919"/>
      <c r="S2079" s="429"/>
      <c r="T2079" s="938"/>
      <c r="U2079" s="429"/>
      <c r="V2079" s="429"/>
      <c r="W2079" s="429"/>
      <c r="X2079" s="429"/>
      <c r="Y2079" s="429"/>
      <c r="Z2079" s="1116"/>
      <c r="AA2079" s="426"/>
      <c r="AB2079" s="1282"/>
      <c r="AC2079" s="1297"/>
    </row>
    <row r="2080" spans="1:29" ht="60" x14ac:dyDescent="0.25">
      <c r="A2080" s="160">
        <v>1</v>
      </c>
      <c r="B2080" s="4" t="s">
        <v>357</v>
      </c>
      <c r="C2080" s="539"/>
      <c r="D2080" s="4"/>
      <c r="E2080" s="301"/>
      <c r="F2080" s="261"/>
      <c r="G2080" s="261"/>
      <c r="H2080" s="261"/>
      <c r="I2080" s="1724"/>
      <c r="J2080" s="1724"/>
      <c r="K2080" s="133"/>
      <c r="L2080" s="133"/>
      <c r="M2080" s="133"/>
      <c r="N2080" s="133"/>
      <c r="O2080" s="133"/>
      <c r="P2080" s="133"/>
      <c r="Q2080" s="429"/>
      <c r="R2080" s="919"/>
      <c r="S2080" s="429"/>
      <c r="T2080" s="938"/>
      <c r="U2080" s="429"/>
      <c r="V2080" s="429"/>
      <c r="W2080" s="429"/>
      <c r="X2080" s="429"/>
      <c r="Y2080" s="429"/>
      <c r="Z2080" s="1116"/>
      <c r="AA2080" s="426"/>
      <c r="AB2080" s="1282"/>
      <c r="AC2080" s="1297"/>
    </row>
    <row r="2081" spans="1:29" ht="75" x14ac:dyDescent="0.25">
      <c r="A2081" s="160">
        <v>1</v>
      </c>
      <c r="B2081" s="4" t="s">
        <v>358</v>
      </c>
      <c r="C2081" s="539"/>
      <c r="D2081" s="4"/>
      <c r="E2081" s="301"/>
      <c r="F2081" s="261"/>
      <c r="G2081" s="261"/>
      <c r="H2081" s="261"/>
      <c r="I2081" s="1724"/>
      <c r="J2081" s="1724"/>
      <c r="K2081" s="133"/>
      <c r="L2081" s="133"/>
      <c r="M2081" s="133"/>
      <c r="N2081" s="133"/>
      <c r="O2081" s="133"/>
      <c r="P2081" s="133"/>
      <c r="Q2081" s="429"/>
      <c r="R2081" s="919"/>
      <c r="S2081" s="429"/>
      <c r="T2081" s="938"/>
      <c r="U2081" s="429"/>
      <c r="V2081" s="429"/>
      <c r="W2081" s="429"/>
      <c r="X2081" s="429"/>
      <c r="Y2081" s="429"/>
      <c r="Z2081" s="1116"/>
      <c r="AA2081" s="426"/>
      <c r="AB2081" s="1282"/>
      <c r="AC2081" s="1297"/>
    </row>
    <row r="2082" spans="1:29" ht="45" x14ac:dyDescent="0.25">
      <c r="A2082" s="160">
        <v>1</v>
      </c>
      <c r="B2082" s="659" t="s">
        <v>359</v>
      </c>
      <c r="C2082" s="539"/>
      <c r="D2082" s="4"/>
      <c r="E2082" s="301"/>
      <c r="F2082" s="261"/>
      <c r="G2082" s="261"/>
      <c r="H2082" s="261"/>
      <c r="I2082" s="1724"/>
      <c r="J2082" s="1724"/>
      <c r="K2082" s="133"/>
      <c r="L2082" s="133"/>
      <c r="M2082" s="133"/>
      <c r="N2082" s="133"/>
      <c r="O2082" s="133"/>
      <c r="P2082" s="133"/>
      <c r="Q2082" s="429"/>
      <c r="R2082" s="919"/>
      <c r="S2082" s="429"/>
      <c r="T2082" s="938"/>
      <c r="U2082" s="429"/>
      <c r="V2082" s="429"/>
      <c r="W2082" s="429"/>
      <c r="X2082" s="429"/>
      <c r="Y2082" s="429"/>
      <c r="Z2082" s="1116"/>
      <c r="AA2082" s="426"/>
      <c r="AB2082" s="1282"/>
      <c r="AC2082" s="1297"/>
    </row>
    <row r="2083" spans="1:29" ht="105" x14ac:dyDescent="0.25">
      <c r="B2083" s="659" t="s">
        <v>549</v>
      </c>
      <c r="C2083" s="539"/>
      <c r="D2083" s="4"/>
      <c r="E2083" s="301">
        <v>100</v>
      </c>
      <c r="F2083" s="261">
        <f>(E2083/12*$B$4)</f>
        <v>8.3333333333333339</v>
      </c>
      <c r="G2083" s="261">
        <v>82</v>
      </c>
      <c r="H2083" s="261">
        <f>G2083/F2083*100</f>
        <v>984</v>
      </c>
      <c r="I2083" s="1724"/>
      <c r="J2083" s="1724"/>
      <c r="K2083" s="133"/>
      <c r="L2083" s="133"/>
      <c r="M2083" s="133"/>
      <c r="N2083" s="133"/>
      <c r="O2083" s="133"/>
      <c r="P2083" s="133"/>
      <c r="Q2083" s="429"/>
      <c r="R2083" s="919"/>
      <c r="S2083" s="429"/>
      <c r="T2083" s="938"/>
      <c r="U2083" s="429"/>
      <c r="V2083" s="429"/>
      <c r="W2083" s="429"/>
      <c r="X2083" s="429"/>
      <c r="Y2083" s="429"/>
      <c r="Z2083" s="1116"/>
      <c r="AA2083" s="426"/>
      <c r="AB2083" s="1282"/>
      <c r="AC2083" s="1297"/>
    </row>
    <row r="2084" spans="1:29" ht="42.75" x14ac:dyDescent="0.25">
      <c r="B2084" s="1239" t="s">
        <v>517</v>
      </c>
      <c r="C2084" s="539"/>
      <c r="D2084" s="4"/>
      <c r="E2084" s="617">
        <f>E2085</f>
        <v>205</v>
      </c>
      <c r="F2084" s="261">
        <f>F2085</f>
        <v>17.083333333333332</v>
      </c>
      <c r="G2084" s="261">
        <f>G2085</f>
        <v>12</v>
      </c>
      <c r="H2084" s="261">
        <f>G2084/F2084*100</f>
        <v>70.243902439024396</v>
      </c>
      <c r="I2084" s="1724"/>
      <c r="J2084" s="1724"/>
      <c r="K2084" s="133"/>
      <c r="L2084" s="133"/>
      <c r="M2084" s="133"/>
      <c r="N2084" s="133"/>
      <c r="O2084" s="133"/>
      <c r="P2084" s="133"/>
      <c r="Q2084" s="429">
        <v>301.13867999999997</v>
      </c>
      <c r="R2084" s="919">
        <f>Q2084/12*$B$4</f>
        <v>25.094889999999996</v>
      </c>
      <c r="S2084" s="429">
        <f>Y2084-X2084-U2084</f>
        <v>21.509040000000002</v>
      </c>
      <c r="T2084" s="938"/>
      <c r="U2084" s="429"/>
      <c r="V2084" s="429">
        <f>S2084-R2084</f>
        <v>-3.5858499999999935</v>
      </c>
      <c r="W2084" s="429"/>
      <c r="X2084" s="429">
        <v>0</v>
      </c>
      <c r="Y2084" s="429">
        <v>21.509040000000002</v>
      </c>
      <c r="Z2084" s="1116">
        <f>Z2085</f>
        <v>0</v>
      </c>
      <c r="AA2084" s="426"/>
      <c r="AB2084" s="1282"/>
      <c r="AC2084" s="1297"/>
    </row>
    <row r="2085" spans="1:29" x14ac:dyDescent="0.25">
      <c r="B2085" s="659" t="s">
        <v>518</v>
      </c>
      <c r="C2085" s="539"/>
      <c r="D2085" s="4"/>
      <c r="E2085" s="617">
        <v>205</v>
      </c>
      <c r="F2085" s="261">
        <f>(E2085/12*$B$4)</f>
        <v>17.083333333333332</v>
      </c>
      <c r="G2085" s="261">
        <v>12</v>
      </c>
      <c r="H2085" s="261">
        <f>G2085/F2085*100</f>
        <v>70.243902439024396</v>
      </c>
      <c r="I2085" s="1724"/>
      <c r="J2085" s="1724"/>
      <c r="K2085" s="133"/>
      <c r="L2085" s="133"/>
      <c r="M2085" s="133"/>
      <c r="N2085" s="133"/>
      <c r="O2085" s="133"/>
      <c r="P2085" s="133"/>
      <c r="Q2085" s="429"/>
      <c r="R2085" s="919"/>
      <c r="S2085" s="429"/>
      <c r="T2085" s="938"/>
      <c r="U2085" s="429"/>
      <c r="V2085" s="429"/>
      <c r="W2085" s="429"/>
      <c r="X2085" s="429"/>
      <c r="Y2085" s="429"/>
      <c r="Z2085" s="1116"/>
      <c r="AA2085" s="426"/>
      <c r="AB2085" s="1282"/>
      <c r="AC2085" s="1297"/>
    </row>
    <row r="2086" spans="1:29" ht="42.75" x14ac:dyDescent="0.25">
      <c r="B2086" s="1239" t="s">
        <v>519</v>
      </c>
      <c r="C2086" s="539"/>
      <c r="D2086" s="4"/>
      <c r="E2086" s="617"/>
      <c r="F2086" s="261"/>
      <c r="G2086" s="261"/>
      <c r="H2086" s="261"/>
      <c r="I2086" s="1724"/>
      <c r="J2086" s="1724"/>
      <c r="K2086" s="133"/>
      <c r="L2086" s="133"/>
      <c r="M2086" s="133"/>
      <c r="N2086" s="133"/>
      <c r="O2086" s="133"/>
      <c r="P2086" s="133"/>
      <c r="Q2086" s="429"/>
      <c r="R2086" s="919"/>
      <c r="S2086" s="429"/>
      <c r="T2086" s="938"/>
      <c r="U2086" s="429"/>
      <c r="V2086" s="429"/>
      <c r="W2086" s="429"/>
      <c r="X2086" s="429"/>
      <c r="Y2086" s="429"/>
      <c r="Z2086" s="1116"/>
      <c r="AA2086" s="426"/>
      <c r="AB2086" s="1282"/>
      <c r="AC2086" s="1297"/>
    </row>
    <row r="2087" spans="1:29" ht="29.25" x14ac:dyDescent="0.25">
      <c r="A2087" s="160">
        <v>1</v>
      </c>
      <c r="B2087" s="644" t="s">
        <v>367</v>
      </c>
      <c r="C2087" s="539"/>
      <c r="D2087" s="4"/>
      <c r="E2087" s="301">
        <f>E2088+E2089</f>
        <v>585.10638297872333</v>
      </c>
      <c r="F2087" s="134">
        <f>F2088+F2089</f>
        <v>48.758865248226947</v>
      </c>
      <c r="G2087" s="261">
        <f>G2088+G2089</f>
        <v>46.931914893617019</v>
      </c>
      <c r="H2087" s="261"/>
      <c r="I2087" s="1724"/>
      <c r="J2087" s="1724"/>
      <c r="K2087" s="133"/>
      <c r="L2087" s="133"/>
      <c r="M2087" s="133"/>
      <c r="N2087" s="133"/>
      <c r="O2087" s="133"/>
      <c r="P2087" s="133"/>
      <c r="Q2087" s="429"/>
      <c r="R2087" s="919"/>
      <c r="S2087" s="429">
        <f>Y2087-X2087-U2087</f>
        <v>0</v>
      </c>
      <c r="T2087" s="938"/>
      <c r="U2087" s="429"/>
      <c r="V2087" s="429"/>
      <c r="W2087" s="429"/>
      <c r="X2087" s="429"/>
      <c r="Y2087" s="429"/>
      <c r="Z2087" s="1116">
        <f>Z2088+Z2089</f>
        <v>0</v>
      </c>
      <c r="AA2087" s="426"/>
      <c r="AB2087" s="1282"/>
      <c r="AC2087" s="1297"/>
    </row>
    <row r="2088" spans="1:29" x14ac:dyDescent="0.25">
      <c r="A2088" s="160">
        <v>1</v>
      </c>
      <c r="B2088" s="644" t="s">
        <v>382</v>
      </c>
      <c r="C2088" s="539"/>
      <c r="D2088" s="4"/>
      <c r="E2088" s="301"/>
      <c r="F2088" s="134"/>
      <c r="G2088" s="261"/>
      <c r="H2088" s="261"/>
      <c r="I2088" s="1724"/>
      <c r="J2088" s="1724"/>
      <c r="K2088" s="133"/>
      <c r="L2088" s="133"/>
      <c r="M2088" s="133"/>
      <c r="N2088" s="133"/>
      <c r="O2088" s="133"/>
      <c r="P2088" s="133"/>
      <c r="Q2088" s="429"/>
      <c r="R2088" s="919"/>
      <c r="S2088" s="429">
        <f>Y2088-X2088-U2088</f>
        <v>0</v>
      </c>
      <c r="T2088" s="938"/>
      <c r="U2088" s="429"/>
      <c r="V2088" s="429"/>
      <c r="W2088" s="429"/>
      <c r="X2088" s="429"/>
      <c r="Y2088" s="429"/>
      <c r="Z2088" s="1116"/>
      <c r="AA2088" s="426"/>
      <c r="AB2088" s="1282"/>
      <c r="AC2088" s="1297"/>
    </row>
    <row r="2089" spans="1:29" x14ac:dyDescent="0.25">
      <c r="A2089" s="160">
        <v>1</v>
      </c>
      <c r="B2089" s="4" t="s">
        <v>383</v>
      </c>
      <c r="C2089" s="539"/>
      <c r="D2089" s="4"/>
      <c r="E2089" s="301">
        <f>E2090/9.4</f>
        <v>585.10638297872333</v>
      </c>
      <c r="F2089" s="134">
        <f>F2090/9.4</f>
        <v>48.758865248226947</v>
      </c>
      <c r="G2089" s="261">
        <f>G2090/9.4</f>
        <v>46.931914893617019</v>
      </c>
      <c r="H2089" s="261"/>
      <c r="I2089" s="1724"/>
      <c r="J2089" s="1724"/>
      <c r="K2089" s="133"/>
      <c r="L2089" s="133"/>
      <c r="M2089" s="133"/>
      <c r="N2089" s="133"/>
      <c r="O2089" s="133"/>
      <c r="P2089" s="133"/>
      <c r="Q2089" s="429"/>
      <c r="R2089" s="919"/>
      <c r="S2089" s="429">
        <f>Y2089-X2089-U2089</f>
        <v>0</v>
      </c>
      <c r="T2089" s="938"/>
      <c r="U2089" s="429"/>
      <c r="V2089" s="429"/>
      <c r="W2089" s="429"/>
      <c r="X2089" s="429"/>
      <c r="Y2089" s="429"/>
      <c r="Z2089" s="1116">
        <f>Z2090/9.4</f>
        <v>0</v>
      </c>
      <c r="AA2089" s="426"/>
      <c r="AB2089" s="1282"/>
      <c r="AC2089" s="1297"/>
    </row>
    <row r="2090" spans="1:29" x14ac:dyDescent="0.25">
      <c r="A2090" s="160">
        <v>1</v>
      </c>
      <c r="B2090" s="660" t="s">
        <v>384</v>
      </c>
      <c r="C2090" s="539"/>
      <c r="D2090" s="4"/>
      <c r="E2090" s="301">
        <v>5500</v>
      </c>
      <c r="F2090" s="134">
        <f>(E2090/12*$B$4)</f>
        <v>458.33333333333331</v>
      </c>
      <c r="G2090" s="261">
        <v>441.16</v>
      </c>
      <c r="H2090" s="261"/>
      <c r="I2090" s="1724"/>
      <c r="J2090" s="1724"/>
      <c r="K2090" s="133"/>
      <c r="L2090" s="133"/>
      <c r="M2090" s="133"/>
      <c r="N2090" s="133"/>
      <c r="O2090" s="133"/>
      <c r="P2090" s="133"/>
      <c r="Q2090" s="429"/>
      <c r="R2090" s="919"/>
      <c r="S2090" s="429">
        <f>Y2090-X2090-U2090</f>
        <v>0</v>
      </c>
      <c r="T2090" s="938"/>
      <c r="U2090" s="429"/>
      <c r="V2090" s="429"/>
      <c r="W2090" s="429"/>
      <c r="X2090" s="429"/>
      <c r="Y2090" s="429"/>
      <c r="Z2090" s="1116"/>
      <c r="AA2090" s="426"/>
      <c r="AB2090" s="1282"/>
      <c r="AC2090" s="1297"/>
    </row>
    <row r="2091" spans="1:29" ht="43.5" x14ac:dyDescent="0.25">
      <c r="A2091" s="160">
        <v>1</v>
      </c>
      <c r="B2091" s="644" t="s">
        <v>360</v>
      </c>
      <c r="C2091" s="539"/>
      <c r="D2091" s="4"/>
      <c r="E2091" s="301">
        <v>200</v>
      </c>
      <c r="F2091" s="134">
        <f>ROUND(E2091/12*$B$4,0)</f>
        <v>17</v>
      </c>
      <c r="G2091" s="261">
        <v>11</v>
      </c>
      <c r="H2091" s="261">
        <f>G2091/F2091*100</f>
        <v>64.705882352941174</v>
      </c>
      <c r="I2091" s="1724"/>
      <c r="J2091" s="1724"/>
      <c r="K2091" s="133"/>
      <c r="L2091" s="133"/>
      <c r="M2091" s="133"/>
      <c r="N2091" s="133"/>
      <c r="O2091" s="133"/>
      <c r="P2091" s="133"/>
      <c r="Q2091" s="429"/>
      <c r="R2091" s="919"/>
      <c r="S2091" s="429"/>
      <c r="T2091" s="938"/>
      <c r="U2091" s="429"/>
      <c r="V2091" s="429"/>
      <c r="W2091" s="429"/>
      <c r="X2091" s="429"/>
      <c r="Y2091" s="429"/>
      <c r="Z2091" s="1116"/>
      <c r="AA2091" s="426"/>
      <c r="AB2091" s="1282"/>
      <c r="AC2091" s="1297"/>
    </row>
    <row r="2092" spans="1:29" ht="30" x14ac:dyDescent="0.25">
      <c r="A2092" s="160">
        <v>1</v>
      </c>
      <c r="B2092" s="639" t="s">
        <v>202</v>
      </c>
      <c r="C2092" s="539"/>
      <c r="D2092" s="4"/>
      <c r="E2092" s="301"/>
      <c r="F2092" s="134"/>
      <c r="G2092" s="261"/>
      <c r="H2092" s="261"/>
      <c r="I2092" s="1724"/>
      <c r="J2092" s="1724"/>
      <c r="K2092" s="133"/>
      <c r="L2092" s="133"/>
      <c r="M2092" s="133"/>
      <c r="N2092" s="133"/>
      <c r="O2092" s="133"/>
      <c r="P2092" s="133"/>
      <c r="Q2092" s="429"/>
      <c r="R2092" s="919"/>
      <c r="S2092" s="429">
        <f>Y2092-X2092-U2092</f>
        <v>0</v>
      </c>
      <c r="T2092" s="938"/>
      <c r="U2092" s="429"/>
      <c r="V2092" s="429"/>
      <c r="W2092" s="429"/>
      <c r="X2092" s="429"/>
      <c r="Y2092" s="429"/>
      <c r="Z2092" s="1116"/>
      <c r="AA2092" s="426"/>
      <c r="AB2092" s="1282"/>
      <c r="AC2092" s="1297"/>
    </row>
    <row r="2093" spans="1:29" ht="72" x14ac:dyDescent="0.25">
      <c r="A2093" s="160">
        <v>1</v>
      </c>
      <c r="B2093" s="640" t="s">
        <v>368</v>
      </c>
      <c r="C2093" s="539"/>
      <c r="D2093" s="4"/>
      <c r="E2093" s="301"/>
      <c r="F2093" s="134"/>
      <c r="G2093" s="261"/>
      <c r="H2093" s="261"/>
      <c r="I2093" s="1724"/>
      <c r="J2093" s="1724"/>
      <c r="K2093" s="133"/>
      <c r="L2093" s="133"/>
      <c r="M2093" s="133"/>
      <c r="N2093" s="133"/>
      <c r="O2093" s="133"/>
      <c r="P2093" s="133"/>
      <c r="Q2093" s="429"/>
      <c r="R2093" s="919"/>
      <c r="S2093" s="429"/>
      <c r="T2093" s="938"/>
      <c r="U2093" s="429"/>
      <c r="V2093" s="429"/>
      <c r="W2093" s="429"/>
      <c r="X2093" s="429"/>
      <c r="Y2093" s="429"/>
      <c r="Z2093" s="1116"/>
      <c r="AA2093" s="426"/>
      <c r="AB2093" s="1282"/>
      <c r="AC2093" s="1297"/>
    </row>
    <row r="2094" spans="1:29" x14ac:dyDescent="0.25">
      <c r="A2094" s="160">
        <v>1</v>
      </c>
      <c r="B2094" s="631" t="s">
        <v>235</v>
      </c>
      <c r="C2094" s="526"/>
      <c r="D2094" s="4"/>
      <c r="E2094" s="301">
        <f>E2095+E2096</f>
        <v>600</v>
      </c>
      <c r="F2094" s="134">
        <f>F2095+F2096</f>
        <v>50</v>
      </c>
      <c r="G2094" s="261">
        <f>G2095+G2096</f>
        <v>40</v>
      </c>
      <c r="H2094" s="261">
        <f t="shared" ref="H2094:H2101" si="430">G2094/F2094*100</f>
        <v>80</v>
      </c>
      <c r="I2094" s="1724"/>
      <c r="J2094" s="1724"/>
      <c r="K2094" s="133"/>
      <c r="L2094" s="133"/>
      <c r="M2094" s="133"/>
      <c r="N2094" s="133"/>
      <c r="O2094" s="133"/>
      <c r="P2094" s="133"/>
      <c r="Q2094" s="430">
        <v>429.61799999999999</v>
      </c>
      <c r="R2094" s="1055">
        <f>Q2094/12*$B$4</f>
        <v>35.801499999999997</v>
      </c>
      <c r="S2094" s="430">
        <f t="shared" ref="S2094:S2100" si="431">Y2094-X2094-U2094</f>
        <v>28.641199999999998</v>
      </c>
      <c r="T2094" s="1329"/>
      <c r="U2094" s="429"/>
      <c r="V2094" s="429">
        <f>S2094-R2094</f>
        <v>-7.1602999999999994</v>
      </c>
      <c r="W2094" s="429"/>
      <c r="X2094" s="429">
        <v>0</v>
      </c>
      <c r="Y2094" s="430">
        <v>28.641199999999998</v>
      </c>
      <c r="Z2094" s="1116">
        <f>Z2095+Z2096</f>
        <v>0</v>
      </c>
      <c r="AA2094" s="1040"/>
      <c r="AB2094" s="1282"/>
      <c r="AC2094" s="1297"/>
    </row>
    <row r="2095" spans="1:29" ht="30" x14ac:dyDescent="0.25">
      <c r="A2095" s="160">
        <v>1</v>
      </c>
      <c r="B2095" s="210" t="s">
        <v>285</v>
      </c>
      <c r="C2095" s="1932"/>
      <c r="D2095" s="644"/>
      <c r="E2095" s="301">
        <v>300</v>
      </c>
      <c r="F2095" s="261">
        <f>ROUND(E2095/12*$B$4,0)</f>
        <v>25</v>
      </c>
      <c r="G2095" s="261">
        <v>20</v>
      </c>
      <c r="H2095" s="261">
        <f t="shared" si="430"/>
        <v>80</v>
      </c>
      <c r="I2095" s="1724"/>
      <c r="J2095" s="1724"/>
      <c r="K2095" s="133"/>
      <c r="L2095" s="133"/>
      <c r="M2095" s="133"/>
      <c r="N2095" s="133"/>
      <c r="O2095" s="133"/>
      <c r="P2095" s="133"/>
      <c r="Q2095" s="429"/>
      <c r="R2095" s="1057">
        <f>Q2095/12*$B$4</f>
        <v>0</v>
      </c>
      <c r="S2095" s="429">
        <f t="shared" si="431"/>
        <v>0</v>
      </c>
      <c r="T2095" s="938"/>
      <c r="U2095" s="431"/>
      <c r="V2095" s="431">
        <f>S2095-R2095</f>
        <v>0</v>
      </c>
      <c r="W2095" s="431"/>
      <c r="X2095" s="428"/>
      <c r="Y2095" s="430"/>
      <c r="Z2095" s="1116"/>
      <c r="AA2095" s="1040"/>
      <c r="AB2095" s="1282"/>
      <c r="AC2095" s="1297"/>
    </row>
    <row r="2096" spans="1:29" ht="45" x14ac:dyDescent="0.25">
      <c r="A2096" s="160">
        <v>1</v>
      </c>
      <c r="B2096" s="210" t="s">
        <v>315</v>
      </c>
      <c r="C2096" s="1872"/>
      <c r="D2096" s="4"/>
      <c r="E2096" s="301">
        <v>300</v>
      </c>
      <c r="F2096" s="134">
        <f>ROUND(E2096/12*$B$4,0)</f>
        <v>25</v>
      </c>
      <c r="G2096" s="261">
        <v>20</v>
      </c>
      <c r="H2096" s="261">
        <f t="shared" si="430"/>
        <v>80</v>
      </c>
      <c r="I2096" s="1724"/>
      <c r="J2096" s="1724"/>
      <c r="K2096" s="133"/>
      <c r="L2096" s="133"/>
      <c r="M2096" s="133"/>
      <c r="N2096" s="133"/>
      <c r="O2096" s="133"/>
      <c r="P2096" s="133"/>
      <c r="Q2096" s="428"/>
      <c r="R2096" s="919"/>
      <c r="S2096" s="428">
        <f t="shared" si="431"/>
        <v>0</v>
      </c>
      <c r="T2096" s="941"/>
      <c r="U2096" s="429"/>
      <c r="V2096" s="429"/>
      <c r="W2096" s="429"/>
      <c r="X2096" s="428"/>
      <c r="Y2096" s="429"/>
      <c r="Z2096" s="1116"/>
      <c r="AA2096" s="426"/>
      <c r="AB2096" s="1282"/>
      <c r="AC2096" s="1297"/>
    </row>
    <row r="2097" spans="1:29" ht="29.25" x14ac:dyDescent="0.25">
      <c r="A2097" s="160">
        <v>1</v>
      </c>
      <c r="B2097" s="584" t="s">
        <v>281</v>
      </c>
      <c r="C2097" s="539"/>
      <c r="D2097" s="4"/>
      <c r="E2097" s="328">
        <f>E2075+E2053</f>
        <v>2015.5</v>
      </c>
      <c r="F2097" s="910">
        <f>F2075+F2053</f>
        <v>168.45833333333334</v>
      </c>
      <c r="G2097" s="910">
        <f>G2075+G2053</f>
        <v>245.67500000000001</v>
      </c>
      <c r="H2097" s="910">
        <f t="shared" si="430"/>
        <v>145.83724956715309</v>
      </c>
      <c r="I2097" s="1724"/>
      <c r="J2097" s="1724"/>
      <c r="K2097" s="133"/>
      <c r="L2097" s="133"/>
      <c r="M2097" s="133"/>
      <c r="N2097" s="133"/>
      <c r="O2097" s="133"/>
      <c r="P2097" s="133"/>
      <c r="Q2097" s="429"/>
      <c r="R2097" s="919"/>
      <c r="S2097" s="429">
        <f t="shared" si="431"/>
        <v>0</v>
      </c>
      <c r="T2097" s="938"/>
      <c r="U2097" s="429"/>
      <c r="V2097" s="429"/>
      <c r="W2097" s="429"/>
      <c r="X2097" s="429"/>
      <c r="Y2097" s="429"/>
      <c r="Z2097" s="1120">
        <f>Z2075+Z2053</f>
        <v>0</v>
      </c>
      <c r="AA2097" s="426"/>
      <c r="AB2097" s="1282"/>
      <c r="AC2097" s="1297"/>
    </row>
    <row r="2098" spans="1:29" ht="43.5" x14ac:dyDescent="0.25">
      <c r="A2098" s="160">
        <v>1</v>
      </c>
      <c r="B2098" s="584" t="s">
        <v>310</v>
      </c>
      <c r="C2098" s="539"/>
      <c r="D2098" s="4"/>
      <c r="E2098" s="328">
        <f>E2063</f>
        <v>840</v>
      </c>
      <c r="F2098" s="647">
        <f>F2063</f>
        <v>70</v>
      </c>
      <c r="G2098" s="910">
        <f>G2063</f>
        <v>27</v>
      </c>
      <c r="H2098" s="910">
        <f t="shared" si="430"/>
        <v>38.571428571428577</v>
      </c>
      <c r="I2098" s="1724"/>
      <c r="J2098" s="1724"/>
      <c r="K2098" s="133"/>
      <c r="L2098" s="133"/>
      <c r="M2098" s="133"/>
      <c r="N2098" s="133"/>
      <c r="O2098" s="133"/>
      <c r="P2098" s="133"/>
      <c r="Q2098" s="429"/>
      <c r="R2098" s="919"/>
      <c r="S2098" s="429">
        <f t="shared" si="431"/>
        <v>0</v>
      </c>
      <c r="T2098" s="938"/>
      <c r="U2098" s="429"/>
      <c r="V2098" s="429"/>
      <c r="W2098" s="429"/>
      <c r="X2098" s="429"/>
      <c r="Y2098" s="429"/>
      <c r="Z2098" s="1120">
        <f>Z2063</f>
        <v>0</v>
      </c>
      <c r="AA2098" s="426"/>
      <c r="AB2098" s="1282"/>
      <c r="AC2098" s="1297"/>
    </row>
    <row r="2099" spans="1:29" ht="29.25" x14ac:dyDescent="0.25">
      <c r="A2099" s="160">
        <v>1</v>
      </c>
      <c r="B2099" s="602" t="s">
        <v>282</v>
      </c>
      <c r="C2099" s="539"/>
      <c r="D2099" s="4"/>
      <c r="E2099" s="328">
        <f>E2087+E2061</f>
        <v>5667.1063829787236</v>
      </c>
      <c r="F2099" s="910">
        <f>F2087+F2061</f>
        <v>472.25886524822693</v>
      </c>
      <c r="G2099" s="910">
        <f>G2087+G2061</f>
        <v>283.93191489361703</v>
      </c>
      <c r="H2099" s="910">
        <f t="shared" si="430"/>
        <v>60.122093154223336</v>
      </c>
      <c r="I2099" s="1724"/>
      <c r="J2099" s="1724"/>
      <c r="K2099" s="133"/>
      <c r="L2099" s="133"/>
      <c r="M2099" s="133"/>
      <c r="N2099" s="133"/>
      <c r="O2099" s="133"/>
      <c r="P2099" s="133"/>
      <c r="Q2099" s="429"/>
      <c r="R2099" s="919"/>
      <c r="S2099" s="429">
        <f t="shared" si="431"/>
        <v>0</v>
      </c>
      <c r="T2099" s="938"/>
      <c r="U2099" s="429"/>
      <c r="V2099" s="429"/>
      <c r="W2099" s="429"/>
      <c r="X2099" s="429"/>
      <c r="Y2099" s="429"/>
      <c r="Z2099" s="1120">
        <f>Z2087+Z2061</f>
        <v>0</v>
      </c>
      <c r="AA2099" s="426"/>
      <c r="AB2099" s="1282"/>
      <c r="AC2099" s="1297"/>
    </row>
    <row r="2100" spans="1:29" ht="29.25" x14ac:dyDescent="0.25">
      <c r="A2100" s="160">
        <v>1</v>
      </c>
      <c r="B2100" s="602" t="s">
        <v>283</v>
      </c>
      <c r="C2100" s="539"/>
      <c r="D2100" s="4"/>
      <c r="E2100" s="328">
        <f>E2091</f>
        <v>200</v>
      </c>
      <c r="F2100" s="647">
        <f>F2091</f>
        <v>17</v>
      </c>
      <c r="G2100" s="910">
        <f>G2091</f>
        <v>11</v>
      </c>
      <c r="H2100" s="910">
        <f t="shared" si="430"/>
        <v>64.705882352941174</v>
      </c>
      <c r="I2100" s="1724"/>
      <c r="J2100" s="1724"/>
      <c r="K2100" s="133"/>
      <c r="L2100" s="133"/>
      <c r="M2100" s="133"/>
      <c r="N2100" s="133"/>
      <c r="O2100" s="133"/>
      <c r="P2100" s="133"/>
      <c r="Q2100" s="429">
        <v>199.83600000000001</v>
      </c>
      <c r="R2100" s="1055">
        <f>Q2100/12*$B$4</f>
        <v>16.653000000000002</v>
      </c>
      <c r="S2100" s="429">
        <f t="shared" si="431"/>
        <v>10.931899999999999</v>
      </c>
      <c r="T2100" s="938"/>
      <c r="U2100" s="429"/>
      <c r="V2100" s="429">
        <f>S2100-R2100</f>
        <v>-5.7211000000000034</v>
      </c>
      <c r="W2100" s="429"/>
      <c r="X2100" s="429">
        <v>0</v>
      </c>
      <c r="Y2100" s="429">
        <v>10.931899999999999</v>
      </c>
      <c r="Z2100" s="1120">
        <f>Z2091</f>
        <v>0</v>
      </c>
      <c r="AA2100" s="426"/>
      <c r="AB2100" s="1282"/>
      <c r="AC2100" s="1297"/>
    </row>
    <row r="2101" spans="1:29" x14ac:dyDescent="0.25">
      <c r="A2101" s="160">
        <v>1</v>
      </c>
      <c r="B2101" s="642" t="s">
        <v>138</v>
      </c>
      <c r="C2101" s="539"/>
      <c r="D2101" s="4"/>
      <c r="E2101" s="993">
        <f>E2097+E2098+E2100+E2062*2.9+E2090/4.2</f>
        <v>19102.823809523808</v>
      </c>
      <c r="F2101" s="647">
        <f>F2097+F2098+F2100+F2062*2.9+F2090/4.2</f>
        <v>1592.7353174603172</v>
      </c>
      <c r="G2101" s="910">
        <f>G2097+G2098+G2100+G2062*2.9+G2090/4.2</f>
        <v>1076.013095238095</v>
      </c>
      <c r="H2101" s="910">
        <f t="shared" si="430"/>
        <v>67.557558587565111</v>
      </c>
      <c r="I2101" s="1724"/>
      <c r="J2101" s="1724"/>
      <c r="K2101" s="133"/>
      <c r="L2101" s="133"/>
      <c r="M2101" s="133"/>
      <c r="N2101" s="133"/>
      <c r="O2101" s="133"/>
      <c r="P2101" s="133"/>
      <c r="Q2101" s="429">
        <f t="shared" ref="Q2101:Y2101" si="432">SUM(Q2100,Q2094,Q2063,Q2052,Q2074,Q2084)</f>
        <v>6118.0871399999996</v>
      </c>
      <c r="R2101" s="919">
        <f t="shared" si="432"/>
        <v>649.33937749999984</v>
      </c>
      <c r="S2101" s="429">
        <f t="shared" si="432"/>
        <v>653.64079000000004</v>
      </c>
      <c r="T2101" s="938">
        <f t="shared" si="432"/>
        <v>0</v>
      </c>
      <c r="U2101" s="429">
        <f t="shared" si="432"/>
        <v>0</v>
      </c>
      <c r="V2101" s="429">
        <f t="shared" si="432"/>
        <v>4.3014125000000369</v>
      </c>
      <c r="W2101" s="429">
        <f t="shared" si="432"/>
        <v>0</v>
      </c>
      <c r="X2101" s="429">
        <f t="shared" si="432"/>
        <v>0</v>
      </c>
      <c r="Y2101" s="429">
        <f t="shared" si="432"/>
        <v>653.64079000000004</v>
      </c>
      <c r="Z2101" s="1120">
        <f>Z2097+Z2098+Z2100+Z2062*2.9+Z2090/4.2</f>
        <v>0</v>
      </c>
      <c r="AA2101" s="426">
        <f t="shared" ref="AA2101" si="433">SUM(AA2100,AA2094,AA2063,AA2052,AA2074,AA2084)</f>
        <v>0</v>
      </c>
      <c r="AB2101" s="1282"/>
      <c r="AC2101" s="1297"/>
    </row>
    <row r="2102" spans="1:29" x14ac:dyDescent="0.25">
      <c r="A2102" s="160">
        <v>1</v>
      </c>
      <c r="B2102" s="161" t="s">
        <v>29</v>
      </c>
      <c r="C2102" s="551"/>
      <c r="D2102" s="1351"/>
      <c r="E2102" s="325"/>
      <c r="F2102" s="1004"/>
      <c r="G2102" s="1004"/>
      <c r="H2102" s="1004"/>
      <c r="I2102" s="1716"/>
      <c r="J2102" s="1716"/>
      <c r="K2102" s="908"/>
      <c r="L2102" s="908"/>
      <c r="M2102" s="908"/>
      <c r="N2102" s="908"/>
      <c r="O2102" s="908"/>
      <c r="P2102" s="908"/>
      <c r="Q2102" s="428"/>
      <c r="R2102" s="918"/>
      <c r="S2102" s="428">
        <f>Y2102-X2102-U2102</f>
        <v>0</v>
      </c>
      <c r="T2102" s="941"/>
      <c r="U2102" s="428"/>
      <c r="V2102" s="428"/>
      <c r="W2102" s="428"/>
      <c r="X2102" s="428"/>
      <c r="Y2102" s="428"/>
      <c r="Z2102" s="1158"/>
      <c r="AA2102" s="471"/>
      <c r="AB2102" s="1282"/>
      <c r="AC2102" s="1297"/>
    </row>
    <row r="2103" spans="1:29" ht="30" x14ac:dyDescent="0.25">
      <c r="A2103" s="160">
        <v>1</v>
      </c>
      <c r="B2103" s="2" t="s">
        <v>127</v>
      </c>
      <c r="C2103" s="552"/>
      <c r="D2103" s="1330"/>
      <c r="E2103" s="322"/>
      <c r="F2103" s="366"/>
      <c r="G2103" s="366"/>
      <c r="H2103" s="366"/>
      <c r="I2103" s="274"/>
      <c r="J2103" s="274"/>
      <c r="K2103" s="645"/>
      <c r="L2103" s="645"/>
      <c r="M2103" s="645"/>
      <c r="N2103" s="645"/>
      <c r="O2103" s="645"/>
      <c r="P2103" s="645"/>
      <c r="Q2103" s="429"/>
      <c r="R2103" s="919"/>
      <c r="S2103" s="429">
        <f>Y2103-X2103-U2103</f>
        <v>0</v>
      </c>
      <c r="T2103" s="938"/>
      <c r="U2103" s="429"/>
      <c r="V2103" s="429"/>
      <c r="W2103" s="429"/>
      <c r="X2103" s="429"/>
      <c r="Y2103" s="429"/>
      <c r="Z2103" s="1095"/>
      <c r="AA2103" s="426"/>
      <c r="AB2103" s="1282"/>
      <c r="AC2103" s="1297"/>
    </row>
    <row r="2104" spans="1:29" s="170" customFormat="1" x14ac:dyDescent="0.25">
      <c r="A2104" s="160">
        <v>1</v>
      </c>
      <c r="B2104" s="143" t="s">
        <v>9</v>
      </c>
      <c r="C2104" s="555"/>
      <c r="D2104" s="3">
        <v>240</v>
      </c>
      <c r="E2104" s="305">
        <v>155</v>
      </c>
      <c r="F2104" s="134">
        <f>ROUND(E2104/12*$B$4,0)</f>
        <v>13</v>
      </c>
      <c r="G2104" s="134">
        <v>6</v>
      </c>
      <c r="H2104" s="134">
        <f>G2104/F2104*100</f>
        <v>46.153846153846153</v>
      </c>
      <c r="I2104" s="996">
        <v>8</v>
      </c>
      <c r="J2104" s="184">
        <f>M2104/G2104</f>
        <v>7.833333333333333</v>
      </c>
      <c r="K2104" s="185">
        <f>ROUND(E2104*I2104,0)</f>
        <v>1240</v>
      </c>
      <c r="L2104" s="185">
        <f>ROUND(K2104/12*$B$4,0)</f>
        <v>103</v>
      </c>
      <c r="M2104" s="185">
        <v>47</v>
      </c>
      <c r="N2104" s="185">
        <f>M2104/L2104*100</f>
        <v>45.631067961165051</v>
      </c>
      <c r="O2104" s="185">
        <f>ROUND(K2104/D2104,0)</f>
        <v>5</v>
      </c>
      <c r="P2104" s="185">
        <f>M2104/$B$4*12/O2104</f>
        <v>112.8</v>
      </c>
      <c r="Q2104" s="429"/>
      <c r="R2104" s="919"/>
      <c r="S2104" s="429">
        <f>Y2104-X2104-U2104</f>
        <v>0</v>
      </c>
      <c r="T2104" s="938"/>
      <c r="U2104" s="429"/>
      <c r="V2104" s="429"/>
      <c r="W2104" s="429"/>
      <c r="X2104" s="429"/>
      <c r="Y2104" s="429"/>
      <c r="Z2104" s="1132"/>
      <c r="AA2104" s="426"/>
      <c r="AB2104" s="1282"/>
      <c r="AC2104" s="1297"/>
    </row>
    <row r="2105" spans="1:29" s="170" customFormat="1" x14ac:dyDescent="0.25">
      <c r="A2105" s="160">
        <v>1</v>
      </c>
      <c r="B2105" s="2079" t="s">
        <v>47</v>
      </c>
      <c r="C2105" s="536"/>
      <c r="D2105" s="1869">
        <v>240</v>
      </c>
      <c r="E2105" s="306">
        <v>155</v>
      </c>
      <c r="F2105" s="139">
        <f>ROUND(E2105/12*$B$4,0)</f>
        <v>13</v>
      </c>
      <c r="G2105" s="139">
        <v>3</v>
      </c>
      <c r="H2105" s="139">
        <f>G2105/F2105*100</f>
        <v>23.076923076923077</v>
      </c>
      <c r="I2105" s="2080">
        <v>8</v>
      </c>
      <c r="J2105" s="1311">
        <f>M2105/G2105</f>
        <v>8</v>
      </c>
      <c r="K2105" s="364">
        <f>ROUND(E2105*I2105,0)</f>
        <v>1240</v>
      </c>
      <c r="L2105" s="1312">
        <f>ROUND(K2105/12*$B$4,0)</f>
        <v>103</v>
      </c>
      <c r="M2105" s="1312">
        <v>24</v>
      </c>
      <c r="N2105" s="1312">
        <f>M2105/L2105*100</f>
        <v>23.300970873786408</v>
      </c>
      <c r="O2105" s="1312">
        <f>ROUND(K2105/D2105,0)</f>
        <v>5</v>
      </c>
      <c r="P2105" s="1312">
        <f>M2105/$B$4*12/O2105</f>
        <v>57.6</v>
      </c>
      <c r="Q2105" s="436"/>
      <c r="R2105" s="1054"/>
      <c r="S2105" s="430"/>
      <c r="T2105" s="1345"/>
      <c r="U2105" s="436"/>
      <c r="V2105" s="430"/>
      <c r="W2105" s="430"/>
      <c r="X2105" s="430"/>
      <c r="Y2105" s="430"/>
      <c r="Z2105" s="1315"/>
      <c r="AA2105" s="1040"/>
      <c r="AB2105" s="1282"/>
      <c r="AC2105" s="1297"/>
    </row>
    <row r="2106" spans="1:29" x14ac:dyDescent="0.25">
      <c r="A2106" s="160">
        <v>1</v>
      </c>
      <c r="B2106" s="1570" t="s">
        <v>184</v>
      </c>
      <c r="C2106" s="1571"/>
      <c r="D2106" s="1959"/>
      <c r="E2106" s="312">
        <f>SUM(E2104:E2105)</f>
        <v>310</v>
      </c>
      <c r="F2106" s="1848">
        <f>SUM(F2104:F2105)</f>
        <v>26</v>
      </c>
      <c r="G2106" s="1848">
        <f>SUM(G2104:G2105)</f>
        <v>9</v>
      </c>
      <c r="H2106" s="1446">
        <f>G2106/F2106*100</f>
        <v>34.615384615384613</v>
      </c>
      <c r="I2106" s="1742">
        <f>K2106/E2106</f>
        <v>8</v>
      </c>
      <c r="J2106" s="1410">
        <f>M2106/G2106</f>
        <v>7.8888888888888893</v>
      </c>
      <c r="K2106" s="1976">
        <f>SUM(K2104:K2105)</f>
        <v>2480</v>
      </c>
      <c r="L2106" s="1848">
        <f>SUM(L2104:L2105)</f>
        <v>206</v>
      </c>
      <c r="M2106" s="1848">
        <f>SUM(M2104:M2105)</f>
        <v>71</v>
      </c>
      <c r="N2106" s="1371">
        <f>M2106/L2106*100</f>
        <v>34.466019417475728</v>
      </c>
      <c r="O2106" s="1848">
        <f>SUM(O2104:O2105)</f>
        <v>10</v>
      </c>
      <c r="P2106" s="1299">
        <f>M2106/$B$4*12/O2106</f>
        <v>85.2</v>
      </c>
      <c r="Q2106" s="431"/>
      <c r="R2106" s="1056"/>
      <c r="S2106" s="437">
        <f>Y2106-X2106-U2106</f>
        <v>0</v>
      </c>
      <c r="T2106" s="1480"/>
      <c r="U2106" s="431"/>
      <c r="V2106" s="437"/>
      <c r="W2106" s="434"/>
      <c r="X2106" s="427"/>
      <c r="Y2106" s="427"/>
      <c r="Z2106" s="1851">
        <f>SUM(Z2104:Z2105)</f>
        <v>0</v>
      </c>
      <c r="AA2106" s="1045"/>
      <c r="AB2106" s="1282"/>
      <c r="AC2106" s="1297"/>
    </row>
    <row r="2107" spans="1:29" ht="29.25" thickBot="1" x14ac:dyDescent="0.3">
      <c r="A2107" s="160">
        <v>1</v>
      </c>
      <c r="B2107" s="2081" t="s">
        <v>215</v>
      </c>
      <c r="C2107" s="2081"/>
      <c r="D2107" s="1487"/>
      <c r="E2107" s="18">
        <f>SUM(E2106)</f>
        <v>310</v>
      </c>
      <c r="F2107" s="10">
        <f>SUM(F2106)</f>
        <v>26</v>
      </c>
      <c r="G2107" s="10">
        <f>SUM(G2106)</f>
        <v>9</v>
      </c>
      <c r="H2107" s="10">
        <f>G2107/F2107*100</f>
        <v>34.615384615384613</v>
      </c>
      <c r="I2107" s="8">
        <f>K2107/E2107</f>
        <v>8</v>
      </c>
      <c r="J2107" s="1540">
        <f>M2107/G2107</f>
        <v>7.8888888888888893</v>
      </c>
      <c r="K2107" s="1728">
        <f>SUM(K2106)</f>
        <v>2480</v>
      </c>
      <c r="L2107" s="1728">
        <f>SUM(L2106)</f>
        <v>206</v>
      </c>
      <c r="M2107" s="1728">
        <f>SUM(M2106)</f>
        <v>71</v>
      </c>
      <c r="N2107" s="1401">
        <f>M2107/L2107*100</f>
        <v>34.466019417475728</v>
      </c>
      <c r="O2107" s="259">
        <f>SUM(O2106)</f>
        <v>10</v>
      </c>
      <c r="P2107" s="1401">
        <f>M2107/$B$4*12/O2107</f>
        <v>85.2</v>
      </c>
      <c r="Q2107" s="427">
        <v>4761.49856</v>
      </c>
      <c r="R2107" s="1055">
        <f>Q2107/12*$B$4</f>
        <v>396.79154666666665</v>
      </c>
      <c r="S2107" s="429">
        <f>Y2107-X2107-U2107</f>
        <v>155.56558999999999</v>
      </c>
      <c r="T2107" s="938"/>
      <c r="U2107" s="429"/>
      <c r="V2107" s="429">
        <f>S2107-R2107</f>
        <v>-241.22595666666666</v>
      </c>
      <c r="W2107" s="517"/>
      <c r="X2107" s="427">
        <v>0</v>
      </c>
      <c r="Y2107" s="427">
        <v>155.56558999999999</v>
      </c>
      <c r="Z2107" s="1096">
        <f>SUM(Z2106)</f>
        <v>0</v>
      </c>
      <c r="AA2107" s="1045"/>
      <c r="AB2107" s="1282"/>
      <c r="AC2107" s="1297"/>
    </row>
    <row r="2108" spans="1:29" ht="15.75" thickBot="1" x14ac:dyDescent="0.3">
      <c r="A2108" s="160">
        <v>1</v>
      </c>
      <c r="B2108" s="1903" t="s">
        <v>316</v>
      </c>
      <c r="C2108" s="1904"/>
      <c r="D2108" s="1903"/>
      <c r="E2108" s="310"/>
      <c r="F2108" s="2082"/>
      <c r="G2108" s="2082"/>
      <c r="H2108" s="2082"/>
      <c r="I2108" s="1719"/>
      <c r="J2108" s="1719"/>
      <c r="K2108" s="2082"/>
      <c r="L2108" s="2082"/>
      <c r="M2108" s="2082"/>
      <c r="N2108" s="2082"/>
      <c r="O2108" s="2082"/>
      <c r="P2108" s="2082"/>
      <c r="Q2108" s="435">
        <f>Q2107+Q2101</f>
        <v>10879.5857</v>
      </c>
      <c r="R2108" s="920">
        <f>R2107+R2101</f>
        <v>1046.1309241666665</v>
      </c>
      <c r="S2108" s="435">
        <f t="shared" ref="S2108:Y2108" si="434">S2107+S2101</f>
        <v>809.20638000000008</v>
      </c>
      <c r="T2108" s="943">
        <f t="shared" si="434"/>
        <v>0</v>
      </c>
      <c r="U2108" s="435">
        <f>U2107+U2101</f>
        <v>0</v>
      </c>
      <c r="V2108" s="435">
        <f t="shared" si="434"/>
        <v>-236.92454416666664</v>
      </c>
      <c r="W2108" s="435"/>
      <c r="X2108" s="435">
        <f t="shared" si="434"/>
        <v>0</v>
      </c>
      <c r="Y2108" s="435">
        <f t="shared" si="434"/>
        <v>809.20638000000008</v>
      </c>
      <c r="Z2108" s="2083"/>
      <c r="AA2108" s="1042">
        <f t="shared" ref="AA2108" si="435">AA2107+AA2101</f>
        <v>0</v>
      </c>
      <c r="AB2108" s="1282"/>
      <c r="AC2108" s="1297"/>
    </row>
    <row r="2109" spans="1:29" x14ac:dyDescent="0.25">
      <c r="A2109" s="160">
        <v>1</v>
      </c>
      <c r="B2109" s="787"/>
      <c r="C2109" s="787"/>
      <c r="D2109" s="787"/>
      <c r="E2109" s="341"/>
      <c r="F2109" s="1322"/>
      <c r="G2109" s="1322"/>
      <c r="H2109" s="1322"/>
      <c r="I2109" s="1720"/>
      <c r="J2109" s="1720"/>
      <c r="K2109" s="1322"/>
      <c r="L2109" s="1322"/>
      <c r="M2109" s="1322"/>
      <c r="N2109" s="1322"/>
      <c r="O2109" s="1322"/>
      <c r="P2109" s="1322"/>
      <c r="Q2109" s="428"/>
      <c r="R2109" s="918"/>
      <c r="S2109" s="428">
        <f t="shared" ref="S2109:S2117" si="436">Y2109-X2109-U2109</f>
        <v>0</v>
      </c>
      <c r="T2109" s="941"/>
      <c r="U2109" s="428"/>
      <c r="V2109" s="428"/>
      <c r="W2109" s="428"/>
      <c r="X2109" s="428"/>
      <c r="Y2109" s="428"/>
      <c r="Z2109" s="1104"/>
      <c r="AA2109" s="471"/>
      <c r="AB2109" s="1282"/>
      <c r="AC2109" s="1297"/>
    </row>
    <row r="2110" spans="1:29" ht="57.75" x14ac:dyDescent="0.25">
      <c r="A2110" s="160">
        <v>1</v>
      </c>
      <c r="B2110" s="2077" t="s">
        <v>516</v>
      </c>
      <c r="C2110" s="2077"/>
      <c r="D2110" s="862"/>
      <c r="E2110" s="305"/>
      <c r="F2110" s="265"/>
      <c r="G2110" s="265"/>
      <c r="H2110" s="265"/>
      <c r="I2110" s="996"/>
      <c r="J2110" s="996"/>
      <c r="K2110" s="1685"/>
      <c r="L2110" s="1685"/>
      <c r="M2110" s="1685"/>
      <c r="N2110" s="1685"/>
      <c r="O2110" s="1685"/>
      <c r="P2110" s="1685"/>
      <c r="Q2110" s="429"/>
      <c r="R2110" s="919"/>
      <c r="S2110" s="429">
        <f t="shared" si="436"/>
        <v>0</v>
      </c>
      <c r="T2110" s="938"/>
      <c r="U2110" s="429"/>
      <c r="V2110" s="429"/>
      <c r="W2110" s="429"/>
      <c r="X2110" s="429"/>
      <c r="Y2110" s="429"/>
      <c r="Z2110" s="1136"/>
      <c r="AA2110" s="426"/>
      <c r="AB2110" s="1282"/>
      <c r="AC2110" s="1297"/>
    </row>
    <row r="2111" spans="1:29" x14ac:dyDescent="0.25">
      <c r="A2111" s="160">
        <v>1</v>
      </c>
      <c r="B2111" s="1725" t="s">
        <v>5</v>
      </c>
      <c r="C2111" s="1726"/>
      <c r="D2111" s="1725"/>
      <c r="E2111" s="305"/>
      <c r="F2111" s="265"/>
      <c r="G2111" s="265"/>
      <c r="H2111" s="265"/>
      <c r="I2111" s="996"/>
      <c r="J2111" s="996"/>
      <c r="K2111" s="1685"/>
      <c r="L2111" s="1685"/>
      <c r="M2111" s="1685"/>
      <c r="N2111" s="1685"/>
      <c r="O2111" s="1685"/>
      <c r="P2111" s="1685"/>
      <c r="Q2111" s="429"/>
      <c r="R2111" s="919"/>
      <c r="S2111" s="429">
        <f t="shared" si="436"/>
        <v>0</v>
      </c>
      <c r="T2111" s="938"/>
      <c r="U2111" s="429"/>
      <c r="V2111" s="429"/>
      <c r="W2111" s="429"/>
      <c r="X2111" s="429"/>
      <c r="Y2111" s="429"/>
      <c r="Z2111" s="1136"/>
      <c r="AA2111" s="426"/>
      <c r="AB2111" s="1282"/>
      <c r="AC2111" s="1297"/>
    </row>
    <row r="2112" spans="1:29" x14ac:dyDescent="0.25">
      <c r="A2112" s="160">
        <v>1</v>
      </c>
      <c r="B2112" s="3" t="s">
        <v>9</v>
      </c>
      <c r="C2112" s="1295" t="s">
        <v>277</v>
      </c>
      <c r="D2112" s="2041">
        <v>340</v>
      </c>
      <c r="E2112" s="301"/>
      <c r="F2112" s="134">
        <f>E2112/12*$B$4</f>
        <v>0</v>
      </c>
      <c r="G2112" s="134"/>
      <c r="H2112" s="134" t="e">
        <f>G2112/F2112*100</f>
        <v>#DIV/0!</v>
      </c>
      <c r="I2112" s="2084"/>
      <c r="J2112" s="184" t="e">
        <f>M2112/G2112</f>
        <v>#DIV/0!</v>
      </c>
      <c r="K2112" s="185">
        <f>ROUND(E2112*I2112,0)</f>
        <v>0</v>
      </c>
      <c r="L2112" s="185">
        <f>ROUND(K2112/12*$B$4,0)</f>
        <v>0</v>
      </c>
      <c r="M2112" s="185"/>
      <c r="N2112" s="185" t="e">
        <f>M2112/L2112*100</f>
        <v>#DIV/0!</v>
      </c>
      <c r="O2112" s="185">
        <f>ROUND(K2112/D2112,0)</f>
        <v>0</v>
      </c>
      <c r="P2112" s="185" t="e">
        <f>M2112/$B$4*12/O2112</f>
        <v>#DIV/0!</v>
      </c>
      <c r="Q2112" s="429"/>
      <c r="R2112" s="919"/>
      <c r="S2112" s="429">
        <f t="shared" si="436"/>
        <v>0</v>
      </c>
      <c r="T2112" s="938"/>
      <c r="U2112" s="429"/>
      <c r="V2112" s="429"/>
      <c r="W2112" s="429"/>
      <c r="X2112" s="429"/>
      <c r="Y2112" s="429"/>
      <c r="Z2112" s="1132"/>
      <c r="AA2112" s="426"/>
      <c r="AB2112" s="1282"/>
      <c r="AC2112" s="1297"/>
    </row>
    <row r="2113" spans="1:29" x14ac:dyDescent="0.25">
      <c r="A2113" s="160">
        <v>1</v>
      </c>
      <c r="B2113" s="3" t="s">
        <v>10</v>
      </c>
      <c r="C2113" s="1295" t="s">
        <v>277</v>
      </c>
      <c r="D2113" s="2041">
        <v>340</v>
      </c>
      <c r="E2113" s="301"/>
      <c r="F2113" s="134">
        <f>E2113/12*$B$4</f>
        <v>0</v>
      </c>
      <c r="G2113" s="134"/>
      <c r="H2113" s="134" t="e">
        <f>G2113/F2113*100</f>
        <v>#DIV/0!</v>
      </c>
      <c r="I2113" s="2084"/>
      <c r="J2113" s="184" t="e">
        <f>M2113/G2113</f>
        <v>#DIV/0!</v>
      </c>
      <c r="K2113" s="185">
        <f>ROUND(E2113*I2113,0)</f>
        <v>0</v>
      </c>
      <c r="L2113" s="185">
        <f>ROUND(K2113/12*$B$4,0)</f>
        <v>0</v>
      </c>
      <c r="M2113" s="185"/>
      <c r="N2113" s="185" t="e">
        <f>M2113/L2113*100</f>
        <v>#DIV/0!</v>
      </c>
      <c r="O2113" s="185">
        <f>ROUND(K2113/D2113,0)</f>
        <v>0</v>
      </c>
      <c r="P2113" s="185" t="e">
        <f>M2113/$B$4*12/O2113</f>
        <v>#DIV/0!</v>
      </c>
      <c r="Q2113" s="429"/>
      <c r="R2113" s="919"/>
      <c r="S2113" s="429">
        <f t="shared" si="436"/>
        <v>0</v>
      </c>
      <c r="T2113" s="938"/>
      <c r="U2113" s="429"/>
      <c r="V2113" s="429"/>
      <c r="W2113" s="429"/>
      <c r="X2113" s="429"/>
      <c r="Y2113" s="429"/>
      <c r="Z2113" s="1132"/>
      <c r="AA2113" s="426"/>
      <c r="AB2113" s="1282"/>
      <c r="AC2113" s="1297"/>
    </row>
    <row r="2114" spans="1:29" x14ac:dyDescent="0.25">
      <c r="A2114" s="160">
        <v>1</v>
      </c>
      <c r="B2114" s="1869" t="s">
        <v>6</v>
      </c>
      <c r="C2114" s="1295" t="s">
        <v>277</v>
      </c>
      <c r="D2114" s="2085">
        <v>340</v>
      </c>
      <c r="E2114" s="311"/>
      <c r="F2114" s="140">
        <f>E2114/12*$B$4</f>
        <v>0</v>
      </c>
      <c r="G2114" s="140"/>
      <c r="H2114" s="140" t="e">
        <f>G2114/F2114*100</f>
        <v>#DIV/0!</v>
      </c>
      <c r="I2114" s="2086"/>
      <c r="J2114" s="1307" t="e">
        <f>M2114/G2114</f>
        <v>#DIV/0!</v>
      </c>
      <c r="K2114" s="364">
        <f>ROUND(E2114*I2114,0)</f>
        <v>0</v>
      </c>
      <c r="L2114" s="364">
        <f>ROUND(K2114/12*$B$4,0)</f>
        <v>0</v>
      </c>
      <c r="M2114" s="364"/>
      <c r="N2114" s="364" t="e">
        <f>M2114/L2114*100</f>
        <v>#DIV/0!</v>
      </c>
      <c r="O2114" s="364">
        <f>ROUND(K2114/D2114,0)</f>
        <v>0</v>
      </c>
      <c r="P2114" s="364" t="e">
        <f>M2114/$B$4*12/O2114</f>
        <v>#DIV/0!</v>
      </c>
      <c r="Q2114" s="430"/>
      <c r="R2114" s="1054"/>
      <c r="S2114" s="430">
        <f t="shared" si="436"/>
        <v>0</v>
      </c>
      <c r="T2114" s="1329"/>
      <c r="U2114" s="430"/>
      <c r="V2114" s="430"/>
      <c r="W2114" s="430"/>
      <c r="X2114" s="430"/>
      <c r="Y2114" s="430"/>
      <c r="Z2114" s="1303"/>
      <c r="AA2114" s="1040"/>
      <c r="AB2114" s="1282"/>
      <c r="AC2114" s="1297"/>
    </row>
    <row r="2115" spans="1:29" x14ac:dyDescent="0.25">
      <c r="A2115" s="160">
        <v>1</v>
      </c>
      <c r="B2115" s="1348" t="s">
        <v>7</v>
      </c>
      <c r="C2115" s="1347"/>
      <c r="D2115" s="1348"/>
      <c r="E2115" s="312">
        <f>SUM(E2112:E2114)</f>
        <v>0</v>
      </c>
      <c r="F2115" s="1976">
        <f>SUM(F2112:F2114)</f>
        <v>0</v>
      </c>
      <c r="G2115" s="1976">
        <f>SUM(G2112:G2114)</f>
        <v>0</v>
      </c>
      <c r="H2115" s="1976" t="e">
        <f>G2115/F2115*100</f>
        <v>#DIV/0!</v>
      </c>
      <c r="I2115" s="8">
        <f>IF(E2115=0,0,K2115/E2115)</f>
        <v>0</v>
      </c>
      <c r="J2115" s="8" t="e">
        <f>M2115/G2115</f>
        <v>#DIV/0!</v>
      </c>
      <c r="K2115" s="1976">
        <f>SUM(K2112:K2114)</f>
        <v>0</v>
      </c>
      <c r="L2115" s="1976">
        <f>SUM(L2112:L2114)</f>
        <v>0</v>
      </c>
      <c r="M2115" s="1976">
        <f>SUM(M2112:M2114)</f>
        <v>0</v>
      </c>
      <c r="N2115" s="1401" t="e">
        <f>M2115/L2115*100</f>
        <v>#DIV/0!</v>
      </c>
      <c r="O2115" s="259">
        <f>SUM(O2112:O2114)</f>
        <v>0</v>
      </c>
      <c r="P2115" s="1401" t="e">
        <f>M2115/$B$4*12/O2115</f>
        <v>#DIV/0!</v>
      </c>
      <c r="Q2115" s="427"/>
      <c r="R2115" s="1055">
        <f>Q2115/12*$B$4</f>
        <v>0</v>
      </c>
      <c r="S2115" s="427">
        <f t="shared" si="436"/>
        <v>0</v>
      </c>
      <c r="T2115" s="942"/>
      <c r="U2115" s="427"/>
      <c r="V2115" s="427">
        <f>S2115-R2115</f>
        <v>0</v>
      </c>
      <c r="W2115" s="427"/>
      <c r="X2115" s="427"/>
      <c r="Y2115" s="427"/>
      <c r="Z2115" s="1977">
        <f>SUM(Z2112:Z2114)</f>
        <v>0</v>
      </c>
      <c r="AA2115" s="1045"/>
      <c r="AB2115" s="1282"/>
      <c r="AC2115" s="1297"/>
    </row>
    <row r="2116" spans="1:29" x14ac:dyDescent="0.25">
      <c r="A2116" s="160">
        <v>1</v>
      </c>
      <c r="B2116" s="609" t="s">
        <v>389</v>
      </c>
      <c r="C2116" s="2087"/>
      <c r="D2116" s="2088"/>
      <c r="E2116" s="325"/>
      <c r="F2116" s="1004"/>
      <c r="G2116" s="1004"/>
      <c r="H2116" s="1004"/>
      <c r="I2116" s="1720"/>
      <c r="J2116" s="1720"/>
      <c r="K2116" s="2039"/>
      <c r="L2116" s="2039"/>
      <c r="M2116" s="2039"/>
      <c r="N2116" s="2039"/>
      <c r="O2116" s="2039"/>
      <c r="P2116" s="2039"/>
      <c r="Q2116" s="428">
        <v>10321.36659</v>
      </c>
      <c r="R2116" s="1055">
        <f>(Q2116-480.84674)/12*$B$4+480.84674</f>
        <v>1300.8900608333333</v>
      </c>
      <c r="S2116" s="428">
        <f t="shared" si="436"/>
        <v>1293.1800600000001</v>
      </c>
      <c r="T2116" s="941"/>
      <c r="U2116" s="428"/>
      <c r="V2116" s="428">
        <f>S2116-R2116</f>
        <v>-7.7100008333331971</v>
      </c>
      <c r="W2116" s="428"/>
      <c r="X2116" s="428">
        <v>0</v>
      </c>
      <c r="Y2116" s="428">
        <v>1293.1800600000001</v>
      </c>
      <c r="Z2116" s="1158"/>
      <c r="AA2116" s="471"/>
      <c r="AB2116" s="1282"/>
      <c r="AC2116" s="1297"/>
    </row>
    <row r="2117" spans="1:29" ht="29.25" x14ac:dyDescent="0.25">
      <c r="A2117" s="160">
        <v>1</v>
      </c>
      <c r="B2117" s="644" t="s">
        <v>295</v>
      </c>
      <c r="C2117" s="539"/>
      <c r="D2117" s="4"/>
      <c r="E2117" s="989">
        <f>E2119+E2120+E2122+E2124</f>
        <v>10983</v>
      </c>
      <c r="F2117" s="261">
        <f>F2119+F2120+F2122+F2124</f>
        <v>915</v>
      </c>
      <c r="G2117" s="261">
        <f>G2119+G2120+G2122+G2124</f>
        <v>914</v>
      </c>
      <c r="H2117" s="261">
        <f>G2117/F2117*100</f>
        <v>99.89071038251366</v>
      </c>
      <c r="I2117" s="996"/>
      <c r="J2117" s="996"/>
      <c r="K2117" s="1685"/>
      <c r="L2117" s="1685"/>
      <c r="M2117" s="1685"/>
      <c r="N2117" s="1685"/>
      <c r="O2117" s="1685"/>
      <c r="P2117" s="1685"/>
      <c r="Q2117" s="429"/>
      <c r="R2117" s="919"/>
      <c r="S2117" s="429">
        <f t="shared" si="436"/>
        <v>0</v>
      </c>
      <c r="T2117" s="938"/>
      <c r="U2117" s="429"/>
      <c r="V2117" s="429">
        <f>S2117-R2117</f>
        <v>0</v>
      </c>
      <c r="W2117" s="429"/>
      <c r="X2117" s="429"/>
      <c r="Y2117" s="429"/>
      <c r="Z2117" s="1116">
        <f>Z2119+Z2120+Z2122+Z2124</f>
        <v>0</v>
      </c>
      <c r="AA2117" s="426"/>
      <c r="AB2117" s="1282"/>
      <c r="AC2117" s="1297"/>
    </row>
    <row r="2118" spans="1:29" ht="30" x14ac:dyDescent="0.25">
      <c r="A2118" s="160">
        <v>1</v>
      </c>
      <c r="B2118" s="659" t="s">
        <v>205</v>
      </c>
      <c r="C2118" s="539"/>
      <c r="D2118" s="4"/>
      <c r="E2118" s="989"/>
      <c r="F2118" s="261"/>
      <c r="G2118" s="261"/>
      <c r="H2118" s="261"/>
      <c r="I2118" s="996"/>
      <c r="J2118" s="996"/>
      <c r="K2118" s="1685"/>
      <c r="L2118" s="1685"/>
      <c r="M2118" s="1685"/>
      <c r="N2118" s="1685"/>
      <c r="O2118" s="1685"/>
      <c r="P2118" s="1685"/>
      <c r="Q2118" s="429"/>
      <c r="R2118" s="919"/>
      <c r="S2118" s="429"/>
      <c r="T2118" s="938"/>
      <c r="U2118" s="429"/>
      <c r="V2118" s="429"/>
      <c r="W2118" s="429"/>
      <c r="X2118" s="429"/>
      <c r="Y2118" s="429"/>
      <c r="Z2118" s="1116"/>
      <c r="AA2118" s="426"/>
      <c r="AB2118" s="1282"/>
      <c r="AC2118" s="1297"/>
    </row>
    <row r="2119" spans="1:29" ht="30" x14ac:dyDescent="0.25">
      <c r="A2119" s="160">
        <v>1</v>
      </c>
      <c r="B2119" s="659" t="s">
        <v>206</v>
      </c>
      <c r="C2119" s="539"/>
      <c r="D2119" s="4"/>
      <c r="E2119" s="990">
        <v>556</v>
      </c>
      <c r="F2119" s="261">
        <f>E2119/12*$B$4</f>
        <v>46.333333333333336</v>
      </c>
      <c r="G2119" s="261">
        <v>53</v>
      </c>
      <c r="H2119" s="261">
        <f>G2119/F2119*100</f>
        <v>114.38848920863309</v>
      </c>
      <c r="I2119" s="996"/>
      <c r="J2119" s="996"/>
      <c r="K2119" s="1685"/>
      <c r="L2119" s="1685"/>
      <c r="M2119" s="1685"/>
      <c r="N2119" s="1685"/>
      <c r="O2119" s="1685"/>
      <c r="P2119" s="1685"/>
      <c r="Q2119" s="429"/>
      <c r="R2119" s="919"/>
      <c r="S2119" s="429"/>
      <c r="T2119" s="938"/>
      <c r="U2119" s="429"/>
      <c r="V2119" s="429"/>
      <c r="W2119" s="429"/>
      <c r="X2119" s="429"/>
      <c r="Y2119" s="429"/>
      <c r="Z2119" s="1116"/>
      <c r="AA2119" s="426"/>
      <c r="AB2119" s="1282"/>
      <c r="AC2119" s="1297"/>
    </row>
    <row r="2120" spans="1:29" ht="30" x14ac:dyDescent="0.25">
      <c r="A2120" s="160">
        <v>1</v>
      </c>
      <c r="B2120" s="658" t="s">
        <v>566</v>
      </c>
      <c r="C2120" s="539"/>
      <c r="D2120" s="4"/>
      <c r="E2120" s="989">
        <v>5500</v>
      </c>
      <c r="F2120" s="261">
        <f>E2120/12*$B$4</f>
        <v>458.33333333333331</v>
      </c>
      <c r="G2120" s="261">
        <v>389</v>
      </c>
      <c r="H2120" s="261">
        <f>G2120/F2120*100</f>
        <v>84.872727272727275</v>
      </c>
      <c r="I2120" s="996"/>
      <c r="J2120" s="996"/>
      <c r="K2120" s="1685"/>
      <c r="L2120" s="1685"/>
      <c r="M2120" s="1685"/>
      <c r="N2120" s="1685"/>
      <c r="O2120" s="1685"/>
      <c r="P2120" s="1685"/>
      <c r="Q2120" s="429"/>
      <c r="R2120" s="919"/>
      <c r="S2120" s="429"/>
      <c r="T2120" s="938"/>
      <c r="U2120" s="429"/>
      <c r="V2120" s="429"/>
      <c r="W2120" s="429"/>
      <c r="X2120" s="429"/>
      <c r="Y2120" s="429"/>
      <c r="Z2120" s="1116"/>
      <c r="AA2120" s="426"/>
      <c r="AB2120" s="1282"/>
      <c r="AC2120" s="1297"/>
    </row>
    <row r="2121" spans="1:29" ht="75" x14ac:dyDescent="0.25">
      <c r="A2121" s="160">
        <v>1</v>
      </c>
      <c r="B2121" s="4" t="s">
        <v>297</v>
      </c>
      <c r="C2121" s="539"/>
      <c r="D2121" s="4"/>
      <c r="E2121" s="990"/>
      <c r="F2121" s="261"/>
      <c r="G2121" s="261"/>
      <c r="H2121" s="261"/>
      <c r="I2121" s="996"/>
      <c r="J2121" s="996"/>
      <c r="K2121" s="1685"/>
      <c r="L2121" s="1685"/>
      <c r="M2121" s="1685"/>
      <c r="N2121" s="1685"/>
      <c r="O2121" s="1685"/>
      <c r="P2121" s="1685"/>
      <c r="Q2121" s="429"/>
      <c r="R2121" s="919"/>
      <c r="S2121" s="429"/>
      <c r="T2121" s="938"/>
      <c r="U2121" s="429"/>
      <c r="V2121" s="429"/>
      <c r="W2121" s="429"/>
      <c r="X2121" s="429"/>
      <c r="Y2121" s="429"/>
      <c r="Z2121" s="1116"/>
      <c r="AA2121" s="426"/>
      <c r="AB2121" s="1282"/>
      <c r="AC2121" s="1297"/>
    </row>
    <row r="2122" spans="1:29" ht="60" x14ac:dyDescent="0.25">
      <c r="A2122" s="160">
        <v>1</v>
      </c>
      <c r="B2122" s="4" t="s">
        <v>311</v>
      </c>
      <c r="C2122" s="539"/>
      <c r="D2122" s="4"/>
      <c r="E2122" s="990">
        <v>4300</v>
      </c>
      <c r="F2122" s="261">
        <f>E2122/12*$B$4</f>
        <v>358.33333333333331</v>
      </c>
      <c r="G2122" s="261">
        <v>472</v>
      </c>
      <c r="H2122" s="261">
        <f>G2122/F2122*100</f>
        <v>131.72093023255815</v>
      </c>
      <c r="I2122" s="996"/>
      <c r="J2122" s="996"/>
      <c r="K2122" s="1685"/>
      <c r="L2122" s="1685"/>
      <c r="M2122" s="1685"/>
      <c r="N2122" s="1685"/>
      <c r="O2122" s="1685"/>
      <c r="P2122" s="1685"/>
      <c r="Q2122" s="429"/>
      <c r="R2122" s="919"/>
      <c r="S2122" s="429"/>
      <c r="T2122" s="938"/>
      <c r="U2122" s="429"/>
      <c r="V2122" s="429"/>
      <c r="W2122" s="429"/>
      <c r="X2122" s="429"/>
      <c r="Y2122" s="429"/>
      <c r="Z2122" s="1116"/>
      <c r="AA2122" s="426"/>
      <c r="AB2122" s="1282"/>
      <c r="AC2122" s="1297"/>
    </row>
    <row r="2123" spans="1:29" ht="105" x14ac:dyDescent="0.25">
      <c r="B2123" s="4" t="s">
        <v>548</v>
      </c>
      <c r="C2123" s="539"/>
      <c r="D2123" s="4"/>
      <c r="E2123" s="990">
        <v>3500</v>
      </c>
      <c r="F2123" s="261">
        <f>E2123/12*$B$4</f>
        <v>291.66666666666669</v>
      </c>
      <c r="G2123" s="261">
        <v>59</v>
      </c>
      <c r="H2123" s="261"/>
      <c r="I2123" s="996"/>
      <c r="J2123" s="996"/>
      <c r="K2123" s="1685"/>
      <c r="L2123" s="1685"/>
      <c r="M2123" s="1685"/>
      <c r="N2123" s="1685"/>
      <c r="O2123" s="1685"/>
      <c r="P2123" s="1685"/>
      <c r="Q2123" s="429"/>
      <c r="R2123" s="919"/>
      <c r="S2123" s="429"/>
      <c r="T2123" s="938"/>
      <c r="U2123" s="429"/>
      <c r="V2123" s="429"/>
      <c r="W2123" s="429"/>
      <c r="X2123" s="429"/>
      <c r="Y2123" s="429"/>
      <c r="Z2123" s="1116"/>
      <c r="AA2123" s="426"/>
      <c r="AB2123" s="1282"/>
      <c r="AC2123" s="1297"/>
    </row>
    <row r="2124" spans="1:29" ht="30" x14ac:dyDescent="0.25">
      <c r="B2124" s="4" t="s">
        <v>387</v>
      </c>
      <c r="C2124" s="539"/>
      <c r="D2124" s="4"/>
      <c r="E2124" s="990">
        <v>627</v>
      </c>
      <c r="F2124" s="261">
        <f>ROUND(E2124/12*$B$4,0)</f>
        <v>52</v>
      </c>
      <c r="G2124" s="261"/>
      <c r="H2124" s="261">
        <f t="shared" ref="H2124:H2129" si="437">G2124/F2124*100</f>
        <v>0</v>
      </c>
      <c r="I2124" s="996"/>
      <c r="J2124" s="996"/>
      <c r="K2124" s="1685"/>
      <c r="L2124" s="1685"/>
      <c r="M2124" s="1685"/>
      <c r="N2124" s="1685"/>
      <c r="O2124" s="1685"/>
      <c r="P2124" s="1685"/>
      <c r="Q2124" s="429"/>
      <c r="R2124" s="919"/>
      <c r="S2124" s="429"/>
      <c r="T2124" s="938"/>
      <c r="U2124" s="429"/>
      <c r="V2124" s="429"/>
      <c r="W2124" s="429"/>
      <c r="X2124" s="429"/>
      <c r="Y2124" s="429"/>
      <c r="Z2124" s="1116"/>
      <c r="AA2124" s="426"/>
      <c r="AB2124" s="1282"/>
      <c r="AC2124" s="1297"/>
    </row>
    <row r="2125" spans="1:29" ht="29.25" x14ac:dyDescent="0.25">
      <c r="A2125" s="160">
        <v>1</v>
      </c>
      <c r="B2125" s="367" t="s">
        <v>135</v>
      </c>
      <c r="C2125" s="539"/>
      <c r="D2125" s="4"/>
      <c r="E2125" s="328">
        <f>E2126</f>
        <v>5979</v>
      </c>
      <c r="F2125" s="910">
        <f>F2126</f>
        <v>498.25</v>
      </c>
      <c r="G2125" s="910">
        <f>G2126</f>
        <v>450</v>
      </c>
      <c r="H2125" s="910">
        <f t="shared" si="437"/>
        <v>90.316106372303068</v>
      </c>
      <c r="I2125" s="996"/>
      <c r="J2125" s="996"/>
      <c r="K2125" s="1685"/>
      <c r="L2125" s="1685"/>
      <c r="M2125" s="1685"/>
      <c r="N2125" s="1685"/>
      <c r="O2125" s="1685"/>
      <c r="P2125" s="1685"/>
      <c r="Q2125" s="429"/>
      <c r="R2125" s="919"/>
      <c r="S2125" s="429"/>
      <c r="T2125" s="938"/>
      <c r="U2125" s="429"/>
      <c r="V2125" s="429"/>
      <c r="W2125" s="429"/>
      <c r="X2125" s="429"/>
      <c r="Y2125" s="429"/>
      <c r="Z2125" s="1120">
        <f>Z2126</f>
        <v>0</v>
      </c>
      <c r="AA2125" s="426"/>
      <c r="AB2125" s="1282"/>
      <c r="AC2125" s="1297"/>
    </row>
    <row r="2126" spans="1:29" x14ac:dyDescent="0.25">
      <c r="A2126" s="160">
        <v>1</v>
      </c>
      <c r="B2126" s="207" t="s">
        <v>240</v>
      </c>
      <c r="C2126" s="539"/>
      <c r="D2126" s="4"/>
      <c r="E2126" s="301">
        <v>5979</v>
      </c>
      <c r="F2126" s="261">
        <f>E2126/12*$B$4</f>
        <v>498.25</v>
      </c>
      <c r="G2126" s="261">
        <v>450</v>
      </c>
      <c r="H2126" s="261">
        <f t="shared" si="437"/>
        <v>90.316106372303068</v>
      </c>
      <c r="I2126" s="996"/>
      <c r="J2126" s="996"/>
      <c r="K2126" s="1685"/>
      <c r="L2126" s="1685"/>
      <c r="M2126" s="1685"/>
      <c r="N2126" s="1685"/>
      <c r="O2126" s="1685"/>
      <c r="P2126" s="1685"/>
      <c r="Q2126" s="429"/>
      <c r="R2126" s="919"/>
      <c r="S2126" s="429"/>
      <c r="T2126" s="938"/>
      <c r="U2126" s="429"/>
      <c r="V2126" s="429"/>
      <c r="W2126" s="429"/>
      <c r="X2126" s="429"/>
      <c r="Y2126" s="429"/>
      <c r="Z2126" s="1116"/>
      <c r="AA2126" s="426"/>
      <c r="AB2126" s="1282"/>
      <c r="AC2126" s="1297"/>
    </row>
    <row r="2127" spans="1:29" ht="63" x14ac:dyDescent="0.25">
      <c r="A2127" s="160">
        <v>1</v>
      </c>
      <c r="B2127" s="610" t="s">
        <v>300</v>
      </c>
      <c r="C2127" s="539"/>
      <c r="D2127" s="4"/>
      <c r="E2127" s="301">
        <f>E2128+E2133</f>
        <v>2434</v>
      </c>
      <c r="F2127" s="261">
        <f>F2128+F2133</f>
        <v>202.83333333333334</v>
      </c>
      <c r="G2127" s="261">
        <f>G2128+G2133</f>
        <v>2</v>
      </c>
      <c r="H2127" s="261">
        <f t="shared" si="437"/>
        <v>0.98603122432210344</v>
      </c>
      <c r="I2127" s="996"/>
      <c r="J2127" s="996"/>
      <c r="K2127" s="1685"/>
      <c r="L2127" s="1685"/>
      <c r="M2127" s="1685"/>
      <c r="N2127" s="1685"/>
      <c r="O2127" s="1685"/>
      <c r="P2127" s="1685"/>
      <c r="Q2127" s="429"/>
      <c r="R2127" s="1055">
        <f>Q2127/12*$B$4</f>
        <v>0</v>
      </c>
      <c r="S2127" s="429">
        <f>Y2127-X2127-U2127</f>
        <v>0</v>
      </c>
      <c r="T2127" s="938"/>
      <c r="U2127" s="429"/>
      <c r="V2127" s="429">
        <f>S2127-R2127</f>
        <v>0</v>
      </c>
      <c r="W2127" s="429"/>
      <c r="X2127" s="429"/>
      <c r="Y2127" s="429"/>
      <c r="Z2127" s="1116">
        <f>Z2128+Z2133</f>
        <v>0</v>
      </c>
      <c r="AA2127" s="426"/>
      <c r="AB2127" s="1282"/>
      <c r="AC2127" s="1297"/>
    </row>
    <row r="2128" spans="1:29" ht="30" x14ac:dyDescent="0.25">
      <c r="A2128" s="160">
        <v>1</v>
      </c>
      <c r="B2128" s="582" t="s">
        <v>301</v>
      </c>
      <c r="C2128" s="539"/>
      <c r="D2128" s="4"/>
      <c r="E2128" s="301">
        <f>SUM(E2129:E2132)</f>
        <v>1899</v>
      </c>
      <c r="F2128" s="261">
        <f>SUM(F2129:F2132)</f>
        <v>158.25</v>
      </c>
      <c r="G2128" s="261">
        <f>SUM(G2129:G2132)</f>
        <v>2</v>
      </c>
      <c r="H2128" s="261">
        <f t="shared" si="437"/>
        <v>1.2638230647709321</v>
      </c>
      <c r="I2128" s="996"/>
      <c r="J2128" s="996"/>
      <c r="K2128" s="1685"/>
      <c r="L2128" s="1685"/>
      <c r="M2128" s="1685"/>
      <c r="N2128" s="1685"/>
      <c r="O2128" s="1685"/>
      <c r="P2128" s="1685"/>
      <c r="Q2128" s="429"/>
      <c r="R2128" s="919"/>
      <c r="S2128" s="429"/>
      <c r="T2128" s="938"/>
      <c r="U2128" s="429"/>
      <c r="V2128" s="429"/>
      <c r="W2128" s="429"/>
      <c r="X2128" s="429"/>
      <c r="Y2128" s="429"/>
      <c r="Z2128" s="1116">
        <f>SUM(Z2129:Z2132)</f>
        <v>0</v>
      </c>
      <c r="AA2128" s="426"/>
      <c r="AB2128" s="1282"/>
      <c r="AC2128" s="1297"/>
    </row>
    <row r="2129" spans="1:29" ht="30" x14ac:dyDescent="0.25">
      <c r="A2129" s="160">
        <v>1</v>
      </c>
      <c r="B2129" s="399" t="s">
        <v>302</v>
      </c>
      <c r="C2129" s="539"/>
      <c r="D2129" s="4"/>
      <c r="E2129" s="301">
        <v>1899</v>
      </c>
      <c r="F2129" s="261">
        <f>E2129/12*$B$4</f>
        <v>158.25</v>
      </c>
      <c r="G2129" s="261">
        <v>2</v>
      </c>
      <c r="H2129" s="261">
        <f t="shared" si="437"/>
        <v>1.2638230647709321</v>
      </c>
      <c r="I2129" s="996"/>
      <c r="J2129" s="996"/>
      <c r="K2129" s="1685"/>
      <c r="L2129" s="1685"/>
      <c r="M2129" s="1685"/>
      <c r="N2129" s="1685"/>
      <c r="O2129" s="1685"/>
      <c r="P2129" s="1685"/>
      <c r="Q2129" s="429"/>
      <c r="R2129" s="919"/>
      <c r="S2129" s="429"/>
      <c r="T2129" s="938"/>
      <c r="U2129" s="429"/>
      <c r="V2129" s="429"/>
      <c r="W2129" s="429"/>
      <c r="X2129" s="429"/>
      <c r="Y2129" s="429"/>
      <c r="Z2129" s="1116"/>
      <c r="AA2129" s="426"/>
      <c r="AB2129" s="1282"/>
      <c r="AC2129" s="1297"/>
    </row>
    <row r="2130" spans="1:29" ht="60" x14ac:dyDescent="0.25">
      <c r="A2130" s="160">
        <v>1</v>
      </c>
      <c r="B2130" s="399" t="s">
        <v>303</v>
      </c>
      <c r="C2130" s="539"/>
      <c r="D2130" s="4"/>
      <c r="E2130" s="301"/>
      <c r="F2130" s="261"/>
      <c r="G2130" s="261"/>
      <c r="H2130" s="261"/>
      <c r="I2130" s="996"/>
      <c r="J2130" s="996"/>
      <c r="K2130" s="1685"/>
      <c r="L2130" s="1685"/>
      <c r="M2130" s="1685"/>
      <c r="N2130" s="1685"/>
      <c r="O2130" s="1685"/>
      <c r="P2130" s="1685"/>
      <c r="Q2130" s="429"/>
      <c r="R2130" s="919"/>
      <c r="S2130" s="429"/>
      <c r="T2130" s="938"/>
      <c r="U2130" s="429"/>
      <c r="V2130" s="429"/>
      <c r="W2130" s="429"/>
      <c r="X2130" s="429"/>
      <c r="Y2130" s="429"/>
      <c r="Z2130" s="1116"/>
      <c r="AA2130" s="426"/>
      <c r="AB2130" s="1282"/>
      <c r="AC2130" s="1297"/>
    </row>
    <row r="2131" spans="1:29" ht="45" x14ac:dyDescent="0.25">
      <c r="A2131" s="160">
        <v>1</v>
      </c>
      <c r="B2131" s="399" t="s">
        <v>304</v>
      </c>
      <c r="C2131" s="539"/>
      <c r="D2131" s="4"/>
      <c r="E2131" s="301"/>
      <c r="F2131" s="261"/>
      <c r="G2131" s="261"/>
      <c r="H2131" s="261"/>
      <c r="I2131" s="996"/>
      <c r="J2131" s="996"/>
      <c r="K2131" s="1685"/>
      <c r="L2131" s="1685"/>
      <c r="M2131" s="1685"/>
      <c r="N2131" s="1685"/>
      <c r="O2131" s="1685"/>
      <c r="P2131" s="1685"/>
      <c r="Q2131" s="429"/>
      <c r="R2131" s="919"/>
      <c r="S2131" s="429"/>
      <c r="T2131" s="938"/>
      <c r="U2131" s="429"/>
      <c r="V2131" s="429"/>
      <c r="W2131" s="429"/>
      <c r="X2131" s="429"/>
      <c r="Y2131" s="429"/>
      <c r="Z2131" s="1116"/>
      <c r="AA2131" s="426"/>
      <c r="AB2131" s="1282"/>
      <c r="AC2131" s="1297"/>
    </row>
    <row r="2132" spans="1:29" ht="30" x14ac:dyDescent="0.25">
      <c r="A2132" s="160">
        <v>1</v>
      </c>
      <c r="B2132" s="399" t="s">
        <v>305</v>
      </c>
      <c r="C2132" s="539"/>
      <c r="D2132" s="4"/>
      <c r="E2132" s="301"/>
      <c r="F2132" s="261"/>
      <c r="G2132" s="261"/>
      <c r="H2132" s="261"/>
      <c r="I2132" s="996"/>
      <c r="J2132" s="996"/>
      <c r="K2132" s="1685"/>
      <c r="L2132" s="1685"/>
      <c r="M2132" s="1685"/>
      <c r="N2132" s="1685"/>
      <c r="O2132" s="1685"/>
      <c r="P2132" s="1685"/>
      <c r="Q2132" s="429"/>
      <c r="R2132" s="919"/>
      <c r="S2132" s="429"/>
      <c r="T2132" s="938"/>
      <c r="U2132" s="429"/>
      <c r="V2132" s="429"/>
      <c r="W2132" s="429"/>
      <c r="X2132" s="429"/>
      <c r="Y2132" s="429"/>
      <c r="Z2132" s="1116"/>
      <c r="AA2132" s="426"/>
      <c r="AB2132" s="1282"/>
      <c r="AC2132" s="1297"/>
    </row>
    <row r="2133" spans="1:29" ht="60" x14ac:dyDescent="0.25">
      <c r="A2133" s="160">
        <v>1</v>
      </c>
      <c r="B2133" s="582" t="s">
        <v>306</v>
      </c>
      <c r="C2133" s="539"/>
      <c r="D2133" s="4"/>
      <c r="E2133" s="301">
        <f>SUM(E2134:E2137)</f>
        <v>535</v>
      </c>
      <c r="F2133" s="261">
        <f>SUM(F2134:F2137)</f>
        <v>44.583333333333336</v>
      </c>
      <c r="G2133" s="261">
        <f>G2134</f>
        <v>0</v>
      </c>
      <c r="H2133" s="261">
        <f>G2133/F2133*100</f>
        <v>0</v>
      </c>
      <c r="I2133" s="996"/>
      <c r="J2133" s="996"/>
      <c r="K2133" s="1685"/>
      <c r="L2133" s="1685"/>
      <c r="M2133" s="1685"/>
      <c r="N2133" s="1685"/>
      <c r="O2133" s="1685"/>
      <c r="P2133" s="1685"/>
      <c r="Q2133" s="429"/>
      <c r="R2133" s="919"/>
      <c r="S2133" s="429"/>
      <c r="T2133" s="938"/>
      <c r="U2133" s="429"/>
      <c r="V2133" s="429"/>
      <c r="W2133" s="429"/>
      <c r="X2133" s="429"/>
      <c r="Y2133" s="429"/>
      <c r="Z2133" s="1116">
        <f>Z2134</f>
        <v>0</v>
      </c>
      <c r="AA2133" s="426"/>
      <c r="AB2133" s="1282"/>
      <c r="AC2133" s="1297"/>
    </row>
    <row r="2134" spans="1:29" ht="45" x14ac:dyDescent="0.25">
      <c r="A2134" s="160">
        <v>1</v>
      </c>
      <c r="B2134" s="399" t="s">
        <v>307</v>
      </c>
      <c r="C2134" s="539"/>
      <c r="D2134" s="4"/>
      <c r="E2134" s="301">
        <v>535</v>
      </c>
      <c r="F2134" s="261">
        <f>E2134/12*$B$4</f>
        <v>44.583333333333336</v>
      </c>
      <c r="G2134" s="261"/>
      <c r="H2134" s="261">
        <f>G2134/F2134*100</f>
        <v>0</v>
      </c>
      <c r="I2134" s="996"/>
      <c r="J2134" s="996"/>
      <c r="K2134" s="1685"/>
      <c r="L2134" s="1685"/>
      <c r="M2134" s="1685"/>
      <c r="N2134" s="1685"/>
      <c r="O2134" s="1685"/>
      <c r="P2134" s="1685"/>
      <c r="Q2134" s="429"/>
      <c r="R2134" s="919"/>
      <c r="S2134" s="429"/>
      <c r="T2134" s="938"/>
      <c r="U2134" s="429"/>
      <c r="V2134" s="429"/>
      <c r="W2134" s="429"/>
      <c r="X2134" s="429"/>
      <c r="Y2134" s="429"/>
      <c r="Z2134" s="1116"/>
      <c r="AA2134" s="426"/>
      <c r="AB2134" s="1282"/>
      <c r="AC2134" s="1297"/>
    </row>
    <row r="2135" spans="1:29" ht="30" x14ac:dyDescent="0.25">
      <c r="A2135" s="160">
        <v>1</v>
      </c>
      <c r="B2135" s="399" t="s">
        <v>338</v>
      </c>
      <c r="C2135" s="539"/>
      <c r="D2135" s="4"/>
      <c r="E2135" s="301"/>
      <c r="F2135" s="261"/>
      <c r="G2135" s="261"/>
      <c r="H2135" s="261"/>
      <c r="I2135" s="996"/>
      <c r="J2135" s="996"/>
      <c r="K2135" s="1685"/>
      <c r="L2135" s="1685"/>
      <c r="M2135" s="1685"/>
      <c r="N2135" s="1685"/>
      <c r="O2135" s="1685"/>
      <c r="P2135" s="1685"/>
      <c r="Q2135" s="429"/>
      <c r="R2135" s="919"/>
      <c r="S2135" s="429"/>
      <c r="T2135" s="938"/>
      <c r="U2135" s="429"/>
      <c r="V2135" s="429"/>
      <c r="W2135" s="429"/>
      <c r="X2135" s="429"/>
      <c r="Y2135" s="429"/>
      <c r="Z2135" s="1116"/>
      <c r="AA2135" s="426"/>
      <c r="AB2135" s="1282"/>
      <c r="AC2135" s="1297"/>
    </row>
    <row r="2136" spans="1:29" ht="75" x14ac:dyDescent="0.25">
      <c r="A2136" s="160">
        <v>1</v>
      </c>
      <c r="B2136" s="399" t="s">
        <v>308</v>
      </c>
      <c r="C2136" s="539"/>
      <c r="D2136" s="4"/>
      <c r="E2136" s="301"/>
      <c r="F2136" s="261"/>
      <c r="G2136" s="261"/>
      <c r="H2136" s="261"/>
      <c r="I2136" s="996"/>
      <c r="J2136" s="996"/>
      <c r="K2136" s="1685"/>
      <c r="L2136" s="1685"/>
      <c r="M2136" s="1685"/>
      <c r="N2136" s="1685"/>
      <c r="O2136" s="1685"/>
      <c r="P2136" s="1685"/>
      <c r="Q2136" s="429"/>
      <c r="R2136" s="919"/>
      <c r="S2136" s="429"/>
      <c r="T2136" s="938"/>
      <c r="U2136" s="429"/>
      <c r="V2136" s="429"/>
      <c r="W2136" s="429"/>
      <c r="X2136" s="429"/>
      <c r="Y2136" s="429"/>
      <c r="Z2136" s="1116"/>
      <c r="AA2136" s="426"/>
      <c r="AB2136" s="1282"/>
      <c r="AC2136" s="1297"/>
    </row>
    <row r="2137" spans="1:29" ht="60" x14ac:dyDescent="0.25">
      <c r="A2137" s="160">
        <v>1</v>
      </c>
      <c r="B2137" s="399" t="s">
        <v>309</v>
      </c>
      <c r="C2137" s="539"/>
      <c r="D2137" s="4"/>
      <c r="E2137" s="301"/>
      <c r="F2137" s="261"/>
      <c r="G2137" s="261"/>
      <c r="H2137" s="261"/>
      <c r="I2137" s="996"/>
      <c r="J2137" s="996"/>
      <c r="K2137" s="1685"/>
      <c r="L2137" s="1685"/>
      <c r="M2137" s="1685"/>
      <c r="N2137" s="1685"/>
      <c r="O2137" s="1685"/>
      <c r="P2137" s="1685"/>
      <c r="Q2137" s="429"/>
      <c r="R2137" s="919"/>
      <c r="S2137" s="429"/>
      <c r="T2137" s="938"/>
      <c r="U2137" s="429"/>
      <c r="V2137" s="429"/>
      <c r="W2137" s="429"/>
      <c r="X2137" s="429"/>
      <c r="Y2137" s="429"/>
      <c r="Z2137" s="1116"/>
      <c r="AA2137" s="426"/>
      <c r="AB2137" s="1282"/>
      <c r="AC2137" s="1297"/>
    </row>
    <row r="2138" spans="1:29" x14ac:dyDescent="0.25">
      <c r="B2138" s="657" t="s">
        <v>207</v>
      </c>
      <c r="C2138" s="539"/>
      <c r="D2138" s="4"/>
      <c r="E2138" s="301"/>
      <c r="F2138" s="261"/>
      <c r="G2138" s="261"/>
      <c r="H2138" s="261"/>
      <c r="I2138" s="996"/>
      <c r="J2138" s="996"/>
      <c r="K2138" s="1685"/>
      <c r="L2138" s="1685"/>
      <c r="M2138" s="1685"/>
      <c r="N2138" s="1685"/>
      <c r="O2138" s="1685"/>
      <c r="P2138" s="1685"/>
      <c r="Q2138" s="429">
        <v>2004.2883999999999</v>
      </c>
      <c r="R2138" s="919">
        <f>Q2138/12*$B$4</f>
        <v>167.02403333333334</v>
      </c>
      <c r="S2138" s="429">
        <f>Y2138-X2138-U2138</f>
        <v>166.28845000000004</v>
      </c>
      <c r="T2138" s="938"/>
      <c r="U2138" s="429"/>
      <c r="V2138" s="429">
        <f>S2138-R2138</f>
        <v>-0.73558333333329529</v>
      </c>
      <c r="W2138" s="429"/>
      <c r="X2138" s="429">
        <v>0</v>
      </c>
      <c r="Y2138" s="429">
        <v>166.28845000000004</v>
      </c>
      <c r="Z2138" s="1116"/>
      <c r="AA2138" s="426"/>
      <c r="AB2138" s="1282"/>
      <c r="AC2138" s="1297"/>
    </row>
    <row r="2139" spans="1:29" ht="29.25" x14ac:dyDescent="0.25">
      <c r="A2139" s="160">
        <v>1</v>
      </c>
      <c r="B2139" s="644" t="s">
        <v>366</v>
      </c>
      <c r="C2139" s="539"/>
      <c r="D2139" s="4"/>
      <c r="E2139" s="301">
        <f>E2140+E2141+E2145+E2146+E2147+E2148</f>
        <v>600.25</v>
      </c>
      <c r="F2139" s="301">
        <f>F2140+F2141+F2145+F2146+F2147+F2148</f>
        <v>50.020833333333336</v>
      </c>
      <c r="G2139" s="301">
        <f>G2140+G2141+G2145+G2146+G2147+G2148</f>
        <v>0</v>
      </c>
      <c r="H2139" s="261">
        <f>G2139/F2139*100</f>
        <v>0</v>
      </c>
      <c r="I2139" s="996"/>
      <c r="J2139" s="996"/>
      <c r="K2139" s="1685"/>
      <c r="L2139" s="1685"/>
      <c r="M2139" s="1685"/>
      <c r="N2139" s="1685"/>
      <c r="O2139" s="1685"/>
      <c r="P2139" s="1685"/>
      <c r="Q2139" s="429"/>
      <c r="R2139" s="919"/>
      <c r="S2139" s="429"/>
      <c r="T2139" s="938"/>
      <c r="U2139" s="429"/>
      <c r="V2139" s="429"/>
      <c r="W2139" s="429"/>
      <c r="X2139" s="429"/>
      <c r="Y2139" s="429"/>
      <c r="Z2139" s="1144">
        <f>Z2140+Z2141+Z2145+Z2146+Z2147+Z2148</f>
        <v>0</v>
      </c>
      <c r="AA2139" s="426"/>
      <c r="AB2139" s="1282"/>
      <c r="AC2139" s="1297"/>
    </row>
    <row r="2140" spans="1:29" x14ac:dyDescent="0.25">
      <c r="A2140" s="160">
        <v>1</v>
      </c>
      <c r="B2140" s="4" t="s">
        <v>354</v>
      </c>
      <c r="C2140" s="539"/>
      <c r="D2140" s="4"/>
      <c r="E2140" s="301"/>
      <c r="F2140" s="261"/>
      <c r="G2140" s="261"/>
      <c r="H2140" s="261"/>
      <c r="I2140" s="996"/>
      <c r="J2140" s="996"/>
      <c r="K2140" s="1685"/>
      <c r="L2140" s="1685"/>
      <c r="M2140" s="1685"/>
      <c r="N2140" s="1685"/>
      <c r="O2140" s="1685"/>
      <c r="P2140" s="1685"/>
      <c r="Q2140" s="429"/>
      <c r="R2140" s="919"/>
      <c r="S2140" s="429"/>
      <c r="T2140" s="938"/>
      <c r="U2140" s="429"/>
      <c r="V2140" s="429"/>
      <c r="W2140" s="429"/>
      <c r="X2140" s="429"/>
      <c r="Y2140" s="429"/>
      <c r="Z2140" s="1116"/>
      <c r="AA2140" s="426"/>
      <c r="AB2140" s="1282"/>
      <c r="AC2140" s="1297"/>
    </row>
    <row r="2141" spans="1:29" ht="30" x14ac:dyDescent="0.25">
      <c r="A2141" s="160">
        <v>1</v>
      </c>
      <c r="B2141" s="658" t="s">
        <v>355</v>
      </c>
      <c r="C2141" s="539"/>
      <c r="D2141" s="4"/>
      <c r="E2141" s="301">
        <f>E2143/4</f>
        <v>61.25</v>
      </c>
      <c r="F2141" s="261">
        <f>F2143/4</f>
        <v>5.104166666666667</v>
      </c>
      <c r="G2141" s="261">
        <f>G2143/4</f>
        <v>0</v>
      </c>
      <c r="H2141" s="261">
        <f>G2141/F2141*100</f>
        <v>0</v>
      </c>
      <c r="I2141" s="996"/>
      <c r="J2141" s="996"/>
      <c r="K2141" s="1685"/>
      <c r="L2141" s="1685"/>
      <c r="M2141" s="1685"/>
      <c r="N2141" s="1685"/>
      <c r="O2141" s="1685"/>
      <c r="P2141" s="1685"/>
      <c r="Q2141" s="429"/>
      <c r="R2141" s="919"/>
      <c r="S2141" s="429"/>
      <c r="T2141" s="938"/>
      <c r="U2141" s="429"/>
      <c r="V2141" s="429"/>
      <c r="W2141" s="429"/>
      <c r="X2141" s="429"/>
      <c r="Y2141" s="429"/>
      <c r="Z2141" s="1116">
        <f>Z2143/4</f>
        <v>0</v>
      </c>
      <c r="AA2141" s="426"/>
      <c r="AB2141" s="1282"/>
      <c r="AC2141" s="1297"/>
    </row>
    <row r="2142" spans="1:29" x14ac:dyDescent="0.25">
      <c r="A2142" s="160">
        <v>1</v>
      </c>
      <c r="B2142" s="4" t="s">
        <v>356</v>
      </c>
      <c r="C2142" s="539"/>
      <c r="D2142" s="4"/>
      <c r="E2142" s="301"/>
      <c r="F2142" s="261"/>
      <c r="G2142" s="261"/>
      <c r="H2142" s="261"/>
      <c r="I2142" s="996"/>
      <c r="J2142" s="996"/>
      <c r="K2142" s="1685"/>
      <c r="L2142" s="1685"/>
      <c r="M2142" s="1685"/>
      <c r="N2142" s="1685"/>
      <c r="O2142" s="1685"/>
      <c r="P2142" s="1685"/>
      <c r="Q2142" s="429"/>
      <c r="R2142" s="919"/>
      <c r="S2142" s="429"/>
      <c r="T2142" s="938"/>
      <c r="U2142" s="429"/>
      <c r="V2142" s="429"/>
      <c r="W2142" s="429"/>
      <c r="X2142" s="429"/>
      <c r="Y2142" s="429"/>
      <c r="Z2142" s="1116"/>
      <c r="AA2142" s="426"/>
      <c r="AB2142" s="1282"/>
      <c r="AC2142" s="1297"/>
    </row>
    <row r="2143" spans="1:29" ht="30" x14ac:dyDescent="0.25">
      <c r="A2143" s="160">
        <v>1</v>
      </c>
      <c r="B2143" s="4" t="s">
        <v>381</v>
      </c>
      <c r="C2143" s="539"/>
      <c r="D2143" s="4"/>
      <c r="E2143" s="301">
        <v>245</v>
      </c>
      <c r="F2143" s="261">
        <f>E2143/12*$B$4</f>
        <v>20.416666666666668</v>
      </c>
      <c r="G2143" s="261"/>
      <c r="H2143" s="261">
        <f>G2143/F2143*100</f>
        <v>0</v>
      </c>
      <c r="I2143" s="996"/>
      <c r="J2143" s="996"/>
      <c r="K2143" s="1685"/>
      <c r="L2143" s="1685"/>
      <c r="M2143" s="1685"/>
      <c r="N2143" s="1685"/>
      <c r="O2143" s="1685"/>
      <c r="P2143" s="1685"/>
      <c r="Q2143" s="429"/>
      <c r="R2143" s="919"/>
      <c r="S2143" s="429"/>
      <c r="T2143" s="938"/>
      <c r="U2143" s="429"/>
      <c r="V2143" s="429"/>
      <c r="W2143" s="429"/>
      <c r="X2143" s="429"/>
      <c r="Y2143" s="429"/>
      <c r="Z2143" s="1116"/>
      <c r="AA2143" s="426"/>
      <c r="AB2143" s="1282"/>
      <c r="AC2143" s="1297"/>
    </row>
    <row r="2144" spans="1:29" ht="60" x14ac:dyDescent="0.25">
      <c r="A2144" s="160">
        <v>1</v>
      </c>
      <c r="B2144" s="4" t="s">
        <v>357</v>
      </c>
      <c r="C2144" s="539"/>
      <c r="D2144" s="4"/>
      <c r="E2144" s="301"/>
      <c r="F2144" s="261"/>
      <c r="G2144" s="261"/>
      <c r="H2144" s="261"/>
      <c r="I2144" s="996"/>
      <c r="J2144" s="996"/>
      <c r="K2144" s="1685"/>
      <c r="L2144" s="1685"/>
      <c r="M2144" s="1685"/>
      <c r="N2144" s="1685"/>
      <c r="O2144" s="1685"/>
      <c r="P2144" s="1685"/>
      <c r="Q2144" s="429"/>
      <c r="R2144" s="919"/>
      <c r="S2144" s="429"/>
      <c r="T2144" s="938"/>
      <c r="U2144" s="429"/>
      <c r="V2144" s="429"/>
      <c r="W2144" s="429"/>
      <c r="X2144" s="429"/>
      <c r="Y2144" s="429"/>
      <c r="Z2144" s="1116"/>
      <c r="AA2144" s="426"/>
      <c r="AB2144" s="1282"/>
      <c r="AC2144" s="1297"/>
    </row>
    <row r="2145" spans="1:29" ht="75" x14ac:dyDescent="0.25">
      <c r="A2145" s="160">
        <v>1</v>
      </c>
      <c r="B2145" s="4" t="s">
        <v>358</v>
      </c>
      <c r="C2145" s="539"/>
      <c r="D2145" s="4"/>
      <c r="E2145" s="301"/>
      <c r="F2145" s="134"/>
      <c r="G2145" s="261"/>
      <c r="H2145" s="261"/>
      <c r="I2145" s="996"/>
      <c r="J2145" s="996"/>
      <c r="K2145" s="1685"/>
      <c r="L2145" s="1685"/>
      <c r="M2145" s="1685"/>
      <c r="N2145" s="1685"/>
      <c r="O2145" s="1685"/>
      <c r="P2145" s="1685"/>
      <c r="Q2145" s="429"/>
      <c r="R2145" s="919"/>
      <c r="S2145" s="429">
        <f>Y2145-X2145-U2145</f>
        <v>0</v>
      </c>
      <c r="T2145" s="938"/>
      <c r="U2145" s="429"/>
      <c r="V2145" s="429"/>
      <c r="W2145" s="429"/>
      <c r="X2145" s="429"/>
      <c r="Y2145" s="429"/>
      <c r="Z2145" s="1116"/>
      <c r="AA2145" s="426"/>
      <c r="AB2145" s="1282"/>
      <c r="AC2145" s="1297"/>
    </row>
    <row r="2146" spans="1:29" ht="45" x14ac:dyDescent="0.25">
      <c r="A2146" s="160">
        <v>1</v>
      </c>
      <c r="B2146" s="659" t="s">
        <v>359</v>
      </c>
      <c r="C2146" s="539"/>
      <c r="D2146" s="4"/>
      <c r="E2146" s="301"/>
      <c r="F2146" s="134"/>
      <c r="G2146" s="261"/>
      <c r="H2146" s="261"/>
      <c r="I2146" s="996"/>
      <c r="J2146" s="996"/>
      <c r="K2146" s="1685"/>
      <c r="L2146" s="1685"/>
      <c r="M2146" s="1685"/>
      <c r="N2146" s="1685"/>
      <c r="O2146" s="1685"/>
      <c r="P2146" s="1685"/>
      <c r="Q2146" s="429"/>
      <c r="R2146" s="919"/>
      <c r="S2146" s="429">
        <f>Y2146-X2146-U2146</f>
        <v>0</v>
      </c>
      <c r="T2146" s="938"/>
      <c r="U2146" s="429"/>
      <c r="V2146" s="429"/>
      <c r="W2146" s="429"/>
      <c r="X2146" s="429"/>
      <c r="Y2146" s="429"/>
      <c r="Z2146" s="1116"/>
      <c r="AA2146" s="426"/>
      <c r="AB2146" s="1282"/>
      <c r="AC2146" s="1297"/>
    </row>
    <row r="2147" spans="1:29" ht="105" x14ac:dyDescent="0.25">
      <c r="B2147" s="659" t="s">
        <v>549</v>
      </c>
      <c r="C2147" s="539"/>
      <c r="D2147" s="4"/>
      <c r="E2147" s="301">
        <v>10</v>
      </c>
      <c r="F2147" s="134">
        <f>E2147/12*$B$4</f>
        <v>0.83333333333333337</v>
      </c>
      <c r="G2147" s="261"/>
      <c r="H2147" s="261">
        <f>G2147/F2147*100</f>
        <v>0</v>
      </c>
      <c r="I2147" s="996"/>
      <c r="J2147" s="996"/>
      <c r="K2147" s="1685"/>
      <c r="L2147" s="1685"/>
      <c r="M2147" s="1685"/>
      <c r="N2147" s="1685"/>
      <c r="O2147" s="1685"/>
      <c r="P2147" s="1685"/>
      <c r="Q2147" s="429"/>
      <c r="R2147" s="919"/>
      <c r="S2147" s="429"/>
      <c r="T2147" s="938"/>
      <c r="U2147" s="429"/>
      <c r="V2147" s="429"/>
      <c r="W2147" s="429"/>
      <c r="X2147" s="429"/>
      <c r="Y2147" s="429"/>
      <c r="Z2147" s="1116"/>
      <c r="AA2147" s="426"/>
      <c r="AB2147" s="1282"/>
      <c r="AC2147" s="1297"/>
    </row>
    <row r="2148" spans="1:29" ht="42.75" x14ac:dyDescent="0.25">
      <c r="B2148" s="1239" t="s">
        <v>517</v>
      </c>
      <c r="C2148" s="539"/>
      <c r="D2148" s="4"/>
      <c r="E2148" s="301">
        <f>E2149</f>
        <v>529</v>
      </c>
      <c r="F2148" s="134">
        <f>F2149</f>
        <v>44.083333333333336</v>
      </c>
      <c r="G2148" s="261">
        <f>G2149</f>
        <v>0</v>
      </c>
      <c r="H2148" s="261">
        <f>G2148/F2148*100</f>
        <v>0</v>
      </c>
      <c r="I2148" s="996"/>
      <c r="J2148" s="996"/>
      <c r="K2148" s="1685"/>
      <c r="L2148" s="1685"/>
      <c r="M2148" s="1685"/>
      <c r="N2148" s="1685"/>
      <c r="O2148" s="1685"/>
      <c r="P2148" s="1685"/>
      <c r="Q2148" s="429">
        <v>855.76906999999994</v>
      </c>
      <c r="R2148" s="919">
        <f>Q2148/12*$B$4</f>
        <v>71.314089166666662</v>
      </c>
      <c r="S2148" s="429">
        <f>Y2148-X2148-U2148</f>
        <v>0</v>
      </c>
      <c r="T2148" s="938"/>
      <c r="U2148" s="429"/>
      <c r="V2148" s="429">
        <f>S2148-R2148</f>
        <v>-71.314089166666662</v>
      </c>
      <c r="W2148" s="429"/>
      <c r="X2148" s="429"/>
      <c r="Y2148" s="429"/>
      <c r="Z2148" s="1116">
        <f>Z2149</f>
        <v>0</v>
      </c>
      <c r="AA2148" s="426"/>
      <c r="AB2148" s="1282"/>
      <c r="AC2148" s="1297"/>
    </row>
    <row r="2149" spans="1:29" x14ac:dyDescent="0.25">
      <c r="B2149" s="659" t="s">
        <v>518</v>
      </c>
      <c r="C2149" s="539"/>
      <c r="D2149" s="4"/>
      <c r="E2149" s="301">
        <v>529</v>
      </c>
      <c r="F2149" s="134">
        <f>E2149/12*$B$4</f>
        <v>44.083333333333336</v>
      </c>
      <c r="G2149" s="261"/>
      <c r="H2149" s="261">
        <f>G2149/F2149*100</f>
        <v>0</v>
      </c>
      <c r="I2149" s="996"/>
      <c r="J2149" s="996"/>
      <c r="K2149" s="1685"/>
      <c r="L2149" s="1685"/>
      <c r="M2149" s="1685"/>
      <c r="N2149" s="1685"/>
      <c r="O2149" s="1685"/>
      <c r="P2149" s="1685"/>
      <c r="Q2149" s="429"/>
      <c r="R2149" s="919"/>
      <c r="S2149" s="429"/>
      <c r="T2149" s="938"/>
      <c r="U2149" s="429"/>
      <c r="V2149" s="429"/>
      <c r="W2149" s="429"/>
      <c r="X2149" s="429"/>
      <c r="Y2149" s="429"/>
      <c r="Z2149" s="1116"/>
      <c r="AA2149" s="426"/>
      <c r="AB2149" s="1282"/>
      <c r="AC2149" s="1297"/>
    </row>
    <row r="2150" spans="1:29" ht="42.75" x14ac:dyDescent="0.25">
      <c r="B2150" s="1239" t="s">
        <v>519</v>
      </c>
      <c r="C2150" s="539"/>
      <c r="D2150" s="4"/>
      <c r="E2150" s="301"/>
      <c r="F2150" s="134"/>
      <c r="G2150" s="261"/>
      <c r="H2150" s="261"/>
      <c r="I2150" s="996"/>
      <c r="J2150" s="996"/>
      <c r="K2150" s="1685"/>
      <c r="L2150" s="1685"/>
      <c r="M2150" s="1685"/>
      <c r="N2150" s="1685"/>
      <c r="O2150" s="1685"/>
      <c r="P2150" s="1685"/>
      <c r="Q2150" s="429"/>
      <c r="R2150" s="919"/>
      <c r="S2150" s="429"/>
      <c r="T2150" s="938"/>
      <c r="U2150" s="429"/>
      <c r="V2150" s="429"/>
      <c r="W2150" s="429"/>
      <c r="X2150" s="429"/>
      <c r="Y2150" s="429"/>
      <c r="Z2150" s="1116"/>
      <c r="AA2150" s="426"/>
      <c r="AB2150" s="1282"/>
      <c r="AC2150" s="1297"/>
    </row>
    <row r="2151" spans="1:29" ht="29.25" x14ac:dyDescent="0.25">
      <c r="A2151" s="160">
        <v>1</v>
      </c>
      <c r="B2151" s="644" t="s">
        <v>367</v>
      </c>
      <c r="C2151" s="539"/>
      <c r="D2151" s="4"/>
      <c r="E2151" s="301">
        <f>E2152+E2153</f>
        <v>901.595744680851</v>
      </c>
      <c r="F2151" s="134">
        <f>F2152+F2153</f>
        <v>74.966312056737593</v>
      </c>
      <c r="G2151" s="261">
        <f>G2152+G2153</f>
        <v>77.134042553191492</v>
      </c>
      <c r="H2151" s="261">
        <f>G2151/F2151*100</f>
        <v>102.89160615879473</v>
      </c>
      <c r="I2151" s="996"/>
      <c r="J2151" s="996"/>
      <c r="K2151" s="1685"/>
      <c r="L2151" s="1685"/>
      <c r="M2151" s="1685"/>
      <c r="N2151" s="1685"/>
      <c r="O2151" s="1685"/>
      <c r="P2151" s="1685"/>
      <c r="Q2151" s="429"/>
      <c r="R2151" s="919"/>
      <c r="S2151" s="429">
        <f>Y2151-X2151-U2151</f>
        <v>0</v>
      </c>
      <c r="T2151" s="938"/>
      <c r="U2151" s="429"/>
      <c r="V2151" s="429"/>
      <c r="W2151" s="429"/>
      <c r="X2151" s="429"/>
      <c r="Y2151" s="429"/>
      <c r="Z2151" s="1116">
        <f>Z2152+Z2153</f>
        <v>0</v>
      </c>
      <c r="AA2151" s="426"/>
      <c r="AB2151" s="1282"/>
      <c r="AC2151" s="1297"/>
    </row>
    <row r="2152" spans="1:29" x14ac:dyDescent="0.25">
      <c r="A2152" s="160">
        <v>1</v>
      </c>
      <c r="B2152" s="644" t="s">
        <v>382</v>
      </c>
      <c r="C2152" s="539"/>
      <c r="D2152" s="4"/>
      <c r="E2152" s="301">
        <v>50</v>
      </c>
      <c r="F2152" s="134">
        <f>ROUND(E2152/12*$B$4,0)</f>
        <v>4</v>
      </c>
      <c r="G2152" s="261">
        <v>4</v>
      </c>
      <c r="H2152" s="261">
        <f>G2152/F2152*100</f>
        <v>100</v>
      </c>
      <c r="I2152" s="996"/>
      <c r="J2152" s="996"/>
      <c r="K2152" s="1685"/>
      <c r="L2152" s="1685"/>
      <c r="M2152" s="1685"/>
      <c r="N2152" s="1685"/>
      <c r="O2152" s="1685"/>
      <c r="P2152" s="1685"/>
      <c r="Q2152" s="429"/>
      <c r="R2152" s="919"/>
      <c r="S2152" s="429">
        <f>Y2152-X2152-U2152</f>
        <v>0</v>
      </c>
      <c r="T2152" s="938"/>
      <c r="U2152" s="429"/>
      <c r="V2152" s="429"/>
      <c r="W2152" s="429"/>
      <c r="X2152" s="429"/>
      <c r="Y2152" s="429"/>
      <c r="Z2152" s="1116"/>
      <c r="AA2152" s="426"/>
      <c r="AB2152" s="1282"/>
      <c r="AC2152" s="1297"/>
    </row>
    <row r="2153" spans="1:29" x14ac:dyDescent="0.25">
      <c r="A2153" s="160">
        <v>1</v>
      </c>
      <c r="B2153" s="4" t="s">
        <v>383</v>
      </c>
      <c r="C2153" s="539"/>
      <c r="D2153" s="4"/>
      <c r="E2153" s="301">
        <f>E2154/9.4</f>
        <v>851.595744680851</v>
      </c>
      <c r="F2153" s="134">
        <f>F2154/9.4</f>
        <v>70.966312056737593</v>
      </c>
      <c r="G2153" s="261">
        <f>G2154/9.4</f>
        <v>73.134042553191492</v>
      </c>
      <c r="H2153" s="261"/>
      <c r="I2153" s="996"/>
      <c r="J2153" s="996"/>
      <c r="K2153" s="1685"/>
      <c r="L2153" s="1685"/>
      <c r="M2153" s="1685"/>
      <c r="N2153" s="1685"/>
      <c r="O2153" s="1685"/>
      <c r="P2153" s="1685"/>
      <c r="Q2153" s="429"/>
      <c r="R2153" s="919"/>
      <c r="S2153" s="429"/>
      <c r="T2153" s="938"/>
      <c r="U2153" s="429"/>
      <c r="V2153" s="429"/>
      <c r="W2153" s="429"/>
      <c r="X2153" s="429"/>
      <c r="Y2153" s="429"/>
      <c r="Z2153" s="1116">
        <f>Z2154/9.4</f>
        <v>0</v>
      </c>
      <c r="AA2153" s="426"/>
      <c r="AB2153" s="1282"/>
      <c r="AC2153" s="1297"/>
    </row>
    <row r="2154" spans="1:29" x14ac:dyDescent="0.25">
      <c r="A2154" s="160">
        <v>1</v>
      </c>
      <c r="B2154" s="660" t="s">
        <v>384</v>
      </c>
      <c r="C2154" s="539"/>
      <c r="D2154" s="4"/>
      <c r="E2154" s="301">
        <v>8005</v>
      </c>
      <c r="F2154" s="134">
        <f>E2154/12*$B$4</f>
        <v>667.08333333333337</v>
      </c>
      <c r="G2154" s="261">
        <v>687.46</v>
      </c>
      <c r="H2154" s="261"/>
      <c r="I2154" s="996"/>
      <c r="J2154" s="996"/>
      <c r="K2154" s="1685"/>
      <c r="L2154" s="1685"/>
      <c r="M2154" s="1685"/>
      <c r="N2154" s="1685"/>
      <c r="O2154" s="1685"/>
      <c r="P2154" s="1685"/>
      <c r="Q2154" s="429"/>
      <c r="R2154" s="919"/>
      <c r="S2154" s="429">
        <f>Y2154-X2154-U2154</f>
        <v>0</v>
      </c>
      <c r="T2154" s="938"/>
      <c r="U2154" s="429"/>
      <c r="V2154" s="429"/>
      <c r="W2154" s="429"/>
      <c r="X2154" s="429"/>
      <c r="Y2154" s="429"/>
      <c r="Z2154" s="1116"/>
      <c r="AA2154" s="426"/>
      <c r="AB2154" s="1282"/>
      <c r="AC2154" s="1297"/>
    </row>
    <row r="2155" spans="1:29" ht="43.5" x14ac:dyDescent="0.25">
      <c r="A2155" s="160">
        <v>1</v>
      </c>
      <c r="B2155" s="644" t="s">
        <v>360</v>
      </c>
      <c r="C2155" s="539"/>
      <c r="D2155" s="4"/>
      <c r="E2155" s="301">
        <v>667</v>
      </c>
      <c r="F2155" s="134">
        <f>ROUND(E2155/12*$B$4,0)</f>
        <v>56</v>
      </c>
      <c r="G2155" s="261">
        <v>29</v>
      </c>
      <c r="H2155" s="261">
        <f>G2155/F2155*100</f>
        <v>51.785714285714292</v>
      </c>
      <c r="I2155" s="996"/>
      <c r="J2155" s="996"/>
      <c r="K2155" s="1685"/>
      <c r="L2155" s="1685"/>
      <c r="M2155" s="1685"/>
      <c r="N2155" s="1685"/>
      <c r="O2155" s="1685"/>
      <c r="P2155" s="1685"/>
      <c r="Q2155" s="429"/>
      <c r="R2155" s="919"/>
      <c r="S2155" s="429"/>
      <c r="T2155" s="938"/>
      <c r="U2155" s="429"/>
      <c r="V2155" s="429"/>
      <c r="W2155" s="429"/>
      <c r="X2155" s="429"/>
      <c r="Y2155" s="429"/>
      <c r="Z2155" s="1116"/>
      <c r="AA2155" s="426"/>
      <c r="AB2155" s="1282"/>
      <c r="AC2155" s="1297"/>
    </row>
    <row r="2156" spans="1:29" ht="30" x14ac:dyDescent="0.25">
      <c r="A2156" s="160">
        <v>1</v>
      </c>
      <c r="B2156" s="639" t="s">
        <v>202</v>
      </c>
      <c r="C2156" s="526"/>
      <c r="D2156" s="4"/>
      <c r="E2156" s="301"/>
      <c r="F2156" s="134"/>
      <c r="G2156" s="261"/>
      <c r="H2156" s="261"/>
      <c r="I2156" s="996"/>
      <c r="J2156" s="996"/>
      <c r="K2156" s="1685"/>
      <c r="L2156" s="1685"/>
      <c r="M2156" s="1685"/>
      <c r="N2156" s="1685"/>
      <c r="O2156" s="1685"/>
      <c r="P2156" s="1685"/>
      <c r="Q2156" s="430"/>
      <c r="R2156" s="1054"/>
      <c r="S2156" s="430">
        <f t="shared" ref="S2156:S2164" si="438">Y2156-X2156-U2156</f>
        <v>0</v>
      </c>
      <c r="T2156" s="938"/>
      <c r="U2156" s="429"/>
      <c r="V2156" s="429"/>
      <c r="W2156" s="430"/>
      <c r="X2156" s="430"/>
      <c r="Y2156" s="429"/>
      <c r="Z2156" s="1116"/>
      <c r="AA2156" s="426"/>
      <c r="AB2156" s="1282"/>
      <c r="AC2156" s="1297"/>
    </row>
    <row r="2157" spans="1:29" ht="72" x14ac:dyDescent="0.25">
      <c r="A2157" s="160">
        <v>1</v>
      </c>
      <c r="B2157" s="640" t="s">
        <v>368</v>
      </c>
      <c r="C2157" s="1932"/>
      <c r="D2157" s="644"/>
      <c r="E2157" s="328"/>
      <c r="F2157" s="910"/>
      <c r="G2157" s="910"/>
      <c r="H2157" s="261"/>
      <c r="I2157" s="996"/>
      <c r="J2157" s="996"/>
      <c r="K2157" s="1685"/>
      <c r="L2157" s="1685"/>
      <c r="M2157" s="1685"/>
      <c r="N2157" s="1685"/>
      <c r="O2157" s="1685"/>
      <c r="P2157" s="1685"/>
      <c r="Q2157" s="430"/>
      <c r="R2157" s="919">
        <f>Q2157/12*$B$4</f>
        <v>0</v>
      </c>
      <c r="S2157" s="429">
        <f t="shared" si="438"/>
        <v>0</v>
      </c>
      <c r="T2157" s="1480"/>
      <c r="U2157" s="429"/>
      <c r="V2157" s="429">
        <f>S2157-R2157</f>
        <v>0</v>
      </c>
      <c r="W2157" s="429"/>
      <c r="X2157" s="429"/>
      <c r="Y2157" s="431"/>
      <c r="Z2157" s="1120"/>
      <c r="AA2157" s="1041"/>
      <c r="AB2157" s="1282"/>
      <c r="AC2157" s="1297"/>
    </row>
    <row r="2158" spans="1:29" x14ac:dyDescent="0.25">
      <c r="A2158" s="160">
        <v>1</v>
      </c>
      <c r="B2158" s="631" t="s">
        <v>235</v>
      </c>
      <c r="C2158" s="1872"/>
      <c r="D2158" s="4"/>
      <c r="E2158" s="301">
        <f>E2159+E2160</f>
        <v>600</v>
      </c>
      <c r="F2158" s="134">
        <f>F2159+F2160</f>
        <v>50</v>
      </c>
      <c r="G2158" s="261">
        <f>G2159+G2160</f>
        <v>58</v>
      </c>
      <c r="H2158" s="261">
        <f t="shared" ref="H2158:H2165" si="439">G2158/F2158*100</f>
        <v>115.99999999999999</v>
      </c>
      <c r="I2158" s="996"/>
      <c r="J2158" s="996"/>
      <c r="K2158" s="1685"/>
      <c r="L2158" s="1685"/>
      <c r="M2158" s="1685"/>
      <c r="N2158" s="1685"/>
      <c r="O2158" s="1685"/>
      <c r="P2158" s="1685"/>
      <c r="Q2158" s="429">
        <v>429.61799999999999</v>
      </c>
      <c r="R2158" s="1055">
        <f>Q2158/12*$B$4</f>
        <v>35.801499999999997</v>
      </c>
      <c r="S2158" s="428">
        <f t="shared" si="438"/>
        <v>44.004380000000005</v>
      </c>
      <c r="T2158" s="938"/>
      <c r="U2158" s="428"/>
      <c r="V2158" s="428">
        <f>S2158-R2158</f>
        <v>8.2028800000000075</v>
      </c>
      <c r="W2158" s="428"/>
      <c r="X2158" s="428">
        <v>0</v>
      </c>
      <c r="Y2158" s="429">
        <v>44.004380000000005</v>
      </c>
      <c r="Z2158" s="1116">
        <f>Z2159+Z2160</f>
        <v>0</v>
      </c>
      <c r="AA2158" s="426"/>
      <c r="AB2158" s="1282"/>
      <c r="AC2158" s="1297"/>
    </row>
    <row r="2159" spans="1:29" ht="30" x14ac:dyDescent="0.25">
      <c r="A2159" s="160">
        <v>1</v>
      </c>
      <c r="B2159" s="210" t="s">
        <v>285</v>
      </c>
      <c r="C2159" s="539"/>
      <c r="D2159" s="4"/>
      <c r="E2159" s="301">
        <v>300</v>
      </c>
      <c r="F2159" s="261">
        <f>ROUND(E2159/12*$B$4,0)</f>
        <v>25</v>
      </c>
      <c r="G2159" s="261">
        <v>28</v>
      </c>
      <c r="H2159" s="261">
        <f t="shared" si="439"/>
        <v>112.00000000000001</v>
      </c>
      <c r="I2159" s="996"/>
      <c r="J2159" s="996"/>
      <c r="K2159" s="1685"/>
      <c r="L2159" s="1685"/>
      <c r="M2159" s="1685"/>
      <c r="N2159" s="1685"/>
      <c r="O2159" s="1685"/>
      <c r="P2159" s="1685"/>
      <c r="Q2159" s="429"/>
      <c r="R2159" s="919"/>
      <c r="S2159" s="429">
        <f t="shared" si="438"/>
        <v>0</v>
      </c>
      <c r="T2159" s="938"/>
      <c r="U2159" s="429"/>
      <c r="V2159" s="429"/>
      <c r="W2159" s="429"/>
      <c r="X2159" s="429"/>
      <c r="Y2159" s="429"/>
      <c r="Z2159" s="1116"/>
      <c r="AA2159" s="426"/>
      <c r="AB2159" s="1282"/>
      <c r="AC2159" s="1297"/>
    </row>
    <row r="2160" spans="1:29" ht="45" x14ac:dyDescent="0.25">
      <c r="A2160" s="160">
        <v>1</v>
      </c>
      <c r="B2160" s="210" t="s">
        <v>315</v>
      </c>
      <c r="C2160" s="539"/>
      <c r="D2160" s="4"/>
      <c r="E2160" s="301">
        <v>300</v>
      </c>
      <c r="F2160" s="134">
        <f>ROUND(E2160/12*$B$4,0)</f>
        <v>25</v>
      </c>
      <c r="G2160" s="261">
        <v>30</v>
      </c>
      <c r="H2160" s="261">
        <f t="shared" si="439"/>
        <v>120</v>
      </c>
      <c r="I2160" s="996"/>
      <c r="J2160" s="996"/>
      <c r="K2160" s="1685"/>
      <c r="L2160" s="1685"/>
      <c r="M2160" s="1685"/>
      <c r="N2160" s="1685"/>
      <c r="O2160" s="1685"/>
      <c r="P2160" s="1685"/>
      <c r="Q2160" s="429"/>
      <c r="R2160" s="919"/>
      <c r="S2160" s="429">
        <f t="shared" si="438"/>
        <v>0</v>
      </c>
      <c r="T2160" s="938"/>
      <c r="U2160" s="429"/>
      <c r="V2160" s="429"/>
      <c r="W2160" s="429"/>
      <c r="X2160" s="429"/>
      <c r="Y2160" s="429"/>
      <c r="Z2160" s="1116"/>
      <c r="AA2160" s="426"/>
      <c r="AB2160" s="1282"/>
      <c r="AC2160" s="1297"/>
    </row>
    <row r="2161" spans="1:29" ht="29.25" x14ac:dyDescent="0.25">
      <c r="A2161" s="160">
        <v>1</v>
      </c>
      <c r="B2161" s="584" t="s">
        <v>281</v>
      </c>
      <c r="C2161" s="539"/>
      <c r="D2161" s="4"/>
      <c r="E2161" s="328">
        <f>E2117+E2139</f>
        <v>11583.25</v>
      </c>
      <c r="F2161" s="910">
        <f>F2117+F2139</f>
        <v>965.02083333333337</v>
      </c>
      <c r="G2161" s="910">
        <f>G2117+G2139</f>
        <v>914</v>
      </c>
      <c r="H2161" s="910">
        <f t="shared" si="439"/>
        <v>94.712981153256621</v>
      </c>
      <c r="I2161" s="996"/>
      <c r="J2161" s="996"/>
      <c r="K2161" s="1685"/>
      <c r="L2161" s="1685"/>
      <c r="M2161" s="1685"/>
      <c r="N2161" s="1685"/>
      <c r="O2161" s="1685"/>
      <c r="P2161" s="1685"/>
      <c r="Q2161" s="429"/>
      <c r="R2161" s="919"/>
      <c r="S2161" s="429">
        <f t="shared" si="438"/>
        <v>0</v>
      </c>
      <c r="T2161" s="938"/>
      <c r="U2161" s="429"/>
      <c r="V2161" s="429"/>
      <c r="W2161" s="429"/>
      <c r="X2161" s="429"/>
      <c r="Y2161" s="429"/>
      <c r="Z2161" s="1120">
        <f>Z2117+Z2139</f>
        <v>0</v>
      </c>
      <c r="AA2161" s="426"/>
      <c r="AB2161" s="1282"/>
      <c r="AC2161" s="1297"/>
    </row>
    <row r="2162" spans="1:29" ht="43.5" x14ac:dyDescent="0.25">
      <c r="A2162" s="160">
        <v>1</v>
      </c>
      <c r="B2162" s="584" t="s">
        <v>310</v>
      </c>
      <c r="C2162" s="539"/>
      <c r="D2162" s="4"/>
      <c r="E2162" s="328">
        <f>E2127</f>
        <v>2434</v>
      </c>
      <c r="F2162" s="647">
        <f>F2127</f>
        <v>202.83333333333334</v>
      </c>
      <c r="G2162" s="910">
        <f>G2127</f>
        <v>2</v>
      </c>
      <c r="H2162" s="910">
        <f t="shared" si="439"/>
        <v>0.98603122432210344</v>
      </c>
      <c r="I2162" s="996"/>
      <c r="J2162" s="996"/>
      <c r="K2162" s="1685"/>
      <c r="L2162" s="1685"/>
      <c r="M2162" s="1685"/>
      <c r="N2162" s="1685"/>
      <c r="O2162" s="1685"/>
      <c r="P2162" s="1685"/>
      <c r="Q2162" s="429"/>
      <c r="R2162" s="919"/>
      <c r="S2162" s="429">
        <f t="shared" si="438"/>
        <v>0</v>
      </c>
      <c r="T2162" s="938"/>
      <c r="U2162" s="429"/>
      <c r="V2162" s="429"/>
      <c r="W2162" s="429"/>
      <c r="X2162" s="429"/>
      <c r="Y2162" s="429"/>
      <c r="Z2162" s="1120">
        <f>Z2127</f>
        <v>0</v>
      </c>
      <c r="AA2162" s="426"/>
      <c r="AB2162" s="1282"/>
      <c r="AC2162" s="1297"/>
    </row>
    <row r="2163" spans="1:29" ht="29.25" x14ac:dyDescent="0.25">
      <c r="A2163" s="160">
        <v>1</v>
      </c>
      <c r="B2163" s="584" t="s">
        <v>282</v>
      </c>
      <c r="C2163" s="539"/>
      <c r="D2163" s="4"/>
      <c r="E2163" s="328">
        <f>E2151+E2125</f>
        <v>6880.5957446808507</v>
      </c>
      <c r="F2163" s="647">
        <f>F2151+F2125</f>
        <v>573.21631205673759</v>
      </c>
      <c r="G2163" s="910">
        <f>G2151+G2125</f>
        <v>527.13404255319153</v>
      </c>
      <c r="H2163" s="910">
        <f t="shared" si="439"/>
        <v>91.960753988629548</v>
      </c>
      <c r="I2163" s="996"/>
      <c r="J2163" s="996"/>
      <c r="K2163" s="1685"/>
      <c r="L2163" s="1685"/>
      <c r="M2163" s="1685"/>
      <c r="N2163" s="1685"/>
      <c r="O2163" s="1685"/>
      <c r="P2163" s="1685"/>
      <c r="Q2163" s="429"/>
      <c r="R2163" s="919"/>
      <c r="S2163" s="429">
        <f t="shared" si="438"/>
        <v>0</v>
      </c>
      <c r="T2163" s="938"/>
      <c r="U2163" s="429"/>
      <c r="V2163" s="429"/>
      <c r="W2163" s="429"/>
      <c r="X2163" s="429"/>
      <c r="Y2163" s="429"/>
      <c r="Z2163" s="1120">
        <f>Z2151+Z2125</f>
        <v>0</v>
      </c>
      <c r="AA2163" s="426"/>
      <c r="AB2163" s="1282"/>
      <c r="AC2163" s="1297"/>
    </row>
    <row r="2164" spans="1:29" ht="29.25" x14ac:dyDescent="0.25">
      <c r="A2164" s="160">
        <v>1</v>
      </c>
      <c r="B2164" s="602" t="s">
        <v>283</v>
      </c>
      <c r="C2164" s="539"/>
      <c r="D2164" s="4"/>
      <c r="E2164" s="328">
        <f>E2155</f>
        <v>667</v>
      </c>
      <c r="F2164" s="910">
        <f>F2155</f>
        <v>56</v>
      </c>
      <c r="G2164" s="910">
        <f>G2155</f>
        <v>29</v>
      </c>
      <c r="H2164" s="910">
        <f t="shared" si="439"/>
        <v>51.785714285714292</v>
      </c>
      <c r="I2164" s="996"/>
      <c r="J2164" s="996"/>
      <c r="K2164" s="1685"/>
      <c r="L2164" s="1685"/>
      <c r="M2164" s="1685"/>
      <c r="N2164" s="1685"/>
      <c r="O2164" s="1685"/>
      <c r="P2164" s="1685"/>
      <c r="Q2164" s="429">
        <v>666.45306000000005</v>
      </c>
      <c r="R2164" s="1055">
        <f>Q2164/12*$B$4</f>
        <v>55.537755000000004</v>
      </c>
      <c r="S2164" s="429">
        <f t="shared" si="438"/>
        <v>28.503580000000003</v>
      </c>
      <c r="T2164" s="938"/>
      <c r="U2164" s="429"/>
      <c r="V2164" s="429">
        <f>S2164-R2164</f>
        <v>-27.034175000000001</v>
      </c>
      <c r="W2164" s="429"/>
      <c r="X2164" s="429">
        <v>0</v>
      </c>
      <c r="Y2164" s="429">
        <v>28.503580000000003</v>
      </c>
      <c r="Z2164" s="1120">
        <f>Z2155</f>
        <v>0</v>
      </c>
      <c r="AA2164" s="426"/>
      <c r="AB2164" s="1282"/>
      <c r="AC2164" s="1297"/>
    </row>
    <row r="2165" spans="1:29" ht="15.75" thickBot="1" x14ac:dyDescent="0.3">
      <c r="A2165" s="160">
        <v>1</v>
      </c>
      <c r="B2165" s="642" t="s">
        <v>138</v>
      </c>
      <c r="C2165" s="539"/>
      <c r="D2165" s="4"/>
      <c r="E2165" s="328">
        <f>E2161+E2162+E2126*2.9+E2164+E2152*2.9+E2154/4.2</f>
        <v>34074.30238095238</v>
      </c>
      <c r="F2165" s="647">
        <f>F2161+F2162+F2126*2.9+F2164+F2152*2.9+F2154/4.2</f>
        <v>2839.2085317460319</v>
      </c>
      <c r="G2165" s="910">
        <f>G2161+G2162+G2126*2.9+G2164+G2152*2.9+G2154/4.2</f>
        <v>2425.2809523809524</v>
      </c>
      <c r="H2165" s="910">
        <f t="shared" si="439"/>
        <v>85.421022276566433</v>
      </c>
      <c r="I2165" s="996"/>
      <c r="J2165" s="996"/>
      <c r="K2165" s="1685"/>
      <c r="L2165" s="1685"/>
      <c r="M2165" s="1685"/>
      <c r="N2165" s="1685"/>
      <c r="O2165" s="1685"/>
      <c r="P2165" s="1685"/>
      <c r="Q2165" s="429">
        <f t="shared" ref="Q2165:Y2165" si="440">Q2164+Q2158+Q2127+Q2116+Q2138+Q2148</f>
        <v>14277.49512</v>
      </c>
      <c r="R2165" s="1055">
        <f t="shared" si="440"/>
        <v>1630.5674383333335</v>
      </c>
      <c r="S2165" s="429">
        <f t="shared" si="440"/>
        <v>1531.9764700000001</v>
      </c>
      <c r="T2165" s="938">
        <f t="shared" si="440"/>
        <v>0</v>
      </c>
      <c r="U2165" s="429">
        <f t="shared" si="440"/>
        <v>0</v>
      </c>
      <c r="V2165" s="429">
        <f t="shared" si="440"/>
        <v>-98.590968333333151</v>
      </c>
      <c r="W2165" s="429">
        <f t="shared" si="440"/>
        <v>0</v>
      </c>
      <c r="X2165" s="429">
        <f t="shared" si="440"/>
        <v>0</v>
      </c>
      <c r="Y2165" s="429">
        <f t="shared" si="440"/>
        <v>1531.9764700000001</v>
      </c>
      <c r="Z2165" s="1120">
        <f>Z2161+Z2162+Z2126*2.9+Z2164+Z2152*2.9+Z2154/4.2</f>
        <v>0</v>
      </c>
      <c r="AA2165" s="426">
        <f t="shared" ref="AA2165" si="441">AA2164+AA2158+AA2127+AA2116+AA2138+AA2148</f>
        <v>0</v>
      </c>
      <c r="AB2165" s="1282"/>
      <c r="AC2165" s="1297"/>
    </row>
    <row r="2166" spans="1:29" ht="15.75" thickBot="1" x14ac:dyDescent="0.3">
      <c r="A2166" s="160">
        <v>1</v>
      </c>
      <c r="B2166" s="1903" t="s">
        <v>316</v>
      </c>
      <c r="C2166" s="1904"/>
      <c r="D2166" s="1903"/>
      <c r="E2166" s="347"/>
      <c r="F2166" s="2031"/>
      <c r="G2166" s="2031"/>
      <c r="H2166" s="2031"/>
      <c r="I2166" s="2031"/>
      <c r="J2166" s="2031"/>
      <c r="K2166" s="2031"/>
      <c r="L2166" s="2031"/>
      <c r="M2166" s="2031"/>
      <c r="N2166" s="2031"/>
      <c r="O2166" s="2031"/>
      <c r="P2166" s="2031"/>
      <c r="Q2166" s="435">
        <f>Q2165+Q2115</f>
        <v>14277.49512</v>
      </c>
      <c r="R2166" s="920">
        <f t="shared" ref="R2166:Y2166" si="442">R2165+R2115</f>
        <v>1630.5674383333335</v>
      </c>
      <c r="S2166" s="435">
        <f t="shared" si="442"/>
        <v>1531.9764700000001</v>
      </c>
      <c r="T2166" s="943">
        <f t="shared" si="442"/>
        <v>0</v>
      </c>
      <c r="U2166" s="435">
        <f t="shared" si="442"/>
        <v>0</v>
      </c>
      <c r="V2166" s="435">
        <f t="shared" si="442"/>
        <v>-98.590968333333151</v>
      </c>
      <c r="W2166" s="435">
        <f t="shared" si="442"/>
        <v>0</v>
      </c>
      <c r="X2166" s="435">
        <f t="shared" si="442"/>
        <v>0</v>
      </c>
      <c r="Y2166" s="435">
        <f t="shared" si="442"/>
        <v>1531.9764700000001</v>
      </c>
      <c r="Z2166" s="2092"/>
      <c r="AA2166" s="1042">
        <f t="shared" ref="AA2166" si="443">AA2165+AA2115</f>
        <v>0</v>
      </c>
      <c r="AB2166" s="1282"/>
      <c r="AC2166" s="1297"/>
    </row>
    <row r="2167" spans="1:29" x14ac:dyDescent="0.25">
      <c r="A2167" s="160">
        <v>1</v>
      </c>
      <c r="B2167" s="1946"/>
      <c r="C2167" s="1947"/>
      <c r="D2167" s="1946"/>
      <c r="E2167" s="313"/>
      <c r="F2167" s="2093"/>
      <c r="G2167" s="2093"/>
      <c r="H2167" s="2093"/>
      <c r="I2167" s="264"/>
      <c r="J2167" s="264"/>
      <c r="K2167" s="264"/>
      <c r="L2167" s="264"/>
      <c r="M2167" s="264"/>
      <c r="N2167" s="264"/>
      <c r="O2167" s="264"/>
      <c r="P2167" s="264"/>
      <c r="Q2167" s="428"/>
      <c r="R2167" s="918"/>
      <c r="S2167" s="428">
        <f t="shared" ref="S2167:S2181" si="444">Y2167-X2167-U2167</f>
        <v>0</v>
      </c>
      <c r="T2167" s="941"/>
      <c r="U2167" s="428"/>
      <c r="V2167" s="428"/>
      <c r="W2167" s="428"/>
      <c r="X2167" s="428"/>
      <c r="Y2167" s="428"/>
      <c r="Z2167" s="2094"/>
      <c r="AA2167" s="471"/>
      <c r="AB2167" s="1282"/>
      <c r="AC2167" s="1297"/>
    </row>
    <row r="2168" spans="1:29" ht="57.75" x14ac:dyDescent="0.25">
      <c r="A2168" s="160">
        <v>1</v>
      </c>
      <c r="B2168" s="2077" t="s">
        <v>464</v>
      </c>
      <c r="C2168" s="2077"/>
      <c r="D2168" s="862"/>
      <c r="E2168" s="303"/>
      <c r="F2168" s="1888"/>
      <c r="G2168" s="1888"/>
      <c r="H2168" s="1888"/>
      <c r="I2168" s="261"/>
      <c r="J2168" s="261"/>
      <c r="K2168" s="261"/>
      <c r="L2168" s="261"/>
      <c r="M2168" s="261"/>
      <c r="N2168" s="261"/>
      <c r="O2168" s="261"/>
      <c r="P2168" s="261"/>
      <c r="Q2168" s="429"/>
      <c r="R2168" s="919"/>
      <c r="S2168" s="429">
        <f t="shared" si="444"/>
        <v>0</v>
      </c>
      <c r="T2168" s="938"/>
      <c r="U2168" s="429"/>
      <c r="V2168" s="429"/>
      <c r="W2168" s="429"/>
      <c r="X2168" s="429"/>
      <c r="Y2168" s="429"/>
      <c r="Z2168" s="1890"/>
      <c r="AA2168" s="426"/>
      <c r="AB2168" s="1282"/>
      <c r="AC2168" s="1297"/>
    </row>
    <row r="2169" spans="1:29" x14ac:dyDescent="0.25">
      <c r="A2169" s="160">
        <v>1</v>
      </c>
      <c r="B2169" s="1725" t="s">
        <v>5</v>
      </c>
      <c r="C2169" s="1726"/>
      <c r="D2169" s="1725"/>
      <c r="E2169" s="303"/>
      <c r="F2169" s="1888"/>
      <c r="G2169" s="1888"/>
      <c r="H2169" s="1888"/>
      <c r="I2169" s="261"/>
      <c r="J2169" s="261"/>
      <c r="K2169" s="261"/>
      <c r="L2169" s="261"/>
      <c r="M2169" s="261"/>
      <c r="N2169" s="261"/>
      <c r="O2169" s="261"/>
      <c r="P2169" s="261"/>
      <c r="Q2169" s="429"/>
      <c r="R2169" s="919"/>
      <c r="S2169" s="429">
        <f t="shared" si="444"/>
        <v>0</v>
      </c>
      <c r="T2169" s="938"/>
      <c r="U2169" s="429"/>
      <c r="V2169" s="429"/>
      <c r="W2169" s="429"/>
      <c r="X2169" s="429"/>
      <c r="Y2169" s="429"/>
      <c r="Z2169" s="1890"/>
      <c r="AA2169" s="426"/>
      <c r="AB2169" s="1282"/>
      <c r="AC2169" s="1297"/>
    </row>
    <row r="2170" spans="1:29" x14ac:dyDescent="0.25">
      <c r="A2170" s="160">
        <v>1</v>
      </c>
      <c r="B2170" s="1869" t="s">
        <v>132</v>
      </c>
      <c r="C2170" s="1295" t="s">
        <v>277</v>
      </c>
      <c r="D2170" s="1869">
        <v>320</v>
      </c>
      <c r="E2170" s="306">
        <v>2950</v>
      </c>
      <c r="F2170" s="139">
        <f>E2170/12*$B$4</f>
        <v>245.83333333333334</v>
      </c>
      <c r="G2170" s="139">
        <v>97</v>
      </c>
      <c r="H2170" s="139">
        <f>G2170/F2170*100</f>
        <v>39.457627118644069</v>
      </c>
      <c r="I2170" s="2086">
        <v>13</v>
      </c>
      <c r="J2170" s="1307">
        <f>M2170/G2170</f>
        <v>12.597938144329897</v>
      </c>
      <c r="K2170" s="364">
        <f>ROUND(E2170*I2170,0)</f>
        <v>38350</v>
      </c>
      <c r="L2170" s="364">
        <f>ROUND(K2170/12*$B$4,0)</f>
        <v>3196</v>
      </c>
      <c r="M2170" s="364">
        <v>1222</v>
      </c>
      <c r="N2170" s="364">
        <f>M2170/L2170*100</f>
        <v>38.235294117647058</v>
      </c>
      <c r="O2170" s="140">
        <f>K2170/D2170</f>
        <v>119.84375</v>
      </c>
      <c r="P2170" s="364">
        <f>M2170/$B$4*12/O2170</f>
        <v>122.35932203389831</v>
      </c>
      <c r="Q2170" s="430"/>
      <c r="R2170" s="1054"/>
      <c r="S2170" s="430">
        <f t="shared" si="444"/>
        <v>0</v>
      </c>
      <c r="T2170" s="1329"/>
      <c r="U2170" s="430"/>
      <c r="V2170" s="430"/>
      <c r="W2170" s="430"/>
      <c r="X2170" s="430"/>
      <c r="Y2170" s="430"/>
      <c r="Z2170" s="1315"/>
      <c r="AA2170" s="1040"/>
      <c r="AB2170" s="1282"/>
      <c r="AC2170" s="1297"/>
    </row>
    <row r="2171" spans="1:29" x14ac:dyDescent="0.25">
      <c r="A2171" s="160">
        <v>1</v>
      </c>
      <c r="B2171" s="1348" t="s">
        <v>7</v>
      </c>
      <c r="C2171" s="1347"/>
      <c r="D2171" s="1348"/>
      <c r="E2171" s="315">
        <f>E2170</f>
        <v>2950</v>
      </c>
      <c r="F2171" s="1848">
        <f>F2170</f>
        <v>245.83333333333334</v>
      </c>
      <c r="G2171" s="1848">
        <f>G2170</f>
        <v>97</v>
      </c>
      <c r="H2171" s="2095">
        <f>G2171/F2171*100</f>
        <v>39.457627118644069</v>
      </c>
      <c r="I2171" s="1383">
        <f>IF(E2171=0,0,K2171/E2171)</f>
        <v>13</v>
      </c>
      <c r="J2171" s="8">
        <f>M2171/G2171</f>
        <v>12.597938144329897</v>
      </c>
      <c r="K2171" s="997">
        <f>K2170</f>
        <v>38350</v>
      </c>
      <c r="L2171" s="997">
        <f>L2170</f>
        <v>3196</v>
      </c>
      <c r="M2171" s="997">
        <f>M2170</f>
        <v>1222</v>
      </c>
      <c r="N2171" s="1401">
        <f>M2171/L2171*100</f>
        <v>38.235294117647058</v>
      </c>
      <c r="O2171" s="259">
        <f>SUM(O2170)</f>
        <v>119.84375</v>
      </c>
      <c r="P2171" s="1401">
        <f>M2171/$B$4*12/O2171</f>
        <v>122.35932203389831</v>
      </c>
      <c r="Q2171" s="427">
        <v>126335.54997000001</v>
      </c>
      <c r="R2171" s="2523">
        <f>Q2171/12*$B$4</f>
        <v>10527.962497500001</v>
      </c>
      <c r="S2171" s="427">
        <f t="shared" si="444"/>
        <v>5992.1391199999989</v>
      </c>
      <c r="T2171" s="942"/>
      <c r="U2171" s="427"/>
      <c r="V2171" s="427">
        <f>S2171-R2171</f>
        <v>-4535.8233775000017</v>
      </c>
      <c r="W2171" s="427"/>
      <c r="X2171" s="427">
        <v>0</v>
      </c>
      <c r="Y2171" s="427">
        <v>5992.1391199999989</v>
      </c>
      <c r="Z2171" s="1851">
        <f>Z2170</f>
        <v>0</v>
      </c>
      <c r="AA2171" s="1045"/>
      <c r="AB2171" s="1282"/>
      <c r="AC2171" s="1297"/>
    </row>
    <row r="2172" spans="1:29" x14ac:dyDescent="0.25">
      <c r="A2172" s="160">
        <v>1</v>
      </c>
      <c r="B2172" s="161" t="s">
        <v>29</v>
      </c>
      <c r="C2172" s="2096"/>
      <c r="D2172" s="1457"/>
      <c r="E2172" s="357"/>
      <c r="F2172" s="2097"/>
      <c r="G2172" s="2097"/>
      <c r="H2172" s="1848"/>
      <c r="I2172" s="1655"/>
      <c r="J2172" s="368"/>
      <c r="K2172" s="2047"/>
      <c r="L2172" s="2047"/>
      <c r="M2172" s="2047"/>
      <c r="N2172" s="1299"/>
      <c r="O2172" s="1547"/>
      <c r="P2172" s="1313"/>
      <c r="Q2172" s="428"/>
      <c r="R2172" s="918"/>
      <c r="S2172" s="428">
        <f t="shared" si="444"/>
        <v>0</v>
      </c>
      <c r="T2172" s="941"/>
      <c r="U2172" s="428"/>
      <c r="V2172" s="428"/>
      <c r="W2172" s="428"/>
      <c r="X2172" s="428"/>
      <c r="Y2172" s="428"/>
      <c r="Z2172" s="2098"/>
      <c r="AA2172" s="471"/>
      <c r="AB2172" s="1282"/>
      <c r="AC2172" s="1297"/>
    </row>
    <row r="2173" spans="1:29" x14ac:dyDescent="0.25">
      <c r="A2173" s="160">
        <v>1</v>
      </c>
      <c r="B2173" s="1563" t="s">
        <v>150</v>
      </c>
      <c r="C2173" s="2099"/>
      <c r="D2173" s="1918"/>
      <c r="E2173" s="307"/>
      <c r="F2173" s="1888"/>
      <c r="G2173" s="1848"/>
      <c r="H2173" s="2034"/>
      <c r="I2173" s="368"/>
      <c r="J2173" s="274"/>
      <c r="K2173" s="1882"/>
      <c r="L2173" s="910"/>
      <c r="M2173" s="1882"/>
      <c r="N2173" s="185"/>
      <c r="O2173" s="1470"/>
      <c r="P2173" s="185"/>
      <c r="Q2173" s="429"/>
      <c r="R2173" s="919"/>
      <c r="S2173" s="429">
        <f t="shared" si="444"/>
        <v>0</v>
      </c>
      <c r="T2173" s="938"/>
      <c r="U2173" s="429"/>
      <c r="V2173" s="429"/>
      <c r="W2173" s="429"/>
      <c r="X2173" s="429"/>
      <c r="Y2173" s="429"/>
      <c r="Z2173" s="1851"/>
      <c r="AA2173" s="426"/>
      <c r="AB2173" s="1282"/>
      <c r="AC2173" s="1297"/>
    </row>
    <row r="2174" spans="1:29" x14ac:dyDescent="0.25">
      <c r="A2174" s="160">
        <v>1</v>
      </c>
      <c r="B2174" s="143" t="s">
        <v>134</v>
      </c>
      <c r="C2174" s="526"/>
      <c r="D2174" s="2100">
        <v>300</v>
      </c>
      <c r="E2174" s="306">
        <v>523</v>
      </c>
      <c r="F2174" s="137">
        <f>E2174/12*$B$4</f>
        <v>43.583333333333336</v>
      </c>
      <c r="G2174" s="1685">
        <v>57</v>
      </c>
      <c r="H2174" s="1685">
        <f>G2174/F2174*100</f>
        <v>130.78393881453155</v>
      </c>
      <c r="I2174" s="1659">
        <v>10</v>
      </c>
      <c r="J2174" s="184">
        <f>M2174/G2174</f>
        <v>12.017543859649123</v>
      </c>
      <c r="K2174" s="185">
        <f>ROUND(E2174*I2174,0)</f>
        <v>5230</v>
      </c>
      <c r="L2174" s="1313">
        <f>ROUND(K2174/12*$B$4,0)</f>
        <v>436</v>
      </c>
      <c r="M2174" s="1232">
        <v>685</v>
      </c>
      <c r="N2174" s="185">
        <f>M2174/L2174*100</f>
        <v>157.11009174311928</v>
      </c>
      <c r="O2174" s="134">
        <f>K2174/D2174</f>
        <v>17.433333333333334</v>
      </c>
      <c r="P2174" s="185">
        <f>M2174/$B$4*12/O2174</f>
        <v>471.51051625239006</v>
      </c>
      <c r="Q2174" s="429"/>
      <c r="R2174" s="919"/>
      <c r="S2174" s="429">
        <f t="shared" si="444"/>
        <v>0</v>
      </c>
      <c r="T2174" s="938"/>
      <c r="U2174" s="429"/>
      <c r="V2174" s="429"/>
      <c r="W2174" s="429"/>
      <c r="X2174" s="429"/>
      <c r="Y2174" s="429"/>
      <c r="Z2174" s="2101"/>
      <c r="AA2174" s="426"/>
      <c r="AB2174" s="1282"/>
      <c r="AC2174" s="1297"/>
    </row>
    <row r="2175" spans="1:29" x14ac:dyDescent="0.25">
      <c r="A2175" s="160">
        <v>1</v>
      </c>
      <c r="B2175" s="168" t="s">
        <v>78</v>
      </c>
      <c r="C2175" s="554"/>
      <c r="D2175" s="1457"/>
      <c r="E2175" s="333">
        <f t="shared" ref="E2175:G2176" si="445">SUM(E2174)</f>
        <v>523</v>
      </c>
      <c r="F2175" s="1848">
        <f t="shared" si="445"/>
        <v>43.583333333333336</v>
      </c>
      <c r="G2175" s="2102">
        <f t="shared" si="445"/>
        <v>57</v>
      </c>
      <c r="H2175" s="2102">
        <f>G2175/F2175*100</f>
        <v>130.78393881453155</v>
      </c>
      <c r="I2175" s="1410">
        <f>SUM(I2174)</f>
        <v>10</v>
      </c>
      <c r="J2175" s="1307">
        <f>M2175/G2175</f>
        <v>12.017543859649123</v>
      </c>
      <c r="K2175" s="1882">
        <f>K2174</f>
        <v>5230</v>
      </c>
      <c r="L2175" s="1882">
        <f>L2174</f>
        <v>436</v>
      </c>
      <c r="M2175" s="2103">
        <f>M2174</f>
        <v>685</v>
      </c>
      <c r="N2175" s="364">
        <f>M2175/L2175*100</f>
        <v>157.11009174311928</v>
      </c>
      <c r="O2175" s="1425">
        <f>SUM(O2174)</f>
        <v>17.433333333333334</v>
      </c>
      <c r="P2175" s="364">
        <f>M2175/$B$4*12/O2175</f>
        <v>471.51051625239006</v>
      </c>
      <c r="Q2175" s="430"/>
      <c r="R2175" s="1054"/>
      <c r="S2175" s="430">
        <f t="shared" si="444"/>
        <v>0</v>
      </c>
      <c r="T2175" s="1329"/>
      <c r="U2175" s="430"/>
      <c r="V2175" s="430"/>
      <c r="W2175" s="430"/>
      <c r="X2175" s="430"/>
      <c r="Y2175" s="430"/>
      <c r="Z2175" s="2104">
        <f t="shared" ref="Z2175" si="446">SUM(Z2174)</f>
        <v>0</v>
      </c>
      <c r="AA2175" s="1040"/>
      <c r="AB2175" s="1282"/>
      <c r="AC2175" s="1297"/>
    </row>
    <row r="2176" spans="1:29" ht="29.25" thickBot="1" x14ac:dyDescent="0.3">
      <c r="A2176" s="160">
        <v>1</v>
      </c>
      <c r="B2176" s="2090" t="s">
        <v>215</v>
      </c>
      <c r="C2176" s="2090"/>
      <c r="D2176" s="1631"/>
      <c r="E2176" s="315">
        <f t="shared" si="445"/>
        <v>523</v>
      </c>
      <c r="F2176" s="2105">
        <f t="shared" si="445"/>
        <v>43.583333333333336</v>
      </c>
      <c r="G2176" s="2105">
        <f t="shared" si="445"/>
        <v>57</v>
      </c>
      <c r="H2176" s="2106">
        <f>G2176/F2176*100</f>
        <v>130.78393881453155</v>
      </c>
      <c r="I2176" s="811">
        <f>SUM(I2175)</f>
        <v>10</v>
      </c>
      <c r="J2176" s="1384">
        <f>M2176/G2176</f>
        <v>12.017543859649123</v>
      </c>
      <c r="K2176" s="2105">
        <f>SUM(K2175)</f>
        <v>5230</v>
      </c>
      <c r="L2176" s="2105">
        <f>SUM(L2175)</f>
        <v>436</v>
      </c>
      <c r="M2176" s="2105">
        <f>SUM(M2175)</f>
        <v>685</v>
      </c>
      <c r="N2176" s="1385">
        <f>M2176/L2176*100</f>
        <v>157.11009174311928</v>
      </c>
      <c r="O2176" s="2105">
        <f>SUM(O2175)</f>
        <v>17.433333333333334</v>
      </c>
      <c r="P2176" s="1385">
        <f>M2176/$B$4*12/O2176</f>
        <v>471.51051625239006</v>
      </c>
      <c r="Q2176" s="434">
        <v>18715.962383999999</v>
      </c>
      <c r="R2176" s="1059">
        <f>Q2176/12*$B$4</f>
        <v>1559.6635319999998</v>
      </c>
      <c r="S2176" s="434">
        <f t="shared" si="444"/>
        <v>1893.8841299999999</v>
      </c>
      <c r="T2176" s="940"/>
      <c r="U2176" s="434"/>
      <c r="V2176" s="434">
        <f>S2176-R2176</f>
        <v>334.22059800000011</v>
      </c>
      <c r="W2176" s="434"/>
      <c r="X2176" s="434">
        <v>0</v>
      </c>
      <c r="Y2176" s="434">
        <v>1893.8841299999999</v>
      </c>
      <c r="Z2176" s="2107">
        <f t="shared" ref="Z2176" si="447">SUM(Z2175)</f>
        <v>0</v>
      </c>
      <c r="AA2176" s="1094"/>
      <c r="AB2176" s="1282"/>
      <c r="AC2176" s="1297"/>
    </row>
    <row r="2177" spans="1:29" ht="15.75" thickBot="1" x14ac:dyDescent="0.3">
      <c r="A2177" s="160">
        <v>1</v>
      </c>
      <c r="B2177" s="1903" t="s">
        <v>316</v>
      </c>
      <c r="C2177" s="1904"/>
      <c r="D2177" s="1903"/>
      <c r="E2177" s="347"/>
      <c r="F2177" s="2031"/>
      <c r="G2177" s="2031"/>
      <c r="H2177" s="2031"/>
      <c r="I2177" s="2031"/>
      <c r="J2177" s="2031"/>
      <c r="K2177" s="2031"/>
      <c r="L2177" s="2031"/>
      <c r="M2177" s="2031">
        <f>SUM(M2171,M2176)</f>
        <v>1907</v>
      </c>
      <c r="N2177" s="2031"/>
      <c r="O2177" s="2031"/>
      <c r="P2177" s="2031"/>
      <c r="Q2177" s="435">
        <f>SUM(Q2171,Q2176)</f>
        <v>145051.51235400001</v>
      </c>
      <c r="R2177" s="920">
        <f>SUM(R2171,R2176)</f>
        <v>12087.626029500001</v>
      </c>
      <c r="S2177" s="435">
        <f t="shared" si="444"/>
        <v>7886.0232499999984</v>
      </c>
      <c r="T2177" s="943">
        <f>SUM(T2171:T2176)</f>
        <v>0</v>
      </c>
      <c r="U2177" s="435">
        <f>SUM(U2171:U2176)</f>
        <v>0</v>
      </c>
      <c r="V2177" s="435">
        <f>SUM(V2171,V2176)</f>
        <v>-4201.6027795000018</v>
      </c>
      <c r="W2177" s="435"/>
      <c r="X2177" s="435">
        <f>SUM(X2171,X2176)</f>
        <v>0</v>
      </c>
      <c r="Y2177" s="435">
        <f>SUM(Y2171,Y2176)</f>
        <v>7886.0232499999984</v>
      </c>
      <c r="Z2177" s="2092"/>
      <c r="AA2177" s="1042">
        <f>SUM(AA2171,AA2176)</f>
        <v>0</v>
      </c>
      <c r="AB2177" s="1282"/>
      <c r="AC2177" s="1297"/>
    </row>
    <row r="2178" spans="1:29" x14ac:dyDescent="0.25">
      <c r="A2178" s="160">
        <v>1</v>
      </c>
      <c r="B2178" s="1483"/>
      <c r="C2178" s="2108"/>
      <c r="D2178" s="1483"/>
      <c r="E2178" s="334"/>
      <c r="F2178" s="2047"/>
      <c r="G2178" s="2047"/>
      <c r="H2178" s="2047"/>
      <c r="I2178" s="2047"/>
      <c r="J2178" s="2047"/>
      <c r="K2178" s="2047"/>
      <c r="L2178" s="2047"/>
      <c r="M2178" s="2047"/>
      <c r="N2178" s="2047"/>
      <c r="O2178" s="2047"/>
      <c r="P2178" s="2047"/>
      <c r="Q2178" s="428"/>
      <c r="R2178" s="918"/>
      <c r="S2178" s="428">
        <f t="shared" si="444"/>
        <v>0</v>
      </c>
      <c r="T2178" s="941"/>
      <c r="U2178" s="428"/>
      <c r="V2178" s="428"/>
      <c r="W2178" s="428"/>
      <c r="X2178" s="428"/>
      <c r="Y2178" s="428"/>
      <c r="Z2178" s="2109"/>
      <c r="AA2178" s="471"/>
      <c r="AB2178" s="1282"/>
      <c r="AC2178" s="1297"/>
    </row>
    <row r="2179" spans="1:29" ht="29.25" x14ac:dyDescent="0.25">
      <c r="A2179" s="160">
        <v>1</v>
      </c>
      <c r="B2179" s="2077" t="s">
        <v>465</v>
      </c>
      <c r="C2179" s="2077"/>
      <c r="D2179" s="2110"/>
      <c r="E2179" s="301"/>
      <c r="F2179" s="261"/>
      <c r="G2179" s="261"/>
      <c r="H2179" s="261"/>
      <c r="I2179" s="261"/>
      <c r="J2179" s="261"/>
      <c r="K2179" s="261"/>
      <c r="L2179" s="261"/>
      <c r="M2179" s="261"/>
      <c r="N2179" s="261"/>
      <c r="O2179" s="261"/>
      <c r="P2179" s="261"/>
      <c r="Q2179" s="429"/>
      <c r="R2179" s="919"/>
      <c r="S2179" s="429">
        <f t="shared" si="444"/>
        <v>0</v>
      </c>
      <c r="T2179" s="938"/>
      <c r="U2179" s="429"/>
      <c r="V2179" s="429"/>
      <c r="W2179" s="429"/>
      <c r="X2179" s="429"/>
      <c r="Y2179" s="429"/>
      <c r="Z2179" s="1116"/>
      <c r="AA2179" s="426"/>
      <c r="AB2179" s="1282"/>
      <c r="AC2179" s="1297"/>
    </row>
    <row r="2180" spans="1:29" x14ac:dyDescent="0.25">
      <c r="A2180" s="160">
        <v>1</v>
      </c>
      <c r="B2180" s="609" t="s">
        <v>389</v>
      </c>
      <c r="C2180" s="2078"/>
      <c r="D2180" s="1725"/>
      <c r="E2180" s="301"/>
      <c r="F2180" s="261"/>
      <c r="G2180" s="261"/>
      <c r="H2180" s="261"/>
      <c r="I2180" s="261"/>
      <c r="J2180" s="261"/>
      <c r="K2180" s="261"/>
      <c r="L2180" s="261"/>
      <c r="M2180" s="261"/>
      <c r="N2180" s="261"/>
      <c r="O2180" s="261"/>
      <c r="P2180" s="261"/>
      <c r="Q2180" s="429">
        <v>11132.67849</v>
      </c>
      <c r="R2180" s="1055">
        <f>(Q2180-314.55765)/12*$B$4+314.55765</f>
        <v>1216.06772</v>
      </c>
      <c r="S2180" s="429">
        <f t="shared" si="444"/>
        <v>1193.63175</v>
      </c>
      <c r="T2180" s="938"/>
      <c r="U2180" s="429"/>
      <c r="V2180" s="429">
        <f>S2180-R2180</f>
        <v>-22.435969999999998</v>
      </c>
      <c r="W2180" s="429"/>
      <c r="X2180" s="429">
        <v>0</v>
      </c>
      <c r="Y2180" s="429">
        <v>1193.63175</v>
      </c>
      <c r="Z2180" s="1116"/>
      <c r="AA2180" s="426"/>
      <c r="AB2180" s="1282"/>
      <c r="AC2180" s="1297"/>
    </row>
    <row r="2181" spans="1:29" ht="29.25" x14ac:dyDescent="0.25">
      <c r="A2181" s="160">
        <v>1</v>
      </c>
      <c r="B2181" s="644" t="s">
        <v>295</v>
      </c>
      <c r="C2181" s="539"/>
      <c r="D2181" s="4"/>
      <c r="E2181" s="989">
        <f>E2183+E2184+E2186+E2188</f>
        <v>6716</v>
      </c>
      <c r="F2181" s="910">
        <f>F2183+F2184+F2186+F2188</f>
        <v>560</v>
      </c>
      <c r="G2181" s="910">
        <f>G2183+G2184+G2186+G2188</f>
        <v>155</v>
      </c>
      <c r="H2181" s="910">
        <f>G2181/F2181*100</f>
        <v>27.678571428571431</v>
      </c>
      <c r="I2181" s="261"/>
      <c r="J2181" s="261"/>
      <c r="K2181" s="261"/>
      <c r="L2181" s="261"/>
      <c r="M2181" s="261"/>
      <c r="N2181" s="261"/>
      <c r="O2181" s="261"/>
      <c r="P2181" s="261"/>
      <c r="Q2181" s="429"/>
      <c r="R2181" s="919"/>
      <c r="S2181" s="429">
        <f t="shared" si="444"/>
        <v>0</v>
      </c>
      <c r="T2181" s="938"/>
      <c r="U2181" s="429"/>
      <c r="V2181" s="429">
        <f>S2181-R2181</f>
        <v>0</v>
      </c>
      <c r="W2181" s="429"/>
      <c r="X2181" s="429"/>
      <c r="Y2181" s="429"/>
      <c r="Z2181" s="1120">
        <f>Z2183+Z2184+Z2186+Z2188</f>
        <v>0</v>
      </c>
      <c r="AA2181" s="426"/>
      <c r="AB2181" s="1282"/>
      <c r="AC2181" s="1297"/>
    </row>
    <row r="2182" spans="1:29" ht="30" x14ac:dyDescent="0.25">
      <c r="A2182" s="160">
        <v>1</v>
      </c>
      <c r="B2182" s="659" t="s">
        <v>205</v>
      </c>
      <c r="C2182" s="539"/>
      <c r="D2182" s="4"/>
      <c r="E2182" s="989"/>
      <c r="F2182" s="261"/>
      <c r="G2182" s="261"/>
      <c r="H2182" s="261"/>
      <c r="I2182" s="261"/>
      <c r="J2182" s="261"/>
      <c r="K2182" s="261"/>
      <c r="L2182" s="261"/>
      <c r="M2182" s="261"/>
      <c r="N2182" s="261"/>
      <c r="O2182" s="261"/>
      <c r="P2182" s="261"/>
      <c r="Q2182" s="429"/>
      <c r="R2182" s="919"/>
      <c r="S2182" s="429"/>
      <c r="T2182" s="938"/>
      <c r="U2182" s="429"/>
      <c r="V2182" s="429"/>
      <c r="W2182" s="429"/>
      <c r="X2182" s="429"/>
      <c r="Y2182" s="429"/>
      <c r="Z2182" s="1116"/>
      <c r="AA2182" s="426"/>
      <c r="AB2182" s="1282"/>
      <c r="AC2182" s="1297"/>
    </row>
    <row r="2183" spans="1:29" ht="30" x14ac:dyDescent="0.25">
      <c r="A2183" s="160">
        <v>1</v>
      </c>
      <c r="B2183" s="659" t="s">
        <v>206</v>
      </c>
      <c r="C2183" s="539"/>
      <c r="D2183" s="4"/>
      <c r="E2183" s="990">
        <v>100</v>
      </c>
      <c r="F2183" s="261">
        <f>ROUND(E2183/12*$B$4,0)</f>
        <v>8</v>
      </c>
      <c r="G2183" s="261">
        <v>2</v>
      </c>
      <c r="H2183" s="261">
        <f>G2183/F2183*100</f>
        <v>25</v>
      </c>
      <c r="I2183" s="261"/>
      <c r="J2183" s="261"/>
      <c r="K2183" s="261"/>
      <c r="L2183" s="261"/>
      <c r="M2183" s="261"/>
      <c r="N2183" s="261"/>
      <c r="O2183" s="261"/>
      <c r="P2183" s="261"/>
      <c r="Q2183" s="429"/>
      <c r="R2183" s="919"/>
      <c r="S2183" s="429"/>
      <c r="T2183" s="938"/>
      <c r="U2183" s="429"/>
      <c r="V2183" s="429"/>
      <c r="W2183" s="429"/>
      <c r="X2183" s="429"/>
      <c r="Y2183" s="429"/>
      <c r="Z2183" s="1116"/>
      <c r="AA2183" s="426"/>
      <c r="AB2183" s="1282"/>
      <c r="AC2183" s="1297"/>
    </row>
    <row r="2184" spans="1:29" ht="30" x14ac:dyDescent="0.25">
      <c r="A2184" s="160">
        <v>1</v>
      </c>
      <c r="B2184" s="658" t="s">
        <v>566</v>
      </c>
      <c r="C2184" s="539"/>
      <c r="D2184" s="4"/>
      <c r="E2184" s="989">
        <v>4200</v>
      </c>
      <c r="F2184" s="261">
        <f>ROUND(E2184/12*$B$4,0)</f>
        <v>350</v>
      </c>
      <c r="G2184" s="261">
        <v>73</v>
      </c>
      <c r="H2184" s="261">
        <f>G2184/F2184*100</f>
        <v>20.857142857142858</v>
      </c>
      <c r="I2184" s="261"/>
      <c r="J2184" s="261"/>
      <c r="K2184" s="261"/>
      <c r="L2184" s="261"/>
      <c r="M2184" s="261"/>
      <c r="N2184" s="261"/>
      <c r="O2184" s="261"/>
      <c r="P2184" s="261"/>
      <c r="Q2184" s="429"/>
      <c r="R2184" s="919"/>
      <c r="S2184" s="429"/>
      <c r="T2184" s="938"/>
      <c r="U2184" s="429"/>
      <c r="V2184" s="429"/>
      <c r="W2184" s="429"/>
      <c r="X2184" s="429"/>
      <c r="Y2184" s="429"/>
      <c r="Z2184" s="1116"/>
      <c r="AA2184" s="426"/>
      <c r="AB2184" s="1282"/>
      <c r="AC2184" s="1297"/>
    </row>
    <row r="2185" spans="1:29" ht="75" x14ac:dyDescent="0.25">
      <c r="A2185" s="160">
        <v>1</v>
      </c>
      <c r="B2185" s="4" t="s">
        <v>297</v>
      </c>
      <c r="C2185" s="539"/>
      <c r="D2185" s="4"/>
      <c r="E2185" s="989"/>
      <c r="F2185" s="261"/>
      <c r="G2185" s="261"/>
      <c r="H2185" s="261"/>
      <c r="I2185" s="261"/>
      <c r="J2185" s="261"/>
      <c r="K2185" s="261"/>
      <c r="L2185" s="261"/>
      <c r="M2185" s="261"/>
      <c r="N2185" s="261"/>
      <c r="O2185" s="261"/>
      <c r="P2185" s="261"/>
      <c r="Q2185" s="429"/>
      <c r="R2185" s="919"/>
      <c r="S2185" s="429"/>
      <c r="T2185" s="938"/>
      <c r="U2185" s="429"/>
      <c r="V2185" s="429"/>
      <c r="W2185" s="429"/>
      <c r="X2185" s="429"/>
      <c r="Y2185" s="429"/>
      <c r="Z2185" s="1116"/>
      <c r="AA2185" s="426"/>
      <c r="AB2185" s="1282"/>
      <c r="AC2185" s="1297"/>
    </row>
    <row r="2186" spans="1:29" ht="60" x14ac:dyDescent="0.25">
      <c r="A2186" s="160">
        <v>1</v>
      </c>
      <c r="B2186" s="4" t="s">
        <v>311</v>
      </c>
      <c r="C2186" s="539"/>
      <c r="D2186" s="4"/>
      <c r="E2186" s="990">
        <v>2000</v>
      </c>
      <c r="F2186" s="261">
        <f>ROUND(E2186/12*$B$4,0)</f>
        <v>167</v>
      </c>
      <c r="G2186" s="261">
        <v>80</v>
      </c>
      <c r="H2186" s="261">
        <f t="shared" ref="H2186:H2193" si="448">G2186/F2186*100</f>
        <v>47.904191616766468</v>
      </c>
      <c r="I2186" s="261"/>
      <c r="J2186" s="261"/>
      <c r="K2186" s="261"/>
      <c r="L2186" s="261"/>
      <c r="M2186" s="261"/>
      <c r="N2186" s="261"/>
      <c r="O2186" s="261"/>
      <c r="P2186" s="261"/>
      <c r="Q2186" s="429"/>
      <c r="R2186" s="919"/>
      <c r="S2186" s="429"/>
      <c r="T2186" s="938"/>
      <c r="U2186" s="429"/>
      <c r="V2186" s="429"/>
      <c r="W2186" s="429"/>
      <c r="X2186" s="429"/>
      <c r="Y2186" s="429"/>
      <c r="Z2186" s="1116"/>
      <c r="AA2186" s="426"/>
      <c r="AB2186" s="1282"/>
      <c r="AC2186" s="1297"/>
    </row>
    <row r="2187" spans="1:29" ht="105" x14ac:dyDescent="0.25">
      <c r="B2187" s="4" t="s">
        <v>548</v>
      </c>
      <c r="C2187" s="539"/>
      <c r="D2187" s="4"/>
      <c r="E2187" s="990">
        <v>1500</v>
      </c>
      <c r="F2187" s="261">
        <f>ROUND(E2187/12*$B$4,0)</f>
        <v>125</v>
      </c>
      <c r="G2187" s="261">
        <v>13</v>
      </c>
      <c r="H2187" s="261">
        <f t="shared" si="448"/>
        <v>10.4</v>
      </c>
      <c r="I2187" s="261"/>
      <c r="J2187" s="261"/>
      <c r="K2187" s="261"/>
      <c r="L2187" s="261"/>
      <c r="M2187" s="261"/>
      <c r="N2187" s="261"/>
      <c r="O2187" s="261"/>
      <c r="P2187" s="261"/>
      <c r="Q2187" s="429"/>
      <c r="R2187" s="919"/>
      <c r="S2187" s="429"/>
      <c r="T2187" s="938"/>
      <c r="U2187" s="429"/>
      <c r="V2187" s="429"/>
      <c r="W2187" s="429"/>
      <c r="X2187" s="429"/>
      <c r="Y2187" s="429"/>
      <c r="Z2187" s="1116"/>
      <c r="AA2187" s="426"/>
      <c r="AB2187" s="1282"/>
      <c r="AC2187" s="1297"/>
    </row>
    <row r="2188" spans="1:29" ht="30" x14ac:dyDescent="0.25">
      <c r="B2188" s="4" t="s">
        <v>387</v>
      </c>
      <c r="C2188" s="539"/>
      <c r="D2188" s="4"/>
      <c r="E2188" s="990">
        <v>416</v>
      </c>
      <c r="F2188" s="261">
        <f>ROUND(E2188/12*$B$4,0)</f>
        <v>35</v>
      </c>
      <c r="G2188" s="261"/>
      <c r="H2188" s="261">
        <f t="shared" si="448"/>
        <v>0</v>
      </c>
      <c r="I2188" s="261"/>
      <c r="J2188" s="261"/>
      <c r="K2188" s="261"/>
      <c r="L2188" s="261"/>
      <c r="M2188" s="261"/>
      <c r="N2188" s="261"/>
      <c r="O2188" s="261"/>
      <c r="P2188" s="261"/>
      <c r="Q2188" s="429"/>
      <c r="R2188" s="919"/>
      <c r="S2188" s="429"/>
      <c r="T2188" s="938"/>
      <c r="U2188" s="429"/>
      <c r="V2188" s="429"/>
      <c r="W2188" s="429"/>
      <c r="X2188" s="429"/>
      <c r="Y2188" s="429"/>
      <c r="Z2188" s="1116"/>
      <c r="AA2188" s="426"/>
      <c r="AB2188" s="1282"/>
      <c r="AC2188" s="1297"/>
    </row>
    <row r="2189" spans="1:29" ht="29.25" x14ac:dyDescent="0.25">
      <c r="A2189" s="160">
        <v>1</v>
      </c>
      <c r="B2189" s="367" t="s">
        <v>135</v>
      </c>
      <c r="C2189" s="539"/>
      <c r="D2189" s="4"/>
      <c r="E2189" s="989">
        <f>E2190</f>
        <v>3000</v>
      </c>
      <c r="F2189" s="261">
        <f>F2190</f>
        <v>250</v>
      </c>
      <c r="G2189" s="261">
        <f>G2190</f>
        <v>114</v>
      </c>
      <c r="H2189" s="261">
        <f t="shared" si="448"/>
        <v>45.6</v>
      </c>
      <c r="I2189" s="261"/>
      <c r="J2189" s="261"/>
      <c r="K2189" s="261"/>
      <c r="L2189" s="261"/>
      <c r="M2189" s="261"/>
      <c r="N2189" s="261"/>
      <c r="O2189" s="261"/>
      <c r="P2189" s="261"/>
      <c r="Q2189" s="429"/>
      <c r="R2189" s="919"/>
      <c r="S2189" s="429"/>
      <c r="T2189" s="938"/>
      <c r="U2189" s="429"/>
      <c r="V2189" s="429"/>
      <c r="W2189" s="429"/>
      <c r="X2189" s="429"/>
      <c r="Y2189" s="429"/>
      <c r="Z2189" s="1116">
        <f>Z2190</f>
        <v>0</v>
      </c>
      <c r="AA2189" s="426"/>
      <c r="AB2189" s="1282"/>
      <c r="AC2189" s="1297"/>
    </row>
    <row r="2190" spans="1:29" x14ac:dyDescent="0.25">
      <c r="A2190" s="160">
        <v>1</v>
      </c>
      <c r="B2190" s="207" t="s">
        <v>240</v>
      </c>
      <c r="C2190" s="539"/>
      <c r="D2190" s="4"/>
      <c r="E2190" s="990">
        <v>3000</v>
      </c>
      <c r="F2190" s="261">
        <f>ROUND(E2190/12*$B$4,0)</f>
        <v>250</v>
      </c>
      <c r="G2190" s="261">
        <v>114</v>
      </c>
      <c r="H2190" s="261">
        <f t="shared" si="448"/>
        <v>45.6</v>
      </c>
      <c r="I2190" s="261"/>
      <c r="J2190" s="261"/>
      <c r="K2190" s="261"/>
      <c r="L2190" s="261"/>
      <c r="M2190" s="261"/>
      <c r="N2190" s="261"/>
      <c r="O2190" s="261"/>
      <c r="P2190" s="261"/>
      <c r="Q2190" s="429"/>
      <c r="R2190" s="919"/>
      <c r="S2190" s="429"/>
      <c r="T2190" s="938"/>
      <c r="U2190" s="429"/>
      <c r="V2190" s="429"/>
      <c r="W2190" s="429"/>
      <c r="X2190" s="429"/>
      <c r="Y2190" s="429"/>
      <c r="Z2190" s="1116"/>
      <c r="AA2190" s="426"/>
      <c r="AB2190" s="1282"/>
      <c r="AC2190" s="1297"/>
    </row>
    <row r="2191" spans="1:29" ht="63" x14ac:dyDescent="0.25">
      <c r="A2191" s="160">
        <v>1</v>
      </c>
      <c r="B2191" s="610" t="s">
        <v>300</v>
      </c>
      <c r="C2191" s="539"/>
      <c r="D2191" s="4"/>
      <c r="E2191" s="301">
        <f>E2192+E2197</f>
        <v>1707</v>
      </c>
      <c r="F2191" s="261">
        <f>F2192+F2197</f>
        <v>142</v>
      </c>
      <c r="G2191" s="261">
        <f>G2192+G2197</f>
        <v>2</v>
      </c>
      <c r="H2191" s="261">
        <f t="shared" si="448"/>
        <v>1.4084507042253522</v>
      </c>
      <c r="I2191" s="261"/>
      <c r="J2191" s="261"/>
      <c r="K2191" s="261"/>
      <c r="L2191" s="261"/>
      <c r="M2191" s="261"/>
      <c r="N2191" s="261"/>
      <c r="O2191" s="261"/>
      <c r="P2191" s="261"/>
      <c r="Q2191" s="429"/>
      <c r="R2191" s="1055">
        <f>Q2191/12*$B$4</f>
        <v>0</v>
      </c>
      <c r="S2191" s="429">
        <f>Y2191-X2191-U2191</f>
        <v>0</v>
      </c>
      <c r="T2191" s="938"/>
      <c r="U2191" s="429"/>
      <c r="V2191" s="429">
        <f>S2191-R2191</f>
        <v>0</v>
      </c>
      <c r="W2191" s="429"/>
      <c r="X2191" s="429"/>
      <c r="Y2191" s="429"/>
      <c r="Z2191" s="1116">
        <f>Z2192+Z2197</f>
        <v>0</v>
      </c>
      <c r="AA2191" s="426"/>
      <c r="AB2191" s="1282"/>
      <c r="AC2191" s="1297"/>
    </row>
    <row r="2192" spans="1:29" ht="30" x14ac:dyDescent="0.25">
      <c r="A2192" s="160">
        <v>1</v>
      </c>
      <c r="B2192" s="582" t="s">
        <v>301</v>
      </c>
      <c r="C2192" s="539"/>
      <c r="D2192" s="4"/>
      <c r="E2192" s="301">
        <f>SUM(E2193:E2196)</f>
        <v>1261</v>
      </c>
      <c r="F2192" s="261">
        <f>SUM(F2193:F2196)</f>
        <v>105</v>
      </c>
      <c r="G2192" s="261">
        <f>SUM(G2193:G2196)</f>
        <v>1</v>
      </c>
      <c r="H2192" s="261">
        <f t="shared" si="448"/>
        <v>0.95238095238095244</v>
      </c>
      <c r="I2192" s="261"/>
      <c r="J2192" s="261"/>
      <c r="K2192" s="261"/>
      <c r="L2192" s="261"/>
      <c r="M2192" s="261"/>
      <c r="N2192" s="261"/>
      <c r="O2192" s="261"/>
      <c r="P2192" s="261"/>
      <c r="Q2192" s="429"/>
      <c r="R2192" s="919"/>
      <c r="S2192" s="429"/>
      <c r="T2192" s="938"/>
      <c r="U2192" s="429"/>
      <c r="V2192" s="429"/>
      <c r="W2192" s="429"/>
      <c r="X2192" s="429"/>
      <c r="Y2192" s="429"/>
      <c r="Z2192" s="1116">
        <f>SUM(Z2193:Z2196)</f>
        <v>0</v>
      </c>
      <c r="AA2192" s="426"/>
      <c r="AB2192" s="1282"/>
      <c r="AC2192" s="1297"/>
    </row>
    <row r="2193" spans="1:29" ht="30" x14ac:dyDescent="0.25">
      <c r="A2193" s="160">
        <v>1</v>
      </c>
      <c r="B2193" s="399" t="s">
        <v>302</v>
      </c>
      <c r="C2193" s="539"/>
      <c r="D2193" s="4"/>
      <c r="E2193" s="301">
        <v>1261</v>
      </c>
      <c r="F2193" s="261">
        <f>ROUND(E2193/12*$B$4,0)</f>
        <v>105</v>
      </c>
      <c r="G2193" s="261">
        <v>1</v>
      </c>
      <c r="H2193" s="261">
        <f t="shared" si="448"/>
        <v>0.95238095238095244</v>
      </c>
      <c r="I2193" s="261"/>
      <c r="J2193" s="261"/>
      <c r="K2193" s="261"/>
      <c r="L2193" s="261"/>
      <c r="M2193" s="261"/>
      <c r="N2193" s="261"/>
      <c r="O2193" s="261"/>
      <c r="P2193" s="261"/>
      <c r="Q2193" s="429"/>
      <c r="R2193" s="919"/>
      <c r="S2193" s="429"/>
      <c r="T2193" s="938"/>
      <c r="U2193" s="429"/>
      <c r="V2193" s="429"/>
      <c r="W2193" s="429"/>
      <c r="X2193" s="429"/>
      <c r="Y2193" s="429"/>
      <c r="Z2193" s="1116"/>
      <c r="AA2193" s="426"/>
      <c r="AB2193" s="1282"/>
      <c r="AC2193" s="1297"/>
    </row>
    <row r="2194" spans="1:29" ht="60" x14ac:dyDescent="0.25">
      <c r="A2194" s="160">
        <v>1</v>
      </c>
      <c r="B2194" s="399" t="s">
        <v>303</v>
      </c>
      <c r="C2194" s="539"/>
      <c r="D2194" s="4"/>
      <c r="E2194" s="301"/>
      <c r="F2194" s="261"/>
      <c r="G2194" s="261"/>
      <c r="H2194" s="261"/>
      <c r="I2194" s="261"/>
      <c r="J2194" s="261"/>
      <c r="K2194" s="261"/>
      <c r="L2194" s="261"/>
      <c r="M2194" s="261"/>
      <c r="N2194" s="261"/>
      <c r="O2194" s="261"/>
      <c r="P2194" s="261"/>
      <c r="Q2194" s="429"/>
      <c r="R2194" s="919"/>
      <c r="S2194" s="429"/>
      <c r="T2194" s="938"/>
      <c r="U2194" s="429"/>
      <c r="V2194" s="429"/>
      <c r="W2194" s="429"/>
      <c r="X2194" s="429"/>
      <c r="Y2194" s="429"/>
      <c r="Z2194" s="1116"/>
      <c r="AA2194" s="426"/>
      <c r="AB2194" s="1282"/>
      <c r="AC2194" s="1297"/>
    </row>
    <row r="2195" spans="1:29" ht="45" x14ac:dyDescent="0.25">
      <c r="A2195" s="160">
        <v>1</v>
      </c>
      <c r="B2195" s="399" t="s">
        <v>304</v>
      </c>
      <c r="C2195" s="539"/>
      <c r="D2195" s="4"/>
      <c r="E2195" s="301"/>
      <c r="F2195" s="261"/>
      <c r="G2195" s="261"/>
      <c r="H2195" s="261"/>
      <c r="I2195" s="261"/>
      <c r="J2195" s="261"/>
      <c r="K2195" s="261"/>
      <c r="L2195" s="261"/>
      <c r="M2195" s="261"/>
      <c r="N2195" s="261"/>
      <c r="O2195" s="261"/>
      <c r="P2195" s="261"/>
      <c r="Q2195" s="429"/>
      <c r="R2195" s="919"/>
      <c r="S2195" s="429"/>
      <c r="T2195" s="938"/>
      <c r="U2195" s="429"/>
      <c r="V2195" s="429"/>
      <c r="W2195" s="429"/>
      <c r="X2195" s="429"/>
      <c r="Y2195" s="429"/>
      <c r="Z2195" s="1116"/>
      <c r="AA2195" s="426"/>
      <c r="AB2195" s="1282"/>
      <c r="AC2195" s="1297"/>
    </row>
    <row r="2196" spans="1:29" ht="30" x14ac:dyDescent="0.25">
      <c r="A2196" s="160">
        <v>1</v>
      </c>
      <c r="B2196" s="399" t="s">
        <v>305</v>
      </c>
      <c r="C2196" s="539"/>
      <c r="D2196" s="4"/>
      <c r="E2196" s="301"/>
      <c r="F2196" s="261"/>
      <c r="G2196" s="261"/>
      <c r="H2196" s="261"/>
      <c r="I2196" s="261"/>
      <c r="J2196" s="261"/>
      <c r="K2196" s="261"/>
      <c r="L2196" s="261"/>
      <c r="M2196" s="261"/>
      <c r="N2196" s="261"/>
      <c r="O2196" s="261"/>
      <c r="P2196" s="261"/>
      <c r="Q2196" s="429"/>
      <c r="R2196" s="919"/>
      <c r="S2196" s="429"/>
      <c r="T2196" s="938"/>
      <c r="U2196" s="429"/>
      <c r="V2196" s="429"/>
      <c r="W2196" s="429"/>
      <c r="X2196" s="429"/>
      <c r="Y2196" s="429"/>
      <c r="Z2196" s="1116"/>
      <c r="AA2196" s="426"/>
      <c r="AB2196" s="1282"/>
      <c r="AC2196" s="1297"/>
    </row>
    <row r="2197" spans="1:29" ht="60" x14ac:dyDescent="0.25">
      <c r="A2197" s="160">
        <v>1</v>
      </c>
      <c r="B2197" s="582" t="s">
        <v>306</v>
      </c>
      <c r="C2197" s="539"/>
      <c r="D2197" s="4"/>
      <c r="E2197" s="301">
        <f>SUM(E2198:E2201)</f>
        <v>446</v>
      </c>
      <c r="F2197" s="261">
        <f>SUM(F2198:F2201)</f>
        <v>37</v>
      </c>
      <c r="G2197" s="261">
        <f>G2198</f>
        <v>1</v>
      </c>
      <c r="H2197" s="261">
        <f>G2197/F2197*100</f>
        <v>2.7027027027027026</v>
      </c>
      <c r="I2197" s="261"/>
      <c r="J2197" s="261"/>
      <c r="K2197" s="261"/>
      <c r="L2197" s="261"/>
      <c r="M2197" s="261"/>
      <c r="N2197" s="261"/>
      <c r="O2197" s="261"/>
      <c r="P2197" s="261"/>
      <c r="Q2197" s="429"/>
      <c r="R2197" s="919"/>
      <c r="S2197" s="429"/>
      <c r="T2197" s="938"/>
      <c r="U2197" s="429"/>
      <c r="V2197" s="429"/>
      <c r="W2197" s="429"/>
      <c r="X2197" s="429"/>
      <c r="Y2197" s="429"/>
      <c r="Z2197" s="1116">
        <f>Z2198</f>
        <v>0</v>
      </c>
      <c r="AA2197" s="426"/>
      <c r="AB2197" s="1282"/>
      <c r="AC2197" s="1297"/>
    </row>
    <row r="2198" spans="1:29" ht="45" x14ac:dyDescent="0.25">
      <c r="A2198" s="160">
        <v>1</v>
      </c>
      <c r="B2198" s="399" t="s">
        <v>307</v>
      </c>
      <c r="C2198" s="539"/>
      <c r="D2198" s="4"/>
      <c r="E2198" s="301">
        <v>446</v>
      </c>
      <c r="F2198" s="261">
        <f>ROUND(E2198/12*$B$4,0)</f>
        <v>37</v>
      </c>
      <c r="G2198" s="261">
        <v>1</v>
      </c>
      <c r="H2198" s="261">
        <f>G2198/F2198*100</f>
        <v>2.7027027027027026</v>
      </c>
      <c r="I2198" s="261"/>
      <c r="J2198" s="261"/>
      <c r="K2198" s="261"/>
      <c r="L2198" s="261"/>
      <c r="M2198" s="261"/>
      <c r="N2198" s="261"/>
      <c r="O2198" s="261"/>
      <c r="P2198" s="261"/>
      <c r="Q2198" s="429"/>
      <c r="R2198" s="919"/>
      <c r="S2198" s="429"/>
      <c r="T2198" s="938"/>
      <c r="U2198" s="429"/>
      <c r="V2198" s="429"/>
      <c r="W2198" s="429"/>
      <c r="X2198" s="429"/>
      <c r="Y2198" s="429"/>
      <c r="Z2198" s="1116"/>
      <c r="AA2198" s="426"/>
      <c r="AB2198" s="1282"/>
      <c r="AC2198" s="1297"/>
    </row>
    <row r="2199" spans="1:29" ht="30" x14ac:dyDescent="0.25">
      <c r="A2199" s="160">
        <v>1</v>
      </c>
      <c r="B2199" s="399" t="s">
        <v>338</v>
      </c>
      <c r="C2199" s="539"/>
      <c r="D2199" s="4"/>
      <c r="E2199" s="301"/>
      <c r="F2199" s="261"/>
      <c r="G2199" s="261"/>
      <c r="H2199" s="261"/>
      <c r="I2199" s="261"/>
      <c r="J2199" s="261"/>
      <c r="K2199" s="261"/>
      <c r="L2199" s="261"/>
      <c r="M2199" s="261"/>
      <c r="N2199" s="261"/>
      <c r="O2199" s="261"/>
      <c r="P2199" s="261"/>
      <c r="Q2199" s="429"/>
      <c r="R2199" s="919"/>
      <c r="S2199" s="429"/>
      <c r="T2199" s="938"/>
      <c r="U2199" s="429"/>
      <c r="V2199" s="429"/>
      <c r="W2199" s="429"/>
      <c r="X2199" s="429"/>
      <c r="Y2199" s="429"/>
      <c r="Z2199" s="1116"/>
      <c r="AA2199" s="426"/>
      <c r="AB2199" s="1282"/>
      <c r="AC2199" s="1297"/>
    </row>
    <row r="2200" spans="1:29" ht="75" x14ac:dyDescent="0.25">
      <c r="A2200" s="160">
        <v>1</v>
      </c>
      <c r="B2200" s="399" t="s">
        <v>308</v>
      </c>
      <c r="C2200" s="539"/>
      <c r="D2200" s="4"/>
      <c r="E2200" s="301"/>
      <c r="F2200" s="261"/>
      <c r="G2200" s="261"/>
      <c r="H2200" s="261"/>
      <c r="I2200" s="261"/>
      <c r="J2200" s="261"/>
      <c r="K2200" s="261"/>
      <c r="L2200" s="261"/>
      <c r="M2200" s="261"/>
      <c r="N2200" s="261"/>
      <c r="O2200" s="261"/>
      <c r="P2200" s="261"/>
      <c r="Q2200" s="429"/>
      <c r="R2200" s="919"/>
      <c r="S2200" s="429"/>
      <c r="T2200" s="938"/>
      <c r="U2200" s="429"/>
      <c r="V2200" s="429"/>
      <c r="W2200" s="429"/>
      <c r="X2200" s="429"/>
      <c r="Y2200" s="429"/>
      <c r="Z2200" s="1116"/>
      <c r="AA2200" s="426"/>
      <c r="AB2200" s="1282"/>
      <c r="AC2200" s="1297"/>
    </row>
    <row r="2201" spans="1:29" ht="60" x14ac:dyDescent="0.25">
      <c r="A2201" s="160">
        <v>1</v>
      </c>
      <c r="B2201" s="399" t="s">
        <v>309</v>
      </c>
      <c r="C2201" s="539"/>
      <c r="D2201" s="4"/>
      <c r="E2201" s="301"/>
      <c r="F2201" s="261"/>
      <c r="G2201" s="261"/>
      <c r="H2201" s="261"/>
      <c r="I2201" s="261"/>
      <c r="J2201" s="261"/>
      <c r="K2201" s="261"/>
      <c r="L2201" s="261"/>
      <c r="M2201" s="261"/>
      <c r="N2201" s="261"/>
      <c r="O2201" s="261"/>
      <c r="P2201" s="261"/>
      <c r="Q2201" s="429"/>
      <c r="R2201" s="919"/>
      <c r="S2201" s="429"/>
      <c r="T2201" s="938"/>
      <c r="U2201" s="429"/>
      <c r="V2201" s="429"/>
      <c r="W2201" s="429"/>
      <c r="X2201" s="429"/>
      <c r="Y2201" s="429"/>
      <c r="Z2201" s="1116"/>
      <c r="AA2201" s="426"/>
      <c r="AB2201" s="1282"/>
      <c r="AC2201" s="1297"/>
    </row>
    <row r="2202" spans="1:29" x14ac:dyDescent="0.25">
      <c r="B2202" s="657" t="s">
        <v>207</v>
      </c>
      <c r="C2202" s="539"/>
      <c r="D2202" s="4"/>
      <c r="E2202" s="301"/>
      <c r="F2202" s="261"/>
      <c r="G2202" s="261"/>
      <c r="H2202" s="261"/>
      <c r="I2202" s="261"/>
      <c r="J2202" s="261"/>
      <c r="K2202" s="261"/>
      <c r="L2202" s="261"/>
      <c r="M2202" s="261"/>
      <c r="N2202" s="261"/>
      <c r="O2202" s="261"/>
      <c r="P2202" s="261"/>
      <c r="Q2202" s="429">
        <v>20935.632850000002</v>
      </c>
      <c r="R2202" s="919">
        <f>Q2202/12*$B$4</f>
        <v>1744.6360708333334</v>
      </c>
      <c r="S2202" s="429">
        <f>Y2202-X2202-U2202</f>
        <v>1253.2548299999999</v>
      </c>
      <c r="T2202" s="938"/>
      <c r="U2202" s="429"/>
      <c r="V2202" s="429">
        <f>S2202-R2202</f>
        <v>-491.38124083333355</v>
      </c>
      <c r="W2202" s="429"/>
      <c r="X2202" s="429">
        <v>0</v>
      </c>
      <c r="Y2202" s="429">
        <v>1253.2548299999999</v>
      </c>
      <c r="Z2202" s="1116"/>
      <c r="AA2202" s="426"/>
      <c r="AB2202" s="1282"/>
      <c r="AC2202" s="1297"/>
    </row>
    <row r="2203" spans="1:29" ht="29.25" x14ac:dyDescent="0.25">
      <c r="A2203" s="160">
        <v>1</v>
      </c>
      <c r="B2203" s="644" t="s">
        <v>366</v>
      </c>
      <c r="C2203" s="539"/>
      <c r="D2203" s="4"/>
      <c r="E2203" s="617">
        <f>E2204+E2205+E2210+E2209+E2211+E2212</f>
        <v>6708.5</v>
      </c>
      <c r="F2203" s="261">
        <f>F2204+F2205+F2210+F2209+F2211+F2212</f>
        <v>559</v>
      </c>
      <c r="G2203" s="261">
        <f>G2204+G2205+G2210+G2209+G2211+G2212+G2214</f>
        <v>597.41999999999996</v>
      </c>
      <c r="H2203" s="261">
        <f>G2203/F2203*100</f>
        <v>106.87298747763863</v>
      </c>
      <c r="I2203" s="261"/>
      <c r="J2203" s="261"/>
      <c r="K2203" s="261"/>
      <c r="L2203" s="261"/>
      <c r="M2203" s="261"/>
      <c r="N2203" s="261"/>
      <c r="O2203" s="261"/>
      <c r="P2203" s="261"/>
      <c r="Q2203" s="429"/>
      <c r="R2203" s="919"/>
      <c r="S2203" s="429"/>
      <c r="T2203" s="938"/>
      <c r="U2203" s="429"/>
      <c r="V2203" s="429"/>
      <c r="W2203" s="429"/>
      <c r="X2203" s="429"/>
      <c r="Y2203" s="429"/>
      <c r="Z2203" s="1116">
        <f>Z2204+Z2205+Z2210+Z2209+Z2211+Z2212+Z2214</f>
        <v>0</v>
      </c>
      <c r="AA2203" s="426"/>
      <c r="AB2203" s="1282"/>
      <c r="AC2203" s="1297"/>
    </row>
    <row r="2204" spans="1:29" x14ac:dyDescent="0.25">
      <c r="A2204" s="160">
        <v>1</v>
      </c>
      <c r="B2204" s="4" t="s">
        <v>354</v>
      </c>
      <c r="C2204" s="539"/>
      <c r="D2204" s="4"/>
      <c r="E2204" s="617"/>
      <c r="F2204" s="261"/>
      <c r="G2204" s="261"/>
      <c r="H2204" s="261"/>
      <c r="I2204" s="261"/>
      <c r="J2204" s="261"/>
      <c r="K2204" s="261"/>
      <c r="L2204" s="261"/>
      <c r="M2204" s="261"/>
      <c r="N2204" s="261"/>
      <c r="O2204" s="261"/>
      <c r="P2204" s="261"/>
      <c r="Q2204" s="429"/>
      <c r="R2204" s="919"/>
      <c r="S2204" s="429"/>
      <c r="T2204" s="938"/>
      <c r="U2204" s="429"/>
      <c r="V2204" s="429"/>
      <c r="W2204" s="429"/>
      <c r="X2204" s="429"/>
      <c r="Y2204" s="429"/>
      <c r="Z2204" s="1116"/>
      <c r="AA2204" s="426"/>
      <c r="AB2204" s="1282"/>
      <c r="AC2204" s="1297"/>
    </row>
    <row r="2205" spans="1:29" ht="30" x14ac:dyDescent="0.25">
      <c r="A2205" s="160">
        <v>1</v>
      </c>
      <c r="B2205" s="658" t="s">
        <v>355</v>
      </c>
      <c r="C2205" s="539"/>
      <c r="D2205" s="4"/>
      <c r="E2205" s="617">
        <f>E2206+E2207/4</f>
        <v>5665.5</v>
      </c>
      <c r="F2205" s="261">
        <f>ROUND(E2205/12*$B$4,0)</f>
        <v>472</v>
      </c>
      <c r="G2205" s="261">
        <f>G2206+G2207/4</f>
        <v>468.41999999999996</v>
      </c>
      <c r="H2205" s="261">
        <f>G2205/F2205*100</f>
        <v>99.241525423728802</v>
      </c>
      <c r="I2205" s="261"/>
      <c r="J2205" s="261"/>
      <c r="K2205" s="261"/>
      <c r="L2205" s="261"/>
      <c r="M2205" s="261"/>
      <c r="N2205" s="261"/>
      <c r="O2205" s="261"/>
      <c r="P2205" s="261"/>
      <c r="Q2205" s="429"/>
      <c r="R2205" s="919"/>
      <c r="S2205" s="429"/>
      <c r="T2205" s="938"/>
      <c r="U2205" s="429"/>
      <c r="V2205" s="429"/>
      <c r="W2205" s="429"/>
      <c r="X2205" s="429"/>
      <c r="Y2205" s="429"/>
      <c r="Z2205" s="1116">
        <f>Z2206+Z2207/4</f>
        <v>0</v>
      </c>
      <c r="AA2205" s="426"/>
      <c r="AB2205" s="1282"/>
      <c r="AC2205" s="1297"/>
    </row>
    <row r="2206" spans="1:29" x14ac:dyDescent="0.25">
      <c r="A2206" s="160">
        <v>1</v>
      </c>
      <c r="B2206" s="4" t="s">
        <v>356</v>
      </c>
      <c r="C2206" s="539"/>
      <c r="D2206" s="4"/>
      <c r="E2206" s="165">
        <v>3159</v>
      </c>
      <c r="F2206" s="261">
        <f>ROUND(E2206/12*$B$4,0)</f>
        <v>263</v>
      </c>
      <c r="G2206" s="261">
        <v>317</v>
      </c>
      <c r="H2206" s="261">
        <f>G2206/F2206*100</f>
        <v>120.53231939163499</v>
      </c>
      <c r="I2206" s="261"/>
      <c r="J2206" s="261"/>
      <c r="K2206" s="261"/>
      <c r="L2206" s="261"/>
      <c r="M2206" s="261"/>
      <c r="N2206" s="261"/>
      <c r="O2206" s="261"/>
      <c r="P2206" s="261"/>
      <c r="Q2206" s="429"/>
      <c r="R2206" s="919"/>
      <c r="S2206" s="429"/>
      <c r="T2206" s="938"/>
      <c r="U2206" s="429"/>
      <c r="V2206" s="429"/>
      <c r="W2206" s="429"/>
      <c r="X2206" s="429"/>
      <c r="Y2206" s="429"/>
      <c r="Z2206" s="1116"/>
      <c r="AA2206" s="426"/>
      <c r="AB2206" s="1282"/>
      <c r="AC2206" s="1297"/>
    </row>
    <row r="2207" spans="1:29" ht="30" x14ac:dyDescent="0.25">
      <c r="A2207" s="160">
        <v>1</v>
      </c>
      <c r="B2207" s="4" t="s">
        <v>381</v>
      </c>
      <c r="C2207" s="539"/>
      <c r="D2207" s="4"/>
      <c r="E2207" s="617">
        <v>10026</v>
      </c>
      <c r="F2207" s="261">
        <f>ROUND(E2207/12*$B$4,0)</f>
        <v>836</v>
      </c>
      <c r="G2207" s="261">
        <v>605.67999999999995</v>
      </c>
      <c r="H2207" s="261">
        <f>G2207/F2207*100</f>
        <v>72.449760765550224</v>
      </c>
      <c r="I2207" s="261"/>
      <c r="J2207" s="261"/>
      <c r="K2207" s="261"/>
      <c r="L2207" s="261"/>
      <c r="M2207" s="261"/>
      <c r="N2207" s="261"/>
      <c r="O2207" s="261"/>
      <c r="P2207" s="261"/>
      <c r="Q2207" s="429"/>
      <c r="R2207" s="919"/>
      <c r="S2207" s="429"/>
      <c r="T2207" s="938"/>
      <c r="U2207" s="429"/>
      <c r="V2207" s="429"/>
      <c r="W2207" s="429"/>
      <c r="X2207" s="429"/>
      <c r="Y2207" s="429"/>
      <c r="Z2207" s="1116"/>
      <c r="AA2207" s="426"/>
      <c r="AB2207" s="1282"/>
      <c r="AC2207" s="1297"/>
    </row>
    <row r="2208" spans="1:29" ht="60" x14ac:dyDescent="0.25">
      <c r="A2208" s="160">
        <v>1</v>
      </c>
      <c r="B2208" s="4" t="s">
        <v>357</v>
      </c>
      <c r="C2208" s="539"/>
      <c r="D2208" s="4"/>
      <c r="E2208" s="617"/>
      <c r="F2208" s="134"/>
      <c r="G2208" s="261"/>
      <c r="H2208" s="261"/>
      <c r="I2208" s="261"/>
      <c r="J2208" s="261"/>
      <c r="K2208" s="261"/>
      <c r="L2208" s="261"/>
      <c r="M2208" s="261"/>
      <c r="N2208" s="261"/>
      <c r="O2208" s="261"/>
      <c r="P2208" s="261"/>
      <c r="Q2208" s="429"/>
      <c r="R2208" s="919"/>
      <c r="S2208" s="429">
        <f>Y2208-X2208-U2208</f>
        <v>0</v>
      </c>
      <c r="T2208" s="938"/>
      <c r="U2208" s="429"/>
      <c r="V2208" s="429"/>
      <c r="W2208" s="429"/>
      <c r="X2208" s="429"/>
      <c r="Y2208" s="429"/>
      <c r="Z2208" s="1116"/>
      <c r="AA2208" s="426"/>
      <c r="AB2208" s="1282"/>
      <c r="AC2208" s="1297"/>
    </row>
    <row r="2209" spans="1:29" ht="75" x14ac:dyDescent="0.25">
      <c r="A2209" s="160">
        <v>1</v>
      </c>
      <c r="B2209" s="4" t="s">
        <v>358</v>
      </c>
      <c r="C2209" s="539"/>
      <c r="D2209" s="4"/>
      <c r="E2209" s="991"/>
      <c r="F2209" s="134">
        <f>ROUND(E2209/12*$B$4,0)</f>
        <v>0</v>
      </c>
      <c r="G2209" s="261"/>
      <c r="H2209" s="261"/>
      <c r="I2209" s="261"/>
      <c r="J2209" s="261"/>
      <c r="K2209" s="261"/>
      <c r="L2209" s="261"/>
      <c r="M2209" s="261"/>
      <c r="N2209" s="261"/>
      <c r="O2209" s="261"/>
      <c r="P2209" s="261"/>
      <c r="Q2209" s="429"/>
      <c r="R2209" s="919"/>
      <c r="S2209" s="429">
        <f>Y2209-X2209-U2209</f>
        <v>0</v>
      </c>
      <c r="T2209" s="938"/>
      <c r="U2209" s="429"/>
      <c r="V2209" s="429"/>
      <c r="W2209" s="429"/>
      <c r="X2209" s="429"/>
      <c r="Y2209" s="429"/>
      <c r="Z2209" s="1116"/>
      <c r="AA2209" s="426"/>
      <c r="AB2209" s="1282"/>
      <c r="AC2209" s="1297"/>
    </row>
    <row r="2210" spans="1:29" ht="45" x14ac:dyDescent="0.25">
      <c r="A2210" s="160">
        <v>1</v>
      </c>
      <c r="B2210" s="659" t="s">
        <v>359</v>
      </c>
      <c r="C2210" s="539"/>
      <c r="D2210" s="4"/>
      <c r="E2210" s="991">
        <v>400</v>
      </c>
      <c r="F2210" s="134">
        <f>ROUND(E2210/12*$B$4,0)</f>
        <v>33</v>
      </c>
      <c r="G2210" s="261">
        <v>114</v>
      </c>
      <c r="H2210" s="261">
        <f>G2210/F2210*100</f>
        <v>345.45454545454544</v>
      </c>
      <c r="I2210" s="261"/>
      <c r="J2210" s="261"/>
      <c r="K2210" s="261"/>
      <c r="L2210" s="261"/>
      <c r="M2210" s="261"/>
      <c r="N2210" s="261"/>
      <c r="O2210" s="261"/>
      <c r="P2210" s="261"/>
      <c r="Q2210" s="429"/>
      <c r="R2210" s="919"/>
      <c r="S2210" s="429">
        <f>Y2210-X2210-U2210</f>
        <v>0</v>
      </c>
      <c r="T2210" s="938"/>
      <c r="U2210" s="429"/>
      <c r="V2210" s="429"/>
      <c r="W2210" s="429"/>
      <c r="X2210" s="429"/>
      <c r="Y2210" s="429"/>
      <c r="Z2210" s="1116"/>
      <c r="AA2210" s="426"/>
      <c r="AB2210" s="1282"/>
      <c r="AC2210" s="1297"/>
    </row>
    <row r="2211" spans="1:29" ht="105" x14ac:dyDescent="0.25">
      <c r="B2211" s="659" t="s">
        <v>549</v>
      </c>
      <c r="C2211" s="539"/>
      <c r="D2211" s="4"/>
      <c r="E2211" s="991">
        <v>300</v>
      </c>
      <c r="F2211" s="134">
        <f>ROUND(E2211/12*$B$4,0)</f>
        <v>25</v>
      </c>
      <c r="G2211" s="261">
        <v>12</v>
      </c>
      <c r="H2211" s="261">
        <f>G2211/F2211*100</f>
        <v>48</v>
      </c>
      <c r="I2211" s="261"/>
      <c r="J2211" s="261"/>
      <c r="K2211" s="261"/>
      <c r="L2211" s="261"/>
      <c r="M2211" s="261"/>
      <c r="N2211" s="261"/>
      <c r="O2211" s="261"/>
      <c r="P2211" s="261"/>
      <c r="Q2211" s="429"/>
      <c r="R2211" s="919"/>
      <c r="S2211" s="429"/>
      <c r="T2211" s="938"/>
      <c r="U2211" s="429"/>
      <c r="V2211" s="429"/>
      <c r="W2211" s="429"/>
      <c r="X2211" s="429"/>
      <c r="Y2211" s="429"/>
      <c r="Z2211" s="1116"/>
      <c r="AA2211" s="426"/>
      <c r="AB2211" s="1282"/>
      <c r="AC2211" s="1297"/>
    </row>
    <row r="2212" spans="1:29" ht="42.75" x14ac:dyDescent="0.25">
      <c r="B2212" s="1239" t="s">
        <v>517</v>
      </c>
      <c r="C2212" s="539"/>
      <c r="D2212" s="4"/>
      <c r="E2212" s="617">
        <f>E2213</f>
        <v>343</v>
      </c>
      <c r="F2212" s="134">
        <f>F2213</f>
        <v>29</v>
      </c>
      <c r="G2212" s="261">
        <f>G2213</f>
        <v>3</v>
      </c>
      <c r="H2212" s="261">
        <f>G2212/F2212*100</f>
        <v>10.344827586206897</v>
      </c>
      <c r="I2212" s="261"/>
      <c r="J2212" s="261"/>
      <c r="K2212" s="261"/>
      <c r="L2212" s="261"/>
      <c r="M2212" s="261"/>
      <c r="N2212" s="261"/>
      <c r="O2212" s="261"/>
      <c r="P2212" s="261"/>
      <c r="Q2212" s="429">
        <v>473.97820000000002</v>
      </c>
      <c r="R2212" s="1055">
        <f>Q2212/12*$B$4</f>
        <v>39.498183333333337</v>
      </c>
      <c r="S2212" s="429">
        <f>Y2212-X2212-U2212</f>
        <v>3.8878000000000004</v>
      </c>
      <c r="T2212" s="938"/>
      <c r="U2212" s="429"/>
      <c r="V2212" s="429">
        <f>S2212-R2212</f>
        <v>-35.610383333333338</v>
      </c>
      <c r="W2212" s="429"/>
      <c r="X2212" s="429">
        <v>0</v>
      </c>
      <c r="Y2212" s="429">
        <v>3.8878000000000004</v>
      </c>
      <c r="Z2212" s="1116">
        <f>Z2213</f>
        <v>0</v>
      </c>
      <c r="AA2212" s="426"/>
      <c r="AB2212" s="1282"/>
      <c r="AC2212" s="1297"/>
    </row>
    <row r="2213" spans="1:29" x14ac:dyDescent="0.25">
      <c r="B2213" s="659" t="s">
        <v>518</v>
      </c>
      <c r="C2213" s="539"/>
      <c r="D2213" s="4"/>
      <c r="E2213" s="617">
        <v>343</v>
      </c>
      <c r="F2213" s="134">
        <f>ROUND(E2213/12*$B$4,0)</f>
        <v>29</v>
      </c>
      <c r="G2213" s="261">
        <v>3</v>
      </c>
      <c r="H2213" s="261">
        <f>G2213/F2213*100</f>
        <v>10.344827586206897</v>
      </c>
      <c r="I2213" s="261"/>
      <c r="J2213" s="261"/>
      <c r="K2213" s="261"/>
      <c r="L2213" s="261"/>
      <c r="M2213" s="261"/>
      <c r="N2213" s="261"/>
      <c r="O2213" s="261"/>
      <c r="P2213" s="261"/>
      <c r="Q2213" s="429"/>
      <c r="R2213" s="919"/>
      <c r="S2213" s="429"/>
      <c r="T2213" s="938"/>
      <c r="U2213" s="429"/>
      <c r="V2213" s="429"/>
      <c r="W2213" s="429"/>
      <c r="X2213" s="429"/>
      <c r="Y2213" s="429"/>
      <c r="Z2213" s="1116"/>
      <c r="AA2213" s="426"/>
      <c r="AB2213" s="1282"/>
      <c r="AC2213" s="1297"/>
    </row>
    <row r="2214" spans="1:29" ht="42.75" x14ac:dyDescent="0.25">
      <c r="B2214" s="1239" t="s">
        <v>519</v>
      </c>
      <c r="C2214" s="539"/>
      <c r="D2214" s="4"/>
      <c r="E2214" s="617"/>
      <c r="F2214" s="134"/>
      <c r="G2214" s="261"/>
      <c r="H2214" s="261"/>
      <c r="I2214" s="261"/>
      <c r="J2214" s="261"/>
      <c r="K2214" s="261"/>
      <c r="L2214" s="261"/>
      <c r="M2214" s="261"/>
      <c r="N2214" s="261"/>
      <c r="O2214" s="261"/>
      <c r="P2214" s="261"/>
      <c r="Q2214" s="429"/>
      <c r="R2214" s="919"/>
      <c r="S2214" s="429"/>
      <c r="T2214" s="938"/>
      <c r="U2214" s="429"/>
      <c r="V2214" s="429"/>
      <c r="W2214" s="429"/>
      <c r="X2214" s="429"/>
      <c r="Y2214" s="429"/>
      <c r="Z2214" s="1116"/>
      <c r="AA2214" s="426"/>
      <c r="AB2214" s="1282"/>
      <c r="AC2214" s="1297"/>
    </row>
    <row r="2215" spans="1:29" ht="29.25" x14ac:dyDescent="0.25">
      <c r="A2215" s="160">
        <v>1</v>
      </c>
      <c r="B2215" s="644" t="s">
        <v>367</v>
      </c>
      <c r="C2215" s="539"/>
      <c r="D2215" s="4"/>
      <c r="E2215" s="991">
        <f>E2217</f>
        <v>7514.5744680851058</v>
      </c>
      <c r="F2215" s="134">
        <f>F2217</f>
        <v>626.17021276595744</v>
      </c>
      <c r="G2215" s="261">
        <f>G2217</f>
        <v>400.49148936170212</v>
      </c>
      <c r="H2215" s="261">
        <f>G2215/F2215*100</f>
        <v>63.958885490995584</v>
      </c>
      <c r="I2215" s="261"/>
      <c r="J2215" s="261"/>
      <c r="K2215" s="261"/>
      <c r="L2215" s="261"/>
      <c r="M2215" s="261"/>
      <c r="N2215" s="261"/>
      <c r="O2215" s="261"/>
      <c r="P2215" s="261"/>
      <c r="Q2215" s="429"/>
      <c r="R2215" s="919"/>
      <c r="S2215" s="429"/>
      <c r="T2215" s="938"/>
      <c r="U2215" s="429"/>
      <c r="V2215" s="429"/>
      <c r="W2215" s="429"/>
      <c r="X2215" s="429"/>
      <c r="Y2215" s="429"/>
      <c r="Z2215" s="1116">
        <f>Z2217</f>
        <v>0</v>
      </c>
      <c r="AA2215" s="426"/>
      <c r="AB2215" s="1282"/>
      <c r="AC2215" s="1297"/>
    </row>
    <row r="2216" spans="1:29" x14ac:dyDescent="0.25">
      <c r="A2216" s="160">
        <v>1</v>
      </c>
      <c r="B2216" s="644" t="s">
        <v>382</v>
      </c>
      <c r="C2216" s="539"/>
      <c r="D2216" s="4"/>
      <c r="E2216" s="1000"/>
      <c r="F2216" s="134"/>
      <c r="G2216" s="261"/>
      <c r="H2216" s="261"/>
      <c r="I2216" s="261"/>
      <c r="J2216" s="261"/>
      <c r="K2216" s="261"/>
      <c r="L2216" s="261"/>
      <c r="M2216" s="261"/>
      <c r="N2216" s="261"/>
      <c r="O2216" s="261"/>
      <c r="P2216" s="261"/>
      <c r="Q2216" s="429"/>
      <c r="R2216" s="919"/>
      <c r="S2216" s="429">
        <f>Y2216-X2216-U2216</f>
        <v>0</v>
      </c>
      <c r="T2216" s="938"/>
      <c r="U2216" s="429"/>
      <c r="V2216" s="429"/>
      <c r="W2216" s="429"/>
      <c r="X2216" s="429"/>
      <c r="Y2216" s="429"/>
      <c r="Z2216" s="1116"/>
      <c r="AA2216" s="426"/>
      <c r="AB2216" s="1282"/>
      <c r="AC2216" s="1297"/>
    </row>
    <row r="2217" spans="1:29" x14ac:dyDescent="0.25">
      <c r="A2217" s="160">
        <v>1</v>
      </c>
      <c r="B2217" s="4" t="s">
        <v>383</v>
      </c>
      <c r="C2217" s="539"/>
      <c r="D2217" s="4"/>
      <c r="E2217" s="617">
        <f>E2218/9.4</f>
        <v>7514.5744680851058</v>
      </c>
      <c r="F2217" s="134">
        <f>F2218/9.4</f>
        <v>626.17021276595744</v>
      </c>
      <c r="G2217" s="261">
        <f>G2218/9.4</f>
        <v>400.49148936170212</v>
      </c>
      <c r="H2217" s="261">
        <f>G2217/F2217*100</f>
        <v>63.958885490995584</v>
      </c>
      <c r="I2217" s="261"/>
      <c r="J2217" s="261"/>
      <c r="K2217" s="261"/>
      <c r="L2217" s="261"/>
      <c r="M2217" s="261"/>
      <c r="N2217" s="261"/>
      <c r="O2217" s="261"/>
      <c r="P2217" s="261"/>
      <c r="Q2217" s="429"/>
      <c r="R2217" s="1054"/>
      <c r="S2217" s="430">
        <f>Y2217-X2217-U2217</f>
        <v>0</v>
      </c>
      <c r="T2217" s="938"/>
      <c r="U2217" s="430"/>
      <c r="V2217" s="430"/>
      <c r="W2217" s="430"/>
      <c r="X2217" s="430"/>
      <c r="Y2217" s="430"/>
      <c r="Z2217" s="1116">
        <f>Z2218/9.4</f>
        <v>0</v>
      </c>
      <c r="AA2217" s="1040"/>
      <c r="AB2217" s="1282"/>
      <c r="AC2217" s="1297"/>
    </row>
    <row r="2218" spans="1:29" x14ac:dyDescent="0.25">
      <c r="A2218" s="160">
        <v>1</v>
      </c>
      <c r="B2218" s="660" t="s">
        <v>384</v>
      </c>
      <c r="C2218" s="1932"/>
      <c r="D2218" s="644"/>
      <c r="E2218" s="617">
        <v>70637</v>
      </c>
      <c r="F2218" s="261">
        <f>ROUND(E2218/12*$B$4,0)</f>
        <v>5886</v>
      </c>
      <c r="G2218" s="261">
        <v>3764.62</v>
      </c>
      <c r="H2218" s="261">
        <f>G2218/F2218*100</f>
        <v>63.958885490995577</v>
      </c>
      <c r="I2218" s="261"/>
      <c r="J2218" s="261"/>
      <c r="K2218" s="261"/>
      <c r="L2218" s="261"/>
      <c r="M2218" s="261"/>
      <c r="N2218" s="261"/>
      <c r="O2218" s="261"/>
      <c r="P2218" s="261"/>
      <c r="Q2218" s="431"/>
      <c r="R2218" s="919">
        <f>Q2218/12*$B$4</f>
        <v>0</v>
      </c>
      <c r="S2218" s="429">
        <f>Y2218-X2218-U2218</f>
        <v>0</v>
      </c>
      <c r="T2218" s="1480"/>
      <c r="U2218" s="431"/>
      <c r="V2218" s="430">
        <f>S2218-R2218</f>
        <v>0</v>
      </c>
      <c r="W2218" s="430"/>
      <c r="X2218" s="429"/>
      <c r="Y2218" s="429"/>
      <c r="Z2218" s="1116"/>
      <c r="AA2218" s="426"/>
      <c r="AB2218" s="1282"/>
      <c r="AC2218" s="1297"/>
    </row>
    <row r="2219" spans="1:29" ht="43.5" x14ac:dyDescent="0.25">
      <c r="A2219" s="160">
        <v>1</v>
      </c>
      <c r="B2219" s="644" t="s">
        <v>360</v>
      </c>
      <c r="C2219" s="1872"/>
      <c r="D2219" s="4"/>
      <c r="E2219" s="1003">
        <v>384</v>
      </c>
      <c r="F2219" s="134">
        <f>ROUND(E2219/12*$B$4,0)</f>
        <v>32</v>
      </c>
      <c r="G2219" s="261">
        <v>30</v>
      </c>
      <c r="H2219" s="261">
        <f>G2219/F2219*100</f>
        <v>93.75</v>
      </c>
      <c r="I2219" s="261"/>
      <c r="J2219" s="261"/>
      <c r="K2219" s="261"/>
      <c r="L2219" s="261"/>
      <c r="M2219" s="261"/>
      <c r="N2219" s="261"/>
      <c r="O2219" s="261"/>
      <c r="P2219" s="261"/>
      <c r="Q2219" s="429"/>
      <c r="R2219" s="919"/>
      <c r="S2219" s="428">
        <f>Y2219-X2219-U2219</f>
        <v>0</v>
      </c>
      <c r="T2219" s="938"/>
      <c r="U2219" s="429"/>
      <c r="V2219" s="429"/>
      <c r="W2219" s="429"/>
      <c r="X2219" s="428"/>
      <c r="Y2219" s="428"/>
      <c r="Z2219" s="1116"/>
      <c r="AA2219" s="471"/>
      <c r="AB2219" s="1282"/>
      <c r="AC2219" s="1297"/>
    </row>
    <row r="2220" spans="1:29" ht="30" x14ac:dyDescent="0.25">
      <c r="A2220" s="160">
        <v>1</v>
      </c>
      <c r="B2220" s="639" t="s">
        <v>202</v>
      </c>
      <c r="C2220" s="539"/>
      <c r="D2220" s="4"/>
      <c r="E2220" s="1003"/>
      <c r="F2220" s="261"/>
      <c r="G2220" s="261"/>
      <c r="H2220" s="261"/>
      <c r="I2220" s="261"/>
      <c r="J2220" s="261"/>
      <c r="K2220" s="261"/>
      <c r="L2220" s="261"/>
      <c r="M2220" s="261"/>
      <c r="N2220" s="261"/>
      <c r="O2220" s="261"/>
      <c r="P2220" s="261"/>
      <c r="Q2220" s="429"/>
      <c r="R2220" s="919"/>
      <c r="S2220" s="429">
        <f>Y2220-X2220-U2220</f>
        <v>0</v>
      </c>
      <c r="T2220" s="938"/>
      <c r="U2220" s="429"/>
      <c r="V2220" s="429"/>
      <c r="W2220" s="429"/>
      <c r="X2220" s="429"/>
      <c r="Y2220" s="429"/>
      <c r="Z2220" s="1116"/>
      <c r="AA2220" s="426"/>
      <c r="AB2220" s="1282"/>
      <c r="AC2220" s="1297"/>
    </row>
    <row r="2221" spans="1:29" ht="72" x14ac:dyDescent="0.25">
      <c r="A2221" s="160">
        <v>1</v>
      </c>
      <c r="B2221" s="640" t="s">
        <v>368</v>
      </c>
      <c r="C2221" s="539"/>
      <c r="D2221" s="4"/>
      <c r="E2221" s="1003"/>
      <c r="F2221" s="134"/>
      <c r="G2221" s="261"/>
      <c r="H2221" s="261"/>
      <c r="I2221" s="261"/>
      <c r="J2221" s="261"/>
      <c r="K2221" s="261"/>
      <c r="L2221" s="261"/>
      <c r="M2221" s="261"/>
      <c r="N2221" s="261"/>
      <c r="O2221" s="261"/>
      <c r="P2221" s="261"/>
      <c r="Q2221" s="429"/>
      <c r="R2221" s="919"/>
      <c r="S2221" s="429"/>
      <c r="T2221" s="938"/>
      <c r="U2221" s="429"/>
      <c r="V2221" s="429"/>
      <c r="W2221" s="429"/>
      <c r="X2221" s="429"/>
      <c r="Y2221" s="429"/>
      <c r="Z2221" s="1116"/>
      <c r="AA2221" s="426"/>
      <c r="AB2221" s="1282"/>
      <c r="AC2221" s="1297"/>
    </row>
    <row r="2222" spans="1:29" x14ac:dyDescent="0.25">
      <c r="A2222" s="160">
        <v>1</v>
      </c>
      <c r="B2222" s="631" t="s">
        <v>235</v>
      </c>
      <c r="C2222" s="539"/>
      <c r="D2222" s="4"/>
      <c r="E2222" s="301">
        <f>E2223+E2224+E2225</f>
        <v>186</v>
      </c>
      <c r="F2222" s="134">
        <f>F2223+F2224+F2225</f>
        <v>16</v>
      </c>
      <c r="G2222" s="261">
        <f>G2223+G2224+G2225</f>
        <v>50</v>
      </c>
      <c r="H2222" s="261">
        <f t="shared" ref="H2222:H2230" si="449">G2222/F2222*100</f>
        <v>312.5</v>
      </c>
      <c r="I2222" s="261"/>
      <c r="J2222" s="261"/>
      <c r="K2222" s="261"/>
      <c r="L2222" s="261"/>
      <c r="M2222" s="261"/>
      <c r="N2222" s="261"/>
      <c r="O2222" s="261"/>
      <c r="P2222" s="261"/>
      <c r="Q2222" s="429">
        <v>136.40635999999998</v>
      </c>
      <c r="R2222" s="1055">
        <f>Q2222/12*$B$4</f>
        <v>11.367196666666665</v>
      </c>
      <c r="S2222" s="429">
        <f t="shared" ref="S2222:S2229" si="450">Y2222-X2222-U2222</f>
        <v>38.709720000000004</v>
      </c>
      <c r="T2222" s="938"/>
      <c r="U2222" s="429"/>
      <c r="V2222" s="429">
        <f>S2222-R2222</f>
        <v>27.34252333333334</v>
      </c>
      <c r="W2222" s="429"/>
      <c r="X2222" s="429">
        <v>0</v>
      </c>
      <c r="Y2222" s="429">
        <v>38.709720000000004</v>
      </c>
      <c r="Z2222" s="1116">
        <f>Z2223+Z2224+Z2225</f>
        <v>0</v>
      </c>
      <c r="AA2222" s="426"/>
      <c r="AB2222" s="1282"/>
      <c r="AC2222" s="1297"/>
    </row>
    <row r="2223" spans="1:29" ht="30" x14ac:dyDescent="0.25">
      <c r="A2223" s="160">
        <v>1</v>
      </c>
      <c r="B2223" s="653" t="s">
        <v>285</v>
      </c>
      <c r="C2223" s="539"/>
      <c r="D2223" s="4"/>
      <c r="E2223" s="301">
        <v>96</v>
      </c>
      <c r="F2223" s="261">
        <f>ROUND(E2223/12*$B$4,0)</f>
        <v>8</v>
      </c>
      <c r="G2223" s="261">
        <v>24</v>
      </c>
      <c r="H2223" s="261">
        <f t="shared" si="449"/>
        <v>300</v>
      </c>
      <c r="I2223" s="261"/>
      <c r="J2223" s="261"/>
      <c r="K2223" s="261"/>
      <c r="L2223" s="261"/>
      <c r="M2223" s="261"/>
      <c r="N2223" s="261"/>
      <c r="O2223" s="261"/>
      <c r="P2223" s="261"/>
      <c r="Q2223" s="429"/>
      <c r="R2223" s="919"/>
      <c r="S2223" s="429">
        <f t="shared" si="450"/>
        <v>0</v>
      </c>
      <c r="T2223" s="938"/>
      <c r="U2223" s="429"/>
      <c r="V2223" s="429"/>
      <c r="W2223" s="429"/>
      <c r="X2223" s="429"/>
      <c r="Y2223" s="429"/>
      <c r="Z2223" s="1116"/>
      <c r="AA2223" s="426"/>
      <c r="AB2223" s="1282"/>
      <c r="AC2223" s="1297"/>
    </row>
    <row r="2224" spans="1:29" ht="45" x14ac:dyDescent="0.25">
      <c r="A2224" s="160">
        <v>1</v>
      </c>
      <c r="B2224" s="653" t="s">
        <v>315</v>
      </c>
      <c r="C2224" s="539"/>
      <c r="D2224" s="4"/>
      <c r="E2224" s="301">
        <v>80</v>
      </c>
      <c r="F2224" s="134">
        <f>ROUND(E2224/12*$B$4,0)</f>
        <v>7</v>
      </c>
      <c r="G2224" s="261">
        <v>26</v>
      </c>
      <c r="H2224" s="261">
        <f t="shared" si="449"/>
        <v>371.42857142857144</v>
      </c>
      <c r="I2224" s="261"/>
      <c r="J2224" s="261"/>
      <c r="K2224" s="261"/>
      <c r="L2224" s="261"/>
      <c r="M2224" s="261"/>
      <c r="N2224" s="261"/>
      <c r="O2224" s="261"/>
      <c r="P2224" s="261"/>
      <c r="Q2224" s="429"/>
      <c r="R2224" s="919"/>
      <c r="S2224" s="429">
        <f t="shared" si="450"/>
        <v>0</v>
      </c>
      <c r="T2224" s="938"/>
      <c r="U2224" s="429"/>
      <c r="V2224" s="429"/>
      <c r="W2224" s="429"/>
      <c r="X2224" s="429"/>
      <c r="Y2224" s="429"/>
      <c r="Z2224" s="1116"/>
      <c r="AA2224" s="426"/>
      <c r="AB2224" s="1282"/>
      <c r="AC2224" s="1297"/>
    </row>
    <row r="2225" spans="1:29" ht="30" x14ac:dyDescent="0.25">
      <c r="A2225" s="160">
        <v>1</v>
      </c>
      <c r="B2225" s="654" t="s">
        <v>74</v>
      </c>
      <c r="C2225" s="539"/>
      <c r="D2225" s="4"/>
      <c r="E2225" s="301">
        <v>10</v>
      </c>
      <c r="F2225" s="134">
        <f>ROUND(E2225/12*$B$4,0)</f>
        <v>1</v>
      </c>
      <c r="G2225" s="261"/>
      <c r="H2225" s="261">
        <f t="shared" si="449"/>
        <v>0</v>
      </c>
      <c r="I2225" s="261"/>
      <c r="J2225" s="261"/>
      <c r="K2225" s="261"/>
      <c r="L2225" s="261"/>
      <c r="M2225" s="261"/>
      <c r="N2225" s="261"/>
      <c r="O2225" s="261"/>
      <c r="P2225" s="261"/>
      <c r="Q2225" s="429"/>
      <c r="R2225" s="919"/>
      <c r="S2225" s="429">
        <f t="shared" si="450"/>
        <v>0</v>
      </c>
      <c r="T2225" s="938"/>
      <c r="U2225" s="429"/>
      <c r="V2225" s="429">
        <f>S2225-R2225</f>
        <v>0</v>
      </c>
      <c r="W2225" s="429"/>
      <c r="X2225" s="429"/>
      <c r="Y2225" s="429"/>
      <c r="Z2225" s="1116"/>
      <c r="AA2225" s="426"/>
      <c r="AB2225" s="1282"/>
      <c r="AC2225" s="1297"/>
    </row>
    <row r="2226" spans="1:29" ht="29.25" x14ac:dyDescent="0.25">
      <c r="A2226" s="160">
        <v>1</v>
      </c>
      <c r="B2226" s="584" t="s">
        <v>281</v>
      </c>
      <c r="C2226" s="539"/>
      <c r="D2226" s="4"/>
      <c r="E2226" s="328">
        <f>E2203+E2181</f>
        <v>13424.5</v>
      </c>
      <c r="F2226" s="910">
        <f>F2203+F2181</f>
        <v>1119</v>
      </c>
      <c r="G2226" s="910">
        <f>G2203+G2181</f>
        <v>752.42</v>
      </c>
      <c r="H2226" s="261">
        <f t="shared" si="449"/>
        <v>67.240393208221633</v>
      </c>
      <c r="I2226" s="261"/>
      <c r="J2226" s="261"/>
      <c r="K2226" s="261"/>
      <c r="L2226" s="261"/>
      <c r="M2226" s="261"/>
      <c r="N2226" s="261"/>
      <c r="O2226" s="261"/>
      <c r="P2226" s="261"/>
      <c r="Q2226" s="429"/>
      <c r="R2226" s="919"/>
      <c r="S2226" s="429">
        <f t="shared" si="450"/>
        <v>0</v>
      </c>
      <c r="T2226" s="938"/>
      <c r="U2226" s="429"/>
      <c r="V2226" s="429"/>
      <c r="W2226" s="429"/>
      <c r="X2226" s="429"/>
      <c r="Y2226" s="429"/>
      <c r="Z2226" s="1120">
        <f>Z2203+Z2181</f>
        <v>0</v>
      </c>
      <c r="AA2226" s="426"/>
      <c r="AB2226" s="1282"/>
      <c r="AC2226" s="1297"/>
    </row>
    <row r="2227" spans="1:29" ht="43.5" x14ac:dyDescent="0.25">
      <c r="A2227" s="160">
        <v>1</v>
      </c>
      <c r="B2227" s="584" t="s">
        <v>310</v>
      </c>
      <c r="C2227" s="539"/>
      <c r="D2227" s="4"/>
      <c r="E2227" s="328">
        <f>E2191</f>
        <v>1707</v>
      </c>
      <c r="F2227" s="647">
        <f>F2191</f>
        <v>142</v>
      </c>
      <c r="G2227" s="910">
        <f>G2191</f>
        <v>2</v>
      </c>
      <c r="H2227" s="261">
        <f t="shared" si="449"/>
        <v>1.4084507042253522</v>
      </c>
      <c r="I2227" s="261"/>
      <c r="J2227" s="261"/>
      <c r="K2227" s="261"/>
      <c r="L2227" s="261"/>
      <c r="M2227" s="261"/>
      <c r="N2227" s="261"/>
      <c r="O2227" s="261"/>
      <c r="P2227" s="261"/>
      <c r="Q2227" s="429"/>
      <c r="R2227" s="919"/>
      <c r="S2227" s="429">
        <f t="shared" si="450"/>
        <v>0</v>
      </c>
      <c r="T2227" s="938"/>
      <c r="U2227" s="429"/>
      <c r="V2227" s="429">
        <f>S2227-R2227</f>
        <v>0</v>
      </c>
      <c r="W2227" s="429"/>
      <c r="X2227" s="429"/>
      <c r="Y2227" s="429"/>
      <c r="Z2227" s="1120">
        <f>Z2191</f>
        <v>0</v>
      </c>
      <c r="AA2227" s="426"/>
      <c r="AB2227" s="1282"/>
      <c r="AC2227" s="1297"/>
    </row>
    <row r="2228" spans="1:29" ht="29.25" x14ac:dyDescent="0.25">
      <c r="A2228" s="160">
        <v>1</v>
      </c>
      <c r="B2228" s="584" t="s">
        <v>282</v>
      </c>
      <c r="C2228" s="539"/>
      <c r="D2228" s="4"/>
      <c r="E2228" s="328">
        <f>E2215+E2189</f>
        <v>10514.574468085106</v>
      </c>
      <c r="F2228" s="647">
        <f>F2215+F2189</f>
        <v>876.17021276595744</v>
      </c>
      <c r="G2228" s="647">
        <f>G2215+G2189</f>
        <v>514.49148936170218</v>
      </c>
      <c r="H2228" s="261">
        <f t="shared" si="449"/>
        <v>58.720495386109775</v>
      </c>
      <c r="I2228" s="261"/>
      <c r="J2228" s="261"/>
      <c r="K2228" s="261"/>
      <c r="L2228" s="261"/>
      <c r="M2228" s="261"/>
      <c r="N2228" s="261"/>
      <c r="O2228" s="261"/>
      <c r="P2228" s="261"/>
      <c r="Q2228" s="429"/>
      <c r="R2228" s="919"/>
      <c r="S2228" s="429">
        <f t="shared" si="450"/>
        <v>0</v>
      </c>
      <c r="T2228" s="938"/>
      <c r="U2228" s="429"/>
      <c r="V2228" s="429"/>
      <c r="W2228" s="429"/>
      <c r="X2228" s="429"/>
      <c r="Y2228" s="429"/>
      <c r="Z2228" s="1103">
        <f>Z2215+Z2189</f>
        <v>0</v>
      </c>
      <c r="AA2228" s="426"/>
      <c r="AB2228" s="1282"/>
      <c r="AC2228" s="1297"/>
    </row>
    <row r="2229" spans="1:29" ht="29.25" x14ac:dyDescent="0.25">
      <c r="A2229" s="160">
        <v>1</v>
      </c>
      <c r="B2229" s="584" t="s">
        <v>283</v>
      </c>
      <c r="C2229" s="539"/>
      <c r="D2229" s="4"/>
      <c r="E2229" s="328">
        <f>E2219</f>
        <v>384</v>
      </c>
      <c r="F2229" s="647">
        <f>F2219</f>
        <v>32</v>
      </c>
      <c r="G2229" s="647">
        <f>G2219</f>
        <v>30</v>
      </c>
      <c r="H2229" s="261">
        <f t="shared" si="449"/>
        <v>93.75</v>
      </c>
      <c r="I2229" s="261"/>
      <c r="J2229" s="261"/>
      <c r="K2229" s="261"/>
      <c r="L2229" s="261"/>
      <c r="M2229" s="261"/>
      <c r="N2229" s="261"/>
      <c r="O2229" s="261"/>
      <c r="P2229" s="261"/>
      <c r="Q2229" s="429">
        <v>383.68511999999998</v>
      </c>
      <c r="R2229" s="1055">
        <f>Q2229/12*$B$4</f>
        <v>31.973759999999999</v>
      </c>
      <c r="S2229" s="429">
        <f t="shared" si="450"/>
        <v>29.975399999999997</v>
      </c>
      <c r="T2229" s="938"/>
      <c r="U2229" s="429"/>
      <c r="V2229" s="429">
        <f>S2229-R2229</f>
        <v>-1.9983600000000017</v>
      </c>
      <c r="W2229" s="429"/>
      <c r="X2229" s="429">
        <v>0</v>
      </c>
      <c r="Y2229" s="429">
        <v>29.975399999999997</v>
      </c>
      <c r="Z2229" s="1103">
        <f>Z2219</f>
        <v>0</v>
      </c>
      <c r="AA2229" s="426"/>
      <c r="AB2229" s="1282"/>
      <c r="AC2229" s="1297"/>
    </row>
    <row r="2230" spans="1:29" x14ac:dyDescent="0.25">
      <c r="A2230" s="160">
        <v>1</v>
      </c>
      <c r="B2230" s="585" t="s">
        <v>138</v>
      </c>
      <c r="C2230" s="539"/>
      <c r="D2230" s="4"/>
      <c r="E2230" s="328">
        <f>E2226+E2227+E2229+E2218/4.2+E2189*2.9</f>
        <v>41033.833333333328</v>
      </c>
      <c r="F2230" s="647">
        <f>F2226+F2227+F2229+F2218/4.2+F2189*2.9</f>
        <v>3419.4285714285716</v>
      </c>
      <c r="G2230" s="910">
        <f>G2226+G2227+G2229+G2218/4.2+G2189*2.9</f>
        <v>2011.3580952380951</v>
      </c>
      <c r="H2230" s="261">
        <f t="shared" si="449"/>
        <v>58.821468360071293</v>
      </c>
      <c r="I2230" s="261"/>
      <c r="J2230" s="261"/>
      <c r="K2230" s="261"/>
      <c r="L2230" s="261"/>
      <c r="M2230" s="261"/>
      <c r="N2230" s="261"/>
      <c r="O2230" s="261"/>
      <c r="P2230" s="261"/>
      <c r="Q2230" s="429">
        <f t="shared" ref="Q2230:Y2230" si="451">SUM(Q2229,Q2222,Q2202,Q2181,Q2180,Q2212)</f>
        <v>33062.381020000001</v>
      </c>
      <c r="R2230" s="1060">
        <f t="shared" si="451"/>
        <v>3043.5429308333332</v>
      </c>
      <c r="S2230" s="436">
        <f t="shared" si="451"/>
        <v>2519.4594999999999</v>
      </c>
      <c r="T2230" s="1345">
        <f t="shared" si="451"/>
        <v>0</v>
      </c>
      <c r="U2230" s="436">
        <f t="shared" si="451"/>
        <v>0</v>
      </c>
      <c r="V2230" s="436">
        <f t="shared" si="451"/>
        <v>-524.08343083333352</v>
      </c>
      <c r="W2230" s="436">
        <f t="shared" si="451"/>
        <v>0</v>
      </c>
      <c r="X2230" s="436">
        <f t="shared" si="451"/>
        <v>0</v>
      </c>
      <c r="Y2230" s="436">
        <f t="shared" si="451"/>
        <v>2519.4594999999999</v>
      </c>
      <c r="Z2230" s="1120">
        <f>Z2226+Z2227+Z2229+Z2218/4.2+Z2189*2.9</f>
        <v>0</v>
      </c>
      <c r="AA2230" s="426">
        <f t="shared" ref="AA2230" si="452">SUM(AA2229,AA2222,AA2202,AA2181,AA2180,AA2212)</f>
        <v>0</v>
      </c>
      <c r="AB2230" s="1282"/>
      <c r="AC2230" s="1297"/>
    </row>
    <row r="2231" spans="1:29" ht="30" x14ac:dyDescent="0.25">
      <c r="A2231" s="160">
        <v>1</v>
      </c>
      <c r="B2231" s="1351" t="s">
        <v>127</v>
      </c>
      <c r="C2231" s="1715"/>
      <c r="D2231" s="1732"/>
      <c r="E2231" s="348"/>
      <c r="F2231" s="2111"/>
      <c r="G2231" s="2111"/>
      <c r="H2231" s="2111"/>
      <c r="I2231" s="1950"/>
      <c r="J2231" s="1950"/>
      <c r="K2231" s="1950"/>
      <c r="L2231" s="1950"/>
      <c r="M2231" s="1950"/>
      <c r="N2231" s="1950"/>
      <c r="O2231" s="1950"/>
      <c r="P2231" s="1950"/>
      <c r="Q2231" s="437"/>
      <c r="R2231" s="918"/>
      <c r="S2231" s="428">
        <f>Y2231-X2231-U2231</f>
        <v>0</v>
      </c>
      <c r="T2231" s="941"/>
      <c r="U2231" s="428"/>
      <c r="V2231" s="428"/>
      <c r="W2231" s="428"/>
      <c r="X2231" s="428"/>
      <c r="Y2231" s="428"/>
      <c r="Z2231" s="2112"/>
      <c r="AA2231" s="471"/>
      <c r="AB2231" s="1282"/>
      <c r="AC2231" s="1297"/>
    </row>
    <row r="2232" spans="1:29" x14ac:dyDescent="0.25">
      <c r="A2232" s="160">
        <v>1</v>
      </c>
      <c r="B2232" s="9" t="s">
        <v>10</v>
      </c>
      <c r="C2232" s="1519"/>
      <c r="D2232" s="2113">
        <v>240</v>
      </c>
      <c r="E2232" s="321">
        <v>224</v>
      </c>
      <c r="F2232" s="137">
        <f>ROUND(E2232/12*$B$4,0)</f>
        <v>19</v>
      </c>
      <c r="G2232" s="264">
        <v>17</v>
      </c>
      <c r="H2232" s="264">
        <f>G2232/F2232*100</f>
        <v>89.473684210526315</v>
      </c>
      <c r="I2232" s="2114">
        <v>8</v>
      </c>
      <c r="J2232" s="1360">
        <f>M2232/G2232</f>
        <v>8.117647058823529</v>
      </c>
      <c r="K2232" s="1313">
        <f>ROUND(E2232*I2232,0)</f>
        <v>1792</v>
      </c>
      <c r="L2232" s="1313">
        <f>ROUND(K2232/12*$B$4,0)</f>
        <v>149</v>
      </c>
      <c r="M2232" s="264">
        <v>138</v>
      </c>
      <c r="N2232" s="1313">
        <f>M2232/L2232*100</f>
        <v>92.617449664429529</v>
      </c>
      <c r="O2232" s="264">
        <f>K2232/D2232</f>
        <v>7.4666666666666668</v>
      </c>
      <c r="P2232" s="1313">
        <f>M2232/$B$4*12/O2232</f>
        <v>221.78571428571428</v>
      </c>
      <c r="Q2232" s="470"/>
      <c r="R2232" s="1065"/>
      <c r="S2232" s="470">
        <f>Y2232-X2232-U2232</f>
        <v>0</v>
      </c>
      <c r="T2232" s="2115"/>
      <c r="U2232" s="470"/>
      <c r="V2232" s="470"/>
      <c r="W2232" s="470"/>
      <c r="X2232" s="470"/>
      <c r="Y2232" s="470"/>
      <c r="Z2232" s="1097"/>
      <c r="AA2232" s="1145"/>
      <c r="AB2232" s="1282"/>
      <c r="AC2232" s="1297"/>
    </row>
    <row r="2233" spans="1:29" x14ac:dyDescent="0.25">
      <c r="A2233" s="160">
        <v>1</v>
      </c>
      <c r="B2233" s="1988" t="s">
        <v>184</v>
      </c>
      <c r="C2233" s="1482"/>
      <c r="D2233" s="1457"/>
      <c r="E2233" s="334">
        <f>SUM(E2232:E2232)</f>
        <v>224</v>
      </c>
      <c r="F2233" s="2047">
        <f>SUM(F2232:F2232)</f>
        <v>19</v>
      </c>
      <c r="G2233" s="2047">
        <f t="shared" ref="G2233:P2233" si="453">SUM(G2232:G2232)</f>
        <v>17</v>
      </c>
      <c r="H2233" s="2047">
        <f>G2233/F2233*100</f>
        <v>89.473684210526315</v>
      </c>
      <c r="I2233" s="2047">
        <f t="shared" si="453"/>
        <v>8</v>
      </c>
      <c r="J2233" s="2047">
        <f t="shared" si="453"/>
        <v>8.117647058823529</v>
      </c>
      <c r="K2233" s="2047">
        <f t="shared" si="453"/>
        <v>1792</v>
      </c>
      <c r="L2233" s="2047">
        <f t="shared" si="453"/>
        <v>149</v>
      </c>
      <c r="M2233" s="2047">
        <f t="shared" si="453"/>
        <v>138</v>
      </c>
      <c r="N2233" s="2047">
        <f t="shared" si="453"/>
        <v>92.617449664429529</v>
      </c>
      <c r="O2233" s="2047">
        <f t="shared" si="453"/>
        <v>7.4666666666666668</v>
      </c>
      <c r="P2233" s="2047">
        <f t="shared" si="453"/>
        <v>221.78571428571428</v>
      </c>
      <c r="Q2233" s="431">
        <f>SUM(Q2232:Q2232)</f>
        <v>0</v>
      </c>
      <c r="R2233" s="1057"/>
      <c r="S2233" s="431">
        <f>Y2233-X2233-U2233</f>
        <v>0</v>
      </c>
      <c r="T2233" s="1480"/>
      <c r="U2233" s="431"/>
      <c r="V2233" s="431"/>
      <c r="W2233" s="431"/>
      <c r="X2233" s="431"/>
      <c r="Y2233" s="431"/>
      <c r="Z2233" s="2109">
        <f t="shared" ref="Z2233" si="454">SUM(Z2232:Z2232)</f>
        <v>0</v>
      </c>
      <c r="AA2233" s="1041"/>
      <c r="AB2233" s="1282"/>
      <c r="AC2233" s="1297"/>
    </row>
    <row r="2234" spans="1:29" ht="30" thickBot="1" x14ac:dyDescent="0.3">
      <c r="A2234" s="160">
        <v>1</v>
      </c>
      <c r="B2234" s="171" t="s">
        <v>215</v>
      </c>
      <c r="C2234" s="171"/>
      <c r="D2234" s="1631"/>
      <c r="E2234" s="346">
        <f>SUM(E2233)</f>
        <v>224</v>
      </c>
      <c r="F2234" s="281">
        <f>SUM(F2233)</f>
        <v>19</v>
      </c>
      <c r="G2234" s="281">
        <f>SUM(G2233)</f>
        <v>17</v>
      </c>
      <c r="H2234" s="281">
        <f>G2234/F2234*100</f>
        <v>89.473684210526315</v>
      </c>
      <c r="I2234" s="281">
        <f>SUM(I2232)</f>
        <v>8</v>
      </c>
      <c r="J2234" s="1384">
        <f>M2234/G2234</f>
        <v>8.117647058823529</v>
      </c>
      <c r="K2234" s="281">
        <f>SUM(K2233)</f>
        <v>1792</v>
      </c>
      <c r="L2234" s="281">
        <f>SUM(L2233)</f>
        <v>149</v>
      </c>
      <c r="M2234" s="281">
        <f>SUM(M2233)</f>
        <v>138</v>
      </c>
      <c r="N2234" s="1385">
        <f>M2234/L2234*100</f>
        <v>92.617449664429529</v>
      </c>
      <c r="O2234" s="281">
        <f>SUM(O2232)</f>
        <v>7.4666666666666668</v>
      </c>
      <c r="P2234" s="1385">
        <f>M2234/$B$4*12/O2234</f>
        <v>221.78571428571428</v>
      </c>
      <c r="Q2234" s="434">
        <v>3834.9156159999998</v>
      </c>
      <c r="R2234" s="1055">
        <f>Q2234/12*$B$4</f>
        <v>319.57630133333333</v>
      </c>
      <c r="S2234" s="434">
        <f>Y2234-X2234-U2234</f>
        <v>300.41859999999997</v>
      </c>
      <c r="T2234" s="940"/>
      <c r="U2234" s="434"/>
      <c r="V2234" s="434">
        <f>S2234-R2234</f>
        <v>-19.157701333333364</v>
      </c>
      <c r="W2234" s="434"/>
      <c r="X2234" s="434">
        <v>0</v>
      </c>
      <c r="Y2234" s="434">
        <v>300.41859999999997</v>
      </c>
      <c r="Z2234" s="2091">
        <f>SUM(Z2233)</f>
        <v>0</v>
      </c>
      <c r="AA2234" s="1094"/>
      <c r="AB2234" s="1282"/>
      <c r="AC2234" s="1297"/>
    </row>
    <row r="2235" spans="1:29" ht="15.75" thickBot="1" x14ac:dyDescent="0.3">
      <c r="A2235" s="160">
        <v>1</v>
      </c>
      <c r="B2235" s="1903" t="s">
        <v>316</v>
      </c>
      <c r="C2235" s="1904"/>
      <c r="D2235" s="1903"/>
      <c r="E2235" s="347"/>
      <c r="F2235" s="2031"/>
      <c r="G2235" s="2031"/>
      <c r="H2235" s="2031"/>
      <c r="I2235" s="2031"/>
      <c r="J2235" s="2031"/>
      <c r="K2235" s="2031"/>
      <c r="L2235" s="2031"/>
      <c r="M2235" s="2031"/>
      <c r="N2235" s="2031"/>
      <c r="O2235" s="2031"/>
      <c r="P2235" s="2031"/>
      <c r="Q2235" s="435">
        <f>Q2234+Q2230</f>
        <v>36897.296635999999</v>
      </c>
      <c r="R2235" s="920">
        <f>R2234+R2230</f>
        <v>3363.1192321666667</v>
      </c>
      <c r="S2235" s="435">
        <f t="shared" ref="S2235:Y2235" si="455">S2234+S2230</f>
        <v>2819.8780999999999</v>
      </c>
      <c r="T2235" s="943">
        <f t="shared" si="455"/>
        <v>0</v>
      </c>
      <c r="U2235" s="435">
        <f>U2234+U2230</f>
        <v>0</v>
      </c>
      <c r="V2235" s="435">
        <f t="shared" si="455"/>
        <v>-543.24113216666683</v>
      </c>
      <c r="W2235" s="435"/>
      <c r="X2235" s="435">
        <f t="shared" si="455"/>
        <v>0</v>
      </c>
      <c r="Y2235" s="435">
        <f t="shared" si="455"/>
        <v>2819.8780999999999</v>
      </c>
      <c r="Z2235" s="2092"/>
      <c r="AA2235" s="1042">
        <f t="shared" ref="AA2235" si="456">AA2234+AA2230</f>
        <v>0</v>
      </c>
      <c r="AB2235" s="1282"/>
      <c r="AC2235" s="1297"/>
    </row>
    <row r="2236" spans="1:29" ht="15.75" x14ac:dyDescent="0.25">
      <c r="A2236" s="160">
        <v>1</v>
      </c>
      <c r="B2236" s="182"/>
      <c r="C2236" s="182"/>
      <c r="D2236" s="182"/>
      <c r="E2236" s="316"/>
      <c r="F2236" s="182"/>
      <c r="G2236" s="182"/>
      <c r="H2236" s="182"/>
      <c r="I2236" s="182"/>
      <c r="J2236" s="182"/>
      <c r="K2236" s="183"/>
      <c r="L2236" s="182"/>
      <c r="M2236" s="182"/>
      <c r="N2236" s="182"/>
      <c r="O2236" s="182"/>
      <c r="P2236" s="182"/>
      <c r="Q2236" s="428"/>
      <c r="R2236" s="918"/>
      <c r="S2236" s="428">
        <f>Y2236-X2236-U2236</f>
        <v>0</v>
      </c>
      <c r="T2236" s="941"/>
      <c r="U2236" s="428"/>
      <c r="V2236" s="428"/>
      <c r="W2236" s="428"/>
      <c r="X2236" s="428"/>
      <c r="Y2236" s="428"/>
      <c r="Z2236" s="1146"/>
      <c r="AA2236" s="471"/>
      <c r="AB2236" s="1282"/>
      <c r="AC2236" s="1297"/>
    </row>
    <row r="2237" spans="1:29" ht="15.75" x14ac:dyDescent="0.25">
      <c r="A2237" s="160">
        <v>1</v>
      </c>
      <c r="B2237" s="202" t="s">
        <v>466</v>
      </c>
      <c r="C2237" s="565"/>
      <c r="D2237" s="182"/>
      <c r="E2237" s="316"/>
      <c r="F2237" s="182"/>
      <c r="G2237" s="182"/>
      <c r="H2237" s="182"/>
      <c r="I2237" s="182"/>
      <c r="J2237" s="182"/>
      <c r="K2237" s="183"/>
      <c r="L2237" s="182"/>
      <c r="M2237" s="182"/>
      <c r="N2237" s="182"/>
      <c r="O2237" s="182"/>
      <c r="P2237" s="182"/>
      <c r="Q2237" s="429"/>
      <c r="R2237" s="919"/>
      <c r="S2237" s="429">
        <f>Y2237-X2237-U2237</f>
        <v>0</v>
      </c>
      <c r="T2237" s="938"/>
      <c r="U2237" s="429"/>
      <c r="V2237" s="429"/>
      <c r="W2237" s="429"/>
      <c r="X2237" s="429"/>
      <c r="Y2237" s="429"/>
      <c r="Z2237" s="1146"/>
      <c r="AA2237" s="426"/>
      <c r="AB2237" s="1282"/>
      <c r="AC2237" s="1297"/>
    </row>
    <row r="2238" spans="1:29" ht="31.5" x14ac:dyDescent="0.25">
      <c r="A2238" s="160">
        <v>1</v>
      </c>
      <c r="B2238" s="193" t="s">
        <v>29</v>
      </c>
      <c r="C2238" s="566"/>
      <c r="D2238" s="182"/>
      <c r="E2238" s="316"/>
      <c r="F2238" s="182"/>
      <c r="G2238" s="182"/>
      <c r="H2238" s="182"/>
      <c r="I2238" s="182"/>
      <c r="J2238" s="182"/>
      <c r="K2238" s="183"/>
      <c r="L2238" s="182"/>
      <c r="M2238" s="182"/>
      <c r="N2238" s="182"/>
      <c r="O2238" s="182"/>
      <c r="P2238" s="182"/>
      <c r="Q2238" s="429"/>
      <c r="R2238" s="919"/>
      <c r="S2238" s="429">
        <f>Y2238-X2238-U2238</f>
        <v>0</v>
      </c>
      <c r="T2238" s="938"/>
      <c r="U2238" s="429"/>
      <c r="V2238" s="429"/>
      <c r="W2238" s="429"/>
      <c r="X2238" s="429"/>
      <c r="Y2238" s="429"/>
      <c r="Z2238" s="1146"/>
      <c r="AA2238" s="426"/>
      <c r="AB2238" s="1282"/>
      <c r="AC2238" s="1297"/>
    </row>
    <row r="2239" spans="1:29" ht="15.75" x14ac:dyDescent="0.25">
      <c r="A2239" s="160">
        <v>1</v>
      </c>
      <c r="B2239" s="194" t="s">
        <v>150</v>
      </c>
      <c r="C2239" s="567"/>
      <c r="D2239" s="182"/>
      <c r="E2239" s="316"/>
      <c r="F2239" s="182"/>
      <c r="G2239" s="182"/>
      <c r="H2239" s="182"/>
      <c r="I2239" s="182"/>
      <c r="J2239" s="182"/>
      <c r="K2239" s="183"/>
      <c r="L2239" s="182"/>
      <c r="M2239" s="182"/>
      <c r="N2239" s="182"/>
      <c r="O2239" s="182"/>
      <c r="P2239" s="182"/>
      <c r="Q2239" s="429"/>
      <c r="R2239" s="919"/>
      <c r="S2239" s="429">
        <f>Y2239-X2239-U2239</f>
        <v>0</v>
      </c>
      <c r="T2239" s="938"/>
      <c r="U2239" s="429"/>
      <c r="V2239" s="429"/>
      <c r="W2239" s="429"/>
      <c r="X2239" s="429"/>
      <c r="Y2239" s="429"/>
      <c r="Z2239" s="1146"/>
      <c r="AA2239" s="426"/>
      <c r="AB2239" s="1282"/>
      <c r="AC2239" s="1297"/>
    </row>
    <row r="2240" spans="1:29" ht="30" x14ac:dyDescent="0.25">
      <c r="A2240" s="160">
        <v>1</v>
      </c>
      <c r="B2240" s="11" t="s">
        <v>214</v>
      </c>
      <c r="C2240" s="568"/>
      <c r="D2240" s="195">
        <v>300</v>
      </c>
      <c r="E2240" s="316">
        <v>5</v>
      </c>
      <c r="F2240" s="275">
        <f>E2240/12*$B$4</f>
        <v>0.41666666666666669</v>
      </c>
      <c r="G2240" s="182">
        <v>1</v>
      </c>
      <c r="H2240" s="140">
        <f>G2240/F2240*100</f>
        <v>240</v>
      </c>
      <c r="I2240" s="195">
        <v>11</v>
      </c>
      <c r="J2240" s="1360">
        <f>M2240/G2240</f>
        <v>4</v>
      </c>
      <c r="K2240" s="196">
        <f>ROUND(E2240*I2240,0)</f>
        <v>55</v>
      </c>
      <c r="L2240" s="195">
        <f>ROUND(K2240/12*$B$4,0)</f>
        <v>5</v>
      </c>
      <c r="M2240" s="195">
        <v>4</v>
      </c>
      <c r="N2240" s="197">
        <f>M2240/L2240*100</f>
        <v>80</v>
      </c>
      <c r="O2240" s="186">
        <f>K2240/D2240</f>
        <v>0.18333333333333332</v>
      </c>
      <c r="P2240" s="165">
        <f>M2240/$B$4*12/O2240</f>
        <v>261.81818181818181</v>
      </c>
      <c r="Q2240" s="429"/>
      <c r="R2240" s="919"/>
      <c r="S2240" s="429">
        <f>Y2240-X2240-U2240</f>
        <v>0</v>
      </c>
      <c r="T2240" s="938"/>
      <c r="U2240" s="429"/>
      <c r="V2240" s="429"/>
      <c r="W2240" s="429"/>
      <c r="X2240" s="429"/>
      <c r="Y2240" s="429"/>
      <c r="Z2240" s="1146"/>
      <c r="AA2240" s="426"/>
      <c r="AB2240" s="1282"/>
      <c r="AC2240" s="1297"/>
    </row>
    <row r="2241" spans="1:29" ht="15.75" x14ac:dyDescent="0.25">
      <c r="A2241" s="160">
        <v>1</v>
      </c>
      <c r="B2241" s="168" t="s">
        <v>78</v>
      </c>
      <c r="C2241" s="554"/>
      <c r="D2241" s="422"/>
      <c r="E2241" s="317">
        <f t="shared" ref="E2241:G2242" si="457">SUM(E2240)</f>
        <v>5</v>
      </c>
      <c r="F2241" s="420">
        <f t="shared" si="457"/>
        <v>0.41666666666666669</v>
      </c>
      <c r="G2241" s="418">
        <f t="shared" si="457"/>
        <v>1</v>
      </c>
      <c r="H2241" s="199">
        <f>G2241/F2241*100</f>
        <v>240</v>
      </c>
      <c r="I2241" s="188">
        <f>IF(E2241=0,0,K2241/E2241)</f>
        <v>11</v>
      </c>
      <c r="J2241" s="1311">
        <f>M2241/G2241</f>
        <v>4</v>
      </c>
      <c r="K2241" s="414">
        <f t="shared" ref="K2241:M2242" si="458">SUM(K2240)</f>
        <v>55</v>
      </c>
      <c r="L2241" s="257">
        <f t="shared" si="458"/>
        <v>5</v>
      </c>
      <c r="M2241" s="257">
        <f t="shared" si="458"/>
        <v>4</v>
      </c>
      <c r="N2241" s="413">
        <f>M2241/L2241*100</f>
        <v>80</v>
      </c>
      <c r="O2241" s="412">
        <f>SUM(O2240)</f>
        <v>0.18333333333333332</v>
      </c>
      <c r="P2241" s="412">
        <f>SUM(P2240)</f>
        <v>261.81818181818181</v>
      </c>
      <c r="Q2241" s="430"/>
      <c r="R2241" s="1054"/>
      <c r="S2241" s="429"/>
      <c r="T2241" s="938"/>
      <c r="U2241" s="429"/>
      <c r="V2241" s="429"/>
      <c r="W2241" s="429"/>
      <c r="X2241" s="429"/>
      <c r="Y2241" s="429"/>
      <c r="Z2241" s="1147">
        <f t="shared" ref="Z2241" si="459">SUM(Z2240)</f>
        <v>0</v>
      </c>
      <c r="AA2241" s="426"/>
      <c r="AB2241" s="1282"/>
      <c r="AC2241" s="1297"/>
    </row>
    <row r="2242" spans="1:29" ht="30" thickBot="1" x14ac:dyDescent="0.3">
      <c r="A2242" s="160">
        <v>1</v>
      </c>
      <c r="B2242" s="171" t="s">
        <v>215</v>
      </c>
      <c r="C2242" s="171"/>
      <c r="D2242" s="423"/>
      <c r="E2242" s="421">
        <f t="shared" si="457"/>
        <v>5</v>
      </c>
      <c r="F2242" s="198">
        <f t="shared" si="457"/>
        <v>0.41666666666666669</v>
      </c>
      <c r="G2242" s="419">
        <f t="shared" si="457"/>
        <v>1</v>
      </c>
      <c r="H2242" s="417">
        <f>G2242/F2242*100</f>
        <v>240</v>
      </c>
      <c r="I2242" s="129">
        <f>SUM(I2241)</f>
        <v>11</v>
      </c>
      <c r="J2242" s="416">
        <f>SUM(J2241)</f>
        <v>4</v>
      </c>
      <c r="K2242" s="415">
        <f>SUM(K2241)</f>
        <v>55</v>
      </c>
      <c r="L2242" s="260">
        <f>SUM(L2241)</f>
        <v>5</v>
      </c>
      <c r="M2242" s="260">
        <f t="shared" si="458"/>
        <v>4</v>
      </c>
      <c r="N2242" s="129">
        <f>SUM(N2241)</f>
        <v>80</v>
      </c>
      <c r="O2242" s="129">
        <f>SUM(O2241)</f>
        <v>0.18333333333333332</v>
      </c>
      <c r="P2242" s="129">
        <f>SUM(P2241)</f>
        <v>261.81818181818181</v>
      </c>
      <c r="Q2242" s="440">
        <v>346.96039167999999</v>
      </c>
      <c r="R2242" s="1059">
        <f>Q2242/12*$B$4</f>
        <v>28.913365973333331</v>
      </c>
      <c r="S2242" s="427">
        <f>Y2242-X2242-U2242</f>
        <v>23.6572</v>
      </c>
      <c r="T2242" s="942"/>
      <c r="U2242" s="427"/>
      <c r="V2242" s="427">
        <f>S2242-R2242</f>
        <v>-5.2561659733333315</v>
      </c>
      <c r="W2242" s="427"/>
      <c r="X2242" s="427">
        <v>0</v>
      </c>
      <c r="Y2242" s="427">
        <v>23.6572</v>
      </c>
      <c r="Z2242" s="1148">
        <f t="shared" ref="Z2242" si="460">SUM(Z2241)</f>
        <v>0</v>
      </c>
      <c r="AA2242" s="1045"/>
      <c r="AB2242" s="1282"/>
      <c r="AC2242" s="1297"/>
    </row>
    <row r="2243" spans="1:29" ht="16.5" thickBot="1" x14ac:dyDescent="0.3">
      <c r="A2243" s="160">
        <v>1</v>
      </c>
      <c r="B2243" s="189" t="s">
        <v>316</v>
      </c>
      <c r="C2243" s="189"/>
      <c r="D2243" s="190"/>
      <c r="E2243" s="318"/>
      <c r="F2243" s="190"/>
      <c r="G2243" s="190"/>
      <c r="H2243" s="190"/>
      <c r="I2243" s="190"/>
      <c r="J2243" s="190"/>
      <c r="K2243" s="191"/>
      <c r="L2243" s="190"/>
      <c r="M2243" s="190"/>
      <c r="N2243" s="190"/>
      <c r="O2243" s="190"/>
      <c r="P2243" s="190"/>
      <c r="Q2243" s="435">
        <f>SUM(Q2242)</f>
        <v>346.96039167999999</v>
      </c>
      <c r="R2243" s="920">
        <f>SUM(R2242)</f>
        <v>28.913365973333331</v>
      </c>
      <c r="S2243" s="435">
        <f>Y2243-X2243-U2243</f>
        <v>23.6572</v>
      </c>
      <c r="T2243" s="943"/>
      <c r="U2243" s="435"/>
      <c r="V2243" s="435">
        <f>SUM(V2242)</f>
        <v>-5.2561659733333315</v>
      </c>
      <c r="W2243" s="435"/>
      <c r="X2243" s="435">
        <f>SUM(X2242)</f>
        <v>0</v>
      </c>
      <c r="Y2243" s="435">
        <f>SUM(Y2242)</f>
        <v>23.6572</v>
      </c>
      <c r="Z2243" s="1149"/>
      <c r="AA2243" s="1042">
        <f>SUM(AA2242)</f>
        <v>0</v>
      </c>
      <c r="AB2243" s="1282"/>
      <c r="AC2243" s="1297"/>
    </row>
    <row r="2244" spans="1:29" x14ac:dyDescent="0.25">
      <c r="A2244" s="160">
        <v>1</v>
      </c>
      <c r="B2244" s="1946"/>
      <c r="C2244" s="1947"/>
      <c r="D2244" s="1946"/>
      <c r="E2244" s="313"/>
      <c r="F2244" s="2093"/>
      <c r="G2244" s="2093"/>
      <c r="H2244" s="2093"/>
      <c r="I2244" s="264"/>
      <c r="J2244" s="264"/>
      <c r="K2244" s="264"/>
      <c r="L2244" s="264"/>
      <c r="M2244" s="264"/>
      <c r="N2244" s="264"/>
      <c r="O2244" s="264"/>
      <c r="P2244" s="264"/>
      <c r="Q2244" s="428"/>
      <c r="R2244" s="918"/>
      <c r="S2244" s="428"/>
      <c r="T2244" s="941"/>
      <c r="U2244" s="428"/>
      <c r="V2244" s="428"/>
      <c r="W2244" s="428"/>
      <c r="X2244" s="428"/>
      <c r="Y2244" s="428"/>
      <c r="Z2244" s="2094"/>
      <c r="AA2244" s="471"/>
      <c r="AB2244" s="1282"/>
      <c r="AC2244" s="1297"/>
    </row>
    <row r="2245" spans="1:29" ht="15.75" x14ac:dyDescent="0.25">
      <c r="A2245" s="160">
        <v>1</v>
      </c>
      <c r="B2245" s="201" t="s">
        <v>539</v>
      </c>
      <c r="C2245" s="201"/>
      <c r="D2245" s="2038"/>
      <c r="E2245" s="325"/>
      <c r="F2245" s="1004"/>
      <c r="G2245" s="1004"/>
      <c r="H2245" s="1004"/>
      <c r="I2245" s="1720"/>
      <c r="J2245" s="1720"/>
      <c r="K2245" s="2039"/>
      <c r="L2245" s="2039"/>
      <c r="M2245" s="2039"/>
      <c r="N2245" s="2039"/>
      <c r="O2245" s="2039"/>
      <c r="P2245" s="2039"/>
      <c r="Q2245" s="429"/>
      <c r="R2245" s="919"/>
      <c r="S2245" s="429"/>
      <c r="T2245" s="938"/>
      <c r="U2245" s="429"/>
      <c r="V2245" s="429"/>
      <c r="W2245" s="429"/>
      <c r="X2245" s="429"/>
      <c r="Y2245" s="429"/>
      <c r="Z2245" s="1158"/>
      <c r="AA2245" s="426"/>
      <c r="AB2245" s="1282"/>
      <c r="AC2245" s="1297"/>
    </row>
    <row r="2246" spans="1:29" x14ac:dyDescent="0.25">
      <c r="A2246" s="160">
        <v>1</v>
      </c>
      <c r="B2246" s="2116" t="s">
        <v>29</v>
      </c>
      <c r="C2246" s="1331"/>
      <c r="D2246" s="1326"/>
      <c r="E2246" s="325"/>
      <c r="F2246" s="647"/>
      <c r="G2246" s="647"/>
      <c r="H2246" s="647"/>
      <c r="I2246" s="996"/>
      <c r="J2246" s="996"/>
      <c r="K2246" s="1685"/>
      <c r="L2246" s="1685"/>
      <c r="M2246" s="1685"/>
      <c r="N2246" s="1685"/>
      <c r="O2246" s="1685"/>
      <c r="P2246" s="1685"/>
      <c r="Q2246" s="429"/>
      <c r="R2246" s="919"/>
      <c r="S2246" s="429"/>
      <c r="T2246" s="938"/>
      <c r="U2246" s="429"/>
      <c r="V2246" s="429"/>
      <c r="W2246" s="429"/>
      <c r="X2246" s="429"/>
      <c r="Y2246" s="429"/>
      <c r="Z2246" s="1103"/>
      <c r="AA2246" s="426"/>
      <c r="AB2246" s="1282"/>
      <c r="AC2246" s="1297"/>
    </row>
    <row r="2247" spans="1:29" ht="30" x14ac:dyDescent="0.25">
      <c r="A2247" s="160">
        <v>1</v>
      </c>
      <c r="B2247" s="2" t="s">
        <v>127</v>
      </c>
      <c r="C2247" s="552"/>
      <c r="D2247" s="2"/>
      <c r="E2247" s="305"/>
      <c r="F2247" s="265"/>
      <c r="G2247" s="265"/>
      <c r="H2247" s="265"/>
      <c r="I2247" s="1724"/>
      <c r="J2247" s="1724"/>
      <c r="K2247" s="910"/>
      <c r="L2247" s="910"/>
      <c r="M2247" s="910"/>
      <c r="N2247" s="910"/>
      <c r="O2247" s="261"/>
      <c r="P2247" s="261"/>
      <c r="Q2247" s="429"/>
      <c r="R2247" s="919"/>
      <c r="S2247" s="429"/>
      <c r="T2247" s="938"/>
      <c r="U2247" s="429"/>
      <c r="V2247" s="429"/>
      <c r="W2247" s="429"/>
      <c r="X2247" s="429"/>
      <c r="Y2247" s="429"/>
      <c r="Z2247" s="1136"/>
      <c r="AA2247" s="426"/>
      <c r="AB2247" s="1282"/>
      <c r="AC2247" s="1297"/>
    </row>
    <row r="2248" spans="1:29" x14ac:dyDescent="0.25">
      <c r="A2248" s="160">
        <v>1</v>
      </c>
      <c r="B2248" s="143" t="s">
        <v>47</v>
      </c>
      <c r="C2248" s="526"/>
      <c r="D2248" s="3">
        <v>300</v>
      </c>
      <c r="E2248" s="305">
        <v>50</v>
      </c>
      <c r="F2248" s="134">
        <f>ROUND(E2248/12*$B$4,0)</f>
        <v>4</v>
      </c>
      <c r="G2248" s="134"/>
      <c r="H2248" s="134">
        <f>G2248/F2248*100</f>
        <v>0</v>
      </c>
      <c r="I2248" s="996">
        <v>11</v>
      </c>
      <c r="J2248" s="184" t="e">
        <f>M2248/G2248</f>
        <v>#DIV/0!</v>
      </c>
      <c r="K2248" s="185">
        <f>ROUND(E2248*I2248,0)</f>
        <v>550</v>
      </c>
      <c r="L2248" s="185">
        <f>ROUND(K2248/12*$B$4,0)</f>
        <v>46</v>
      </c>
      <c r="M2248" s="185"/>
      <c r="N2248" s="185">
        <f>M2248/L2248*100</f>
        <v>0</v>
      </c>
      <c r="O2248" s="185">
        <f>K2248/D2248</f>
        <v>1.8333333333333333</v>
      </c>
      <c r="P2248" s="185">
        <f>M2248/$B$4*12/O2248</f>
        <v>0</v>
      </c>
      <c r="Q2248" s="429"/>
      <c r="R2248" s="919"/>
      <c r="S2248" s="429">
        <f>Y2248-X2248</f>
        <v>0</v>
      </c>
      <c r="T2248" s="938"/>
      <c r="U2248" s="429"/>
      <c r="V2248" s="429">
        <f>S2248-R2248</f>
        <v>0</v>
      </c>
      <c r="W2248" s="429"/>
      <c r="X2248" s="429"/>
      <c r="Y2248" s="429"/>
      <c r="Z2248" s="1132"/>
      <c r="AA2248" s="426"/>
      <c r="AB2248" s="1282"/>
      <c r="AC2248" s="1297"/>
    </row>
    <row r="2249" spans="1:29" x14ac:dyDescent="0.25">
      <c r="A2249" s="160">
        <v>1</v>
      </c>
      <c r="B2249" s="1589" t="s">
        <v>184</v>
      </c>
      <c r="C2249" s="1482"/>
      <c r="D2249" s="1892"/>
      <c r="E2249" s="307">
        <f t="shared" ref="E2249:G2250" si="461">SUM(E2248)</f>
        <v>50</v>
      </c>
      <c r="F2249" s="2034">
        <f t="shared" si="461"/>
        <v>4</v>
      </c>
      <c r="G2249" s="2034">
        <f t="shared" si="461"/>
        <v>0</v>
      </c>
      <c r="H2249" s="199">
        <f>G2249/F2249*100</f>
        <v>0</v>
      </c>
      <c r="I2249" s="1747">
        <f>IF(E2249=0,0,K2249/E2249)</f>
        <v>11</v>
      </c>
      <c r="J2249" s="1341" t="e">
        <f>M2249/G2249</f>
        <v>#DIV/0!</v>
      </c>
      <c r="K2249" s="1405">
        <f t="shared" ref="K2249:M2250" si="462">SUM(K2248)</f>
        <v>550</v>
      </c>
      <c r="L2249" s="1405">
        <f t="shared" si="462"/>
        <v>46</v>
      </c>
      <c r="M2249" s="1405">
        <f t="shared" si="462"/>
        <v>0</v>
      </c>
      <c r="N2249" s="1405">
        <f>M2249/L2249*100</f>
        <v>0</v>
      </c>
      <c r="O2249" s="364">
        <f>SUM(O2248)</f>
        <v>1.8333333333333333</v>
      </c>
      <c r="P2249" s="364">
        <f>M2249/$B$4*12/O2249</f>
        <v>0</v>
      </c>
      <c r="Q2249" s="430"/>
      <c r="R2249" s="1054"/>
      <c r="S2249" s="430"/>
      <c r="T2249" s="1329"/>
      <c r="U2249" s="430"/>
      <c r="V2249" s="430"/>
      <c r="W2249" s="430"/>
      <c r="X2249" s="430"/>
      <c r="Y2249" s="430"/>
      <c r="Z2249" s="2035">
        <f t="shared" ref="Z2249" si="463">SUM(Z2248)</f>
        <v>0</v>
      </c>
      <c r="AA2249" s="1040"/>
      <c r="AB2249" s="1282"/>
      <c r="AC2249" s="1297"/>
    </row>
    <row r="2250" spans="1:29" ht="30" thickBot="1" x14ac:dyDescent="0.3">
      <c r="A2250" s="160">
        <v>1</v>
      </c>
      <c r="B2250" s="171" t="s">
        <v>215</v>
      </c>
      <c r="C2250" s="171"/>
      <c r="D2250" s="171"/>
      <c r="E2250" s="331">
        <f t="shared" si="461"/>
        <v>50</v>
      </c>
      <c r="F2250" s="1864">
        <f t="shared" si="461"/>
        <v>4</v>
      </c>
      <c r="G2250" s="1864">
        <f t="shared" si="461"/>
        <v>0</v>
      </c>
      <c r="H2250" s="1864">
        <f>G2250/F2250*100</f>
        <v>0</v>
      </c>
      <c r="I2250" s="1383">
        <f>K2250/E2250</f>
        <v>11</v>
      </c>
      <c r="J2250" s="1384" t="e">
        <f>M2250/G2250</f>
        <v>#DIV/0!</v>
      </c>
      <c r="K2250" s="1864">
        <f t="shared" si="462"/>
        <v>550</v>
      </c>
      <c r="L2250" s="1864">
        <f t="shared" si="462"/>
        <v>46</v>
      </c>
      <c r="M2250" s="1864">
        <f>M2249</f>
        <v>0</v>
      </c>
      <c r="N2250" s="1489">
        <f>M2250/L2250*100</f>
        <v>0</v>
      </c>
      <c r="O2250" s="2117">
        <f>SUM(O2248)</f>
        <v>1.8333333333333333</v>
      </c>
      <c r="P2250" s="1385">
        <f>M2250/$B$4*12/O2250</f>
        <v>0</v>
      </c>
      <c r="Q2250" s="434">
        <v>6738.7127852799995</v>
      </c>
      <c r="R2250" s="1059">
        <f>Q2250/12*$B$4</f>
        <v>561.55939877333333</v>
      </c>
      <c r="S2250" s="434">
        <f>Y2250-X2250</f>
        <v>0</v>
      </c>
      <c r="T2250" s="940"/>
      <c r="U2250" s="434"/>
      <c r="V2250" s="434">
        <f>S2250-R2250</f>
        <v>-561.55939877333333</v>
      </c>
      <c r="W2250" s="434"/>
      <c r="X2250" s="434"/>
      <c r="Y2250" s="434"/>
      <c r="Z2250" s="1867">
        <f t="shared" ref="Z2250" si="464">SUM(Z2249)</f>
        <v>0</v>
      </c>
      <c r="AA2250" s="1094"/>
      <c r="AB2250" s="1282"/>
      <c r="AC2250" s="1297"/>
    </row>
    <row r="2251" spans="1:29" ht="15.75" thickBot="1" x14ac:dyDescent="0.3">
      <c r="A2251" s="160">
        <v>1</v>
      </c>
      <c r="B2251" s="189" t="s">
        <v>316</v>
      </c>
      <c r="C2251" s="189"/>
      <c r="D2251" s="189"/>
      <c r="E2251" s="347"/>
      <c r="F2251" s="2031"/>
      <c r="G2251" s="2031"/>
      <c r="H2251" s="2031"/>
      <c r="I2251" s="2031"/>
      <c r="J2251" s="2031"/>
      <c r="K2251" s="2031"/>
      <c r="L2251" s="2031"/>
      <c r="M2251" s="2031"/>
      <c r="N2251" s="2031"/>
      <c r="O2251" s="2031"/>
      <c r="P2251" s="2031"/>
      <c r="Q2251" s="435">
        <f>SUM(Q2250)</f>
        <v>6738.7127852799995</v>
      </c>
      <c r="R2251" s="920">
        <f>SUM(R2250)</f>
        <v>561.55939877333333</v>
      </c>
      <c r="S2251" s="435">
        <f t="shared" ref="S2251:Y2251" si="465">SUM(S2250)</f>
        <v>0</v>
      </c>
      <c r="T2251" s="943"/>
      <c r="U2251" s="435"/>
      <c r="V2251" s="435">
        <f t="shared" si="465"/>
        <v>-561.55939877333333</v>
      </c>
      <c r="W2251" s="435"/>
      <c r="X2251" s="435">
        <f t="shared" si="465"/>
        <v>0</v>
      </c>
      <c r="Y2251" s="435">
        <f t="shared" si="465"/>
        <v>0</v>
      </c>
      <c r="Z2251" s="2092"/>
      <c r="AA2251" s="1042">
        <f t="shared" ref="AA2251" si="466">SUM(AA2250)</f>
        <v>0</v>
      </c>
      <c r="AB2251" s="1282"/>
      <c r="AC2251" s="1297"/>
    </row>
    <row r="2252" spans="1:29" x14ac:dyDescent="0.25">
      <c r="A2252" s="160">
        <v>1</v>
      </c>
      <c r="B2252" s="1629"/>
      <c r="C2252" s="1629"/>
      <c r="D2252" s="1629"/>
      <c r="E2252" s="334"/>
      <c r="F2252" s="2047"/>
      <c r="G2252" s="2047"/>
      <c r="H2252" s="2047"/>
      <c r="I2252" s="2047"/>
      <c r="J2252" s="2047"/>
      <c r="K2252" s="2047"/>
      <c r="L2252" s="2047"/>
      <c r="M2252" s="2047"/>
      <c r="N2252" s="2047"/>
      <c r="O2252" s="2047"/>
      <c r="P2252" s="2047"/>
      <c r="Q2252" s="428"/>
      <c r="R2252" s="918"/>
      <c r="S2252" s="428"/>
      <c r="T2252" s="941"/>
      <c r="U2252" s="428"/>
      <c r="V2252" s="428"/>
      <c r="W2252" s="428"/>
      <c r="X2252" s="428"/>
      <c r="Y2252" s="428"/>
      <c r="Z2252" s="2109"/>
      <c r="AA2252" s="471"/>
      <c r="AB2252" s="1282"/>
      <c r="AC2252" s="1297"/>
    </row>
    <row r="2253" spans="1:29" x14ac:dyDescent="0.25">
      <c r="A2253" s="160">
        <v>1</v>
      </c>
      <c r="B2253" s="1946"/>
      <c r="C2253" s="1947"/>
      <c r="D2253" s="1946"/>
      <c r="E2253" s="313"/>
      <c r="F2253" s="2093"/>
      <c r="G2253" s="2093"/>
      <c r="H2253" s="2093"/>
      <c r="I2253" s="264"/>
      <c r="J2253" s="264"/>
      <c r="K2253" s="264"/>
      <c r="L2253" s="264"/>
      <c r="M2253" s="264"/>
      <c r="N2253" s="264"/>
      <c r="O2253" s="264"/>
      <c r="P2253" s="264"/>
      <c r="Q2253" s="428"/>
      <c r="R2253" s="918"/>
      <c r="S2253" s="428"/>
      <c r="T2253" s="941"/>
      <c r="U2253" s="428"/>
      <c r="V2253" s="428"/>
      <c r="W2253" s="428"/>
      <c r="X2253" s="428"/>
      <c r="Y2253" s="428"/>
      <c r="Z2253" s="2094"/>
      <c r="AA2253" s="471"/>
      <c r="AB2253" s="1282"/>
      <c r="AC2253" s="1297"/>
    </row>
    <row r="2254" spans="1:29" ht="15.75" x14ac:dyDescent="0.25">
      <c r="A2254" s="160">
        <v>1</v>
      </c>
      <c r="B2254" s="2118" t="s">
        <v>467</v>
      </c>
      <c r="C2254" s="2119"/>
      <c r="D2254" s="2110"/>
      <c r="E2254" s="301"/>
      <c r="F2254" s="261"/>
      <c r="G2254" s="261"/>
      <c r="H2254" s="261"/>
      <c r="I2254" s="261"/>
      <c r="J2254" s="261"/>
      <c r="K2254" s="261"/>
      <c r="L2254" s="261"/>
      <c r="M2254" s="261"/>
      <c r="N2254" s="261"/>
      <c r="O2254" s="261"/>
      <c r="P2254" s="261"/>
      <c r="Q2254" s="429"/>
      <c r="R2254" s="919"/>
      <c r="S2254" s="429"/>
      <c r="T2254" s="938"/>
      <c r="U2254" s="429"/>
      <c r="V2254" s="429"/>
      <c r="W2254" s="429"/>
      <c r="X2254" s="429"/>
      <c r="Y2254" s="429"/>
      <c r="Z2254" s="1116"/>
      <c r="AA2254" s="426"/>
      <c r="AB2254" s="1282"/>
      <c r="AC2254" s="1297"/>
    </row>
    <row r="2255" spans="1:29" ht="30" x14ac:dyDescent="0.25">
      <c r="A2255" s="160">
        <v>1</v>
      </c>
      <c r="B2255" s="1076" t="s">
        <v>207</v>
      </c>
      <c r="C2255" s="1726"/>
      <c r="D2255" s="1725"/>
      <c r="E2255" s="301"/>
      <c r="F2255" s="261"/>
      <c r="G2255" s="261"/>
      <c r="H2255" s="261"/>
      <c r="I2255" s="261"/>
      <c r="J2255" s="261"/>
      <c r="K2255" s="261"/>
      <c r="L2255" s="261"/>
      <c r="M2255" s="261"/>
      <c r="N2255" s="261"/>
      <c r="O2255" s="261"/>
      <c r="P2255" s="261"/>
      <c r="Q2255" s="429">
        <v>773.28049999999996</v>
      </c>
      <c r="R2255" s="1055">
        <f>Q2255/12*$B$4</f>
        <v>64.440041666666659</v>
      </c>
      <c r="S2255" s="429">
        <f>Y2255-X2255</f>
        <v>63.698250000000002</v>
      </c>
      <c r="T2255" s="938"/>
      <c r="U2255" s="429"/>
      <c r="V2255" s="429">
        <f>S2255-R2255</f>
        <v>-0.74179166666665708</v>
      </c>
      <c r="W2255" s="429"/>
      <c r="X2255" s="429">
        <v>0</v>
      </c>
      <c r="Y2255" s="429">
        <v>63.698250000000002</v>
      </c>
      <c r="Z2255" s="1116"/>
      <c r="AA2255" s="426"/>
      <c r="AB2255" s="1282"/>
      <c r="AC2255" s="1297"/>
    </row>
    <row r="2256" spans="1:29" x14ac:dyDescent="0.25">
      <c r="A2256" s="160">
        <v>1</v>
      </c>
      <c r="B2256" s="580"/>
      <c r="C2256" s="1936"/>
      <c r="D2256" s="1887"/>
      <c r="E2256" s="303"/>
      <c r="F2256" s="645"/>
      <c r="G2256" s="645"/>
      <c r="H2256" s="645"/>
      <c r="I2256" s="1724"/>
      <c r="J2256" s="1724"/>
      <c r="K2256" s="910"/>
      <c r="L2256" s="910"/>
      <c r="M2256" s="910"/>
      <c r="N2256" s="910"/>
      <c r="O2256" s="910"/>
      <c r="P2256" s="910"/>
      <c r="Q2256" s="429"/>
      <c r="R2256" s="919"/>
      <c r="S2256" s="429"/>
      <c r="T2256" s="938"/>
      <c r="U2256" s="429"/>
      <c r="V2256" s="429"/>
      <c r="W2256" s="429"/>
      <c r="X2256" s="429"/>
      <c r="Y2256" s="429"/>
      <c r="Z2256" s="1159"/>
      <c r="AA2256" s="426"/>
      <c r="AB2256" s="1282"/>
      <c r="AC2256" s="1297"/>
    </row>
    <row r="2257" spans="1:29" ht="29.25" x14ac:dyDescent="0.25">
      <c r="A2257" s="160">
        <v>1</v>
      </c>
      <c r="B2257" s="581" t="s">
        <v>366</v>
      </c>
      <c r="C2257" s="539"/>
      <c r="D2257" s="1887"/>
      <c r="E2257" s="1004">
        <f>E2258</f>
        <v>137.5</v>
      </c>
      <c r="F2257" s="265">
        <f>F2258</f>
        <v>11.5</v>
      </c>
      <c r="G2257" s="265">
        <f>G2258</f>
        <v>7.6050000000000004</v>
      </c>
      <c r="H2257" s="134">
        <f>G2257/F2257*100</f>
        <v>66.130434782608702</v>
      </c>
      <c r="I2257" s="1724"/>
      <c r="J2257" s="1724"/>
      <c r="K2257" s="910"/>
      <c r="L2257" s="910"/>
      <c r="M2257" s="910"/>
      <c r="N2257" s="910"/>
      <c r="O2257" s="910"/>
      <c r="P2257" s="910"/>
      <c r="Q2257" s="429"/>
      <c r="R2257" s="919"/>
      <c r="S2257" s="429"/>
      <c r="T2257" s="938"/>
      <c r="U2257" s="429"/>
      <c r="V2257" s="429"/>
      <c r="W2257" s="429"/>
      <c r="X2257" s="429"/>
      <c r="Y2257" s="429"/>
      <c r="Z2257" s="1136">
        <f>Z2258</f>
        <v>0</v>
      </c>
      <c r="AA2257" s="426"/>
      <c r="AB2257" s="1282"/>
      <c r="AC2257" s="1297"/>
    </row>
    <row r="2258" spans="1:29" ht="30" x14ac:dyDescent="0.25">
      <c r="A2258" s="160">
        <v>1</v>
      </c>
      <c r="B2258" s="593" t="s">
        <v>355</v>
      </c>
      <c r="C2258" s="539"/>
      <c r="D2258" s="1887"/>
      <c r="E2258" s="1004">
        <f>E2260/4</f>
        <v>137.5</v>
      </c>
      <c r="F2258" s="265">
        <f>F2260/4</f>
        <v>11.5</v>
      </c>
      <c r="G2258" s="265">
        <f>G2260/4</f>
        <v>7.6050000000000004</v>
      </c>
      <c r="H2258" s="134">
        <f>G2258/F2258*100</f>
        <v>66.130434782608702</v>
      </c>
      <c r="I2258" s="1724"/>
      <c r="J2258" s="1724"/>
      <c r="K2258" s="910"/>
      <c r="L2258" s="910"/>
      <c r="M2258" s="910"/>
      <c r="N2258" s="910"/>
      <c r="O2258" s="910"/>
      <c r="P2258" s="910"/>
      <c r="Q2258" s="429"/>
      <c r="R2258" s="919"/>
      <c r="S2258" s="429"/>
      <c r="T2258" s="938"/>
      <c r="U2258" s="429"/>
      <c r="V2258" s="429"/>
      <c r="W2258" s="429"/>
      <c r="X2258" s="429"/>
      <c r="Y2258" s="429"/>
      <c r="Z2258" s="1136">
        <f>Z2260/4</f>
        <v>0</v>
      </c>
      <c r="AA2258" s="426"/>
      <c r="AB2258" s="1282"/>
      <c r="AC2258" s="1297"/>
    </row>
    <row r="2259" spans="1:29" x14ac:dyDescent="0.25">
      <c r="A2259" s="160">
        <v>1</v>
      </c>
      <c r="B2259" s="399" t="s">
        <v>356</v>
      </c>
      <c r="C2259" s="539"/>
      <c r="D2259" s="1887"/>
      <c r="E2259" s="1005"/>
      <c r="F2259" s="265"/>
      <c r="G2259" s="265"/>
      <c r="H2259" s="134"/>
      <c r="I2259" s="1724"/>
      <c r="J2259" s="1724"/>
      <c r="K2259" s="910"/>
      <c r="L2259" s="910"/>
      <c r="M2259" s="910"/>
      <c r="N2259" s="910"/>
      <c r="O2259" s="910"/>
      <c r="P2259" s="910"/>
      <c r="Q2259" s="429"/>
      <c r="R2259" s="919"/>
      <c r="S2259" s="429"/>
      <c r="T2259" s="938"/>
      <c r="U2259" s="429"/>
      <c r="V2259" s="429"/>
      <c r="W2259" s="429"/>
      <c r="X2259" s="429"/>
      <c r="Y2259" s="429"/>
      <c r="Z2259" s="1136"/>
      <c r="AA2259" s="426"/>
      <c r="AB2259" s="1282"/>
      <c r="AC2259" s="1297"/>
    </row>
    <row r="2260" spans="1:29" ht="30" x14ac:dyDescent="0.25">
      <c r="A2260" s="160">
        <v>1</v>
      </c>
      <c r="B2260" s="399" t="s">
        <v>381</v>
      </c>
      <c r="C2260" s="539"/>
      <c r="D2260" s="1887"/>
      <c r="E2260" s="1004">
        <v>550</v>
      </c>
      <c r="F2260" s="265">
        <f>ROUND(E2260/12*$B$4,0)</f>
        <v>46</v>
      </c>
      <c r="G2260" s="265">
        <v>30.42</v>
      </c>
      <c r="H2260" s="134">
        <f>G2260/F2260*100</f>
        <v>66.130434782608702</v>
      </c>
      <c r="I2260" s="1724"/>
      <c r="J2260" s="1724"/>
      <c r="K2260" s="910"/>
      <c r="L2260" s="910"/>
      <c r="M2260" s="910"/>
      <c r="N2260" s="910"/>
      <c r="O2260" s="910"/>
      <c r="P2260" s="910"/>
      <c r="Q2260" s="429"/>
      <c r="R2260" s="919"/>
      <c r="S2260" s="429"/>
      <c r="T2260" s="938"/>
      <c r="U2260" s="429"/>
      <c r="V2260" s="429"/>
      <c r="W2260" s="429"/>
      <c r="X2260" s="429"/>
      <c r="Y2260" s="429"/>
      <c r="Z2260" s="1136"/>
      <c r="AA2260" s="426"/>
      <c r="AB2260" s="1282"/>
      <c r="AC2260" s="1297"/>
    </row>
    <row r="2261" spans="1:29" ht="29.25" x14ac:dyDescent="0.25">
      <c r="A2261" s="160">
        <v>1</v>
      </c>
      <c r="B2261" s="581" t="s">
        <v>367</v>
      </c>
      <c r="C2261" s="539"/>
      <c r="D2261" s="1887"/>
      <c r="E2261" s="1004">
        <f>E2263/9.4</f>
        <v>297.87234042553189</v>
      </c>
      <c r="F2261" s="265">
        <f>F2263/9.4</f>
        <v>24.787234042553191</v>
      </c>
      <c r="G2261" s="265">
        <f>G2263/9.4</f>
        <v>26.120212765957447</v>
      </c>
      <c r="H2261" s="134">
        <f>G2261/F2261*100</f>
        <v>105.37768240343348</v>
      </c>
      <c r="I2261" s="1724"/>
      <c r="J2261" s="1724"/>
      <c r="K2261" s="910"/>
      <c r="L2261" s="910"/>
      <c r="M2261" s="910"/>
      <c r="N2261" s="910"/>
      <c r="O2261" s="910"/>
      <c r="P2261" s="910"/>
      <c r="Q2261" s="429"/>
      <c r="R2261" s="919"/>
      <c r="S2261" s="429"/>
      <c r="T2261" s="938"/>
      <c r="U2261" s="429"/>
      <c r="V2261" s="429"/>
      <c r="W2261" s="429"/>
      <c r="X2261" s="429"/>
      <c r="Y2261" s="429"/>
      <c r="Z2261" s="1136">
        <f>Z2263/9.4</f>
        <v>0</v>
      </c>
      <c r="AA2261" s="426"/>
      <c r="AB2261" s="1282"/>
      <c r="AC2261" s="1297"/>
    </row>
    <row r="2262" spans="1:29" x14ac:dyDescent="0.25">
      <c r="A2262" s="160">
        <v>1</v>
      </c>
      <c r="B2262" s="399" t="s">
        <v>383</v>
      </c>
      <c r="C2262" s="539"/>
      <c r="D2262" s="1887"/>
      <c r="E2262" s="1004">
        <f>E2263/9.4</f>
        <v>297.87234042553189</v>
      </c>
      <c r="F2262" s="265">
        <f>F2263/9.4</f>
        <v>24.787234042553191</v>
      </c>
      <c r="G2262" s="265">
        <f>G2263/9.4</f>
        <v>26.120212765957447</v>
      </c>
      <c r="H2262" s="134">
        <f>G2262/F2262*100</f>
        <v>105.37768240343348</v>
      </c>
      <c r="I2262" s="1724"/>
      <c r="J2262" s="1724"/>
      <c r="K2262" s="910"/>
      <c r="L2262" s="910"/>
      <c r="M2262" s="910"/>
      <c r="N2262" s="910"/>
      <c r="O2262" s="910"/>
      <c r="P2262" s="910"/>
      <c r="Q2262" s="429"/>
      <c r="R2262" s="919"/>
      <c r="S2262" s="429"/>
      <c r="T2262" s="938"/>
      <c r="U2262" s="429"/>
      <c r="V2262" s="429"/>
      <c r="W2262" s="429"/>
      <c r="X2262" s="429"/>
      <c r="Y2262" s="429"/>
      <c r="Z2262" s="1136">
        <f>Z2263/9.4</f>
        <v>0</v>
      </c>
      <c r="AA2262" s="426"/>
      <c r="AB2262" s="1282"/>
      <c r="AC2262" s="1297"/>
    </row>
    <row r="2263" spans="1:29" x14ac:dyDescent="0.25">
      <c r="A2263" s="160">
        <v>1</v>
      </c>
      <c r="B2263" s="592" t="s">
        <v>384</v>
      </c>
      <c r="C2263" s="539"/>
      <c r="D2263" s="1887"/>
      <c r="E2263" s="1004">
        <v>2800</v>
      </c>
      <c r="F2263" s="265">
        <f>ROUND(E2263/12*$B$4,0)</f>
        <v>233</v>
      </c>
      <c r="G2263" s="265">
        <v>245.53</v>
      </c>
      <c r="H2263" s="134">
        <f>G2263/F2263*100</f>
        <v>105.37768240343348</v>
      </c>
      <c r="I2263" s="1724"/>
      <c r="J2263" s="1724"/>
      <c r="K2263" s="910"/>
      <c r="L2263" s="910"/>
      <c r="M2263" s="910"/>
      <c r="N2263" s="910"/>
      <c r="O2263" s="910"/>
      <c r="P2263" s="910"/>
      <c r="Q2263" s="429"/>
      <c r="R2263" s="919"/>
      <c r="S2263" s="429"/>
      <c r="T2263" s="938"/>
      <c r="U2263" s="429"/>
      <c r="V2263" s="429"/>
      <c r="W2263" s="429"/>
      <c r="X2263" s="429"/>
      <c r="Y2263" s="429"/>
      <c r="Z2263" s="1136"/>
      <c r="AA2263" s="426"/>
      <c r="AB2263" s="1282"/>
      <c r="AC2263" s="1297"/>
    </row>
    <row r="2264" spans="1:29" x14ac:dyDescent="0.25">
      <c r="A2264" s="160">
        <v>1</v>
      </c>
      <c r="B2264" s="592" t="s">
        <v>385</v>
      </c>
      <c r="C2264" s="539"/>
      <c r="D2264" s="1887"/>
      <c r="E2264" s="349"/>
      <c r="F2264" s="265"/>
      <c r="G2264" s="265"/>
      <c r="H2264" s="134"/>
      <c r="I2264" s="1724"/>
      <c r="J2264" s="1724"/>
      <c r="K2264" s="910"/>
      <c r="L2264" s="910"/>
      <c r="M2264" s="910"/>
      <c r="N2264" s="910"/>
      <c r="O2264" s="910"/>
      <c r="P2264" s="910"/>
      <c r="Q2264" s="429"/>
      <c r="R2264" s="919"/>
      <c r="S2264" s="429"/>
      <c r="T2264" s="938"/>
      <c r="U2264" s="429"/>
      <c r="V2264" s="429"/>
      <c r="W2264" s="429"/>
      <c r="X2264" s="429"/>
      <c r="Y2264" s="429"/>
      <c r="Z2264" s="1136"/>
      <c r="AA2264" s="426"/>
      <c r="AB2264" s="1282"/>
      <c r="AC2264" s="1297"/>
    </row>
    <row r="2265" spans="1:29" ht="29.25" x14ac:dyDescent="0.25">
      <c r="A2265" s="160">
        <v>1</v>
      </c>
      <c r="B2265" s="584" t="s">
        <v>281</v>
      </c>
      <c r="C2265" s="539"/>
      <c r="D2265" s="1887"/>
      <c r="E2265" s="656">
        <f>E2258</f>
        <v>137.5</v>
      </c>
      <c r="F2265" s="645">
        <f>F2258</f>
        <v>11.5</v>
      </c>
      <c r="G2265" s="645">
        <f>G2258</f>
        <v>7.6050000000000004</v>
      </c>
      <c r="H2265" s="647">
        <f>G2265/F2265*100</f>
        <v>66.130434782608702</v>
      </c>
      <c r="I2265" s="1724"/>
      <c r="J2265" s="1724"/>
      <c r="K2265" s="910"/>
      <c r="L2265" s="910"/>
      <c r="M2265" s="910"/>
      <c r="N2265" s="910"/>
      <c r="O2265" s="910"/>
      <c r="P2265" s="910"/>
      <c r="Q2265" s="429"/>
      <c r="R2265" s="919"/>
      <c r="S2265" s="429"/>
      <c r="T2265" s="938"/>
      <c r="U2265" s="429"/>
      <c r="V2265" s="429"/>
      <c r="W2265" s="429"/>
      <c r="X2265" s="429"/>
      <c r="Y2265" s="429"/>
      <c r="Z2265" s="1159">
        <f>Z2258</f>
        <v>0</v>
      </c>
      <c r="AA2265" s="426"/>
      <c r="AB2265" s="1282"/>
      <c r="AC2265" s="1297"/>
    </row>
    <row r="2266" spans="1:29" ht="29.25" x14ac:dyDescent="0.25">
      <c r="A2266" s="160">
        <v>1</v>
      </c>
      <c r="B2266" s="584" t="s">
        <v>282</v>
      </c>
      <c r="C2266" s="539"/>
      <c r="D2266" s="1887"/>
      <c r="E2266" s="656">
        <f>E2261</f>
        <v>297.87234042553189</v>
      </c>
      <c r="F2266" s="645">
        <f>F2261</f>
        <v>24.787234042553191</v>
      </c>
      <c r="G2266" s="645">
        <f>G2261</f>
        <v>26.120212765957447</v>
      </c>
      <c r="H2266" s="647">
        <f>G2266/F2266*100</f>
        <v>105.37768240343348</v>
      </c>
      <c r="I2266" s="1724"/>
      <c r="J2266" s="1724"/>
      <c r="K2266" s="910"/>
      <c r="L2266" s="910"/>
      <c r="M2266" s="910"/>
      <c r="N2266" s="910"/>
      <c r="O2266" s="910"/>
      <c r="P2266" s="910"/>
      <c r="Q2266" s="429"/>
      <c r="R2266" s="919"/>
      <c r="S2266" s="429"/>
      <c r="T2266" s="938"/>
      <c r="U2266" s="429"/>
      <c r="V2266" s="429"/>
      <c r="W2266" s="429"/>
      <c r="X2266" s="429"/>
      <c r="Y2266" s="429"/>
      <c r="Z2266" s="1159">
        <f>Z2261</f>
        <v>0</v>
      </c>
      <c r="AA2266" s="426"/>
      <c r="AB2266" s="1282"/>
      <c r="AC2266" s="1297"/>
    </row>
    <row r="2267" spans="1:29" ht="15.75" thickBot="1" x14ac:dyDescent="0.3">
      <c r="A2267" s="160">
        <v>1</v>
      </c>
      <c r="B2267" s="585" t="s">
        <v>138</v>
      </c>
      <c r="C2267" s="526"/>
      <c r="D2267" s="9"/>
      <c r="E2267" s="656">
        <f>E2265+E2263/4.2</f>
        <v>804.16666666666663</v>
      </c>
      <c r="F2267" s="647">
        <f>F2265+F2263/4.2</f>
        <v>66.976190476190482</v>
      </c>
      <c r="G2267" s="647">
        <f>G2265+G2263/4.2</f>
        <v>66.064523809523806</v>
      </c>
      <c r="H2267" s="647">
        <f>G2267/F2267*100</f>
        <v>98.638819765375032</v>
      </c>
      <c r="I2267" s="1724"/>
      <c r="J2267" s="1724"/>
      <c r="K2267" s="133"/>
      <c r="L2267" s="133"/>
      <c r="M2267" s="133"/>
      <c r="N2267" s="133"/>
      <c r="O2267" s="133"/>
      <c r="P2267" s="133"/>
      <c r="Q2267" s="429">
        <f>Q2255</f>
        <v>773.28049999999996</v>
      </c>
      <c r="R2267" s="919">
        <f>R2255</f>
        <v>64.440041666666659</v>
      </c>
      <c r="S2267" s="429">
        <f t="shared" ref="S2267:Y2267" si="467">S2255</f>
        <v>63.698250000000002</v>
      </c>
      <c r="T2267" s="938">
        <f t="shared" si="467"/>
        <v>0</v>
      </c>
      <c r="U2267" s="429">
        <f>U2255</f>
        <v>0</v>
      </c>
      <c r="V2267" s="429">
        <f t="shared" si="467"/>
        <v>-0.74179166666665708</v>
      </c>
      <c r="W2267" s="429"/>
      <c r="X2267" s="429">
        <f t="shared" si="467"/>
        <v>0</v>
      </c>
      <c r="Y2267" s="429">
        <f t="shared" si="467"/>
        <v>63.698250000000002</v>
      </c>
      <c r="Z2267" s="1103">
        <f>Z2265+Z2263/4.2</f>
        <v>0</v>
      </c>
      <c r="AA2267" s="426">
        <f t="shared" ref="AA2267" si="468">AA2255</f>
        <v>0</v>
      </c>
      <c r="AB2267" s="1282"/>
      <c r="AC2267" s="1297"/>
    </row>
    <row r="2268" spans="1:29" ht="15.75" thickBot="1" x14ac:dyDescent="0.3">
      <c r="A2268" s="160">
        <v>1</v>
      </c>
      <c r="B2268" s="1903" t="s">
        <v>316</v>
      </c>
      <c r="C2268" s="1904"/>
      <c r="D2268" s="1903"/>
      <c r="E2268" s="347"/>
      <c r="F2268" s="2031"/>
      <c r="G2268" s="2031"/>
      <c r="H2268" s="2031"/>
      <c r="I2268" s="2031"/>
      <c r="J2268" s="2031"/>
      <c r="K2268" s="2031"/>
      <c r="L2268" s="2031"/>
      <c r="M2268" s="2031"/>
      <c r="N2268" s="2031"/>
      <c r="O2268" s="2031"/>
      <c r="P2268" s="2031"/>
      <c r="Q2268" s="435">
        <f>Q2267</f>
        <v>773.28049999999996</v>
      </c>
      <c r="R2268" s="920">
        <f>R2267</f>
        <v>64.440041666666659</v>
      </c>
      <c r="S2268" s="435">
        <f t="shared" ref="S2268:Y2268" si="469">S2267</f>
        <v>63.698250000000002</v>
      </c>
      <c r="T2268" s="943">
        <f t="shared" si="469"/>
        <v>0</v>
      </c>
      <c r="U2268" s="435">
        <f>U2267</f>
        <v>0</v>
      </c>
      <c r="V2268" s="435">
        <f t="shared" si="469"/>
        <v>-0.74179166666665708</v>
      </c>
      <c r="W2268" s="435"/>
      <c r="X2268" s="435">
        <f t="shared" si="469"/>
        <v>0</v>
      </c>
      <c r="Y2268" s="435">
        <f t="shared" si="469"/>
        <v>63.698250000000002</v>
      </c>
      <c r="Z2268" s="2092"/>
      <c r="AA2268" s="1042">
        <f t="shared" ref="AA2268" si="470">AA2267</f>
        <v>0</v>
      </c>
      <c r="AB2268" s="1282"/>
      <c r="AC2268" s="1297"/>
    </row>
    <row r="2269" spans="1:29" x14ac:dyDescent="0.25">
      <c r="A2269" s="160">
        <v>1</v>
      </c>
      <c r="B2269" s="1946"/>
      <c r="C2269" s="1947"/>
      <c r="D2269" s="1946"/>
      <c r="E2269" s="313"/>
      <c r="F2269" s="2093"/>
      <c r="G2269" s="2093"/>
      <c r="H2269" s="2093"/>
      <c r="I2269" s="264"/>
      <c r="J2269" s="264"/>
      <c r="K2269" s="264"/>
      <c r="L2269" s="264"/>
      <c r="M2269" s="264"/>
      <c r="N2269" s="264"/>
      <c r="O2269" s="264"/>
      <c r="P2269" s="264"/>
      <c r="Q2269" s="428"/>
      <c r="R2269" s="918"/>
      <c r="S2269" s="428"/>
      <c r="T2269" s="941"/>
      <c r="U2269" s="428"/>
      <c r="V2269" s="428"/>
      <c r="W2269" s="428"/>
      <c r="X2269" s="428"/>
      <c r="Y2269" s="428"/>
      <c r="Z2269" s="2094"/>
      <c r="AA2269" s="471"/>
      <c r="AB2269" s="1282"/>
      <c r="AC2269" s="1297"/>
    </row>
    <row r="2270" spans="1:29" ht="15.75" x14ac:dyDescent="0.25">
      <c r="A2270" s="160">
        <v>1</v>
      </c>
      <c r="B2270" s="2118" t="s">
        <v>468</v>
      </c>
      <c r="C2270" s="2119"/>
      <c r="D2270" s="2110"/>
      <c r="E2270" s="301"/>
      <c r="F2270" s="261"/>
      <c r="G2270" s="261"/>
      <c r="H2270" s="261"/>
      <c r="I2270" s="261"/>
      <c r="J2270" s="261"/>
      <c r="K2270" s="261"/>
      <c r="L2270" s="261"/>
      <c r="M2270" s="261"/>
      <c r="N2270" s="261"/>
      <c r="O2270" s="261"/>
      <c r="P2270" s="261"/>
      <c r="Q2270" s="429"/>
      <c r="R2270" s="919"/>
      <c r="S2270" s="429"/>
      <c r="T2270" s="938"/>
      <c r="U2270" s="429"/>
      <c r="V2270" s="429"/>
      <c r="W2270" s="429"/>
      <c r="X2270" s="429"/>
      <c r="Y2270" s="429"/>
      <c r="Z2270" s="1116"/>
      <c r="AA2270" s="426"/>
      <c r="AB2270" s="1282"/>
      <c r="AC2270" s="1297"/>
    </row>
    <row r="2271" spans="1:29" ht="30" x14ac:dyDescent="0.25">
      <c r="A2271" s="160">
        <v>1</v>
      </c>
      <c r="B2271" s="1076" t="s">
        <v>207</v>
      </c>
      <c r="C2271" s="1726"/>
      <c r="D2271" s="1725"/>
      <c r="E2271" s="301"/>
      <c r="F2271" s="261"/>
      <c r="G2271" s="261"/>
      <c r="H2271" s="261"/>
      <c r="I2271" s="261"/>
      <c r="J2271" s="261"/>
      <c r="K2271" s="261"/>
      <c r="L2271" s="261"/>
      <c r="M2271" s="261"/>
      <c r="N2271" s="261"/>
      <c r="O2271" s="261"/>
      <c r="P2271" s="261"/>
      <c r="Q2271" s="429">
        <v>5319.4773499999992</v>
      </c>
      <c r="R2271" s="1055">
        <f>Q2271/12*$B$4</f>
        <v>443.28977916666662</v>
      </c>
      <c r="S2271" s="429">
        <f>Y2271-X2271</f>
        <v>451.99038999999999</v>
      </c>
      <c r="T2271" s="938"/>
      <c r="U2271" s="429"/>
      <c r="V2271" s="429">
        <f>S2271-R2271</f>
        <v>8.7006108333333714</v>
      </c>
      <c r="W2271" s="429"/>
      <c r="X2271" s="429">
        <v>0</v>
      </c>
      <c r="Y2271" s="429">
        <v>451.99038999999999</v>
      </c>
      <c r="Z2271" s="1116"/>
      <c r="AA2271" s="426"/>
      <c r="AB2271" s="1282"/>
      <c r="AC2271" s="1297"/>
    </row>
    <row r="2272" spans="1:29" x14ac:dyDescent="0.25">
      <c r="A2272" s="160">
        <v>1</v>
      </c>
      <c r="B2272" s="580"/>
      <c r="C2272" s="1936"/>
      <c r="D2272" s="1887"/>
      <c r="E2272" s="303"/>
      <c r="F2272" s="645"/>
      <c r="G2272" s="645"/>
      <c r="H2272" s="645"/>
      <c r="I2272" s="1724"/>
      <c r="J2272" s="1724"/>
      <c r="K2272" s="910"/>
      <c r="L2272" s="910"/>
      <c r="M2272" s="910"/>
      <c r="N2272" s="910"/>
      <c r="O2272" s="910"/>
      <c r="P2272" s="910"/>
      <c r="Q2272" s="429"/>
      <c r="R2272" s="919"/>
      <c r="S2272" s="429"/>
      <c r="T2272" s="938"/>
      <c r="U2272" s="429"/>
      <c r="V2272" s="429"/>
      <c r="W2272" s="429"/>
      <c r="X2272" s="429"/>
      <c r="Y2272" s="429"/>
      <c r="Z2272" s="1159"/>
      <c r="AA2272" s="426"/>
      <c r="AB2272" s="1282"/>
      <c r="AC2272" s="1297"/>
    </row>
    <row r="2273" spans="1:29" ht="29.25" x14ac:dyDescent="0.25">
      <c r="A2273" s="160">
        <v>1</v>
      </c>
      <c r="B2273" s="644" t="s">
        <v>366</v>
      </c>
      <c r="C2273" s="539"/>
      <c r="D2273" s="1887"/>
      <c r="E2273" s="1004"/>
      <c r="F2273" s="265"/>
      <c r="G2273" s="265"/>
      <c r="H2273" s="134"/>
      <c r="I2273" s="1724"/>
      <c r="J2273" s="1724"/>
      <c r="K2273" s="910"/>
      <c r="L2273" s="910"/>
      <c r="M2273" s="910"/>
      <c r="N2273" s="910"/>
      <c r="O2273" s="910"/>
      <c r="P2273" s="910"/>
      <c r="Q2273" s="429"/>
      <c r="R2273" s="919"/>
      <c r="S2273" s="429"/>
      <c r="T2273" s="938"/>
      <c r="U2273" s="429"/>
      <c r="V2273" s="429"/>
      <c r="W2273" s="429"/>
      <c r="X2273" s="429"/>
      <c r="Y2273" s="429"/>
      <c r="Z2273" s="1136"/>
      <c r="AA2273" s="426"/>
      <c r="AB2273" s="1282"/>
      <c r="AC2273" s="1297"/>
    </row>
    <row r="2274" spans="1:29" ht="30" x14ac:dyDescent="0.25">
      <c r="A2274" s="160">
        <v>1</v>
      </c>
      <c r="B2274" s="987" t="s">
        <v>355</v>
      </c>
      <c r="C2274" s="539"/>
      <c r="D2274" s="1887"/>
      <c r="E2274" s="1004"/>
      <c r="F2274" s="265"/>
      <c r="G2274" s="265"/>
      <c r="H2274" s="134"/>
      <c r="I2274" s="1724"/>
      <c r="J2274" s="1724"/>
      <c r="K2274" s="910"/>
      <c r="L2274" s="910"/>
      <c r="M2274" s="910"/>
      <c r="N2274" s="910"/>
      <c r="O2274" s="910"/>
      <c r="P2274" s="910"/>
      <c r="Q2274" s="429"/>
      <c r="R2274" s="919"/>
      <c r="S2274" s="429"/>
      <c r="T2274" s="938"/>
      <c r="U2274" s="429"/>
      <c r="V2274" s="429"/>
      <c r="W2274" s="429"/>
      <c r="X2274" s="429"/>
      <c r="Y2274" s="429"/>
      <c r="Z2274" s="1136"/>
      <c r="AA2274" s="426"/>
      <c r="AB2274" s="1282"/>
      <c r="AC2274" s="1297"/>
    </row>
    <row r="2275" spans="1:29" x14ac:dyDescent="0.25">
      <c r="A2275" s="160">
        <v>1</v>
      </c>
      <c r="B2275" s="4" t="s">
        <v>356</v>
      </c>
      <c r="C2275" s="539"/>
      <c r="D2275" s="1887"/>
      <c r="E2275" s="1005"/>
      <c r="F2275" s="265"/>
      <c r="G2275" s="265"/>
      <c r="H2275" s="134"/>
      <c r="I2275" s="1724"/>
      <c r="J2275" s="1724"/>
      <c r="K2275" s="910"/>
      <c r="L2275" s="910"/>
      <c r="M2275" s="910"/>
      <c r="N2275" s="910"/>
      <c r="O2275" s="910"/>
      <c r="P2275" s="910"/>
      <c r="Q2275" s="429"/>
      <c r="R2275" s="919"/>
      <c r="S2275" s="429"/>
      <c r="T2275" s="938"/>
      <c r="U2275" s="429"/>
      <c r="V2275" s="429"/>
      <c r="W2275" s="429"/>
      <c r="X2275" s="429"/>
      <c r="Y2275" s="429"/>
      <c r="Z2275" s="1136"/>
      <c r="AA2275" s="426"/>
      <c r="AB2275" s="1282"/>
      <c r="AC2275" s="1297"/>
    </row>
    <row r="2276" spans="1:29" ht="30" x14ac:dyDescent="0.25">
      <c r="A2276" s="160">
        <v>1</v>
      </c>
      <c r="B2276" s="4" t="s">
        <v>381</v>
      </c>
      <c r="C2276" s="539"/>
      <c r="D2276" s="1887"/>
      <c r="E2276" s="1004"/>
      <c r="F2276" s="265"/>
      <c r="G2276" s="265"/>
      <c r="H2276" s="134"/>
      <c r="I2276" s="1724"/>
      <c r="J2276" s="1724"/>
      <c r="K2276" s="910"/>
      <c r="L2276" s="910"/>
      <c r="M2276" s="910"/>
      <c r="N2276" s="910"/>
      <c r="O2276" s="910"/>
      <c r="P2276" s="910"/>
      <c r="Q2276" s="429"/>
      <c r="R2276" s="919"/>
      <c r="S2276" s="429"/>
      <c r="T2276" s="938"/>
      <c r="U2276" s="429"/>
      <c r="V2276" s="429"/>
      <c r="W2276" s="429"/>
      <c r="X2276" s="429"/>
      <c r="Y2276" s="429"/>
      <c r="Z2276" s="1136"/>
      <c r="AA2276" s="426"/>
      <c r="AB2276" s="1282"/>
      <c r="AC2276" s="1297"/>
    </row>
    <row r="2277" spans="1:29" ht="29.25" x14ac:dyDescent="0.25">
      <c r="A2277" s="160">
        <v>1</v>
      </c>
      <c r="B2277" s="644" t="s">
        <v>367</v>
      </c>
      <c r="C2277" s="539"/>
      <c r="D2277" s="1887"/>
      <c r="E2277" s="1004">
        <f>E2279/9.4</f>
        <v>2451.5957446808511</v>
      </c>
      <c r="F2277" s="265">
        <f>F2279/9.4</f>
        <v>204.25531914893617</v>
      </c>
      <c r="G2277" s="265">
        <f>G2279/9.4</f>
        <v>208.8127659574468</v>
      </c>
      <c r="H2277" s="134">
        <f>G2277/F2277*100</f>
        <v>102.23124999999999</v>
      </c>
      <c r="I2277" s="1724"/>
      <c r="J2277" s="1724"/>
      <c r="K2277" s="910"/>
      <c r="L2277" s="910"/>
      <c r="M2277" s="910"/>
      <c r="N2277" s="910"/>
      <c r="O2277" s="910"/>
      <c r="P2277" s="910"/>
      <c r="Q2277" s="429"/>
      <c r="R2277" s="919"/>
      <c r="S2277" s="429"/>
      <c r="T2277" s="938"/>
      <c r="U2277" s="429"/>
      <c r="V2277" s="429"/>
      <c r="W2277" s="429"/>
      <c r="X2277" s="429"/>
      <c r="Y2277" s="429"/>
      <c r="Z2277" s="1136">
        <f>Z2279/9.4</f>
        <v>0</v>
      </c>
      <c r="AA2277" s="426"/>
      <c r="AB2277" s="1282"/>
      <c r="AC2277" s="1297"/>
    </row>
    <row r="2278" spans="1:29" ht="29.25" x14ac:dyDescent="0.25">
      <c r="A2278" s="160">
        <v>1</v>
      </c>
      <c r="B2278" s="644" t="s">
        <v>383</v>
      </c>
      <c r="C2278" s="539"/>
      <c r="D2278" s="1887"/>
      <c r="E2278" s="1004">
        <f>E2279/9.4</f>
        <v>2451.5957446808511</v>
      </c>
      <c r="F2278" s="265">
        <f>F2279/9.4</f>
        <v>204.25531914893617</v>
      </c>
      <c r="G2278" s="265">
        <f>G2279/9.4</f>
        <v>208.8127659574468</v>
      </c>
      <c r="H2278" s="134">
        <f>G2278/F2278*100</f>
        <v>102.23124999999999</v>
      </c>
      <c r="I2278" s="1724"/>
      <c r="J2278" s="1724"/>
      <c r="K2278" s="910"/>
      <c r="L2278" s="910"/>
      <c r="M2278" s="910"/>
      <c r="N2278" s="910"/>
      <c r="O2278" s="910"/>
      <c r="P2278" s="910"/>
      <c r="Q2278" s="429"/>
      <c r="R2278" s="919"/>
      <c r="S2278" s="429"/>
      <c r="T2278" s="938"/>
      <c r="U2278" s="429"/>
      <c r="V2278" s="429"/>
      <c r="W2278" s="429"/>
      <c r="X2278" s="429"/>
      <c r="Y2278" s="429"/>
      <c r="Z2278" s="1136">
        <f>Z2279/9.4</f>
        <v>0</v>
      </c>
      <c r="AA2278" s="426"/>
      <c r="AB2278" s="1282"/>
      <c r="AC2278" s="1297"/>
    </row>
    <row r="2279" spans="1:29" x14ac:dyDescent="0.25">
      <c r="A2279" s="160">
        <v>1</v>
      </c>
      <c r="B2279" s="660" t="s">
        <v>384</v>
      </c>
      <c r="C2279" s="539"/>
      <c r="D2279" s="1887"/>
      <c r="E2279" s="1004">
        <v>23045</v>
      </c>
      <c r="F2279" s="265">
        <f>ROUND(E2279/12*$B$4,0)</f>
        <v>1920</v>
      </c>
      <c r="G2279" s="265">
        <v>1962.84</v>
      </c>
      <c r="H2279" s="134">
        <f>G2279/F2279*100</f>
        <v>102.23124999999999</v>
      </c>
      <c r="I2279" s="1724"/>
      <c r="J2279" s="1724"/>
      <c r="K2279" s="910"/>
      <c r="L2279" s="910"/>
      <c r="M2279" s="910"/>
      <c r="N2279" s="910"/>
      <c r="O2279" s="910"/>
      <c r="P2279" s="910"/>
      <c r="Q2279" s="429"/>
      <c r="R2279" s="919"/>
      <c r="S2279" s="429"/>
      <c r="T2279" s="938"/>
      <c r="U2279" s="429"/>
      <c r="V2279" s="429"/>
      <c r="W2279" s="429"/>
      <c r="X2279" s="429"/>
      <c r="Y2279" s="429"/>
      <c r="Z2279" s="1136"/>
      <c r="AA2279" s="426"/>
      <c r="AB2279" s="1282"/>
      <c r="AC2279" s="1297"/>
    </row>
    <row r="2280" spans="1:29" x14ac:dyDescent="0.25">
      <c r="A2280" s="160">
        <v>1</v>
      </c>
      <c r="B2280" s="660" t="s">
        <v>385</v>
      </c>
      <c r="C2280" s="539"/>
      <c r="D2280" s="1887"/>
      <c r="E2280" s="349"/>
      <c r="F2280" s="265"/>
      <c r="G2280" s="265"/>
      <c r="H2280" s="134"/>
      <c r="I2280" s="1724"/>
      <c r="J2280" s="1724"/>
      <c r="K2280" s="910"/>
      <c r="L2280" s="910"/>
      <c r="M2280" s="910"/>
      <c r="N2280" s="910"/>
      <c r="O2280" s="910"/>
      <c r="P2280" s="910"/>
      <c r="Q2280" s="429"/>
      <c r="R2280" s="919"/>
      <c r="S2280" s="429"/>
      <c r="T2280" s="938"/>
      <c r="U2280" s="429"/>
      <c r="V2280" s="429"/>
      <c r="W2280" s="429"/>
      <c r="X2280" s="429"/>
      <c r="Y2280" s="429"/>
      <c r="Z2280" s="1136"/>
      <c r="AA2280" s="426"/>
      <c r="AB2280" s="1282"/>
      <c r="AC2280" s="1297"/>
    </row>
    <row r="2281" spans="1:29" ht="29.25" x14ac:dyDescent="0.25">
      <c r="A2281" s="160">
        <v>1</v>
      </c>
      <c r="B2281" s="584" t="s">
        <v>281</v>
      </c>
      <c r="C2281" s="539"/>
      <c r="D2281" s="1887"/>
      <c r="E2281" s="656">
        <f>E2274</f>
        <v>0</v>
      </c>
      <c r="F2281" s="645"/>
      <c r="G2281" s="645"/>
      <c r="H2281" s="647"/>
      <c r="I2281" s="1724"/>
      <c r="J2281" s="1724"/>
      <c r="K2281" s="910"/>
      <c r="L2281" s="910"/>
      <c r="M2281" s="910"/>
      <c r="N2281" s="910"/>
      <c r="O2281" s="910"/>
      <c r="P2281" s="910"/>
      <c r="Q2281" s="429"/>
      <c r="R2281" s="919"/>
      <c r="S2281" s="429"/>
      <c r="T2281" s="938"/>
      <c r="U2281" s="429"/>
      <c r="V2281" s="429"/>
      <c r="W2281" s="429"/>
      <c r="X2281" s="429"/>
      <c r="Y2281" s="429"/>
      <c r="Z2281" s="1159"/>
      <c r="AA2281" s="426"/>
      <c r="AB2281" s="1282"/>
      <c r="AC2281" s="1297"/>
    </row>
    <row r="2282" spans="1:29" ht="29.25" x14ac:dyDescent="0.25">
      <c r="A2282" s="160">
        <v>1</v>
      </c>
      <c r="B2282" s="584" t="s">
        <v>282</v>
      </c>
      <c r="C2282" s="539"/>
      <c r="D2282" s="1887"/>
      <c r="E2282" s="656">
        <f>E2277</f>
        <v>2451.5957446808511</v>
      </c>
      <c r="F2282" s="645">
        <f>F2277</f>
        <v>204.25531914893617</v>
      </c>
      <c r="G2282" s="645">
        <f>G2277</f>
        <v>208.8127659574468</v>
      </c>
      <c r="H2282" s="647">
        <f>G2282/F2282*100</f>
        <v>102.23124999999999</v>
      </c>
      <c r="I2282" s="1724"/>
      <c r="J2282" s="1724"/>
      <c r="K2282" s="910"/>
      <c r="L2282" s="910"/>
      <c r="M2282" s="910"/>
      <c r="N2282" s="910"/>
      <c r="O2282" s="910"/>
      <c r="P2282" s="910"/>
      <c r="Q2282" s="429"/>
      <c r="R2282" s="919"/>
      <c r="S2282" s="429"/>
      <c r="T2282" s="938"/>
      <c r="U2282" s="429"/>
      <c r="V2282" s="429"/>
      <c r="W2282" s="429"/>
      <c r="X2282" s="429"/>
      <c r="Y2282" s="429"/>
      <c r="Z2282" s="1159">
        <f>Z2277</f>
        <v>0</v>
      </c>
      <c r="AA2282" s="426"/>
      <c r="AB2282" s="1282"/>
      <c r="AC2282" s="1297"/>
    </row>
    <row r="2283" spans="1:29" ht="15.75" thickBot="1" x14ac:dyDescent="0.3">
      <c r="A2283" s="160">
        <v>1</v>
      </c>
      <c r="B2283" s="585" t="s">
        <v>138</v>
      </c>
      <c r="C2283" s="526"/>
      <c r="D2283" s="9"/>
      <c r="E2283" s="656">
        <f>E2281+E2279/4.2</f>
        <v>5486.9047619047615</v>
      </c>
      <c r="F2283" s="647">
        <f>F2281+F2279/4.2</f>
        <v>457.14285714285711</v>
      </c>
      <c r="G2283" s="647">
        <f>G2281+G2279/4.2</f>
        <v>467.3428571428571</v>
      </c>
      <c r="H2283" s="647">
        <f>G2283/F2283*100</f>
        <v>102.23124999999999</v>
      </c>
      <c r="I2283" s="1724"/>
      <c r="J2283" s="1724"/>
      <c r="K2283" s="133"/>
      <c r="L2283" s="133"/>
      <c r="M2283" s="133"/>
      <c r="N2283" s="133"/>
      <c r="O2283" s="133"/>
      <c r="P2283" s="133"/>
      <c r="Q2283" s="429">
        <f>Q2271</f>
        <v>5319.4773499999992</v>
      </c>
      <c r="R2283" s="919">
        <f>R2271</f>
        <v>443.28977916666662</v>
      </c>
      <c r="S2283" s="429">
        <f t="shared" ref="S2283:Y2283" si="471">S2271</f>
        <v>451.99038999999999</v>
      </c>
      <c r="T2283" s="938">
        <f t="shared" si="471"/>
        <v>0</v>
      </c>
      <c r="U2283" s="429">
        <f>U2271</f>
        <v>0</v>
      </c>
      <c r="V2283" s="429">
        <f t="shared" si="471"/>
        <v>8.7006108333333714</v>
      </c>
      <c r="W2283" s="429">
        <f>W2271</f>
        <v>0</v>
      </c>
      <c r="X2283" s="429">
        <f t="shared" si="471"/>
        <v>0</v>
      </c>
      <c r="Y2283" s="429">
        <f t="shared" si="471"/>
        <v>451.99038999999999</v>
      </c>
      <c r="Z2283" s="1103">
        <f>Z2281+Z2279/4.2</f>
        <v>0</v>
      </c>
      <c r="AA2283" s="426">
        <f t="shared" ref="AA2283" si="472">AA2271</f>
        <v>0</v>
      </c>
      <c r="AB2283" s="1282"/>
      <c r="AC2283" s="1297"/>
    </row>
    <row r="2284" spans="1:29" ht="15.75" thickBot="1" x14ac:dyDescent="0.3">
      <c r="A2284" s="160">
        <v>1</v>
      </c>
      <c r="B2284" s="1903" t="s">
        <v>316</v>
      </c>
      <c r="C2284" s="1904"/>
      <c r="D2284" s="1903"/>
      <c r="E2284" s="347"/>
      <c r="F2284" s="2031"/>
      <c r="G2284" s="2031"/>
      <c r="H2284" s="2031"/>
      <c r="I2284" s="2031"/>
      <c r="J2284" s="2031"/>
      <c r="K2284" s="2031"/>
      <c r="L2284" s="2031"/>
      <c r="M2284" s="2031"/>
      <c r="N2284" s="2031"/>
      <c r="O2284" s="2031"/>
      <c r="P2284" s="2031"/>
      <c r="Q2284" s="435">
        <f>Q2283</f>
        <v>5319.4773499999992</v>
      </c>
      <c r="R2284" s="920">
        <f>R2283</f>
        <v>443.28977916666662</v>
      </c>
      <c r="S2284" s="435">
        <f t="shared" ref="S2284:Y2284" si="473">S2283</f>
        <v>451.99038999999999</v>
      </c>
      <c r="T2284" s="943">
        <f t="shared" si="473"/>
        <v>0</v>
      </c>
      <c r="U2284" s="435">
        <f>U2283</f>
        <v>0</v>
      </c>
      <c r="V2284" s="435">
        <f t="shared" si="473"/>
        <v>8.7006108333333714</v>
      </c>
      <c r="W2284" s="435">
        <f>W2283</f>
        <v>0</v>
      </c>
      <c r="X2284" s="435">
        <f t="shared" si="473"/>
        <v>0</v>
      </c>
      <c r="Y2284" s="435">
        <f t="shared" si="473"/>
        <v>451.99038999999999</v>
      </c>
      <c r="Z2284" s="2092"/>
      <c r="AA2284" s="1042">
        <f t="shared" ref="AA2284" si="474">AA2283</f>
        <v>0</v>
      </c>
      <c r="AB2284" s="1282"/>
      <c r="AC2284" s="1297"/>
    </row>
    <row r="2285" spans="1:29" x14ac:dyDescent="0.25">
      <c r="A2285" s="160">
        <v>1</v>
      </c>
      <c r="B2285" s="1946"/>
      <c r="C2285" s="1947"/>
      <c r="D2285" s="1946"/>
      <c r="E2285" s="313"/>
      <c r="F2285" s="2093"/>
      <c r="G2285" s="2093"/>
      <c r="H2285" s="2093"/>
      <c r="I2285" s="264"/>
      <c r="J2285" s="264"/>
      <c r="K2285" s="264"/>
      <c r="L2285" s="264"/>
      <c r="M2285" s="264"/>
      <c r="N2285" s="264"/>
      <c r="O2285" s="264"/>
      <c r="P2285" s="264"/>
      <c r="Q2285" s="428"/>
      <c r="R2285" s="918"/>
      <c r="S2285" s="428"/>
      <c r="T2285" s="941"/>
      <c r="U2285" s="428"/>
      <c r="V2285" s="428"/>
      <c r="W2285" s="428"/>
      <c r="X2285" s="428"/>
      <c r="Y2285" s="428"/>
      <c r="Z2285" s="2094"/>
      <c r="AA2285" s="471"/>
      <c r="AB2285" s="1282"/>
      <c r="AC2285" s="1297"/>
    </row>
    <row r="2286" spans="1:29" ht="31.5" x14ac:dyDescent="0.25">
      <c r="A2286" s="160">
        <v>1</v>
      </c>
      <c r="B2286" s="2120" t="s">
        <v>469</v>
      </c>
      <c r="C2286" s="2120"/>
      <c r="D2286" s="2110"/>
      <c r="E2286" s="301"/>
      <c r="F2286" s="261"/>
      <c r="G2286" s="261"/>
      <c r="H2286" s="261"/>
      <c r="I2286" s="261"/>
      <c r="J2286" s="261"/>
      <c r="K2286" s="261"/>
      <c r="L2286" s="261"/>
      <c r="M2286" s="261"/>
      <c r="N2286" s="261"/>
      <c r="O2286" s="261"/>
      <c r="P2286" s="261"/>
      <c r="Q2286" s="429"/>
      <c r="R2286" s="919"/>
      <c r="S2286" s="429"/>
      <c r="T2286" s="938"/>
      <c r="U2286" s="429"/>
      <c r="V2286" s="429"/>
      <c r="W2286" s="429"/>
      <c r="X2286" s="429"/>
      <c r="Y2286" s="429"/>
      <c r="Z2286" s="1116"/>
      <c r="AA2286" s="426"/>
      <c r="AB2286" s="1282"/>
      <c r="AC2286" s="1297"/>
    </row>
    <row r="2287" spans="1:29" x14ac:dyDescent="0.25">
      <c r="A2287" s="160">
        <v>1</v>
      </c>
      <c r="B2287" s="248" t="s">
        <v>29</v>
      </c>
      <c r="C2287" s="569"/>
      <c r="D2287" s="2010"/>
      <c r="E2287" s="327"/>
      <c r="F2287" s="1310"/>
      <c r="G2287" s="261"/>
      <c r="H2287" s="1310"/>
      <c r="I2287" s="146"/>
      <c r="J2287" s="146"/>
      <c r="K2287" s="146"/>
      <c r="L2287" s="146"/>
      <c r="M2287" s="146"/>
      <c r="N2287" s="146"/>
      <c r="O2287" s="146"/>
      <c r="P2287" s="146"/>
      <c r="Q2287" s="431"/>
      <c r="R2287" s="919"/>
      <c r="S2287" s="431"/>
      <c r="T2287" s="938"/>
      <c r="U2287" s="429"/>
      <c r="V2287" s="429"/>
      <c r="W2287" s="429"/>
      <c r="X2287" s="429"/>
      <c r="Y2287" s="429"/>
      <c r="Z2287" s="1116"/>
      <c r="AA2287" s="426"/>
      <c r="AB2287" s="1282"/>
      <c r="AC2287" s="1297"/>
    </row>
    <row r="2288" spans="1:29" ht="30" x14ac:dyDescent="0.25">
      <c r="A2288" s="160">
        <v>1</v>
      </c>
      <c r="B2288" s="219" t="s">
        <v>16</v>
      </c>
      <c r="C2288" s="570"/>
      <c r="D2288" s="4"/>
      <c r="E2288" s="301"/>
      <c r="F2288" s="134"/>
      <c r="G2288" s="146"/>
      <c r="H2288" s="140"/>
      <c r="I2288" s="1232"/>
      <c r="J2288" s="261"/>
      <c r="K2288" s="261"/>
      <c r="L2288" s="1232"/>
      <c r="M2288" s="1232"/>
      <c r="N2288" s="261"/>
      <c r="O2288" s="1232"/>
      <c r="P2288" s="261"/>
      <c r="Q2288" s="429"/>
      <c r="R2288" s="1057"/>
      <c r="S2288" s="430"/>
      <c r="T2288" s="1480"/>
      <c r="U2288" s="431"/>
      <c r="V2288" s="431"/>
      <c r="W2288" s="431"/>
      <c r="X2288" s="431"/>
      <c r="Y2288" s="431"/>
      <c r="Z2288" s="1117"/>
      <c r="AA2288" s="1041"/>
      <c r="AB2288" s="1282"/>
      <c r="AC2288" s="1297"/>
    </row>
    <row r="2289" spans="1:29" x14ac:dyDescent="0.25">
      <c r="A2289" s="160">
        <v>1</v>
      </c>
      <c r="B2289" s="278" t="s">
        <v>6</v>
      </c>
      <c r="C2289" s="571"/>
      <c r="D2289" s="4">
        <v>240</v>
      </c>
      <c r="E2289" s="301">
        <v>1430</v>
      </c>
      <c r="F2289" s="134">
        <f>ROUND(E2289/12*$B$4,0)</f>
        <v>119</v>
      </c>
      <c r="G2289" s="261">
        <v>43</v>
      </c>
      <c r="H2289" s="134">
        <f>G2289/F2289*100</f>
        <v>36.134453781512605</v>
      </c>
      <c r="I2289" s="996">
        <v>3</v>
      </c>
      <c r="J2289" s="184">
        <f>M2289/G2289</f>
        <v>3</v>
      </c>
      <c r="K2289" s="261">
        <f>ROUND(E2289*I2289,0)</f>
        <v>4290</v>
      </c>
      <c r="L2289" s="1232">
        <f>ROUND(K2289/12*$B$4,0)</f>
        <v>358</v>
      </c>
      <c r="M2289" s="1232">
        <v>129</v>
      </c>
      <c r="N2289" s="261">
        <f>M2289/L2289*100</f>
        <v>36.033519553072622</v>
      </c>
      <c r="O2289" s="261">
        <f>K2289/D2289</f>
        <v>17.875</v>
      </c>
      <c r="P2289" s="146">
        <f>M2289/$B$4*12/O2289</f>
        <v>86.6013986013986</v>
      </c>
      <c r="Q2289" s="431"/>
      <c r="R2289" s="919"/>
      <c r="S2289" s="429"/>
      <c r="T2289" s="1329"/>
      <c r="U2289" s="430"/>
      <c r="V2289" s="430"/>
      <c r="W2289" s="430"/>
      <c r="X2289" s="430"/>
      <c r="Y2289" s="430"/>
      <c r="Z2289" s="1116"/>
      <c r="AA2289" s="1040"/>
      <c r="AB2289" s="1282"/>
      <c r="AC2289" s="1297"/>
    </row>
    <row r="2290" spans="1:29" x14ac:dyDescent="0.25">
      <c r="A2290" s="160">
        <v>1</v>
      </c>
      <c r="B2290" s="279" t="s">
        <v>184</v>
      </c>
      <c r="C2290" s="572"/>
      <c r="D2290" s="4"/>
      <c r="E2290" s="334">
        <f>SUM(E2289)</f>
        <v>1430</v>
      </c>
      <c r="F2290" s="1446">
        <f>SUM(F2289)</f>
        <v>119</v>
      </c>
      <c r="G2290" s="910">
        <f>SUM(G2289)</f>
        <v>43</v>
      </c>
      <c r="H2290" s="647">
        <f>G2290/F2290*100</f>
        <v>36.134453781512605</v>
      </c>
      <c r="I2290" s="910">
        <f>SUM(I2289)</f>
        <v>3</v>
      </c>
      <c r="J2290" s="2047">
        <f>M2290/G2290</f>
        <v>3</v>
      </c>
      <c r="K2290" s="2047">
        <f t="shared" ref="K2290:P2290" si="475">SUM(K2289)</f>
        <v>4290</v>
      </c>
      <c r="L2290" s="647">
        <f t="shared" si="475"/>
        <v>358</v>
      </c>
      <c r="M2290" s="910">
        <f t="shared" si="475"/>
        <v>129</v>
      </c>
      <c r="N2290" s="2047">
        <f t="shared" si="475"/>
        <v>36.033519553072622</v>
      </c>
      <c r="O2290" s="2047">
        <f t="shared" si="475"/>
        <v>17.875</v>
      </c>
      <c r="P2290" s="1882">
        <f t="shared" si="475"/>
        <v>86.6013986013986</v>
      </c>
      <c r="Q2290" s="430"/>
      <c r="R2290" s="919"/>
      <c r="S2290" s="429"/>
      <c r="T2290" s="1329"/>
      <c r="U2290" s="430"/>
      <c r="V2290" s="430"/>
      <c r="W2290" s="430"/>
      <c r="X2290" s="429"/>
      <c r="Y2290" s="430"/>
      <c r="Z2290" s="1120">
        <f>SUM(Z2289)</f>
        <v>0</v>
      </c>
      <c r="AA2290" s="1040"/>
      <c r="AB2290" s="1282"/>
      <c r="AC2290" s="1297"/>
    </row>
    <row r="2291" spans="1:29" ht="30" thickBot="1" x14ac:dyDescent="0.3">
      <c r="A2291" s="160">
        <v>1</v>
      </c>
      <c r="B2291" s="280" t="s">
        <v>140</v>
      </c>
      <c r="C2291" s="522"/>
      <c r="D2291" s="2010"/>
      <c r="E2291" s="350">
        <f>E2290</f>
        <v>1430</v>
      </c>
      <c r="F2291" s="1450">
        <f>F2290</f>
        <v>119</v>
      </c>
      <c r="G2291" s="2103">
        <f t="shared" ref="G2291:P2291" si="476">G2290</f>
        <v>43</v>
      </c>
      <c r="H2291" s="1450">
        <f t="shared" si="476"/>
        <v>36.134453781512605</v>
      </c>
      <c r="I2291" s="2103">
        <f t="shared" si="476"/>
        <v>3</v>
      </c>
      <c r="J2291" s="2103">
        <f t="shared" si="476"/>
        <v>3</v>
      </c>
      <c r="K2291" s="2103">
        <f t="shared" si="476"/>
        <v>4290</v>
      </c>
      <c r="L2291" s="2103">
        <f t="shared" si="476"/>
        <v>358</v>
      </c>
      <c r="M2291" s="2103">
        <f t="shared" si="476"/>
        <v>129</v>
      </c>
      <c r="N2291" s="2103">
        <f t="shared" si="476"/>
        <v>36.033519553072622</v>
      </c>
      <c r="O2291" s="2103">
        <f t="shared" si="476"/>
        <v>17.875</v>
      </c>
      <c r="P2291" s="2103">
        <f t="shared" si="476"/>
        <v>86.6013986013986</v>
      </c>
      <c r="Q2291" s="436">
        <v>54630.208191999998</v>
      </c>
      <c r="R2291" s="1055">
        <f>Q2291/12*$B$4</f>
        <v>4552.5173493333332</v>
      </c>
      <c r="S2291" s="431">
        <f>Y2291-X2291</f>
        <v>2345.6809600000001</v>
      </c>
      <c r="T2291" s="1345"/>
      <c r="U2291" s="436"/>
      <c r="V2291" s="436">
        <f>S2291-R2291</f>
        <v>-2206.836389333333</v>
      </c>
      <c r="W2291" s="436"/>
      <c r="X2291" s="431">
        <v>0</v>
      </c>
      <c r="Y2291" s="436">
        <v>2345.6809600000001</v>
      </c>
      <c r="Z2291" s="2123">
        <f t="shared" ref="Z2291" si="477">Z2290</f>
        <v>0</v>
      </c>
      <c r="AA2291" s="1043"/>
      <c r="AB2291" s="1282"/>
      <c r="AC2291" s="1297"/>
    </row>
    <row r="2292" spans="1:29" ht="15.75" thickBot="1" x14ac:dyDescent="0.3">
      <c r="A2292" s="160">
        <v>1</v>
      </c>
      <c r="B2292" s="1903" t="s">
        <v>316</v>
      </c>
      <c r="C2292" s="1904"/>
      <c r="D2292" s="1903"/>
      <c r="E2292" s="347"/>
      <c r="F2292" s="2031"/>
      <c r="G2292" s="2031"/>
      <c r="H2292" s="2031"/>
      <c r="I2292" s="2031"/>
      <c r="J2292" s="2031"/>
      <c r="K2292" s="2031"/>
      <c r="L2292" s="2031"/>
      <c r="M2292" s="2031"/>
      <c r="N2292" s="2031"/>
      <c r="O2292" s="2031"/>
      <c r="P2292" s="2031"/>
      <c r="Q2292" s="435">
        <f>Q2291</f>
        <v>54630.208191999998</v>
      </c>
      <c r="R2292" s="920">
        <f t="shared" ref="R2292:Y2292" si="478">R2291</f>
        <v>4552.5173493333332</v>
      </c>
      <c r="S2292" s="435">
        <f t="shared" si="478"/>
        <v>2345.6809600000001</v>
      </c>
      <c r="T2292" s="943">
        <f t="shared" si="478"/>
        <v>0</v>
      </c>
      <c r="U2292" s="435">
        <f t="shared" si="478"/>
        <v>0</v>
      </c>
      <c r="V2292" s="435">
        <f t="shared" si="478"/>
        <v>-2206.836389333333</v>
      </c>
      <c r="W2292" s="435">
        <f t="shared" si="478"/>
        <v>0</v>
      </c>
      <c r="X2292" s="435">
        <f t="shared" si="478"/>
        <v>0</v>
      </c>
      <c r="Y2292" s="435">
        <f t="shared" si="478"/>
        <v>2345.6809600000001</v>
      </c>
      <c r="Z2292" s="2092"/>
      <c r="AA2292" s="1042">
        <f t="shared" ref="AA2292" si="479">AA2291</f>
        <v>0</v>
      </c>
      <c r="AB2292" s="1282"/>
      <c r="AC2292" s="1297"/>
    </row>
    <row r="2293" spans="1:29" x14ac:dyDescent="0.25">
      <c r="A2293" s="160">
        <v>1</v>
      </c>
      <c r="B2293" s="1946"/>
      <c r="C2293" s="1947"/>
      <c r="D2293" s="1946"/>
      <c r="E2293" s="313"/>
      <c r="F2293" s="2093"/>
      <c r="G2293" s="2093"/>
      <c r="H2293" s="2093"/>
      <c r="I2293" s="264"/>
      <c r="J2293" s="264"/>
      <c r="K2293" s="264"/>
      <c r="L2293" s="264"/>
      <c r="M2293" s="264"/>
      <c r="N2293" s="264"/>
      <c r="O2293" s="264"/>
      <c r="P2293" s="264"/>
      <c r="Q2293" s="428"/>
      <c r="R2293" s="918"/>
      <c r="S2293" s="428"/>
      <c r="T2293" s="941"/>
      <c r="U2293" s="428"/>
      <c r="V2293" s="428"/>
      <c r="W2293" s="428"/>
      <c r="X2293" s="428"/>
      <c r="Y2293" s="428"/>
      <c r="Z2293" s="2094"/>
      <c r="AA2293" s="471"/>
      <c r="AB2293" s="1282"/>
      <c r="AC2293" s="1297"/>
    </row>
    <row r="2294" spans="1:29" ht="31.5" x14ac:dyDescent="0.25">
      <c r="A2294" s="160">
        <v>1</v>
      </c>
      <c r="B2294" s="2120" t="s">
        <v>470</v>
      </c>
      <c r="C2294" s="2120"/>
      <c r="D2294" s="2110"/>
      <c r="E2294" s="301"/>
      <c r="F2294" s="261"/>
      <c r="G2294" s="261"/>
      <c r="H2294" s="261"/>
      <c r="I2294" s="261"/>
      <c r="J2294" s="261"/>
      <c r="K2294" s="261"/>
      <c r="L2294" s="261"/>
      <c r="M2294" s="261"/>
      <c r="N2294" s="261"/>
      <c r="O2294" s="261"/>
      <c r="P2294" s="261"/>
      <c r="Q2294" s="429"/>
      <c r="R2294" s="919"/>
      <c r="S2294" s="429"/>
      <c r="T2294" s="938"/>
      <c r="U2294" s="429"/>
      <c r="V2294" s="429"/>
      <c r="W2294" s="429"/>
      <c r="X2294" s="429"/>
      <c r="Y2294" s="429"/>
      <c r="Z2294" s="1116"/>
      <c r="AA2294" s="426"/>
      <c r="AB2294" s="1282"/>
      <c r="AC2294" s="1297"/>
    </row>
    <row r="2295" spans="1:29" x14ac:dyDescent="0.25">
      <c r="A2295" s="160">
        <v>1</v>
      </c>
      <c r="B2295" s="1725" t="s">
        <v>207</v>
      </c>
      <c r="C2295" s="1726"/>
      <c r="D2295" s="1725"/>
      <c r="E2295" s="301"/>
      <c r="F2295" s="261"/>
      <c r="G2295" s="261"/>
      <c r="H2295" s="261"/>
      <c r="I2295" s="261"/>
      <c r="J2295" s="261"/>
      <c r="K2295" s="261"/>
      <c r="L2295" s="261"/>
      <c r="M2295" s="261"/>
      <c r="N2295" s="261"/>
      <c r="O2295" s="261"/>
      <c r="P2295" s="261"/>
      <c r="Q2295" s="429"/>
      <c r="R2295" s="919">
        <f>Q2295/12*$B$4</f>
        <v>0</v>
      </c>
      <c r="S2295" s="429"/>
      <c r="T2295" s="938"/>
      <c r="U2295" s="429"/>
      <c r="V2295" s="429"/>
      <c r="W2295" s="429"/>
      <c r="X2295" s="429"/>
      <c r="Y2295" s="429"/>
      <c r="Z2295" s="1116"/>
      <c r="AA2295" s="426"/>
      <c r="AB2295" s="1282"/>
      <c r="AC2295" s="1297"/>
    </row>
    <row r="2296" spans="1:29" x14ac:dyDescent="0.25">
      <c r="A2296" s="160">
        <v>1</v>
      </c>
      <c r="B2296" s="2121" t="s">
        <v>136</v>
      </c>
      <c r="C2296" s="2122"/>
      <c r="D2296" s="4"/>
      <c r="E2296" s="301">
        <f>SUM(E2297:E2300)</f>
        <v>5549</v>
      </c>
      <c r="F2296" s="261">
        <f>SUM(F2297:F2300)</f>
        <v>462</v>
      </c>
      <c r="G2296" s="261">
        <f>SUM(G2297:G2300)</f>
        <v>0</v>
      </c>
      <c r="H2296" s="261">
        <f>G2296/F2296*100</f>
        <v>0</v>
      </c>
      <c r="I2296" s="261"/>
      <c r="J2296" s="261"/>
      <c r="K2296" s="261"/>
      <c r="L2296" s="261"/>
      <c r="M2296" s="261"/>
      <c r="N2296" s="261"/>
      <c r="O2296" s="261"/>
      <c r="P2296" s="261"/>
      <c r="Q2296" s="429">
        <v>1936.0919099999999</v>
      </c>
      <c r="R2296" s="919">
        <f>Q2296/12*$B$4</f>
        <v>161.3409925</v>
      </c>
      <c r="S2296" s="429">
        <f>Y2296-X2296-U2296</f>
        <v>0</v>
      </c>
      <c r="T2296" s="938"/>
      <c r="U2296" s="429">
        <f>SUM(U2297:U2299)</f>
        <v>0</v>
      </c>
      <c r="V2296" s="429">
        <f>S2296-R2296</f>
        <v>-161.3409925</v>
      </c>
      <c r="W2296" s="429"/>
      <c r="X2296" s="429"/>
      <c r="Y2296" s="429"/>
      <c r="Z2296" s="1116">
        <f>SUM(Z2297:Z2300)</f>
        <v>0</v>
      </c>
      <c r="AA2296" s="426"/>
      <c r="AB2296" s="1282"/>
      <c r="AC2296" s="1297"/>
    </row>
    <row r="2297" spans="1:29" x14ac:dyDescent="0.25">
      <c r="A2297" s="160">
        <v>1</v>
      </c>
      <c r="B2297" s="9" t="s">
        <v>65</v>
      </c>
      <c r="C2297" s="526"/>
      <c r="D2297" s="4"/>
      <c r="E2297" s="301">
        <v>218</v>
      </c>
      <c r="F2297" s="134">
        <f>ROUND(E2297/12*$B$4,0)</f>
        <v>18</v>
      </c>
      <c r="G2297" s="261"/>
      <c r="H2297" s="134">
        <f>G2297/F2297*100</f>
        <v>0</v>
      </c>
      <c r="I2297" s="261"/>
      <c r="J2297" s="261"/>
      <c r="K2297" s="261"/>
      <c r="L2297" s="261"/>
      <c r="M2297" s="261"/>
      <c r="N2297" s="261"/>
      <c r="O2297" s="261"/>
      <c r="P2297" s="261"/>
      <c r="Q2297" s="429"/>
      <c r="R2297" s="919"/>
      <c r="S2297" s="429"/>
      <c r="T2297" s="938"/>
      <c r="U2297" s="429"/>
      <c r="V2297" s="429"/>
      <c r="W2297" s="429"/>
      <c r="X2297" s="429"/>
      <c r="Y2297" s="429"/>
      <c r="Z2297" s="1116"/>
      <c r="AA2297" s="426"/>
      <c r="AB2297" s="1282"/>
      <c r="AC2297" s="1297"/>
    </row>
    <row r="2298" spans="1:29" x14ac:dyDescent="0.25">
      <c r="A2298" s="160">
        <v>1</v>
      </c>
      <c r="B2298" s="9" t="s">
        <v>117</v>
      </c>
      <c r="C2298" s="526"/>
      <c r="D2298" s="4"/>
      <c r="E2298" s="301">
        <v>1718</v>
      </c>
      <c r="F2298" s="134">
        <f>ROUND(E2298/12*$B$4,0)</f>
        <v>143</v>
      </c>
      <c r="G2298" s="261"/>
      <c r="H2298" s="134">
        <f>G2298/F2298*100</f>
        <v>0</v>
      </c>
      <c r="I2298" s="261"/>
      <c r="J2298" s="261"/>
      <c r="K2298" s="261"/>
      <c r="L2298" s="261"/>
      <c r="M2298" s="261"/>
      <c r="N2298" s="261"/>
      <c r="O2298" s="261"/>
      <c r="P2298" s="261"/>
      <c r="Q2298" s="429"/>
      <c r="R2298" s="919"/>
      <c r="S2298" s="429"/>
      <c r="T2298" s="938"/>
      <c r="U2298" s="429"/>
      <c r="V2298" s="429"/>
      <c r="W2298" s="429"/>
      <c r="X2298" s="429"/>
      <c r="Y2298" s="429"/>
      <c r="Z2298" s="1116"/>
      <c r="AA2298" s="426"/>
      <c r="AB2298" s="1282"/>
      <c r="AC2298" s="1297"/>
    </row>
    <row r="2299" spans="1:29" ht="30" x14ac:dyDescent="0.25">
      <c r="A2299" s="160">
        <v>1</v>
      </c>
      <c r="B2299" s="143" t="s">
        <v>161</v>
      </c>
      <c r="C2299" s="1332"/>
      <c r="D2299" s="1881"/>
      <c r="E2299" s="301">
        <v>1606</v>
      </c>
      <c r="F2299" s="140">
        <f>ROUND(E2299/12*$B$4,0)</f>
        <v>134</v>
      </c>
      <c r="G2299" s="1232"/>
      <c r="H2299" s="140">
        <f>G2299/F2299*100</f>
        <v>0</v>
      </c>
      <c r="I2299" s="261"/>
      <c r="J2299" s="261"/>
      <c r="K2299" s="1232"/>
      <c r="L2299" s="261"/>
      <c r="M2299" s="1232"/>
      <c r="N2299" s="1232"/>
      <c r="O2299" s="1232"/>
      <c r="P2299" s="1232"/>
      <c r="Q2299" s="429"/>
      <c r="R2299" s="1054"/>
      <c r="S2299" s="430"/>
      <c r="T2299" s="1329"/>
      <c r="U2299" s="430"/>
      <c r="V2299" s="430"/>
      <c r="W2299" s="430"/>
      <c r="X2299" s="429"/>
      <c r="Y2299" s="430"/>
      <c r="Z2299" s="1963"/>
      <c r="AA2299" s="1040"/>
      <c r="AB2299" s="1282"/>
      <c r="AC2299" s="1297"/>
    </row>
    <row r="2300" spans="1:29" x14ac:dyDescent="0.25">
      <c r="A2300" s="160">
        <v>1</v>
      </c>
      <c r="B2300" s="9" t="s">
        <v>192</v>
      </c>
      <c r="C2300" s="2127"/>
      <c r="D2300" s="2128"/>
      <c r="E2300" s="327">
        <v>2007</v>
      </c>
      <c r="F2300" s="139">
        <f>ROUND(E2300/12*$B$4,0)</f>
        <v>167</v>
      </c>
      <c r="G2300" s="2129"/>
      <c r="H2300" s="139">
        <f>G2300/F2300*100</f>
        <v>0</v>
      </c>
      <c r="I2300" s="146"/>
      <c r="J2300" s="146"/>
      <c r="K2300" s="2129"/>
      <c r="L2300" s="146"/>
      <c r="M2300" s="2129"/>
      <c r="N2300" s="2129"/>
      <c r="O2300" s="2129"/>
      <c r="P2300" s="2129"/>
      <c r="Q2300" s="431"/>
      <c r="R2300" s="1060"/>
      <c r="S2300" s="436"/>
      <c r="T2300" s="1345"/>
      <c r="U2300" s="436"/>
      <c r="V2300" s="436"/>
      <c r="W2300" s="436"/>
      <c r="X2300" s="431"/>
      <c r="Y2300" s="436"/>
      <c r="Z2300" s="2130"/>
      <c r="AA2300" s="1043"/>
      <c r="AB2300" s="1282"/>
      <c r="AC2300" s="1297"/>
    </row>
    <row r="2301" spans="1:29" ht="30" thickBot="1" x14ac:dyDescent="0.3">
      <c r="A2301" s="160">
        <v>1</v>
      </c>
      <c r="B2301" s="2124" t="s">
        <v>138</v>
      </c>
      <c r="C2301" s="2126"/>
      <c r="D2301" s="2124"/>
      <c r="E2301" s="346"/>
      <c r="F2301" s="281"/>
      <c r="G2301" s="281"/>
      <c r="H2301" s="281"/>
      <c r="I2301" s="2125"/>
      <c r="J2301" s="2125"/>
      <c r="K2301" s="2125"/>
      <c r="L2301" s="2125"/>
      <c r="M2301" s="2125"/>
      <c r="N2301" s="2125"/>
      <c r="O2301" s="2125"/>
      <c r="P2301" s="2125"/>
      <c r="Q2301" s="434">
        <f t="shared" ref="Q2301:V2301" si="480">Q2296</f>
        <v>1936.0919099999999</v>
      </c>
      <c r="R2301" s="1056">
        <f t="shared" si="480"/>
        <v>161.3409925</v>
      </c>
      <c r="S2301" s="434">
        <f t="shared" si="480"/>
        <v>0</v>
      </c>
      <c r="T2301" s="940">
        <f t="shared" si="480"/>
        <v>0</v>
      </c>
      <c r="U2301" s="434">
        <f t="shared" si="480"/>
        <v>0</v>
      </c>
      <c r="V2301" s="434">
        <f t="shared" si="480"/>
        <v>-161.3409925</v>
      </c>
      <c r="W2301" s="434"/>
      <c r="X2301" s="434">
        <f>X2296</f>
        <v>0</v>
      </c>
      <c r="Y2301" s="434">
        <f>Y2296</f>
        <v>0</v>
      </c>
      <c r="Z2301" s="2091"/>
      <c r="AA2301" s="1094">
        <f>AA2296</f>
        <v>0</v>
      </c>
      <c r="AB2301" s="1282"/>
      <c r="AC2301" s="1297"/>
    </row>
    <row r="2302" spans="1:29" ht="15.75" thickBot="1" x14ac:dyDescent="0.3">
      <c r="A2302" s="160">
        <v>1</v>
      </c>
      <c r="B2302" s="1903" t="s">
        <v>316</v>
      </c>
      <c r="C2302" s="1904"/>
      <c r="D2302" s="1903"/>
      <c r="E2302" s="347"/>
      <c r="F2302" s="2031"/>
      <c r="G2302" s="2031"/>
      <c r="H2302" s="2031"/>
      <c r="I2302" s="2031"/>
      <c r="J2302" s="2031"/>
      <c r="K2302" s="2031"/>
      <c r="L2302" s="2031"/>
      <c r="M2302" s="2031"/>
      <c r="N2302" s="2031"/>
      <c r="O2302" s="2031"/>
      <c r="P2302" s="2031"/>
      <c r="Q2302" s="435">
        <f>Q2301</f>
        <v>1936.0919099999999</v>
      </c>
      <c r="R2302" s="920">
        <f>R2301</f>
        <v>161.3409925</v>
      </c>
      <c r="S2302" s="435">
        <f t="shared" ref="S2302:Y2302" si="481">S2301</f>
        <v>0</v>
      </c>
      <c r="T2302" s="943">
        <f t="shared" si="481"/>
        <v>0</v>
      </c>
      <c r="U2302" s="435">
        <f>U2301</f>
        <v>0</v>
      </c>
      <c r="V2302" s="435">
        <f t="shared" si="481"/>
        <v>-161.3409925</v>
      </c>
      <c r="W2302" s="435"/>
      <c r="X2302" s="435">
        <f t="shared" si="481"/>
        <v>0</v>
      </c>
      <c r="Y2302" s="435">
        <f t="shared" si="481"/>
        <v>0</v>
      </c>
      <c r="Z2302" s="2092"/>
      <c r="AA2302" s="1042">
        <f t="shared" ref="AA2302" si="482">AA2301</f>
        <v>0</v>
      </c>
      <c r="AB2302" s="1282"/>
      <c r="AC2302" s="1297"/>
    </row>
    <row r="2303" spans="1:29" ht="15.75" x14ac:dyDescent="0.25">
      <c r="A2303" s="160">
        <v>1</v>
      </c>
      <c r="B2303" s="2120" t="s">
        <v>540</v>
      </c>
      <c r="C2303" s="2131"/>
      <c r="D2303" s="2132"/>
      <c r="E2303" s="351"/>
      <c r="F2303" s="2132"/>
      <c r="G2303" s="2132"/>
      <c r="H2303" s="2132"/>
      <c r="I2303" s="2132"/>
      <c r="J2303" s="2132"/>
      <c r="K2303" s="2132"/>
      <c r="L2303" s="2132"/>
      <c r="M2303" s="2132"/>
      <c r="N2303" s="2132"/>
      <c r="O2303" s="2132"/>
      <c r="P2303" s="2132"/>
      <c r="Q2303" s="428"/>
      <c r="R2303" s="918"/>
      <c r="S2303" s="428"/>
      <c r="T2303" s="941"/>
      <c r="U2303" s="428"/>
      <c r="V2303" s="428"/>
      <c r="W2303" s="428"/>
      <c r="X2303" s="428"/>
      <c r="Y2303" s="428"/>
      <c r="Z2303" s="2133"/>
      <c r="AA2303" s="471"/>
      <c r="AB2303" s="1282"/>
      <c r="AC2303" s="1297"/>
    </row>
    <row r="2304" spans="1:29" x14ac:dyDescent="0.25">
      <c r="A2304" s="160">
        <v>1</v>
      </c>
      <c r="B2304" s="2134" t="s">
        <v>14</v>
      </c>
      <c r="C2304" s="2134"/>
      <c r="D2304" s="2041"/>
      <c r="E2304" s="283"/>
      <c r="F2304" s="2041"/>
      <c r="G2304" s="2041"/>
      <c r="H2304" s="2041"/>
      <c r="I2304" s="2041"/>
      <c r="J2304" s="2041"/>
      <c r="K2304" s="2041"/>
      <c r="L2304" s="2041"/>
      <c r="M2304" s="2041"/>
      <c r="N2304" s="2041"/>
      <c r="O2304" s="2041"/>
      <c r="P2304" s="2041"/>
      <c r="Q2304" s="429"/>
      <c r="R2304" s="919"/>
      <c r="S2304" s="429"/>
      <c r="T2304" s="938"/>
      <c r="U2304" s="429"/>
      <c r="V2304" s="429"/>
      <c r="W2304" s="429"/>
      <c r="X2304" s="429"/>
      <c r="Y2304" s="429"/>
      <c r="Z2304" s="2135"/>
      <c r="AA2304" s="426"/>
      <c r="AB2304" s="1282"/>
      <c r="AC2304" s="1297"/>
    </row>
    <row r="2305" spans="1:29" ht="30" x14ac:dyDescent="0.25">
      <c r="A2305" s="160">
        <v>1</v>
      </c>
      <c r="B2305" s="2136" t="s">
        <v>207</v>
      </c>
      <c r="C2305" s="2137"/>
      <c r="D2305" s="2041"/>
      <c r="E2305" s="283"/>
      <c r="F2305" s="2041"/>
      <c r="G2305" s="2041"/>
      <c r="H2305" s="2041"/>
      <c r="I2305" s="2041"/>
      <c r="J2305" s="2041"/>
      <c r="K2305" s="2041"/>
      <c r="L2305" s="2041"/>
      <c r="M2305" s="2041"/>
      <c r="N2305" s="2041"/>
      <c r="O2305" s="2041"/>
      <c r="P2305" s="2041"/>
      <c r="Q2305" s="429">
        <v>530.90899999999999</v>
      </c>
      <c r="R2305" s="919">
        <f>Q2305/12*$B$4</f>
        <v>44.242416666666664</v>
      </c>
      <c r="S2305" s="429"/>
      <c r="T2305" s="938"/>
      <c r="U2305" s="429"/>
      <c r="V2305" s="429"/>
      <c r="W2305" s="429"/>
      <c r="X2305" s="429"/>
      <c r="Y2305" s="429"/>
      <c r="Z2305" s="2135"/>
      <c r="AA2305" s="426"/>
      <c r="AB2305" s="1282"/>
      <c r="AC2305" s="1297"/>
    </row>
    <row r="2306" spans="1:29" ht="29.25" x14ac:dyDescent="0.25">
      <c r="A2306" s="160">
        <v>1</v>
      </c>
      <c r="B2306" s="644" t="s">
        <v>366</v>
      </c>
      <c r="C2306" s="2138"/>
      <c r="D2306" s="2139"/>
      <c r="E2306" s="1004">
        <f>E2307</f>
        <v>125</v>
      </c>
      <c r="F2306" s="265">
        <f>F2307</f>
        <v>10.5</v>
      </c>
      <c r="G2306" s="265">
        <f>G2307</f>
        <v>0</v>
      </c>
      <c r="H2306" s="134">
        <f>G2306/F2306*100</f>
        <v>0</v>
      </c>
      <c r="I2306" s="1724"/>
      <c r="J2306" s="1724"/>
      <c r="K2306" s="910"/>
      <c r="L2306" s="910"/>
      <c r="M2306" s="910"/>
      <c r="N2306" s="910"/>
      <c r="O2306" s="910"/>
      <c r="P2306" s="910"/>
      <c r="Q2306" s="429"/>
      <c r="R2306" s="919"/>
      <c r="S2306" s="429"/>
      <c r="T2306" s="938"/>
      <c r="U2306" s="429"/>
      <c r="V2306" s="429"/>
      <c r="W2306" s="429"/>
      <c r="X2306" s="429"/>
      <c r="Y2306" s="429"/>
      <c r="Z2306" s="1150">
        <f>Z2307</f>
        <v>0</v>
      </c>
      <c r="AA2306" s="426"/>
      <c r="AB2306" s="1282"/>
      <c r="AC2306" s="1297"/>
    </row>
    <row r="2307" spans="1:29" ht="30" x14ac:dyDescent="0.25">
      <c r="A2307" s="160">
        <v>1</v>
      </c>
      <c r="B2307" s="987" t="s">
        <v>355</v>
      </c>
      <c r="C2307" s="2140"/>
      <c r="D2307" s="2041"/>
      <c r="E2307" s="1004">
        <f>E2309/4</f>
        <v>125</v>
      </c>
      <c r="F2307" s="265">
        <f>F2309/4</f>
        <v>10.5</v>
      </c>
      <c r="G2307" s="265">
        <f>G2309/4</f>
        <v>0</v>
      </c>
      <c r="H2307" s="134">
        <f>G2307/F2307*100</f>
        <v>0</v>
      </c>
      <c r="I2307" s="1724"/>
      <c r="J2307" s="1724"/>
      <c r="K2307" s="910"/>
      <c r="L2307" s="910"/>
      <c r="M2307" s="910"/>
      <c r="N2307" s="910"/>
      <c r="O2307" s="910"/>
      <c r="P2307" s="910"/>
      <c r="Q2307" s="429"/>
      <c r="R2307" s="919"/>
      <c r="S2307" s="429"/>
      <c r="T2307" s="938"/>
      <c r="U2307" s="429"/>
      <c r="V2307" s="429"/>
      <c r="W2307" s="429"/>
      <c r="X2307" s="429"/>
      <c r="Y2307" s="429"/>
      <c r="Z2307" s="2141">
        <f>Z2309/4</f>
        <v>0</v>
      </c>
      <c r="AA2307" s="426"/>
      <c r="AB2307" s="1282"/>
      <c r="AC2307" s="1297"/>
    </row>
    <row r="2308" spans="1:29" x14ac:dyDescent="0.25">
      <c r="A2308" s="160">
        <v>1</v>
      </c>
      <c r="B2308" s="4" t="s">
        <v>356</v>
      </c>
      <c r="C2308" s="2140"/>
      <c r="D2308" s="2041"/>
      <c r="E2308" s="1005"/>
      <c r="F2308" s="265"/>
      <c r="G2308" s="265"/>
      <c r="H2308" s="134"/>
      <c r="I2308" s="1724"/>
      <c r="J2308" s="1724"/>
      <c r="K2308" s="910"/>
      <c r="L2308" s="910"/>
      <c r="M2308" s="910"/>
      <c r="N2308" s="910"/>
      <c r="O2308" s="910"/>
      <c r="P2308" s="910"/>
      <c r="Q2308" s="429"/>
      <c r="R2308" s="919"/>
      <c r="S2308" s="429"/>
      <c r="T2308" s="938"/>
      <c r="U2308" s="429"/>
      <c r="V2308" s="429"/>
      <c r="W2308" s="429"/>
      <c r="X2308" s="429"/>
      <c r="Y2308" s="429"/>
      <c r="Z2308" s="2141"/>
      <c r="AA2308" s="426"/>
      <c r="AB2308" s="1282"/>
      <c r="AC2308" s="1297"/>
    </row>
    <row r="2309" spans="1:29" ht="30" x14ac:dyDescent="0.25">
      <c r="A2309" s="160">
        <v>1</v>
      </c>
      <c r="B2309" s="4" t="s">
        <v>381</v>
      </c>
      <c r="C2309" s="2140"/>
      <c r="D2309" s="2041"/>
      <c r="E2309" s="1004">
        <v>500</v>
      </c>
      <c r="F2309" s="265">
        <f>ROUND(E2309/12*$B$4,0)</f>
        <v>42</v>
      </c>
      <c r="G2309" s="265"/>
      <c r="H2309" s="134">
        <f>G2309/F2309*100</f>
        <v>0</v>
      </c>
      <c r="I2309" s="1724"/>
      <c r="J2309" s="1724"/>
      <c r="K2309" s="910"/>
      <c r="L2309" s="910"/>
      <c r="M2309" s="910"/>
      <c r="N2309" s="910"/>
      <c r="O2309" s="910"/>
      <c r="P2309" s="910"/>
      <c r="Q2309" s="429"/>
      <c r="R2309" s="919"/>
      <c r="S2309" s="429"/>
      <c r="T2309" s="938"/>
      <c r="U2309" s="429"/>
      <c r="V2309" s="429"/>
      <c r="W2309" s="429"/>
      <c r="X2309" s="429"/>
      <c r="Y2309" s="429"/>
      <c r="Z2309" s="1303"/>
      <c r="AA2309" s="426"/>
      <c r="AB2309" s="1282"/>
      <c r="AC2309" s="1297"/>
    </row>
    <row r="2310" spans="1:29" ht="29.25" x14ac:dyDescent="0.25">
      <c r="A2310" s="160">
        <v>1</v>
      </c>
      <c r="B2310" s="644" t="s">
        <v>367</v>
      </c>
      <c r="C2310" s="2140"/>
      <c r="D2310" s="2041"/>
      <c r="E2310" s="1004">
        <f>E2312/9.4</f>
        <v>191.48936170212764</v>
      </c>
      <c r="F2310" s="265">
        <f>F2312/9.4</f>
        <v>15.957446808510637</v>
      </c>
      <c r="G2310" s="265">
        <f>G2312/9.4</f>
        <v>0</v>
      </c>
      <c r="H2310" s="134">
        <f>G2310/F2310*100</f>
        <v>0</v>
      </c>
      <c r="I2310" s="1724"/>
      <c r="J2310" s="1724"/>
      <c r="K2310" s="910"/>
      <c r="L2310" s="910"/>
      <c r="M2310" s="910"/>
      <c r="N2310" s="910"/>
      <c r="O2310" s="910"/>
      <c r="P2310" s="910"/>
      <c r="Q2310" s="429"/>
      <c r="R2310" s="919"/>
      <c r="S2310" s="429"/>
      <c r="T2310" s="938"/>
      <c r="U2310" s="429"/>
      <c r="V2310" s="429"/>
      <c r="W2310" s="429"/>
      <c r="X2310" s="429"/>
      <c r="Y2310" s="429"/>
      <c r="Z2310" s="1303">
        <f>Z2312/9.4</f>
        <v>0</v>
      </c>
      <c r="AA2310" s="426"/>
      <c r="AB2310" s="1282"/>
      <c r="AC2310" s="1297"/>
    </row>
    <row r="2311" spans="1:29" ht="29.25" x14ac:dyDescent="0.25">
      <c r="A2311" s="160">
        <v>1</v>
      </c>
      <c r="B2311" s="644" t="s">
        <v>383</v>
      </c>
      <c r="C2311" s="2142"/>
      <c r="D2311" s="2041"/>
      <c r="E2311" s="1004">
        <f>E2312/9.4</f>
        <v>191.48936170212764</v>
      </c>
      <c r="F2311" s="265">
        <f>F2312/9.4</f>
        <v>15.957446808510637</v>
      </c>
      <c r="G2311" s="265">
        <f>G2312/9.4</f>
        <v>0</v>
      </c>
      <c r="H2311" s="134">
        <f>G2311/F2311*100</f>
        <v>0</v>
      </c>
      <c r="I2311" s="1724"/>
      <c r="J2311" s="1724"/>
      <c r="K2311" s="910"/>
      <c r="L2311" s="910"/>
      <c r="M2311" s="910"/>
      <c r="N2311" s="910"/>
      <c r="O2311" s="910"/>
      <c r="P2311" s="910"/>
      <c r="Q2311" s="429"/>
      <c r="R2311" s="919"/>
      <c r="S2311" s="429"/>
      <c r="T2311" s="938"/>
      <c r="U2311" s="429"/>
      <c r="V2311" s="429"/>
      <c r="W2311" s="429"/>
      <c r="X2311" s="429"/>
      <c r="Y2311" s="429"/>
      <c r="Z2311" s="1132">
        <f>Z2312/9.4</f>
        <v>0</v>
      </c>
      <c r="AA2311" s="426"/>
      <c r="AB2311" s="1282"/>
      <c r="AC2311" s="1297"/>
    </row>
    <row r="2312" spans="1:29" x14ac:dyDescent="0.25">
      <c r="A2312" s="160">
        <v>1</v>
      </c>
      <c r="B2312" s="660" t="s">
        <v>384</v>
      </c>
      <c r="C2312" s="2140"/>
      <c r="D2312" s="2143"/>
      <c r="E2312" s="1004">
        <v>1800</v>
      </c>
      <c r="F2312" s="265">
        <f>ROUND(E2312/12*$B$4,0)</f>
        <v>150</v>
      </c>
      <c r="G2312" s="265"/>
      <c r="H2312" s="134">
        <f>G2312/F2312*100</f>
        <v>0</v>
      </c>
      <c r="I2312" s="1724"/>
      <c r="J2312" s="1724"/>
      <c r="K2312" s="910"/>
      <c r="L2312" s="910"/>
      <c r="M2312" s="910"/>
      <c r="N2312" s="910"/>
      <c r="O2312" s="910"/>
      <c r="P2312" s="910"/>
      <c r="Q2312" s="429"/>
      <c r="R2312" s="919"/>
      <c r="S2312" s="429"/>
      <c r="T2312" s="938"/>
      <c r="U2312" s="429"/>
      <c r="V2312" s="429"/>
      <c r="W2312" s="429"/>
      <c r="X2312" s="429"/>
      <c r="Y2312" s="429"/>
      <c r="Z2312" s="1303"/>
      <c r="AA2312" s="1041"/>
      <c r="AB2312" s="1282"/>
      <c r="AC2312" s="1297"/>
    </row>
    <row r="2313" spans="1:29" x14ac:dyDescent="0.25">
      <c r="A2313" s="160">
        <v>1</v>
      </c>
      <c r="B2313" s="660" t="s">
        <v>385</v>
      </c>
      <c r="C2313" s="2140"/>
      <c r="D2313" s="2085"/>
      <c r="E2313" s="349"/>
      <c r="F2313" s="265"/>
      <c r="G2313" s="265"/>
      <c r="H2313" s="134"/>
      <c r="I2313" s="1724"/>
      <c r="J2313" s="1724"/>
      <c r="K2313" s="910"/>
      <c r="L2313" s="910"/>
      <c r="M2313" s="910"/>
      <c r="N2313" s="910"/>
      <c r="O2313" s="910"/>
      <c r="P2313" s="910"/>
      <c r="Q2313" s="429"/>
      <c r="R2313" s="919"/>
      <c r="S2313" s="429"/>
      <c r="T2313" s="938"/>
      <c r="U2313" s="429"/>
      <c r="V2313" s="429"/>
      <c r="W2313" s="429"/>
      <c r="X2313" s="429"/>
      <c r="Y2313" s="429"/>
      <c r="Z2313" s="1303"/>
      <c r="AA2313" s="426"/>
      <c r="AB2313" s="1282"/>
      <c r="AC2313" s="1297"/>
    </row>
    <row r="2314" spans="1:29" ht="29.25" x14ac:dyDescent="0.25">
      <c r="A2314" s="160">
        <v>1</v>
      </c>
      <c r="B2314" s="584" t="s">
        <v>281</v>
      </c>
      <c r="C2314" s="3451"/>
      <c r="D2314" s="2041"/>
      <c r="E2314" s="656">
        <f>E2307</f>
        <v>125</v>
      </c>
      <c r="F2314" s="645">
        <f>F2307</f>
        <v>10.5</v>
      </c>
      <c r="G2314" s="645">
        <f>G2307</f>
        <v>0</v>
      </c>
      <c r="H2314" s="647">
        <f>G2314/F2314*100</f>
        <v>0</v>
      </c>
      <c r="I2314" s="1724"/>
      <c r="J2314" s="1724"/>
      <c r="K2314" s="910"/>
      <c r="L2314" s="910"/>
      <c r="M2314" s="910"/>
      <c r="N2314" s="910"/>
      <c r="O2314" s="910"/>
      <c r="P2314" s="910"/>
      <c r="Q2314" s="429"/>
      <c r="R2314" s="919"/>
      <c r="S2314" s="429"/>
      <c r="T2314" s="938"/>
      <c r="U2314" s="429"/>
      <c r="V2314" s="429"/>
      <c r="W2314" s="429"/>
      <c r="X2314" s="429"/>
      <c r="Y2314" s="429"/>
      <c r="Z2314" s="2146">
        <f>Z2307</f>
        <v>0</v>
      </c>
      <c r="AA2314" s="1094"/>
      <c r="AB2314" s="1282"/>
      <c r="AC2314" s="1297"/>
    </row>
    <row r="2315" spans="1:29" ht="29.25" x14ac:dyDescent="0.25">
      <c r="B2315" s="584" t="s">
        <v>282</v>
      </c>
      <c r="C2315" s="3451"/>
      <c r="D2315" s="2132"/>
      <c r="E2315" s="656">
        <f>E2310</f>
        <v>191.48936170212764</v>
      </c>
      <c r="F2315" s="645">
        <f>F2310</f>
        <v>15.957446808510637</v>
      </c>
      <c r="G2315" s="645">
        <f>G2310</f>
        <v>0</v>
      </c>
      <c r="H2315" s="647">
        <f>G2315/F2315*100</f>
        <v>0</v>
      </c>
      <c r="I2315" s="1724"/>
      <c r="J2315" s="1724"/>
      <c r="K2315" s="910"/>
      <c r="L2315" s="910"/>
      <c r="M2315" s="910"/>
      <c r="N2315" s="910"/>
      <c r="O2315" s="910"/>
      <c r="P2315" s="910"/>
      <c r="Q2315" s="429"/>
      <c r="R2315" s="919"/>
      <c r="S2315" s="429"/>
      <c r="T2315" s="938"/>
      <c r="U2315" s="429"/>
      <c r="V2315" s="429"/>
      <c r="W2315" s="429"/>
      <c r="X2315" s="429"/>
      <c r="Y2315" s="429"/>
      <c r="Z2315" s="2531">
        <f>Z2310</f>
        <v>0</v>
      </c>
      <c r="AA2315" s="1041"/>
      <c r="AB2315" s="1282"/>
      <c r="AC2315" s="1297"/>
    </row>
    <row r="2316" spans="1:29" ht="15.75" thickBot="1" x14ac:dyDescent="0.3">
      <c r="B2316" s="585" t="s">
        <v>138</v>
      </c>
      <c r="C2316" s="2530"/>
      <c r="D2316" s="2143"/>
      <c r="E2316" s="656">
        <f>E2314+E2312/4.2</f>
        <v>553.57142857142856</v>
      </c>
      <c r="F2316" s="647">
        <f>F2314+F2312/4.2</f>
        <v>46.214285714285715</v>
      </c>
      <c r="G2316" s="647">
        <f>G2314+G2312/4.2</f>
        <v>0</v>
      </c>
      <c r="H2316" s="647">
        <f>G2316/F2316*100</f>
        <v>0</v>
      </c>
      <c r="I2316" s="1724"/>
      <c r="J2316" s="1724"/>
      <c r="K2316" s="133"/>
      <c r="L2316" s="133"/>
      <c r="M2316" s="133"/>
      <c r="N2316" s="133"/>
      <c r="O2316" s="133"/>
      <c r="P2316" s="133"/>
      <c r="Q2316" s="429">
        <f>Q2305</f>
        <v>530.90899999999999</v>
      </c>
      <c r="R2316" s="919">
        <f t="shared" ref="R2316:Y2316" si="483">R2305</f>
        <v>44.242416666666664</v>
      </c>
      <c r="S2316" s="429">
        <f t="shared" si="483"/>
        <v>0</v>
      </c>
      <c r="T2316" s="938">
        <f t="shared" si="483"/>
        <v>0</v>
      </c>
      <c r="U2316" s="429">
        <f t="shared" si="483"/>
        <v>0</v>
      </c>
      <c r="V2316" s="429">
        <f t="shared" si="483"/>
        <v>0</v>
      </c>
      <c r="W2316" s="429">
        <f t="shared" si="483"/>
        <v>0</v>
      </c>
      <c r="X2316" s="429">
        <f t="shared" si="483"/>
        <v>0</v>
      </c>
      <c r="Y2316" s="429">
        <f t="shared" si="483"/>
        <v>0</v>
      </c>
      <c r="Z2316" s="2531">
        <f>Z2314+Z2312/4.2</f>
        <v>0</v>
      </c>
      <c r="AA2316" s="1041">
        <f t="shared" ref="AA2316" si="484">AA2305</f>
        <v>0</v>
      </c>
      <c r="AB2316" s="1282"/>
      <c r="AC2316" s="1297"/>
    </row>
    <row r="2317" spans="1:29" ht="15.75" thickBot="1" x14ac:dyDescent="0.3">
      <c r="A2317" s="160">
        <v>1</v>
      </c>
      <c r="B2317" s="1903" t="s">
        <v>316</v>
      </c>
      <c r="C2317" s="1904"/>
      <c r="D2317" s="1903"/>
      <c r="E2317" s="310"/>
      <c r="F2317" s="1903"/>
      <c r="G2317" s="1903"/>
      <c r="H2317" s="1903"/>
      <c r="I2317" s="1903"/>
      <c r="J2317" s="1903"/>
      <c r="K2317" s="1903"/>
      <c r="L2317" s="1903"/>
      <c r="M2317" s="1903"/>
      <c r="N2317" s="1903"/>
      <c r="O2317" s="1903"/>
      <c r="P2317" s="1903"/>
      <c r="Q2317" s="435">
        <f>SUM(Q2316)</f>
        <v>530.90899999999999</v>
      </c>
      <c r="R2317" s="920">
        <f t="shared" ref="R2317:Y2317" si="485">SUM(R2316)</f>
        <v>44.242416666666664</v>
      </c>
      <c r="S2317" s="435">
        <f t="shared" si="485"/>
        <v>0</v>
      </c>
      <c r="T2317" s="943">
        <f t="shared" si="485"/>
        <v>0</v>
      </c>
      <c r="U2317" s="435">
        <f t="shared" si="485"/>
        <v>0</v>
      </c>
      <c r="V2317" s="435">
        <f t="shared" si="485"/>
        <v>0</v>
      </c>
      <c r="W2317" s="435">
        <f t="shared" si="485"/>
        <v>0</v>
      </c>
      <c r="X2317" s="435">
        <f t="shared" si="485"/>
        <v>0</v>
      </c>
      <c r="Y2317" s="435">
        <f t="shared" si="485"/>
        <v>0</v>
      </c>
      <c r="Z2317" s="2147"/>
      <c r="AA2317" s="1042">
        <f t="shared" ref="AA2317" si="486">SUM(AA2316)</f>
        <v>0</v>
      </c>
      <c r="AB2317" s="1282"/>
      <c r="AC2317" s="1297"/>
    </row>
    <row r="2318" spans="1:29" ht="31.5" x14ac:dyDescent="0.25">
      <c r="A2318" s="160">
        <v>1</v>
      </c>
      <c r="B2318" s="2120" t="s">
        <v>471</v>
      </c>
      <c r="C2318" s="2131"/>
      <c r="D2318" s="2132"/>
      <c r="E2318" s="351"/>
      <c r="F2318" s="2132"/>
      <c r="G2318" s="2132"/>
      <c r="H2318" s="2132"/>
      <c r="I2318" s="2132"/>
      <c r="J2318" s="2132"/>
      <c r="K2318" s="2132"/>
      <c r="L2318" s="2132"/>
      <c r="M2318" s="2132"/>
      <c r="N2318" s="2132"/>
      <c r="O2318" s="2132"/>
      <c r="P2318" s="2132"/>
      <c r="Q2318" s="428"/>
      <c r="R2318" s="918"/>
      <c r="S2318" s="428"/>
      <c r="T2318" s="941"/>
      <c r="U2318" s="428"/>
      <c r="V2318" s="428"/>
      <c r="W2318" s="428"/>
      <c r="X2318" s="428"/>
      <c r="Y2318" s="428"/>
      <c r="Z2318" s="2133"/>
      <c r="AA2318" s="471"/>
      <c r="AB2318" s="1282"/>
      <c r="AC2318" s="1297"/>
    </row>
    <row r="2319" spans="1:29" x14ac:dyDescent="0.25">
      <c r="A2319" s="160">
        <v>1</v>
      </c>
      <c r="B2319" s="284" t="s">
        <v>207</v>
      </c>
      <c r="C2319" s="573"/>
      <c r="D2319" s="2132"/>
      <c r="E2319" s="351"/>
      <c r="F2319" s="2132"/>
      <c r="G2319" s="2132"/>
      <c r="H2319" s="2132"/>
      <c r="I2319" s="2132"/>
      <c r="J2319" s="2132"/>
      <c r="K2319" s="2132"/>
      <c r="L2319" s="2132"/>
      <c r="M2319" s="2132"/>
      <c r="N2319" s="2132"/>
      <c r="O2319" s="2132"/>
      <c r="P2319" s="2132"/>
      <c r="Q2319" s="428">
        <v>291.536</v>
      </c>
      <c r="R2319" s="918">
        <f>Q2319/12*$B$4</f>
        <v>24.294666666666668</v>
      </c>
      <c r="S2319" s="428">
        <f>Y2319-X2319-U2319</f>
        <v>73.265919999999994</v>
      </c>
      <c r="T2319" s="941"/>
      <c r="U2319" s="428"/>
      <c r="V2319" s="428">
        <f>S2319-R2319</f>
        <v>48.971253333333323</v>
      </c>
      <c r="W2319" s="428"/>
      <c r="X2319" s="428">
        <v>0</v>
      </c>
      <c r="Y2319" s="428">
        <v>73.265919999999994</v>
      </c>
      <c r="Z2319" s="2133"/>
      <c r="AA2319" s="471"/>
      <c r="AB2319" s="1282"/>
      <c r="AC2319" s="1297"/>
    </row>
    <row r="2320" spans="1:29" ht="29.25" x14ac:dyDescent="0.25">
      <c r="B2320" s="644" t="s">
        <v>366</v>
      </c>
      <c r="C2320" s="573"/>
      <c r="D2320" s="2132"/>
      <c r="E2320" s="1255">
        <f>E2321</f>
        <v>1050</v>
      </c>
      <c r="F2320" s="2148">
        <f>F2321</f>
        <v>88</v>
      </c>
      <c r="G2320" s="2148">
        <f>G2321+G2322</f>
        <v>208</v>
      </c>
      <c r="H2320" s="2148">
        <f>G2320/F2320*100</f>
        <v>236.36363636363637</v>
      </c>
      <c r="I2320" s="2132"/>
      <c r="J2320" s="2132"/>
      <c r="K2320" s="2132"/>
      <c r="L2320" s="2132"/>
      <c r="M2320" s="2132"/>
      <c r="N2320" s="2132"/>
      <c r="O2320" s="2132"/>
      <c r="P2320" s="2132"/>
      <c r="Q2320" s="428"/>
      <c r="R2320" s="918"/>
      <c r="S2320" s="428"/>
      <c r="T2320" s="941"/>
      <c r="U2320" s="428"/>
      <c r="V2320" s="428"/>
      <c r="W2320" s="428"/>
      <c r="X2320" s="428"/>
      <c r="Y2320" s="428"/>
      <c r="Z2320" s="2133">
        <f>Z2321+Z2322</f>
        <v>0</v>
      </c>
      <c r="AA2320" s="471"/>
      <c r="AB2320" s="1282"/>
      <c r="AC2320" s="1297"/>
    </row>
    <row r="2321" spans="1:29" ht="105" x14ac:dyDescent="0.25">
      <c r="B2321" s="659" t="s">
        <v>549</v>
      </c>
      <c r="C2321" s="573"/>
      <c r="D2321" s="2132"/>
      <c r="E2321" s="351">
        <v>1050</v>
      </c>
      <c r="F2321" s="2132">
        <f>ROUND(E2321/12*$B$4,0)</f>
        <v>88</v>
      </c>
      <c r="G2321" s="2132">
        <v>208</v>
      </c>
      <c r="H2321" s="2132">
        <f>G2321/F2321*100</f>
        <v>236.36363636363637</v>
      </c>
      <c r="I2321" s="2132"/>
      <c r="J2321" s="2132"/>
      <c r="K2321" s="2132"/>
      <c r="L2321" s="2132"/>
      <c r="M2321" s="2132"/>
      <c r="N2321" s="2132"/>
      <c r="O2321" s="2132"/>
      <c r="P2321" s="2132"/>
      <c r="Q2321" s="428"/>
      <c r="R2321" s="918"/>
      <c r="S2321" s="428"/>
      <c r="T2321" s="941"/>
      <c r="U2321" s="428"/>
      <c r="V2321" s="428"/>
      <c r="W2321" s="428"/>
      <c r="X2321" s="428"/>
      <c r="Y2321" s="428"/>
      <c r="Z2321" s="2133"/>
      <c r="AA2321" s="471"/>
      <c r="AB2321" s="1282"/>
      <c r="AC2321" s="1297"/>
    </row>
    <row r="2322" spans="1:29" ht="105" x14ac:dyDescent="0.25">
      <c r="B2322" s="398" t="s">
        <v>530</v>
      </c>
      <c r="C2322" s="573"/>
      <c r="D2322" s="2132"/>
      <c r="E2322" s="351">
        <v>150</v>
      </c>
      <c r="F2322" s="2132">
        <f>ROUND(E2322/12*$B$4,0)</f>
        <v>13</v>
      </c>
      <c r="G2322" s="2132"/>
      <c r="H2322" s="2132"/>
      <c r="I2322" s="2132"/>
      <c r="J2322" s="2132"/>
      <c r="K2322" s="2132"/>
      <c r="L2322" s="2132"/>
      <c r="M2322" s="2132"/>
      <c r="N2322" s="2132"/>
      <c r="O2322" s="2132"/>
      <c r="P2322" s="2132"/>
      <c r="Q2322" s="428"/>
      <c r="R2322" s="918"/>
      <c r="S2322" s="428"/>
      <c r="T2322" s="941"/>
      <c r="U2322" s="428"/>
      <c r="V2322" s="428"/>
      <c r="W2322" s="428"/>
      <c r="X2322" s="428"/>
      <c r="Y2322" s="428"/>
      <c r="Z2322" s="2133"/>
      <c r="AA2322" s="471"/>
      <c r="AB2322" s="1282"/>
      <c r="AC2322" s="1297"/>
    </row>
    <row r="2323" spans="1:29" ht="29.25" x14ac:dyDescent="0.25">
      <c r="B2323" s="584" t="s">
        <v>281</v>
      </c>
      <c r="C2323" s="573"/>
      <c r="D2323" s="2132"/>
      <c r="E2323" s="1255">
        <f>E2321</f>
        <v>1050</v>
      </c>
      <c r="F2323" s="2148">
        <f>F2321</f>
        <v>88</v>
      </c>
      <c r="G2323" s="2148">
        <f>G2320</f>
        <v>208</v>
      </c>
      <c r="H2323" s="2132">
        <f t="shared" ref="H2323:H2331" si="487">G2323/F2323*100</f>
        <v>236.36363636363637</v>
      </c>
      <c r="I2323" s="2132"/>
      <c r="J2323" s="2132"/>
      <c r="K2323" s="2132"/>
      <c r="L2323" s="2132"/>
      <c r="M2323" s="2132"/>
      <c r="N2323" s="2132"/>
      <c r="O2323" s="2132"/>
      <c r="P2323" s="2132"/>
      <c r="Q2323" s="428"/>
      <c r="R2323" s="918"/>
      <c r="S2323" s="428"/>
      <c r="T2323" s="941"/>
      <c r="U2323" s="428"/>
      <c r="V2323" s="428"/>
      <c r="W2323" s="428"/>
      <c r="X2323" s="428"/>
      <c r="Y2323" s="428"/>
      <c r="Z2323" s="2133">
        <f>Z2320</f>
        <v>0</v>
      </c>
      <c r="AA2323" s="471"/>
      <c r="AB2323" s="1282"/>
      <c r="AC2323" s="1297"/>
    </row>
    <row r="2324" spans="1:29" x14ac:dyDescent="0.25">
      <c r="B2324" s="585" t="s">
        <v>138</v>
      </c>
      <c r="C2324" s="573"/>
      <c r="D2324" s="2132"/>
      <c r="E2324" s="1255">
        <f>E2323</f>
        <v>1050</v>
      </c>
      <c r="F2324" s="2148">
        <f>F2323</f>
        <v>88</v>
      </c>
      <c r="G2324" s="2148">
        <f>G2323</f>
        <v>208</v>
      </c>
      <c r="H2324" s="2132">
        <f t="shared" si="487"/>
        <v>236.36363636363637</v>
      </c>
      <c r="I2324" s="2132"/>
      <c r="J2324" s="2132"/>
      <c r="K2324" s="2132"/>
      <c r="L2324" s="2132"/>
      <c r="M2324" s="2132"/>
      <c r="N2324" s="2132"/>
      <c r="O2324" s="2132"/>
      <c r="P2324" s="2132"/>
      <c r="Q2324" s="428"/>
      <c r="R2324" s="918"/>
      <c r="S2324" s="428"/>
      <c r="T2324" s="941"/>
      <c r="U2324" s="428"/>
      <c r="V2324" s="428"/>
      <c r="W2324" s="428"/>
      <c r="X2324" s="428"/>
      <c r="Y2324" s="428"/>
      <c r="Z2324" s="2133">
        <f>Z2323</f>
        <v>0</v>
      </c>
      <c r="AA2324" s="471"/>
      <c r="AB2324" s="1282"/>
      <c r="AC2324" s="1297"/>
    </row>
    <row r="2325" spans="1:29" ht="45" customHeight="1" x14ac:dyDescent="0.25">
      <c r="A2325" s="160">
        <v>1</v>
      </c>
      <c r="B2325" s="631" t="s">
        <v>235</v>
      </c>
      <c r="C2325" s="2122"/>
      <c r="D2325" s="2041"/>
      <c r="E2325" s="637">
        <f>SUM(E2326:E2346)</f>
        <v>45265</v>
      </c>
      <c r="F2325" s="637">
        <f>SUM(F2326:F2346)</f>
        <v>3773</v>
      </c>
      <c r="G2325" s="637">
        <f>SUM(G2326:G2346)</f>
        <v>12251</v>
      </c>
      <c r="H2325" s="2041">
        <f t="shared" si="487"/>
        <v>324.70182878346145</v>
      </c>
      <c r="I2325" s="2041"/>
      <c r="J2325" s="2041"/>
      <c r="K2325" s="2041"/>
      <c r="L2325" s="2041"/>
      <c r="M2325" s="2041"/>
      <c r="N2325" s="2041"/>
      <c r="O2325" s="2041"/>
      <c r="P2325" s="2041"/>
      <c r="Q2325" s="429">
        <v>158801.06474999999</v>
      </c>
      <c r="R2325" s="1055">
        <f>Q2325/12*$B$4</f>
        <v>13233.4220625</v>
      </c>
      <c r="S2325" s="429">
        <f>Y2325-X2325-U2325</f>
        <v>21858.162680000001</v>
      </c>
      <c r="T2325" s="938">
        <f>SUM(T2331:T2346)</f>
        <v>0</v>
      </c>
      <c r="U2325" s="429">
        <f>SUM(U2331:U2346)</f>
        <v>1306.7296200000001</v>
      </c>
      <c r="V2325" s="429">
        <f>S2325-R2325</f>
        <v>8624.7406175000015</v>
      </c>
      <c r="W2325" s="429"/>
      <c r="X2325" s="429">
        <v>0</v>
      </c>
      <c r="Y2325" s="429">
        <v>23164.892300000003</v>
      </c>
      <c r="Z2325" s="1151">
        <f>SUM(Z2326:Z2346)</f>
        <v>0</v>
      </c>
      <c r="AA2325" s="426"/>
      <c r="AB2325" s="1282"/>
      <c r="AC2325" s="1297"/>
    </row>
    <row r="2326" spans="1:29" s="2541" customFormat="1" ht="45" customHeight="1" x14ac:dyDescent="0.25">
      <c r="B2326" s="210" t="s">
        <v>119</v>
      </c>
      <c r="C2326" s="2122"/>
      <c r="D2326" s="2041"/>
      <c r="E2326" s="305">
        <v>500</v>
      </c>
      <c r="F2326" s="2041">
        <f t="shared" ref="F2326:F2346" si="488">ROUND(E2326/12*$B$4,0)</f>
        <v>42</v>
      </c>
      <c r="G2326" s="2041"/>
      <c r="H2326" s="2085">
        <f t="shared" si="487"/>
        <v>0</v>
      </c>
      <c r="I2326" s="2041"/>
      <c r="J2326" s="2041"/>
      <c r="K2326" s="2041"/>
      <c r="L2326" s="2041"/>
      <c r="M2326" s="2041"/>
      <c r="N2326" s="2041"/>
      <c r="O2326" s="2041"/>
      <c r="P2326" s="2041"/>
      <c r="Q2326" s="429"/>
      <c r="R2326" s="1055"/>
      <c r="S2326" s="429"/>
      <c r="T2326" s="938"/>
      <c r="U2326" s="429"/>
      <c r="V2326" s="429"/>
      <c r="W2326" s="429"/>
      <c r="X2326" s="429"/>
      <c r="Y2326" s="429"/>
      <c r="Z2326" s="1151"/>
      <c r="AA2326" s="426"/>
      <c r="AB2326" s="1282"/>
      <c r="AC2326" s="1297"/>
    </row>
    <row r="2327" spans="1:29" ht="30" x14ac:dyDescent="0.25">
      <c r="B2327" s="210" t="s">
        <v>120</v>
      </c>
      <c r="C2327" s="574"/>
      <c r="D2327" s="2041"/>
      <c r="E2327" s="305">
        <v>500</v>
      </c>
      <c r="F2327" s="2041">
        <f t="shared" si="488"/>
        <v>42</v>
      </c>
      <c r="G2327" s="2041"/>
      <c r="H2327" s="2085">
        <f t="shared" si="487"/>
        <v>0</v>
      </c>
      <c r="I2327" s="2041"/>
      <c r="J2327" s="2041"/>
      <c r="K2327" s="2041"/>
      <c r="L2327" s="2041"/>
      <c r="M2327" s="2041"/>
      <c r="N2327" s="2041"/>
      <c r="O2327" s="2041"/>
      <c r="P2327" s="2041"/>
      <c r="Q2327" s="429"/>
      <c r="R2327" s="1055"/>
      <c r="S2327" s="429"/>
      <c r="T2327" s="938"/>
      <c r="U2327" s="429"/>
      <c r="V2327" s="429"/>
      <c r="W2327" s="429"/>
      <c r="X2327" s="429"/>
      <c r="Y2327" s="429"/>
      <c r="Z2327" s="1151"/>
      <c r="AA2327" s="426"/>
      <c r="AB2327" s="1282"/>
      <c r="AC2327" s="1297"/>
    </row>
    <row r="2328" spans="1:29" ht="39.75" customHeight="1" x14ac:dyDescent="0.25">
      <c r="B2328" s="210" t="s">
        <v>520</v>
      </c>
      <c r="C2328" s="574"/>
      <c r="D2328" s="2041"/>
      <c r="E2328" s="305">
        <v>3000</v>
      </c>
      <c r="F2328" s="2041">
        <f t="shared" si="488"/>
        <v>250</v>
      </c>
      <c r="G2328" s="2041">
        <v>879</v>
      </c>
      <c r="H2328" s="2085">
        <f t="shared" si="487"/>
        <v>351.6</v>
      </c>
      <c r="I2328" s="2041"/>
      <c r="J2328" s="2041"/>
      <c r="K2328" s="2041"/>
      <c r="L2328" s="2041"/>
      <c r="M2328" s="2041"/>
      <c r="N2328" s="2041"/>
      <c r="O2328" s="2041"/>
      <c r="P2328" s="2041"/>
      <c r="Q2328" s="429"/>
      <c r="R2328" s="1055"/>
      <c r="S2328" s="429"/>
      <c r="T2328" s="938"/>
      <c r="U2328" s="429"/>
      <c r="V2328" s="429"/>
      <c r="W2328" s="429"/>
      <c r="X2328" s="429"/>
      <c r="Y2328" s="429"/>
      <c r="Z2328" s="1151"/>
      <c r="AA2328" s="426"/>
      <c r="AB2328" s="1282"/>
      <c r="AC2328" s="1297"/>
    </row>
    <row r="2329" spans="1:29" s="2541" customFormat="1" ht="39.75" customHeight="1" x14ac:dyDescent="0.25">
      <c r="B2329" s="210" t="s">
        <v>65</v>
      </c>
      <c r="C2329" s="574"/>
      <c r="D2329" s="2041"/>
      <c r="E2329" s="305">
        <v>100</v>
      </c>
      <c r="F2329" s="2041">
        <f t="shared" si="488"/>
        <v>8</v>
      </c>
      <c r="G2329" s="2041"/>
      <c r="H2329" s="2085">
        <f t="shared" si="487"/>
        <v>0</v>
      </c>
      <c r="I2329" s="2041"/>
      <c r="J2329" s="2041"/>
      <c r="K2329" s="2041"/>
      <c r="L2329" s="2041"/>
      <c r="M2329" s="2041"/>
      <c r="N2329" s="2041"/>
      <c r="O2329" s="2041"/>
      <c r="P2329" s="2041"/>
      <c r="Q2329" s="429"/>
      <c r="R2329" s="1055"/>
      <c r="S2329" s="429"/>
      <c r="T2329" s="938"/>
      <c r="U2329" s="429"/>
      <c r="V2329" s="429"/>
      <c r="W2329" s="429"/>
      <c r="X2329" s="429"/>
      <c r="Y2329" s="429"/>
      <c r="Z2329" s="1151"/>
      <c r="AA2329" s="426"/>
      <c r="AB2329" s="1282"/>
      <c r="AC2329" s="1297"/>
    </row>
    <row r="2330" spans="1:29" ht="30" customHeight="1" x14ac:dyDescent="0.25">
      <c r="B2330" s="210" t="s">
        <v>117</v>
      </c>
      <c r="C2330" s="574"/>
      <c r="D2330" s="2041"/>
      <c r="E2330" s="305">
        <v>200</v>
      </c>
      <c r="F2330" s="2041">
        <f t="shared" si="488"/>
        <v>17</v>
      </c>
      <c r="G2330" s="2041"/>
      <c r="H2330" s="2085">
        <f t="shared" si="487"/>
        <v>0</v>
      </c>
      <c r="I2330" s="2041"/>
      <c r="J2330" s="2041"/>
      <c r="K2330" s="2041"/>
      <c r="L2330" s="2041"/>
      <c r="M2330" s="2041"/>
      <c r="N2330" s="2041"/>
      <c r="O2330" s="2041"/>
      <c r="P2330" s="2041"/>
      <c r="Q2330" s="429"/>
      <c r="R2330" s="1055"/>
      <c r="S2330" s="429"/>
      <c r="T2330" s="938"/>
      <c r="U2330" s="429"/>
      <c r="V2330" s="429"/>
      <c r="W2330" s="429"/>
      <c r="X2330" s="429"/>
      <c r="Y2330" s="429"/>
      <c r="Z2330" s="1151"/>
      <c r="AA2330" s="426"/>
      <c r="AB2330" s="1282"/>
      <c r="AC2330" s="1297"/>
    </row>
    <row r="2331" spans="1:29" x14ac:dyDescent="0.25">
      <c r="A2331" s="160">
        <v>1</v>
      </c>
      <c r="B2331" s="204" t="s">
        <v>68</v>
      </c>
      <c r="C2331" s="574"/>
      <c r="D2331" s="2041"/>
      <c r="E2331" s="305">
        <v>5500</v>
      </c>
      <c r="F2331" s="2041">
        <f t="shared" si="488"/>
        <v>458</v>
      </c>
      <c r="G2331" s="2041">
        <v>6111</v>
      </c>
      <c r="H2331" s="2085">
        <f t="shared" si="487"/>
        <v>1334.2794759825329</v>
      </c>
      <c r="I2331" s="2041"/>
      <c r="J2331" s="2041"/>
      <c r="K2331" s="2041"/>
      <c r="L2331" s="2041"/>
      <c r="M2331" s="2041"/>
      <c r="N2331" s="2041"/>
      <c r="O2331" s="2041"/>
      <c r="P2331" s="2041"/>
      <c r="Q2331" s="429"/>
      <c r="R2331" s="919"/>
      <c r="S2331" s="429"/>
      <c r="T2331" s="938"/>
      <c r="U2331" s="429"/>
      <c r="V2331" s="429"/>
      <c r="W2331" s="429"/>
      <c r="X2331" s="429"/>
      <c r="Y2331" s="429"/>
      <c r="Z2331" s="2135"/>
      <c r="AA2331" s="426"/>
      <c r="AB2331" s="1282"/>
      <c r="AC2331" s="1297"/>
    </row>
    <row r="2332" spans="1:29" x14ac:dyDescent="0.25">
      <c r="B2332" s="204" t="s">
        <v>398</v>
      </c>
      <c r="C2332" s="574"/>
      <c r="D2332" s="2041"/>
      <c r="E2332" s="305"/>
      <c r="F2332" s="2041">
        <f t="shared" si="488"/>
        <v>0</v>
      </c>
      <c r="G2332" s="2041">
        <v>1</v>
      </c>
      <c r="H2332" s="2085"/>
      <c r="I2332" s="2041"/>
      <c r="J2332" s="2041"/>
      <c r="K2332" s="2041"/>
      <c r="L2332" s="2041"/>
      <c r="M2332" s="2041"/>
      <c r="N2332" s="2041"/>
      <c r="O2332" s="2041"/>
      <c r="P2332" s="2041"/>
      <c r="Q2332" s="429"/>
      <c r="R2332" s="919"/>
      <c r="S2332" s="429"/>
      <c r="T2332" s="938"/>
      <c r="U2332" s="429">
        <v>1.498</v>
      </c>
      <c r="V2332" s="429"/>
      <c r="W2332" s="429"/>
      <c r="X2332" s="429"/>
      <c r="Y2332" s="429"/>
      <c r="Z2332" s="2135"/>
      <c r="AA2332" s="426"/>
      <c r="AB2332" s="1282"/>
      <c r="AC2332" s="1297"/>
    </row>
    <row r="2333" spans="1:29" ht="30" x14ac:dyDescent="0.25">
      <c r="A2333" s="160">
        <v>1</v>
      </c>
      <c r="B2333" s="210" t="s">
        <v>125</v>
      </c>
      <c r="C2333" s="574"/>
      <c r="D2333" s="2041"/>
      <c r="E2333" s="305">
        <v>4000</v>
      </c>
      <c r="F2333" s="2041">
        <f t="shared" si="488"/>
        <v>333</v>
      </c>
      <c r="G2333" s="2041">
        <v>314</v>
      </c>
      <c r="H2333" s="2085">
        <f>G2333/F2333*100</f>
        <v>94.294294294294289</v>
      </c>
      <c r="I2333" s="2041"/>
      <c r="J2333" s="2041"/>
      <c r="K2333" s="2041"/>
      <c r="L2333" s="2041"/>
      <c r="M2333" s="2041"/>
      <c r="N2333" s="2041"/>
      <c r="O2333" s="2041"/>
      <c r="P2333" s="2041"/>
      <c r="Q2333" s="429"/>
      <c r="R2333" s="919"/>
      <c r="S2333" s="429"/>
      <c r="T2333" s="938"/>
      <c r="U2333" s="429"/>
      <c r="V2333" s="429"/>
      <c r="W2333" s="429"/>
      <c r="X2333" s="429"/>
      <c r="Y2333" s="429"/>
      <c r="Z2333" s="2135"/>
      <c r="AA2333" s="426"/>
      <c r="AB2333" s="1282"/>
      <c r="AC2333" s="1297"/>
    </row>
    <row r="2334" spans="1:29" ht="45" x14ac:dyDescent="0.25">
      <c r="B2334" s="210" t="s">
        <v>413</v>
      </c>
      <c r="C2334" s="574"/>
      <c r="D2334" s="2041"/>
      <c r="E2334" s="305"/>
      <c r="F2334" s="2041">
        <f t="shared" si="488"/>
        <v>0</v>
      </c>
      <c r="G2334" s="2041"/>
      <c r="H2334" s="2085"/>
      <c r="I2334" s="2041"/>
      <c r="J2334" s="2041"/>
      <c r="K2334" s="2041"/>
      <c r="L2334" s="2041"/>
      <c r="M2334" s="2041"/>
      <c r="N2334" s="2041"/>
      <c r="O2334" s="2041"/>
      <c r="P2334" s="2041"/>
      <c r="Q2334" s="429"/>
      <c r="R2334" s="919"/>
      <c r="S2334" s="429"/>
      <c r="T2334" s="938"/>
      <c r="U2334" s="429"/>
      <c r="V2334" s="429"/>
      <c r="W2334" s="429"/>
      <c r="X2334" s="429"/>
      <c r="Y2334" s="429"/>
      <c r="Z2334" s="2135"/>
      <c r="AA2334" s="426"/>
      <c r="AB2334" s="1282"/>
      <c r="AC2334" s="1297"/>
    </row>
    <row r="2335" spans="1:29" s="2541" customFormat="1" x14ac:dyDescent="0.25">
      <c r="B2335" s="210" t="s">
        <v>116</v>
      </c>
      <c r="C2335" s="574"/>
      <c r="D2335" s="2041"/>
      <c r="E2335" s="305">
        <v>500</v>
      </c>
      <c r="F2335" s="2041">
        <f t="shared" si="488"/>
        <v>42</v>
      </c>
      <c r="G2335" s="2041"/>
      <c r="H2335" s="2085">
        <f>G2335/F2335*100</f>
        <v>0</v>
      </c>
      <c r="I2335" s="2041"/>
      <c r="J2335" s="2041"/>
      <c r="K2335" s="2041"/>
      <c r="L2335" s="2041"/>
      <c r="M2335" s="2041"/>
      <c r="N2335" s="2041"/>
      <c r="O2335" s="2041"/>
      <c r="P2335" s="2041"/>
      <c r="Q2335" s="429"/>
      <c r="R2335" s="919"/>
      <c r="S2335" s="429"/>
      <c r="T2335" s="938"/>
      <c r="U2335" s="429"/>
      <c r="V2335" s="429"/>
      <c r="W2335" s="429"/>
      <c r="X2335" s="429"/>
      <c r="Y2335" s="429"/>
      <c r="Z2335" s="2135"/>
      <c r="AA2335" s="426"/>
      <c r="AB2335" s="1282"/>
      <c r="AC2335" s="1297"/>
    </row>
    <row r="2336" spans="1:29" x14ac:dyDescent="0.25">
      <c r="B2336" s="210" t="s">
        <v>70</v>
      </c>
      <c r="C2336" s="575"/>
      <c r="D2336" s="2041"/>
      <c r="E2336" s="305">
        <v>7000</v>
      </c>
      <c r="F2336" s="2041">
        <f t="shared" si="488"/>
        <v>583</v>
      </c>
      <c r="G2336" s="2041">
        <v>766</v>
      </c>
      <c r="H2336" s="2085">
        <f>G2336/F2336*100</f>
        <v>131.38936535162949</v>
      </c>
      <c r="I2336" s="2041"/>
      <c r="J2336" s="2041"/>
      <c r="K2336" s="2041"/>
      <c r="L2336" s="2041"/>
      <c r="M2336" s="2041"/>
      <c r="N2336" s="2041"/>
      <c r="O2336" s="2041"/>
      <c r="P2336" s="2041"/>
      <c r="Q2336" s="429"/>
      <c r="R2336" s="919"/>
      <c r="S2336" s="429"/>
      <c r="T2336" s="938"/>
      <c r="U2336" s="429"/>
      <c r="V2336" s="429"/>
      <c r="W2336" s="429"/>
      <c r="X2336" s="429"/>
      <c r="Y2336" s="429"/>
      <c r="Z2336" s="2135"/>
      <c r="AA2336" s="426"/>
      <c r="AB2336" s="1282"/>
      <c r="AC2336" s="1297"/>
    </row>
    <row r="2337" spans="1:29" ht="12.75" customHeight="1" x14ac:dyDescent="0.25">
      <c r="A2337" s="160">
        <v>1</v>
      </c>
      <c r="B2337" s="210" t="s">
        <v>406</v>
      </c>
      <c r="C2337" s="575"/>
      <c r="D2337" s="2041"/>
      <c r="E2337" s="305"/>
      <c r="F2337" s="2041">
        <f t="shared" si="488"/>
        <v>0</v>
      </c>
      <c r="G2337" s="2041">
        <v>5</v>
      </c>
      <c r="H2337" s="2085"/>
      <c r="I2337" s="2041"/>
      <c r="J2337" s="2041"/>
      <c r="K2337" s="2041"/>
      <c r="L2337" s="2041"/>
      <c r="M2337" s="2041"/>
      <c r="N2337" s="2041"/>
      <c r="O2337" s="2041"/>
      <c r="P2337" s="2041"/>
      <c r="Q2337" s="429"/>
      <c r="R2337" s="919"/>
      <c r="S2337" s="429"/>
      <c r="T2337" s="938"/>
      <c r="U2337" s="429">
        <v>8.2240200000000012</v>
      </c>
      <c r="V2337" s="429"/>
      <c r="W2337" s="429"/>
      <c r="X2337" s="429"/>
      <c r="Y2337" s="429"/>
      <c r="Z2337" s="2135"/>
      <c r="AA2337" s="426"/>
      <c r="AB2337" s="1282"/>
      <c r="AC2337" s="1297"/>
    </row>
    <row r="2338" spans="1:29" ht="30" x14ac:dyDescent="0.25">
      <c r="B2338" s="210" t="s">
        <v>284</v>
      </c>
      <c r="C2338" s="574"/>
      <c r="D2338" s="2041"/>
      <c r="E2338" s="305">
        <v>8800</v>
      </c>
      <c r="F2338" s="134">
        <f t="shared" si="488"/>
        <v>733</v>
      </c>
      <c r="G2338" s="2041">
        <v>594</v>
      </c>
      <c r="H2338" s="1232">
        <f>G2338/F2338*100</f>
        <v>81.036834924965888</v>
      </c>
      <c r="I2338" s="2041"/>
      <c r="J2338" s="2041"/>
      <c r="K2338" s="2041"/>
      <c r="L2338" s="2041"/>
      <c r="M2338" s="2041"/>
      <c r="N2338" s="2041"/>
      <c r="O2338" s="2041"/>
      <c r="P2338" s="2041"/>
      <c r="Q2338" s="429"/>
      <c r="R2338" s="919"/>
      <c r="S2338" s="429"/>
      <c r="T2338" s="938"/>
      <c r="U2338" s="429"/>
      <c r="V2338" s="429"/>
      <c r="W2338" s="429"/>
      <c r="X2338" s="429"/>
      <c r="Y2338" s="429"/>
      <c r="Z2338" s="2135"/>
      <c r="AA2338" s="426"/>
      <c r="AB2338" s="1282"/>
      <c r="AC2338" s="1297"/>
    </row>
    <row r="2339" spans="1:29" ht="35.25" customHeight="1" x14ac:dyDescent="0.25">
      <c r="B2339" s="210" t="s">
        <v>409</v>
      </c>
      <c r="C2339" s="574"/>
      <c r="D2339" s="2041"/>
      <c r="E2339" s="305"/>
      <c r="F2339" s="134">
        <f t="shared" si="488"/>
        <v>0</v>
      </c>
      <c r="G2339" s="2041">
        <v>27</v>
      </c>
      <c r="H2339" s="1232"/>
      <c r="I2339" s="2041"/>
      <c r="J2339" s="2041"/>
      <c r="K2339" s="2041"/>
      <c r="L2339" s="2041"/>
      <c r="M2339" s="2041"/>
      <c r="N2339" s="2041"/>
      <c r="O2339" s="2041"/>
      <c r="P2339" s="2041"/>
      <c r="Q2339" s="429"/>
      <c r="R2339" s="919"/>
      <c r="S2339" s="429"/>
      <c r="T2339" s="938"/>
      <c r="U2339" s="429">
        <v>276.08</v>
      </c>
      <c r="V2339" s="429"/>
      <c r="W2339" s="429"/>
      <c r="X2339" s="429"/>
      <c r="Y2339" s="429"/>
      <c r="Z2339" s="2135"/>
      <c r="AA2339" s="426"/>
      <c r="AB2339" s="1282"/>
      <c r="AC2339" s="1297"/>
    </row>
    <row r="2340" spans="1:29" ht="60" x14ac:dyDescent="0.25">
      <c r="A2340" s="160">
        <v>1</v>
      </c>
      <c r="B2340" s="210" t="s">
        <v>340</v>
      </c>
      <c r="C2340" s="575"/>
      <c r="D2340" s="2041"/>
      <c r="E2340" s="305">
        <v>8265</v>
      </c>
      <c r="F2340" s="2041">
        <f t="shared" si="488"/>
        <v>689</v>
      </c>
      <c r="G2340" s="2041">
        <v>1976</v>
      </c>
      <c r="H2340" s="2085">
        <f>G2340/F2340*100</f>
        <v>286.79245283018867</v>
      </c>
      <c r="I2340" s="2041"/>
      <c r="J2340" s="2041"/>
      <c r="K2340" s="2041"/>
      <c r="L2340" s="2041"/>
      <c r="M2340" s="2041"/>
      <c r="N2340" s="2041"/>
      <c r="O2340" s="2041"/>
      <c r="P2340" s="2041"/>
      <c r="Q2340" s="429"/>
      <c r="R2340" s="919"/>
      <c r="S2340" s="429"/>
      <c r="T2340" s="938"/>
      <c r="U2340" s="429"/>
      <c r="V2340" s="429"/>
      <c r="W2340" s="429"/>
      <c r="X2340" s="429"/>
      <c r="Y2340" s="429"/>
      <c r="Z2340" s="2135"/>
      <c r="AA2340" s="426"/>
      <c r="AB2340" s="1282"/>
      <c r="AC2340" s="1297"/>
    </row>
    <row r="2341" spans="1:29" ht="62.25" customHeight="1" x14ac:dyDescent="0.25">
      <c r="B2341" s="210" t="s">
        <v>403</v>
      </c>
      <c r="C2341" s="575"/>
      <c r="D2341" s="2041"/>
      <c r="E2341" s="305"/>
      <c r="F2341" s="2041">
        <f t="shared" si="488"/>
        <v>0</v>
      </c>
      <c r="G2341" s="2041">
        <v>1143</v>
      </c>
      <c r="H2341" s="2085"/>
      <c r="I2341" s="2041"/>
      <c r="J2341" s="2041"/>
      <c r="K2341" s="2041"/>
      <c r="L2341" s="2041"/>
      <c r="M2341" s="2041"/>
      <c r="N2341" s="2041"/>
      <c r="O2341" s="2041"/>
      <c r="P2341" s="2041"/>
      <c r="Q2341" s="429"/>
      <c r="R2341" s="919"/>
      <c r="S2341" s="429"/>
      <c r="T2341" s="938"/>
      <c r="U2341" s="429">
        <v>1020.9276000000001</v>
      </c>
      <c r="V2341" s="429"/>
      <c r="W2341" s="429"/>
      <c r="X2341" s="429"/>
      <c r="Y2341" s="429"/>
      <c r="Z2341" s="2135"/>
      <c r="AA2341" s="426"/>
      <c r="AB2341" s="1282"/>
      <c r="AC2341" s="1297"/>
    </row>
    <row r="2342" spans="1:29" ht="30" x14ac:dyDescent="0.25">
      <c r="A2342" s="160">
        <v>1</v>
      </c>
      <c r="B2342" s="210" t="s">
        <v>334</v>
      </c>
      <c r="C2342" s="574"/>
      <c r="D2342" s="2041"/>
      <c r="E2342" s="305">
        <v>500</v>
      </c>
      <c r="F2342" s="2041">
        <f t="shared" si="488"/>
        <v>42</v>
      </c>
      <c r="G2342" s="2041"/>
      <c r="H2342" s="2085">
        <f>G2342/F2342*100</f>
        <v>0</v>
      </c>
      <c r="I2342" s="2041"/>
      <c r="J2342" s="2041"/>
      <c r="K2342" s="2041"/>
      <c r="L2342" s="2041"/>
      <c r="M2342" s="2041"/>
      <c r="N2342" s="2041"/>
      <c r="O2342" s="2041"/>
      <c r="P2342" s="2041"/>
      <c r="Q2342" s="429"/>
      <c r="R2342" s="919"/>
      <c r="S2342" s="429"/>
      <c r="T2342" s="938"/>
      <c r="U2342" s="429"/>
      <c r="V2342" s="429"/>
      <c r="W2342" s="429"/>
      <c r="X2342" s="429"/>
      <c r="Y2342" s="429"/>
      <c r="Z2342" s="2135"/>
      <c r="AA2342" s="426"/>
      <c r="AB2342" s="1282"/>
      <c r="AC2342" s="1297"/>
    </row>
    <row r="2343" spans="1:29" x14ac:dyDescent="0.25">
      <c r="B2343" s="210" t="s">
        <v>121</v>
      </c>
      <c r="C2343" s="576"/>
      <c r="D2343" s="2085"/>
      <c r="E2343" s="306">
        <v>200</v>
      </c>
      <c r="F2343" s="2085">
        <f t="shared" si="488"/>
        <v>17</v>
      </c>
      <c r="G2343" s="2085"/>
      <c r="H2343" s="2085">
        <f>G2343/F2343*100</f>
        <v>0</v>
      </c>
      <c r="I2343" s="2085"/>
      <c r="J2343" s="2085"/>
      <c r="K2343" s="2085"/>
      <c r="L2343" s="2085"/>
      <c r="M2343" s="2085"/>
      <c r="N2343" s="2085"/>
      <c r="O2343" s="2085"/>
      <c r="P2343" s="2085"/>
      <c r="Q2343" s="430"/>
      <c r="R2343" s="1054"/>
      <c r="S2343" s="430"/>
      <c r="T2343" s="1329"/>
      <c r="U2343" s="430"/>
      <c r="V2343" s="430"/>
      <c r="W2343" s="430"/>
      <c r="X2343" s="430"/>
      <c r="Y2343" s="430"/>
      <c r="Z2343" s="2141"/>
      <c r="AA2343" s="1040"/>
      <c r="AB2343" s="1282"/>
      <c r="AC2343" s="1297"/>
    </row>
    <row r="2344" spans="1:29" x14ac:dyDescent="0.25">
      <c r="A2344" s="160">
        <v>1</v>
      </c>
      <c r="B2344" s="210" t="s">
        <v>90</v>
      </c>
      <c r="C2344" s="831"/>
      <c r="D2344" s="2085"/>
      <c r="E2344" s="306">
        <v>200</v>
      </c>
      <c r="F2344" s="140">
        <f t="shared" si="488"/>
        <v>17</v>
      </c>
      <c r="G2344" s="2085">
        <v>14</v>
      </c>
      <c r="H2344" s="1232">
        <f>G2344/F2344*100</f>
        <v>82.35294117647058</v>
      </c>
      <c r="I2344" s="2085"/>
      <c r="J2344" s="2085"/>
      <c r="K2344" s="2085"/>
      <c r="L2344" s="2085"/>
      <c r="M2344" s="2085"/>
      <c r="N2344" s="2085"/>
      <c r="O2344" s="2085"/>
      <c r="P2344" s="2085"/>
      <c r="Q2344" s="430"/>
      <c r="R2344" s="1054"/>
      <c r="S2344" s="430"/>
      <c r="T2344" s="1329"/>
      <c r="U2344" s="430"/>
      <c r="V2344" s="430"/>
      <c r="W2344" s="430"/>
      <c r="X2344" s="430"/>
      <c r="Y2344" s="430"/>
      <c r="Z2344" s="2141"/>
      <c r="AA2344" s="1040"/>
      <c r="AB2344" s="1282"/>
      <c r="AC2344" s="1297"/>
    </row>
    <row r="2345" spans="1:29" ht="30" x14ac:dyDescent="0.25">
      <c r="A2345" s="160">
        <v>1</v>
      </c>
      <c r="B2345" s="210" t="s">
        <v>280</v>
      </c>
      <c r="C2345" s="576"/>
      <c r="D2345" s="2085"/>
      <c r="E2345" s="306">
        <v>3000</v>
      </c>
      <c r="F2345" s="140">
        <f t="shared" si="488"/>
        <v>250</v>
      </c>
      <c r="G2345" s="2085">
        <v>330</v>
      </c>
      <c r="H2345" s="1232">
        <f>G2345/F2345*100</f>
        <v>132</v>
      </c>
      <c r="I2345" s="2085"/>
      <c r="J2345" s="2085"/>
      <c r="K2345" s="2085"/>
      <c r="L2345" s="2085"/>
      <c r="M2345" s="2085"/>
      <c r="N2345" s="2085"/>
      <c r="O2345" s="2085"/>
      <c r="P2345" s="2085"/>
      <c r="Q2345" s="430"/>
      <c r="R2345" s="1054"/>
      <c r="S2345" s="430"/>
      <c r="T2345" s="1329"/>
      <c r="U2345" s="430"/>
      <c r="V2345" s="430"/>
      <c r="W2345" s="430"/>
      <c r="X2345" s="430"/>
      <c r="Y2345" s="430"/>
      <c r="Z2345" s="2141"/>
      <c r="AA2345" s="1040"/>
      <c r="AB2345" s="1282"/>
      <c r="AC2345" s="1297"/>
    </row>
    <row r="2346" spans="1:29" x14ac:dyDescent="0.25">
      <c r="A2346" s="160">
        <v>1</v>
      </c>
      <c r="B2346" s="210" t="s">
        <v>194</v>
      </c>
      <c r="C2346" s="576"/>
      <c r="D2346" s="2085"/>
      <c r="E2346" s="306">
        <v>3000</v>
      </c>
      <c r="F2346" s="140">
        <f t="shared" si="488"/>
        <v>250</v>
      </c>
      <c r="G2346" s="2085">
        <v>91</v>
      </c>
      <c r="H2346" s="1232">
        <f>G2346/F2346*100</f>
        <v>36.4</v>
      </c>
      <c r="I2346" s="2085"/>
      <c r="J2346" s="2085"/>
      <c r="K2346" s="2085"/>
      <c r="L2346" s="2085"/>
      <c r="M2346" s="2085"/>
      <c r="N2346" s="2085"/>
      <c r="O2346" s="2085"/>
      <c r="P2346" s="2085"/>
      <c r="Q2346" s="430"/>
      <c r="R2346" s="1054"/>
      <c r="S2346" s="430"/>
      <c r="T2346" s="1329"/>
      <c r="U2346" s="430"/>
      <c r="V2346" s="430"/>
      <c r="W2346" s="430"/>
      <c r="X2346" s="430"/>
      <c r="Y2346" s="430"/>
      <c r="Z2346" s="2141"/>
      <c r="AA2346" s="1040"/>
      <c r="AB2346" s="1282"/>
      <c r="AC2346" s="1297"/>
    </row>
    <row r="2347" spans="1:29" ht="15.75" thickBot="1" x14ac:dyDescent="0.3">
      <c r="A2347" s="160">
        <v>1</v>
      </c>
      <c r="B2347" s="2149" t="s">
        <v>138</v>
      </c>
      <c r="C2347" s="2150"/>
      <c r="D2347" s="2144"/>
      <c r="E2347" s="400"/>
      <c r="F2347" s="400"/>
      <c r="G2347" s="400"/>
      <c r="H2347" s="281"/>
      <c r="I2347" s="2144"/>
      <c r="J2347" s="2144"/>
      <c r="K2347" s="2144"/>
      <c r="L2347" s="2144"/>
      <c r="M2347" s="2144"/>
      <c r="N2347" s="2144"/>
      <c r="O2347" s="2144"/>
      <c r="P2347" s="2144"/>
      <c r="Q2347" s="434">
        <f t="shared" ref="Q2347:Y2347" si="489">Q2325+Q2319</f>
        <v>159092.60074999998</v>
      </c>
      <c r="R2347" s="1056">
        <f t="shared" si="489"/>
        <v>13257.716729166666</v>
      </c>
      <c r="S2347" s="434">
        <f t="shared" si="489"/>
        <v>21931.428600000003</v>
      </c>
      <c r="T2347" s="940">
        <f t="shared" si="489"/>
        <v>0</v>
      </c>
      <c r="U2347" s="434">
        <f t="shared" si="489"/>
        <v>1306.7296200000001</v>
      </c>
      <c r="V2347" s="434">
        <f t="shared" si="489"/>
        <v>8673.7118708333346</v>
      </c>
      <c r="W2347" s="434">
        <f t="shared" si="489"/>
        <v>0</v>
      </c>
      <c r="X2347" s="434">
        <f t="shared" si="489"/>
        <v>0</v>
      </c>
      <c r="Y2347" s="434">
        <f t="shared" si="489"/>
        <v>23238.158220000005</v>
      </c>
      <c r="Z2347" s="1152"/>
      <c r="AA2347" s="1094">
        <f t="shared" ref="AA2347" si="490">AA2325+AA2319</f>
        <v>0</v>
      </c>
      <c r="AB2347" s="1282"/>
      <c r="AC2347" s="1297"/>
    </row>
    <row r="2348" spans="1:29" ht="15.75" thickBot="1" x14ac:dyDescent="0.3">
      <c r="A2348" s="160">
        <v>1</v>
      </c>
      <c r="B2348" s="1903" t="s">
        <v>316</v>
      </c>
      <c r="C2348" s="1904"/>
      <c r="D2348" s="1903"/>
      <c r="E2348" s="310"/>
      <c r="F2348" s="1903"/>
      <c r="G2348" s="1903"/>
      <c r="H2348" s="1903"/>
      <c r="I2348" s="1903"/>
      <c r="J2348" s="1903"/>
      <c r="K2348" s="1903"/>
      <c r="L2348" s="1903"/>
      <c r="M2348" s="1903"/>
      <c r="N2348" s="1903"/>
      <c r="O2348" s="1903"/>
      <c r="P2348" s="1903"/>
      <c r="Q2348" s="435">
        <f>SUM(Q2347)</f>
        <v>159092.60074999998</v>
      </c>
      <c r="R2348" s="920">
        <f>SUM(R2347)</f>
        <v>13257.716729166666</v>
      </c>
      <c r="S2348" s="435">
        <f t="shared" ref="S2348:Y2348" si="491">SUM(S2347)</f>
        <v>21931.428600000003</v>
      </c>
      <c r="T2348" s="943">
        <f t="shared" si="491"/>
        <v>0</v>
      </c>
      <c r="U2348" s="435">
        <f>SUM(U2347)</f>
        <v>1306.7296200000001</v>
      </c>
      <c r="V2348" s="435">
        <f t="shared" si="491"/>
        <v>8673.7118708333346</v>
      </c>
      <c r="W2348" s="435">
        <f t="shared" si="491"/>
        <v>0</v>
      </c>
      <c r="X2348" s="435">
        <f t="shared" si="491"/>
        <v>0</v>
      </c>
      <c r="Y2348" s="435">
        <f t="shared" si="491"/>
        <v>23238.158220000005</v>
      </c>
      <c r="Z2348" s="2147"/>
      <c r="AA2348" s="1042">
        <f t="shared" ref="AA2348" si="492">SUM(AA2347)</f>
        <v>0</v>
      </c>
      <c r="AB2348" s="1282"/>
      <c r="AC2348" s="1297"/>
    </row>
    <row r="2349" spans="1:29" ht="31.5" x14ac:dyDescent="0.25">
      <c r="A2349" s="160">
        <v>1</v>
      </c>
      <c r="B2349" s="2120" t="s">
        <v>472</v>
      </c>
      <c r="C2349" s="2131"/>
      <c r="D2349" s="2132"/>
      <c r="E2349" s="351"/>
      <c r="F2349" s="2132"/>
      <c r="G2349" s="2132"/>
      <c r="H2349" s="2132"/>
      <c r="I2349" s="2132"/>
      <c r="J2349" s="2132"/>
      <c r="K2349" s="2132"/>
      <c r="L2349" s="2132"/>
      <c r="M2349" s="2132"/>
      <c r="N2349" s="2132"/>
      <c r="O2349" s="2132"/>
      <c r="P2349" s="2132"/>
      <c r="Q2349" s="428"/>
      <c r="R2349" s="918"/>
      <c r="S2349" s="428"/>
      <c r="T2349" s="941"/>
      <c r="U2349" s="428"/>
      <c r="V2349" s="428"/>
      <c r="W2349" s="428"/>
      <c r="X2349" s="428"/>
      <c r="Y2349" s="428"/>
      <c r="Z2349" s="2133"/>
      <c r="AA2349" s="471"/>
      <c r="AB2349" s="1282"/>
      <c r="AC2349" s="1297"/>
    </row>
    <row r="2350" spans="1:29" x14ac:dyDescent="0.25">
      <c r="A2350" s="160">
        <v>1</v>
      </c>
      <c r="B2350" s="2134" t="s">
        <v>14</v>
      </c>
      <c r="C2350" s="2134"/>
      <c r="D2350" s="2041"/>
      <c r="E2350" s="283"/>
      <c r="F2350" s="2041"/>
      <c r="G2350" s="2041"/>
      <c r="H2350" s="2041"/>
      <c r="I2350" s="2041"/>
      <c r="J2350" s="2041"/>
      <c r="K2350" s="2041"/>
      <c r="L2350" s="2041"/>
      <c r="M2350" s="2041"/>
      <c r="N2350" s="2041"/>
      <c r="O2350" s="2041"/>
      <c r="P2350" s="2041"/>
      <c r="Q2350" s="429"/>
      <c r="R2350" s="919"/>
      <c r="S2350" s="429"/>
      <c r="T2350" s="938"/>
      <c r="U2350" s="429"/>
      <c r="V2350" s="429"/>
      <c r="W2350" s="429"/>
      <c r="X2350" s="429"/>
      <c r="Y2350" s="429"/>
      <c r="Z2350" s="2135"/>
      <c r="AA2350" s="426"/>
      <c r="AB2350" s="1282"/>
      <c r="AC2350" s="1297"/>
    </row>
    <row r="2351" spans="1:29" x14ac:dyDescent="0.25">
      <c r="A2351" s="160">
        <v>1</v>
      </c>
      <c r="B2351" s="2121" t="s">
        <v>136</v>
      </c>
      <c r="C2351" s="2122"/>
      <c r="D2351" s="2041"/>
      <c r="E2351" s="283">
        <f>SUM(E2352:E2352)</f>
        <v>50</v>
      </c>
      <c r="F2351" s="134">
        <f>SUM(F2352:F2352)</f>
        <v>4</v>
      </c>
      <c r="G2351" s="134">
        <f>SUM(G2352:G2352)</f>
        <v>0</v>
      </c>
      <c r="H2351" s="2041">
        <f>G2351/F2351*100</f>
        <v>0</v>
      </c>
      <c r="I2351" s="2041"/>
      <c r="J2351" s="2041"/>
      <c r="K2351" s="2041"/>
      <c r="L2351" s="2041"/>
      <c r="M2351" s="2041"/>
      <c r="N2351" s="2041"/>
      <c r="O2351" s="2041"/>
      <c r="P2351" s="2041"/>
      <c r="Q2351" s="429">
        <v>134.4915</v>
      </c>
      <c r="R2351" s="919">
        <f>Q2351/12*$B$4</f>
        <v>11.207625</v>
      </c>
      <c r="S2351" s="429">
        <f>Y2351-X2351-U2351</f>
        <v>0</v>
      </c>
      <c r="T2351" s="938"/>
      <c r="U2351" s="429"/>
      <c r="V2351" s="429">
        <f>S2351-R2351</f>
        <v>-11.207625</v>
      </c>
      <c r="W2351" s="429"/>
      <c r="X2351" s="429"/>
      <c r="Y2351" s="429"/>
      <c r="Z2351" s="1132">
        <f>SUM(Z2352:Z2352)</f>
        <v>0</v>
      </c>
      <c r="AA2351" s="426"/>
      <c r="AB2351" s="1282"/>
      <c r="AC2351" s="1297"/>
    </row>
    <row r="2352" spans="1:29" ht="30" x14ac:dyDescent="0.25">
      <c r="B2352" s="9" t="s">
        <v>234</v>
      </c>
      <c r="C2352" s="1522"/>
      <c r="D2352" s="2132"/>
      <c r="E2352" s="1260">
        <v>50</v>
      </c>
      <c r="F2352" s="140">
        <f t="shared" ref="F2352" si="493">ROUND(E2352/12*$B$4,0)</f>
        <v>4</v>
      </c>
      <c r="G2352" s="1310"/>
      <c r="H2352" s="2041">
        <f>G2352/F2352*100</f>
        <v>0</v>
      </c>
      <c r="I2352" s="2143"/>
      <c r="J2352" s="2143"/>
      <c r="K2352" s="2143"/>
      <c r="L2352" s="2143"/>
      <c r="M2352" s="2143"/>
      <c r="N2352" s="2143"/>
      <c r="O2352" s="2143"/>
      <c r="P2352" s="2143"/>
      <c r="Q2352" s="431"/>
      <c r="R2352" s="1057"/>
      <c r="S2352" s="431"/>
      <c r="T2352" s="1480"/>
      <c r="U2352" s="431"/>
      <c r="V2352" s="431"/>
      <c r="W2352" s="431"/>
      <c r="X2352" s="431"/>
      <c r="Y2352" s="431"/>
      <c r="Z2352" s="1259"/>
      <c r="AA2352" s="1041"/>
      <c r="AB2352" s="1282"/>
      <c r="AC2352" s="1297"/>
    </row>
    <row r="2353" spans="1:29" ht="15.75" thickBot="1" x14ac:dyDescent="0.3">
      <c r="A2353" s="160">
        <v>1</v>
      </c>
      <c r="B2353" s="2149" t="s">
        <v>138</v>
      </c>
      <c r="C2353" s="2150"/>
      <c r="D2353" s="2144"/>
      <c r="E2353" s="282"/>
      <c r="F2353" s="2145"/>
      <c r="G2353" s="2144"/>
      <c r="H2353" s="2125"/>
      <c r="I2353" s="2144"/>
      <c r="J2353" s="2144"/>
      <c r="K2353" s="2144"/>
      <c r="L2353" s="2144"/>
      <c r="M2353" s="2144"/>
      <c r="N2353" s="2144"/>
      <c r="O2353" s="2144"/>
      <c r="P2353" s="2144"/>
      <c r="Q2353" s="434">
        <f t="shared" ref="Q2353:V2353" si="494">Q2351</f>
        <v>134.4915</v>
      </c>
      <c r="R2353" s="1056">
        <f t="shared" si="494"/>
        <v>11.207625</v>
      </c>
      <c r="S2353" s="434">
        <f t="shared" si="494"/>
        <v>0</v>
      </c>
      <c r="T2353" s="940">
        <f t="shared" si="494"/>
        <v>0</v>
      </c>
      <c r="U2353" s="434">
        <f t="shared" si="494"/>
        <v>0</v>
      </c>
      <c r="V2353" s="434">
        <f t="shared" si="494"/>
        <v>-11.207625</v>
      </c>
      <c r="W2353" s="434"/>
      <c r="X2353" s="434">
        <f>X2351</f>
        <v>0</v>
      </c>
      <c r="Y2353" s="434">
        <f>Y2351</f>
        <v>0</v>
      </c>
      <c r="Z2353" s="2146"/>
      <c r="AA2353" s="1094">
        <f>AA2351</f>
        <v>0</v>
      </c>
      <c r="AB2353" s="1282"/>
      <c r="AC2353" s="1297"/>
    </row>
    <row r="2354" spans="1:29" ht="15.75" thickBot="1" x14ac:dyDescent="0.3">
      <c r="A2354" s="160">
        <v>1</v>
      </c>
      <c r="B2354" s="1903" t="s">
        <v>316</v>
      </c>
      <c r="C2354" s="1904"/>
      <c r="D2354" s="1903"/>
      <c r="E2354" s="310"/>
      <c r="F2354" s="1903"/>
      <c r="G2354" s="1903"/>
      <c r="H2354" s="1903"/>
      <c r="I2354" s="1903"/>
      <c r="J2354" s="1903"/>
      <c r="K2354" s="1903"/>
      <c r="L2354" s="1903"/>
      <c r="M2354" s="1903"/>
      <c r="N2354" s="1903"/>
      <c r="O2354" s="1903"/>
      <c r="P2354" s="1903"/>
      <c r="Q2354" s="435">
        <f>SUM(Q2353)</f>
        <v>134.4915</v>
      </c>
      <c r="R2354" s="920">
        <f>SUM(R2353)</f>
        <v>11.207625</v>
      </c>
      <c r="S2354" s="435">
        <f>SUM(S2353)</f>
        <v>0</v>
      </c>
      <c r="T2354" s="943"/>
      <c r="U2354" s="435"/>
      <c r="V2354" s="435">
        <f>SUM(V2353)</f>
        <v>-11.207625</v>
      </c>
      <c r="W2354" s="435"/>
      <c r="X2354" s="435">
        <f>SUM(X2353)</f>
        <v>0</v>
      </c>
      <c r="Y2354" s="435">
        <f>SUM(Y2353)</f>
        <v>0</v>
      </c>
      <c r="Z2354" s="2147"/>
      <c r="AA2354" s="1042">
        <f>SUM(AA2353)</f>
        <v>0</v>
      </c>
      <c r="AB2354" s="1282"/>
      <c r="AC2354" s="1297"/>
    </row>
    <row r="2355" spans="1:29" ht="31.5" x14ac:dyDescent="0.25">
      <c r="A2355" s="160">
        <v>1</v>
      </c>
      <c r="B2355" s="2120" t="s">
        <v>473</v>
      </c>
      <c r="C2355" s="2131"/>
      <c r="D2355" s="264"/>
      <c r="E2355" s="321"/>
      <c r="F2355" s="264"/>
      <c r="G2355" s="264"/>
      <c r="H2355" s="264"/>
      <c r="I2355" s="264"/>
      <c r="J2355" s="264"/>
      <c r="K2355" s="264"/>
      <c r="L2355" s="264"/>
      <c r="M2355" s="264"/>
      <c r="N2355" s="264"/>
      <c r="O2355" s="264"/>
      <c r="P2355" s="264"/>
      <c r="Q2355" s="428"/>
      <c r="R2355" s="918"/>
      <c r="S2355" s="428"/>
      <c r="T2355" s="941"/>
      <c r="U2355" s="428"/>
      <c r="V2355" s="428"/>
      <c r="W2355" s="428"/>
      <c r="X2355" s="428"/>
      <c r="Y2355" s="428"/>
      <c r="Z2355" s="1097"/>
      <c r="AA2355" s="471"/>
      <c r="AB2355" s="1282"/>
      <c r="AC2355" s="1297"/>
    </row>
    <row r="2356" spans="1:29" x14ac:dyDescent="0.25">
      <c r="A2356" s="160">
        <v>1</v>
      </c>
      <c r="B2356" s="657" t="s">
        <v>207</v>
      </c>
      <c r="C2356" s="2151"/>
      <c r="D2356" s="261"/>
      <c r="E2356" s="301"/>
      <c r="F2356" s="261"/>
      <c r="G2356" s="261"/>
      <c r="H2356" s="261"/>
      <c r="I2356" s="261"/>
      <c r="J2356" s="261"/>
      <c r="K2356" s="261"/>
      <c r="L2356" s="261"/>
      <c r="M2356" s="261"/>
      <c r="N2356" s="261"/>
      <c r="O2356" s="261"/>
      <c r="P2356" s="261"/>
      <c r="Q2356" s="429">
        <v>8994.34</v>
      </c>
      <c r="R2356" s="1055">
        <f>Q2356/12*$B$4</f>
        <v>749.52833333333331</v>
      </c>
      <c r="S2356" s="429">
        <f>Y2356-X2356-U2356</f>
        <v>31.151190000000003</v>
      </c>
      <c r="T2356" s="938"/>
      <c r="U2356" s="429"/>
      <c r="V2356" s="429">
        <f>S2356-R2356</f>
        <v>-718.37714333333327</v>
      </c>
      <c r="W2356" s="429"/>
      <c r="X2356" s="429">
        <v>0</v>
      </c>
      <c r="Y2356" s="429">
        <v>31.151190000000003</v>
      </c>
      <c r="Z2356" s="1116"/>
      <c r="AA2356" s="426"/>
      <c r="AB2356" s="1282"/>
      <c r="AC2356" s="1297"/>
    </row>
    <row r="2357" spans="1:29" ht="29.25" x14ac:dyDescent="0.25">
      <c r="A2357" s="160">
        <v>1</v>
      </c>
      <c r="B2357" s="644" t="s">
        <v>366</v>
      </c>
      <c r="C2357" s="1937"/>
      <c r="D2357" s="261"/>
      <c r="E2357" s="908">
        <f>E2358+E2361+E2362+E2363</f>
        <v>11000</v>
      </c>
      <c r="F2357" s="261">
        <f>F2358+F2361+F2362+F2363</f>
        <v>916</v>
      </c>
      <c r="G2357" s="261">
        <f>G2358+G2361+G2362+G2363</f>
        <v>47</v>
      </c>
      <c r="H2357" s="261">
        <f>G2357/F2357*100</f>
        <v>5.1310043668122276</v>
      </c>
      <c r="I2357" s="261"/>
      <c r="J2357" s="261"/>
      <c r="K2357" s="261"/>
      <c r="L2357" s="261"/>
      <c r="M2357" s="261"/>
      <c r="N2357" s="261"/>
      <c r="O2357" s="261"/>
      <c r="P2357" s="261"/>
      <c r="Q2357" s="429"/>
      <c r="R2357" s="919"/>
      <c r="S2357" s="429"/>
      <c r="T2357" s="938"/>
      <c r="U2357" s="429"/>
      <c r="V2357" s="429"/>
      <c r="W2357" s="429"/>
      <c r="X2357" s="429"/>
      <c r="Y2357" s="429"/>
      <c r="Z2357" s="1116">
        <f>Z2358+Z2361+Z2362+Z2363</f>
        <v>0</v>
      </c>
      <c r="AA2357" s="426"/>
      <c r="AB2357" s="1282"/>
      <c r="AC2357" s="1297"/>
    </row>
    <row r="2358" spans="1:29" ht="30" x14ac:dyDescent="0.25">
      <c r="A2358" s="160">
        <v>1</v>
      </c>
      <c r="B2358" s="658" t="s">
        <v>355</v>
      </c>
      <c r="C2358" s="1937"/>
      <c r="D2358" s="261"/>
      <c r="E2358" s="908">
        <f>E2359+E2360</f>
        <v>11000</v>
      </c>
      <c r="F2358" s="261">
        <f>F2359+F2360</f>
        <v>916</v>
      </c>
      <c r="G2358" s="261">
        <f>G2359+G2360</f>
        <v>47</v>
      </c>
      <c r="H2358" s="261">
        <f>G2358/F2358*100</f>
        <v>5.1310043668122276</v>
      </c>
      <c r="I2358" s="261"/>
      <c r="J2358" s="261"/>
      <c r="K2358" s="261"/>
      <c r="L2358" s="261"/>
      <c r="M2358" s="261"/>
      <c r="N2358" s="261"/>
      <c r="O2358" s="261"/>
      <c r="P2358" s="261"/>
      <c r="Q2358" s="429"/>
      <c r="R2358" s="919"/>
      <c r="S2358" s="429"/>
      <c r="T2358" s="938"/>
      <c r="U2358" s="429"/>
      <c r="V2358" s="429"/>
      <c r="W2358" s="429"/>
      <c r="X2358" s="429"/>
      <c r="Y2358" s="429"/>
      <c r="Z2358" s="1116">
        <f>Z2359+Z2360</f>
        <v>0</v>
      </c>
      <c r="AA2358" s="426"/>
      <c r="AB2358" s="1282"/>
      <c r="AC2358" s="1297"/>
    </row>
    <row r="2359" spans="1:29" x14ac:dyDescent="0.25">
      <c r="A2359" s="160">
        <v>1</v>
      </c>
      <c r="B2359" s="4" t="s">
        <v>356</v>
      </c>
      <c r="C2359" s="1937"/>
      <c r="D2359" s="261"/>
      <c r="E2359" s="1005">
        <v>1000</v>
      </c>
      <c r="F2359" s="261">
        <f>ROUND(E2359/12*$B$4,0)</f>
        <v>83</v>
      </c>
      <c r="G2359" s="261">
        <v>46</v>
      </c>
      <c r="H2359" s="261">
        <f>G2359/F2359*100</f>
        <v>55.421686746987952</v>
      </c>
      <c r="I2359" s="261"/>
      <c r="J2359" s="261"/>
      <c r="K2359" s="261"/>
      <c r="L2359" s="261"/>
      <c r="M2359" s="261"/>
      <c r="N2359" s="261"/>
      <c r="O2359" s="261"/>
      <c r="P2359" s="261"/>
      <c r="Q2359" s="429"/>
      <c r="R2359" s="919"/>
      <c r="S2359" s="429"/>
      <c r="T2359" s="938"/>
      <c r="U2359" s="429"/>
      <c r="V2359" s="429"/>
      <c r="W2359" s="429"/>
      <c r="X2359" s="429"/>
      <c r="Y2359" s="429"/>
      <c r="Z2359" s="1116"/>
      <c r="AA2359" s="426"/>
      <c r="AB2359" s="1282"/>
      <c r="AC2359" s="1297"/>
    </row>
    <row r="2360" spans="1:29" ht="60" x14ac:dyDescent="0.25">
      <c r="A2360" s="160">
        <v>1</v>
      </c>
      <c r="B2360" s="4" t="s">
        <v>357</v>
      </c>
      <c r="C2360" s="1937"/>
      <c r="D2360" s="261"/>
      <c r="E2360" s="1005">
        <v>10000</v>
      </c>
      <c r="F2360" s="261">
        <f>ROUND(E2360/12*$B$4,0)</f>
        <v>833</v>
      </c>
      <c r="G2360" s="261">
        <v>1</v>
      </c>
      <c r="H2360" s="261">
        <f>G2360/F2360*100</f>
        <v>0.12004801920768307</v>
      </c>
      <c r="I2360" s="261"/>
      <c r="J2360" s="261"/>
      <c r="K2360" s="261"/>
      <c r="L2360" s="261"/>
      <c r="M2360" s="261"/>
      <c r="N2360" s="261"/>
      <c r="O2360" s="261"/>
      <c r="P2360" s="261"/>
      <c r="Q2360" s="429"/>
      <c r="R2360" s="919"/>
      <c r="S2360" s="429"/>
      <c r="T2360" s="938"/>
      <c r="U2360" s="429"/>
      <c r="V2360" s="429"/>
      <c r="W2360" s="429"/>
      <c r="X2360" s="429"/>
      <c r="Y2360" s="429"/>
      <c r="Z2360" s="1116"/>
      <c r="AA2360" s="426"/>
      <c r="AB2360" s="1282"/>
      <c r="AC2360" s="1297"/>
    </row>
    <row r="2361" spans="1:29" ht="75" x14ac:dyDescent="0.25">
      <c r="A2361" s="160">
        <v>1</v>
      </c>
      <c r="B2361" s="4" t="s">
        <v>358</v>
      </c>
      <c r="C2361" s="1937"/>
      <c r="D2361" s="261"/>
      <c r="E2361" s="908"/>
      <c r="F2361" s="261"/>
      <c r="G2361" s="261"/>
      <c r="H2361" s="261"/>
      <c r="I2361" s="261"/>
      <c r="J2361" s="261"/>
      <c r="K2361" s="261"/>
      <c r="L2361" s="261"/>
      <c r="M2361" s="261"/>
      <c r="N2361" s="261"/>
      <c r="O2361" s="261"/>
      <c r="P2361" s="261"/>
      <c r="Q2361" s="429"/>
      <c r="R2361" s="919"/>
      <c r="S2361" s="429"/>
      <c r="T2361" s="938"/>
      <c r="U2361" s="429"/>
      <c r="V2361" s="429"/>
      <c r="W2361" s="429"/>
      <c r="X2361" s="429"/>
      <c r="Y2361" s="429"/>
      <c r="Z2361" s="1116"/>
      <c r="AA2361" s="426"/>
      <c r="AB2361" s="1282"/>
      <c r="AC2361" s="1297"/>
    </row>
    <row r="2362" spans="1:29" ht="45" x14ac:dyDescent="0.25">
      <c r="A2362" s="160">
        <v>1</v>
      </c>
      <c r="B2362" s="659" t="s">
        <v>359</v>
      </c>
      <c r="C2362" s="1937"/>
      <c r="D2362" s="261"/>
      <c r="E2362" s="1004"/>
      <c r="F2362" s="261">
        <f>ROUND(E2362/12*$B$4,0)</f>
        <v>0</v>
      </c>
      <c r="G2362" s="261"/>
      <c r="H2362" s="261"/>
      <c r="I2362" s="261"/>
      <c r="J2362" s="261"/>
      <c r="K2362" s="261"/>
      <c r="L2362" s="261"/>
      <c r="M2362" s="261"/>
      <c r="N2362" s="261"/>
      <c r="O2362" s="261"/>
      <c r="P2362" s="261"/>
      <c r="Q2362" s="429"/>
      <c r="R2362" s="919"/>
      <c r="S2362" s="429"/>
      <c r="T2362" s="938"/>
      <c r="U2362" s="429"/>
      <c r="V2362" s="429"/>
      <c r="W2362" s="429"/>
      <c r="X2362" s="429"/>
      <c r="Y2362" s="429"/>
      <c r="Z2362" s="1116"/>
      <c r="AA2362" s="426"/>
      <c r="AB2362" s="1282"/>
      <c r="AC2362" s="1297"/>
    </row>
    <row r="2363" spans="1:29" ht="105" x14ac:dyDescent="0.25">
      <c r="B2363" s="659" t="s">
        <v>549</v>
      </c>
      <c r="C2363" s="1937"/>
      <c r="D2363" s="261"/>
      <c r="E2363" s="1004"/>
      <c r="F2363" s="261">
        <f>E2363/2*2</f>
        <v>0</v>
      </c>
      <c r="G2363" s="261"/>
      <c r="H2363" s="261"/>
      <c r="I2363" s="261"/>
      <c r="J2363" s="261"/>
      <c r="K2363" s="261"/>
      <c r="L2363" s="261"/>
      <c r="M2363" s="261"/>
      <c r="N2363" s="261"/>
      <c r="O2363" s="261"/>
      <c r="P2363" s="261"/>
      <c r="Q2363" s="429"/>
      <c r="R2363" s="919"/>
      <c r="S2363" s="429"/>
      <c r="T2363" s="938"/>
      <c r="U2363" s="429"/>
      <c r="V2363" s="429"/>
      <c r="W2363" s="429"/>
      <c r="X2363" s="429"/>
      <c r="Y2363" s="429"/>
      <c r="Z2363" s="1116"/>
      <c r="AA2363" s="426"/>
      <c r="AB2363" s="1282"/>
      <c r="AC2363" s="1297"/>
    </row>
    <row r="2364" spans="1:29" ht="29.25" x14ac:dyDescent="0.25">
      <c r="A2364" s="160">
        <v>1</v>
      </c>
      <c r="B2364" s="644" t="s">
        <v>367</v>
      </c>
      <c r="C2364" s="1937"/>
      <c r="D2364" s="261"/>
      <c r="E2364" s="908">
        <f>E2365</f>
        <v>0</v>
      </c>
      <c r="F2364" s="261"/>
      <c r="G2364" s="261"/>
      <c r="H2364" s="261"/>
      <c r="I2364" s="261"/>
      <c r="J2364" s="261"/>
      <c r="K2364" s="261"/>
      <c r="L2364" s="261"/>
      <c r="M2364" s="261"/>
      <c r="N2364" s="261"/>
      <c r="O2364" s="261"/>
      <c r="P2364" s="261"/>
      <c r="Q2364" s="429"/>
      <c r="R2364" s="919"/>
      <c r="S2364" s="429"/>
      <c r="T2364" s="938"/>
      <c r="U2364" s="429"/>
      <c r="V2364" s="429"/>
      <c r="W2364" s="429"/>
      <c r="X2364" s="429"/>
      <c r="Y2364" s="429"/>
      <c r="Z2364" s="1116"/>
      <c r="AA2364" s="426"/>
      <c r="AB2364" s="1282"/>
      <c r="AC2364" s="1297"/>
    </row>
    <row r="2365" spans="1:29" x14ac:dyDescent="0.25">
      <c r="A2365" s="160">
        <v>1</v>
      </c>
      <c r="B2365" s="644" t="s">
        <v>382</v>
      </c>
      <c r="C2365" s="1937"/>
      <c r="D2365" s="261"/>
      <c r="E2365" s="908"/>
      <c r="F2365" s="261"/>
      <c r="G2365" s="261"/>
      <c r="H2365" s="261"/>
      <c r="I2365" s="261"/>
      <c r="J2365" s="261"/>
      <c r="K2365" s="261"/>
      <c r="L2365" s="261"/>
      <c r="M2365" s="261"/>
      <c r="N2365" s="261"/>
      <c r="O2365" s="261"/>
      <c r="P2365" s="261"/>
      <c r="Q2365" s="429"/>
      <c r="R2365" s="919"/>
      <c r="S2365" s="429"/>
      <c r="T2365" s="938"/>
      <c r="U2365" s="429"/>
      <c r="V2365" s="429"/>
      <c r="W2365" s="429"/>
      <c r="X2365" s="429"/>
      <c r="Y2365" s="429"/>
      <c r="Z2365" s="1116"/>
      <c r="AA2365" s="426"/>
      <c r="AB2365" s="1282"/>
      <c r="AC2365" s="1297"/>
    </row>
    <row r="2366" spans="1:29" x14ac:dyDescent="0.25">
      <c r="A2366" s="160">
        <v>1</v>
      </c>
      <c r="B2366" s="4" t="s">
        <v>383</v>
      </c>
      <c r="C2366" s="1937"/>
      <c r="D2366" s="261"/>
      <c r="E2366" s="908"/>
      <c r="F2366" s="261"/>
      <c r="G2366" s="261"/>
      <c r="H2366" s="261"/>
      <c r="I2366" s="261"/>
      <c r="J2366" s="261"/>
      <c r="K2366" s="261"/>
      <c r="L2366" s="261"/>
      <c r="M2366" s="261"/>
      <c r="N2366" s="261"/>
      <c r="O2366" s="261"/>
      <c r="P2366" s="261"/>
      <c r="Q2366" s="429"/>
      <c r="R2366" s="919"/>
      <c r="S2366" s="429"/>
      <c r="T2366" s="938"/>
      <c r="U2366" s="429"/>
      <c r="V2366" s="429"/>
      <c r="W2366" s="429"/>
      <c r="X2366" s="429"/>
      <c r="Y2366" s="429"/>
      <c r="Z2366" s="1116"/>
      <c r="AA2366" s="426"/>
      <c r="AB2366" s="1282"/>
      <c r="AC2366" s="1297"/>
    </row>
    <row r="2367" spans="1:29" x14ac:dyDescent="0.25">
      <c r="A2367" s="160">
        <v>1</v>
      </c>
      <c r="B2367" s="660" t="s">
        <v>384</v>
      </c>
      <c r="C2367" s="1937"/>
      <c r="D2367" s="261"/>
      <c r="E2367" s="908"/>
      <c r="F2367" s="261"/>
      <c r="G2367" s="261"/>
      <c r="H2367" s="261"/>
      <c r="I2367" s="261"/>
      <c r="J2367" s="261"/>
      <c r="K2367" s="261"/>
      <c r="L2367" s="261"/>
      <c r="M2367" s="261"/>
      <c r="N2367" s="261"/>
      <c r="O2367" s="261"/>
      <c r="P2367" s="261"/>
      <c r="Q2367" s="429"/>
      <c r="R2367" s="919"/>
      <c r="S2367" s="429"/>
      <c r="T2367" s="938"/>
      <c r="U2367" s="429"/>
      <c r="V2367" s="429"/>
      <c r="W2367" s="429"/>
      <c r="X2367" s="429"/>
      <c r="Y2367" s="429"/>
      <c r="Z2367" s="1116"/>
      <c r="AA2367" s="426"/>
      <c r="AB2367" s="1282"/>
      <c r="AC2367" s="1297"/>
    </row>
    <row r="2368" spans="1:29" ht="43.5" x14ac:dyDescent="0.25">
      <c r="A2368" s="160">
        <v>1</v>
      </c>
      <c r="B2368" s="644" t="s">
        <v>360</v>
      </c>
      <c r="C2368" s="1937"/>
      <c r="D2368" s="261"/>
      <c r="E2368" s="301"/>
      <c r="F2368" s="261"/>
      <c r="G2368" s="261"/>
      <c r="H2368" s="261"/>
      <c r="I2368" s="261"/>
      <c r="J2368" s="261"/>
      <c r="K2368" s="261"/>
      <c r="L2368" s="261"/>
      <c r="M2368" s="261"/>
      <c r="N2368" s="261"/>
      <c r="O2368" s="261"/>
      <c r="P2368" s="261"/>
      <c r="Q2368" s="429"/>
      <c r="R2368" s="919"/>
      <c r="S2368" s="429"/>
      <c r="T2368" s="938"/>
      <c r="U2368" s="429"/>
      <c r="V2368" s="429"/>
      <c r="W2368" s="429"/>
      <c r="X2368" s="429"/>
      <c r="Y2368" s="429"/>
      <c r="Z2368" s="1116"/>
      <c r="AA2368" s="426"/>
      <c r="AB2368" s="1282"/>
      <c r="AC2368" s="1297"/>
    </row>
    <row r="2369" spans="1:29" x14ac:dyDescent="0.25">
      <c r="A2369" s="160">
        <v>1</v>
      </c>
      <c r="B2369" s="628" t="s">
        <v>235</v>
      </c>
      <c r="C2369" s="1937"/>
      <c r="D2369" s="261"/>
      <c r="E2369" s="661">
        <f>SUM(E2370:E2373)</f>
        <v>24270</v>
      </c>
      <c r="F2369" s="661">
        <f>SUM(F2370:F2373)</f>
        <v>2023</v>
      </c>
      <c r="G2369" s="661">
        <f>SUM(G2370:G2373)</f>
        <v>357</v>
      </c>
      <c r="H2369" s="261">
        <f t="shared" ref="H2369:H2374" si="495">G2369/F2369*100</f>
        <v>17.647058823529413</v>
      </c>
      <c r="I2369" s="261"/>
      <c r="J2369" s="261"/>
      <c r="K2369" s="261"/>
      <c r="L2369" s="261"/>
      <c r="M2369" s="261"/>
      <c r="N2369" s="261"/>
      <c r="O2369" s="261"/>
      <c r="P2369" s="261"/>
      <c r="Q2369" s="429">
        <v>8814.0748000000003</v>
      </c>
      <c r="R2369" s="1055">
        <f>Q2369/12*$B$4</f>
        <v>734.5062333333334</v>
      </c>
      <c r="S2369" s="429">
        <f>Y2369-X2369-U2369</f>
        <v>117.3775</v>
      </c>
      <c r="T2369" s="938"/>
      <c r="U2369" s="429"/>
      <c r="V2369" s="429">
        <f>S2369-R2369</f>
        <v>-617.12873333333346</v>
      </c>
      <c r="W2369" s="429"/>
      <c r="X2369" s="429">
        <v>0</v>
      </c>
      <c r="Y2369" s="429">
        <v>117.3775</v>
      </c>
      <c r="Z2369" s="1127">
        <f>SUM(Z2370:Z2373)</f>
        <v>0</v>
      </c>
      <c r="AA2369" s="426"/>
      <c r="AB2369" s="1282"/>
      <c r="AC2369" s="1297"/>
    </row>
    <row r="2370" spans="1:29" s="170" customFormat="1" ht="30" x14ac:dyDescent="0.25">
      <c r="A2370" s="160">
        <v>1</v>
      </c>
      <c r="B2370" s="205" t="s">
        <v>285</v>
      </c>
      <c r="C2370" s="1332"/>
      <c r="D2370" s="261"/>
      <c r="E2370" s="662">
        <v>4000</v>
      </c>
      <c r="F2370" s="261">
        <f>ROUND(E2370/12*$B$4,0)</f>
        <v>333</v>
      </c>
      <c r="G2370" s="261">
        <v>45</v>
      </c>
      <c r="H2370" s="261">
        <f t="shared" si="495"/>
        <v>13.513513513513514</v>
      </c>
      <c r="I2370" s="261"/>
      <c r="J2370" s="261"/>
      <c r="K2370" s="261"/>
      <c r="L2370" s="261"/>
      <c r="M2370" s="261"/>
      <c r="N2370" s="261"/>
      <c r="O2370" s="261"/>
      <c r="P2370" s="261"/>
      <c r="Q2370" s="429"/>
      <c r="R2370" s="919"/>
      <c r="S2370" s="472"/>
      <c r="T2370" s="1336"/>
      <c r="U2370" s="472"/>
      <c r="V2370" s="472"/>
      <c r="W2370" s="472"/>
      <c r="X2370" s="472"/>
      <c r="Y2370" s="472"/>
      <c r="Z2370" s="1116"/>
      <c r="AA2370" s="1107"/>
      <c r="AB2370" s="1282"/>
      <c r="AC2370" s="1297"/>
    </row>
    <row r="2371" spans="1:29" s="170" customFormat="1" x14ac:dyDescent="0.25">
      <c r="A2371" s="160">
        <v>1</v>
      </c>
      <c r="B2371" s="205" t="s">
        <v>194</v>
      </c>
      <c r="C2371" s="1876"/>
      <c r="D2371" s="261"/>
      <c r="E2371" s="662">
        <v>20000</v>
      </c>
      <c r="F2371" s="261">
        <f>ROUND(E2371/12*$B$4,0)</f>
        <v>1667</v>
      </c>
      <c r="G2371" s="261">
        <v>303</v>
      </c>
      <c r="H2371" s="264">
        <f t="shared" si="495"/>
        <v>18.17636472705459</v>
      </c>
      <c r="I2371" s="146"/>
      <c r="J2371" s="261"/>
      <c r="K2371" s="146"/>
      <c r="L2371" s="261"/>
      <c r="M2371" s="146"/>
      <c r="N2371" s="261"/>
      <c r="O2371" s="261"/>
      <c r="P2371" s="146"/>
      <c r="Q2371" s="429"/>
      <c r="R2371" s="919"/>
      <c r="S2371" s="472"/>
      <c r="T2371" s="1336"/>
      <c r="U2371" s="472"/>
      <c r="V2371" s="472"/>
      <c r="W2371" s="472"/>
      <c r="X2371" s="472"/>
      <c r="Y2371" s="472"/>
      <c r="Z2371" s="1116"/>
      <c r="AA2371" s="1107"/>
      <c r="AB2371" s="1282"/>
      <c r="AC2371" s="1297"/>
    </row>
    <row r="2372" spans="1:29" s="170" customFormat="1" x14ac:dyDescent="0.25">
      <c r="A2372" s="160">
        <v>1</v>
      </c>
      <c r="B2372" s="663" t="s">
        <v>31</v>
      </c>
      <c r="C2372" s="2127"/>
      <c r="D2372" s="261"/>
      <c r="E2372" s="662">
        <v>70</v>
      </c>
      <c r="F2372" s="261">
        <f>ROUND(E2372/12*$B$4,0)</f>
        <v>6</v>
      </c>
      <c r="G2372" s="261"/>
      <c r="H2372" s="261">
        <f t="shared" si="495"/>
        <v>0</v>
      </c>
      <c r="I2372" s="261"/>
      <c r="J2372" s="261"/>
      <c r="K2372" s="261"/>
      <c r="L2372" s="261"/>
      <c r="M2372" s="261"/>
      <c r="N2372" s="261"/>
      <c r="O2372" s="261"/>
      <c r="P2372" s="261"/>
      <c r="Q2372" s="431"/>
      <c r="R2372" s="1057"/>
      <c r="S2372" s="2152"/>
      <c r="T2372" s="1336"/>
      <c r="U2372" s="472"/>
      <c r="V2372" s="472"/>
      <c r="W2372" s="472"/>
      <c r="X2372" s="472"/>
      <c r="Y2372" s="472"/>
      <c r="Z2372" s="1116"/>
      <c r="AA2372" s="1107"/>
      <c r="AB2372" s="1282"/>
      <c r="AC2372" s="1297"/>
    </row>
    <row r="2373" spans="1:29" s="170" customFormat="1" x14ac:dyDescent="0.25">
      <c r="A2373" s="160">
        <v>1</v>
      </c>
      <c r="B2373" s="204" t="s">
        <v>91</v>
      </c>
      <c r="C2373" s="1332"/>
      <c r="D2373" s="261"/>
      <c r="E2373" s="290">
        <v>200</v>
      </c>
      <c r="F2373" s="261">
        <f>ROUND(E2373/12*$B$4,0)</f>
        <v>17</v>
      </c>
      <c r="G2373" s="261">
        <v>9</v>
      </c>
      <c r="H2373" s="146">
        <f t="shared" si="495"/>
        <v>52.941176470588239</v>
      </c>
      <c r="I2373" s="261"/>
      <c r="J2373" s="146"/>
      <c r="K2373" s="1232"/>
      <c r="L2373" s="146"/>
      <c r="M2373" s="261"/>
      <c r="N2373" s="146"/>
      <c r="O2373" s="146"/>
      <c r="P2373" s="261"/>
      <c r="Q2373" s="430"/>
      <c r="R2373" s="919"/>
      <c r="S2373" s="441"/>
      <c r="T2373" s="939"/>
      <c r="U2373" s="458"/>
      <c r="V2373" s="472"/>
      <c r="W2373" s="458"/>
      <c r="X2373" s="458"/>
      <c r="Y2373" s="458"/>
      <c r="Z2373" s="1116"/>
      <c r="AA2373" s="459"/>
      <c r="AB2373" s="1282"/>
      <c r="AC2373" s="1297"/>
    </row>
    <row r="2374" spans="1:29" s="170" customFormat="1" ht="29.25" x14ac:dyDescent="0.25">
      <c r="A2374" s="160">
        <v>1</v>
      </c>
      <c r="B2374" s="584" t="s">
        <v>281</v>
      </c>
      <c r="C2374" s="2127"/>
      <c r="D2374" s="264"/>
      <c r="E2374" s="328">
        <f>E2357</f>
        <v>11000</v>
      </c>
      <c r="F2374" s="328">
        <f>F2357</f>
        <v>916</v>
      </c>
      <c r="G2374" s="594">
        <f>G2357</f>
        <v>47</v>
      </c>
      <c r="H2374" s="1232">
        <f t="shared" si="495"/>
        <v>5.1310043668122276</v>
      </c>
      <c r="I2374" s="146"/>
      <c r="J2374" s="261"/>
      <c r="K2374" s="1232"/>
      <c r="L2374" s="261"/>
      <c r="M2374" s="146"/>
      <c r="N2374" s="261"/>
      <c r="O2374" s="261"/>
      <c r="P2374" s="261"/>
      <c r="Q2374" s="430"/>
      <c r="R2374" s="919"/>
      <c r="S2374" s="441"/>
      <c r="T2374" s="2153"/>
      <c r="U2374" s="2152"/>
      <c r="V2374" s="2152"/>
      <c r="W2374" s="2152"/>
      <c r="X2374" s="458"/>
      <c r="Y2374" s="458"/>
      <c r="Z2374" s="1142">
        <f>Z2357</f>
        <v>0</v>
      </c>
      <c r="AA2374" s="459"/>
      <c r="AB2374" s="1282"/>
      <c r="AC2374" s="1297"/>
    </row>
    <row r="2375" spans="1:29" s="170" customFormat="1" ht="29.25" x14ac:dyDescent="0.25">
      <c r="A2375" s="160">
        <v>1</v>
      </c>
      <c r="B2375" s="584" t="s">
        <v>282</v>
      </c>
      <c r="C2375" s="2154"/>
      <c r="D2375" s="261"/>
      <c r="E2375" s="328">
        <f>E2364</f>
        <v>0</v>
      </c>
      <c r="F2375" s="328">
        <f>F2364</f>
        <v>0</v>
      </c>
      <c r="G2375" s="334">
        <f>G2364</f>
        <v>0</v>
      </c>
      <c r="H2375" s="261"/>
      <c r="I2375" s="1232"/>
      <c r="J2375" s="261"/>
      <c r="K2375" s="1232"/>
      <c r="L2375" s="146"/>
      <c r="M2375" s="261"/>
      <c r="N2375" s="1232"/>
      <c r="O2375" s="1232"/>
      <c r="P2375" s="146"/>
      <c r="Q2375" s="430"/>
      <c r="R2375" s="1054"/>
      <c r="S2375" s="441"/>
      <c r="T2375" s="1336"/>
      <c r="U2375" s="441"/>
      <c r="V2375" s="441"/>
      <c r="W2375" s="441"/>
      <c r="X2375" s="472"/>
      <c r="Y2375" s="472"/>
      <c r="Z2375" s="1153">
        <f>Z2364</f>
        <v>0</v>
      </c>
      <c r="AA2375" s="1107"/>
      <c r="AB2375" s="1282"/>
      <c r="AC2375" s="1297"/>
    </row>
    <row r="2376" spans="1:29" s="170" customFormat="1" ht="29.25" x14ac:dyDescent="0.25">
      <c r="A2376" s="160">
        <v>1</v>
      </c>
      <c r="B2376" s="602" t="s">
        <v>283</v>
      </c>
      <c r="C2376" s="2155"/>
      <c r="D2376" s="2047"/>
      <c r="E2376" s="328">
        <f>E2368</f>
        <v>0</v>
      </c>
      <c r="F2376" s="328">
        <f>F2368</f>
        <v>0</v>
      </c>
      <c r="G2376" s="328">
        <f>G2368</f>
        <v>0</v>
      </c>
      <c r="H2376" s="261"/>
      <c r="I2376" s="1882"/>
      <c r="J2376" s="910"/>
      <c r="K2376" s="1882"/>
      <c r="L2376" s="1882"/>
      <c r="M2376" s="910"/>
      <c r="N2376" s="1882"/>
      <c r="O2376" s="1882"/>
      <c r="P2376" s="1882"/>
      <c r="Q2376" s="430"/>
      <c r="R2376" s="1054">
        <f>Q2376/12*$B$4</f>
        <v>0</v>
      </c>
      <c r="S2376" s="430">
        <f>Y2376-X2376</f>
        <v>0</v>
      </c>
      <c r="T2376" s="1480"/>
      <c r="U2376" s="430"/>
      <c r="V2376" s="472">
        <f>S2376-R2376</f>
        <v>0</v>
      </c>
      <c r="W2376" s="472"/>
      <c r="X2376" s="429"/>
      <c r="Y2376" s="431"/>
      <c r="Z2376" s="1154">
        <f>Z2368</f>
        <v>0</v>
      </c>
      <c r="AA2376" s="1041"/>
      <c r="AB2376" s="1282"/>
      <c r="AC2376" s="1297"/>
    </row>
    <row r="2377" spans="1:29" ht="15.75" thickBot="1" x14ac:dyDescent="0.3">
      <c r="A2377" s="160">
        <v>1</v>
      </c>
      <c r="B2377" s="665" t="s">
        <v>138</v>
      </c>
      <c r="C2377" s="2155"/>
      <c r="D2377" s="2156"/>
      <c r="E2377" s="664">
        <f>E2374+E2375*2.9+E2376</f>
        <v>11000</v>
      </c>
      <c r="F2377" s="664">
        <f>F2374+F2375*2.9+F2376</f>
        <v>916</v>
      </c>
      <c r="G2377" s="664">
        <f>G2374+G2375*2.9+G2376</f>
        <v>47</v>
      </c>
      <c r="H2377" s="1910">
        <f>G2377/F2377*100</f>
        <v>5.1310043668122276</v>
      </c>
      <c r="I2377" s="2156"/>
      <c r="J2377" s="2157"/>
      <c r="K2377" s="2156"/>
      <c r="L2377" s="2156"/>
      <c r="M2377" s="2157"/>
      <c r="N2377" s="2156"/>
      <c r="O2377" s="2156"/>
      <c r="P2377" s="2156"/>
      <c r="Q2377" s="517">
        <f t="shared" ref="Q2377:Y2377" si="496">Q2369+Q2356</f>
        <v>17808.414799999999</v>
      </c>
      <c r="R2377" s="1066">
        <f t="shared" si="496"/>
        <v>1484.0345666666667</v>
      </c>
      <c r="S2377" s="517">
        <f t="shared" si="496"/>
        <v>148.52869000000001</v>
      </c>
      <c r="T2377" s="1758">
        <f t="shared" si="496"/>
        <v>0</v>
      </c>
      <c r="U2377" s="517">
        <f t="shared" si="496"/>
        <v>0</v>
      </c>
      <c r="V2377" s="432">
        <f t="shared" si="496"/>
        <v>-1335.5058766666666</v>
      </c>
      <c r="W2377" s="432">
        <f t="shared" si="496"/>
        <v>0</v>
      </c>
      <c r="X2377" s="432">
        <f t="shared" si="496"/>
        <v>0</v>
      </c>
      <c r="Y2377" s="517">
        <f t="shared" si="496"/>
        <v>148.52869000000001</v>
      </c>
      <c r="Z2377" s="1155">
        <f>Z2374+Z2375*2.9+Z2376</f>
        <v>0</v>
      </c>
      <c r="AA2377" s="1121">
        <f t="shared" ref="AA2377" si="497">AA2369+AA2356</f>
        <v>0</v>
      </c>
      <c r="AB2377" s="1282"/>
      <c r="AC2377" s="1297"/>
    </row>
    <row r="2378" spans="1:29" ht="15.75" thickBot="1" x14ac:dyDescent="0.3">
      <c r="A2378" s="160">
        <v>1</v>
      </c>
      <c r="B2378" s="1903" t="s">
        <v>316</v>
      </c>
      <c r="C2378" s="1904"/>
      <c r="D2378" s="2022"/>
      <c r="E2378" s="352"/>
      <c r="F2378" s="2022"/>
      <c r="G2378" s="2022"/>
      <c r="H2378" s="2022"/>
      <c r="I2378" s="2022"/>
      <c r="J2378" s="2022"/>
      <c r="K2378" s="2022"/>
      <c r="L2378" s="2022"/>
      <c r="M2378" s="2022"/>
      <c r="N2378" s="2022"/>
      <c r="O2378" s="2022"/>
      <c r="P2378" s="2022"/>
      <c r="Q2378" s="435">
        <f>SUM(Q2377)</f>
        <v>17808.414799999999</v>
      </c>
      <c r="R2378" s="920">
        <f>SUM(R2377)</f>
        <v>1484.0345666666667</v>
      </c>
      <c r="S2378" s="435">
        <f>SUM(S2377)</f>
        <v>148.52869000000001</v>
      </c>
      <c r="T2378" s="943"/>
      <c r="U2378" s="435"/>
      <c r="V2378" s="435">
        <f>SUM(V2377)</f>
        <v>-1335.5058766666666</v>
      </c>
      <c r="W2378" s="435"/>
      <c r="X2378" s="435">
        <f>SUM(X2377)</f>
        <v>0</v>
      </c>
      <c r="Y2378" s="435">
        <f>SUM(Y2377)</f>
        <v>148.52869000000001</v>
      </c>
      <c r="Z2378" s="2158"/>
      <c r="AA2378" s="1042">
        <f>SUM(AA2377)</f>
        <v>0</v>
      </c>
      <c r="AB2378" s="1282"/>
      <c r="AC2378" s="1297"/>
    </row>
    <row r="2379" spans="1:29" ht="47.25" x14ac:dyDescent="0.25">
      <c r="A2379" s="160">
        <v>1</v>
      </c>
      <c r="B2379" s="2120" t="s">
        <v>474</v>
      </c>
      <c r="C2379" s="2131"/>
      <c r="D2379" s="264"/>
      <c r="E2379" s="321"/>
      <c r="F2379" s="264"/>
      <c r="G2379" s="264"/>
      <c r="H2379" s="264"/>
      <c r="I2379" s="264"/>
      <c r="J2379" s="264"/>
      <c r="K2379" s="264"/>
      <c r="L2379" s="264"/>
      <c r="M2379" s="264"/>
      <c r="N2379" s="264"/>
      <c r="O2379" s="264"/>
      <c r="P2379" s="264"/>
      <c r="Q2379" s="428"/>
      <c r="R2379" s="918"/>
      <c r="S2379" s="428"/>
      <c r="T2379" s="941"/>
      <c r="U2379" s="428"/>
      <c r="V2379" s="428"/>
      <c r="W2379" s="428"/>
      <c r="X2379" s="428"/>
      <c r="Y2379" s="428"/>
      <c r="Z2379" s="1097"/>
      <c r="AA2379" s="471"/>
      <c r="AB2379" s="1282"/>
      <c r="AC2379" s="1297"/>
    </row>
    <row r="2380" spans="1:29" x14ac:dyDescent="0.25">
      <c r="A2380" s="160">
        <v>1</v>
      </c>
      <c r="B2380" s="284" t="s">
        <v>207</v>
      </c>
      <c r="C2380" s="2151"/>
      <c r="D2380" s="261"/>
      <c r="E2380" s="301"/>
      <c r="F2380" s="261"/>
      <c r="G2380" s="261"/>
      <c r="H2380" s="261"/>
      <c r="I2380" s="261"/>
      <c r="J2380" s="261"/>
      <c r="K2380" s="261"/>
      <c r="L2380" s="261"/>
      <c r="M2380" s="261"/>
      <c r="N2380" s="261"/>
      <c r="O2380" s="261"/>
      <c r="P2380" s="261"/>
      <c r="Q2380" s="429"/>
      <c r="R2380" s="919">
        <f>Q2380/12*$B$4</f>
        <v>0</v>
      </c>
      <c r="S2380" s="429"/>
      <c r="T2380" s="938"/>
      <c r="U2380" s="429"/>
      <c r="V2380" s="429"/>
      <c r="W2380" s="429"/>
      <c r="X2380" s="429"/>
      <c r="Y2380" s="429"/>
      <c r="Z2380" s="1116"/>
      <c r="AA2380" s="426"/>
      <c r="AB2380" s="1282"/>
      <c r="AC2380" s="1297"/>
    </row>
    <row r="2381" spans="1:29" x14ac:dyDescent="0.25">
      <c r="A2381" s="160">
        <v>1</v>
      </c>
      <c r="B2381" s="631" t="s">
        <v>235</v>
      </c>
      <c r="C2381" s="1331"/>
      <c r="D2381" s="261"/>
      <c r="E2381" s="671">
        <f>SUM(E2382:E2383)</f>
        <v>185</v>
      </c>
      <c r="F2381" s="671">
        <f>SUM(F2382:F2383)</f>
        <v>16</v>
      </c>
      <c r="G2381" s="671">
        <f>SUM(G2382:G2383)</f>
        <v>0</v>
      </c>
      <c r="H2381" s="261">
        <f>G2381/F2381*100</f>
        <v>0</v>
      </c>
      <c r="I2381" s="261"/>
      <c r="J2381" s="261"/>
      <c r="K2381" s="261"/>
      <c r="L2381" s="261"/>
      <c r="M2381" s="261"/>
      <c r="N2381" s="261"/>
      <c r="O2381" s="261"/>
      <c r="P2381" s="261"/>
      <c r="Q2381" s="429">
        <v>521.89035999999999</v>
      </c>
      <c r="R2381" s="1055">
        <f>Q2381/12*$B$4</f>
        <v>43.49086333333333</v>
      </c>
      <c r="S2381" s="429">
        <f>Y2381-X2381-U2381</f>
        <v>0</v>
      </c>
      <c r="T2381" s="938"/>
      <c r="U2381" s="429"/>
      <c r="V2381" s="429">
        <f>S2381-R2381</f>
        <v>-43.49086333333333</v>
      </c>
      <c r="W2381" s="429"/>
      <c r="X2381" s="429"/>
      <c r="Y2381" s="429"/>
      <c r="Z2381" s="1133">
        <f>SUM(Z2382:Z2383)</f>
        <v>0</v>
      </c>
      <c r="AA2381" s="426"/>
      <c r="AB2381" s="1282"/>
      <c r="AC2381" s="1297"/>
    </row>
    <row r="2382" spans="1:29" x14ac:dyDescent="0.25">
      <c r="B2382" s="1006" t="s">
        <v>70</v>
      </c>
      <c r="C2382" s="1331"/>
      <c r="D2382" s="261"/>
      <c r="E2382" s="209">
        <v>150</v>
      </c>
      <c r="F2382" s="301">
        <f>ROUND(E2382/12*$B$4,0)</f>
        <v>13</v>
      </c>
      <c r="G2382" s="301"/>
      <c r="H2382" s="261">
        <f>G2382/F2382*100</f>
        <v>0</v>
      </c>
      <c r="I2382" s="261"/>
      <c r="J2382" s="261"/>
      <c r="K2382" s="261"/>
      <c r="L2382" s="261"/>
      <c r="M2382" s="261"/>
      <c r="N2382" s="261"/>
      <c r="O2382" s="261"/>
      <c r="P2382" s="261"/>
      <c r="Q2382" s="429"/>
      <c r="R2382" s="1055"/>
      <c r="S2382" s="429"/>
      <c r="T2382" s="938"/>
      <c r="U2382" s="429"/>
      <c r="V2382" s="429"/>
      <c r="W2382" s="429"/>
      <c r="X2382" s="429"/>
      <c r="Y2382" s="429"/>
      <c r="Z2382" s="1156"/>
      <c r="AA2382" s="426"/>
      <c r="AB2382" s="1282"/>
      <c r="AC2382" s="1297"/>
    </row>
    <row r="2383" spans="1:29" ht="30" x14ac:dyDescent="0.25">
      <c r="B2383" s="1007" t="s">
        <v>284</v>
      </c>
      <c r="C2383" s="1331"/>
      <c r="D2383" s="261"/>
      <c r="E2383" s="209">
        <v>35</v>
      </c>
      <c r="F2383" s="301">
        <f>ROUND(E2383/12*$B$4,0)</f>
        <v>3</v>
      </c>
      <c r="G2383" s="301"/>
      <c r="H2383" s="261">
        <f>G2383/F2383*100</f>
        <v>0</v>
      </c>
      <c r="I2383" s="261"/>
      <c r="J2383" s="261"/>
      <c r="K2383" s="261"/>
      <c r="L2383" s="261"/>
      <c r="M2383" s="261"/>
      <c r="N2383" s="261"/>
      <c r="O2383" s="261"/>
      <c r="P2383" s="261"/>
      <c r="Q2383" s="429"/>
      <c r="R2383" s="1055"/>
      <c r="S2383" s="429"/>
      <c r="T2383" s="938"/>
      <c r="U2383" s="429"/>
      <c r="V2383" s="429"/>
      <c r="W2383" s="429"/>
      <c r="X2383" s="429"/>
      <c r="Y2383" s="429"/>
      <c r="Z2383" s="1156"/>
      <c r="AA2383" s="426"/>
      <c r="AB2383" s="1282"/>
      <c r="AC2383" s="1297"/>
    </row>
    <row r="2384" spans="1:29" ht="15.75" thickBot="1" x14ac:dyDescent="0.3">
      <c r="A2384" s="160">
        <v>1</v>
      </c>
      <c r="B2384" s="2149" t="s">
        <v>138</v>
      </c>
      <c r="C2384" s="2150"/>
      <c r="D2384" s="2125"/>
      <c r="E2384" s="353"/>
      <c r="F2384" s="2125"/>
      <c r="G2384" s="2125"/>
      <c r="H2384" s="2125"/>
      <c r="I2384" s="2125"/>
      <c r="J2384" s="2125"/>
      <c r="K2384" s="2125"/>
      <c r="L2384" s="2125"/>
      <c r="M2384" s="2125"/>
      <c r="N2384" s="2125"/>
      <c r="O2384" s="2125"/>
      <c r="P2384" s="2125"/>
      <c r="Q2384" s="434">
        <f t="shared" ref="Q2384:V2384" si="498">Q2381</f>
        <v>521.89035999999999</v>
      </c>
      <c r="R2384" s="1056">
        <f t="shared" si="498"/>
        <v>43.49086333333333</v>
      </c>
      <c r="S2384" s="434">
        <f t="shared" si="498"/>
        <v>0</v>
      </c>
      <c r="T2384" s="940">
        <f t="shared" si="498"/>
        <v>0</v>
      </c>
      <c r="U2384" s="434">
        <f t="shared" si="498"/>
        <v>0</v>
      </c>
      <c r="V2384" s="434">
        <f t="shared" si="498"/>
        <v>-43.49086333333333</v>
      </c>
      <c r="W2384" s="434"/>
      <c r="X2384" s="434">
        <f>X2381</f>
        <v>0</v>
      </c>
      <c r="Y2384" s="434">
        <f>Y2381</f>
        <v>0</v>
      </c>
      <c r="Z2384" s="2159"/>
      <c r="AA2384" s="1094">
        <f>AA2381</f>
        <v>0</v>
      </c>
      <c r="AB2384" s="1282"/>
      <c r="AC2384" s="1297"/>
    </row>
    <row r="2385" spans="1:29" ht="15.75" thickBot="1" x14ac:dyDescent="0.3">
      <c r="A2385" s="160">
        <v>1</v>
      </c>
      <c r="B2385" s="1735" t="s">
        <v>316</v>
      </c>
      <c r="C2385" s="1735"/>
      <c r="D2385" s="2022"/>
      <c r="E2385" s="352"/>
      <c r="F2385" s="2022"/>
      <c r="G2385" s="2022"/>
      <c r="H2385" s="2022"/>
      <c r="I2385" s="2022"/>
      <c r="J2385" s="2022"/>
      <c r="K2385" s="2022"/>
      <c r="L2385" s="2022"/>
      <c r="M2385" s="2022"/>
      <c r="N2385" s="2022"/>
      <c r="O2385" s="2022"/>
      <c r="P2385" s="2022"/>
      <c r="Q2385" s="435">
        <f>SUM(Q2384)</f>
        <v>521.89035999999999</v>
      </c>
      <c r="R2385" s="920">
        <f>SUM(R2384)</f>
        <v>43.49086333333333</v>
      </c>
      <c r="S2385" s="435">
        <f>SUM(S2384)</f>
        <v>0</v>
      </c>
      <c r="T2385" s="943"/>
      <c r="U2385" s="435"/>
      <c r="V2385" s="435">
        <f>SUM(V2384)</f>
        <v>-43.49086333333333</v>
      </c>
      <c r="W2385" s="435"/>
      <c r="X2385" s="435">
        <f>SUM(X2384)</f>
        <v>0</v>
      </c>
      <c r="Y2385" s="435">
        <f>SUM(Y2384)</f>
        <v>0</v>
      </c>
      <c r="Z2385" s="2158"/>
      <c r="AA2385" s="1042">
        <f>SUM(AA2384)</f>
        <v>0</v>
      </c>
      <c r="AB2385" s="1282"/>
      <c r="AC2385" s="1297"/>
    </row>
    <row r="2386" spans="1:29" x14ac:dyDescent="0.25">
      <c r="A2386" s="160">
        <v>1</v>
      </c>
      <c r="B2386" s="1438"/>
      <c r="C2386" s="1439"/>
      <c r="D2386" s="264"/>
      <c r="E2386" s="321"/>
      <c r="F2386" s="264"/>
      <c r="G2386" s="264"/>
      <c r="H2386" s="264"/>
      <c r="I2386" s="264"/>
      <c r="J2386" s="264"/>
      <c r="K2386" s="264"/>
      <c r="L2386" s="264"/>
      <c r="M2386" s="264"/>
      <c r="N2386" s="264"/>
      <c r="O2386" s="264"/>
      <c r="P2386" s="264"/>
      <c r="Q2386" s="428"/>
      <c r="R2386" s="918"/>
      <c r="S2386" s="428"/>
      <c r="T2386" s="941"/>
      <c r="U2386" s="428"/>
      <c r="V2386" s="428"/>
      <c r="W2386" s="428"/>
      <c r="X2386" s="428"/>
      <c r="Y2386" s="428"/>
      <c r="Z2386" s="1097"/>
      <c r="AA2386" s="471"/>
      <c r="AB2386" s="1282"/>
      <c r="AC2386" s="1297"/>
    </row>
    <row r="2387" spans="1:29" ht="31.5" x14ac:dyDescent="0.25">
      <c r="A2387" s="160">
        <v>1</v>
      </c>
      <c r="B2387" s="2120" t="s">
        <v>475</v>
      </c>
      <c r="C2387" s="2120"/>
      <c r="D2387" s="261"/>
      <c r="E2387" s="301"/>
      <c r="F2387" s="261"/>
      <c r="G2387" s="261"/>
      <c r="H2387" s="261"/>
      <c r="I2387" s="261"/>
      <c r="J2387" s="261"/>
      <c r="K2387" s="261"/>
      <c r="L2387" s="261"/>
      <c r="M2387" s="261"/>
      <c r="N2387" s="261"/>
      <c r="O2387" s="261"/>
      <c r="P2387" s="261"/>
      <c r="Q2387" s="429"/>
      <c r="R2387" s="919"/>
      <c r="S2387" s="429"/>
      <c r="T2387" s="938"/>
      <c r="U2387" s="429"/>
      <c r="V2387" s="429"/>
      <c r="W2387" s="429"/>
      <c r="X2387" s="429"/>
      <c r="Y2387" s="429"/>
      <c r="Z2387" s="1116"/>
      <c r="AA2387" s="426"/>
      <c r="AB2387" s="1282"/>
      <c r="AC2387" s="1297"/>
    </row>
    <row r="2388" spans="1:29" x14ac:dyDescent="0.25">
      <c r="A2388" s="160">
        <v>1</v>
      </c>
      <c r="B2388" s="580" t="s">
        <v>207</v>
      </c>
      <c r="C2388" s="2151"/>
      <c r="D2388" s="261"/>
      <c r="E2388" s="301"/>
      <c r="F2388" s="261"/>
      <c r="G2388" s="261"/>
      <c r="H2388" s="261"/>
      <c r="I2388" s="261"/>
      <c r="J2388" s="261"/>
      <c r="K2388" s="261"/>
      <c r="L2388" s="261"/>
      <c r="M2388" s="261"/>
      <c r="N2388" s="261"/>
      <c r="O2388" s="261"/>
      <c r="P2388" s="261"/>
      <c r="Q2388" s="429">
        <v>2331.3829999999998</v>
      </c>
      <c r="R2388" s="1055">
        <f>Q2388/12*$B$4</f>
        <v>194.28191666666666</v>
      </c>
      <c r="S2388" s="429">
        <f>Y2388-X2388-U2388</f>
        <v>194.13651000000002</v>
      </c>
      <c r="T2388" s="938"/>
      <c r="U2388" s="429"/>
      <c r="V2388" s="429">
        <f>S2388-R2388</f>
        <v>-0.14540666666664492</v>
      </c>
      <c r="W2388" s="429"/>
      <c r="X2388" s="429">
        <v>0</v>
      </c>
      <c r="Y2388" s="429">
        <v>194.13651000000002</v>
      </c>
      <c r="Z2388" s="1116"/>
      <c r="AA2388" s="426"/>
      <c r="AB2388" s="1282"/>
      <c r="AC2388" s="1297"/>
    </row>
    <row r="2389" spans="1:29" ht="29.25" x14ac:dyDescent="0.25">
      <c r="A2389" s="160">
        <v>1</v>
      </c>
      <c r="B2389" s="644" t="s">
        <v>366</v>
      </c>
      <c r="C2389" s="1937"/>
      <c r="D2389" s="261"/>
      <c r="E2389" s="301"/>
      <c r="F2389" s="261"/>
      <c r="G2389" s="261"/>
      <c r="H2389" s="261"/>
      <c r="I2389" s="261"/>
      <c r="J2389" s="261"/>
      <c r="K2389" s="261"/>
      <c r="L2389" s="261"/>
      <c r="M2389" s="261"/>
      <c r="N2389" s="261"/>
      <c r="O2389" s="261"/>
      <c r="P2389" s="261"/>
      <c r="Q2389" s="429"/>
      <c r="R2389" s="919"/>
      <c r="S2389" s="429"/>
      <c r="T2389" s="938"/>
      <c r="U2389" s="429"/>
      <c r="V2389" s="429"/>
      <c r="W2389" s="429"/>
      <c r="X2389" s="429"/>
      <c r="Y2389" s="429"/>
      <c r="Z2389" s="1116"/>
      <c r="AA2389" s="426"/>
      <c r="AB2389" s="1282"/>
      <c r="AC2389" s="1297"/>
    </row>
    <row r="2390" spans="1:29" ht="30" x14ac:dyDescent="0.25">
      <c r="A2390" s="160">
        <v>1</v>
      </c>
      <c r="B2390" s="987" t="s">
        <v>355</v>
      </c>
      <c r="C2390" s="1937"/>
      <c r="D2390" s="261"/>
      <c r="E2390" s="301"/>
      <c r="F2390" s="261"/>
      <c r="G2390" s="261"/>
      <c r="H2390" s="261"/>
      <c r="I2390" s="261"/>
      <c r="J2390" s="261"/>
      <c r="K2390" s="261"/>
      <c r="L2390" s="261"/>
      <c r="M2390" s="261"/>
      <c r="N2390" s="261"/>
      <c r="O2390" s="261"/>
      <c r="P2390" s="261"/>
      <c r="Q2390" s="429"/>
      <c r="R2390" s="919"/>
      <c r="S2390" s="429"/>
      <c r="T2390" s="938"/>
      <c r="U2390" s="429"/>
      <c r="V2390" s="429"/>
      <c r="W2390" s="429"/>
      <c r="X2390" s="429"/>
      <c r="Y2390" s="429"/>
      <c r="Z2390" s="1116"/>
      <c r="AA2390" s="426"/>
      <c r="AB2390" s="1282"/>
      <c r="AC2390" s="1297"/>
    </row>
    <row r="2391" spans="1:29" x14ac:dyDescent="0.25">
      <c r="A2391" s="160">
        <v>1</v>
      </c>
      <c r="B2391" s="4" t="s">
        <v>356</v>
      </c>
      <c r="C2391" s="1937"/>
      <c r="D2391" s="261"/>
      <c r="E2391" s="301"/>
      <c r="F2391" s="261"/>
      <c r="G2391" s="261"/>
      <c r="H2391" s="261"/>
      <c r="I2391" s="261"/>
      <c r="J2391" s="261"/>
      <c r="K2391" s="261"/>
      <c r="L2391" s="261"/>
      <c r="M2391" s="261"/>
      <c r="N2391" s="261"/>
      <c r="O2391" s="261"/>
      <c r="P2391" s="261"/>
      <c r="Q2391" s="429"/>
      <c r="R2391" s="919"/>
      <c r="S2391" s="429"/>
      <c r="T2391" s="938"/>
      <c r="U2391" s="429"/>
      <c r="V2391" s="429"/>
      <c r="W2391" s="429"/>
      <c r="X2391" s="429"/>
      <c r="Y2391" s="429"/>
      <c r="Z2391" s="1116"/>
      <c r="AA2391" s="426"/>
      <c r="AB2391" s="1282"/>
      <c r="AC2391" s="1297"/>
    </row>
    <row r="2392" spans="1:29" ht="30" x14ac:dyDescent="0.25">
      <c r="A2392" s="160">
        <v>1</v>
      </c>
      <c r="B2392" s="4" t="s">
        <v>381</v>
      </c>
      <c r="C2392" s="1937"/>
      <c r="D2392" s="261"/>
      <c r="E2392" s="301"/>
      <c r="F2392" s="261"/>
      <c r="G2392" s="261"/>
      <c r="H2392" s="261"/>
      <c r="I2392" s="261"/>
      <c r="J2392" s="261"/>
      <c r="K2392" s="261"/>
      <c r="L2392" s="261"/>
      <c r="M2392" s="261"/>
      <c r="N2392" s="261"/>
      <c r="O2392" s="261"/>
      <c r="P2392" s="261"/>
      <c r="Q2392" s="429"/>
      <c r="R2392" s="919"/>
      <c r="S2392" s="429"/>
      <c r="T2392" s="938"/>
      <c r="U2392" s="429"/>
      <c r="V2392" s="429"/>
      <c r="W2392" s="429"/>
      <c r="X2392" s="429"/>
      <c r="Y2392" s="429"/>
      <c r="Z2392" s="1116"/>
      <c r="AA2392" s="426"/>
      <c r="AB2392" s="1282"/>
      <c r="AC2392" s="1297"/>
    </row>
    <row r="2393" spans="1:29" ht="29.25" x14ac:dyDescent="0.25">
      <c r="A2393" s="160">
        <v>1</v>
      </c>
      <c r="B2393" s="644" t="s">
        <v>367</v>
      </c>
      <c r="C2393" s="1937"/>
      <c r="D2393" s="261"/>
      <c r="E2393" s="667">
        <f>E2395/9.4</f>
        <v>1074.4680851063829</v>
      </c>
      <c r="F2393" s="667">
        <f>F2395/9.4</f>
        <v>89.574468085106375</v>
      </c>
      <c r="G2393" s="667">
        <f>G2395/9.4</f>
        <v>89.610638297872342</v>
      </c>
      <c r="H2393" s="261">
        <f>G2393/F2393*100</f>
        <v>100.04038004750595</v>
      </c>
      <c r="I2393" s="261"/>
      <c r="J2393" s="261"/>
      <c r="K2393" s="261"/>
      <c r="L2393" s="261"/>
      <c r="M2393" s="261"/>
      <c r="N2393" s="261"/>
      <c r="O2393" s="261"/>
      <c r="P2393" s="261"/>
      <c r="Q2393" s="429"/>
      <c r="R2393" s="919"/>
      <c r="S2393" s="429"/>
      <c r="T2393" s="938"/>
      <c r="U2393" s="429"/>
      <c r="V2393" s="429"/>
      <c r="W2393" s="429"/>
      <c r="X2393" s="429"/>
      <c r="Y2393" s="429"/>
      <c r="Z2393" s="1116">
        <f>Z2395/9.4</f>
        <v>0</v>
      </c>
      <c r="AA2393" s="426"/>
      <c r="AB2393" s="1282"/>
      <c r="AC2393" s="1297"/>
    </row>
    <row r="2394" spans="1:29" ht="29.25" x14ac:dyDescent="0.25">
      <c r="A2394" s="160">
        <v>1</v>
      </c>
      <c r="B2394" s="644" t="s">
        <v>383</v>
      </c>
      <c r="C2394" s="1937"/>
      <c r="D2394" s="261"/>
      <c r="E2394" s="235">
        <f>E2395/9.4</f>
        <v>1074.4680851063829</v>
      </c>
      <c r="F2394" s="261">
        <f>F2395/9.4</f>
        <v>89.574468085106375</v>
      </c>
      <c r="G2394" s="261">
        <f>G2395/9.4</f>
        <v>89.610638297872342</v>
      </c>
      <c r="H2394" s="261">
        <f>G2394/F2394*100</f>
        <v>100.04038004750595</v>
      </c>
      <c r="I2394" s="261"/>
      <c r="J2394" s="261"/>
      <c r="K2394" s="261"/>
      <c r="L2394" s="261"/>
      <c r="M2394" s="261"/>
      <c r="N2394" s="261"/>
      <c r="O2394" s="261"/>
      <c r="P2394" s="261"/>
      <c r="Q2394" s="429"/>
      <c r="R2394" s="919"/>
      <c r="S2394" s="429"/>
      <c r="T2394" s="938"/>
      <c r="U2394" s="429"/>
      <c r="V2394" s="429"/>
      <c r="W2394" s="429"/>
      <c r="X2394" s="429"/>
      <c r="Y2394" s="429"/>
      <c r="Z2394" s="1116">
        <f>Z2395/9.4</f>
        <v>0</v>
      </c>
      <c r="AA2394" s="426"/>
      <c r="AB2394" s="1282"/>
      <c r="AC2394" s="1297"/>
    </row>
    <row r="2395" spans="1:29" x14ac:dyDescent="0.25">
      <c r="A2395" s="160">
        <v>1</v>
      </c>
      <c r="B2395" s="660" t="s">
        <v>384</v>
      </c>
      <c r="C2395" s="1937"/>
      <c r="D2395" s="261"/>
      <c r="E2395" s="662">
        <v>10100</v>
      </c>
      <c r="F2395" s="261">
        <f>ROUND(E2395/12*$B$4,0)</f>
        <v>842</v>
      </c>
      <c r="G2395" s="261">
        <v>842.34</v>
      </c>
      <c r="H2395" s="261">
        <f>G2395/F2395*100</f>
        <v>100.04038004750595</v>
      </c>
      <c r="I2395" s="261"/>
      <c r="J2395" s="261"/>
      <c r="K2395" s="261"/>
      <c r="L2395" s="261"/>
      <c r="M2395" s="261"/>
      <c r="N2395" s="261"/>
      <c r="O2395" s="261"/>
      <c r="P2395" s="261"/>
      <c r="Q2395" s="429"/>
      <c r="R2395" s="919"/>
      <c r="S2395" s="429"/>
      <c r="T2395" s="938"/>
      <c r="U2395" s="429"/>
      <c r="V2395" s="429"/>
      <c r="W2395" s="429"/>
      <c r="X2395" s="429"/>
      <c r="Y2395" s="429"/>
      <c r="Z2395" s="1116"/>
      <c r="AA2395" s="426"/>
      <c r="AB2395" s="1282"/>
      <c r="AC2395" s="1297"/>
    </row>
    <row r="2396" spans="1:29" x14ac:dyDescent="0.25">
      <c r="A2396" s="160">
        <v>1</v>
      </c>
      <c r="B2396" s="660" t="s">
        <v>390</v>
      </c>
      <c r="C2396" s="1937"/>
      <c r="D2396" s="261"/>
      <c r="E2396" s="662"/>
      <c r="F2396" s="261"/>
      <c r="G2396" s="261"/>
      <c r="H2396" s="261"/>
      <c r="I2396" s="261"/>
      <c r="J2396" s="261"/>
      <c r="K2396" s="261"/>
      <c r="L2396" s="261"/>
      <c r="M2396" s="261"/>
      <c r="N2396" s="261"/>
      <c r="O2396" s="261"/>
      <c r="P2396" s="261"/>
      <c r="Q2396" s="429"/>
      <c r="R2396" s="919"/>
      <c r="S2396" s="429"/>
      <c r="T2396" s="938"/>
      <c r="U2396" s="429"/>
      <c r="V2396" s="429"/>
      <c r="W2396" s="429"/>
      <c r="X2396" s="429"/>
      <c r="Y2396" s="429"/>
      <c r="Z2396" s="1116"/>
      <c r="AA2396" s="426"/>
      <c r="AB2396" s="1282"/>
      <c r="AC2396" s="1297"/>
    </row>
    <row r="2397" spans="1:29" ht="29.25" x14ac:dyDescent="0.25">
      <c r="A2397" s="160">
        <v>1</v>
      </c>
      <c r="B2397" s="584" t="s">
        <v>281</v>
      </c>
      <c r="C2397" s="1937"/>
      <c r="D2397" s="261"/>
      <c r="E2397" s="661"/>
      <c r="F2397" s="261"/>
      <c r="G2397" s="261"/>
      <c r="H2397" s="261"/>
      <c r="I2397" s="261"/>
      <c r="J2397" s="261"/>
      <c r="K2397" s="261"/>
      <c r="L2397" s="261"/>
      <c r="M2397" s="261"/>
      <c r="N2397" s="261"/>
      <c r="O2397" s="261"/>
      <c r="P2397" s="261"/>
      <c r="Q2397" s="429"/>
      <c r="R2397" s="919"/>
      <c r="S2397" s="429"/>
      <c r="T2397" s="938"/>
      <c r="U2397" s="429"/>
      <c r="V2397" s="429"/>
      <c r="W2397" s="429"/>
      <c r="X2397" s="429"/>
      <c r="Y2397" s="429"/>
      <c r="Z2397" s="1116"/>
      <c r="AA2397" s="426"/>
      <c r="AB2397" s="1282"/>
      <c r="AC2397" s="1297"/>
    </row>
    <row r="2398" spans="1:29" ht="29.25" x14ac:dyDescent="0.25">
      <c r="A2398" s="160">
        <v>1</v>
      </c>
      <c r="B2398" s="602" t="s">
        <v>282</v>
      </c>
      <c r="C2398" s="1937"/>
      <c r="D2398" s="1232"/>
      <c r="E2398" s="668">
        <f>E2393</f>
        <v>1074.4680851063829</v>
      </c>
      <c r="F2398" s="668">
        <f>F2393</f>
        <v>89.574468085106375</v>
      </c>
      <c r="G2398" s="668">
        <f>G2393</f>
        <v>89.610638297872342</v>
      </c>
      <c r="H2398" s="668">
        <f>G2398/F2398*100</f>
        <v>100.04038004750595</v>
      </c>
      <c r="I2398" s="1232"/>
      <c r="J2398" s="1232"/>
      <c r="K2398" s="261"/>
      <c r="L2398" s="1232"/>
      <c r="M2398" s="1232"/>
      <c r="N2398" s="1232"/>
      <c r="O2398" s="261"/>
      <c r="P2398" s="1232"/>
      <c r="Q2398" s="430"/>
      <c r="R2398" s="1054"/>
      <c r="S2398" s="430"/>
      <c r="T2398" s="938"/>
      <c r="U2398" s="430"/>
      <c r="V2398" s="430"/>
      <c r="W2398" s="430"/>
      <c r="X2398" s="430"/>
      <c r="Y2398" s="430"/>
      <c r="Z2398" s="1098">
        <f>Z2393</f>
        <v>0</v>
      </c>
      <c r="AA2398" s="1040"/>
      <c r="AB2398" s="1282"/>
      <c r="AC2398" s="1297"/>
    </row>
    <row r="2399" spans="1:29" ht="15.75" thickBot="1" x14ac:dyDescent="0.3">
      <c r="A2399" s="160">
        <v>1</v>
      </c>
      <c r="B2399" s="2160" t="s">
        <v>138</v>
      </c>
      <c r="C2399" s="2161"/>
      <c r="D2399" s="1882"/>
      <c r="E2399" s="668">
        <f>E2395/4.2</f>
        <v>2404.7619047619046</v>
      </c>
      <c r="F2399" s="668">
        <f>F2395/4.2</f>
        <v>200.47619047619048</v>
      </c>
      <c r="G2399" s="668">
        <f>G2395/4.2</f>
        <v>200.55714285714285</v>
      </c>
      <c r="H2399" s="668">
        <f>G2399/F2399*100</f>
        <v>100.04038004750593</v>
      </c>
      <c r="I2399" s="910"/>
      <c r="J2399" s="910"/>
      <c r="K2399" s="2047"/>
      <c r="L2399" s="910"/>
      <c r="M2399" s="1882"/>
      <c r="N2399" s="910"/>
      <c r="O2399" s="910"/>
      <c r="P2399" s="910"/>
      <c r="Q2399" s="429">
        <f>Q2388</f>
        <v>2331.3829999999998</v>
      </c>
      <c r="R2399" s="919">
        <f>R2388</f>
        <v>194.28191666666666</v>
      </c>
      <c r="S2399" s="430">
        <f t="shared" ref="S2399:Y2399" si="499">S2388</f>
        <v>194.13651000000002</v>
      </c>
      <c r="T2399" s="1480">
        <f t="shared" si="499"/>
        <v>0</v>
      </c>
      <c r="U2399" s="429">
        <f>U2388</f>
        <v>0</v>
      </c>
      <c r="V2399" s="429">
        <f t="shared" si="499"/>
        <v>-0.14540666666664492</v>
      </c>
      <c r="W2399" s="429">
        <f t="shared" si="499"/>
        <v>0</v>
      </c>
      <c r="X2399" s="429">
        <f t="shared" si="499"/>
        <v>0</v>
      </c>
      <c r="Y2399" s="669">
        <f t="shared" si="499"/>
        <v>194.13651000000002</v>
      </c>
      <c r="Z2399" s="1098">
        <f>Z2395/4.2</f>
        <v>0</v>
      </c>
      <c r="AA2399" s="1157">
        <f t="shared" ref="AA2399" si="500">AA2388</f>
        <v>0</v>
      </c>
      <c r="AB2399" s="1282"/>
      <c r="AC2399" s="1297"/>
    </row>
    <row r="2400" spans="1:29" ht="15.75" thickBot="1" x14ac:dyDescent="0.3">
      <c r="A2400" s="160">
        <v>1</v>
      </c>
      <c r="B2400" s="1735" t="s">
        <v>316</v>
      </c>
      <c r="C2400" s="1735"/>
      <c r="D2400" s="2022"/>
      <c r="E2400" s="352"/>
      <c r="F2400" s="2022"/>
      <c r="G2400" s="2022"/>
      <c r="H2400" s="2022"/>
      <c r="I2400" s="2022"/>
      <c r="J2400" s="2022"/>
      <c r="K2400" s="2022"/>
      <c r="L2400" s="2022"/>
      <c r="M2400" s="2022"/>
      <c r="N2400" s="2022"/>
      <c r="O2400" s="2022"/>
      <c r="P2400" s="2022"/>
      <c r="Q2400" s="435">
        <f>Q2399</f>
        <v>2331.3829999999998</v>
      </c>
      <c r="R2400" s="920">
        <f t="shared" ref="R2400:Y2400" si="501">R2399</f>
        <v>194.28191666666666</v>
      </c>
      <c r="S2400" s="435">
        <f t="shared" si="501"/>
        <v>194.13651000000002</v>
      </c>
      <c r="T2400" s="943">
        <f t="shared" si="501"/>
        <v>0</v>
      </c>
      <c r="U2400" s="435">
        <f t="shared" si="501"/>
        <v>0</v>
      </c>
      <c r="V2400" s="435">
        <f t="shared" si="501"/>
        <v>-0.14540666666664492</v>
      </c>
      <c r="W2400" s="435">
        <f t="shared" si="501"/>
        <v>0</v>
      </c>
      <c r="X2400" s="435">
        <f t="shared" si="501"/>
        <v>0</v>
      </c>
      <c r="Y2400" s="435">
        <f t="shared" si="501"/>
        <v>194.13651000000002</v>
      </c>
      <c r="Z2400" s="2158"/>
      <c r="AA2400" s="1042">
        <f t="shared" ref="AA2400" si="502">AA2399</f>
        <v>0</v>
      </c>
      <c r="AB2400" s="1282"/>
      <c r="AC2400" s="1297"/>
    </row>
    <row r="2401" spans="1:29" x14ac:dyDescent="0.25">
      <c r="A2401" s="160">
        <v>1</v>
      </c>
      <c r="B2401" s="264"/>
      <c r="C2401" s="2162"/>
      <c r="D2401" s="264"/>
      <c r="E2401" s="321"/>
      <c r="F2401" s="264"/>
      <c r="G2401" s="264"/>
      <c r="H2401" s="264"/>
      <c r="I2401" s="264"/>
      <c r="J2401" s="264"/>
      <c r="K2401" s="264"/>
      <c r="L2401" s="264"/>
      <c r="M2401" s="264"/>
      <c r="N2401" s="264"/>
      <c r="O2401" s="264"/>
      <c r="P2401" s="264"/>
      <c r="Q2401" s="428"/>
      <c r="R2401" s="918"/>
      <c r="S2401" s="428"/>
      <c r="T2401" s="941"/>
      <c r="U2401" s="428"/>
      <c r="V2401" s="428"/>
      <c r="W2401" s="428"/>
      <c r="X2401" s="428"/>
      <c r="Y2401" s="428"/>
      <c r="Z2401" s="1097"/>
      <c r="AA2401" s="471"/>
      <c r="AB2401" s="1282"/>
      <c r="AC2401" s="1297"/>
    </row>
    <row r="2402" spans="1:29" ht="15.75" x14ac:dyDescent="0.25">
      <c r="A2402" s="160">
        <v>1</v>
      </c>
      <c r="B2402" s="2120" t="s">
        <v>541</v>
      </c>
      <c r="C2402" s="2120"/>
      <c r="D2402" s="261"/>
      <c r="E2402" s="301"/>
      <c r="F2402" s="261"/>
      <c r="G2402" s="261"/>
      <c r="H2402" s="261"/>
      <c r="I2402" s="261"/>
      <c r="J2402" s="261"/>
      <c r="K2402" s="261"/>
      <c r="L2402" s="261"/>
      <c r="M2402" s="261"/>
      <c r="N2402" s="261"/>
      <c r="O2402" s="261"/>
      <c r="P2402" s="261"/>
      <c r="Q2402" s="429"/>
      <c r="R2402" s="919"/>
      <c r="S2402" s="429"/>
      <c r="T2402" s="938"/>
      <c r="U2402" s="429"/>
      <c r="V2402" s="429"/>
      <c r="W2402" s="429"/>
      <c r="X2402" s="429"/>
      <c r="Y2402" s="429"/>
      <c r="Z2402" s="1116"/>
      <c r="AA2402" s="426"/>
      <c r="AB2402" s="1282"/>
      <c r="AC2402" s="1297"/>
    </row>
    <row r="2403" spans="1:29" ht="42.75" customHeight="1" x14ac:dyDescent="0.25">
      <c r="A2403" s="160">
        <v>1</v>
      </c>
      <c r="B2403" s="2534" t="s">
        <v>200</v>
      </c>
      <c r="C2403" s="1519"/>
      <c r="D2403" s="261"/>
      <c r="E2403" s="301">
        <v>5</v>
      </c>
      <c r="F2403" s="301">
        <f>ROUND(E2403/12*$B$4,0)</f>
        <v>0</v>
      </c>
      <c r="G2403" s="301"/>
      <c r="H2403" s="261" t="e">
        <f>G2403/F2403*100</f>
        <v>#DIV/0!</v>
      </c>
      <c r="I2403" s="261"/>
      <c r="J2403" s="261"/>
      <c r="K2403" s="261"/>
      <c r="L2403" s="261"/>
      <c r="M2403" s="261"/>
      <c r="N2403" s="261"/>
      <c r="O2403" s="261"/>
      <c r="P2403" s="261"/>
      <c r="Q2403" s="429"/>
      <c r="R2403" s="919"/>
      <c r="S2403" s="429"/>
      <c r="T2403" s="938"/>
      <c r="U2403" s="429"/>
      <c r="V2403" s="429"/>
      <c r="W2403" s="429"/>
      <c r="X2403" s="429"/>
      <c r="Y2403" s="429"/>
      <c r="Z2403" s="1144"/>
      <c r="AA2403" s="426"/>
      <c r="AB2403" s="1282"/>
      <c r="AC2403" s="1297"/>
    </row>
    <row r="2404" spans="1:29" ht="15.75" thickBot="1" x14ac:dyDescent="0.3">
      <c r="A2404" s="160">
        <v>1</v>
      </c>
      <c r="B2404" s="2163" t="s">
        <v>224</v>
      </c>
      <c r="C2404" s="2150"/>
      <c r="D2404" s="2125"/>
      <c r="E2404" s="353">
        <f>E2403</f>
        <v>5</v>
      </c>
      <c r="F2404" s="2125">
        <f>F2403</f>
        <v>0</v>
      </c>
      <c r="G2404" s="2125">
        <f>G2403</f>
        <v>0</v>
      </c>
      <c r="H2404" s="2125" t="e">
        <f>G2404/F2404*100</f>
        <v>#DIV/0!</v>
      </c>
      <c r="I2404" s="2125"/>
      <c r="J2404" s="2125"/>
      <c r="K2404" s="2125"/>
      <c r="L2404" s="2125"/>
      <c r="M2404" s="2125"/>
      <c r="N2404" s="2125"/>
      <c r="O2404" s="2125"/>
      <c r="P2404" s="2125"/>
      <c r="Q2404" s="434">
        <v>32.364249999999998</v>
      </c>
      <c r="R2404" s="919">
        <f>Q2404/12*$B$4</f>
        <v>2.6970208333333332</v>
      </c>
      <c r="S2404" s="430">
        <f>Y2404-X2404-U2404</f>
        <v>0</v>
      </c>
      <c r="T2404" s="1480"/>
      <c r="U2404" s="429"/>
      <c r="V2404" s="429">
        <f>S2404-R2404</f>
        <v>-2.6970208333333332</v>
      </c>
      <c r="W2404" s="429"/>
      <c r="X2404" s="429"/>
      <c r="Y2404" s="669"/>
      <c r="Z2404" s="2159">
        <f>Z2403</f>
        <v>0</v>
      </c>
      <c r="AA2404" s="1094"/>
      <c r="AB2404" s="1282"/>
      <c r="AC2404" s="1297"/>
    </row>
    <row r="2405" spans="1:29" ht="15.75" thickBot="1" x14ac:dyDescent="0.3">
      <c r="A2405" s="160">
        <v>1</v>
      </c>
      <c r="B2405" s="189" t="s">
        <v>316</v>
      </c>
      <c r="C2405" s="189"/>
      <c r="D2405" s="2022"/>
      <c r="E2405" s="352"/>
      <c r="F2405" s="2022"/>
      <c r="G2405" s="2022"/>
      <c r="H2405" s="2022"/>
      <c r="I2405" s="2022"/>
      <c r="J2405" s="2022"/>
      <c r="K2405" s="2022"/>
      <c r="L2405" s="2022"/>
      <c r="M2405" s="2022"/>
      <c r="N2405" s="2022"/>
      <c r="O2405" s="2022"/>
      <c r="P2405" s="2022"/>
      <c r="Q2405" s="435">
        <f>SUM(Q2404)</f>
        <v>32.364249999999998</v>
      </c>
      <c r="R2405" s="920">
        <f>SUM(R2404)</f>
        <v>2.6970208333333332</v>
      </c>
      <c r="S2405" s="435">
        <f t="shared" ref="S2405:X2405" si="503">SUM(S2404)</f>
        <v>0</v>
      </c>
      <c r="T2405" s="943"/>
      <c r="U2405" s="435"/>
      <c r="V2405" s="435">
        <f t="shared" si="503"/>
        <v>-2.6970208333333332</v>
      </c>
      <c r="W2405" s="435"/>
      <c r="X2405" s="435">
        <f t="shared" si="503"/>
        <v>0</v>
      </c>
      <c r="Y2405" s="435">
        <f>SUM(Y2404)</f>
        <v>0</v>
      </c>
      <c r="Z2405" s="2158"/>
      <c r="AA2405" s="1042">
        <f>SUM(AA2404)</f>
        <v>0</v>
      </c>
      <c r="AB2405" s="1282"/>
      <c r="AC2405" s="1297"/>
    </row>
    <row r="2406" spans="1:29" x14ac:dyDescent="0.25">
      <c r="A2406" s="160">
        <v>1</v>
      </c>
      <c r="B2406" s="264"/>
      <c r="C2406" s="2162"/>
      <c r="D2406" s="264"/>
      <c r="E2406" s="321"/>
      <c r="F2406" s="264"/>
      <c r="G2406" s="264"/>
      <c r="H2406" s="264"/>
      <c r="I2406" s="264"/>
      <c r="J2406" s="264"/>
      <c r="K2406" s="264"/>
      <c r="L2406" s="264"/>
      <c r="M2406" s="264"/>
      <c r="N2406" s="264"/>
      <c r="O2406" s="264"/>
      <c r="P2406" s="264"/>
      <c r="Q2406" s="428"/>
      <c r="R2406" s="918"/>
      <c r="S2406" s="428"/>
      <c r="T2406" s="941"/>
      <c r="U2406" s="428"/>
      <c r="V2406" s="428"/>
      <c r="W2406" s="428"/>
      <c r="X2406" s="428"/>
      <c r="Y2406" s="428"/>
      <c r="Z2406" s="1097"/>
      <c r="AA2406" s="471"/>
      <c r="AB2406" s="1282"/>
      <c r="AC2406" s="1297"/>
    </row>
    <row r="2407" spans="1:29" ht="31.5" x14ac:dyDescent="0.25">
      <c r="A2407" s="160">
        <v>1</v>
      </c>
      <c r="B2407" s="2120" t="s">
        <v>476</v>
      </c>
      <c r="C2407" s="2120"/>
      <c r="D2407" s="261"/>
      <c r="E2407" s="301"/>
      <c r="F2407" s="261"/>
      <c r="G2407" s="261"/>
      <c r="H2407" s="261"/>
      <c r="I2407" s="261"/>
      <c r="J2407" s="261"/>
      <c r="K2407" s="261"/>
      <c r="L2407" s="261"/>
      <c r="M2407" s="261"/>
      <c r="N2407" s="261"/>
      <c r="O2407" s="261"/>
      <c r="P2407" s="261"/>
      <c r="Q2407" s="429"/>
      <c r="R2407" s="919"/>
      <c r="S2407" s="429"/>
      <c r="T2407" s="938"/>
      <c r="U2407" s="429"/>
      <c r="V2407" s="429"/>
      <c r="W2407" s="429"/>
      <c r="X2407" s="429"/>
      <c r="Y2407" s="429"/>
      <c r="Z2407" s="1116"/>
      <c r="AA2407" s="426"/>
      <c r="AB2407" s="1282"/>
      <c r="AC2407" s="1297"/>
    </row>
    <row r="2408" spans="1:29" x14ac:dyDescent="0.25">
      <c r="A2408" s="160">
        <v>1</v>
      </c>
      <c r="B2408" s="284" t="s">
        <v>207</v>
      </c>
      <c r="C2408" s="2151"/>
      <c r="D2408" s="261"/>
      <c r="E2408" s="301"/>
      <c r="F2408" s="261"/>
      <c r="G2408" s="261"/>
      <c r="H2408" s="261"/>
      <c r="I2408" s="261"/>
      <c r="J2408" s="261"/>
      <c r="K2408" s="261"/>
      <c r="L2408" s="261"/>
      <c r="M2408" s="261"/>
      <c r="N2408" s="261"/>
      <c r="O2408" s="261"/>
      <c r="P2408" s="261"/>
      <c r="Q2408" s="429"/>
      <c r="R2408" s="919">
        <f>Q2408/12*$B$4</f>
        <v>0</v>
      </c>
      <c r="S2408" s="429"/>
      <c r="T2408" s="938"/>
      <c r="U2408" s="429"/>
      <c r="V2408" s="429"/>
      <c r="W2408" s="429"/>
      <c r="X2408" s="429"/>
      <c r="Y2408" s="429"/>
      <c r="Z2408" s="1116"/>
      <c r="AA2408" s="426"/>
      <c r="AB2408" s="1282"/>
      <c r="AC2408" s="1297"/>
    </row>
    <row r="2409" spans="1:29" ht="15.75" x14ac:dyDescent="0.25">
      <c r="A2409" s="160">
        <v>1</v>
      </c>
      <c r="B2409" s="631" t="s">
        <v>235</v>
      </c>
      <c r="C2409" s="1667"/>
      <c r="D2409" s="264"/>
      <c r="E2409" s="209">
        <f>SUM(E2410:E2413)</f>
        <v>180</v>
      </c>
      <c r="F2409" s="209">
        <f>SUM(F2410:F2413)</f>
        <v>15</v>
      </c>
      <c r="G2409" s="209">
        <f>SUM(G2410:G2413)</f>
        <v>0</v>
      </c>
      <c r="H2409" s="261">
        <f>G2409/F2409*100</f>
        <v>0</v>
      </c>
      <c r="I2409" s="264"/>
      <c r="J2409" s="264"/>
      <c r="K2409" s="264"/>
      <c r="L2409" s="264"/>
      <c r="M2409" s="264"/>
      <c r="N2409" s="264"/>
      <c r="O2409" s="264"/>
      <c r="P2409" s="264"/>
      <c r="Q2409" s="428">
        <v>749.75689999999997</v>
      </c>
      <c r="R2409" s="1055">
        <f>Q2409/12*$B$4</f>
        <v>62.479741666666662</v>
      </c>
      <c r="S2409" s="428">
        <f>Y2409-X2409-U2409</f>
        <v>0</v>
      </c>
      <c r="T2409" s="941"/>
      <c r="U2409" s="428"/>
      <c r="V2409" s="428">
        <f>S2409-R2409</f>
        <v>-62.479741666666662</v>
      </c>
      <c r="W2409" s="428"/>
      <c r="X2409" s="428"/>
      <c r="Y2409" s="428"/>
      <c r="Z2409" s="1136">
        <f>SUM(Z2410:Z2413)</f>
        <v>0</v>
      </c>
      <c r="AA2409" s="471"/>
      <c r="AB2409" s="1282"/>
      <c r="AC2409" s="1297"/>
    </row>
    <row r="2410" spans="1:29" x14ac:dyDescent="0.25">
      <c r="A2410" s="160">
        <v>1</v>
      </c>
      <c r="B2410" s="210" t="s">
        <v>68</v>
      </c>
      <c r="C2410" s="526"/>
      <c r="D2410" s="261"/>
      <c r="E2410" s="209">
        <v>100</v>
      </c>
      <c r="F2410" s="261">
        <f>ROUND(E2410/12*$B$4,0)</f>
        <v>8</v>
      </c>
      <c r="G2410" s="261"/>
      <c r="H2410" s="261">
        <f>G2410/F2410*100</f>
        <v>0</v>
      </c>
      <c r="I2410" s="261"/>
      <c r="J2410" s="261"/>
      <c r="K2410" s="261"/>
      <c r="L2410" s="261"/>
      <c r="M2410" s="261"/>
      <c r="N2410" s="261"/>
      <c r="O2410" s="261"/>
      <c r="P2410" s="261"/>
      <c r="Q2410" s="429"/>
      <c r="R2410" s="919"/>
      <c r="S2410" s="429"/>
      <c r="T2410" s="938"/>
      <c r="U2410" s="429"/>
      <c r="V2410" s="429"/>
      <c r="W2410" s="429"/>
      <c r="X2410" s="429"/>
      <c r="Y2410" s="429"/>
      <c r="Z2410" s="1116"/>
      <c r="AA2410" s="426"/>
      <c r="AB2410" s="1282"/>
      <c r="AC2410" s="1297"/>
    </row>
    <row r="2411" spans="1:29" ht="30" x14ac:dyDescent="0.25">
      <c r="A2411" s="160">
        <v>1</v>
      </c>
      <c r="B2411" s="210" t="s">
        <v>125</v>
      </c>
      <c r="C2411" s="526"/>
      <c r="D2411" s="261"/>
      <c r="E2411" s="209">
        <v>50</v>
      </c>
      <c r="F2411" s="261">
        <f>ROUND(E2411/12*$B$4,0)</f>
        <v>4</v>
      </c>
      <c r="G2411" s="261"/>
      <c r="H2411" s="261">
        <f>G2411/F2411*100</f>
        <v>0</v>
      </c>
      <c r="I2411" s="261"/>
      <c r="J2411" s="261"/>
      <c r="K2411" s="261"/>
      <c r="L2411" s="261"/>
      <c r="M2411" s="261"/>
      <c r="N2411" s="261"/>
      <c r="O2411" s="261"/>
      <c r="P2411" s="261"/>
      <c r="Q2411" s="429"/>
      <c r="R2411" s="919"/>
      <c r="S2411" s="429"/>
      <c r="T2411" s="938"/>
      <c r="U2411" s="429"/>
      <c r="V2411" s="429"/>
      <c r="W2411" s="429"/>
      <c r="X2411" s="429"/>
      <c r="Y2411" s="429"/>
      <c r="Z2411" s="1116"/>
      <c r="AA2411" s="426"/>
      <c r="AB2411" s="1282"/>
      <c r="AC2411" s="1297"/>
    </row>
    <row r="2412" spans="1:29" x14ac:dyDescent="0.25">
      <c r="A2412" s="160">
        <v>1</v>
      </c>
      <c r="B2412" s="210" t="s">
        <v>70</v>
      </c>
      <c r="C2412" s="526"/>
      <c r="D2412" s="261"/>
      <c r="E2412" s="209">
        <v>10</v>
      </c>
      <c r="F2412" s="261">
        <f>ROUND(E2412/12*$B$4,0)</f>
        <v>1</v>
      </c>
      <c r="G2412" s="261"/>
      <c r="H2412" s="261">
        <f>G2412/F2412*100</f>
        <v>0</v>
      </c>
      <c r="I2412" s="261"/>
      <c r="J2412" s="261"/>
      <c r="K2412" s="261"/>
      <c r="L2412" s="261"/>
      <c r="M2412" s="261"/>
      <c r="N2412" s="261"/>
      <c r="O2412" s="261"/>
      <c r="P2412" s="261"/>
      <c r="Q2412" s="429"/>
      <c r="R2412" s="919"/>
      <c r="S2412" s="429"/>
      <c r="T2412" s="938"/>
      <c r="U2412" s="429"/>
      <c r="V2412" s="429"/>
      <c r="W2412" s="429"/>
      <c r="X2412" s="429"/>
      <c r="Y2412" s="429"/>
      <c r="Z2412" s="1116"/>
      <c r="AA2412" s="426"/>
      <c r="AB2412" s="1282"/>
      <c r="AC2412" s="1297"/>
    </row>
    <row r="2413" spans="1:29" ht="30" x14ac:dyDescent="0.25">
      <c r="A2413" s="160">
        <v>1</v>
      </c>
      <c r="B2413" s="210" t="s">
        <v>284</v>
      </c>
      <c r="C2413" s="526"/>
      <c r="D2413" s="261"/>
      <c r="E2413" s="209">
        <v>20</v>
      </c>
      <c r="F2413" s="261">
        <f>ROUND(E2413/12*$B$4,0)</f>
        <v>2</v>
      </c>
      <c r="G2413" s="261"/>
      <c r="H2413" s="261"/>
      <c r="I2413" s="261"/>
      <c r="J2413" s="261"/>
      <c r="K2413" s="261"/>
      <c r="L2413" s="261"/>
      <c r="M2413" s="261"/>
      <c r="N2413" s="261"/>
      <c r="O2413" s="261"/>
      <c r="P2413" s="261"/>
      <c r="Q2413" s="429"/>
      <c r="R2413" s="919"/>
      <c r="S2413" s="429"/>
      <c r="T2413" s="938"/>
      <c r="U2413" s="429"/>
      <c r="V2413" s="429"/>
      <c r="W2413" s="429"/>
      <c r="X2413" s="429"/>
      <c r="Y2413" s="429"/>
      <c r="Z2413" s="1116"/>
      <c r="AA2413" s="426"/>
      <c r="AB2413" s="1282"/>
      <c r="AC2413" s="1297"/>
    </row>
    <row r="2414" spans="1:29" ht="15.75" thickBot="1" x14ac:dyDescent="0.3">
      <c r="A2414" s="160">
        <v>1</v>
      </c>
      <c r="B2414" s="2163" t="s">
        <v>138</v>
      </c>
      <c r="C2414" s="2155"/>
      <c r="D2414" s="997"/>
      <c r="E2414" s="330"/>
      <c r="F2414" s="997"/>
      <c r="G2414" s="997"/>
      <c r="H2414" s="1886"/>
      <c r="I2414" s="997"/>
      <c r="J2414" s="997"/>
      <c r="K2414" s="997"/>
      <c r="L2414" s="997"/>
      <c r="M2414" s="997"/>
      <c r="N2414" s="997"/>
      <c r="O2414" s="997"/>
      <c r="P2414" s="997"/>
      <c r="Q2414" s="427">
        <f t="shared" ref="Q2414:V2414" si="504">Q2409</f>
        <v>749.75689999999997</v>
      </c>
      <c r="R2414" s="1056">
        <f t="shared" si="504"/>
        <v>62.479741666666662</v>
      </c>
      <c r="S2414" s="427">
        <f t="shared" si="504"/>
        <v>0</v>
      </c>
      <c r="T2414" s="942">
        <f t="shared" si="504"/>
        <v>0</v>
      </c>
      <c r="U2414" s="427">
        <f t="shared" si="504"/>
        <v>0</v>
      </c>
      <c r="V2414" s="427">
        <f t="shared" si="504"/>
        <v>-62.479741666666662</v>
      </c>
      <c r="W2414" s="427"/>
      <c r="X2414" s="427">
        <f>X2409</f>
        <v>0</v>
      </c>
      <c r="Y2414" s="427">
        <f>Y2409</f>
        <v>0</v>
      </c>
      <c r="Z2414" s="1940"/>
      <c r="AA2414" s="1045">
        <f>AA2409</f>
        <v>0</v>
      </c>
      <c r="AB2414" s="1282"/>
      <c r="AC2414" s="1297"/>
    </row>
    <row r="2415" spans="1:29" ht="15.75" thickBot="1" x14ac:dyDescent="0.3">
      <c r="A2415" s="160">
        <v>1</v>
      </c>
      <c r="B2415" s="189" t="s">
        <v>316</v>
      </c>
      <c r="C2415" s="189"/>
      <c r="D2415" s="2022"/>
      <c r="E2415" s="352"/>
      <c r="F2415" s="2022"/>
      <c r="G2415" s="2022"/>
      <c r="H2415" s="2022"/>
      <c r="I2415" s="2022"/>
      <c r="J2415" s="2022"/>
      <c r="K2415" s="2022"/>
      <c r="L2415" s="2022"/>
      <c r="M2415" s="2022"/>
      <c r="N2415" s="2022"/>
      <c r="O2415" s="2022"/>
      <c r="P2415" s="2022"/>
      <c r="Q2415" s="435">
        <f>Q2414</f>
        <v>749.75689999999997</v>
      </c>
      <c r="R2415" s="920">
        <f>R2414</f>
        <v>62.479741666666662</v>
      </c>
      <c r="S2415" s="435">
        <f t="shared" ref="S2415:X2415" si="505">S2414</f>
        <v>0</v>
      </c>
      <c r="T2415" s="943"/>
      <c r="U2415" s="435"/>
      <c r="V2415" s="435">
        <f t="shared" si="505"/>
        <v>-62.479741666666662</v>
      </c>
      <c r="W2415" s="435"/>
      <c r="X2415" s="435">
        <f t="shared" si="505"/>
        <v>0</v>
      </c>
      <c r="Y2415" s="435">
        <f>Y2414</f>
        <v>0</v>
      </c>
      <c r="Z2415" s="2158"/>
      <c r="AA2415" s="1042">
        <f>AA2414</f>
        <v>0</v>
      </c>
      <c r="AB2415" s="1282"/>
      <c r="AC2415" s="1297"/>
    </row>
    <row r="2416" spans="1:29" x14ac:dyDescent="0.25">
      <c r="A2416" s="160">
        <v>1</v>
      </c>
      <c r="B2416" s="787"/>
      <c r="C2416" s="787"/>
      <c r="D2416" s="264"/>
      <c r="E2416" s="321"/>
      <c r="F2416" s="264"/>
      <c r="G2416" s="264"/>
      <c r="H2416" s="264"/>
      <c r="I2416" s="264"/>
      <c r="J2416" s="264"/>
      <c r="K2416" s="264"/>
      <c r="L2416" s="264"/>
      <c r="M2416" s="264"/>
      <c r="N2416" s="264"/>
      <c r="O2416" s="264"/>
      <c r="P2416" s="264"/>
      <c r="Q2416" s="428"/>
      <c r="R2416" s="918"/>
      <c r="S2416" s="428"/>
      <c r="T2416" s="941"/>
      <c r="U2416" s="428"/>
      <c r="V2416" s="428"/>
      <c r="W2416" s="428"/>
      <c r="X2416" s="428"/>
      <c r="Y2416" s="428"/>
      <c r="Z2416" s="1097"/>
      <c r="AA2416" s="471"/>
      <c r="AB2416" s="1282"/>
      <c r="AC2416" s="1297"/>
    </row>
    <row r="2417" spans="1:29" ht="29.25" x14ac:dyDescent="0.25">
      <c r="A2417" s="160">
        <v>1</v>
      </c>
      <c r="B2417" s="2040" t="s">
        <v>477</v>
      </c>
      <c r="C2417" s="2040"/>
      <c r="D2417" s="264"/>
      <c r="E2417" s="321"/>
      <c r="F2417" s="264"/>
      <c r="G2417" s="264"/>
      <c r="H2417" s="264"/>
      <c r="I2417" s="264"/>
      <c r="J2417" s="264"/>
      <c r="K2417" s="264"/>
      <c r="L2417" s="264"/>
      <c r="M2417" s="264"/>
      <c r="N2417" s="264"/>
      <c r="O2417" s="264"/>
      <c r="P2417" s="264"/>
      <c r="Q2417" s="429"/>
      <c r="R2417" s="919"/>
      <c r="S2417" s="429"/>
      <c r="T2417" s="938"/>
      <c r="U2417" s="429"/>
      <c r="V2417" s="429"/>
      <c r="W2417" s="429"/>
      <c r="X2417" s="429"/>
      <c r="Y2417" s="429"/>
      <c r="Z2417" s="1097"/>
      <c r="AA2417" s="426"/>
      <c r="AB2417" s="1282"/>
      <c r="AC2417" s="1297"/>
    </row>
    <row r="2418" spans="1:29" x14ac:dyDescent="0.25">
      <c r="A2418" s="160">
        <v>1</v>
      </c>
      <c r="B2418" s="580" t="s">
        <v>207</v>
      </c>
      <c r="C2418" s="539"/>
      <c r="D2418" s="264"/>
      <c r="E2418" s="662"/>
      <c r="F2418" s="264"/>
      <c r="G2418" s="264"/>
      <c r="H2418" s="261"/>
      <c r="I2418" s="264"/>
      <c r="J2418" s="264"/>
      <c r="K2418" s="264"/>
      <c r="L2418" s="264"/>
      <c r="M2418" s="264"/>
      <c r="N2418" s="264"/>
      <c r="O2418" s="264"/>
      <c r="P2418" s="264"/>
      <c r="Q2418" s="429">
        <v>542.45050000000003</v>
      </c>
      <c r="R2418" s="1055">
        <f>Q2418/12*$B$4</f>
        <v>45.204208333333334</v>
      </c>
      <c r="S2418" s="429">
        <f>Y2418-X2418-U2418</f>
        <v>47.662970000000001</v>
      </c>
      <c r="T2418" s="938"/>
      <c r="U2418" s="429"/>
      <c r="V2418" s="429">
        <f>S2418-R2418</f>
        <v>2.4587616666666676</v>
      </c>
      <c r="W2418" s="429"/>
      <c r="X2418" s="429">
        <v>0</v>
      </c>
      <c r="Y2418" s="429">
        <v>47.662970000000001</v>
      </c>
      <c r="Z2418" s="1097"/>
      <c r="AA2418" s="426"/>
      <c r="AB2418" s="1282"/>
      <c r="AC2418" s="1297"/>
    </row>
    <row r="2419" spans="1:29" ht="29.25" x14ac:dyDescent="0.25">
      <c r="A2419" s="160">
        <v>1</v>
      </c>
      <c r="B2419" s="644" t="s">
        <v>366</v>
      </c>
      <c r="C2419" s="539"/>
      <c r="D2419" s="264"/>
      <c r="E2419" s="662"/>
      <c r="F2419" s="264"/>
      <c r="G2419" s="264"/>
      <c r="H2419" s="261"/>
      <c r="I2419" s="264"/>
      <c r="J2419" s="264"/>
      <c r="K2419" s="264"/>
      <c r="L2419" s="264"/>
      <c r="M2419" s="264"/>
      <c r="N2419" s="264"/>
      <c r="O2419" s="264"/>
      <c r="P2419" s="264"/>
      <c r="Q2419" s="429"/>
      <c r="R2419" s="919"/>
      <c r="S2419" s="429"/>
      <c r="T2419" s="938"/>
      <c r="U2419" s="429"/>
      <c r="V2419" s="429"/>
      <c r="W2419" s="429"/>
      <c r="X2419" s="429"/>
      <c r="Y2419" s="429"/>
      <c r="Z2419" s="1097"/>
      <c r="AA2419" s="426"/>
      <c r="AB2419" s="1282"/>
      <c r="AC2419" s="1297"/>
    </row>
    <row r="2420" spans="1:29" ht="30" x14ac:dyDescent="0.25">
      <c r="A2420" s="160">
        <v>1</v>
      </c>
      <c r="B2420" s="987" t="s">
        <v>355</v>
      </c>
      <c r="C2420" s="539"/>
      <c r="D2420" s="264"/>
      <c r="E2420" s="662"/>
      <c r="F2420" s="264"/>
      <c r="G2420" s="264"/>
      <c r="H2420" s="261"/>
      <c r="I2420" s="264"/>
      <c r="J2420" s="264"/>
      <c r="K2420" s="264"/>
      <c r="L2420" s="264"/>
      <c r="M2420" s="264"/>
      <c r="N2420" s="264"/>
      <c r="O2420" s="264"/>
      <c r="P2420" s="264"/>
      <c r="Q2420" s="429"/>
      <c r="R2420" s="919"/>
      <c r="S2420" s="429"/>
      <c r="T2420" s="938"/>
      <c r="U2420" s="429"/>
      <c r="V2420" s="429"/>
      <c r="W2420" s="429"/>
      <c r="X2420" s="429"/>
      <c r="Y2420" s="429"/>
      <c r="Z2420" s="1097"/>
      <c r="AA2420" s="426"/>
      <c r="AB2420" s="1282"/>
      <c r="AC2420" s="1297"/>
    </row>
    <row r="2421" spans="1:29" x14ac:dyDescent="0.25">
      <c r="A2421" s="160">
        <v>1</v>
      </c>
      <c r="B2421" s="4" t="s">
        <v>356</v>
      </c>
      <c r="C2421" s="1873"/>
      <c r="D2421" s="264"/>
      <c r="E2421" s="670"/>
      <c r="F2421" s="264"/>
      <c r="G2421" s="264"/>
      <c r="H2421" s="261"/>
      <c r="I2421" s="264"/>
      <c r="J2421" s="264"/>
      <c r="K2421" s="264"/>
      <c r="L2421" s="264"/>
      <c r="M2421" s="264"/>
      <c r="N2421" s="264"/>
      <c r="O2421" s="264"/>
      <c r="P2421" s="264"/>
      <c r="Q2421" s="429"/>
      <c r="R2421" s="919"/>
      <c r="S2421" s="429"/>
      <c r="T2421" s="938"/>
      <c r="U2421" s="429"/>
      <c r="V2421" s="429"/>
      <c r="W2421" s="429"/>
      <c r="X2421" s="429"/>
      <c r="Y2421" s="429"/>
      <c r="Z2421" s="1097"/>
      <c r="AA2421" s="426"/>
      <c r="AB2421" s="1282"/>
      <c r="AC2421" s="1297"/>
    </row>
    <row r="2422" spans="1:29" ht="30" x14ac:dyDescent="0.25">
      <c r="A2422" s="160">
        <v>1</v>
      </c>
      <c r="B2422" s="4" t="s">
        <v>381</v>
      </c>
      <c r="C2422" s="1937"/>
      <c r="D2422" s="264"/>
      <c r="E2422" s="662"/>
      <c r="F2422" s="264"/>
      <c r="G2422" s="264"/>
      <c r="H2422" s="261"/>
      <c r="I2422" s="264"/>
      <c r="J2422" s="264"/>
      <c r="K2422" s="264"/>
      <c r="L2422" s="264"/>
      <c r="M2422" s="264"/>
      <c r="N2422" s="264"/>
      <c r="O2422" s="264"/>
      <c r="P2422" s="264"/>
      <c r="Q2422" s="429"/>
      <c r="R2422" s="919"/>
      <c r="S2422" s="429"/>
      <c r="T2422" s="938"/>
      <c r="U2422" s="429"/>
      <c r="V2422" s="429"/>
      <c r="W2422" s="429"/>
      <c r="X2422" s="429"/>
      <c r="Y2422" s="429"/>
      <c r="Z2422" s="1097"/>
      <c r="AA2422" s="426"/>
      <c r="AB2422" s="1282"/>
      <c r="AC2422" s="1297"/>
    </row>
    <row r="2423" spans="1:29" ht="29.25" x14ac:dyDescent="0.25">
      <c r="A2423" s="160">
        <v>1</v>
      </c>
      <c r="B2423" s="644" t="s">
        <v>367</v>
      </c>
      <c r="C2423" s="1937"/>
      <c r="D2423" s="264"/>
      <c r="E2423" s="662">
        <f>E2424</f>
        <v>250</v>
      </c>
      <c r="F2423" s="264">
        <f>F2424</f>
        <v>20.851063829787233</v>
      </c>
      <c r="G2423" s="264">
        <f>G2424</f>
        <v>22.153191489361703</v>
      </c>
      <c r="H2423" s="261">
        <f>G2423/F2423*100</f>
        <v>106.24489795918367</v>
      </c>
      <c r="I2423" s="264"/>
      <c r="J2423" s="264"/>
      <c r="K2423" s="264"/>
      <c r="L2423" s="264"/>
      <c r="M2423" s="264"/>
      <c r="N2423" s="264"/>
      <c r="O2423" s="264"/>
      <c r="P2423" s="264"/>
      <c r="Q2423" s="429"/>
      <c r="R2423" s="919"/>
      <c r="S2423" s="429"/>
      <c r="T2423" s="938"/>
      <c r="U2423" s="429"/>
      <c r="V2423" s="429"/>
      <c r="W2423" s="429"/>
      <c r="X2423" s="429"/>
      <c r="Y2423" s="429"/>
      <c r="Z2423" s="1097">
        <f>Z2424</f>
        <v>0</v>
      </c>
      <c r="AA2423" s="426"/>
      <c r="AB2423" s="1282"/>
      <c r="AC2423" s="1297"/>
    </row>
    <row r="2424" spans="1:29" x14ac:dyDescent="0.25">
      <c r="A2424" s="160">
        <v>1</v>
      </c>
      <c r="B2424" s="4" t="s">
        <v>383</v>
      </c>
      <c r="C2424" s="1937"/>
      <c r="D2424" s="264"/>
      <c r="E2424" s="662">
        <f>E2425/9.4</f>
        <v>250</v>
      </c>
      <c r="F2424" s="264">
        <f>F2425/9.4</f>
        <v>20.851063829787233</v>
      </c>
      <c r="G2424" s="264">
        <f>G2425/9.4</f>
        <v>22.153191489361703</v>
      </c>
      <c r="H2424" s="261">
        <f>G2424/F2424*100</f>
        <v>106.24489795918367</v>
      </c>
      <c r="I2424" s="264"/>
      <c r="J2424" s="264"/>
      <c r="K2424" s="264"/>
      <c r="L2424" s="264"/>
      <c r="M2424" s="264"/>
      <c r="N2424" s="264"/>
      <c r="O2424" s="264"/>
      <c r="P2424" s="264"/>
      <c r="Q2424" s="429"/>
      <c r="R2424" s="919"/>
      <c r="S2424" s="429"/>
      <c r="T2424" s="938"/>
      <c r="U2424" s="429"/>
      <c r="V2424" s="429"/>
      <c r="W2424" s="429"/>
      <c r="X2424" s="429"/>
      <c r="Y2424" s="429"/>
      <c r="Z2424" s="1097">
        <f>Z2425/9.4</f>
        <v>0</v>
      </c>
      <c r="AA2424" s="426"/>
      <c r="AB2424" s="1282"/>
      <c r="AC2424" s="1297"/>
    </row>
    <row r="2425" spans="1:29" x14ac:dyDescent="0.25">
      <c r="A2425" s="160">
        <v>1</v>
      </c>
      <c r="B2425" s="660" t="s">
        <v>384</v>
      </c>
      <c r="C2425" s="1937"/>
      <c r="D2425" s="264"/>
      <c r="E2425" s="662">
        <v>2350</v>
      </c>
      <c r="F2425" s="264">
        <f>ROUND(E2425/12*$B$4,0)</f>
        <v>196</v>
      </c>
      <c r="G2425" s="264">
        <v>208.24</v>
      </c>
      <c r="H2425" s="261">
        <f>G2425/F2425*100</f>
        <v>106.24489795918367</v>
      </c>
      <c r="I2425" s="264"/>
      <c r="J2425" s="264"/>
      <c r="K2425" s="264"/>
      <c r="L2425" s="264"/>
      <c r="M2425" s="264"/>
      <c r="N2425" s="264"/>
      <c r="O2425" s="264"/>
      <c r="P2425" s="264"/>
      <c r="Q2425" s="429"/>
      <c r="R2425" s="919"/>
      <c r="S2425" s="429"/>
      <c r="T2425" s="938"/>
      <c r="U2425" s="429"/>
      <c r="V2425" s="429"/>
      <c r="W2425" s="429"/>
      <c r="X2425" s="429"/>
      <c r="Y2425" s="429"/>
      <c r="Z2425" s="1097"/>
      <c r="AA2425" s="426"/>
      <c r="AB2425" s="1282"/>
      <c r="AC2425" s="1297"/>
    </row>
    <row r="2426" spans="1:29" x14ac:dyDescent="0.25">
      <c r="A2426" s="160">
        <v>1</v>
      </c>
      <c r="B2426" s="660" t="s">
        <v>385</v>
      </c>
      <c r="C2426" s="539"/>
      <c r="D2426" s="264"/>
      <c r="E2426" s="662"/>
      <c r="F2426" s="264"/>
      <c r="G2426" s="264"/>
      <c r="H2426" s="261"/>
      <c r="I2426" s="264"/>
      <c r="J2426" s="264"/>
      <c r="K2426" s="264"/>
      <c r="L2426" s="264"/>
      <c r="M2426" s="264"/>
      <c r="N2426" s="264"/>
      <c r="O2426" s="264"/>
      <c r="P2426" s="264"/>
      <c r="Q2426" s="429"/>
      <c r="R2426" s="919"/>
      <c r="S2426" s="429"/>
      <c r="T2426" s="938"/>
      <c r="U2426" s="429"/>
      <c r="V2426" s="429"/>
      <c r="W2426" s="429"/>
      <c r="X2426" s="429"/>
      <c r="Y2426" s="429"/>
      <c r="Z2426" s="1097"/>
      <c r="AA2426" s="426"/>
      <c r="AB2426" s="1282"/>
      <c r="AC2426" s="1297"/>
    </row>
    <row r="2427" spans="1:29" ht="29.25" x14ac:dyDescent="0.25">
      <c r="A2427" s="160">
        <v>1</v>
      </c>
      <c r="B2427" s="584" t="s">
        <v>281</v>
      </c>
      <c r="C2427" s="1873"/>
      <c r="D2427" s="264"/>
      <c r="E2427" s="662"/>
      <c r="F2427" s="264"/>
      <c r="G2427" s="264"/>
      <c r="H2427" s="261"/>
      <c r="I2427" s="264"/>
      <c r="J2427" s="264"/>
      <c r="K2427" s="264"/>
      <c r="L2427" s="264"/>
      <c r="M2427" s="264"/>
      <c r="N2427" s="264"/>
      <c r="O2427" s="264"/>
      <c r="P2427" s="264"/>
      <c r="Q2427" s="429"/>
      <c r="R2427" s="919"/>
      <c r="S2427" s="429"/>
      <c r="T2427" s="938"/>
      <c r="U2427" s="429"/>
      <c r="V2427" s="429"/>
      <c r="W2427" s="429"/>
      <c r="X2427" s="429"/>
      <c r="Y2427" s="429"/>
      <c r="Z2427" s="1097"/>
      <c r="AA2427" s="426"/>
      <c r="AB2427" s="1282"/>
      <c r="AC2427" s="1297"/>
    </row>
    <row r="2428" spans="1:29" ht="29.25" x14ac:dyDescent="0.25">
      <c r="A2428" s="160">
        <v>1</v>
      </c>
      <c r="B2428" s="584" t="s">
        <v>282</v>
      </c>
      <c r="C2428" s="1937"/>
      <c r="D2428" s="264"/>
      <c r="E2428" s="661">
        <f>E2423</f>
        <v>250</v>
      </c>
      <c r="F2428" s="661">
        <f>F2423</f>
        <v>20.851063829787233</v>
      </c>
      <c r="G2428" s="661">
        <f>G2423</f>
        <v>22.153191489361703</v>
      </c>
      <c r="H2428" s="910">
        <f>G2428/F2428*100</f>
        <v>106.24489795918367</v>
      </c>
      <c r="I2428" s="264"/>
      <c r="J2428" s="264"/>
      <c r="K2428" s="264"/>
      <c r="L2428" s="264"/>
      <c r="M2428" s="264"/>
      <c r="N2428" s="264"/>
      <c r="O2428" s="264"/>
      <c r="P2428" s="264"/>
      <c r="Q2428" s="429"/>
      <c r="R2428" s="919"/>
      <c r="S2428" s="429"/>
      <c r="T2428" s="938"/>
      <c r="U2428" s="429"/>
      <c r="V2428" s="429"/>
      <c r="W2428" s="429"/>
      <c r="X2428" s="429"/>
      <c r="Y2428" s="429"/>
      <c r="Z2428" s="1127">
        <f>Z2423</f>
        <v>0</v>
      </c>
      <c r="AA2428" s="426"/>
      <c r="AB2428" s="1282"/>
      <c r="AC2428" s="1297"/>
    </row>
    <row r="2429" spans="1:29" ht="15.75" thickBot="1" x14ac:dyDescent="0.3">
      <c r="A2429" s="160">
        <v>1</v>
      </c>
      <c r="B2429" s="585" t="s">
        <v>138</v>
      </c>
      <c r="C2429" s="2164"/>
      <c r="D2429" s="264"/>
      <c r="E2429" s="661">
        <f>E2425/4.2</f>
        <v>559.52380952380952</v>
      </c>
      <c r="F2429" s="661">
        <f>F2425/4.2</f>
        <v>46.666666666666664</v>
      </c>
      <c r="G2429" s="661">
        <f>G2425/4.2</f>
        <v>49.580952380952382</v>
      </c>
      <c r="H2429" s="910">
        <f>G2429/F2429*100</f>
        <v>106.24489795918367</v>
      </c>
      <c r="I2429" s="264"/>
      <c r="J2429" s="264"/>
      <c r="K2429" s="264"/>
      <c r="L2429" s="264"/>
      <c r="M2429" s="264"/>
      <c r="N2429" s="264"/>
      <c r="O2429" s="264"/>
      <c r="P2429" s="264"/>
      <c r="Q2429" s="429">
        <f>Q2418</f>
        <v>542.45050000000003</v>
      </c>
      <c r="R2429" s="919">
        <f>R2418</f>
        <v>45.204208333333334</v>
      </c>
      <c r="S2429" s="429">
        <f t="shared" ref="S2429:Y2429" si="506">S2418</f>
        <v>47.662970000000001</v>
      </c>
      <c r="T2429" s="938">
        <f t="shared" si="506"/>
        <v>0</v>
      </c>
      <c r="U2429" s="429">
        <f>U2418</f>
        <v>0</v>
      </c>
      <c r="V2429" s="429">
        <f t="shared" si="506"/>
        <v>2.4587616666666676</v>
      </c>
      <c r="W2429" s="429"/>
      <c r="X2429" s="429">
        <f t="shared" si="506"/>
        <v>0</v>
      </c>
      <c r="Y2429" s="429">
        <f t="shared" si="506"/>
        <v>47.662970000000001</v>
      </c>
      <c r="Z2429" s="1127">
        <f>Z2425/4.2</f>
        <v>0</v>
      </c>
      <c r="AA2429" s="426">
        <f t="shared" ref="AA2429" si="507">AA2418</f>
        <v>0</v>
      </c>
      <c r="AB2429" s="1282"/>
      <c r="AC2429" s="1297"/>
    </row>
    <row r="2430" spans="1:29" ht="15.75" thickBot="1" x14ac:dyDescent="0.3">
      <c r="A2430" s="160">
        <v>1</v>
      </c>
      <c r="B2430" s="189" t="s">
        <v>316</v>
      </c>
      <c r="C2430" s="189"/>
      <c r="D2430" s="2022"/>
      <c r="E2430" s="352"/>
      <c r="F2430" s="2022"/>
      <c r="G2430" s="2022"/>
      <c r="H2430" s="2022"/>
      <c r="I2430" s="2022"/>
      <c r="J2430" s="2022"/>
      <c r="K2430" s="2022"/>
      <c r="L2430" s="2022"/>
      <c r="M2430" s="2022"/>
      <c r="N2430" s="2022"/>
      <c r="O2430" s="2022"/>
      <c r="P2430" s="2022"/>
      <c r="Q2430" s="435">
        <f>Q2429</f>
        <v>542.45050000000003</v>
      </c>
      <c r="R2430" s="920">
        <f>R2429</f>
        <v>45.204208333333334</v>
      </c>
      <c r="S2430" s="435">
        <f t="shared" ref="S2430:Y2430" si="508">S2429</f>
        <v>47.662970000000001</v>
      </c>
      <c r="T2430" s="943">
        <f t="shared" si="508"/>
        <v>0</v>
      </c>
      <c r="U2430" s="435">
        <f>U2429</f>
        <v>0</v>
      </c>
      <c r="V2430" s="435">
        <f t="shared" si="508"/>
        <v>2.4587616666666676</v>
      </c>
      <c r="W2430" s="435"/>
      <c r="X2430" s="435">
        <f t="shared" si="508"/>
        <v>0</v>
      </c>
      <c r="Y2430" s="435">
        <f t="shared" si="508"/>
        <v>47.662970000000001</v>
      </c>
      <c r="Z2430" s="2158"/>
      <c r="AA2430" s="1042">
        <f t="shared" ref="AA2430" si="509">AA2429</f>
        <v>0</v>
      </c>
      <c r="AB2430" s="1282"/>
      <c r="AC2430" s="1297"/>
    </row>
    <row r="2431" spans="1:29" x14ac:dyDescent="0.25">
      <c r="A2431" s="160">
        <v>1</v>
      </c>
      <c r="B2431" s="12"/>
      <c r="C2431" s="1629"/>
      <c r="D2431" s="146"/>
      <c r="E2431" s="301"/>
      <c r="F2431" s="261"/>
      <c r="G2431" s="261"/>
      <c r="H2431" s="261"/>
      <c r="I2431" s="261"/>
      <c r="J2431" s="1232"/>
      <c r="K2431" s="1232"/>
      <c r="L2431" s="146"/>
      <c r="M2431" s="261"/>
      <c r="N2431" s="146"/>
      <c r="O2431" s="146"/>
      <c r="P2431" s="1232"/>
      <c r="Q2431" s="429"/>
      <c r="R2431" s="919"/>
      <c r="S2431" s="431"/>
      <c r="T2431" s="938"/>
      <c r="U2431" s="429"/>
      <c r="V2431" s="429"/>
      <c r="W2431" s="431"/>
      <c r="X2431" s="431"/>
      <c r="Y2431" s="431"/>
      <c r="Z2431" s="1116"/>
      <c r="AA2431" s="1041"/>
      <c r="AB2431" s="1282"/>
      <c r="AC2431" s="1297"/>
    </row>
    <row r="2432" spans="1:29" ht="31.5" x14ac:dyDescent="0.25">
      <c r="A2432" s="160">
        <v>1</v>
      </c>
      <c r="B2432" s="2166" t="s">
        <v>561</v>
      </c>
      <c r="C2432" s="2166"/>
      <c r="D2432" s="261"/>
      <c r="E2432" s="321"/>
      <c r="F2432" s="264"/>
      <c r="G2432" s="264"/>
      <c r="H2432" s="264"/>
      <c r="I2432" s="264"/>
      <c r="J2432" s="261"/>
      <c r="K2432" s="261"/>
      <c r="L2432" s="261"/>
      <c r="M2432" s="264"/>
      <c r="N2432" s="261"/>
      <c r="O2432" s="261"/>
      <c r="P2432" s="261"/>
      <c r="Q2432" s="429"/>
      <c r="R2432" s="919"/>
      <c r="S2432" s="429"/>
      <c r="T2432" s="938"/>
      <c r="U2432" s="429"/>
      <c r="V2432" s="429"/>
      <c r="W2432" s="429"/>
      <c r="X2432" s="429"/>
      <c r="Y2432" s="429"/>
      <c r="Z2432" s="1097"/>
      <c r="AA2432" s="426"/>
      <c r="AB2432" s="1282"/>
      <c r="AC2432" s="1297"/>
    </row>
    <row r="2433" spans="1:29" x14ac:dyDescent="0.25">
      <c r="A2433" s="160">
        <v>1</v>
      </c>
      <c r="B2433" s="284" t="s">
        <v>207</v>
      </c>
      <c r="C2433" s="2165"/>
      <c r="D2433" s="264"/>
      <c r="E2433" s="1004"/>
      <c r="F2433" s="264"/>
      <c r="G2433" s="264"/>
      <c r="H2433" s="264"/>
      <c r="I2433" s="264"/>
      <c r="J2433" s="264"/>
      <c r="K2433" s="264"/>
      <c r="L2433" s="264"/>
      <c r="M2433" s="264"/>
      <c r="N2433" s="264"/>
      <c r="O2433" s="264"/>
      <c r="P2433" s="264"/>
      <c r="Q2433" s="429">
        <v>1687.9269999999999</v>
      </c>
      <c r="R2433" s="1055">
        <f>Q2433/12*$B$4</f>
        <v>140.66058333333334</v>
      </c>
      <c r="S2433" s="429">
        <f>Y2433-X2433</f>
        <v>0</v>
      </c>
      <c r="T2433" s="938"/>
      <c r="U2433" s="429"/>
      <c r="V2433" s="429">
        <f>S2433-R2433</f>
        <v>-140.66058333333334</v>
      </c>
      <c r="W2433" s="429"/>
      <c r="X2433" s="429"/>
      <c r="Y2433" s="429"/>
      <c r="Z2433" s="1097"/>
      <c r="AA2433" s="426"/>
      <c r="AB2433" s="1282"/>
      <c r="AC2433" s="1297"/>
    </row>
    <row r="2434" spans="1:29" ht="29.25" x14ac:dyDescent="0.25">
      <c r="A2434" s="160">
        <v>1</v>
      </c>
      <c r="B2434" s="644" t="s">
        <v>366</v>
      </c>
      <c r="C2434" s="2165"/>
      <c r="D2434" s="264"/>
      <c r="E2434" s="1004">
        <f>E2435+E2438+E2439</f>
        <v>2000</v>
      </c>
      <c r="F2434" s="264">
        <f>F2435+F2438+F2439</f>
        <v>167</v>
      </c>
      <c r="G2434" s="264">
        <f>G2435+G2438+G2439</f>
        <v>0</v>
      </c>
      <c r="H2434" s="264">
        <f>G2434/F2434*100</f>
        <v>0</v>
      </c>
      <c r="I2434" s="264"/>
      <c r="J2434" s="264"/>
      <c r="K2434" s="264"/>
      <c r="L2434" s="264"/>
      <c r="M2434" s="264"/>
      <c r="N2434" s="264"/>
      <c r="O2434" s="264"/>
      <c r="P2434" s="264"/>
      <c r="Q2434" s="429"/>
      <c r="R2434" s="919"/>
      <c r="S2434" s="429"/>
      <c r="T2434" s="938"/>
      <c r="U2434" s="429"/>
      <c r="V2434" s="429"/>
      <c r="W2434" s="429"/>
      <c r="X2434" s="429"/>
      <c r="Y2434" s="429"/>
      <c r="Z2434" s="1097">
        <f>Z2435+Z2438+Z2439</f>
        <v>0</v>
      </c>
      <c r="AA2434" s="426"/>
      <c r="AB2434" s="1282"/>
      <c r="AC2434" s="1297"/>
    </row>
    <row r="2435" spans="1:29" ht="30" x14ac:dyDescent="0.25">
      <c r="A2435" s="160">
        <v>1</v>
      </c>
      <c r="B2435" s="658" t="s">
        <v>355</v>
      </c>
      <c r="C2435" s="2165"/>
      <c r="D2435" s="264"/>
      <c r="E2435" s="1004">
        <f>E2436+E2437</f>
        <v>2000</v>
      </c>
      <c r="F2435" s="264">
        <f>ROUND(E2435/12*$B$4,0)</f>
        <v>167</v>
      </c>
      <c r="G2435" s="264">
        <f>G2436+G2437</f>
        <v>0</v>
      </c>
      <c r="H2435" s="264">
        <f>G2435/F2435*100</f>
        <v>0</v>
      </c>
      <c r="I2435" s="264"/>
      <c r="J2435" s="264"/>
      <c r="K2435" s="264"/>
      <c r="L2435" s="264"/>
      <c r="M2435" s="264"/>
      <c r="N2435" s="264"/>
      <c r="O2435" s="264"/>
      <c r="P2435" s="264"/>
      <c r="Q2435" s="429"/>
      <c r="R2435" s="919"/>
      <c r="S2435" s="429"/>
      <c r="T2435" s="938"/>
      <c r="U2435" s="429"/>
      <c r="V2435" s="429"/>
      <c r="W2435" s="429"/>
      <c r="X2435" s="429"/>
      <c r="Y2435" s="429"/>
      <c r="Z2435" s="1097">
        <f>Z2436+Z2437</f>
        <v>0</v>
      </c>
      <c r="AA2435" s="426"/>
      <c r="AB2435" s="1282"/>
      <c r="AC2435" s="1297"/>
    </row>
    <row r="2436" spans="1:29" x14ac:dyDescent="0.25">
      <c r="A2436" s="160">
        <v>1</v>
      </c>
      <c r="B2436" s="4" t="s">
        <v>356</v>
      </c>
      <c r="C2436" s="2165"/>
      <c r="D2436" s="264"/>
      <c r="E2436" s="1005">
        <v>1000</v>
      </c>
      <c r="F2436" s="264">
        <f>ROUND(E2436/12*$B$4,0)</f>
        <v>83</v>
      </c>
      <c r="G2436" s="264"/>
      <c r="H2436" s="264">
        <f>G2436/F2436*100</f>
        <v>0</v>
      </c>
      <c r="I2436" s="264"/>
      <c r="J2436" s="264"/>
      <c r="K2436" s="264"/>
      <c r="L2436" s="264"/>
      <c r="M2436" s="264"/>
      <c r="N2436" s="264"/>
      <c r="O2436" s="264"/>
      <c r="P2436" s="264"/>
      <c r="Q2436" s="429"/>
      <c r="R2436" s="919"/>
      <c r="S2436" s="429"/>
      <c r="T2436" s="938"/>
      <c r="U2436" s="429"/>
      <c r="V2436" s="429"/>
      <c r="W2436" s="429"/>
      <c r="X2436" s="429"/>
      <c r="Y2436" s="429"/>
      <c r="Z2436" s="1097"/>
      <c r="AA2436" s="426"/>
      <c r="AB2436" s="1282"/>
      <c r="AC2436" s="1297"/>
    </row>
    <row r="2437" spans="1:29" ht="60" x14ac:dyDescent="0.25">
      <c r="B2437" s="4" t="s">
        <v>357</v>
      </c>
      <c r="C2437" s="2165"/>
      <c r="D2437" s="264"/>
      <c r="E2437" s="1005">
        <v>1000</v>
      </c>
      <c r="F2437" s="264">
        <f>ROUND(E2437/12*$B$4,0)</f>
        <v>83</v>
      </c>
      <c r="G2437" s="264"/>
      <c r="H2437" s="264">
        <f>G2437/F2437*100</f>
        <v>0</v>
      </c>
      <c r="I2437" s="264"/>
      <c r="J2437" s="264"/>
      <c r="K2437" s="264"/>
      <c r="L2437" s="264"/>
      <c r="M2437" s="264"/>
      <c r="N2437" s="264"/>
      <c r="O2437" s="264"/>
      <c r="P2437" s="264"/>
      <c r="Q2437" s="429"/>
      <c r="R2437" s="919"/>
      <c r="S2437" s="429"/>
      <c r="T2437" s="938"/>
      <c r="U2437" s="429"/>
      <c r="V2437" s="429"/>
      <c r="W2437" s="429"/>
      <c r="X2437" s="429"/>
      <c r="Y2437" s="429"/>
      <c r="Z2437" s="1097"/>
      <c r="AA2437" s="426"/>
      <c r="AB2437" s="1282"/>
      <c r="AC2437" s="1297"/>
    </row>
    <row r="2438" spans="1:29" ht="75" x14ac:dyDescent="0.25">
      <c r="A2438" s="160">
        <v>1</v>
      </c>
      <c r="B2438" s="4" t="s">
        <v>358</v>
      </c>
      <c r="C2438" s="2165"/>
      <c r="D2438" s="264"/>
      <c r="E2438" s="321"/>
      <c r="F2438" s="264"/>
      <c r="G2438" s="264"/>
      <c r="H2438" s="264"/>
      <c r="I2438" s="264"/>
      <c r="J2438" s="264"/>
      <c r="K2438" s="264"/>
      <c r="L2438" s="264"/>
      <c r="M2438" s="264"/>
      <c r="N2438" s="264"/>
      <c r="O2438" s="264"/>
      <c r="P2438" s="264"/>
      <c r="Q2438" s="429"/>
      <c r="R2438" s="919"/>
      <c r="S2438" s="429"/>
      <c r="T2438" s="938"/>
      <c r="U2438" s="429"/>
      <c r="V2438" s="429"/>
      <c r="W2438" s="429"/>
      <c r="X2438" s="429"/>
      <c r="Y2438" s="429"/>
      <c r="Z2438" s="1097"/>
      <c r="AA2438" s="426"/>
      <c r="AB2438" s="1282"/>
      <c r="AC2438" s="1297"/>
    </row>
    <row r="2439" spans="1:29" ht="45" x14ac:dyDescent="0.25">
      <c r="A2439" s="160">
        <v>1</v>
      </c>
      <c r="B2439" s="659" t="s">
        <v>359</v>
      </c>
      <c r="C2439" s="2165"/>
      <c r="D2439" s="264"/>
      <c r="E2439" s="321"/>
      <c r="F2439" s="264"/>
      <c r="G2439" s="264"/>
      <c r="H2439" s="264"/>
      <c r="I2439" s="264"/>
      <c r="J2439" s="264"/>
      <c r="K2439" s="264"/>
      <c r="L2439" s="264"/>
      <c r="M2439" s="264"/>
      <c r="N2439" s="264"/>
      <c r="O2439" s="264"/>
      <c r="P2439" s="264"/>
      <c r="Q2439" s="429"/>
      <c r="R2439" s="919"/>
      <c r="S2439" s="429"/>
      <c r="T2439" s="938"/>
      <c r="U2439" s="429"/>
      <c r="V2439" s="429"/>
      <c r="W2439" s="429"/>
      <c r="X2439" s="429"/>
      <c r="Y2439" s="429"/>
      <c r="Z2439" s="1097"/>
      <c r="AA2439" s="426"/>
      <c r="AB2439" s="1282"/>
      <c r="AC2439" s="1297"/>
    </row>
    <row r="2440" spans="1:29" ht="29.25" x14ac:dyDescent="0.25">
      <c r="A2440" s="160">
        <v>1</v>
      </c>
      <c r="B2440" s="644" t="s">
        <v>367</v>
      </c>
      <c r="C2440" s="2165"/>
      <c r="D2440" s="264"/>
      <c r="E2440" s="662">
        <f>E2441</f>
        <v>100</v>
      </c>
      <c r="F2440" s="662">
        <f>F2441</f>
        <v>8</v>
      </c>
      <c r="G2440" s="662">
        <f>G2441</f>
        <v>0</v>
      </c>
      <c r="H2440" s="264"/>
      <c r="I2440" s="264"/>
      <c r="J2440" s="264"/>
      <c r="K2440" s="264"/>
      <c r="L2440" s="264"/>
      <c r="M2440" s="264"/>
      <c r="N2440" s="264"/>
      <c r="O2440" s="264"/>
      <c r="P2440" s="264"/>
      <c r="Q2440" s="429"/>
      <c r="R2440" s="919"/>
      <c r="S2440" s="429"/>
      <c r="T2440" s="938"/>
      <c r="U2440" s="429"/>
      <c r="V2440" s="429"/>
      <c r="W2440" s="429"/>
      <c r="X2440" s="429"/>
      <c r="Y2440" s="429"/>
      <c r="Z2440" s="1158">
        <f>Z2441</f>
        <v>0</v>
      </c>
      <c r="AA2440" s="426"/>
      <c r="AB2440" s="1282"/>
      <c r="AC2440" s="1297"/>
    </row>
    <row r="2441" spans="1:29" x14ac:dyDescent="0.25">
      <c r="A2441" s="160">
        <v>1</v>
      </c>
      <c r="B2441" s="644" t="s">
        <v>382</v>
      </c>
      <c r="C2441" s="2165"/>
      <c r="D2441" s="264"/>
      <c r="E2441" s="662">
        <v>100</v>
      </c>
      <c r="F2441" s="264">
        <f>ROUND(E2441/12*$B$4,0)</f>
        <v>8</v>
      </c>
      <c r="G2441" s="264"/>
      <c r="H2441" s="264"/>
      <c r="I2441" s="264"/>
      <c r="J2441" s="264"/>
      <c r="K2441" s="264"/>
      <c r="L2441" s="264"/>
      <c r="M2441" s="264"/>
      <c r="N2441" s="264"/>
      <c r="O2441" s="264"/>
      <c r="P2441" s="264"/>
      <c r="Q2441" s="429"/>
      <c r="R2441" s="919"/>
      <c r="S2441" s="429"/>
      <c r="T2441" s="938"/>
      <c r="U2441" s="429"/>
      <c r="V2441" s="429"/>
      <c r="W2441" s="429"/>
      <c r="X2441" s="429"/>
      <c r="Y2441" s="429"/>
      <c r="Z2441" s="1097"/>
      <c r="AA2441" s="426"/>
      <c r="AB2441" s="1282"/>
      <c r="AC2441" s="1297"/>
    </row>
    <row r="2442" spans="1:29" x14ac:dyDescent="0.25">
      <c r="A2442" s="160">
        <v>1</v>
      </c>
      <c r="B2442" s="4" t="s">
        <v>383</v>
      </c>
      <c r="C2442" s="2165"/>
      <c r="D2442" s="264"/>
      <c r="E2442" s="662"/>
      <c r="F2442" s="264"/>
      <c r="G2442" s="264"/>
      <c r="H2442" s="264"/>
      <c r="I2442" s="264"/>
      <c r="J2442" s="264"/>
      <c r="K2442" s="264"/>
      <c r="L2442" s="264"/>
      <c r="M2442" s="264"/>
      <c r="N2442" s="264"/>
      <c r="O2442" s="264"/>
      <c r="P2442" s="264"/>
      <c r="Q2442" s="429"/>
      <c r="R2442" s="919"/>
      <c r="S2442" s="429"/>
      <c r="T2442" s="938"/>
      <c r="U2442" s="429"/>
      <c r="V2442" s="429"/>
      <c r="W2442" s="429"/>
      <c r="X2442" s="429"/>
      <c r="Y2442" s="429"/>
      <c r="Z2442" s="1097"/>
      <c r="AA2442" s="426"/>
      <c r="AB2442" s="1282"/>
      <c r="AC2442" s="1297"/>
    </row>
    <row r="2443" spans="1:29" x14ac:dyDescent="0.25">
      <c r="A2443" s="160">
        <v>1</v>
      </c>
      <c r="B2443" s="660" t="s">
        <v>384</v>
      </c>
      <c r="C2443" s="2165"/>
      <c r="D2443" s="264"/>
      <c r="E2443" s="662"/>
      <c r="F2443" s="264"/>
      <c r="G2443" s="264"/>
      <c r="H2443" s="264"/>
      <c r="I2443" s="264"/>
      <c r="J2443" s="264"/>
      <c r="K2443" s="264"/>
      <c r="L2443" s="264"/>
      <c r="M2443" s="264"/>
      <c r="N2443" s="264"/>
      <c r="O2443" s="264"/>
      <c r="P2443" s="264"/>
      <c r="Q2443" s="429"/>
      <c r="R2443" s="919"/>
      <c r="S2443" s="429"/>
      <c r="T2443" s="938"/>
      <c r="U2443" s="429"/>
      <c r="V2443" s="429"/>
      <c r="W2443" s="429"/>
      <c r="X2443" s="429"/>
      <c r="Y2443" s="429"/>
      <c r="Z2443" s="1097"/>
      <c r="AA2443" s="426"/>
      <c r="AB2443" s="1282"/>
      <c r="AC2443" s="1297"/>
    </row>
    <row r="2444" spans="1:29" ht="43.5" x14ac:dyDescent="0.25">
      <c r="A2444" s="160">
        <v>1</v>
      </c>
      <c r="B2444" s="644" t="s">
        <v>360</v>
      </c>
      <c r="C2444" s="2165"/>
      <c r="D2444" s="264"/>
      <c r="E2444" s="662"/>
      <c r="F2444" s="264"/>
      <c r="G2444" s="264"/>
      <c r="H2444" s="264"/>
      <c r="I2444" s="264"/>
      <c r="J2444" s="264"/>
      <c r="K2444" s="264"/>
      <c r="L2444" s="264"/>
      <c r="M2444" s="264"/>
      <c r="N2444" s="264"/>
      <c r="O2444" s="264"/>
      <c r="P2444" s="264"/>
      <c r="Q2444" s="429"/>
      <c r="R2444" s="919"/>
      <c r="S2444" s="429"/>
      <c r="T2444" s="938"/>
      <c r="U2444" s="429"/>
      <c r="V2444" s="429"/>
      <c r="W2444" s="429"/>
      <c r="X2444" s="429"/>
      <c r="Y2444" s="429"/>
      <c r="Z2444" s="1097"/>
      <c r="AA2444" s="426"/>
      <c r="AB2444" s="1282"/>
      <c r="AC2444" s="1297"/>
    </row>
    <row r="2445" spans="1:29" x14ac:dyDescent="0.25">
      <c r="A2445" s="160">
        <v>1</v>
      </c>
      <c r="B2445" s="631" t="s">
        <v>235</v>
      </c>
      <c r="C2445" s="2165"/>
      <c r="D2445" s="264"/>
      <c r="E2445" s="662">
        <f>SUM(E2446:E2447)</f>
        <v>1400</v>
      </c>
      <c r="F2445" s="264">
        <f>SUM(F2446:F2447)</f>
        <v>117</v>
      </c>
      <c r="G2445" s="264">
        <f>SUM(G2446:G2447)</f>
        <v>0</v>
      </c>
      <c r="H2445" s="264">
        <f>G2445/F2445*100</f>
        <v>0</v>
      </c>
      <c r="I2445" s="264"/>
      <c r="J2445" s="264"/>
      <c r="K2445" s="264"/>
      <c r="L2445" s="264"/>
      <c r="M2445" s="264"/>
      <c r="N2445" s="264"/>
      <c r="O2445" s="264"/>
      <c r="P2445" s="264"/>
      <c r="Q2445" s="429">
        <v>694.05899999999997</v>
      </c>
      <c r="R2445" s="1055">
        <f t="shared" ref="R2445:R2481" si="510">Q2445/12*$B$4</f>
        <v>57.838249999999995</v>
      </c>
      <c r="S2445" s="429">
        <f>Y2445-X2445-U2445</f>
        <v>0</v>
      </c>
      <c r="T2445" s="938"/>
      <c r="U2445" s="429"/>
      <c r="V2445" s="429">
        <f>S2445-R2445</f>
        <v>-57.838249999999995</v>
      </c>
      <c r="W2445" s="429"/>
      <c r="X2445" s="429"/>
      <c r="Y2445" s="429"/>
      <c r="Z2445" s="1097">
        <f>SUM(Z2446:Z2447)</f>
        <v>0</v>
      </c>
      <c r="AA2445" s="426"/>
      <c r="AB2445" s="1282"/>
      <c r="AC2445" s="1297"/>
    </row>
    <row r="2446" spans="1:29" x14ac:dyDescent="0.25">
      <c r="A2446" s="160">
        <v>1</v>
      </c>
      <c r="B2446" s="210" t="s">
        <v>194</v>
      </c>
      <c r="C2446" s="2165"/>
      <c r="D2446" s="264"/>
      <c r="E2446" s="662">
        <v>500</v>
      </c>
      <c r="F2446" s="264">
        <f>ROUND(E2446/12*$B$4,0)</f>
        <v>42</v>
      </c>
      <c r="G2446" s="264"/>
      <c r="H2446" s="264">
        <f>G2446/F2446*100</f>
        <v>0</v>
      </c>
      <c r="I2446" s="264"/>
      <c r="J2446" s="264"/>
      <c r="K2446" s="264"/>
      <c r="L2446" s="264"/>
      <c r="M2446" s="264"/>
      <c r="N2446" s="264"/>
      <c r="O2446" s="264"/>
      <c r="P2446" s="264"/>
      <c r="Q2446" s="429"/>
      <c r="R2446" s="919">
        <f t="shared" si="510"/>
        <v>0</v>
      </c>
      <c r="S2446" s="429"/>
      <c r="T2446" s="938"/>
      <c r="U2446" s="429"/>
      <c r="V2446" s="429"/>
      <c r="W2446" s="429"/>
      <c r="X2446" s="429"/>
      <c r="Y2446" s="429"/>
      <c r="Z2446" s="1097"/>
      <c r="AA2446" s="426"/>
      <c r="AB2446" s="1282"/>
      <c r="AC2446" s="1297"/>
    </row>
    <row r="2447" spans="1:29" ht="30" x14ac:dyDescent="0.25">
      <c r="A2447" s="160">
        <v>1</v>
      </c>
      <c r="B2447" s="210" t="s">
        <v>285</v>
      </c>
      <c r="C2447" s="2165"/>
      <c r="D2447" s="264"/>
      <c r="E2447" s="662">
        <v>900</v>
      </c>
      <c r="F2447" s="264">
        <f>ROUND(E2447/12*$B$4,0)</f>
        <v>75</v>
      </c>
      <c r="G2447" s="264"/>
      <c r="H2447" s="264">
        <f>G2447/F2447*100</f>
        <v>0</v>
      </c>
      <c r="I2447" s="264"/>
      <c r="J2447" s="264"/>
      <c r="K2447" s="264"/>
      <c r="L2447" s="264"/>
      <c r="M2447" s="264"/>
      <c r="N2447" s="264"/>
      <c r="O2447" s="264"/>
      <c r="P2447" s="264"/>
      <c r="Q2447" s="429"/>
      <c r="R2447" s="919">
        <f t="shared" si="510"/>
        <v>0</v>
      </c>
      <c r="S2447" s="429"/>
      <c r="T2447" s="938"/>
      <c r="U2447" s="429"/>
      <c r="V2447" s="429"/>
      <c r="W2447" s="429"/>
      <c r="X2447" s="429"/>
      <c r="Y2447" s="429"/>
      <c r="Z2447" s="1097"/>
      <c r="AA2447" s="426"/>
      <c r="AB2447" s="1282"/>
      <c r="AC2447" s="1297"/>
    </row>
    <row r="2448" spans="1:29" ht="29.25" x14ac:dyDescent="0.25">
      <c r="A2448" s="160">
        <v>1</v>
      </c>
      <c r="B2448" s="584" t="s">
        <v>281</v>
      </c>
      <c r="C2448" s="2165"/>
      <c r="D2448" s="264"/>
      <c r="E2448" s="661">
        <f>E2434</f>
        <v>2000</v>
      </c>
      <c r="F2448" s="411">
        <f>F2434</f>
        <v>167</v>
      </c>
      <c r="G2448" s="411">
        <f>G2434</f>
        <v>0</v>
      </c>
      <c r="H2448" s="411">
        <f>G2448/F2448*100</f>
        <v>0</v>
      </c>
      <c r="I2448" s="264"/>
      <c r="J2448" s="264"/>
      <c r="K2448" s="264"/>
      <c r="L2448" s="264"/>
      <c r="M2448" s="264"/>
      <c r="N2448" s="264"/>
      <c r="O2448" s="264"/>
      <c r="P2448" s="264"/>
      <c r="Q2448" s="429"/>
      <c r="R2448" s="919">
        <f t="shared" si="510"/>
        <v>0</v>
      </c>
      <c r="S2448" s="429"/>
      <c r="T2448" s="938"/>
      <c r="U2448" s="429"/>
      <c r="V2448" s="429"/>
      <c r="W2448" s="429"/>
      <c r="X2448" s="429"/>
      <c r="Y2448" s="429"/>
      <c r="Z2448" s="1097">
        <f>Z2434</f>
        <v>0</v>
      </c>
      <c r="AA2448" s="426"/>
      <c r="AB2448" s="1282"/>
      <c r="AC2448" s="1297"/>
    </row>
    <row r="2449" spans="1:29" ht="29.25" x14ac:dyDescent="0.25">
      <c r="A2449" s="160">
        <v>1</v>
      </c>
      <c r="B2449" s="584" t="s">
        <v>282</v>
      </c>
      <c r="C2449" s="2165"/>
      <c r="D2449" s="264"/>
      <c r="E2449" s="661">
        <f>E2440</f>
        <v>100</v>
      </c>
      <c r="F2449" s="411">
        <f>F2440</f>
        <v>8</v>
      </c>
      <c r="G2449" s="411">
        <f>G2440</f>
        <v>0</v>
      </c>
      <c r="H2449" s="411"/>
      <c r="I2449" s="264"/>
      <c r="J2449" s="264"/>
      <c r="K2449" s="264"/>
      <c r="L2449" s="264"/>
      <c r="M2449" s="264"/>
      <c r="N2449" s="264"/>
      <c r="O2449" s="264"/>
      <c r="P2449" s="264"/>
      <c r="Q2449" s="429"/>
      <c r="R2449" s="919">
        <f t="shared" si="510"/>
        <v>0</v>
      </c>
      <c r="S2449" s="429"/>
      <c r="T2449" s="938"/>
      <c r="U2449" s="429"/>
      <c r="V2449" s="429"/>
      <c r="W2449" s="429"/>
      <c r="X2449" s="429"/>
      <c r="Y2449" s="429"/>
      <c r="Z2449" s="1098">
        <f>Z2440</f>
        <v>0</v>
      </c>
      <c r="AA2449" s="426"/>
      <c r="AB2449" s="1282"/>
      <c r="AC2449" s="1297"/>
    </row>
    <row r="2450" spans="1:29" ht="29.25" x14ac:dyDescent="0.25">
      <c r="A2450" s="160">
        <v>1</v>
      </c>
      <c r="B2450" s="584" t="s">
        <v>283</v>
      </c>
      <c r="C2450" s="2165"/>
      <c r="D2450" s="261"/>
      <c r="E2450" s="661"/>
      <c r="F2450" s="411"/>
      <c r="G2450" s="411"/>
      <c r="H2450" s="411"/>
      <c r="I2450" s="264"/>
      <c r="J2450" s="264"/>
      <c r="K2450" s="264"/>
      <c r="L2450" s="264"/>
      <c r="M2450" s="264"/>
      <c r="N2450" s="261"/>
      <c r="O2450" s="261"/>
      <c r="P2450" s="261"/>
      <c r="Q2450" s="429"/>
      <c r="R2450" s="919">
        <f t="shared" si="510"/>
        <v>0</v>
      </c>
      <c r="S2450" s="429"/>
      <c r="T2450" s="938"/>
      <c r="U2450" s="429"/>
      <c r="V2450" s="429"/>
      <c r="W2450" s="429"/>
      <c r="X2450" s="429"/>
      <c r="Y2450" s="429"/>
      <c r="Z2450" s="1098"/>
      <c r="AA2450" s="426"/>
      <c r="AB2450" s="1282"/>
      <c r="AC2450" s="1297"/>
    </row>
    <row r="2451" spans="1:29" ht="15.75" thickBot="1" x14ac:dyDescent="0.3">
      <c r="A2451" s="160">
        <v>1</v>
      </c>
      <c r="B2451" s="585" t="s">
        <v>138</v>
      </c>
      <c r="C2451" s="2165"/>
      <c r="D2451" s="264"/>
      <c r="E2451" s="661">
        <f>E2448+E2449*2.9</f>
        <v>2290</v>
      </c>
      <c r="F2451" s="411">
        <f>F2448+F2449*2.9</f>
        <v>190.2</v>
      </c>
      <c r="G2451" s="411">
        <f>G2448+G2449*2.9</f>
        <v>0</v>
      </c>
      <c r="H2451" s="411">
        <f>G2451/F2451*100</f>
        <v>0</v>
      </c>
      <c r="I2451" s="264"/>
      <c r="J2451" s="264"/>
      <c r="K2451" s="264"/>
      <c r="L2451" s="264"/>
      <c r="M2451" s="264"/>
      <c r="N2451" s="264"/>
      <c r="O2451" s="264"/>
      <c r="P2451" s="264"/>
      <c r="Q2451" s="429">
        <f t="shared" ref="Q2451:X2451" si="511">Q2445+Q2433</f>
        <v>2381.9859999999999</v>
      </c>
      <c r="R2451" s="919">
        <f t="shared" si="510"/>
        <v>198.49883333333332</v>
      </c>
      <c r="S2451" s="429">
        <f t="shared" si="511"/>
        <v>0</v>
      </c>
      <c r="T2451" s="938">
        <f t="shared" si="511"/>
        <v>0</v>
      </c>
      <c r="U2451" s="429">
        <f>U2445+U2433</f>
        <v>0</v>
      </c>
      <c r="V2451" s="429">
        <f t="shared" si="511"/>
        <v>-198.49883333333332</v>
      </c>
      <c r="W2451" s="429">
        <f t="shared" si="511"/>
        <v>0</v>
      </c>
      <c r="X2451" s="429">
        <f t="shared" si="511"/>
        <v>0</v>
      </c>
      <c r="Y2451" s="429">
        <f>Y2445+Y2433</f>
        <v>0</v>
      </c>
      <c r="Z2451" s="1098">
        <f>Z2448+Z2449*2.9</f>
        <v>0</v>
      </c>
      <c r="AA2451" s="426">
        <f>AA2445+AA2433</f>
        <v>0</v>
      </c>
      <c r="AB2451" s="1282"/>
      <c r="AC2451" s="1297"/>
    </row>
    <row r="2452" spans="1:29" ht="15.75" thickBot="1" x14ac:dyDescent="0.3">
      <c r="A2452" s="160">
        <v>1</v>
      </c>
      <c r="B2452" s="189" t="s">
        <v>316</v>
      </c>
      <c r="C2452" s="189"/>
      <c r="D2452" s="2022"/>
      <c r="E2452" s="352"/>
      <c r="F2452" s="2022"/>
      <c r="G2452" s="2022"/>
      <c r="H2452" s="2022"/>
      <c r="I2452" s="2022"/>
      <c r="J2452" s="2022"/>
      <c r="K2452" s="2022"/>
      <c r="L2452" s="2022"/>
      <c r="M2452" s="2022"/>
      <c r="N2452" s="2022"/>
      <c r="O2452" s="2022"/>
      <c r="P2452" s="2022"/>
      <c r="Q2452" s="435">
        <f>Q2451</f>
        <v>2381.9859999999999</v>
      </c>
      <c r="R2452" s="920">
        <f t="shared" si="510"/>
        <v>198.49883333333332</v>
      </c>
      <c r="S2452" s="435">
        <f t="shared" ref="S2452:Y2452" si="512">S2451</f>
        <v>0</v>
      </c>
      <c r="T2452" s="943">
        <f t="shared" si="512"/>
        <v>0</v>
      </c>
      <c r="U2452" s="435">
        <f>U2451</f>
        <v>0</v>
      </c>
      <c r="V2452" s="435">
        <f t="shared" si="512"/>
        <v>-198.49883333333332</v>
      </c>
      <c r="W2452" s="435">
        <f t="shared" si="512"/>
        <v>0</v>
      </c>
      <c r="X2452" s="435">
        <f t="shared" si="512"/>
        <v>0</v>
      </c>
      <c r="Y2452" s="435">
        <f t="shared" si="512"/>
        <v>0</v>
      </c>
      <c r="Z2452" s="2158"/>
      <c r="AA2452" s="1042">
        <f t="shared" ref="AA2452" si="513">AA2451</f>
        <v>0</v>
      </c>
      <c r="AB2452" s="1282"/>
      <c r="AC2452" s="1297"/>
    </row>
    <row r="2453" spans="1:29" ht="15.75" x14ac:dyDescent="0.25">
      <c r="A2453" s="160">
        <v>1</v>
      </c>
      <c r="B2453" s="2120" t="s">
        <v>562</v>
      </c>
      <c r="C2453" s="982"/>
      <c r="D2453" s="209"/>
      <c r="E2453" s="209"/>
      <c r="F2453" s="209"/>
      <c r="G2453" s="209"/>
      <c r="H2453" s="209"/>
      <c r="I2453" s="209"/>
      <c r="J2453" s="209"/>
      <c r="K2453" s="209"/>
      <c r="L2453" s="209"/>
      <c r="M2453" s="209"/>
      <c r="N2453" s="209"/>
      <c r="O2453" s="209"/>
      <c r="P2453" s="209"/>
      <c r="Q2453" s="209"/>
      <c r="R2453" s="919">
        <f t="shared" si="510"/>
        <v>0</v>
      </c>
      <c r="S2453" s="209"/>
      <c r="T2453" s="944"/>
      <c r="U2453" s="209"/>
      <c r="V2453" s="209"/>
      <c r="W2453" s="209"/>
      <c r="X2453" s="209"/>
      <c r="Y2453" s="209"/>
      <c r="Z2453" s="1136"/>
      <c r="AA2453" s="1136"/>
      <c r="AB2453" s="1282"/>
      <c r="AC2453" s="1297"/>
    </row>
    <row r="2454" spans="1:29" x14ac:dyDescent="0.25">
      <c r="A2454" s="160">
        <v>1</v>
      </c>
      <c r="B2454" s="2540" t="s">
        <v>235</v>
      </c>
      <c r="C2454" s="981"/>
      <c r="D2454" s="209"/>
      <c r="E2454" s="209">
        <f>SUM(E2455:E2456)</f>
        <v>50</v>
      </c>
      <c r="F2454" s="209">
        <f>SUM(F2455:F2456)</f>
        <v>4</v>
      </c>
      <c r="G2454" s="209">
        <f>SUM(G2455:G2456)</f>
        <v>0</v>
      </c>
      <c r="H2454" s="209">
        <f>G2454/F2454*100</f>
        <v>0</v>
      </c>
      <c r="I2454" s="209"/>
      <c r="J2454" s="209"/>
      <c r="K2454" s="209"/>
      <c r="L2454" s="209"/>
      <c r="M2454" s="209"/>
      <c r="N2454" s="209"/>
      <c r="O2454" s="209"/>
      <c r="P2454" s="209"/>
      <c r="Q2454" s="671">
        <v>423.85365000000002</v>
      </c>
      <c r="R2454" s="1055">
        <f t="shared" si="510"/>
        <v>35.321137499999999</v>
      </c>
      <c r="S2454" s="671">
        <f>Y2454-X2454-U2454</f>
        <v>0</v>
      </c>
      <c r="T2454" s="945"/>
      <c r="U2454" s="671"/>
      <c r="V2454" s="671">
        <f>S2454-R2454</f>
        <v>-35.321137499999999</v>
      </c>
      <c r="W2454" s="671"/>
      <c r="X2454" s="671"/>
      <c r="Y2454" s="671"/>
      <c r="Z2454" s="1136">
        <f>SUM(Z2455:Z2456)</f>
        <v>0</v>
      </c>
      <c r="AA2454" s="1159"/>
      <c r="AB2454" s="1282"/>
      <c r="AC2454" s="1297"/>
    </row>
    <row r="2455" spans="1:29" ht="60" x14ac:dyDescent="0.25">
      <c r="A2455" s="160">
        <v>1</v>
      </c>
      <c r="B2455" s="2539" t="s">
        <v>547</v>
      </c>
      <c r="C2455" s="577"/>
      <c r="D2455" s="209"/>
      <c r="E2455" s="662">
        <v>35</v>
      </c>
      <c r="F2455" s="209">
        <f>ROUND(E2455/12*$B$4,0)</f>
        <v>3</v>
      </c>
      <c r="G2455" s="209"/>
      <c r="H2455" s="209">
        <f>G2455/F2455*100</f>
        <v>0</v>
      </c>
      <c r="I2455" s="209"/>
      <c r="J2455" s="209"/>
      <c r="K2455" s="209"/>
      <c r="L2455" s="209"/>
      <c r="M2455" s="209"/>
      <c r="N2455" s="209"/>
      <c r="O2455" s="209"/>
      <c r="P2455" s="209"/>
      <c r="Q2455" s="671"/>
      <c r="R2455" s="919">
        <f t="shared" si="510"/>
        <v>0</v>
      </c>
      <c r="S2455" s="671"/>
      <c r="T2455" s="945"/>
      <c r="U2455" s="671"/>
      <c r="V2455" s="671"/>
      <c r="W2455" s="671"/>
      <c r="X2455" s="671"/>
      <c r="Y2455" s="671"/>
      <c r="Z2455" s="1136"/>
      <c r="AA2455" s="1159"/>
      <c r="AB2455" s="1282"/>
      <c r="AC2455" s="1297"/>
    </row>
    <row r="2456" spans="1:29" ht="45" x14ac:dyDescent="0.25">
      <c r="A2456" s="160">
        <v>1</v>
      </c>
      <c r="B2456" s="2542" t="s">
        <v>545</v>
      </c>
      <c r="C2456" s="577"/>
      <c r="D2456" s="209"/>
      <c r="E2456" s="662">
        <v>15</v>
      </c>
      <c r="F2456" s="209">
        <f>ROUND(E2456/12*$B$4,0)</f>
        <v>1</v>
      </c>
      <c r="G2456" s="209"/>
      <c r="H2456" s="209">
        <f>G2456/F2456*100</f>
        <v>0</v>
      </c>
      <c r="I2456" s="209"/>
      <c r="J2456" s="209"/>
      <c r="K2456" s="209"/>
      <c r="L2456" s="209"/>
      <c r="M2456" s="209"/>
      <c r="N2456" s="209"/>
      <c r="O2456" s="209"/>
      <c r="P2456" s="209"/>
      <c r="Q2456" s="671"/>
      <c r="R2456" s="919">
        <f t="shared" si="510"/>
        <v>0</v>
      </c>
      <c r="S2456" s="671"/>
      <c r="T2456" s="945"/>
      <c r="U2456" s="671"/>
      <c r="V2456" s="671"/>
      <c r="W2456" s="671"/>
      <c r="X2456" s="671"/>
      <c r="Y2456" s="671"/>
      <c r="Z2456" s="1136"/>
      <c r="AA2456" s="1159"/>
      <c r="AB2456" s="1282"/>
      <c r="AC2456" s="1297"/>
    </row>
    <row r="2457" spans="1:29" ht="15.75" thickBot="1" x14ac:dyDescent="0.3">
      <c r="A2457" s="160">
        <v>1</v>
      </c>
      <c r="B2457" s="673" t="s">
        <v>138</v>
      </c>
      <c r="C2457" s="578"/>
      <c r="D2457" s="914"/>
      <c r="E2457" s="915"/>
      <c r="F2457" s="146"/>
      <c r="G2457" s="676"/>
      <c r="H2457" s="676"/>
      <c r="I2457" s="676"/>
      <c r="J2457" s="676"/>
      <c r="K2457" s="676"/>
      <c r="L2457" s="676"/>
      <c r="M2457" s="676"/>
      <c r="N2457" s="676"/>
      <c r="O2457" s="676"/>
      <c r="P2457" s="676"/>
      <c r="Q2457" s="818">
        <f>Q2454</f>
        <v>423.85365000000002</v>
      </c>
      <c r="R2457" s="2538">
        <f t="shared" ref="R2457:Y2457" si="514">R2454</f>
        <v>35.321137499999999</v>
      </c>
      <c r="S2457" s="2538">
        <f t="shared" si="514"/>
        <v>0</v>
      </c>
      <c r="T2457" s="2538">
        <f t="shared" si="514"/>
        <v>0</v>
      </c>
      <c r="U2457" s="2538">
        <f t="shared" si="514"/>
        <v>0</v>
      </c>
      <c r="V2457" s="2538">
        <f t="shared" si="514"/>
        <v>-35.321137499999999</v>
      </c>
      <c r="W2457" s="2538">
        <f t="shared" si="514"/>
        <v>0</v>
      </c>
      <c r="X2457" s="2538">
        <f t="shared" si="514"/>
        <v>0</v>
      </c>
      <c r="Y2457" s="2538">
        <f t="shared" si="514"/>
        <v>0</v>
      </c>
      <c r="Z2457" s="1160"/>
      <c r="AA2457" s="1161">
        <f t="shared" ref="AA2457" si="515">AA2454</f>
        <v>0</v>
      </c>
      <c r="AB2457" s="1282"/>
      <c r="AC2457" s="1297"/>
    </row>
    <row r="2458" spans="1:29" ht="15.75" thickBot="1" x14ac:dyDescent="0.3">
      <c r="A2458" s="160">
        <v>1</v>
      </c>
      <c r="B2458" s="672" t="s">
        <v>316</v>
      </c>
      <c r="C2458" s="674"/>
      <c r="D2458" s="680"/>
      <c r="E2458" s="679"/>
      <c r="F2458" s="2022"/>
      <c r="G2458" s="675"/>
      <c r="H2458" s="675"/>
      <c r="I2458" s="675"/>
      <c r="J2458" s="675"/>
      <c r="K2458" s="675"/>
      <c r="L2458" s="675"/>
      <c r="M2458" s="675"/>
      <c r="N2458" s="675"/>
      <c r="O2458" s="675"/>
      <c r="P2458" s="675"/>
      <c r="Q2458" s="819">
        <f>Q2457</f>
        <v>423.85365000000002</v>
      </c>
      <c r="R2458" s="920">
        <f t="shared" si="510"/>
        <v>35.321137499999999</v>
      </c>
      <c r="S2458" s="819">
        <f t="shared" ref="S2458:Y2458" si="516">S2457</f>
        <v>0</v>
      </c>
      <c r="T2458" s="946">
        <f t="shared" si="516"/>
        <v>0</v>
      </c>
      <c r="U2458" s="819">
        <f>U2457</f>
        <v>0</v>
      </c>
      <c r="V2458" s="820">
        <f t="shared" si="516"/>
        <v>-35.321137499999999</v>
      </c>
      <c r="W2458" s="820"/>
      <c r="X2458" s="820">
        <f t="shared" si="516"/>
        <v>0</v>
      </c>
      <c r="Y2458" s="820">
        <f t="shared" si="516"/>
        <v>0</v>
      </c>
      <c r="Z2458" s="1162"/>
      <c r="AA2458" s="1163">
        <f t="shared" ref="AA2458" si="517">AA2457</f>
        <v>0</v>
      </c>
      <c r="AB2458" s="1282"/>
      <c r="AC2458" s="1297"/>
    </row>
    <row r="2459" spans="1:29" ht="31.5" x14ac:dyDescent="0.25">
      <c r="A2459" s="160">
        <v>1</v>
      </c>
      <c r="B2459" s="2120" t="s">
        <v>563</v>
      </c>
      <c r="C2459" s="2120"/>
      <c r="D2459" s="261"/>
      <c r="E2459" s="301"/>
      <c r="F2459" s="261"/>
      <c r="G2459" s="261"/>
      <c r="H2459" s="261"/>
      <c r="I2459" s="261"/>
      <c r="J2459" s="261"/>
      <c r="K2459" s="261"/>
      <c r="L2459" s="261"/>
      <c r="M2459" s="261"/>
      <c r="N2459" s="261"/>
      <c r="O2459" s="261"/>
      <c r="P2459" s="261"/>
      <c r="Q2459" s="429"/>
      <c r="R2459" s="919">
        <f t="shared" si="510"/>
        <v>0</v>
      </c>
      <c r="S2459" s="429"/>
      <c r="T2459" s="938"/>
      <c r="U2459" s="429"/>
      <c r="V2459" s="429"/>
      <c r="W2459" s="429"/>
      <c r="X2459" s="429"/>
      <c r="Y2459" s="429"/>
      <c r="Z2459" s="1116"/>
      <c r="AA2459" s="426"/>
      <c r="AB2459" s="1282"/>
      <c r="AC2459" s="1297"/>
    </row>
    <row r="2460" spans="1:29" ht="15.75" x14ac:dyDescent="0.25">
      <c r="A2460" s="160">
        <v>1</v>
      </c>
      <c r="B2460" s="631"/>
      <c r="C2460" s="1667"/>
      <c r="D2460" s="264"/>
      <c r="E2460" s="209"/>
      <c r="F2460" s="209"/>
      <c r="G2460" s="209"/>
      <c r="H2460" s="261"/>
      <c r="I2460" s="264"/>
      <c r="J2460" s="264"/>
      <c r="K2460" s="264"/>
      <c r="L2460" s="264"/>
      <c r="M2460" s="264"/>
      <c r="N2460" s="264"/>
      <c r="O2460" s="264"/>
      <c r="P2460" s="264"/>
      <c r="Q2460" s="428"/>
      <c r="R2460" s="918">
        <f t="shared" si="510"/>
        <v>0</v>
      </c>
      <c r="S2460" s="428">
        <f>Y2460-X2460</f>
        <v>0</v>
      </c>
      <c r="T2460" s="941"/>
      <c r="U2460" s="428"/>
      <c r="V2460" s="428">
        <f>S2460-R2460</f>
        <v>0</v>
      </c>
      <c r="W2460" s="428"/>
      <c r="X2460" s="428"/>
      <c r="Y2460" s="428"/>
      <c r="Z2460" s="1136"/>
      <c r="AA2460" s="471"/>
      <c r="AB2460" s="1282"/>
      <c r="AC2460" s="1297"/>
    </row>
    <row r="2461" spans="1:29" ht="30" x14ac:dyDescent="0.25">
      <c r="A2461" s="160">
        <v>1</v>
      </c>
      <c r="B2461" s="210" t="s">
        <v>514</v>
      </c>
      <c r="C2461" s="526"/>
      <c r="D2461" s="261"/>
      <c r="E2461" s="209">
        <v>5</v>
      </c>
      <c r="F2461" s="261">
        <f>ROUND(E2461/12*$B$4,0)</f>
        <v>0</v>
      </c>
      <c r="G2461" s="261"/>
      <c r="H2461" s="261" t="e">
        <f>G2461/F2461*100</f>
        <v>#DIV/0!</v>
      </c>
      <c r="I2461" s="261"/>
      <c r="J2461" s="261"/>
      <c r="K2461" s="261"/>
      <c r="L2461" s="261"/>
      <c r="M2461" s="261"/>
      <c r="N2461" s="261"/>
      <c r="O2461" s="261"/>
      <c r="P2461" s="261"/>
      <c r="Q2461" s="429"/>
      <c r="R2461" s="1055">
        <f t="shared" si="510"/>
        <v>0</v>
      </c>
      <c r="S2461" s="429">
        <f>Y2461-X2461</f>
        <v>0</v>
      </c>
      <c r="T2461" s="938"/>
      <c r="U2461" s="429"/>
      <c r="V2461" s="429">
        <f>S2461-R2461</f>
        <v>0</v>
      </c>
      <c r="W2461" s="429"/>
      <c r="X2461" s="429"/>
      <c r="Y2461" s="429"/>
      <c r="Z2461" s="1116"/>
      <c r="AA2461" s="426"/>
      <c r="AB2461" s="1282"/>
      <c r="AC2461" s="1297"/>
    </row>
    <row r="2462" spans="1:29" ht="15.75" thickBot="1" x14ac:dyDescent="0.3">
      <c r="A2462" s="160">
        <v>1</v>
      </c>
      <c r="B2462" s="2163" t="s">
        <v>224</v>
      </c>
      <c r="C2462" s="2155"/>
      <c r="D2462" s="997"/>
      <c r="E2462" s="330">
        <f>E2461</f>
        <v>5</v>
      </c>
      <c r="F2462" s="997">
        <f>F2461</f>
        <v>0</v>
      </c>
      <c r="G2462" s="997">
        <f>G2461</f>
        <v>0</v>
      </c>
      <c r="H2462" s="1886"/>
      <c r="I2462" s="997"/>
      <c r="J2462" s="997"/>
      <c r="K2462" s="997"/>
      <c r="L2462" s="997"/>
      <c r="M2462" s="997"/>
      <c r="N2462" s="997"/>
      <c r="O2462" s="997"/>
      <c r="P2462" s="997"/>
      <c r="Q2462" s="427">
        <v>30.8231</v>
      </c>
      <c r="R2462" s="1056">
        <f t="shared" si="510"/>
        <v>2.5685916666666668</v>
      </c>
      <c r="S2462" s="427">
        <f t="shared" ref="S2462:Y2462" si="518">S2461</f>
        <v>0</v>
      </c>
      <c r="T2462" s="942">
        <f t="shared" si="518"/>
        <v>0</v>
      </c>
      <c r="U2462" s="427">
        <f>U2461</f>
        <v>0</v>
      </c>
      <c r="V2462" s="427">
        <f>S2462-R2462</f>
        <v>-2.5685916666666668</v>
      </c>
      <c r="W2462" s="427"/>
      <c r="X2462" s="427">
        <f t="shared" si="518"/>
        <v>0</v>
      </c>
      <c r="Y2462" s="427">
        <f t="shared" si="518"/>
        <v>0</v>
      </c>
      <c r="Z2462" s="1940">
        <f>Z2461</f>
        <v>0</v>
      </c>
      <c r="AA2462" s="1045">
        <f t="shared" ref="AA2462" si="519">AA2461</f>
        <v>0</v>
      </c>
      <c r="AB2462" s="1282"/>
      <c r="AC2462" s="1297"/>
    </row>
    <row r="2463" spans="1:29" ht="15.75" thickBot="1" x14ac:dyDescent="0.3">
      <c r="A2463" s="160">
        <v>1</v>
      </c>
      <c r="B2463" s="189" t="s">
        <v>316</v>
      </c>
      <c r="C2463" s="189"/>
      <c r="D2463" s="2022"/>
      <c r="E2463" s="352"/>
      <c r="F2463" s="2022"/>
      <c r="G2463" s="2022"/>
      <c r="H2463" s="2022"/>
      <c r="I2463" s="2022"/>
      <c r="J2463" s="2022"/>
      <c r="K2463" s="2022"/>
      <c r="L2463" s="2022"/>
      <c r="M2463" s="2022"/>
      <c r="N2463" s="2022"/>
      <c r="O2463" s="2022"/>
      <c r="P2463" s="2022"/>
      <c r="Q2463" s="435">
        <f>Q2462</f>
        <v>30.8231</v>
      </c>
      <c r="R2463" s="920">
        <f t="shared" si="510"/>
        <v>2.5685916666666668</v>
      </c>
      <c r="S2463" s="435">
        <f>S2462</f>
        <v>0</v>
      </c>
      <c r="T2463" s="943"/>
      <c r="U2463" s="435"/>
      <c r="V2463" s="435">
        <f>V2462</f>
        <v>-2.5685916666666668</v>
      </c>
      <c r="W2463" s="435"/>
      <c r="X2463" s="435">
        <f>X2462</f>
        <v>0</v>
      </c>
      <c r="Y2463" s="435">
        <f>Y2462</f>
        <v>0</v>
      </c>
      <c r="Z2463" s="2158"/>
      <c r="AA2463" s="1042">
        <f>AA2462</f>
        <v>0</v>
      </c>
      <c r="AB2463" s="1282"/>
      <c r="AC2463" s="1297"/>
    </row>
    <row r="2464" spans="1:29" ht="31.5" x14ac:dyDescent="0.25">
      <c r="A2464" s="160">
        <v>1</v>
      </c>
      <c r="B2464" s="2120" t="s">
        <v>542</v>
      </c>
      <c r="C2464" s="2120"/>
      <c r="D2464" s="261"/>
      <c r="E2464" s="301"/>
      <c r="F2464" s="261"/>
      <c r="G2464" s="261"/>
      <c r="H2464" s="261"/>
      <c r="I2464" s="261"/>
      <c r="J2464" s="261"/>
      <c r="K2464" s="261"/>
      <c r="L2464" s="261"/>
      <c r="M2464" s="261"/>
      <c r="N2464" s="261"/>
      <c r="O2464" s="261"/>
      <c r="P2464" s="261"/>
      <c r="Q2464" s="429"/>
      <c r="R2464" s="919">
        <f t="shared" si="510"/>
        <v>0</v>
      </c>
      <c r="S2464" s="429"/>
      <c r="T2464" s="938"/>
      <c r="U2464" s="429"/>
      <c r="V2464" s="429"/>
      <c r="W2464" s="429"/>
      <c r="X2464" s="429"/>
      <c r="Y2464" s="429"/>
      <c r="Z2464" s="1116"/>
      <c r="AA2464" s="426"/>
      <c r="AB2464" s="1282"/>
      <c r="AC2464" s="1297"/>
    </row>
    <row r="2465" spans="1:29" ht="15.75" x14ac:dyDescent="0.25">
      <c r="A2465" s="160">
        <v>1</v>
      </c>
      <c r="B2465" s="2167"/>
      <c r="C2465" s="2168"/>
      <c r="D2465" s="264"/>
      <c r="E2465" s="301"/>
      <c r="F2465" s="261"/>
      <c r="G2465" s="261"/>
      <c r="H2465" s="261"/>
      <c r="I2465" s="264"/>
      <c r="J2465" s="264"/>
      <c r="K2465" s="264"/>
      <c r="L2465" s="264"/>
      <c r="M2465" s="264"/>
      <c r="N2465" s="264"/>
      <c r="O2465" s="264"/>
      <c r="P2465" s="264"/>
      <c r="Q2465" s="428"/>
      <c r="R2465" s="918">
        <f t="shared" si="510"/>
        <v>0</v>
      </c>
      <c r="S2465" s="428"/>
      <c r="T2465" s="941"/>
      <c r="U2465" s="428"/>
      <c r="V2465" s="428"/>
      <c r="W2465" s="428"/>
      <c r="X2465" s="428"/>
      <c r="Y2465" s="428"/>
      <c r="Z2465" s="1116"/>
      <c r="AA2465" s="471"/>
      <c r="AB2465" s="1282"/>
      <c r="AC2465" s="1297"/>
    </row>
    <row r="2466" spans="1:29" ht="63" x14ac:dyDescent="0.25">
      <c r="A2466" s="160">
        <v>1</v>
      </c>
      <c r="B2466" s="677" t="s">
        <v>515</v>
      </c>
      <c r="C2466" s="1667"/>
      <c r="D2466" s="264"/>
      <c r="E2466" s="209">
        <v>1200</v>
      </c>
      <c r="F2466" s="209">
        <f>ROUND(E2466/12*$B$4,0)</f>
        <v>100</v>
      </c>
      <c r="G2466" s="209">
        <v>127</v>
      </c>
      <c r="H2466" s="261">
        <f>G2466/F2466*100</f>
        <v>127</v>
      </c>
      <c r="I2466" s="264"/>
      <c r="J2466" s="264"/>
      <c r="K2466" s="264"/>
      <c r="L2466" s="264"/>
      <c r="M2466" s="264"/>
      <c r="N2466" s="264"/>
      <c r="O2466" s="264"/>
      <c r="P2466" s="264"/>
      <c r="Q2466" s="428"/>
      <c r="R2466" s="918">
        <f t="shared" si="510"/>
        <v>0</v>
      </c>
      <c r="S2466" s="428">
        <f>Y2466-X2466</f>
        <v>0</v>
      </c>
      <c r="T2466" s="941"/>
      <c r="U2466" s="428"/>
      <c r="V2466" s="428">
        <f>S2466-R2466</f>
        <v>0</v>
      </c>
      <c r="W2466" s="428"/>
      <c r="X2466" s="428"/>
      <c r="Y2466" s="428"/>
      <c r="Z2466" s="1136"/>
      <c r="AA2466" s="471"/>
      <c r="AB2466" s="1282"/>
      <c r="AC2466" s="1297"/>
    </row>
    <row r="2467" spans="1:29" ht="47.25" x14ac:dyDescent="0.25">
      <c r="B2467" s="677" t="s">
        <v>514</v>
      </c>
      <c r="C2467" s="1667"/>
      <c r="D2467" s="264"/>
      <c r="E2467" s="209">
        <v>1100</v>
      </c>
      <c r="F2467" s="209">
        <f>ROUND(E2467/12*$B$4,0)</f>
        <v>92</v>
      </c>
      <c r="G2467" s="209">
        <v>35</v>
      </c>
      <c r="H2467" s="261">
        <f>G2467/F2467*100</f>
        <v>38.04347826086957</v>
      </c>
      <c r="I2467" s="264"/>
      <c r="J2467" s="264"/>
      <c r="K2467" s="264"/>
      <c r="L2467" s="264"/>
      <c r="M2467" s="264"/>
      <c r="N2467" s="264"/>
      <c r="O2467" s="264"/>
      <c r="P2467" s="264"/>
      <c r="Q2467" s="428"/>
      <c r="R2467" s="918">
        <f t="shared" si="510"/>
        <v>0</v>
      </c>
      <c r="S2467" s="428"/>
      <c r="T2467" s="941"/>
      <c r="U2467" s="428"/>
      <c r="V2467" s="428"/>
      <c r="W2467" s="428"/>
      <c r="X2467" s="428"/>
      <c r="Y2467" s="428"/>
      <c r="Z2467" s="1136"/>
      <c r="AA2467" s="471"/>
      <c r="AB2467" s="1282"/>
      <c r="AC2467" s="1297"/>
    </row>
    <row r="2468" spans="1:29" ht="15.75" x14ac:dyDescent="0.25">
      <c r="A2468" s="160">
        <v>1</v>
      </c>
      <c r="B2468" s="677" t="s">
        <v>226</v>
      </c>
      <c r="C2468" s="526"/>
      <c r="D2468" s="261"/>
      <c r="E2468" s="209">
        <v>600</v>
      </c>
      <c r="F2468" s="261">
        <f>ROUND(E2468/12*$B$4,0)</f>
        <v>50</v>
      </c>
      <c r="G2468" s="261">
        <v>87</v>
      </c>
      <c r="H2468" s="261">
        <f>G2468/F2468*100</f>
        <v>174</v>
      </c>
      <c r="I2468" s="261"/>
      <c r="J2468" s="261"/>
      <c r="K2468" s="261"/>
      <c r="L2468" s="261"/>
      <c r="M2468" s="261"/>
      <c r="N2468" s="261"/>
      <c r="O2468" s="261"/>
      <c r="P2468" s="261"/>
      <c r="Q2468" s="429"/>
      <c r="R2468" s="919">
        <f t="shared" si="510"/>
        <v>0</v>
      </c>
      <c r="S2468" s="429"/>
      <c r="T2468" s="938"/>
      <c r="U2468" s="429"/>
      <c r="V2468" s="429"/>
      <c r="W2468" s="429"/>
      <c r="X2468" s="429"/>
      <c r="Y2468" s="429"/>
      <c r="Z2468" s="1116"/>
      <c r="AA2468" s="426"/>
      <c r="AB2468" s="1282"/>
      <c r="AC2468" s="1297"/>
    </row>
    <row r="2469" spans="1:29" ht="15.75" thickBot="1" x14ac:dyDescent="0.3">
      <c r="A2469" s="160">
        <v>1</v>
      </c>
      <c r="B2469" s="2163" t="s">
        <v>224</v>
      </c>
      <c r="C2469" s="2155"/>
      <c r="D2469" s="997"/>
      <c r="E2469" s="330">
        <f>SUM(E2466:E2468)</f>
        <v>2900</v>
      </c>
      <c r="F2469" s="997">
        <f>SUM(F2466:F2468)</f>
        <v>242</v>
      </c>
      <c r="G2469" s="997">
        <f>SUM(G2466:G2468)</f>
        <v>249</v>
      </c>
      <c r="H2469" s="1886">
        <f>G2469/F2469*100</f>
        <v>102.89256198347107</v>
      </c>
      <c r="I2469" s="997"/>
      <c r="J2469" s="997"/>
      <c r="K2469" s="997"/>
      <c r="L2469" s="997"/>
      <c r="M2469" s="997"/>
      <c r="N2469" s="997"/>
      <c r="O2469" s="997"/>
      <c r="P2469" s="997"/>
      <c r="Q2469" s="427">
        <v>20026.631000000001</v>
      </c>
      <c r="R2469" s="1055">
        <f t="shared" si="510"/>
        <v>1668.8859166666668</v>
      </c>
      <c r="S2469" s="427">
        <f>Y2469-X2469</f>
        <v>1746.4046800000001</v>
      </c>
      <c r="T2469" s="942"/>
      <c r="U2469" s="427"/>
      <c r="V2469" s="427">
        <f>S2469-R2469</f>
        <v>77.518763333333254</v>
      </c>
      <c r="W2469" s="427"/>
      <c r="X2469" s="427">
        <v>0</v>
      </c>
      <c r="Y2469" s="427">
        <v>1746.4046800000001</v>
      </c>
      <c r="Z2469" s="1940">
        <f>SUM(Z2466:Z2468)</f>
        <v>0</v>
      </c>
      <c r="AA2469" s="1045"/>
      <c r="AB2469" s="1282"/>
      <c r="AC2469" s="1297"/>
    </row>
    <row r="2470" spans="1:29" ht="15.75" thickBot="1" x14ac:dyDescent="0.3">
      <c r="A2470" s="160">
        <v>1</v>
      </c>
      <c r="B2470" s="189" t="s">
        <v>316</v>
      </c>
      <c r="C2470" s="189"/>
      <c r="D2470" s="2022"/>
      <c r="E2470" s="352"/>
      <c r="F2470" s="2022"/>
      <c r="G2470" s="2022"/>
      <c r="H2470" s="2022"/>
      <c r="I2470" s="2022"/>
      <c r="J2470" s="2022"/>
      <c r="K2470" s="2022"/>
      <c r="L2470" s="2022"/>
      <c r="M2470" s="2022"/>
      <c r="N2470" s="2022"/>
      <c r="O2470" s="2022"/>
      <c r="P2470" s="2022"/>
      <c r="Q2470" s="435">
        <f>Q2469</f>
        <v>20026.631000000001</v>
      </c>
      <c r="R2470" s="920">
        <f t="shared" si="510"/>
        <v>1668.8859166666668</v>
      </c>
      <c r="S2470" s="435">
        <f>S2469</f>
        <v>1746.4046800000001</v>
      </c>
      <c r="T2470" s="943"/>
      <c r="U2470" s="435"/>
      <c r="V2470" s="435">
        <f>V2469</f>
        <v>77.518763333333254</v>
      </c>
      <c r="W2470" s="435"/>
      <c r="X2470" s="435">
        <f>X2469</f>
        <v>0</v>
      </c>
      <c r="Y2470" s="435">
        <f>Y2469</f>
        <v>1746.4046800000001</v>
      </c>
      <c r="Z2470" s="2158"/>
      <c r="AA2470" s="1042">
        <f>AA2469</f>
        <v>0</v>
      </c>
      <c r="AB2470" s="1282"/>
      <c r="AC2470" s="1297"/>
    </row>
    <row r="2471" spans="1:29" ht="31.5" x14ac:dyDescent="0.25">
      <c r="A2471" s="160">
        <v>1</v>
      </c>
      <c r="B2471" s="2120" t="s">
        <v>543</v>
      </c>
      <c r="C2471" s="578"/>
      <c r="D2471" s="209"/>
      <c r="E2471" s="209"/>
      <c r="F2471" s="209"/>
      <c r="G2471" s="209"/>
      <c r="H2471" s="209"/>
      <c r="I2471" s="209"/>
      <c r="J2471" s="209"/>
      <c r="K2471" s="209"/>
      <c r="L2471" s="209"/>
      <c r="M2471" s="209"/>
      <c r="N2471" s="209"/>
      <c r="O2471" s="209"/>
      <c r="P2471" s="209"/>
      <c r="Q2471" s="209"/>
      <c r="R2471" s="919">
        <f t="shared" si="510"/>
        <v>0</v>
      </c>
      <c r="S2471" s="209"/>
      <c r="T2471" s="944"/>
      <c r="U2471" s="209"/>
      <c r="V2471" s="209"/>
      <c r="W2471" s="209"/>
      <c r="X2471" s="209"/>
      <c r="Y2471" s="209"/>
      <c r="Z2471" s="1136"/>
      <c r="AA2471" s="1136"/>
      <c r="AB2471" s="1282"/>
      <c r="AC2471" s="1297"/>
    </row>
    <row r="2472" spans="1:29" x14ac:dyDescent="0.25">
      <c r="A2472" s="160">
        <v>1</v>
      </c>
      <c r="B2472" s="284" t="s">
        <v>207</v>
      </c>
      <c r="C2472" s="980"/>
      <c r="D2472" s="209"/>
      <c r="E2472" s="209"/>
      <c r="F2472" s="209"/>
      <c r="G2472" s="209"/>
      <c r="H2472" s="209"/>
      <c r="I2472" s="209"/>
      <c r="J2472" s="209"/>
      <c r="K2472" s="209"/>
      <c r="L2472" s="209"/>
      <c r="M2472" s="209"/>
      <c r="N2472" s="209"/>
      <c r="O2472" s="209"/>
      <c r="P2472" s="209"/>
      <c r="Q2472" s="671">
        <v>542.45050000000003</v>
      </c>
      <c r="R2472" s="1055">
        <f t="shared" si="510"/>
        <v>45.204208333333334</v>
      </c>
      <c r="S2472" s="671">
        <f>Y2472-X2472</f>
        <v>0</v>
      </c>
      <c r="T2472" s="945"/>
      <c r="U2472" s="671"/>
      <c r="V2472" s="671">
        <f>S2472-R2472</f>
        <v>-45.204208333333334</v>
      </c>
      <c r="W2472" s="671"/>
      <c r="X2472" s="671"/>
      <c r="Y2472" s="671"/>
      <c r="Z2472" s="1136"/>
      <c r="AA2472" s="1159"/>
      <c r="AB2472" s="1282"/>
      <c r="AC2472" s="1297"/>
    </row>
    <row r="2473" spans="1:29" ht="29.25" x14ac:dyDescent="0.25">
      <c r="B2473" s="644" t="s">
        <v>366</v>
      </c>
      <c r="C2473" s="980"/>
      <c r="D2473" s="209"/>
      <c r="E2473" s="1004">
        <f>E2474</f>
        <v>362.5</v>
      </c>
      <c r="F2473" s="209">
        <f>F2474</f>
        <v>30.25</v>
      </c>
      <c r="G2473" s="209">
        <f>G2474</f>
        <v>0</v>
      </c>
      <c r="H2473" s="209">
        <f>G2473/F2473*100</f>
        <v>0</v>
      </c>
      <c r="I2473" s="209"/>
      <c r="J2473" s="209"/>
      <c r="K2473" s="209"/>
      <c r="L2473" s="209"/>
      <c r="M2473" s="209"/>
      <c r="N2473" s="209"/>
      <c r="O2473" s="209"/>
      <c r="P2473" s="209"/>
      <c r="Q2473" s="671"/>
      <c r="R2473" s="1055">
        <f t="shared" si="510"/>
        <v>0</v>
      </c>
      <c r="S2473" s="671"/>
      <c r="T2473" s="945"/>
      <c r="U2473" s="671"/>
      <c r="V2473" s="671"/>
      <c r="W2473" s="671"/>
      <c r="X2473" s="671"/>
      <c r="Y2473" s="671"/>
      <c r="Z2473" s="1136">
        <f>Z2474</f>
        <v>0</v>
      </c>
      <c r="AA2473" s="1159"/>
      <c r="AB2473" s="1282"/>
      <c r="AC2473" s="1297"/>
    </row>
    <row r="2474" spans="1:29" ht="30" x14ac:dyDescent="0.25">
      <c r="B2474" s="987" t="s">
        <v>355</v>
      </c>
      <c r="C2474" s="980"/>
      <c r="D2474" s="209"/>
      <c r="E2474" s="264">
        <f>E2475+E2476/4</f>
        <v>362.5</v>
      </c>
      <c r="F2474" s="209">
        <f>F2475+F2476/4</f>
        <v>30.25</v>
      </c>
      <c r="G2474" s="209">
        <f>G2475+G2476/4</f>
        <v>0</v>
      </c>
      <c r="H2474" s="209">
        <f>G2474/F2474*100</f>
        <v>0</v>
      </c>
      <c r="I2474" s="209"/>
      <c r="J2474" s="209"/>
      <c r="K2474" s="209"/>
      <c r="L2474" s="209"/>
      <c r="M2474" s="209"/>
      <c r="N2474" s="209"/>
      <c r="O2474" s="209"/>
      <c r="P2474" s="209"/>
      <c r="Q2474" s="671"/>
      <c r="R2474" s="1055">
        <f t="shared" si="510"/>
        <v>0</v>
      </c>
      <c r="S2474" s="671"/>
      <c r="T2474" s="945"/>
      <c r="U2474" s="671"/>
      <c r="V2474" s="671"/>
      <c r="W2474" s="671"/>
      <c r="X2474" s="671"/>
      <c r="Y2474" s="671"/>
      <c r="Z2474" s="1136">
        <f>Z2475+Z2476/4</f>
        <v>0</v>
      </c>
      <c r="AA2474" s="1159"/>
      <c r="AB2474" s="1282"/>
      <c r="AC2474" s="1297"/>
    </row>
    <row r="2475" spans="1:29" x14ac:dyDescent="0.25">
      <c r="B2475" s="4" t="s">
        <v>356</v>
      </c>
      <c r="C2475" s="980"/>
      <c r="D2475" s="209"/>
      <c r="E2475" s="1005"/>
      <c r="F2475" s="209"/>
      <c r="G2475" s="209"/>
      <c r="H2475" s="209"/>
      <c r="I2475" s="209"/>
      <c r="J2475" s="209"/>
      <c r="K2475" s="209"/>
      <c r="L2475" s="209"/>
      <c r="M2475" s="209"/>
      <c r="N2475" s="209"/>
      <c r="O2475" s="209"/>
      <c r="P2475" s="209"/>
      <c r="Q2475" s="671"/>
      <c r="R2475" s="1055">
        <f t="shared" si="510"/>
        <v>0</v>
      </c>
      <c r="S2475" s="671"/>
      <c r="T2475" s="945"/>
      <c r="U2475" s="671"/>
      <c r="V2475" s="671"/>
      <c r="W2475" s="671"/>
      <c r="X2475" s="671"/>
      <c r="Y2475" s="671"/>
      <c r="Z2475" s="1136"/>
      <c r="AA2475" s="1159"/>
      <c r="AB2475" s="1282"/>
      <c r="AC2475" s="1297"/>
    </row>
    <row r="2476" spans="1:29" ht="30" x14ac:dyDescent="0.25">
      <c r="B2476" s="4" t="s">
        <v>381</v>
      </c>
      <c r="C2476" s="980"/>
      <c r="D2476" s="209"/>
      <c r="E2476" s="1004">
        <v>1450</v>
      </c>
      <c r="F2476" s="209">
        <f>ROUND(E2476/12*$B$4,0)</f>
        <v>121</v>
      </c>
      <c r="G2476" s="209"/>
      <c r="H2476" s="209">
        <f>G2476/F2476*100</f>
        <v>0</v>
      </c>
      <c r="I2476" s="209"/>
      <c r="J2476" s="209"/>
      <c r="K2476" s="209"/>
      <c r="L2476" s="209"/>
      <c r="M2476" s="209"/>
      <c r="N2476" s="209"/>
      <c r="O2476" s="209"/>
      <c r="P2476" s="209"/>
      <c r="Q2476" s="671"/>
      <c r="R2476" s="1055">
        <f t="shared" si="510"/>
        <v>0</v>
      </c>
      <c r="S2476" s="671"/>
      <c r="T2476" s="945"/>
      <c r="U2476" s="671"/>
      <c r="V2476" s="671"/>
      <c r="W2476" s="671"/>
      <c r="X2476" s="671"/>
      <c r="Y2476" s="671"/>
      <c r="Z2476" s="1136"/>
      <c r="AA2476" s="1159"/>
      <c r="AB2476" s="1282"/>
      <c r="AC2476" s="1297"/>
    </row>
    <row r="2477" spans="1:29" ht="29.25" x14ac:dyDescent="0.25">
      <c r="A2477" s="160">
        <v>1</v>
      </c>
      <c r="B2477" s="644" t="s">
        <v>367</v>
      </c>
      <c r="C2477" s="577"/>
      <c r="D2477" s="209"/>
      <c r="E2477" s="261">
        <f>E2479/9.4</f>
        <v>95.744680851063819</v>
      </c>
      <c r="F2477" s="209">
        <f>F2479/9.4</f>
        <v>7.9787234042553186</v>
      </c>
      <c r="G2477" s="209">
        <f>G2479/9.4</f>
        <v>0</v>
      </c>
      <c r="H2477" s="209">
        <f>G2477/F2477*100</f>
        <v>0</v>
      </c>
      <c r="I2477" s="209"/>
      <c r="J2477" s="209"/>
      <c r="K2477" s="209"/>
      <c r="L2477" s="209"/>
      <c r="M2477" s="209"/>
      <c r="N2477" s="209"/>
      <c r="O2477" s="209"/>
      <c r="P2477" s="209"/>
      <c r="Q2477" s="671"/>
      <c r="R2477" s="919">
        <f t="shared" si="510"/>
        <v>0</v>
      </c>
      <c r="S2477" s="671"/>
      <c r="T2477" s="945"/>
      <c r="U2477" s="671"/>
      <c r="V2477" s="671"/>
      <c r="W2477" s="671"/>
      <c r="X2477" s="671"/>
      <c r="Y2477" s="671"/>
      <c r="Z2477" s="1136">
        <f>Z2479/9.4</f>
        <v>0</v>
      </c>
      <c r="AA2477" s="1159"/>
      <c r="AB2477" s="1282"/>
      <c r="AC2477" s="1297"/>
    </row>
    <row r="2478" spans="1:29" ht="29.25" x14ac:dyDescent="0.25">
      <c r="A2478" s="160">
        <v>1</v>
      </c>
      <c r="B2478" s="644" t="s">
        <v>383</v>
      </c>
      <c r="C2478" s="577"/>
      <c r="D2478" s="209"/>
      <c r="E2478" s="264">
        <f>E2479/9.4</f>
        <v>95.744680851063819</v>
      </c>
      <c r="F2478" s="209">
        <f>F2479/9.4</f>
        <v>7.9787234042553186</v>
      </c>
      <c r="G2478" s="209">
        <f>G2479/9.4</f>
        <v>0</v>
      </c>
      <c r="H2478" s="209">
        <f>G2478/F2478*100</f>
        <v>0</v>
      </c>
      <c r="I2478" s="209"/>
      <c r="J2478" s="209"/>
      <c r="K2478" s="209"/>
      <c r="L2478" s="209"/>
      <c r="M2478" s="209"/>
      <c r="N2478" s="209"/>
      <c r="O2478" s="209"/>
      <c r="P2478" s="209"/>
      <c r="Q2478" s="671"/>
      <c r="R2478" s="919">
        <f t="shared" si="510"/>
        <v>0</v>
      </c>
      <c r="S2478" s="671"/>
      <c r="T2478" s="945"/>
      <c r="U2478" s="671"/>
      <c r="V2478" s="671"/>
      <c r="W2478" s="671"/>
      <c r="X2478" s="671"/>
      <c r="Y2478" s="671"/>
      <c r="Z2478" s="1136">
        <f>Z2479/9.4</f>
        <v>0</v>
      </c>
      <c r="AA2478" s="1159"/>
      <c r="AB2478" s="1282"/>
      <c r="AC2478" s="1297"/>
    </row>
    <row r="2479" spans="1:29" x14ac:dyDescent="0.25">
      <c r="A2479" s="160">
        <v>1</v>
      </c>
      <c r="B2479" s="660" t="s">
        <v>384</v>
      </c>
      <c r="C2479" s="577"/>
      <c r="D2479" s="209"/>
      <c r="E2479" s="1004">
        <v>900</v>
      </c>
      <c r="F2479" s="209">
        <f>ROUND(E2479/12*$B$4,0)</f>
        <v>75</v>
      </c>
      <c r="G2479" s="209"/>
      <c r="H2479" s="209">
        <f>G2479/F2479*100</f>
        <v>0</v>
      </c>
      <c r="I2479" s="209"/>
      <c r="J2479" s="209"/>
      <c r="K2479" s="209"/>
      <c r="L2479" s="209"/>
      <c r="M2479" s="209"/>
      <c r="N2479" s="209"/>
      <c r="O2479" s="209"/>
      <c r="P2479" s="209"/>
      <c r="Q2479" s="671"/>
      <c r="R2479" s="919">
        <f t="shared" si="510"/>
        <v>0</v>
      </c>
      <c r="S2479" s="671"/>
      <c r="T2479" s="945"/>
      <c r="U2479" s="671"/>
      <c r="V2479" s="671"/>
      <c r="W2479" s="671"/>
      <c r="X2479" s="671"/>
      <c r="Y2479" s="671"/>
      <c r="Z2479" s="1136"/>
      <c r="AA2479" s="1159"/>
      <c r="AB2479" s="1282"/>
      <c r="AC2479" s="1297"/>
    </row>
    <row r="2480" spans="1:29" x14ac:dyDescent="0.25">
      <c r="A2480" s="160">
        <v>1</v>
      </c>
      <c r="B2480" s="660" t="s">
        <v>385</v>
      </c>
      <c r="C2480" s="578"/>
      <c r="D2480" s="209"/>
      <c r="E2480" s="1004"/>
      <c r="F2480" s="209"/>
      <c r="G2480" s="209"/>
      <c r="H2480" s="209"/>
      <c r="I2480" s="209"/>
      <c r="J2480" s="209"/>
      <c r="K2480" s="209"/>
      <c r="L2480" s="209"/>
      <c r="M2480" s="209"/>
      <c r="N2480" s="209"/>
      <c r="O2480" s="209"/>
      <c r="P2480" s="209"/>
      <c r="Q2480" s="671"/>
      <c r="R2480" s="1055">
        <f t="shared" si="510"/>
        <v>0</v>
      </c>
      <c r="S2480" s="671"/>
      <c r="T2480" s="945"/>
      <c r="U2480" s="671"/>
      <c r="V2480" s="671"/>
      <c r="W2480" s="671"/>
      <c r="X2480" s="671"/>
      <c r="Y2480" s="671"/>
      <c r="Z2480" s="1136"/>
      <c r="AA2480" s="1159"/>
      <c r="AB2480" s="1282"/>
      <c r="AC2480" s="1297"/>
    </row>
    <row r="2481" spans="1:29" x14ac:dyDescent="0.25">
      <c r="A2481" s="160">
        <v>1</v>
      </c>
      <c r="B2481" s="628" t="s">
        <v>235</v>
      </c>
      <c r="C2481" s="980"/>
      <c r="D2481" s="209"/>
      <c r="E2481" s="1004">
        <f>SUM(E2482:E2482)</f>
        <v>200</v>
      </c>
      <c r="F2481" s="209">
        <f>SUM(F2482:F2482)</f>
        <v>17</v>
      </c>
      <c r="G2481" s="209">
        <f>SUM(G2482:G2482)</f>
        <v>0</v>
      </c>
      <c r="H2481" s="209">
        <f>G2481/F2481*100</f>
        <v>0</v>
      </c>
      <c r="I2481" s="209"/>
      <c r="J2481" s="209"/>
      <c r="K2481" s="209"/>
      <c r="L2481" s="209"/>
      <c r="M2481" s="209"/>
      <c r="N2481" s="209"/>
      <c r="O2481" s="209"/>
      <c r="P2481" s="209"/>
      <c r="Q2481" s="671">
        <v>240.07617000000002</v>
      </c>
      <c r="R2481" s="919">
        <f t="shared" si="510"/>
        <v>20.0063475</v>
      </c>
      <c r="S2481" s="671">
        <f>Y2481-X2481</f>
        <v>0</v>
      </c>
      <c r="T2481" s="945"/>
      <c r="U2481" s="671"/>
      <c r="V2481" s="671">
        <f>S2481-R2481</f>
        <v>-20.0063475</v>
      </c>
      <c r="W2481" s="671"/>
      <c r="X2481" s="671"/>
      <c r="Y2481" s="671"/>
      <c r="Z2481" s="1136">
        <f>SUM(Z2482:Z2482)</f>
        <v>0</v>
      </c>
      <c r="AA2481" s="1159"/>
      <c r="AB2481" s="1282"/>
      <c r="AC2481" s="1297"/>
    </row>
    <row r="2482" spans="1:29" x14ac:dyDescent="0.25">
      <c r="A2482" s="160">
        <v>1</v>
      </c>
      <c r="B2482" s="678" t="s">
        <v>68</v>
      </c>
      <c r="C2482" s="577"/>
      <c r="D2482" s="209"/>
      <c r="E2482" s="1004">
        <v>200</v>
      </c>
      <c r="F2482" s="209">
        <f>ROUND(E2482/12*$B$4,0)</f>
        <v>17</v>
      </c>
      <c r="G2482" s="209"/>
      <c r="H2482" s="209">
        <f>G2482/F2482*100</f>
        <v>0</v>
      </c>
      <c r="I2482" s="209"/>
      <c r="J2482" s="209"/>
      <c r="K2482" s="209"/>
      <c r="L2482" s="209"/>
      <c r="M2482" s="209"/>
      <c r="N2482" s="209"/>
      <c r="O2482" s="209"/>
      <c r="P2482" s="209"/>
      <c r="Q2482" s="671"/>
      <c r="R2482" s="919"/>
      <c r="S2482" s="671"/>
      <c r="T2482" s="945"/>
      <c r="U2482" s="671"/>
      <c r="V2482" s="671"/>
      <c r="W2482" s="671"/>
      <c r="X2482" s="671"/>
      <c r="Y2482" s="671"/>
      <c r="Z2482" s="1136"/>
      <c r="AA2482" s="1159"/>
      <c r="AB2482" s="1282"/>
      <c r="AC2482" s="1297"/>
    </row>
    <row r="2483" spans="1:29" ht="29.25" x14ac:dyDescent="0.25">
      <c r="B2483" s="640" t="s">
        <v>281</v>
      </c>
      <c r="C2483" s="577"/>
      <c r="D2483" s="209"/>
      <c r="E2483" s="908">
        <f>E2473</f>
        <v>362.5</v>
      </c>
      <c r="F2483" s="209">
        <f>F2473</f>
        <v>30.25</v>
      </c>
      <c r="G2483" s="209">
        <f>G2473</f>
        <v>0</v>
      </c>
      <c r="H2483" s="209">
        <f>G2483/F2483*100</f>
        <v>0</v>
      </c>
      <c r="I2483" s="209"/>
      <c r="J2483" s="209"/>
      <c r="K2483" s="209"/>
      <c r="L2483" s="209"/>
      <c r="M2483" s="209"/>
      <c r="N2483" s="209"/>
      <c r="O2483" s="209"/>
      <c r="P2483" s="209"/>
      <c r="Q2483" s="671"/>
      <c r="R2483" s="919"/>
      <c r="S2483" s="671"/>
      <c r="T2483" s="945"/>
      <c r="U2483" s="671"/>
      <c r="V2483" s="671"/>
      <c r="W2483" s="671"/>
      <c r="X2483" s="671"/>
      <c r="Y2483" s="671"/>
      <c r="Z2483" s="1136">
        <f>Z2473</f>
        <v>0</v>
      </c>
      <c r="AA2483" s="1159"/>
      <c r="AB2483" s="1282"/>
      <c r="AC2483" s="1297"/>
    </row>
    <row r="2484" spans="1:29" ht="29.25" x14ac:dyDescent="0.25">
      <c r="B2484" s="640" t="s">
        <v>282</v>
      </c>
      <c r="C2484" s="577"/>
      <c r="D2484" s="209"/>
      <c r="E2484" s="411">
        <f>E2477</f>
        <v>95.744680851063819</v>
      </c>
      <c r="F2484" s="209">
        <f>F2477</f>
        <v>7.9787234042553186</v>
      </c>
      <c r="G2484" s="209">
        <f>G2477</f>
        <v>0</v>
      </c>
      <c r="H2484" s="209">
        <f>G2484/F2484*100</f>
        <v>0</v>
      </c>
      <c r="I2484" s="209"/>
      <c r="J2484" s="209"/>
      <c r="K2484" s="209"/>
      <c r="L2484" s="209"/>
      <c r="M2484" s="209"/>
      <c r="N2484" s="209"/>
      <c r="O2484" s="209"/>
      <c r="P2484" s="209"/>
      <c r="Q2484" s="671"/>
      <c r="R2484" s="919"/>
      <c r="S2484" s="671"/>
      <c r="T2484" s="945"/>
      <c r="U2484" s="671"/>
      <c r="V2484" s="671"/>
      <c r="W2484" s="671"/>
      <c r="X2484" s="671"/>
      <c r="Y2484" s="671"/>
      <c r="Z2484" s="1136">
        <f>Z2477</f>
        <v>0</v>
      </c>
      <c r="AA2484" s="1159"/>
      <c r="AB2484" s="1282"/>
      <c r="AC2484" s="1297"/>
    </row>
    <row r="2485" spans="1:29" ht="15.75" thickBot="1" x14ac:dyDescent="0.3">
      <c r="A2485" s="160">
        <v>1</v>
      </c>
      <c r="B2485" s="1008" t="s">
        <v>138</v>
      </c>
      <c r="C2485" s="578"/>
      <c r="D2485" s="209"/>
      <c r="E2485" s="1009">
        <f>E2479/4.2+E2473</f>
        <v>576.78571428571422</v>
      </c>
      <c r="F2485" s="671">
        <f>F2479/4.2+F2473</f>
        <v>48.107142857142861</v>
      </c>
      <c r="G2485" s="671">
        <f>G2479/4.2+G2473</f>
        <v>0</v>
      </c>
      <c r="H2485" s="671">
        <f>H2481/4.2</f>
        <v>0</v>
      </c>
      <c r="I2485" s="209"/>
      <c r="J2485" s="209"/>
      <c r="K2485" s="209"/>
      <c r="L2485" s="209"/>
      <c r="M2485" s="209"/>
      <c r="N2485" s="209"/>
      <c r="O2485" s="209"/>
      <c r="P2485" s="209"/>
      <c r="Q2485" s="671">
        <f t="shared" ref="Q2485:Y2485" si="520">Q2481+Q2472</f>
        <v>782.52667000000008</v>
      </c>
      <c r="R2485" s="919">
        <f t="shared" si="520"/>
        <v>65.210555833333331</v>
      </c>
      <c r="S2485" s="671">
        <f t="shared" si="520"/>
        <v>0</v>
      </c>
      <c r="T2485" s="945">
        <f t="shared" si="520"/>
        <v>0</v>
      </c>
      <c r="U2485" s="671">
        <f t="shared" si="520"/>
        <v>0</v>
      </c>
      <c r="V2485" s="671">
        <f t="shared" si="520"/>
        <v>-65.210555833333331</v>
      </c>
      <c r="W2485" s="671">
        <f t="shared" si="520"/>
        <v>0</v>
      </c>
      <c r="X2485" s="671">
        <f t="shared" si="520"/>
        <v>0</v>
      </c>
      <c r="Y2485" s="671">
        <f t="shared" si="520"/>
        <v>0</v>
      </c>
      <c r="Z2485" s="1159">
        <f>Z2479/4.2+Z2473</f>
        <v>0</v>
      </c>
      <c r="AA2485" s="1159">
        <f t="shared" ref="AA2485" si="521">AA2481+AA2472</f>
        <v>0</v>
      </c>
      <c r="AB2485" s="1282"/>
      <c r="AC2485" s="1297"/>
    </row>
    <row r="2486" spans="1:29" ht="15.75" thickBot="1" x14ac:dyDescent="0.3">
      <c r="A2486" s="160">
        <v>1</v>
      </c>
      <c r="B2486" s="672" t="s">
        <v>316</v>
      </c>
      <c r="C2486" s="674"/>
      <c r="D2486" s="675"/>
      <c r="E2486" s="340"/>
      <c r="F2486" s="2022"/>
      <c r="G2486" s="675"/>
      <c r="H2486" s="675"/>
      <c r="I2486" s="675"/>
      <c r="J2486" s="675"/>
      <c r="K2486" s="675"/>
      <c r="L2486" s="675"/>
      <c r="M2486" s="675"/>
      <c r="N2486" s="675"/>
      <c r="O2486" s="675"/>
      <c r="P2486" s="675"/>
      <c r="Q2486" s="819">
        <f>Q2485</f>
        <v>782.52667000000008</v>
      </c>
      <c r="R2486" s="920">
        <f>R2485</f>
        <v>65.210555833333331</v>
      </c>
      <c r="S2486" s="819">
        <f t="shared" ref="S2486:Y2486" si="522">S2485</f>
        <v>0</v>
      </c>
      <c r="T2486" s="946">
        <f t="shared" si="522"/>
        <v>0</v>
      </c>
      <c r="U2486" s="819">
        <f>U2485</f>
        <v>0</v>
      </c>
      <c r="V2486" s="820">
        <f t="shared" si="522"/>
        <v>-65.210555833333331</v>
      </c>
      <c r="W2486" s="820"/>
      <c r="X2486" s="820">
        <f t="shared" si="522"/>
        <v>0</v>
      </c>
      <c r="Y2486" s="820">
        <f t="shared" si="522"/>
        <v>0</v>
      </c>
      <c r="Z2486" s="1162"/>
      <c r="AA2486" s="1163">
        <f t="shared" ref="AA2486" si="523">AA2485</f>
        <v>0</v>
      </c>
      <c r="AB2486" s="1282"/>
      <c r="AC2486" s="1297"/>
    </row>
    <row r="2487" spans="1:29" ht="15.75" x14ac:dyDescent="0.25">
      <c r="B2487" s="2120" t="s">
        <v>544</v>
      </c>
      <c r="C2487" s="578"/>
      <c r="D2487" s="209"/>
      <c r="E2487" s="209"/>
      <c r="F2487" s="209"/>
      <c r="G2487" s="209"/>
      <c r="H2487" s="209"/>
      <c r="I2487" s="209"/>
      <c r="J2487" s="209"/>
      <c r="K2487" s="209"/>
      <c r="L2487" s="209"/>
      <c r="M2487" s="209"/>
      <c r="N2487" s="209"/>
      <c r="O2487" s="209"/>
      <c r="P2487" s="209"/>
      <c r="Q2487" s="209"/>
      <c r="R2487" s="919"/>
      <c r="S2487" s="209"/>
      <c r="T2487" s="944"/>
      <c r="U2487" s="209"/>
      <c r="V2487" s="209"/>
      <c r="W2487" s="209"/>
      <c r="X2487" s="209"/>
      <c r="Y2487" s="209"/>
      <c r="Z2487" s="1136"/>
      <c r="AA2487" s="1136"/>
      <c r="AB2487" s="1282"/>
      <c r="AC2487" s="1297"/>
    </row>
    <row r="2488" spans="1:29" x14ac:dyDescent="0.25">
      <c r="B2488" s="284" t="s">
        <v>207</v>
      </c>
      <c r="C2488" s="980"/>
      <c r="D2488" s="209"/>
      <c r="E2488" s="209"/>
      <c r="F2488" s="209"/>
      <c r="G2488" s="209"/>
      <c r="H2488" s="209"/>
      <c r="I2488" s="209"/>
      <c r="J2488" s="209"/>
      <c r="K2488" s="209"/>
      <c r="L2488" s="209"/>
      <c r="M2488" s="209"/>
      <c r="N2488" s="209"/>
      <c r="O2488" s="209"/>
      <c r="P2488" s="209"/>
      <c r="Q2488" s="671"/>
      <c r="R2488" s="1055">
        <f>Q2488/12*$B$4</f>
        <v>0</v>
      </c>
      <c r="S2488" s="671">
        <f>Y2488-X2488</f>
        <v>0</v>
      </c>
      <c r="T2488" s="945"/>
      <c r="U2488" s="671"/>
      <c r="V2488" s="671">
        <f>S2488-R2488</f>
        <v>0</v>
      </c>
      <c r="W2488" s="671"/>
      <c r="X2488" s="671"/>
      <c r="Y2488" s="671"/>
      <c r="Z2488" s="1136"/>
      <c r="AA2488" s="1159"/>
      <c r="AB2488" s="1282"/>
      <c r="AC2488" s="1297"/>
    </row>
    <row r="2489" spans="1:29" x14ac:dyDescent="0.25">
      <c r="B2489" s="1330" t="s">
        <v>235</v>
      </c>
      <c r="C2489" s="980"/>
      <c r="D2489" s="209"/>
      <c r="E2489" s="1004">
        <f>SUM(E2490:E2491)</f>
        <v>35</v>
      </c>
      <c r="F2489" s="209">
        <f>SUM(F2490:F2491)</f>
        <v>3</v>
      </c>
      <c r="G2489" s="209">
        <f>SUM(G2490:G2491)</f>
        <v>0</v>
      </c>
      <c r="H2489" s="209"/>
      <c r="I2489" s="209"/>
      <c r="J2489" s="209"/>
      <c r="K2489" s="209"/>
      <c r="L2489" s="209"/>
      <c r="M2489" s="209"/>
      <c r="N2489" s="209"/>
      <c r="O2489" s="209"/>
      <c r="P2489" s="209"/>
      <c r="Q2489" s="671">
        <v>348.26979999999998</v>
      </c>
      <c r="R2489" s="1055">
        <f>Q2489/12*$B$4</f>
        <v>29.02248333333333</v>
      </c>
      <c r="S2489" s="671"/>
      <c r="T2489" s="945"/>
      <c r="U2489" s="671">
        <f>SUM(U2490:U2491)</f>
        <v>0</v>
      </c>
      <c r="V2489" s="671"/>
      <c r="W2489" s="671"/>
      <c r="X2489" s="671"/>
      <c r="Y2489" s="671"/>
      <c r="Z2489" s="1136">
        <f>SUM(Z2490:Z2491)</f>
        <v>0</v>
      </c>
      <c r="AA2489" s="1159"/>
      <c r="AB2489" s="1282"/>
      <c r="AC2489" s="1297"/>
    </row>
    <row r="2490" spans="1:29" ht="45" x14ac:dyDescent="0.25">
      <c r="B2490" s="2539" t="s">
        <v>545</v>
      </c>
      <c r="C2490" s="980"/>
      <c r="D2490" s="209"/>
      <c r="E2490" s="264">
        <v>20</v>
      </c>
      <c r="F2490" s="209">
        <f>ROUND(E2490/12*$B$4,0)</f>
        <v>2</v>
      </c>
      <c r="G2490" s="209"/>
      <c r="H2490" s="209"/>
      <c r="I2490" s="209"/>
      <c r="J2490" s="209"/>
      <c r="K2490" s="209"/>
      <c r="L2490" s="209"/>
      <c r="M2490" s="209"/>
      <c r="N2490" s="209"/>
      <c r="O2490" s="209"/>
      <c r="P2490" s="209"/>
      <c r="Q2490" s="671"/>
      <c r="R2490" s="1055"/>
      <c r="S2490" s="671"/>
      <c r="T2490" s="945"/>
      <c r="U2490" s="671"/>
      <c r="V2490" s="671"/>
      <c r="W2490" s="671"/>
      <c r="X2490" s="671"/>
      <c r="Y2490" s="671"/>
      <c r="Z2490" s="1136"/>
      <c r="AA2490" s="1159"/>
      <c r="AB2490" s="1282"/>
      <c r="AC2490" s="1297"/>
    </row>
    <row r="2491" spans="1:29" ht="60" x14ac:dyDescent="0.25">
      <c r="B2491" s="2542" t="s">
        <v>546</v>
      </c>
      <c r="C2491" s="980"/>
      <c r="D2491" s="209"/>
      <c r="E2491" s="1005">
        <v>15</v>
      </c>
      <c r="F2491" s="209">
        <f>ROUND(E2491/12*$B$4,0)</f>
        <v>1</v>
      </c>
      <c r="G2491" s="209"/>
      <c r="H2491" s="209"/>
      <c r="I2491" s="209"/>
      <c r="J2491" s="209"/>
      <c r="K2491" s="209"/>
      <c r="L2491" s="209"/>
      <c r="M2491" s="209"/>
      <c r="N2491" s="209"/>
      <c r="O2491" s="209"/>
      <c r="P2491" s="209"/>
      <c r="Q2491" s="671"/>
      <c r="R2491" s="1055"/>
      <c r="S2491" s="671"/>
      <c r="T2491" s="945"/>
      <c r="U2491" s="671"/>
      <c r="V2491" s="671"/>
      <c r="W2491" s="671"/>
      <c r="X2491" s="671"/>
      <c r="Y2491" s="671"/>
      <c r="Z2491" s="1136"/>
      <c r="AA2491" s="1159"/>
      <c r="AB2491" s="1282"/>
      <c r="AC2491" s="1297"/>
    </row>
    <row r="2492" spans="1:29" ht="15.75" thickBot="1" x14ac:dyDescent="0.3">
      <c r="B2492" s="1008" t="s">
        <v>138</v>
      </c>
      <c r="C2492" s="578"/>
      <c r="D2492" s="209"/>
      <c r="E2492" s="1009"/>
      <c r="F2492" s="671"/>
      <c r="G2492" s="671"/>
      <c r="H2492" s="671"/>
      <c r="I2492" s="209"/>
      <c r="J2492" s="209"/>
      <c r="K2492" s="209"/>
      <c r="L2492" s="209"/>
      <c r="M2492" s="209"/>
      <c r="N2492" s="209"/>
      <c r="O2492" s="209"/>
      <c r="P2492" s="209"/>
      <c r="Q2492" s="671">
        <f>Q2489</f>
        <v>348.26979999999998</v>
      </c>
      <c r="R2492" s="919">
        <f t="shared" ref="R2492:Y2492" si="524">R2489</f>
        <v>29.02248333333333</v>
      </c>
      <c r="S2492" s="671">
        <f t="shared" si="524"/>
        <v>0</v>
      </c>
      <c r="T2492" s="945">
        <f t="shared" si="524"/>
        <v>0</v>
      </c>
      <c r="U2492" s="671">
        <f t="shared" si="524"/>
        <v>0</v>
      </c>
      <c r="V2492" s="671">
        <f t="shared" si="524"/>
        <v>0</v>
      </c>
      <c r="W2492" s="671">
        <f t="shared" si="524"/>
        <v>0</v>
      </c>
      <c r="X2492" s="671">
        <f t="shared" si="524"/>
        <v>0</v>
      </c>
      <c r="Y2492" s="671">
        <f t="shared" si="524"/>
        <v>0</v>
      </c>
      <c r="Z2492" s="1159"/>
      <c r="AA2492" s="1159">
        <f t="shared" ref="AA2492" si="525">AA2489</f>
        <v>0</v>
      </c>
      <c r="AB2492" s="1282"/>
      <c r="AC2492" s="1297"/>
    </row>
    <row r="2493" spans="1:29" ht="15.75" thickBot="1" x14ac:dyDescent="0.3">
      <c r="B2493" s="672" t="s">
        <v>316</v>
      </c>
      <c r="C2493" s="674"/>
      <c r="D2493" s="675"/>
      <c r="E2493" s="340"/>
      <c r="F2493" s="2022"/>
      <c r="G2493" s="675"/>
      <c r="H2493" s="675"/>
      <c r="I2493" s="675"/>
      <c r="J2493" s="675"/>
      <c r="K2493" s="675"/>
      <c r="L2493" s="675"/>
      <c r="M2493" s="675"/>
      <c r="N2493" s="675"/>
      <c r="O2493" s="675"/>
      <c r="P2493" s="675"/>
      <c r="Q2493" s="819">
        <f t="shared" ref="Q2493:V2493" si="526">Q2492</f>
        <v>348.26979999999998</v>
      </c>
      <c r="R2493" s="920">
        <f t="shared" si="526"/>
        <v>29.02248333333333</v>
      </c>
      <c r="S2493" s="819">
        <f t="shared" si="526"/>
        <v>0</v>
      </c>
      <c r="T2493" s="946">
        <f t="shared" si="526"/>
        <v>0</v>
      </c>
      <c r="U2493" s="819">
        <f t="shared" si="526"/>
        <v>0</v>
      </c>
      <c r="V2493" s="820">
        <f t="shared" si="526"/>
        <v>0</v>
      </c>
      <c r="W2493" s="820"/>
      <c r="X2493" s="820">
        <f>X2492</f>
        <v>0</v>
      </c>
      <c r="Y2493" s="820">
        <f>Y2492</f>
        <v>0</v>
      </c>
      <c r="Z2493" s="1162"/>
      <c r="AA2493" s="1163">
        <f>AA2492</f>
        <v>0</v>
      </c>
      <c r="AB2493" s="1282"/>
      <c r="AC2493" s="1297"/>
    </row>
    <row r="2494" spans="1:29" s="2541" customFormat="1" ht="32.25" thickBot="1" x14ac:dyDescent="0.3">
      <c r="B2494" s="206" t="s">
        <v>478</v>
      </c>
      <c r="C2494" s="206"/>
      <c r="D2494" s="44"/>
      <c r="E2494" s="301"/>
      <c r="F2494" s="301">
        <v>0</v>
      </c>
      <c r="G2494" s="44"/>
      <c r="H2494" s="44"/>
      <c r="I2494" s="44"/>
      <c r="J2494" s="290"/>
      <c r="K2494" s="290"/>
      <c r="L2494" s="290"/>
      <c r="M2494" s="290"/>
      <c r="N2494" s="290"/>
      <c r="O2494" s="290"/>
      <c r="P2494" s="290"/>
      <c r="Q2494" s="2532"/>
      <c r="R2494" s="1057"/>
      <c r="S2494" s="1237"/>
      <c r="T2494" s="2535"/>
      <c r="U2494" s="1237"/>
      <c r="V2494" s="1244"/>
      <c r="W2494" s="1244"/>
      <c r="X2494" s="1244"/>
      <c r="Y2494" s="1244"/>
      <c r="Z2494" s="1245"/>
      <c r="AA2494" s="1128"/>
      <c r="AB2494" s="1282"/>
      <c r="AC2494" s="1297"/>
    </row>
    <row r="2495" spans="1:29" s="2541" customFormat="1" ht="15.75" thickBot="1" x14ac:dyDescent="0.3">
      <c r="B2495" s="43" t="s">
        <v>29</v>
      </c>
      <c r="C2495" s="535"/>
      <c r="D2495" s="47"/>
      <c r="E2495" s="321"/>
      <c r="F2495" s="321">
        <v>0</v>
      </c>
      <c r="G2495" s="47"/>
      <c r="H2495" s="47"/>
      <c r="I2495" s="47"/>
      <c r="J2495" s="290"/>
      <c r="K2495" s="290"/>
      <c r="L2495" s="290"/>
      <c r="M2495" s="290"/>
      <c r="N2495" s="290"/>
      <c r="O2495" s="290"/>
      <c r="P2495" s="290"/>
      <c r="Q2495" s="1237"/>
      <c r="R2495" s="919"/>
      <c r="S2495" s="1248"/>
      <c r="T2495" s="1252"/>
      <c r="U2495" s="1248"/>
      <c r="V2495" s="1244"/>
      <c r="W2495" s="1244"/>
      <c r="X2495" s="1244"/>
      <c r="Y2495" s="1244"/>
      <c r="Z2495" s="1245"/>
      <c r="AA2495" s="1128"/>
      <c r="AB2495" s="1282"/>
      <c r="AC2495" s="1297"/>
    </row>
    <row r="2496" spans="1:29" s="2541" customFormat="1" ht="30.75" thickBot="1" x14ac:dyDescent="0.3">
      <c r="B2496" s="42" t="s">
        <v>127</v>
      </c>
      <c r="C2496" s="537"/>
      <c r="D2496" s="44"/>
      <c r="E2496" s="301"/>
      <c r="F2496" s="301">
        <v>0</v>
      </c>
      <c r="G2496" s="44"/>
      <c r="H2496" s="44"/>
      <c r="I2496" s="44"/>
      <c r="J2496" s="290"/>
      <c r="K2496" s="290"/>
      <c r="L2496" s="290"/>
      <c r="M2496" s="290"/>
      <c r="N2496" s="290"/>
      <c r="O2496" s="290"/>
      <c r="P2496" s="290"/>
      <c r="Q2496" s="466"/>
      <c r="R2496" s="1057"/>
      <c r="S2496" s="1244"/>
      <c r="T2496" s="1243"/>
      <c r="U2496" s="1247"/>
      <c r="V2496" s="1244"/>
      <c r="W2496" s="1244"/>
      <c r="X2496" s="1244"/>
      <c r="Y2496" s="1244"/>
      <c r="Z2496" s="1245"/>
      <c r="AA2496" s="1128"/>
      <c r="AB2496" s="1282"/>
      <c r="AC2496" s="1297"/>
    </row>
    <row r="2497" spans="2:29" s="2541" customFormat="1" ht="30.75" thickBot="1" x14ac:dyDescent="0.3">
      <c r="B2497" s="39" t="s">
        <v>151</v>
      </c>
      <c r="C2497" s="524"/>
      <c r="D2497" s="44">
        <v>240</v>
      </c>
      <c r="E2497" s="301">
        <v>34</v>
      </c>
      <c r="F2497" s="2537">
        <f>ROUND(E2497/12*$B$4,0)</f>
        <v>3</v>
      </c>
      <c r="G2497" s="44"/>
      <c r="H2497" s="44"/>
      <c r="I2497" s="50">
        <v>8</v>
      </c>
      <c r="J2497" s="44">
        <f>N2497/F2497</f>
        <v>0</v>
      </c>
      <c r="K2497" s="44">
        <f>ROUND(E2497*I2497,0)</f>
        <v>272</v>
      </c>
      <c r="L2497" s="44">
        <f>ROUND(K2497/12*$B$4,0)</f>
        <v>23</v>
      </c>
      <c r="M2497" s="44"/>
      <c r="N2497" s="44">
        <f>M2497/L2497*100</f>
        <v>0</v>
      </c>
      <c r="O2497" s="44">
        <f>K2497/D2497</f>
        <v>1.1333333333333333</v>
      </c>
      <c r="P2497" s="44">
        <f>M2497/$B$4*12/O2497</f>
        <v>0</v>
      </c>
      <c r="Q2497" s="51"/>
      <c r="R2497" s="1055"/>
      <c r="S2497" s="1248"/>
      <c r="T2497" s="1246"/>
      <c r="U2497" s="1244"/>
      <c r="V2497" s="1244"/>
      <c r="W2497" s="1244"/>
      <c r="X2497" s="1244"/>
      <c r="Y2497" s="1244"/>
      <c r="Z2497" s="1245"/>
      <c r="AA2497" s="1128"/>
      <c r="AB2497" s="1282"/>
      <c r="AC2497" s="1297"/>
    </row>
    <row r="2498" spans="2:29" s="2541" customFormat="1" ht="15.75" thickBot="1" x14ac:dyDescent="0.3">
      <c r="B2498" s="40" t="s">
        <v>184</v>
      </c>
      <c r="C2498" s="978"/>
      <c r="D2498" s="46"/>
      <c r="E2498" s="304">
        <f>E2497</f>
        <v>34</v>
      </c>
      <c r="F2498" s="304">
        <v>2</v>
      </c>
      <c r="G2498" s="46">
        <f>G2497</f>
        <v>0</v>
      </c>
      <c r="H2498" s="46">
        <f>H2497</f>
        <v>0</v>
      </c>
      <c r="I2498" s="46">
        <f>I2497</f>
        <v>8</v>
      </c>
      <c r="J2498" s="46">
        <f>N2498/F2498</f>
        <v>0</v>
      </c>
      <c r="K2498" s="46">
        <f t="shared" ref="K2498:P2498" si="527">K2497</f>
        <v>272</v>
      </c>
      <c r="L2498" s="46">
        <f t="shared" si="527"/>
        <v>23</v>
      </c>
      <c r="M2498" s="46">
        <f t="shared" si="527"/>
        <v>0</v>
      </c>
      <c r="N2498" s="46">
        <f t="shared" si="527"/>
        <v>0</v>
      </c>
      <c r="O2498" s="46">
        <f t="shared" si="527"/>
        <v>1.1333333333333333</v>
      </c>
      <c r="P2498" s="46">
        <f t="shared" si="527"/>
        <v>0</v>
      </c>
      <c r="Q2498" s="424"/>
      <c r="R2498" s="1055"/>
      <c r="S2498" s="467"/>
      <c r="T2498" s="1922"/>
      <c r="U2498" s="467"/>
      <c r="V2498" s="1244"/>
      <c r="W2498" s="1244"/>
      <c r="X2498" s="1244"/>
      <c r="Y2498" s="1244"/>
      <c r="Z2498" s="1245">
        <f>Z2497</f>
        <v>0</v>
      </c>
      <c r="AA2498" s="1128"/>
      <c r="AB2498" s="1282"/>
      <c r="AC2498" s="1297"/>
    </row>
    <row r="2499" spans="2:29" s="2541" customFormat="1" ht="30" thickBot="1" x14ac:dyDescent="0.3">
      <c r="B2499" s="41" t="s">
        <v>215</v>
      </c>
      <c r="C2499" s="41"/>
      <c r="D2499" s="48"/>
      <c r="E2499" s="354">
        <f>SUM(E2498)</f>
        <v>34</v>
      </c>
      <c r="F2499" s="354">
        <v>2</v>
      </c>
      <c r="G2499" s="48">
        <f>SUM(G2498)</f>
        <v>0</v>
      </c>
      <c r="H2499" s="48">
        <f>SUM(H2498)</f>
        <v>0</v>
      </c>
      <c r="I2499" s="48">
        <f>SUM(I2498)</f>
        <v>8</v>
      </c>
      <c r="J2499" s="48">
        <f>N2499/F2499</f>
        <v>0</v>
      </c>
      <c r="K2499" s="48">
        <f>SUM(K2498)</f>
        <v>272</v>
      </c>
      <c r="L2499" s="48">
        <f>L2498</f>
        <v>23</v>
      </c>
      <c r="M2499" s="48">
        <f>SUM(M2498)</f>
        <v>0</v>
      </c>
      <c r="N2499" s="48">
        <f>SUM(N2498)</f>
        <v>0</v>
      </c>
      <c r="O2499" s="48">
        <f>SUM(O2498)</f>
        <v>1.1333333333333333</v>
      </c>
      <c r="P2499" s="48">
        <f>SUM(P2498)</f>
        <v>0</v>
      </c>
      <c r="Q2499" s="433">
        <v>592.26495999999997</v>
      </c>
      <c r="R2499" s="1055">
        <f>Q2499/12*$B$4</f>
        <v>49.355413333333331</v>
      </c>
      <c r="S2499" s="433">
        <f>Y2499-X2499-U2499</f>
        <v>0</v>
      </c>
      <c r="T2499" s="930"/>
      <c r="U2499" s="433"/>
      <c r="V2499" s="433">
        <f>S2499-R2499</f>
        <v>-49.355413333333331</v>
      </c>
      <c r="W2499" s="433"/>
      <c r="X2499" s="433"/>
      <c r="Y2499" s="434"/>
      <c r="Z2499" s="1245">
        <f>SUM(Z2498)</f>
        <v>0</v>
      </c>
      <c r="AA2499" s="1128"/>
      <c r="AB2499" s="1282"/>
      <c r="AC2499" s="1297"/>
    </row>
    <row r="2500" spans="2:29" s="2541" customFormat="1" ht="15.75" thickBot="1" x14ac:dyDescent="0.3">
      <c r="B2500" s="45" t="s">
        <v>316</v>
      </c>
      <c r="C2500" s="45"/>
      <c r="D2500" s="49"/>
      <c r="E2500" s="355"/>
      <c r="F2500" s="355">
        <v>0</v>
      </c>
      <c r="G2500" s="49"/>
      <c r="H2500" s="49"/>
      <c r="I2500" s="49"/>
      <c r="J2500" s="49"/>
      <c r="K2500" s="49"/>
      <c r="L2500" s="49">
        <v>0</v>
      </c>
      <c r="M2500" s="49"/>
      <c r="N2500" s="49"/>
      <c r="O2500" s="49"/>
      <c r="P2500" s="49"/>
      <c r="Q2500" s="54">
        <f t="shared" ref="Q2500:Y2500" si="528">Q2499</f>
        <v>592.26495999999997</v>
      </c>
      <c r="R2500" s="920">
        <f t="shared" si="528"/>
        <v>49.355413333333331</v>
      </c>
      <c r="S2500" s="54">
        <f t="shared" si="528"/>
        <v>0</v>
      </c>
      <c r="T2500" s="931">
        <f t="shared" si="528"/>
        <v>0</v>
      </c>
      <c r="U2500" s="54">
        <f t="shared" si="528"/>
        <v>0</v>
      </c>
      <c r="V2500" s="54">
        <f t="shared" si="528"/>
        <v>-49.355413333333331</v>
      </c>
      <c r="W2500" s="54"/>
      <c r="X2500" s="54">
        <f t="shared" si="528"/>
        <v>0</v>
      </c>
      <c r="Y2500" s="435">
        <f t="shared" si="528"/>
        <v>0</v>
      </c>
      <c r="Z2500" s="1245"/>
      <c r="AA2500" s="1128">
        <f t="shared" ref="AA2500" si="529">AA2499</f>
        <v>0</v>
      </c>
      <c r="AB2500" s="1282"/>
      <c r="AC2500" s="1297"/>
    </row>
    <row r="2501" spans="2:29" ht="44.25" customHeight="1" thickBot="1" x14ac:dyDescent="0.3">
      <c r="B2501" s="2040" t="s">
        <v>524</v>
      </c>
      <c r="C2501" s="2040"/>
      <c r="D2501" s="264"/>
      <c r="E2501" s="321"/>
      <c r="F2501" s="264"/>
      <c r="G2501" s="264"/>
      <c r="H2501" s="264"/>
      <c r="I2501" s="264"/>
      <c r="J2501" s="264"/>
      <c r="K2501" s="264"/>
      <c r="L2501" s="264"/>
      <c r="M2501" s="264"/>
      <c r="N2501" s="264"/>
      <c r="O2501" s="264"/>
      <c r="P2501" s="264"/>
      <c r="Q2501" s="429"/>
      <c r="R2501" s="1057"/>
      <c r="S2501" s="1237"/>
      <c r="T2501" s="1243"/>
      <c r="U2501" s="1237"/>
      <c r="V2501" s="1244"/>
      <c r="W2501" s="1244"/>
      <c r="X2501" s="1244"/>
      <c r="Y2501" s="1244"/>
      <c r="Z2501" s="1245"/>
      <c r="AA2501" s="1128"/>
      <c r="AB2501" s="1282"/>
      <c r="AC2501" s="1297"/>
    </row>
    <row r="2502" spans="2:29" ht="29.25" thickBot="1" x14ac:dyDescent="0.3">
      <c r="B2502" s="655" t="s">
        <v>207</v>
      </c>
      <c r="C2502" s="2165"/>
      <c r="D2502" s="264"/>
      <c r="E2502" s="321"/>
      <c r="F2502" s="264"/>
      <c r="G2502" s="264"/>
      <c r="H2502" s="264"/>
      <c r="I2502" s="264"/>
      <c r="J2502" s="264"/>
      <c r="K2502" s="264"/>
      <c r="L2502" s="264"/>
      <c r="M2502" s="264"/>
      <c r="N2502" s="264"/>
      <c r="O2502" s="264"/>
      <c r="P2502" s="264"/>
      <c r="Q2502" s="429">
        <v>530.90899999999999</v>
      </c>
      <c r="R2502" s="919">
        <f>Q2502/12*$B$4</f>
        <v>44.242416666666664</v>
      </c>
      <c r="S2502" s="671">
        <f>Y2502-X2502</f>
        <v>503.39928000000003</v>
      </c>
      <c r="T2502" s="945"/>
      <c r="U2502" s="671"/>
      <c r="V2502" s="671">
        <f>S2502-R2502</f>
        <v>459.15686333333338</v>
      </c>
      <c r="W2502" s="671"/>
      <c r="X2502" s="671">
        <v>0</v>
      </c>
      <c r="Y2502" s="671">
        <v>503.39928000000003</v>
      </c>
      <c r="Z2502" s="1245"/>
      <c r="AA2502" s="1128"/>
      <c r="AB2502" s="1282"/>
      <c r="AC2502" s="1297"/>
    </row>
    <row r="2503" spans="2:29" ht="15.75" thickBot="1" x14ac:dyDescent="0.3">
      <c r="B2503" s="580" t="s">
        <v>207</v>
      </c>
      <c r="C2503" s="2165"/>
      <c r="D2503" s="264"/>
      <c r="E2503" s="321"/>
      <c r="F2503" s="264"/>
      <c r="G2503" s="264"/>
      <c r="H2503" s="264"/>
      <c r="I2503" s="264"/>
      <c r="J2503" s="264"/>
      <c r="K2503" s="264"/>
      <c r="L2503" s="264"/>
      <c r="M2503" s="264"/>
      <c r="N2503" s="264"/>
      <c r="O2503" s="264"/>
      <c r="P2503" s="264"/>
      <c r="Q2503" s="429"/>
      <c r="R2503" s="919">
        <f>Q2503/12*$B$4</f>
        <v>0</v>
      </c>
      <c r="S2503" s="466"/>
      <c r="T2503" s="1243"/>
      <c r="U2503" s="1237"/>
      <c r="V2503" s="1247"/>
      <c r="W2503" s="1247"/>
      <c r="X2503" s="1244"/>
      <c r="Y2503" s="1247"/>
      <c r="Z2503" s="1245"/>
      <c r="AA2503" s="1128"/>
      <c r="AB2503" s="1282"/>
      <c r="AC2503" s="1297"/>
    </row>
    <row r="2504" spans="2:29" ht="30" thickBot="1" x14ac:dyDescent="0.3">
      <c r="B2504" s="644" t="s">
        <v>366</v>
      </c>
      <c r="C2504" s="2165"/>
      <c r="D2504" s="264"/>
      <c r="E2504" s="209">
        <f>E2505</f>
        <v>125</v>
      </c>
      <c r="F2504" s="264">
        <f>F2505</f>
        <v>10</v>
      </c>
      <c r="G2504" s="264">
        <f>G2505</f>
        <v>0</v>
      </c>
      <c r="H2504" s="264">
        <f>G2504/F2504*100</f>
        <v>0</v>
      </c>
      <c r="I2504" s="264"/>
      <c r="J2504" s="264"/>
      <c r="K2504" s="264"/>
      <c r="L2504" s="264"/>
      <c r="M2504" s="264"/>
      <c r="N2504" s="264"/>
      <c r="O2504" s="264"/>
      <c r="P2504" s="264"/>
      <c r="Q2504" s="429"/>
      <c r="R2504" s="919"/>
      <c r="S2504" s="466"/>
      <c r="T2504" s="1252"/>
      <c r="U2504" s="469"/>
      <c r="V2504" s="1244"/>
      <c r="W2504" s="1247"/>
      <c r="X2504" s="1247"/>
      <c r="Y2504" s="1244"/>
      <c r="Z2504" s="1245">
        <f>Z2505</f>
        <v>0</v>
      </c>
      <c r="AA2504" s="1128"/>
      <c r="AB2504" s="1282"/>
      <c r="AC2504" s="1297"/>
    </row>
    <row r="2505" spans="2:29" ht="30.75" thickBot="1" x14ac:dyDescent="0.3">
      <c r="B2505" s="987" t="s">
        <v>355</v>
      </c>
      <c r="C2505" s="2165"/>
      <c r="D2505" s="264"/>
      <c r="E2505" s="209">
        <f>E2507/4</f>
        <v>125</v>
      </c>
      <c r="F2505" s="264">
        <f>ROUND(E2505/12*$B$4,0)</f>
        <v>10</v>
      </c>
      <c r="G2505" s="264">
        <f>G2507/4</f>
        <v>0</v>
      </c>
      <c r="H2505" s="264">
        <f>G2505/F2505*100</f>
        <v>0</v>
      </c>
      <c r="I2505" s="264"/>
      <c r="J2505" s="264"/>
      <c r="K2505" s="264"/>
      <c r="L2505" s="264"/>
      <c r="M2505" s="264"/>
      <c r="N2505" s="264"/>
      <c r="O2505" s="264"/>
      <c r="P2505" s="264"/>
      <c r="Q2505" s="429"/>
      <c r="R2505" s="1057"/>
      <c r="S2505" s="1237"/>
      <c r="T2505" s="1243"/>
      <c r="U2505" s="466"/>
      <c r="V2505" s="1247"/>
      <c r="W2505" s="1244"/>
      <c r="X2505" s="1244"/>
      <c r="Y2505" s="1247"/>
      <c r="Z2505" s="1245">
        <f>Z2507/4</f>
        <v>0</v>
      </c>
      <c r="AA2505" s="1128"/>
      <c r="AB2505" s="1282"/>
      <c r="AC2505" s="1297"/>
    </row>
    <row r="2506" spans="2:29" ht="15.75" thickBot="1" x14ac:dyDescent="0.3">
      <c r="B2506" s="4" t="s">
        <v>356</v>
      </c>
      <c r="C2506" s="2165"/>
      <c r="D2506" s="264"/>
      <c r="E2506" s="670"/>
      <c r="F2506" s="264"/>
      <c r="G2506" s="264"/>
      <c r="H2506" s="264"/>
      <c r="I2506" s="264"/>
      <c r="J2506" s="264"/>
      <c r="K2506" s="264"/>
      <c r="L2506" s="264"/>
      <c r="M2506" s="264"/>
      <c r="N2506" s="264"/>
      <c r="O2506" s="264"/>
      <c r="P2506" s="264"/>
      <c r="Q2506" s="429"/>
      <c r="R2506" s="1054"/>
      <c r="S2506" s="466"/>
      <c r="T2506" s="1252"/>
      <c r="U2506" s="466"/>
      <c r="V2506" s="1244"/>
      <c r="W2506" s="1247"/>
      <c r="X2506" s="1247"/>
      <c r="Y2506" s="1247"/>
      <c r="Z2506" s="1245"/>
      <c r="AA2506" s="1128"/>
      <c r="AB2506" s="1282"/>
      <c r="AC2506" s="1297"/>
    </row>
    <row r="2507" spans="2:29" ht="30.75" thickBot="1" x14ac:dyDescent="0.3">
      <c r="B2507" s="4" t="s">
        <v>381</v>
      </c>
      <c r="C2507" s="2165"/>
      <c r="D2507" s="264"/>
      <c r="E2507" s="209">
        <v>500</v>
      </c>
      <c r="F2507" s="264">
        <f>ROUND(E2507/12*$B$4,0)</f>
        <v>42</v>
      </c>
      <c r="G2507" s="264"/>
      <c r="H2507" s="264">
        <f>G2507/F2507*100</f>
        <v>0</v>
      </c>
      <c r="I2507" s="264"/>
      <c r="J2507" s="264"/>
      <c r="K2507" s="264"/>
      <c r="L2507" s="264"/>
      <c r="M2507" s="264"/>
      <c r="N2507" s="264"/>
      <c r="O2507" s="264"/>
      <c r="P2507" s="264"/>
      <c r="Q2507" s="429"/>
      <c r="R2507" s="1054"/>
      <c r="S2507" s="466"/>
      <c r="T2507" s="1246"/>
      <c r="U2507" s="1237"/>
      <c r="V2507" s="1248"/>
      <c r="W2507" s="1244"/>
      <c r="X2507" s="1247"/>
      <c r="Y2507" s="1247"/>
      <c r="Z2507" s="1245"/>
      <c r="AA2507" s="1128"/>
      <c r="AB2507" s="1282"/>
      <c r="AC2507" s="1297"/>
    </row>
    <row r="2508" spans="2:29" ht="30" thickBot="1" x14ac:dyDescent="0.3">
      <c r="B2508" s="644" t="s">
        <v>367</v>
      </c>
      <c r="C2508" s="2165"/>
      <c r="D2508" s="264"/>
      <c r="E2508" s="209">
        <f>E2509</f>
        <v>191.48936170212764</v>
      </c>
      <c r="F2508" s="264">
        <f>F2509</f>
        <v>15.957446808510637</v>
      </c>
      <c r="G2508" s="264">
        <f>G2509</f>
        <v>232</v>
      </c>
      <c r="H2508" s="264">
        <f>G2508/F2508*100</f>
        <v>1453.8666666666668</v>
      </c>
      <c r="I2508" s="264"/>
      <c r="J2508" s="264"/>
      <c r="K2508" s="264"/>
      <c r="L2508" s="264"/>
      <c r="M2508" s="264"/>
      <c r="N2508" s="264"/>
      <c r="O2508" s="264"/>
      <c r="P2508" s="264"/>
      <c r="Q2508" s="429"/>
      <c r="R2508" s="919"/>
      <c r="S2508" s="466"/>
      <c r="T2508" s="1252"/>
      <c r="U2508" s="466"/>
      <c r="V2508" s="1247"/>
      <c r="W2508" s="1247"/>
      <c r="X2508" s="1244"/>
      <c r="Y2508" s="1244"/>
      <c r="Z2508" s="1245">
        <f>Z2509</f>
        <v>0</v>
      </c>
      <c r="AA2508" s="1128"/>
      <c r="AB2508" s="1282"/>
      <c r="AC2508" s="1297"/>
    </row>
    <row r="2509" spans="2:29" ht="15.75" thickBot="1" x14ac:dyDescent="0.3">
      <c r="B2509" s="4" t="s">
        <v>383</v>
      </c>
      <c r="C2509" s="2165"/>
      <c r="D2509" s="264"/>
      <c r="E2509" s="209">
        <f>E2510/9.4+E2511/9.4</f>
        <v>191.48936170212764</v>
      </c>
      <c r="F2509" s="264">
        <f>F2510/9.4+F2511/9.4</f>
        <v>15.957446808510637</v>
      </c>
      <c r="G2509" s="264">
        <f>G2510/9.4+G2511/9.4</f>
        <v>232</v>
      </c>
      <c r="H2509" s="264">
        <f>G2509/F2509*100</f>
        <v>1453.8666666666668</v>
      </c>
      <c r="I2509" s="264"/>
      <c r="J2509" s="264"/>
      <c r="K2509" s="264"/>
      <c r="L2509" s="264"/>
      <c r="M2509" s="264"/>
      <c r="N2509" s="264"/>
      <c r="O2509" s="264"/>
      <c r="P2509" s="264"/>
      <c r="Q2509" s="429"/>
      <c r="R2509" s="1057"/>
      <c r="S2509" s="1249"/>
      <c r="T2509" s="1252"/>
      <c r="U2509" s="1249"/>
      <c r="V2509" s="1247"/>
      <c r="W2509" s="1244"/>
      <c r="X2509" s="1247"/>
      <c r="Y2509" s="1247"/>
      <c r="Z2509" s="1245">
        <f>Z2510/9.4+Z2511/9.4</f>
        <v>0</v>
      </c>
      <c r="AA2509" s="1128"/>
      <c r="AB2509" s="1282"/>
      <c r="AC2509" s="1297"/>
    </row>
    <row r="2510" spans="2:29" ht="15.75" thickBot="1" x14ac:dyDescent="0.3">
      <c r="B2510" s="660" t="s">
        <v>384</v>
      </c>
      <c r="C2510" s="2165"/>
      <c r="D2510" s="264"/>
      <c r="E2510" s="209">
        <v>1800</v>
      </c>
      <c r="F2510" s="264">
        <f>ROUND(E2510/12*$B$4,0)</f>
        <v>150</v>
      </c>
      <c r="G2510" s="264">
        <v>2180.8000000000002</v>
      </c>
      <c r="H2510" s="264">
        <f>G2510/F2510*100</f>
        <v>1453.8666666666668</v>
      </c>
      <c r="I2510" s="264"/>
      <c r="J2510" s="264"/>
      <c r="K2510" s="264"/>
      <c r="L2510" s="264"/>
      <c r="M2510" s="264"/>
      <c r="N2510" s="264"/>
      <c r="O2510" s="264"/>
      <c r="P2510" s="264"/>
      <c r="Q2510" s="429"/>
      <c r="R2510" s="1054"/>
      <c r="S2510" s="1237"/>
      <c r="T2510" s="1250"/>
      <c r="U2510" s="1249"/>
      <c r="V2510" s="1251"/>
      <c r="W2510" s="1247"/>
      <c r="X2510" s="1247"/>
      <c r="Y2510" s="1247"/>
      <c r="Z2510" s="1245"/>
      <c r="AA2510" s="1128"/>
      <c r="AB2510" s="1282"/>
      <c r="AC2510" s="1297"/>
    </row>
    <row r="2511" spans="2:29" ht="15.75" thickBot="1" x14ac:dyDescent="0.3">
      <c r="B2511" s="660" t="s">
        <v>385</v>
      </c>
      <c r="C2511" s="2165"/>
      <c r="D2511" s="264"/>
      <c r="E2511" s="209"/>
      <c r="F2511" s="264">
        <f>E2511/5*5</f>
        <v>0</v>
      </c>
      <c r="G2511" s="264"/>
      <c r="H2511" s="264"/>
      <c r="I2511" s="264"/>
      <c r="J2511" s="264"/>
      <c r="K2511" s="264"/>
      <c r="L2511" s="264"/>
      <c r="M2511" s="264"/>
      <c r="N2511" s="264"/>
      <c r="O2511" s="264"/>
      <c r="P2511" s="264"/>
      <c r="Q2511" s="429"/>
      <c r="R2511" s="1054"/>
      <c r="S2511" s="466"/>
      <c r="T2511" s="1243"/>
      <c r="U2511" s="1237"/>
      <c r="V2511" s="1244"/>
      <c r="W2511" s="1244"/>
      <c r="X2511" s="1251"/>
      <c r="Y2511" s="1247"/>
      <c r="Z2511" s="1245"/>
      <c r="AA2511" s="1128"/>
      <c r="AB2511" s="1282"/>
      <c r="AC2511" s="1297"/>
    </row>
    <row r="2512" spans="2:29" ht="30" thickBot="1" x14ac:dyDescent="0.3">
      <c r="B2512" s="584" t="s">
        <v>281</v>
      </c>
      <c r="C2512" s="2165"/>
      <c r="D2512" s="264"/>
      <c r="E2512" s="671">
        <f>E2504</f>
        <v>125</v>
      </c>
      <c r="F2512" s="411">
        <f>F2504</f>
        <v>10</v>
      </c>
      <c r="G2512" s="411">
        <f>G2504</f>
        <v>0</v>
      </c>
      <c r="H2512" s="411">
        <f>G2512/F2512*100</f>
        <v>0</v>
      </c>
      <c r="I2512" s="264"/>
      <c r="J2512" s="264"/>
      <c r="K2512" s="264"/>
      <c r="L2512" s="264"/>
      <c r="M2512" s="264"/>
      <c r="N2512" s="264"/>
      <c r="O2512" s="264"/>
      <c r="P2512" s="264"/>
      <c r="Q2512" s="429"/>
      <c r="R2512" s="1054"/>
      <c r="S2512" s="1249"/>
      <c r="T2512" s="1252"/>
      <c r="U2512" s="466"/>
      <c r="V2512" s="1247"/>
      <c r="W2512" s="1247"/>
      <c r="X2512" s="1251"/>
      <c r="Y2512" s="1247"/>
      <c r="Z2512" s="1245">
        <f>Z2504</f>
        <v>0</v>
      </c>
      <c r="AA2512" s="1128"/>
      <c r="AB2512" s="1282"/>
      <c r="AC2512" s="1297"/>
    </row>
    <row r="2513" spans="1:29" ht="30" thickBot="1" x14ac:dyDescent="0.3">
      <c r="B2513" s="584" t="s">
        <v>282</v>
      </c>
      <c r="C2513" s="2165"/>
      <c r="D2513" s="264"/>
      <c r="E2513" s="671">
        <f>E2508</f>
        <v>191.48936170212764</v>
      </c>
      <c r="F2513" s="411">
        <f>F2508</f>
        <v>15.957446808510637</v>
      </c>
      <c r="G2513" s="411">
        <f>G2508</f>
        <v>232</v>
      </c>
      <c r="H2513" s="411">
        <f>G2513/F2513*100</f>
        <v>1453.8666666666668</v>
      </c>
      <c r="I2513" s="264"/>
      <c r="J2513" s="264"/>
      <c r="K2513" s="264"/>
      <c r="L2513" s="264"/>
      <c r="M2513" s="264"/>
      <c r="N2513" s="264"/>
      <c r="O2513" s="264"/>
      <c r="P2513" s="264"/>
      <c r="Q2513" s="429"/>
      <c r="R2513" s="919"/>
      <c r="S2513" s="1237"/>
      <c r="T2513" s="1243"/>
      <c r="U2513" s="1237"/>
      <c r="V2513" s="1247"/>
      <c r="W2513" s="1247"/>
      <c r="X2513" s="1244"/>
      <c r="Y2513" s="1247"/>
      <c r="Z2513" s="1245">
        <f>Z2508</f>
        <v>0</v>
      </c>
      <c r="AA2513" s="1128"/>
      <c r="AB2513" s="1282"/>
      <c r="AC2513" s="1297"/>
    </row>
    <row r="2514" spans="1:29" ht="15.75" thickBot="1" x14ac:dyDescent="0.3">
      <c r="B2514" s="585" t="s">
        <v>138</v>
      </c>
      <c r="C2514" s="1873"/>
      <c r="D2514" s="264"/>
      <c r="E2514" s="671">
        <f>E2512+E2510/4.2+E2511/4.2</f>
        <v>553.57142857142856</v>
      </c>
      <c r="F2514" s="411">
        <f>F2512+F2510/4.2+F2511/4.2</f>
        <v>45.714285714285715</v>
      </c>
      <c r="G2514" s="411">
        <f>G2512+G2510/4.2+G2511/4.2</f>
        <v>519.2380952380953</v>
      </c>
      <c r="H2514" s="411">
        <f>G2514/F2514*100</f>
        <v>1135.8333333333335</v>
      </c>
      <c r="I2514" s="264"/>
      <c r="J2514" s="264"/>
      <c r="K2514" s="264"/>
      <c r="L2514" s="264"/>
      <c r="M2514" s="264"/>
      <c r="N2514" s="264"/>
      <c r="O2514" s="264"/>
      <c r="P2514" s="264"/>
      <c r="Q2514" s="429">
        <f t="shared" ref="Q2514:Y2514" si="530">Q2502</f>
        <v>530.90899999999999</v>
      </c>
      <c r="R2514" s="429">
        <f t="shared" si="530"/>
        <v>44.242416666666664</v>
      </c>
      <c r="S2514" s="429">
        <f t="shared" si="530"/>
        <v>503.39928000000003</v>
      </c>
      <c r="T2514" s="429">
        <f t="shared" si="530"/>
        <v>0</v>
      </c>
      <c r="U2514" s="429">
        <f t="shared" si="530"/>
        <v>0</v>
      </c>
      <c r="V2514" s="429">
        <f t="shared" si="530"/>
        <v>459.15686333333338</v>
      </c>
      <c r="W2514" s="429">
        <f t="shared" si="530"/>
        <v>0</v>
      </c>
      <c r="X2514" s="429">
        <f t="shared" si="530"/>
        <v>0</v>
      </c>
      <c r="Y2514" s="429">
        <f t="shared" si="530"/>
        <v>503.39928000000003</v>
      </c>
      <c r="Z2514" s="1245">
        <f>Z2512+Z2510/4.2+Z2511/4.2</f>
        <v>0</v>
      </c>
      <c r="AA2514" s="1128">
        <f t="shared" ref="AA2514" si="531">AA2502</f>
        <v>0</v>
      </c>
      <c r="AB2514" s="1282"/>
      <c r="AC2514" s="1297"/>
    </row>
    <row r="2515" spans="1:29" ht="15.75" thickBot="1" x14ac:dyDescent="0.3">
      <c r="B2515" s="189" t="s">
        <v>316</v>
      </c>
      <c r="C2515" s="189"/>
      <c r="D2515" s="2022"/>
      <c r="E2515" s="352"/>
      <c r="F2515" s="2022"/>
      <c r="G2515" s="2022"/>
      <c r="H2515" s="2022"/>
      <c r="I2515" s="2022"/>
      <c r="J2515" s="2022"/>
      <c r="K2515" s="2022"/>
      <c r="L2515" s="2022"/>
      <c r="M2515" s="2022"/>
      <c r="N2515" s="2022"/>
      <c r="O2515" s="2022"/>
      <c r="P2515" s="2022"/>
      <c r="Q2515" s="435">
        <f t="shared" ref="Q2515:Y2515" si="532">Q2514</f>
        <v>530.90899999999999</v>
      </c>
      <c r="R2515" s="435">
        <f t="shared" si="532"/>
        <v>44.242416666666664</v>
      </c>
      <c r="S2515" s="435">
        <f t="shared" si="532"/>
        <v>503.39928000000003</v>
      </c>
      <c r="T2515" s="435">
        <f t="shared" si="532"/>
        <v>0</v>
      </c>
      <c r="U2515" s="435">
        <f t="shared" si="532"/>
        <v>0</v>
      </c>
      <c r="V2515" s="435">
        <f t="shared" si="532"/>
        <v>459.15686333333338</v>
      </c>
      <c r="W2515" s="435">
        <f t="shared" si="532"/>
        <v>0</v>
      </c>
      <c r="X2515" s="435">
        <f t="shared" si="532"/>
        <v>0</v>
      </c>
      <c r="Y2515" s="435">
        <f t="shared" si="532"/>
        <v>503.39928000000003</v>
      </c>
      <c r="Z2515" s="1245"/>
      <c r="AA2515" s="1128">
        <f t="shared" ref="AA2515" si="533">AA2514</f>
        <v>0</v>
      </c>
      <c r="AB2515" s="1282"/>
      <c r="AC2515" s="1297"/>
    </row>
    <row r="2516" spans="1:29" x14ac:dyDescent="0.25">
      <c r="A2516" s="160">
        <v>1</v>
      </c>
      <c r="B2516" s="369" t="s">
        <v>113</v>
      </c>
      <c r="C2516" s="2169"/>
      <c r="D2516" s="369"/>
      <c r="E2516" s="2170"/>
      <c r="F2516" s="2171"/>
      <c r="G2516" s="2171"/>
      <c r="H2516" s="2171"/>
      <c r="I2516" s="2172"/>
      <c r="J2516" s="2172"/>
      <c r="K2516" s="2171"/>
      <c r="L2516" s="2171"/>
      <c r="M2516" s="2171"/>
      <c r="N2516" s="2171"/>
      <c r="O2516" s="2171"/>
      <c r="P2516" s="2171"/>
      <c r="Q2516" s="473">
        <f t="shared" ref="Q2516:Y2516" si="534">SUM(Q2486,Q2470,Q2463,Q2458,Q2452,Q2430,Q2415,Q2405,Q2400,Q2385,Q2378,Q2354,Q2348,Q2317,Q2302,Q2292,Q2284,Q2268,Q2251,Q2243,Q2235,Q2177,Q2166,Q2108,Q2049,Q1938,Q1931,Q1875,Q1861,Q1809,Q1757,Q1704,Q1690,Q1676,Q1662,Q1603,Q1546,Q1483,Q1425,Q1365,Q1275,Q1215,Q1151,Q1115,Q1078,Q1041,Q986,Q920,Q891,Q795,Q2493,Q2515,Q2500)</f>
        <v>7207312.7172594769</v>
      </c>
      <c r="R2516" s="473">
        <f t="shared" si="534"/>
        <v>635338.71136412327</v>
      </c>
      <c r="S2516" s="473">
        <f t="shared" si="534"/>
        <v>718820.01087999996</v>
      </c>
      <c r="T2516" s="473">
        <f t="shared" si="534"/>
        <v>0</v>
      </c>
      <c r="U2516" s="473">
        <f t="shared" si="534"/>
        <v>-401.55560999999977</v>
      </c>
      <c r="V2516" s="473">
        <f t="shared" si="534"/>
        <v>83554.564415876826</v>
      </c>
      <c r="W2516" s="473">
        <f t="shared" si="534"/>
        <v>-218.6352</v>
      </c>
      <c r="X2516" s="473">
        <f t="shared" si="534"/>
        <v>-2954.7009799999996</v>
      </c>
      <c r="Y2516" s="473">
        <f t="shared" si="534"/>
        <v>715463.75428999995</v>
      </c>
      <c r="Z2516" s="1245"/>
      <c r="AA2516" s="1041">
        <f t="shared" ref="AA2516" si="535">SUM(AA2486,AA2470,AA2463,AA2458,AA2452,AA2430,AA2415,AA2405,AA2400,AA2385,AA2378,AA2354,AA2348,AA2317,AA2302,AA2292,AA2284,AA2268,AA2251,AA2243,AA2235,AA2177,AA2166,AA2108,AA2049,AA1938,AA1931,AA1875,AA1861,AA1809,AA1757,AA1704,AA1690,AA1676,AA1662,AA1603,AA1546,AA1483,AA1425,AA1365,AA1275,AA1215,AA1151,AA1115,AA1078,AA1041,AA986,AA920,AA891,AA795,AA2493,AA2515,AA2500)</f>
        <v>0</v>
      </c>
      <c r="AB2516" s="1282"/>
      <c r="AC2516" s="1297"/>
    </row>
    <row r="2517" spans="1:29" x14ac:dyDescent="0.25">
      <c r="A2517" s="160">
        <v>1</v>
      </c>
      <c r="B2517" s="370" t="s">
        <v>7</v>
      </c>
      <c r="C2517" s="2173"/>
      <c r="D2517" s="2174"/>
      <c r="E2517" s="2175">
        <f>SUM(E2171,E2115,E1954,E1281,E1121,E1085,E1048,E991,E927,E901,E808,E784)</f>
        <v>46132</v>
      </c>
      <c r="F2517" s="2174">
        <f>SUM(F2171,F2115,F1954,F1281,F1121,F1085,F1048,F991,F927,F901,F808,F784)</f>
        <v>3845.6666666666665</v>
      </c>
      <c r="G2517" s="2174">
        <f>SUM(G2171,G2115,G1954,G1281,G1121,G1085,G1048,G991,G927,G901,G808,G784)</f>
        <v>3027</v>
      </c>
      <c r="H2517" s="2174">
        <f>G2517/F2517*100</f>
        <v>78.711970182889829</v>
      </c>
      <c r="I2517" s="2176">
        <f>K2517/E2517</f>
        <v>8.5306945287436058</v>
      </c>
      <c r="J2517" s="2174">
        <f>M2517/G2517</f>
        <v>8.8886686488272222</v>
      </c>
      <c r="K2517" s="2174">
        <f>SUM(K2171,K2115,K1954,K1281,K1121,K1085,K1048,K991,K927,K901,K808,K784)</f>
        <v>393538</v>
      </c>
      <c r="L2517" s="2174">
        <f>SUM(L2171,L2115,L1954,L1281,L1121,L1085,L1048,L991,L927,L901,L808,L784)</f>
        <v>32799.083333333336</v>
      </c>
      <c r="M2517" s="2174">
        <f>SUM(M2171,M2115,M1954,M1281,M1121,M1085,M1048,M991,M927,M901,M808,M784)</f>
        <v>26906</v>
      </c>
      <c r="N2517" s="2174">
        <f>M2517/L2517*100</f>
        <v>82.032780387663266</v>
      </c>
      <c r="O2517" s="2174">
        <f t="shared" ref="O2517:Y2517" si="536">SUM(O2171,O2115,O1954,O1281,O1121,O1085,O1048,O991,O927,O901,O808,O784)</f>
        <v>1227.84375</v>
      </c>
      <c r="P2517" s="2177" t="e">
        <f t="shared" si="536"/>
        <v>#DIV/0!</v>
      </c>
      <c r="Q2517" s="474">
        <f t="shared" si="536"/>
        <v>2096475.5607626475</v>
      </c>
      <c r="R2517" s="474">
        <f t="shared" si="536"/>
        <v>174706.29673022064</v>
      </c>
      <c r="S2517" s="474">
        <f t="shared" si="536"/>
        <v>288145.94790999999</v>
      </c>
      <c r="T2517" s="942">
        <f t="shared" si="536"/>
        <v>0</v>
      </c>
      <c r="U2517" s="427">
        <f t="shared" si="536"/>
        <v>-1661.7565599999998</v>
      </c>
      <c r="V2517" s="474">
        <f t="shared" si="536"/>
        <v>113439.65117977935</v>
      </c>
      <c r="W2517" s="474">
        <f t="shared" si="536"/>
        <v>-214.2448</v>
      </c>
      <c r="X2517" s="474">
        <f t="shared" si="536"/>
        <v>-2845.9829300000001</v>
      </c>
      <c r="Y2517" s="474">
        <f t="shared" si="536"/>
        <v>283638.20841999998</v>
      </c>
      <c r="Z2517" s="1977">
        <f>SUM(Z2171,Z2115,Z1954,Z1281,Z1121,Z1085,Z1048,Z991,Z927,Z901,Z808,Z784)</f>
        <v>0</v>
      </c>
      <c r="AA2517" s="1045">
        <f t="shared" ref="AA2517" si="537">SUM(AA2171,AA2115,AA1954,AA1281,AA1121,AA1085,AA1048,AA991,AA927,AA901,AA808,AA784)</f>
        <v>0</v>
      </c>
      <c r="AB2517" s="1282"/>
      <c r="AC2517" s="1297"/>
    </row>
    <row r="2518" spans="1:29" ht="43.5" x14ac:dyDescent="0.25">
      <c r="A2518" s="160">
        <v>1</v>
      </c>
      <c r="B2518" s="371" t="s">
        <v>185</v>
      </c>
      <c r="C2518" s="2178"/>
      <c r="D2518" s="2179"/>
      <c r="E2518" s="2180">
        <f>SUM(E1955,E902,E809,E785)</f>
        <v>603</v>
      </c>
      <c r="F2518" s="2179">
        <f>SUM(F1955,F902,F809,F785)</f>
        <v>50.083333333333329</v>
      </c>
      <c r="G2518" s="2179">
        <f>SUM(G1955,G902,G809,G785)</f>
        <v>24</v>
      </c>
      <c r="H2518" s="2179">
        <f>G2518/F2518*100</f>
        <v>47.920133111480865</v>
      </c>
      <c r="I2518" s="2179"/>
      <c r="J2518" s="2179"/>
      <c r="K2518" s="2179"/>
      <c r="L2518" s="2179"/>
      <c r="M2518" s="2179"/>
      <c r="N2518" s="2179"/>
      <c r="O2518" s="2179"/>
      <c r="P2518" s="2179"/>
      <c r="Q2518" s="2181">
        <f t="shared" ref="Q2518:Y2518" si="538">SUM(Q1955,Q902,Q809,Q785)</f>
        <v>100802.43754469999</v>
      </c>
      <c r="R2518" s="475">
        <f t="shared" si="538"/>
        <v>8400.2031287249993</v>
      </c>
      <c r="S2518" s="475">
        <f t="shared" si="538"/>
        <v>4345.5410000000002</v>
      </c>
      <c r="T2518" s="940">
        <f t="shared" si="538"/>
        <v>0</v>
      </c>
      <c r="U2518" s="437">
        <f t="shared" si="538"/>
        <v>0</v>
      </c>
      <c r="V2518" s="2181">
        <f t="shared" si="538"/>
        <v>-4054.662128725</v>
      </c>
      <c r="W2518" s="2181">
        <f t="shared" si="538"/>
        <v>0</v>
      </c>
      <c r="X2518" s="475">
        <f t="shared" si="538"/>
        <v>0</v>
      </c>
      <c r="Y2518" s="475">
        <f t="shared" si="538"/>
        <v>4345.5410000000002</v>
      </c>
      <c r="Z2518" s="2094">
        <f>SUM(Z1955,Z902,Z809,Z785)</f>
        <v>0</v>
      </c>
      <c r="AA2518" s="1094">
        <f t="shared" ref="AA2518" si="539">SUM(AA1955,AA902,AA809,AA785)</f>
        <v>0</v>
      </c>
      <c r="AB2518" s="1282"/>
      <c r="AC2518" s="1297"/>
    </row>
    <row r="2519" spans="1:29" x14ac:dyDescent="0.25">
      <c r="A2519" s="160">
        <v>1</v>
      </c>
      <c r="B2519" s="372" t="s">
        <v>186</v>
      </c>
      <c r="C2519" s="2182"/>
      <c r="D2519" s="2183"/>
      <c r="E2519" s="2184">
        <f>SUM(E2171)</f>
        <v>2950</v>
      </c>
      <c r="F2519" s="2183">
        <f>SUM(F2171)</f>
        <v>245.83333333333334</v>
      </c>
      <c r="G2519" s="2183">
        <f>SUM(G2171)</f>
        <v>97</v>
      </c>
      <c r="H2519" s="2183">
        <f>G2519/F2519*100</f>
        <v>39.457627118644069</v>
      </c>
      <c r="I2519" s="2185">
        <f>L2519/F2519</f>
        <v>13.000677966101694</v>
      </c>
      <c r="J2519" s="2185">
        <f>M2519/G2519</f>
        <v>12.597938144329897</v>
      </c>
      <c r="K2519" s="2183">
        <f>SUM(K2171)</f>
        <v>38350</v>
      </c>
      <c r="L2519" s="2183">
        <f>SUM(L2171)</f>
        <v>3196</v>
      </c>
      <c r="M2519" s="2183">
        <f>SUM(M2171)</f>
        <v>1222</v>
      </c>
      <c r="N2519" s="2183">
        <f>M2519/L2519*100</f>
        <v>38.235294117647058</v>
      </c>
      <c r="O2519" s="2183">
        <f>SUM(O2171)</f>
        <v>119.84375</v>
      </c>
      <c r="P2519" s="2186">
        <f>M2519/$B$4*12/O2519</f>
        <v>122.35932203389831</v>
      </c>
      <c r="Q2519" s="478">
        <f t="shared" ref="Q2519:Y2519" si="540">SUM(Q2171)</f>
        <v>126335.54997000001</v>
      </c>
      <c r="R2519" s="476">
        <f t="shared" si="540"/>
        <v>10527.962497500001</v>
      </c>
      <c r="S2519" s="476">
        <f t="shared" si="540"/>
        <v>5992.1391199999989</v>
      </c>
      <c r="T2519" s="938">
        <f t="shared" si="540"/>
        <v>0</v>
      </c>
      <c r="U2519" s="428">
        <f t="shared" si="540"/>
        <v>0</v>
      </c>
      <c r="V2519" s="478">
        <f t="shared" si="540"/>
        <v>-4535.8233775000017</v>
      </c>
      <c r="W2519" s="478">
        <f t="shared" si="540"/>
        <v>0</v>
      </c>
      <c r="X2519" s="476">
        <f t="shared" si="540"/>
        <v>0</v>
      </c>
      <c r="Y2519" s="476">
        <f t="shared" si="540"/>
        <v>5992.1391199999989</v>
      </c>
      <c r="Z2519" s="1890">
        <f>SUM(Z2171)</f>
        <v>0</v>
      </c>
      <c r="AA2519" s="426">
        <f t="shared" ref="AA2519" si="541">SUM(AA2171)</f>
        <v>0</v>
      </c>
      <c r="AB2519" s="1282"/>
      <c r="AC2519" s="1297"/>
    </row>
    <row r="2520" spans="1:29" x14ac:dyDescent="0.25">
      <c r="A2520" s="160">
        <v>1</v>
      </c>
      <c r="B2520" s="609" t="s">
        <v>389</v>
      </c>
      <c r="C2520" s="2182"/>
      <c r="D2520" s="2183"/>
      <c r="E2520" s="2184"/>
      <c r="F2520" s="2183"/>
      <c r="G2520" s="2183"/>
      <c r="H2520" s="2183"/>
      <c r="I2520" s="2185"/>
      <c r="J2520" s="2185"/>
      <c r="K2520" s="2183"/>
      <c r="L2520" s="2183"/>
      <c r="M2520" s="2183"/>
      <c r="N2520" s="2183"/>
      <c r="O2520" s="2183"/>
      <c r="P2520" s="2186"/>
      <c r="Q2520" s="478">
        <f t="shared" ref="Q2520:Y2520" si="542">SUM(Q2180,Q2116,Q2052,Q1956,Q1878,Q1812,Q1760,Q1707,Q1606,Q1549,Q1486,Q1428,Q1368,Q1282,Q1218,Q1154,Q992,Q928,Q810)</f>
        <v>2277569.8009000001</v>
      </c>
      <c r="R2520" s="476">
        <f t="shared" si="542"/>
        <v>224526.80166749997</v>
      </c>
      <c r="S2520" s="476">
        <f t="shared" si="542"/>
        <v>219065.35422000001</v>
      </c>
      <c r="T2520" s="938">
        <f t="shared" si="542"/>
        <v>0</v>
      </c>
      <c r="U2520" s="428">
        <f t="shared" si="542"/>
        <v>0</v>
      </c>
      <c r="V2520" s="478">
        <f t="shared" si="542"/>
        <v>-5461.4474474999961</v>
      </c>
      <c r="W2520" s="478">
        <f t="shared" si="542"/>
        <v>0</v>
      </c>
      <c r="X2520" s="476">
        <f t="shared" si="542"/>
        <v>-25.978619999999999</v>
      </c>
      <c r="Y2520" s="476">
        <f t="shared" si="542"/>
        <v>219039.3756</v>
      </c>
      <c r="Z2520" s="1890"/>
      <c r="AA2520" s="426">
        <f t="shared" ref="AA2520" si="543">SUM(AA2180,AA2116,AA2052,AA1956,AA1878,AA1812,AA1760,AA1707,AA1606,AA1549,AA1486,AA1428,AA1368,AA1282,AA1218,AA1154,AA992,AA928,AA810)</f>
        <v>0</v>
      </c>
      <c r="AB2520" s="1282"/>
      <c r="AC2520" s="1297"/>
    </row>
    <row r="2521" spans="1:29" ht="30" x14ac:dyDescent="0.25">
      <c r="A2521" s="160">
        <v>1</v>
      </c>
      <c r="B2521" s="238" t="s">
        <v>295</v>
      </c>
      <c r="C2521" s="2182"/>
      <c r="D2521" s="2183"/>
      <c r="E2521" s="2184">
        <f>SUM(E2181,E2117,E2053,E1957,E1879,E1813,E1761,E1708,E1607,E1550,E1487,E1429,E1369,E1283,E1219,E1155,E993,E929,E811)</f>
        <v>628398</v>
      </c>
      <c r="F2521" s="2183">
        <f>SUM(F2181,F2117,F2053,F1957,F1879,F1813,F1761,F1708,F1607,F1550,F1487,F1429,F1369,F1283,F1219,F1155,F993,F929,F811)</f>
        <v>52367.249999999993</v>
      </c>
      <c r="G2521" s="2183">
        <f>SUM(G2181,G2117,G2053,G1957,G1879,G1813,G1761,G1708,G1607,G1550,G1487,G1429,G1369,G1283,G1219,G1155,G993,G929,G811)</f>
        <v>41352</v>
      </c>
      <c r="H2521" s="2183">
        <f t="shared" ref="H2521:H2533" si="544">G2521/F2521*100</f>
        <v>78.965383899288213</v>
      </c>
      <c r="I2521" s="2185"/>
      <c r="J2521" s="2185"/>
      <c r="K2521" s="2183"/>
      <c r="L2521" s="2183"/>
      <c r="M2521" s="2183"/>
      <c r="N2521" s="2183"/>
      <c r="O2521" s="2183"/>
      <c r="P2521" s="2186"/>
      <c r="Q2521" s="478"/>
      <c r="R2521" s="476"/>
      <c r="S2521" s="476"/>
      <c r="T2521" s="938"/>
      <c r="U2521" s="428"/>
      <c r="V2521" s="478"/>
      <c r="W2521" s="478"/>
      <c r="X2521" s="476"/>
      <c r="Y2521" s="476"/>
      <c r="Z2521" s="1890">
        <f>SUM(Z2181,Z2117,Z2053,Z1957,Z1879,Z1813,Z1761,Z1708,Z1607,Z1550,Z1487,Z1429,Z1369,Z1283,Z1219,Z1155,Z993,Z929,Z811)</f>
        <v>0</v>
      </c>
      <c r="AA2521" s="426"/>
      <c r="AB2521" s="1282"/>
      <c r="AC2521" s="1297"/>
    </row>
    <row r="2522" spans="1:29" ht="30" x14ac:dyDescent="0.25">
      <c r="A2522" s="160">
        <v>1</v>
      </c>
      <c r="B2522" s="238" t="s">
        <v>205</v>
      </c>
      <c r="C2522" s="2182"/>
      <c r="D2522" s="2183"/>
      <c r="E2522" s="2184">
        <f>SUM(E1762,E1284,E1488)</f>
        <v>10955</v>
      </c>
      <c r="F2522" s="2183">
        <f>SUM(F1762,F1284,F1488)</f>
        <v>913</v>
      </c>
      <c r="G2522" s="2183">
        <f>SUM(G1762,G1284,G1488)</f>
        <v>745</v>
      </c>
      <c r="H2522" s="2183">
        <f t="shared" si="544"/>
        <v>81.59912376779846</v>
      </c>
      <c r="I2522" s="2185"/>
      <c r="J2522" s="2185"/>
      <c r="K2522" s="2183"/>
      <c r="L2522" s="2183"/>
      <c r="M2522" s="2183"/>
      <c r="N2522" s="2183"/>
      <c r="O2522" s="2183"/>
      <c r="P2522" s="2186"/>
      <c r="Q2522" s="478"/>
      <c r="R2522" s="476"/>
      <c r="S2522" s="476"/>
      <c r="T2522" s="938"/>
      <c r="U2522" s="428"/>
      <c r="V2522" s="478"/>
      <c r="W2522" s="478"/>
      <c r="X2522" s="476"/>
      <c r="Y2522" s="476"/>
      <c r="Z2522" s="1890">
        <f>SUM(Z1762,Z1284,Z1488)</f>
        <v>0</v>
      </c>
      <c r="AA2522" s="426"/>
      <c r="AB2522" s="1282"/>
      <c r="AC2522" s="1297"/>
    </row>
    <row r="2523" spans="1:29" ht="30" x14ac:dyDescent="0.25">
      <c r="A2523" s="160">
        <v>1</v>
      </c>
      <c r="B2523" s="238" t="s">
        <v>206</v>
      </c>
      <c r="C2523" s="2182"/>
      <c r="D2523" s="2183"/>
      <c r="E2523" s="2184">
        <f t="shared" ref="E2523:G2524" si="545">SUM(E2183,E2119,E2055,E1959,E1881,E1815,E1763,E1710,E1609,E1552,E1489,E1431,E1371,E1285,E1221,E1157,E995,E931,E813)</f>
        <v>127823</v>
      </c>
      <c r="F2523" s="2183">
        <f t="shared" si="545"/>
        <v>10652.333333333332</v>
      </c>
      <c r="G2523" s="2183">
        <f t="shared" si="545"/>
        <v>6839</v>
      </c>
      <c r="H2523" s="2183">
        <f t="shared" si="544"/>
        <v>64.201896298150658</v>
      </c>
      <c r="I2523" s="2185"/>
      <c r="J2523" s="2185"/>
      <c r="K2523" s="2183"/>
      <c r="L2523" s="2183"/>
      <c r="M2523" s="2183"/>
      <c r="N2523" s="2183"/>
      <c r="O2523" s="2183"/>
      <c r="P2523" s="2186"/>
      <c r="Q2523" s="478"/>
      <c r="R2523" s="476"/>
      <c r="S2523" s="476"/>
      <c r="T2523" s="938"/>
      <c r="U2523" s="428"/>
      <c r="V2523" s="478"/>
      <c r="W2523" s="478"/>
      <c r="X2523" s="476"/>
      <c r="Y2523" s="476"/>
      <c r="Z2523" s="1890">
        <f t="shared" ref="Z2523" si="546">SUM(Z2183,Z2119,Z2055,Z1959,Z1881,Z1815,Z1763,Z1710,Z1609,Z1552,Z1489,Z1431,Z1371,Z1285,Z1221,Z1157,Z995,Z931,Z813)</f>
        <v>0</v>
      </c>
      <c r="AA2523" s="426"/>
      <c r="AB2523" s="1282"/>
      <c r="AC2523" s="1297"/>
    </row>
    <row r="2524" spans="1:29" ht="30" x14ac:dyDescent="0.25">
      <c r="A2524" s="160">
        <v>1</v>
      </c>
      <c r="B2524" s="238" t="s">
        <v>566</v>
      </c>
      <c r="C2524" s="2182"/>
      <c r="D2524" s="2183"/>
      <c r="E2524" s="2184">
        <f t="shared" si="545"/>
        <v>215587</v>
      </c>
      <c r="F2524" s="2183">
        <f t="shared" si="545"/>
        <v>17964.75</v>
      </c>
      <c r="G2524" s="2183">
        <f t="shared" si="545"/>
        <v>18051</v>
      </c>
      <c r="H2524" s="2183">
        <f t="shared" si="544"/>
        <v>100.48010687596542</v>
      </c>
      <c r="I2524" s="2185"/>
      <c r="J2524" s="2185"/>
      <c r="K2524" s="2183"/>
      <c r="L2524" s="2183"/>
      <c r="M2524" s="2183"/>
      <c r="N2524" s="2183"/>
      <c r="O2524" s="2183"/>
      <c r="P2524" s="2186"/>
      <c r="Q2524" s="478"/>
      <c r="R2524" s="476"/>
      <c r="S2524" s="476"/>
      <c r="T2524" s="938"/>
      <c r="U2524" s="428"/>
      <c r="V2524" s="478"/>
      <c r="W2524" s="478"/>
      <c r="X2524" s="476"/>
      <c r="Y2524" s="476"/>
      <c r="Z2524" s="1890">
        <f t="shared" ref="Z2524" si="547">SUM(Z2184,Z2120,Z2056,Z1960,Z1882,Z1816,Z1764,Z1711,Z1610,Z1553,Z1490,Z1432,Z1372,Z1286,Z1222,Z1158,Z996,Z932,Z814)</f>
        <v>0</v>
      </c>
      <c r="AA2524" s="426"/>
      <c r="AB2524" s="1282"/>
      <c r="AC2524" s="1297"/>
    </row>
    <row r="2525" spans="1:29" ht="75" x14ac:dyDescent="0.25">
      <c r="A2525" s="160">
        <v>1</v>
      </c>
      <c r="B2525" s="238" t="s">
        <v>297</v>
      </c>
      <c r="C2525" s="2182"/>
      <c r="D2525" s="2183"/>
      <c r="E2525" s="2184">
        <f t="shared" ref="E2525:F2525" si="548">E997+E815+E1433</f>
        <v>4500</v>
      </c>
      <c r="F2525" s="2183">
        <f t="shared" si="548"/>
        <v>375.33333333333331</v>
      </c>
      <c r="G2525" s="2183">
        <f>G997+G815+G1433</f>
        <v>545</v>
      </c>
      <c r="H2525" s="2183">
        <f t="shared" si="544"/>
        <v>145.20426287744229</v>
      </c>
      <c r="I2525" s="2185"/>
      <c r="J2525" s="2185"/>
      <c r="K2525" s="2183"/>
      <c r="L2525" s="2183"/>
      <c r="M2525" s="2183"/>
      <c r="N2525" s="2183"/>
      <c r="O2525" s="2183"/>
      <c r="P2525" s="2186"/>
      <c r="Q2525" s="478"/>
      <c r="R2525" s="476"/>
      <c r="S2525" s="476"/>
      <c r="T2525" s="938"/>
      <c r="U2525" s="428"/>
      <c r="V2525" s="478"/>
      <c r="W2525" s="478"/>
      <c r="X2525" s="476"/>
      <c r="Y2525" s="476"/>
      <c r="Z2525" s="1890">
        <f>Z997+Z815+Z1433</f>
        <v>0</v>
      </c>
      <c r="AA2525" s="426"/>
      <c r="AB2525" s="1282"/>
      <c r="AC2525" s="1297"/>
    </row>
    <row r="2526" spans="1:29" ht="45" x14ac:dyDescent="0.25">
      <c r="A2526" s="160">
        <v>1</v>
      </c>
      <c r="B2526" s="238" t="s">
        <v>298</v>
      </c>
      <c r="C2526" s="2182"/>
      <c r="D2526" s="2183"/>
      <c r="E2526" s="2184">
        <f t="shared" ref="E2526:G2527" si="549">SUM(E2186,E2122,E2058,E1962,E1884,E1818,E1766,E1713,E1612,E1555,E1492,E1434,E1374,E1288,E1224,E1160,E998,E934,E816)</f>
        <v>229267</v>
      </c>
      <c r="F2526" s="2183">
        <f t="shared" si="549"/>
        <v>19105.75</v>
      </c>
      <c r="G2526" s="2183">
        <f t="shared" si="549"/>
        <v>14601</v>
      </c>
      <c r="H2526" s="2183">
        <f t="shared" si="544"/>
        <v>76.422019549088631</v>
      </c>
      <c r="I2526" s="2185"/>
      <c r="J2526" s="2185"/>
      <c r="K2526" s="2183"/>
      <c r="L2526" s="2183"/>
      <c r="M2526" s="2183"/>
      <c r="N2526" s="2183"/>
      <c r="O2526" s="2183"/>
      <c r="P2526" s="2186"/>
      <c r="Q2526" s="478"/>
      <c r="R2526" s="476"/>
      <c r="S2526" s="476"/>
      <c r="T2526" s="938"/>
      <c r="U2526" s="428"/>
      <c r="V2526" s="478"/>
      <c r="W2526" s="478"/>
      <c r="X2526" s="476"/>
      <c r="Y2526" s="476"/>
      <c r="Z2526" s="1890">
        <f t="shared" ref="Z2526" si="550">SUM(Z2186,Z2122,Z2058,Z1962,Z1884,Z1818,Z1766,Z1713,Z1612,Z1555,Z1492,Z1434,Z1374,Z1288,Z1224,Z1160,Z998,Z934,Z816)</f>
        <v>0</v>
      </c>
      <c r="AA2526" s="426"/>
      <c r="AB2526" s="1282"/>
      <c r="AC2526" s="1297"/>
    </row>
    <row r="2527" spans="1:29" s="2541" customFormat="1" ht="105" x14ac:dyDescent="0.25">
      <c r="B2527" s="238" t="s">
        <v>548</v>
      </c>
      <c r="C2527" s="2182"/>
      <c r="D2527" s="2183"/>
      <c r="E2527" s="2184">
        <f t="shared" si="549"/>
        <v>109770</v>
      </c>
      <c r="F2527" s="2183">
        <f t="shared" si="549"/>
        <v>9147.5</v>
      </c>
      <c r="G2527" s="2183">
        <f t="shared" si="549"/>
        <v>2629</v>
      </c>
      <c r="H2527" s="2183">
        <f t="shared" si="544"/>
        <v>28.740092921563271</v>
      </c>
      <c r="I2527" s="2185"/>
      <c r="J2527" s="2185"/>
      <c r="K2527" s="2183"/>
      <c r="L2527" s="2183"/>
      <c r="M2527" s="2183"/>
      <c r="N2527" s="2183"/>
      <c r="O2527" s="2183"/>
      <c r="P2527" s="2186"/>
      <c r="Q2527" s="478"/>
      <c r="R2527" s="476"/>
      <c r="S2527" s="476"/>
      <c r="T2527" s="938"/>
      <c r="U2527" s="428"/>
      <c r="V2527" s="478"/>
      <c r="W2527" s="478"/>
      <c r="X2527" s="476"/>
      <c r="Y2527" s="476"/>
      <c r="Z2527" s="1890">
        <f t="shared" ref="Z2527" si="551">SUM(Z2187,Z2123,Z2059,Z1963,Z1885,Z1819,Z1767,Z1714,Z1613,Z1556,Z1493,Z1435,Z1375,Z1289,Z1225,Z1161,Z999,Z935,Z817)</f>
        <v>0</v>
      </c>
      <c r="AA2527" s="426"/>
      <c r="AB2527" s="1282"/>
      <c r="AC2527" s="1297"/>
    </row>
    <row r="2528" spans="1:29" ht="30" x14ac:dyDescent="0.25">
      <c r="B2528" s="238" t="s">
        <v>387</v>
      </c>
      <c r="C2528" s="2182"/>
      <c r="D2528" s="2183"/>
      <c r="E2528" s="2184">
        <f>SUM(E2188,E2124,E2060,E1964,E1614,E1557,E1494,E1436,E1376,E1290,E1226,E1162,E818)</f>
        <v>40266</v>
      </c>
      <c r="F2528" s="2183">
        <f>SUM(F2188,F2124,F2060,F1964,F1614,F1557,F1494,F1436,F1376,F1290,F1226,F1162,F818)</f>
        <v>3356.083333333333</v>
      </c>
      <c r="G2528" s="2183">
        <f>SUM(G2188,G2124,G2060,G1964,G1614,G1557,G1494,G1436,G1376,G1290,G1226,G1162,G818)</f>
        <v>571</v>
      </c>
      <c r="H2528" s="2183">
        <f t="shared" si="544"/>
        <v>17.013880267176521</v>
      </c>
      <c r="I2528" s="2185"/>
      <c r="J2528" s="2185"/>
      <c r="K2528" s="2183"/>
      <c r="L2528" s="2183"/>
      <c r="M2528" s="2183"/>
      <c r="N2528" s="2183"/>
      <c r="O2528" s="2183"/>
      <c r="P2528" s="2186"/>
      <c r="Q2528" s="478"/>
      <c r="R2528" s="476"/>
      <c r="S2528" s="476"/>
      <c r="T2528" s="938"/>
      <c r="U2528" s="428"/>
      <c r="V2528" s="478"/>
      <c r="W2528" s="478"/>
      <c r="X2528" s="476"/>
      <c r="Y2528" s="476"/>
      <c r="Z2528" s="1890">
        <f>SUM(Z2188,Z2124,Z2060,Z1964,Z1614,Z1557,Z1494,Z1436,Z1376,Z1290,Z1226,Z1162,Z818)</f>
        <v>0</v>
      </c>
      <c r="AA2528" s="426"/>
      <c r="AB2528" s="1282"/>
      <c r="AC2528" s="1297"/>
    </row>
    <row r="2529" spans="1:29" ht="30" x14ac:dyDescent="0.25">
      <c r="A2529" s="160">
        <v>1</v>
      </c>
      <c r="B2529" s="238" t="s">
        <v>135</v>
      </c>
      <c r="C2529" s="2182"/>
      <c r="D2529" s="2183"/>
      <c r="E2529" s="2184">
        <f t="shared" ref="E2529:G2530" si="552">SUM(E2189,E2125,E2061,E1965,E1886,E1820,E1768,E1715,E1615,E1558,E1495,E1437,E1377,E1291,E1227,E1163,E1000,E936,E819)</f>
        <v>835988</v>
      </c>
      <c r="F2529" s="2183">
        <f t="shared" si="552"/>
        <v>69667.166666666672</v>
      </c>
      <c r="G2529" s="2183">
        <f t="shared" si="552"/>
        <v>36167</v>
      </c>
      <c r="H2529" s="2183">
        <f t="shared" si="544"/>
        <v>51.913981478601826</v>
      </c>
      <c r="I2529" s="2185"/>
      <c r="J2529" s="2185"/>
      <c r="K2529" s="2183"/>
      <c r="L2529" s="2183"/>
      <c r="M2529" s="2183"/>
      <c r="N2529" s="2183"/>
      <c r="O2529" s="2183"/>
      <c r="P2529" s="2186"/>
      <c r="Q2529" s="478"/>
      <c r="R2529" s="476"/>
      <c r="S2529" s="476"/>
      <c r="T2529" s="938"/>
      <c r="U2529" s="428"/>
      <c r="V2529" s="478"/>
      <c r="W2529" s="478"/>
      <c r="X2529" s="476"/>
      <c r="Y2529" s="476"/>
      <c r="Z2529" s="1890">
        <f t="shared" ref="Z2529" si="553">SUM(Z2189,Z2125,Z2061,Z1965,Z1886,Z1820,Z1768,Z1715,Z1615,Z1558,Z1495,Z1437,Z1377,Z1291,Z1227,Z1163,Z1000,Z936,Z819)</f>
        <v>0</v>
      </c>
      <c r="AA2529" s="426"/>
      <c r="AB2529" s="1282"/>
      <c r="AC2529" s="1297"/>
    </row>
    <row r="2530" spans="1:29" x14ac:dyDescent="0.25">
      <c r="A2530" s="160">
        <v>1</v>
      </c>
      <c r="B2530" s="238" t="s">
        <v>240</v>
      </c>
      <c r="C2530" s="2182"/>
      <c r="D2530" s="2183"/>
      <c r="E2530" s="2184">
        <f t="shared" si="552"/>
        <v>835988</v>
      </c>
      <c r="F2530" s="2183">
        <f t="shared" si="552"/>
        <v>69667.166666666672</v>
      </c>
      <c r="G2530" s="2183">
        <f t="shared" si="552"/>
        <v>36167</v>
      </c>
      <c r="H2530" s="2183">
        <f t="shared" si="544"/>
        <v>51.913981478601826</v>
      </c>
      <c r="I2530" s="2185"/>
      <c r="J2530" s="2185"/>
      <c r="K2530" s="2183"/>
      <c r="L2530" s="2183"/>
      <c r="M2530" s="2183"/>
      <c r="N2530" s="2183"/>
      <c r="O2530" s="2183"/>
      <c r="P2530" s="2186"/>
      <c r="Q2530" s="478"/>
      <c r="R2530" s="476"/>
      <c r="S2530" s="476"/>
      <c r="T2530" s="938"/>
      <c r="U2530" s="428"/>
      <c r="V2530" s="478"/>
      <c r="W2530" s="478"/>
      <c r="X2530" s="476"/>
      <c r="Y2530" s="476"/>
      <c r="Z2530" s="1890">
        <f t="shared" ref="Z2530" si="554">SUM(Z2190,Z2126,Z2062,Z1966,Z1887,Z1821,Z1769,Z1716,Z1616,Z1559,Z1496,Z1438,Z1378,Z1292,Z1228,Z1164,Z1001,Z937,Z820)</f>
        <v>0</v>
      </c>
      <c r="AA2530" s="426"/>
      <c r="AB2530" s="1282"/>
      <c r="AC2530" s="1297"/>
    </row>
    <row r="2531" spans="1:29" ht="57.75" x14ac:dyDescent="0.25">
      <c r="A2531" s="160">
        <v>1</v>
      </c>
      <c r="B2531" s="374" t="s">
        <v>300</v>
      </c>
      <c r="C2531" s="2182"/>
      <c r="D2531" s="2183"/>
      <c r="E2531" s="2184">
        <f t="shared" ref="E2531:G2533" si="555">SUM(E2191,E2127,E2063,E1967,E1888,E1822,E1770,E1717,E1617,E1560,E1497,E1439,E1379,E1293,E1230,E1165,E1002,E938,E821)</f>
        <v>310534.15000000002</v>
      </c>
      <c r="F2531" s="2183">
        <f t="shared" si="555"/>
        <v>25879.095833333333</v>
      </c>
      <c r="G2531" s="2183">
        <f t="shared" si="555"/>
        <v>12462</v>
      </c>
      <c r="H2531" s="2183">
        <f t="shared" si="544"/>
        <v>48.154696285596017</v>
      </c>
      <c r="I2531" s="2185"/>
      <c r="J2531" s="2185"/>
      <c r="K2531" s="2183"/>
      <c r="L2531" s="2183"/>
      <c r="M2531" s="2183"/>
      <c r="N2531" s="2183"/>
      <c r="O2531" s="2183"/>
      <c r="P2531" s="2186"/>
      <c r="Q2531" s="478">
        <f t="shared" ref="Q2531:Z2531" si="556">SUM(Q2191,Q2127,Q2063,Q1967,Q1888,Q1822,Q1770,Q1717,Q1617,Q1560,Q1497,Q1439,Q1379,Q1293,Q1230,Q1165,Q1002,Q938,Q821)</f>
        <v>0</v>
      </c>
      <c r="R2531" s="476">
        <f t="shared" si="556"/>
        <v>0</v>
      </c>
      <c r="S2531" s="476">
        <f t="shared" si="556"/>
        <v>0</v>
      </c>
      <c r="T2531" s="938">
        <f t="shared" si="556"/>
        <v>0</v>
      </c>
      <c r="U2531" s="428">
        <f t="shared" si="556"/>
        <v>0</v>
      </c>
      <c r="V2531" s="478">
        <f t="shared" si="556"/>
        <v>0</v>
      </c>
      <c r="W2531" s="478">
        <f t="shared" si="556"/>
        <v>0</v>
      </c>
      <c r="X2531" s="476">
        <f t="shared" si="556"/>
        <v>0</v>
      </c>
      <c r="Y2531" s="476">
        <f t="shared" si="556"/>
        <v>0</v>
      </c>
      <c r="Z2531" s="1890">
        <f t="shared" si="556"/>
        <v>0</v>
      </c>
      <c r="AA2531" s="426">
        <f t="shared" ref="AA2531" si="557">SUM(AA2191,AA2127,AA2063,AA1967,AA1888,AA1822,AA1770,AA1717,AA1617,AA1560,AA1497,AA1439,AA1379,AA1293,AA1230,AA1165,AA1002,AA938,AA821)</f>
        <v>0</v>
      </c>
      <c r="AB2531" s="1282"/>
      <c r="AC2531" s="1297"/>
    </row>
    <row r="2532" spans="1:29" ht="30" x14ac:dyDescent="0.25">
      <c r="A2532" s="160">
        <v>1</v>
      </c>
      <c r="B2532" s="373" t="s">
        <v>301</v>
      </c>
      <c r="C2532" s="2182"/>
      <c r="D2532" s="2183"/>
      <c r="E2532" s="2184">
        <f t="shared" si="555"/>
        <v>123562</v>
      </c>
      <c r="F2532" s="2183">
        <f t="shared" si="555"/>
        <v>10297.416666666668</v>
      </c>
      <c r="G2532" s="2183">
        <f t="shared" si="555"/>
        <v>1475</v>
      </c>
      <c r="H2532" s="2183">
        <f t="shared" si="544"/>
        <v>14.323980933729333</v>
      </c>
      <c r="I2532" s="2185"/>
      <c r="J2532" s="2185"/>
      <c r="K2532" s="2183"/>
      <c r="L2532" s="2183"/>
      <c r="M2532" s="2183"/>
      <c r="N2532" s="2183"/>
      <c r="O2532" s="2183"/>
      <c r="P2532" s="2186"/>
      <c r="Q2532" s="478"/>
      <c r="R2532" s="476"/>
      <c r="S2532" s="476"/>
      <c r="T2532" s="938"/>
      <c r="U2532" s="428"/>
      <c r="V2532" s="478"/>
      <c r="W2532" s="478"/>
      <c r="X2532" s="476"/>
      <c r="Y2532" s="476"/>
      <c r="Z2532" s="1890">
        <f t="shared" ref="Z2532" si="558">SUM(Z2192,Z2128,Z2064,Z1968,Z1889,Z1823,Z1771,Z1718,Z1618,Z1561,Z1498,Z1440,Z1380,Z1294,Z1231,Z1166,Z1003,Z939,Z822)</f>
        <v>0</v>
      </c>
      <c r="AA2532" s="426"/>
      <c r="AB2532" s="1282"/>
      <c r="AC2532" s="1297"/>
    </row>
    <row r="2533" spans="1:29" ht="30" x14ac:dyDescent="0.25">
      <c r="A2533" s="160">
        <v>1</v>
      </c>
      <c r="B2533" s="238" t="s">
        <v>302</v>
      </c>
      <c r="C2533" s="2182"/>
      <c r="D2533" s="2183"/>
      <c r="E2533" s="2184">
        <f t="shared" si="555"/>
        <v>122013</v>
      </c>
      <c r="F2533" s="2183">
        <f t="shared" si="555"/>
        <v>10168.416666666668</v>
      </c>
      <c r="G2533" s="2183">
        <f t="shared" si="555"/>
        <v>1434</v>
      </c>
      <c r="H2533" s="2183">
        <f t="shared" si="544"/>
        <v>14.102490554904481</v>
      </c>
      <c r="I2533" s="2185"/>
      <c r="J2533" s="2185"/>
      <c r="K2533" s="2183"/>
      <c r="L2533" s="2183"/>
      <c r="M2533" s="2183"/>
      <c r="N2533" s="2183"/>
      <c r="O2533" s="2183"/>
      <c r="P2533" s="2186"/>
      <c r="Q2533" s="478"/>
      <c r="R2533" s="476"/>
      <c r="S2533" s="476"/>
      <c r="T2533" s="938"/>
      <c r="U2533" s="428"/>
      <c r="V2533" s="478"/>
      <c r="W2533" s="478"/>
      <c r="X2533" s="476"/>
      <c r="Y2533" s="476"/>
      <c r="Z2533" s="1890">
        <f t="shared" ref="Z2533" si="559">SUM(Z2193,Z2129,Z2065,Z1969,Z1890,Z1824,Z1772,Z1719,Z1619,Z1562,Z1499,Z1441,Z1381,Z1295,Z1232,Z1167,Z1004,Z940,Z823)</f>
        <v>0</v>
      </c>
      <c r="AA2533" s="426"/>
      <c r="AB2533" s="1282"/>
      <c r="AC2533" s="1297"/>
    </row>
    <row r="2534" spans="1:29" ht="60" x14ac:dyDescent="0.25">
      <c r="A2534" s="160">
        <v>1</v>
      </c>
      <c r="B2534" s="238" t="s">
        <v>303</v>
      </c>
      <c r="C2534" s="2182"/>
      <c r="D2534" s="2183"/>
      <c r="E2534" s="2184"/>
      <c r="F2534" s="2183"/>
      <c r="G2534" s="2183"/>
      <c r="H2534" s="2183"/>
      <c r="I2534" s="2185"/>
      <c r="J2534" s="2185"/>
      <c r="K2534" s="2183"/>
      <c r="L2534" s="2183"/>
      <c r="M2534" s="2183"/>
      <c r="N2534" s="2183"/>
      <c r="O2534" s="2183"/>
      <c r="P2534" s="2186"/>
      <c r="Q2534" s="478"/>
      <c r="R2534" s="476"/>
      <c r="S2534" s="476"/>
      <c r="T2534" s="938"/>
      <c r="U2534" s="428"/>
      <c r="V2534" s="478"/>
      <c r="W2534" s="478"/>
      <c r="X2534" s="476"/>
      <c r="Y2534" s="476"/>
      <c r="Z2534" s="1890"/>
      <c r="AA2534" s="426"/>
      <c r="AB2534" s="1282"/>
      <c r="AC2534" s="1297"/>
    </row>
    <row r="2535" spans="1:29" ht="45" x14ac:dyDescent="0.25">
      <c r="A2535" s="160">
        <v>1</v>
      </c>
      <c r="B2535" s="238" t="s">
        <v>304</v>
      </c>
      <c r="C2535" s="2182"/>
      <c r="D2535" s="2183"/>
      <c r="E2535" s="2184">
        <f t="shared" ref="E2535:G2538" si="560">SUM(E2195,E2131,E2067,E1971,E1892,E1826,E1774,E1721,E1621,E1564,E1501,E1443,E1383,E1297,E1234,E1169,E1006,E942,E825)</f>
        <v>621</v>
      </c>
      <c r="F2535" s="2183">
        <f t="shared" si="560"/>
        <v>51.166666666666664</v>
      </c>
      <c r="G2535" s="2183">
        <f t="shared" si="560"/>
        <v>41</v>
      </c>
      <c r="H2535" s="2183">
        <f>G2535/F2535*100</f>
        <v>80.130293159609124</v>
      </c>
      <c r="I2535" s="2185"/>
      <c r="J2535" s="2185"/>
      <c r="K2535" s="2183"/>
      <c r="L2535" s="2183"/>
      <c r="M2535" s="2183"/>
      <c r="N2535" s="2183"/>
      <c r="O2535" s="2183"/>
      <c r="P2535" s="2186"/>
      <c r="Q2535" s="478"/>
      <c r="R2535" s="476"/>
      <c r="S2535" s="476"/>
      <c r="T2535" s="938"/>
      <c r="U2535" s="428"/>
      <c r="V2535" s="478"/>
      <c r="W2535" s="478"/>
      <c r="X2535" s="476"/>
      <c r="Y2535" s="476"/>
      <c r="Z2535" s="1890">
        <f t="shared" ref="Z2535" si="561">SUM(Z2195,Z2131,Z2067,Z1971,Z1892,Z1826,Z1774,Z1721,Z1621,Z1564,Z1501,Z1443,Z1383,Z1297,Z1234,Z1169,Z1006,Z942,Z825)</f>
        <v>0</v>
      </c>
      <c r="AA2535" s="426"/>
      <c r="AB2535" s="1282"/>
      <c r="AC2535" s="1297"/>
    </row>
    <row r="2536" spans="1:29" ht="30" x14ac:dyDescent="0.25">
      <c r="A2536" s="160">
        <v>1</v>
      </c>
      <c r="B2536" s="238" t="s">
        <v>305</v>
      </c>
      <c r="C2536" s="2182"/>
      <c r="D2536" s="2183"/>
      <c r="E2536" s="2184">
        <f t="shared" si="560"/>
        <v>928</v>
      </c>
      <c r="F2536" s="2183">
        <f t="shared" si="560"/>
        <v>77.833333333333343</v>
      </c>
      <c r="G2536" s="2183">
        <f t="shared" si="560"/>
        <v>0</v>
      </c>
      <c r="H2536" s="2183">
        <f>G2536/F2536*100</f>
        <v>0</v>
      </c>
      <c r="I2536" s="2185"/>
      <c r="J2536" s="2185"/>
      <c r="K2536" s="2183"/>
      <c r="L2536" s="2183"/>
      <c r="M2536" s="2183"/>
      <c r="N2536" s="2183"/>
      <c r="O2536" s="2183"/>
      <c r="P2536" s="2186"/>
      <c r="Q2536" s="478"/>
      <c r="R2536" s="476"/>
      <c r="S2536" s="476"/>
      <c r="T2536" s="938"/>
      <c r="U2536" s="428"/>
      <c r="V2536" s="478"/>
      <c r="W2536" s="478"/>
      <c r="X2536" s="476"/>
      <c r="Y2536" s="476"/>
      <c r="Z2536" s="1890">
        <f t="shared" ref="Z2536" si="562">SUM(Z2196,Z2132,Z2068,Z1972,Z1893,Z1827,Z1775,Z1722,Z1622,Z1565,Z1502,Z1444,Z1384,Z1298,Z1235,Z1170,Z1007,Z943,Z826)</f>
        <v>0</v>
      </c>
      <c r="AA2536" s="426"/>
      <c r="AB2536" s="1282"/>
      <c r="AC2536" s="1297"/>
    </row>
    <row r="2537" spans="1:29" ht="45" x14ac:dyDescent="0.25">
      <c r="A2537" s="160">
        <v>1</v>
      </c>
      <c r="B2537" s="238" t="s">
        <v>306</v>
      </c>
      <c r="C2537" s="2182"/>
      <c r="D2537" s="2183"/>
      <c r="E2537" s="2184">
        <f t="shared" si="560"/>
        <v>186972.15</v>
      </c>
      <c r="F2537" s="2183">
        <f t="shared" si="560"/>
        <v>15581.679166666667</v>
      </c>
      <c r="G2537" s="2183">
        <f t="shared" si="560"/>
        <v>10987</v>
      </c>
      <c r="H2537" s="2183">
        <f>G2537/F2537*100</f>
        <v>70.512297695771451</v>
      </c>
      <c r="I2537" s="2185"/>
      <c r="J2537" s="2185"/>
      <c r="K2537" s="2183"/>
      <c r="L2537" s="2183"/>
      <c r="M2537" s="2183"/>
      <c r="N2537" s="2183"/>
      <c r="O2537" s="2183"/>
      <c r="P2537" s="2186"/>
      <c r="Q2537" s="478"/>
      <c r="R2537" s="476"/>
      <c r="S2537" s="476"/>
      <c r="T2537" s="938"/>
      <c r="U2537" s="428"/>
      <c r="V2537" s="478"/>
      <c r="W2537" s="478"/>
      <c r="X2537" s="476"/>
      <c r="Y2537" s="476"/>
      <c r="Z2537" s="1890">
        <f t="shared" ref="Z2537" si="563">SUM(Z2197,Z2133,Z2069,Z1973,Z1894,Z1828,Z1776,Z1723,Z1623,Z1566,Z1503,Z1445,Z1385,Z1299,Z1236,Z1171,Z1008,Z944,Z827)</f>
        <v>0</v>
      </c>
      <c r="AA2537" s="426"/>
      <c r="AB2537" s="1282"/>
      <c r="AC2537" s="1297"/>
    </row>
    <row r="2538" spans="1:29" ht="45" x14ac:dyDescent="0.25">
      <c r="A2538" s="160">
        <v>1</v>
      </c>
      <c r="B2538" s="238" t="s">
        <v>307</v>
      </c>
      <c r="C2538" s="2182"/>
      <c r="D2538" s="2183"/>
      <c r="E2538" s="2184">
        <f t="shared" si="560"/>
        <v>43027</v>
      </c>
      <c r="F2538" s="2183">
        <f t="shared" si="560"/>
        <v>3586.166666666667</v>
      </c>
      <c r="G2538" s="2183">
        <f t="shared" si="560"/>
        <v>728</v>
      </c>
      <c r="H2538" s="2183">
        <f>G2538/F2538*100</f>
        <v>20.300227726913604</v>
      </c>
      <c r="I2538" s="2185"/>
      <c r="J2538" s="2185"/>
      <c r="K2538" s="2183"/>
      <c r="L2538" s="2183"/>
      <c r="M2538" s="2183"/>
      <c r="N2538" s="2183"/>
      <c r="O2538" s="2183"/>
      <c r="P2538" s="2186"/>
      <c r="Q2538" s="478"/>
      <c r="R2538" s="476"/>
      <c r="S2538" s="476"/>
      <c r="T2538" s="938"/>
      <c r="U2538" s="428"/>
      <c r="V2538" s="478"/>
      <c r="W2538" s="478"/>
      <c r="X2538" s="476"/>
      <c r="Y2538" s="476"/>
      <c r="Z2538" s="1890">
        <f t="shared" ref="Z2538" si="564">SUM(Z2198,Z2134,Z2070,Z1974,Z1895,Z1829,Z1777,Z1724,Z1624,Z1567,Z1504,Z1446,Z1386,Z1300,Z1237,Z1172,Z1009,Z945,Z828)</f>
        <v>0</v>
      </c>
      <c r="AA2538" s="426"/>
      <c r="AB2538" s="1282"/>
      <c r="AC2538" s="1297"/>
    </row>
    <row r="2539" spans="1:29" ht="30" x14ac:dyDescent="0.25">
      <c r="A2539" s="160">
        <v>1</v>
      </c>
      <c r="B2539" s="238" t="s">
        <v>338</v>
      </c>
      <c r="C2539" s="2182"/>
      <c r="D2539" s="2183"/>
      <c r="E2539" s="2184">
        <f>SUM(E2199,E2135,E2071,E1975,E1625,E1568,E1505,E1447,E1387,E1301,E1238,E1173,E829)</f>
        <v>0</v>
      </c>
      <c r="F2539" s="2183">
        <f>SUM(F2199,F2135,F2071,F1975,F1625,F1568,F1505,F1447,F1387,F1301,F1238,F1173,F829)</f>
        <v>0</v>
      </c>
      <c r="G2539" s="2183">
        <f>SUM(G2199,G2135,G2071,G1975,G1625,G1568,G1505,G1447,G1387,G1301,G1238,G1173,G829)</f>
        <v>2</v>
      </c>
      <c r="H2539" s="2183"/>
      <c r="I2539" s="2185"/>
      <c r="J2539" s="2185"/>
      <c r="K2539" s="2183"/>
      <c r="L2539" s="2183"/>
      <c r="M2539" s="2183"/>
      <c r="N2539" s="2183"/>
      <c r="O2539" s="2183"/>
      <c r="P2539" s="2186"/>
      <c r="Q2539" s="478"/>
      <c r="R2539" s="476"/>
      <c r="S2539" s="476"/>
      <c r="T2539" s="938"/>
      <c r="U2539" s="428"/>
      <c r="V2539" s="478"/>
      <c r="W2539" s="478"/>
      <c r="X2539" s="476"/>
      <c r="Y2539" s="476"/>
      <c r="Z2539" s="1890">
        <f>SUM(Z2199,Z2135,Z2071,Z1975,Z1625,Z1568,Z1505,Z1447,Z1387,Z1301,Z1238,Z1173,Z829)</f>
        <v>0</v>
      </c>
      <c r="AA2539" s="426"/>
      <c r="AB2539" s="1282"/>
      <c r="AC2539" s="1297"/>
    </row>
    <row r="2540" spans="1:29" ht="75" x14ac:dyDescent="0.25">
      <c r="A2540" s="160">
        <v>1</v>
      </c>
      <c r="B2540" s="238" t="s">
        <v>308</v>
      </c>
      <c r="C2540" s="2182"/>
      <c r="D2540" s="2183"/>
      <c r="E2540" s="2184">
        <f t="shared" ref="E2540:G2541" si="565">SUM(E2200,E2136,E2072,E1976,E1896,E1830,E1778,E1725,E1626,E1569,E1506,E1448,E1388,E1302,E1239,E1174,E1010,E946,E830)</f>
        <v>113540.15</v>
      </c>
      <c r="F2540" s="2183">
        <f t="shared" si="565"/>
        <v>9460.8458333333328</v>
      </c>
      <c r="G2540" s="2183">
        <f t="shared" si="565"/>
        <v>8475</v>
      </c>
      <c r="H2540" s="2183">
        <f>G2540/F2540*100</f>
        <v>89.57972838052271</v>
      </c>
      <c r="I2540" s="2185"/>
      <c r="J2540" s="2185"/>
      <c r="K2540" s="2183"/>
      <c r="L2540" s="2183"/>
      <c r="M2540" s="2183"/>
      <c r="N2540" s="2183"/>
      <c r="O2540" s="2183"/>
      <c r="P2540" s="2186"/>
      <c r="Q2540" s="478"/>
      <c r="R2540" s="476"/>
      <c r="S2540" s="476"/>
      <c r="T2540" s="938"/>
      <c r="U2540" s="428"/>
      <c r="V2540" s="478"/>
      <c r="W2540" s="478"/>
      <c r="X2540" s="476"/>
      <c r="Y2540" s="476"/>
      <c r="Z2540" s="1890">
        <f t="shared" ref="Z2540" si="566">SUM(Z2200,Z2136,Z2072,Z1976,Z1896,Z1830,Z1778,Z1725,Z1626,Z1569,Z1506,Z1448,Z1388,Z1302,Z1239,Z1174,Z1010,Z946,Z830)</f>
        <v>0</v>
      </c>
      <c r="AA2540" s="426"/>
      <c r="AB2540" s="1282"/>
      <c r="AC2540" s="1297"/>
    </row>
    <row r="2541" spans="1:29" ht="60" x14ac:dyDescent="0.25">
      <c r="A2541" s="160">
        <v>1</v>
      </c>
      <c r="B2541" s="238" t="s">
        <v>309</v>
      </c>
      <c r="C2541" s="2182"/>
      <c r="D2541" s="2183"/>
      <c r="E2541" s="2184">
        <f t="shared" si="565"/>
        <v>30405</v>
      </c>
      <c r="F2541" s="2183">
        <f t="shared" si="565"/>
        <v>2534.6666666666665</v>
      </c>
      <c r="G2541" s="2183">
        <f t="shared" si="565"/>
        <v>1784</v>
      </c>
      <c r="H2541" s="2183">
        <f>G2541/F2541*100</f>
        <v>70.384008416622834</v>
      </c>
      <c r="I2541" s="2185"/>
      <c r="J2541" s="2185"/>
      <c r="K2541" s="2183"/>
      <c r="L2541" s="2183"/>
      <c r="M2541" s="2183"/>
      <c r="N2541" s="2183"/>
      <c r="O2541" s="2183"/>
      <c r="P2541" s="2186"/>
      <c r="Q2541" s="478"/>
      <c r="R2541" s="476"/>
      <c r="S2541" s="476"/>
      <c r="T2541" s="938"/>
      <c r="U2541" s="428"/>
      <c r="V2541" s="478"/>
      <c r="W2541" s="478"/>
      <c r="X2541" s="476"/>
      <c r="Y2541" s="476"/>
      <c r="Z2541" s="1890">
        <f t="shared" ref="Z2541" si="567">SUM(Z2201,Z2137,Z2073,Z1977,Z1897,Z1831,Z1779,Z1726,Z1627,Z1570,Z1507,Z1449,Z1389,Z1303,Z1240,Z1175,Z1011,Z947,Z831)</f>
        <v>0</v>
      </c>
      <c r="AA2541" s="426"/>
      <c r="AB2541" s="1282"/>
      <c r="AC2541" s="1297"/>
    </row>
    <row r="2542" spans="1:29" s="170" customFormat="1" ht="29.25" x14ac:dyDescent="0.25">
      <c r="B2542" s="374" t="s">
        <v>207</v>
      </c>
      <c r="C2542" s="2182"/>
      <c r="D2542" s="2183"/>
      <c r="E2542" s="2184"/>
      <c r="F2542" s="2183"/>
      <c r="G2542" s="2183"/>
      <c r="H2542" s="2183"/>
      <c r="I2542" s="2185"/>
      <c r="J2542" s="2185"/>
      <c r="K2542" s="2183"/>
      <c r="L2542" s="2183"/>
      <c r="M2542" s="2183"/>
      <c r="N2542" s="2183"/>
      <c r="O2542" s="2183"/>
      <c r="P2542" s="2187"/>
      <c r="Q2542" s="478">
        <f t="shared" ref="Q2542:Y2542" si="568">SUM(Q2503,Q2502,Q2488,Q2472,Q2433,Q2418,Q2408,Q2388,Q2356,Q2319,Q2305,Q2271,Q2255,Q2202,Q2138,Q2074,Q1978,Q1864,Q1693,Q1679,Q1665,Q1628,Q1571,Q1508,Q1450,Q1390,Q1304,Q1241,Q1176,Q1122,Q1086,Q1049,Q1012,Q948,Q903,Q832)</f>
        <v>578066.56258000014</v>
      </c>
      <c r="R2542" s="476">
        <f t="shared" si="568"/>
        <v>48172.213548333326</v>
      </c>
      <c r="S2542" s="476">
        <f t="shared" si="568"/>
        <v>41363.940550000007</v>
      </c>
      <c r="T2542" s="938">
        <f t="shared" si="568"/>
        <v>0</v>
      </c>
      <c r="U2542" s="428">
        <f t="shared" si="568"/>
        <v>0</v>
      </c>
      <c r="V2542" s="478">
        <f t="shared" si="568"/>
        <v>-6764.0305816666632</v>
      </c>
      <c r="W2542" s="478">
        <f t="shared" si="568"/>
        <v>-1.0164</v>
      </c>
      <c r="X2542" s="476">
        <f t="shared" si="568"/>
        <v>-3.6562200000000002</v>
      </c>
      <c r="Y2542" s="476">
        <f t="shared" si="568"/>
        <v>41360.28433000001</v>
      </c>
      <c r="Z2542" s="1890"/>
      <c r="AA2542" s="426">
        <f t="shared" ref="AA2542" si="569">SUM(AA2503,AA2502,AA2488,AA2472,AA2433,AA2418,AA2408,AA2388,AA2356,AA2319,AA2305,AA2271,AA2255,AA2202,AA2138,AA2074,AA1978,AA1864,AA1693,AA1679,AA1665,AA1628,AA1571,AA1508,AA1450,AA1390,AA1304,AA1241,AA1176,AA1122,AA1086,AA1049,AA1012,AA948,AA903,AA832)</f>
        <v>0</v>
      </c>
      <c r="AB2542" s="1282"/>
      <c r="AC2542" s="1297"/>
    </row>
    <row r="2543" spans="1:29" ht="30" x14ac:dyDescent="0.25">
      <c r="A2543" s="160">
        <v>1</v>
      </c>
      <c r="B2543" s="238" t="s">
        <v>366</v>
      </c>
      <c r="C2543" s="2182"/>
      <c r="D2543" s="2183"/>
      <c r="E2543" s="2184">
        <f>SUM(E2504,E2473,E2434,E2389,E2419,E2357,E2320,E2306,E2273,E2257,E2203,E2139,E2075,E1979,E1865,E1694,E1680,E1666,E1629,E1572,E1509,E1451,E1391,E1305,E1242,E1177,E1123,E1087,E1050,E1013,E949,E833)</f>
        <v>218656.25</v>
      </c>
      <c r="F2543" s="2183">
        <f>SUM(F2504,F2473,F2434,F2389,F2419,F2357,F2320,F2306,F2273,F2257,F2203,F2139,F2075,F1979,F1865,F1694,F1680,F1666,F1629,F1572,F1509,F1451,F1391,F1305,F1242,F1177,F1123,F1087,F1050,F1013,F949,F833)</f>
        <v>18222.479166666664</v>
      </c>
      <c r="G2543" s="2183">
        <f>SUM(G2504,G2473,G2434,G2389,G2419,G2357,G2320,G2306,G2273,G2257,G2203,G2139,G2075,G1979,G1865,G1694,G1680,G1666,G1629,G1572,G1509,G1451,G1391,G1305,G1242,G1177,G1123,G1087,G1050,G1013,G949,G833)</f>
        <v>15832.66</v>
      </c>
      <c r="H2543" s="2183">
        <f t="shared" ref="H2543:H2548" si="570">G2543/F2543*100</f>
        <v>86.885323644445577</v>
      </c>
      <c r="I2543" s="2185"/>
      <c r="J2543" s="2185"/>
      <c r="K2543" s="2183"/>
      <c r="L2543" s="2183"/>
      <c r="M2543" s="2183"/>
      <c r="N2543" s="2183"/>
      <c r="O2543" s="2183"/>
      <c r="P2543" s="2186"/>
      <c r="Q2543" s="478"/>
      <c r="R2543" s="476"/>
      <c r="S2543" s="476"/>
      <c r="T2543" s="938"/>
      <c r="U2543" s="428"/>
      <c r="V2543" s="478"/>
      <c r="W2543" s="478"/>
      <c r="X2543" s="476"/>
      <c r="Y2543" s="476"/>
      <c r="Z2543" s="1890">
        <f>SUM(Z2504,Z2473,Z2434,Z2389,Z2419,Z2357,Z2320,Z2306,Z2273,Z2257,Z2203,Z2139,Z2075,Z1979,Z1865,Z1694,Z1680,Z1666,Z1629,Z1572,Z1509,Z1451,Z1391,Z1305,Z1242,Z1177,Z1123,Z1087,Z1050,Z1013,Z949,Z833)</f>
        <v>0</v>
      </c>
      <c r="AA2543" s="426"/>
      <c r="AB2543" s="1282"/>
      <c r="AC2543" s="1297"/>
    </row>
    <row r="2544" spans="1:29" x14ac:dyDescent="0.25">
      <c r="A2544" s="160">
        <v>1</v>
      </c>
      <c r="B2544" s="238" t="s">
        <v>354</v>
      </c>
      <c r="C2544" s="2182"/>
      <c r="D2544" s="2183"/>
      <c r="E2544" s="2184">
        <f>E1306+E1510</f>
        <v>850</v>
      </c>
      <c r="F2544" s="2183">
        <f>F1306+F1510</f>
        <v>71</v>
      </c>
      <c r="G2544" s="2183">
        <f>G1306+G1510</f>
        <v>0</v>
      </c>
      <c r="H2544" s="2183">
        <f t="shared" si="570"/>
        <v>0</v>
      </c>
      <c r="I2544" s="2185"/>
      <c r="J2544" s="2185"/>
      <c r="K2544" s="2183"/>
      <c r="L2544" s="2183"/>
      <c r="M2544" s="2183"/>
      <c r="N2544" s="2183"/>
      <c r="O2544" s="2183"/>
      <c r="P2544" s="2186"/>
      <c r="Q2544" s="478"/>
      <c r="R2544" s="476"/>
      <c r="S2544" s="476"/>
      <c r="T2544" s="938"/>
      <c r="U2544" s="428"/>
      <c r="V2544" s="478"/>
      <c r="W2544" s="478"/>
      <c r="X2544" s="476"/>
      <c r="Y2544" s="476"/>
      <c r="Z2544" s="1890">
        <f>Z1306+Z1510</f>
        <v>0</v>
      </c>
      <c r="AA2544" s="426"/>
      <c r="AB2544" s="1282"/>
      <c r="AC2544" s="1297"/>
    </row>
    <row r="2545" spans="1:29" ht="30" x14ac:dyDescent="0.25">
      <c r="A2545" s="160">
        <v>1</v>
      </c>
      <c r="B2545" s="238" t="s">
        <v>355</v>
      </c>
      <c r="C2545" s="2182"/>
      <c r="D2545" s="2183"/>
      <c r="E2545" s="2184">
        <f>SUM(E2505,E2474,E2435,E2358,E2307,E2274,E2258,E2205,E2141,E2077,E1981,E1866,E1695,E1681,E1667,E1574,E1511,E1453,E1393,E1307,E1125,E1089,E1052,E951,E835)</f>
        <v>157790.25</v>
      </c>
      <c r="F2545" s="2183">
        <f>SUM(F2505,F2474,F2435,F2358,F2307,F2274,F2258,F2205,F2141,F2077,F1981,F1866,F1695,F1681,F1667,F1574,F1511,F1453,F1393,F1307,F1125,F1089,F1052,F951,F835)</f>
        <v>13148.312499999998</v>
      </c>
      <c r="G2545" s="2183">
        <f>SUM(G2505,G2474,G2435,G2358,G2307,G2274,G2258,G2205,G2141,G2077,G1981,G1866,G1695,G1681,G1667,G1574,G1511,G1453,G1393,G1307,G1125,G1089,G1052,G951,G835)</f>
        <v>9951.66</v>
      </c>
      <c r="H2545" s="2183">
        <f t="shared" si="570"/>
        <v>75.687735593445936</v>
      </c>
      <c r="I2545" s="2185"/>
      <c r="J2545" s="2185"/>
      <c r="K2545" s="2183"/>
      <c r="L2545" s="2183"/>
      <c r="M2545" s="2183"/>
      <c r="N2545" s="2183"/>
      <c r="O2545" s="2183"/>
      <c r="P2545" s="2186"/>
      <c r="Q2545" s="478"/>
      <c r="R2545" s="476"/>
      <c r="S2545" s="476"/>
      <c r="T2545" s="938"/>
      <c r="U2545" s="428"/>
      <c r="V2545" s="478"/>
      <c r="W2545" s="478"/>
      <c r="X2545" s="476"/>
      <c r="Y2545" s="476"/>
      <c r="Z2545" s="1890">
        <f>SUM(Z2505,Z2474,Z2435,Z2358,Z2307,Z2274,Z2258,Z2205,Z2141,Z2077,Z1981,Z1866,Z1695,Z1681,Z1667,Z1574,Z1511,Z1453,Z1393,Z1307,Z1125,Z1089,Z1052,Z951,Z835)</f>
        <v>0</v>
      </c>
      <c r="AA2545" s="426"/>
      <c r="AB2545" s="1282"/>
      <c r="AC2545" s="1297"/>
    </row>
    <row r="2546" spans="1:29" x14ac:dyDescent="0.25">
      <c r="A2546" s="160">
        <v>1</v>
      </c>
      <c r="B2546" s="238" t="s">
        <v>356</v>
      </c>
      <c r="C2546" s="2182"/>
      <c r="D2546" s="2183"/>
      <c r="E2546" s="2184">
        <f>SUM(E2506,E2475,E2436,E2421,E2391,E2359,E2206,E1982,E1126,E1090,E1053,E952,E836)</f>
        <v>113160</v>
      </c>
      <c r="F2546" s="2183">
        <f>SUM(F2506,F2475,F2436,F2421,F2391,F2359,F2206,F1982,F1126,F1090,F1053,F952,F836)</f>
        <v>9429.25</v>
      </c>
      <c r="G2546" s="2183">
        <f>SUM(G2506,G2475,G2436,G2421,G2391,G2359,G2206,G1982,G1126,G1090,G1053,G952,G836)</f>
        <v>7696</v>
      </c>
      <c r="H2546" s="2183">
        <f t="shared" si="570"/>
        <v>81.618368375003314</v>
      </c>
      <c r="I2546" s="2185"/>
      <c r="J2546" s="2185"/>
      <c r="K2546" s="2183"/>
      <c r="L2546" s="2183"/>
      <c r="M2546" s="2183"/>
      <c r="N2546" s="2183"/>
      <c r="O2546" s="2183"/>
      <c r="P2546" s="2186"/>
      <c r="Q2546" s="478"/>
      <c r="R2546" s="476"/>
      <c r="S2546" s="476"/>
      <c r="T2546" s="938"/>
      <c r="U2546" s="428"/>
      <c r="V2546" s="478"/>
      <c r="W2546" s="478"/>
      <c r="X2546" s="476"/>
      <c r="Y2546" s="476"/>
      <c r="Z2546" s="1890">
        <f>SUM(Z2506,Z2475,Z2436,Z2421,Z2391,Z2359,Z2206,Z1982,Z1126,Z1090,Z1053,Z952,Z836)</f>
        <v>0</v>
      </c>
      <c r="AA2546" s="426"/>
      <c r="AB2546" s="1282"/>
      <c r="AC2546" s="1297"/>
    </row>
    <row r="2547" spans="1:29" ht="30" x14ac:dyDescent="0.25">
      <c r="A2547" s="160">
        <v>1</v>
      </c>
      <c r="B2547" s="238" t="s">
        <v>381</v>
      </c>
      <c r="C2547" s="2182"/>
      <c r="D2547" s="2183"/>
      <c r="E2547" s="2184">
        <f>SUM(E2507,E2476,E2309,E2260,E2207,E2143,E2079,E1983,E1867,E1696,E1682,E1668,E1576,E1513,E1455,E1127,E1091,E1054)</f>
        <v>127321</v>
      </c>
      <c r="F2547" s="2183">
        <f>SUM(F2507,F2476,F2309,F2260,F2207,F2143,F2079,F1983,F1867,F1696,F1682,F1668,F1576,F1513,F1455,F1127,F1091,F1054)</f>
        <v>10611.583333333334</v>
      </c>
      <c r="G2547" s="2183">
        <f>SUM(G2507,G2476,G2309,G2260,G2207,G2143,G2079,G1983,G1867,G1696,G1682,G1668,G1576,G1513,G1455,G1127,G1091,G1054)</f>
        <v>9018.64</v>
      </c>
      <c r="H2547" s="2183">
        <f t="shared" si="570"/>
        <v>84.988636631354083</v>
      </c>
      <c r="I2547" s="2185"/>
      <c r="J2547" s="2185"/>
      <c r="K2547" s="2183"/>
      <c r="L2547" s="2183"/>
      <c r="M2547" s="2183"/>
      <c r="N2547" s="2183"/>
      <c r="O2547" s="2183"/>
      <c r="P2547" s="2186"/>
      <c r="Q2547" s="478"/>
      <c r="R2547" s="476"/>
      <c r="S2547" s="476"/>
      <c r="T2547" s="938"/>
      <c r="U2547" s="428"/>
      <c r="V2547" s="478"/>
      <c r="W2547" s="478"/>
      <c r="X2547" s="476"/>
      <c r="Y2547" s="476"/>
      <c r="Z2547" s="1890">
        <f>SUM(Z2507,Z2476,Z2309,Z2260,Z2207,Z2143,Z2079,Z1983,Z1867,Z1696,Z1682,Z1668,Z1576,Z1513,Z1455,Z1127,Z1091,Z1054)</f>
        <v>0</v>
      </c>
      <c r="AA2547" s="426"/>
      <c r="AB2547" s="1282"/>
      <c r="AC2547" s="1297"/>
    </row>
    <row r="2548" spans="1:29" ht="60" x14ac:dyDescent="0.25">
      <c r="A2548" s="160">
        <v>1</v>
      </c>
      <c r="B2548" s="238" t="s">
        <v>357</v>
      </c>
      <c r="C2548" s="2182"/>
      <c r="D2548" s="2183"/>
      <c r="E2548" s="2184">
        <f>SUM(E2437,E2360,E954,E1984)</f>
        <v>12800</v>
      </c>
      <c r="F2548" s="2183">
        <f>SUM(F2437,F2360,F954,F1984)</f>
        <v>1065.6666666666665</v>
      </c>
      <c r="G2548" s="2183">
        <f>SUM(G2437,G2360,G954,G1984)</f>
        <v>1</v>
      </c>
      <c r="H2548" s="2183">
        <f t="shared" si="570"/>
        <v>9.3837973099781063E-2</v>
      </c>
      <c r="I2548" s="2185"/>
      <c r="J2548" s="2185"/>
      <c r="K2548" s="2183"/>
      <c r="L2548" s="2183"/>
      <c r="M2548" s="2183"/>
      <c r="N2548" s="2183"/>
      <c r="O2548" s="2183"/>
      <c r="P2548" s="2186"/>
      <c r="Q2548" s="478"/>
      <c r="R2548" s="476"/>
      <c r="S2548" s="476"/>
      <c r="T2548" s="938"/>
      <c r="U2548" s="428"/>
      <c r="V2548" s="478"/>
      <c r="W2548" s="478"/>
      <c r="X2548" s="476"/>
      <c r="Y2548" s="476"/>
      <c r="Z2548" s="1890">
        <f>SUM(Z2437,Z2360,Z954,Z1984)</f>
        <v>0</v>
      </c>
      <c r="AA2548" s="426"/>
      <c r="AB2548" s="1282"/>
      <c r="AC2548" s="1297"/>
    </row>
    <row r="2549" spans="1:29" ht="75" x14ac:dyDescent="0.25">
      <c r="A2549" s="160">
        <v>1</v>
      </c>
      <c r="B2549" s="238" t="s">
        <v>358</v>
      </c>
      <c r="C2549" s="2182"/>
      <c r="D2549" s="2183"/>
      <c r="E2549" s="2184">
        <f>SUM(E2438,E2361,E2209,E2145,E2081,E1985,E1905,E1839,E1787,E1734,E1635,E1578,E1515,E1457,E1397,E1311,E1248,E1183,E1129,E1093,E1056,E1019,E955,E839)</f>
        <v>0</v>
      </c>
      <c r="F2549" s="2183">
        <f>SUM(F2438,F2361,F2209,F2145,F2081,F1985,F1905,F1839,F1787,F1734,F1635,F1578,F1515,F1457,F1397,F1311,F1248,F1183,F1129,F1093,F1056,F1019,F955,F839)</f>
        <v>0</v>
      </c>
      <c r="G2549" s="2183">
        <f>SUM(G2438,G2361,G2209,G2145,G2081,G1985,G1905,G1839,G1787,G1734,G1635,G1578,G1515,G1457,G1397,G1311,G1248,G1183,G1129,G1093,G1056,G1019,G955,G839)</f>
        <v>0</v>
      </c>
      <c r="H2549" s="2183"/>
      <c r="I2549" s="2185"/>
      <c r="J2549" s="2185"/>
      <c r="K2549" s="2183"/>
      <c r="L2549" s="2183"/>
      <c r="M2549" s="2183"/>
      <c r="N2549" s="2183"/>
      <c r="O2549" s="2183"/>
      <c r="P2549" s="2186"/>
      <c r="Q2549" s="478"/>
      <c r="R2549" s="476"/>
      <c r="S2549" s="476"/>
      <c r="T2549" s="938"/>
      <c r="U2549" s="428"/>
      <c r="V2549" s="478"/>
      <c r="W2549" s="478"/>
      <c r="X2549" s="476"/>
      <c r="Y2549" s="476"/>
      <c r="Z2549" s="1890">
        <f>SUM(Z2438,Z2361,Z2209,Z2145,Z2081,Z1985,Z1905,Z1839,Z1787,Z1734,Z1635,Z1578,Z1515,Z1457,Z1397,Z1311,Z1248,Z1183,Z1129,Z1093,Z1056,Z1019,Z955,Z839)</f>
        <v>0</v>
      </c>
      <c r="AA2549" s="426"/>
      <c r="AB2549" s="1282"/>
      <c r="AC2549" s="1297"/>
    </row>
    <row r="2550" spans="1:29" ht="45" x14ac:dyDescent="0.25">
      <c r="A2550" s="160">
        <v>1</v>
      </c>
      <c r="B2550" s="238" t="s">
        <v>359</v>
      </c>
      <c r="C2550" s="2182"/>
      <c r="D2550" s="2183"/>
      <c r="E2550" s="2184">
        <f>SUM(E2439,E2362,E2210,E1312,E1398,E1458,E1516,E1579,E1636,E1735,E1788,E1840,E1906,E1986,E2082,E2146,E1249,E1184,E1130,E1094,E1057,E1020,E956,E840)</f>
        <v>13596</v>
      </c>
      <c r="F2550" s="2183">
        <f>SUM(F2439,F2362,F2210,F1312,F1398,F1458,F1516,F1579,F1636,F1735,F1788,F1840,F1906,F1986,F2082,F2146,F1249,F1184,F1130,F1094,F1057,F1020,F956,F840)</f>
        <v>1133.3333333333333</v>
      </c>
      <c r="G2550" s="2183">
        <f>SUM(G2439,G2362,G2210,G1312,G1398,G1458,G1516,G1579,G1636,G1735,G1788,G1840,G1906,G1986,G2082,G2146,G1249,G1184,G1130,G1094,G1057,G1020,G956,G840)</f>
        <v>691</v>
      </c>
      <c r="H2550" s="2183">
        <f>G2550/F2550*100</f>
        <v>60.970588235294123</v>
      </c>
      <c r="I2550" s="2185"/>
      <c r="J2550" s="2185"/>
      <c r="K2550" s="2183"/>
      <c r="L2550" s="2183"/>
      <c r="M2550" s="2183"/>
      <c r="N2550" s="2183"/>
      <c r="O2550" s="2183"/>
      <c r="P2550" s="2186"/>
      <c r="Q2550" s="478"/>
      <c r="R2550" s="476"/>
      <c r="S2550" s="476"/>
      <c r="T2550" s="938"/>
      <c r="U2550" s="428"/>
      <c r="V2550" s="478"/>
      <c r="W2550" s="478"/>
      <c r="X2550" s="476"/>
      <c r="Y2550" s="476"/>
      <c r="Z2550" s="1890">
        <f>SUM(Z2439,Z2362,Z2210,Z1312,Z1398,Z1458,Z1516,Z1579,Z1636,Z1735,Z1788,Z1840,Z1906,Z1986,Z2082,Z2146,Z1249,Z1184,Z1130,Z1094,Z1057,Z1020,Z956,Z840)</f>
        <v>0</v>
      </c>
      <c r="AA2550" s="426"/>
      <c r="AB2550" s="1282"/>
      <c r="AC2550" s="1297"/>
    </row>
    <row r="2551" spans="1:29" ht="105" x14ac:dyDescent="0.25">
      <c r="B2551" s="238" t="s">
        <v>549</v>
      </c>
      <c r="C2551" s="2182"/>
      <c r="D2551" s="2183"/>
      <c r="E2551" s="2184">
        <f>SUM(E2211,E2147,E2083,E1987,E1637,E1580,E1517,E1459,E1399,E1313,E1250,E1185,E841,E2321,E2363)</f>
        <v>11560</v>
      </c>
      <c r="F2551" s="2183">
        <f>SUM(F2211,F2147,F2083,F1987,F1637,F1580,F1517,F1459,F1399,F1313,F1250,F1185,F841,F2321,F2363)</f>
        <v>964.33333333333337</v>
      </c>
      <c r="G2551" s="2183">
        <f>SUM(G2211,G2147,G2083,G1987,G1637,G1580,G1517,G1459,G1399,G1313,G1250,G1185,G841,G2321,G2363)</f>
        <v>4998</v>
      </c>
      <c r="H2551" s="2183">
        <f>G2551/F2551*100</f>
        <v>518.28551676460415</v>
      </c>
      <c r="I2551" s="2185"/>
      <c r="J2551" s="2185"/>
      <c r="K2551" s="2183"/>
      <c r="L2551" s="2183"/>
      <c r="M2551" s="2183"/>
      <c r="N2551" s="2183"/>
      <c r="O2551" s="2183"/>
      <c r="P2551" s="2186"/>
      <c r="Q2551" s="478"/>
      <c r="R2551" s="476"/>
      <c r="S2551" s="476"/>
      <c r="T2551" s="938"/>
      <c r="U2551" s="428"/>
      <c r="V2551" s="478"/>
      <c r="W2551" s="478"/>
      <c r="X2551" s="476"/>
      <c r="Y2551" s="476"/>
      <c r="Z2551" s="1890">
        <f>SUM(Z2211,Z2147,Z2083,Z1987,Z1637,Z1580,Z1517,Z1459,Z1399,Z1313,Z1250,Z1185,Z841,Z2321,Z2363)</f>
        <v>0</v>
      </c>
      <c r="AA2551" s="426"/>
      <c r="AB2551" s="1282"/>
      <c r="AC2551" s="1297"/>
    </row>
    <row r="2552" spans="1:29" ht="105" x14ac:dyDescent="0.25">
      <c r="B2552" s="238" t="s">
        <v>530</v>
      </c>
      <c r="C2552" s="2182"/>
      <c r="D2552" s="2183"/>
      <c r="E2552" s="2184">
        <f>E2322</f>
        <v>150</v>
      </c>
      <c r="F2552" s="2183">
        <f>F2322</f>
        <v>13</v>
      </c>
      <c r="G2552" s="2183">
        <f>G2322</f>
        <v>0</v>
      </c>
      <c r="H2552" s="2183">
        <f>H2322</f>
        <v>0</v>
      </c>
      <c r="I2552" s="2185"/>
      <c r="J2552" s="2185"/>
      <c r="K2552" s="2183"/>
      <c r="L2552" s="2183"/>
      <c r="M2552" s="2183"/>
      <c r="N2552" s="2183"/>
      <c r="O2552" s="2183"/>
      <c r="P2552" s="2186"/>
      <c r="Q2552" s="478"/>
      <c r="R2552" s="476"/>
      <c r="S2552" s="476"/>
      <c r="T2552" s="938"/>
      <c r="U2552" s="428"/>
      <c r="V2552" s="478"/>
      <c r="W2552" s="478"/>
      <c r="X2552" s="476"/>
      <c r="Y2552" s="476"/>
      <c r="Z2552" s="1890">
        <f>Z2322</f>
        <v>0</v>
      </c>
      <c r="AA2552" s="426"/>
      <c r="AB2552" s="1282"/>
      <c r="AC2552" s="1297"/>
    </row>
    <row r="2553" spans="1:29" ht="43.5" x14ac:dyDescent="0.25">
      <c r="B2553" s="374" t="s">
        <v>517</v>
      </c>
      <c r="C2553" s="2182"/>
      <c r="D2553" s="2183"/>
      <c r="E2553" s="2184">
        <f t="shared" ref="E2553:G2554" si="571">SUBTOTAL(9,E2212,E2148,E2084,E1988,E1638,E1581,E1518,E1460,E1400,E1314,E1251,E1186,E842)</f>
        <v>34860</v>
      </c>
      <c r="F2553" s="2183">
        <f t="shared" si="571"/>
        <v>2905.5</v>
      </c>
      <c r="G2553" s="2183">
        <f t="shared" si="571"/>
        <v>191</v>
      </c>
      <c r="H2553" s="2183">
        <f>G2553/F2553*100</f>
        <v>6.5737394596455001</v>
      </c>
      <c r="I2553" s="2185"/>
      <c r="J2553" s="2185"/>
      <c r="K2553" s="2183"/>
      <c r="L2553" s="2183"/>
      <c r="M2553" s="2183"/>
      <c r="N2553" s="2183"/>
      <c r="O2553" s="2183"/>
      <c r="P2553" s="2186"/>
      <c r="Q2553" s="478">
        <f t="shared" ref="Q2553:Y2553" si="572">SUM(Q2212,Q2148,Q2084,Q1988,Q1638,Q1581,Q1518,Q1460,Q1400,Q1314,Q1251,Q1186,Q842)</f>
        <v>53778.765450000006</v>
      </c>
      <c r="R2553" s="476">
        <f t="shared" si="572"/>
        <v>4481.5637874999993</v>
      </c>
      <c r="S2553" s="476">
        <f t="shared" si="572"/>
        <v>335.12430000000001</v>
      </c>
      <c r="T2553" s="938">
        <f t="shared" si="572"/>
        <v>0</v>
      </c>
      <c r="U2553" s="428">
        <f t="shared" si="572"/>
        <v>0</v>
      </c>
      <c r="V2553" s="478">
        <f t="shared" si="572"/>
        <v>-4146.4394874999998</v>
      </c>
      <c r="W2553" s="478">
        <f t="shared" si="572"/>
        <v>-3.3740000000000001</v>
      </c>
      <c r="X2553" s="476">
        <f t="shared" si="572"/>
        <v>-3.06264</v>
      </c>
      <c r="Y2553" s="476">
        <f t="shared" si="572"/>
        <v>332.06166000000002</v>
      </c>
      <c r="Z2553" s="1890">
        <f t="shared" ref="Z2553" si="573">SUBTOTAL(9,Z2212,Z2148,Z2084,Z1988,Z1638,Z1581,Z1518,Z1460,Z1400,Z1314,Z1251,Z1186,Z842)</f>
        <v>0</v>
      </c>
      <c r="AA2553" s="426">
        <f t="shared" ref="AA2553" si="574">SUM(AA2212,AA2148,AA2084,AA1988,AA1638,AA1581,AA1518,AA1460,AA1400,AA1314,AA1251,AA1186,AA842)</f>
        <v>0</v>
      </c>
      <c r="AB2553" s="1282"/>
      <c r="AC2553" s="1297"/>
    </row>
    <row r="2554" spans="1:29" x14ac:dyDescent="0.25">
      <c r="B2554" s="238" t="s">
        <v>518</v>
      </c>
      <c r="C2554" s="2182"/>
      <c r="D2554" s="2183"/>
      <c r="E2554" s="2184">
        <f t="shared" si="571"/>
        <v>34860</v>
      </c>
      <c r="F2554" s="2183">
        <f t="shared" si="571"/>
        <v>2905.5</v>
      </c>
      <c r="G2554" s="2183">
        <f t="shared" si="571"/>
        <v>191</v>
      </c>
      <c r="H2554" s="2183">
        <f>G2554/F2554*100</f>
        <v>6.5737394596455001</v>
      </c>
      <c r="I2554" s="2185"/>
      <c r="J2554" s="2185"/>
      <c r="K2554" s="2183"/>
      <c r="L2554" s="2183"/>
      <c r="M2554" s="2183"/>
      <c r="N2554" s="2183"/>
      <c r="O2554" s="2183"/>
      <c r="P2554" s="2186"/>
      <c r="Q2554" s="478"/>
      <c r="R2554" s="476"/>
      <c r="S2554" s="476"/>
      <c r="T2554" s="938"/>
      <c r="U2554" s="428"/>
      <c r="V2554" s="478"/>
      <c r="W2554" s="478"/>
      <c r="X2554" s="476"/>
      <c r="Y2554" s="476"/>
      <c r="Z2554" s="1890">
        <f t="shared" ref="Z2554" si="575">SUBTOTAL(9,Z2213,Z2149,Z2085,Z1989,Z1639,Z1582,Z1519,Z1461,Z1401,Z1315,Z1252,Z1187,Z843)</f>
        <v>0</v>
      </c>
      <c r="AA2554" s="426"/>
      <c r="AB2554" s="1282"/>
      <c r="AC2554" s="1297"/>
    </row>
    <row r="2555" spans="1:29" ht="43.5" x14ac:dyDescent="0.25">
      <c r="B2555" s="374" t="s">
        <v>519</v>
      </c>
      <c r="C2555" s="2182"/>
      <c r="D2555" s="2183"/>
      <c r="E2555" s="2184">
        <f>SUM(E2214,E2150,E2086,E1990,E1640,E1583,E1520,E1462,E1402,E1316,E1253,E1188,E844)</f>
        <v>0</v>
      </c>
      <c r="F2555" s="2184">
        <f>SUM(F2214,F2150,F2086,F1990,F1640,F1583,F1520,F1462,F1402,F1316,F1253,F1188,F844)</f>
        <v>0</v>
      </c>
      <c r="G2555" s="2184">
        <f>SUM(G2214,G2150,G2086,G1990,G1640,G1583,G1520,G1462,G1402,G1316,G1253,G1188,G844)</f>
        <v>1</v>
      </c>
      <c r="H2555" s="2183"/>
      <c r="I2555" s="2185"/>
      <c r="J2555" s="2185"/>
      <c r="K2555" s="2183"/>
      <c r="L2555" s="2183"/>
      <c r="M2555" s="2183"/>
      <c r="N2555" s="2183"/>
      <c r="O2555" s="2183"/>
      <c r="P2555" s="2186"/>
      <c r="Q2555" s="478"/>
      <c r="R2555" s="476"/>
      <c r="S2555" s="476"/>
      <c r="T2555" s="938"/>
      <c r="U2555" s="428"/>
      <c r="V2555" s="478"/>
      <c r="W2555" s="478"/>
      <c r="X2555" s="476"/>
      <c r="Y2555" s="476"/>
      <c r="Z2555" s="1890">
        <f>SUM(Z2214,Z2150,Z2086,Z1990,Z1640,Z1583,Z1520,Z1462,Z1402,Z1316,Z1253,Z1188,Z844)</f>
        <v>0</v>
      </c>
      <c r="AA2555" s="426"/>
      <c r="AB2555" s="1282"/>
      <c r="AC2555" s="1297"/>
    </row>
    <row r="2556" spans="1:29" ht="30" x14ac:dyDescent="0.25">
      <c r="A2556" s="160">
        <v>1</v>
      </c>
      <c r="B2556" s="238" t="s">
        <v>367</v>
      </c>
      <c r="C2556" s="2182"/>
      <c r="D2556" s="2183"/>
      <c r="E2556" s="2184">
        <f>SUM(E2508,E2477,E2440,E2423,E2393,E2364,E2310,E2277,E2261,E2215,E2151,E2087,E1991,E1907,E1868,E1841,E1789,E1736,E1697,E1683,E1669,E1641,E1584,E1521,E1463,E1403,E1317,E1254,E1189,E1131,E1095,E1058,E1021,E957,E845)</f>
        <v>218989.29787234042</v>
      </c>
      <c r="F2556" s="2183">
        <f>SUM(F2508,F2477,F2440,F2423,F2393,F2364,F2310,F2277,F2261,F2215,F2151,F2087,F1991,F1907,F1868,F1841,F1789,F1736,F1697,F1683,F1669,F1641,F1584,F1521,F1463,F1403,F1317,F1254,F1189,F1131,F1095,F1058,F1021,F957,F845)</f>
        <v>18249.734042553195</v>
      </c>
      <c r="G2556" s="2183">
        <f>SUM(G2508,G2477,G2440,G2423,G2393,G2364,G2310,G2277,G2261,G2215,G2151,G2087,G1991,G1907,G1868,G1841,G1789,G1736,G1697,G1683,G1669,G1641,G1584,G1521,G1463,G1403,G1317,G1254,G1189,G1131,G1095,G1058,G1021,G957,G845)</f>
        <v>15478.624468085103</v>
      </c>
      <c r="H2556" s="2183">
        <f t="shared" ref="H2556:H2564" si="576">G2556/F2556*100</f>
        <v>84.815616665937981</v>
      </c>
      <c r="I2556" s="2185"/>
      <c r="J2556" s="2185"/>
      <c r="K2556" s="2183"/>
      <c r="L2556" s="2183"/>
      <c r="M2556" s="2183"/>
      <c r="N2556" s="2183"/>
      <c r="O2556" s="2183"/>
      <c r="P2556" s="2186"/>
      <c r="Q2556" s="478"/>
      <c r="R2556" s="476"/>
      <c r="S2556" s="476"/>
      <c r="T2556" s="938"/>
      <c r="U2556" s="428"/>
      <c r="V2556" s="478"/>
      <c r="W2556" s="478"/>
      <c r="X2556" s="476"/>
      <c r="Y2556" s="476"/>
      <c r="Z2556" s="1890">
        <f>SUM(Z2508,Z2477,Z2440,Z2423,Z2393,Z2364,Z2310,Z2277,Z2261,Z2215,Z2151,Z2087,Z1991,Z1907,Z1868,Z1841,Z1789,Z1736,Z1697,Z1683,Z1669,Z1641,Z1584,Z1521,Z1463,Z1403,Z1317,Z1254,Z1189,Z1131,Z1095,Z1058,Z1021,Z957,Z845)</f>
        <v>0</v>
      </c>
      <c r="AA2556" s="426"/>
      <c r="AB2556" s="1282"/>
      <c r="AC2556" s="1297"/>
    </row>
    <row r="2557" spans="1:29" x14ac:dyDescent="0.25">
      <c r="A2557" s="160">
        <v>1</v>
      </c>
      <c r="B2557" s="238" t="s">
        <v>382</v>
      </c>
      <c r="C2557" s="2182"/>
      <c r="D2557" s="2183"/>
      <c r="E2557" s="2184">
        <f>SUBTOTAL(9,E2441,E2365,E2216,E2152,E2088,E1992,E1908,E1842,E1790,E1737,E1642,E1585,E1522,E1464,E1404,E1318,E1255,E1190,E1132,E1096,E1059,E1022,E958,E846)</f>
        <v>52191</v>
      </c>
      <c r="F2557" s="2183">
        <f>SUBTOTAL(9,F2441,F2365,F2216,F2152,F2088,F1992,F1908,F1842,F1790,F1737,F1642,F1585,F1522,F1464,F1404,F1318,F1255,F1190,F1132,F1096,F1059,F1022,F958,F846)</f>
        <v>4350.0000000000009</v>
      </c>
      <c r="G2557" s="2183">
        <f>SUBTOTAL(9,G2441,G2365,G2216,G2152,G2088,G1992,G1908,G1842,G1790,G1737,G1642,G1585,G1522,G1464,G1404,G1318,G1255,G1190,G1132,G1096,G1059,G1022,G958,G846)</f>
        <v>2780</v>
      </c>
      <c r="H2557" s="2183">
        <f t="shared" si="576"/>
        <v>63.908045977011483</v>
      </c>
      <c r="I2557" s="2185"/>
      <c r="J2557" s="2185"/>
      <c r="K2557" s="2183"/>
      <c r="L2557" s="2183"/>
      <c r="M2557" s="2183"/>
      <c r="N2557" s="2183"/>
      <c r="O2557" s="2183"/>
      <c r="P2557" s="2186"/>
      <c r="Q2557" s="478"/>
      <c r="R2557" s="476"/>
      <c r="S2557" s="476"/>
      <c r="T2557" s="938"/>
      <c r="U2557" s="428"/>
      <c r="V2557" s="478"/>
      <c r="W2557" s="478"/>
      <c r="X2557" s="476"/>
      <c r="Y2557" s="476"/>
      <c r="Z2557" s="1890">
        <f>SUBTOTAL(9,Z2441,Z2365,Z2216,Z2152,Z2088,Z1992,Z1908,Z1842,Z1790,Z1737,Z1642,Z1585,Z1522,Z1464,Z1404,Z1318,Z1255,Z1190,Z1132,Z1096,Z1059,Z1022,Z958,Z846)</f>
        <v>0</v>
      </c>
      <c r="AA2557" s="426"/>
      <c r="AB2557" s="1282"/>
      <c r="AC2557" s="1297"/>
    </row>
    <row r="2558" spans="1:29" x14ac:dyDescent="0.25">
      <c r="A2558" s="160">
        <v>1</v>
      </c>
      <c r="B2558" s="238" t="s">
        <v>383</v>
      </c>
      <c r="C2558" s="2188"/>
      <c r="D2558" s="2183"/>
      <c r="E2558" s="2184">
        <f>SUM(E2509,E2478,E2442,E2424,E2394,E2366,E2311,E2278,E2262,E2217,E2153,E2089,E1993,E1909,E1869,E1843,E1791,E1738,E1698,E1684,E1670,E1643,E1586,E1523,E1465,E1405,E1319,E1256,E1191,E1133,E1097,E1060,E1023,E959,E847)</f>
        <v>166798.29787234045</v>
      </c>
      <c r="F2558" s="2183">
        <f>SUM(F2509,F2478,F2442,F2424,F2394,F2366,F2311,F2278,F2262,F2217,F2153,F2089,F1993,F1909,F1869,F1843,F1791,F1738,F1698,F1684,F1670,F1643,F1586,F1523,F1465,F1405,F1319,F1256,F1191,F1133,F1097,F1060,F1023,F959,F847)</f>
        <v>13899.734042553193</v>
      </c>
      <c r="G2558" s="2183">
        <f>SUM(G2509,G2478,G2442,G2424,G2394,G2366,G2311,G2278,G2262,G2217,G2153,G2089,G1993,G1909,G1869,G1843,G1791,G1738,G1698,G1684,G1670,G1643,G1586,G1523,G1465,G1405,G1319,G1256,G1191,G1133,G1097,G1060,G1023,G959,G847)</f>
        <v>12698.624468085103</v>
      </c>
      <c r="H2558" s="2183">
        <f t="shared" si="576"/>
        <v>91.358758586380389</v>
      </c>
      <c r="I2558" s="2189"/>
      <c r="J2558" s="2189"/>
      <c r="K2558" s="2183"/>
      <c r="L2558" s="2183"/>
      <c r="M2558" s="2183"/>
      <c r="N2558" s="2183"/>
      <c r="O2558" s="2183"/>
      <c r="P2558" s="2183"/>
      <c r="Q2558" s="476"/>
      <c r="R2558" s="476"/>
      <c r="S2558" s="476"/>
      <c r="T2558" s="938"/>
      <c r="U2558" s="429"/>
      <c r="V2558" s="476"/>
      <c r="W2558" s="476"/>
      <c r="X2558" s="476"/>
      <c r="Y2558" s="476"/>
      <c r="Z2558" s="1890">
        <f>SUM(Z2509,Z2478,Z2442,Z2424,Z2394,Z2366,Z2311,Z2278,Z2262,Z2217,Z2153,Z2089,Z1993,Z1909,Z1869,Z1843,Z1791,Z1738,Z1698,Z1684,Z1670,Z1643,Z1586,Z1523,Z1465,Z1405,Z1319,Z1256,Z1191,Z1133,Z1097,Z1060,Z1023,Z959,Z847)</f>
        <v>0</v>
      </c>
      <c r="AA2558" s="426"/>
      <c r="AB2558" s="1282"/>
      <c r="AC2558" s="1297"/>
    </row>
    <row r="2559" spans="1:29" x14ac:dyDescent="0.25">
      <c r="A2559" s="160">
        <v>1</v>
      </c>
      <c r="B2559" s="238" t="s">
        <v>384</v>
      </c>
      <c r="C2559" s="2190"/>
      <c r="D2559" s="2183"/>
      <c r="E2559" s="2191">
        <f>SUM(E2510,E2479,E2443,E2425,E2395,E2367,E2312,E2279,E2263,E2218,E2154,E2090,E1994,E1910,E1870,E1844,E1792,E1739,E1699,E1685,E1671,E1644,E1587,E1524,E1466,E1406,E1320,E1134,E1098,E1061)</f>
        <v>1553404</v>
      </c>
      <c r="F2559" s="2192">
        <f>SUM(F2510,F2479,F2443,F2425,F2395,F2367,F2312,F2279,F2263,F2218,F2154,F2090,F1994,F1910,F1870,F1844,F1792,F1739,F1699,F1685,F1671,F1644,F1587,F1524,F1466,F1406,F1320,F1134,F1098,F1061)</f>
        <v>129449.5</v>
      </c>
      <c r="G2559" s="2192">
        <f>SUM(G2510,G2479,G2443,G2425,G2395,G2367,G2312,G2279,G2263,G2218,G2154,G2090,G1994,G1910,G1870,G1844,G1792,G1739,G1699,G1685,G1671,G1644,G1587,G1524,G1466,G1406,G1320,G1134,G1098,G1061)</f>
        <v>118429.67</v>
      </c>
      <c r="H2559" s="2192">
        <f t="shared" si="576"/>
        <v>91.487159085203103</v>
      </c>
      <c r="I2559" s="2193"/>
      <c r="J2559" s="912"/>
      <c r="K2559" s="912"/>
      <c r="L2559" s="912"/>
      <c r="M2559" s="912"/>
      <c r="N2559" s="912"/>
      <c r="O2559" s="912"/>
      <c r="P2559" s="912"/>
      <c r="Q2559" s="476"/>
      <c r="R2559" s="476"/>
      <c r="S2559" s="476"/>
      <c r="T2559" s="938"/>
      <c r="U2559" s="429"/>
      <c r="V2559" s="476"/>
      <c r="W2559" s="476"/>
      <c r="X2559" s="476"/>
      <c r="Y2559" s="476"/>
      <c r="Z2559" s="2101">
        <f>SUM(Z2510,Z2479,Z2443,Z2425,Z2395,Z2367,Z2312,Z2279,Z2263,Z2218,Z2154,Z2090,Z1994,Z1910,Z1870,Z1844,Z1792,Z1739,Z1699,Z1685,Z1671,Z1644,Z1587,Z1524,Z1466,Z1406,Z1320,Z1134,Z1098,Z1061)</f>
        <v>0</v>
      </c>
      <c r="AA2559" s="426"/>
      <c r="AB2559" s="1282"/>
      <c r="AC2559" s="1297"/>
    </row>
    <row r="2560" spans="1:29" x14ac:dyDescent="0.25">
      <c r="A2560" s="160">
        <v>1</v>
      </c>
      <c r="B2560" s="238" t="s">
        <v>390</v>
      </c>
      <c r="C2560" s="2190"/>
      <c r="D2560" s="2183"/>
      <c r="E2560" s="2191">
        <f>SUM(E2511,E2480,E2426,E2396,E2313,E2280,E2264,E1871,E1700,E1686,E1672)</f>
        <v>14500</v>
      </c>
      <c r="F2560" s="2192">
        <f>SUM(F2511,F2480,F2426,F2396,F2313,F2280,F2264,F1871,F1700,F1686,F1672)</f>
        <v>1208</v>
      </c>
      <c r="G2560" s="2192">
        <f>SUM(G2511,G2480,G2426,G2396,G2313,G2280,G2264,G1871,G1700,G1686,G1672)</f>
        <v>937.4</v>
      </c>
      <c r="H2560" s="2192">
        <f t="shared" si="576"/>
        <v>77.599337748344368</v>
      </c>
      <c r="I2560" s="2193"/>
      <c r="J2560" s="912"/>
      <c r="K2560" s="912"/>
      <c r="L2560" s="912"/>
      <c r="M2560" s="912"/>
      <c r="N2560" s="912"/>
      <c r="O2560" s="912"/>
      <c r="P2560" s="912"/>
      <c r="Q2560" s="476"/>
      <c r="R2560" s="476"/>
      <c r="S2560" s="476"/>
      <c r="T2560" s="938"/>
      <c r="U2560" s="429"/>
      <c r="V2560" s="476"/>
      <c r="W2560" s="476"/>
      <c r="X2560" s="476"/>
      <c r="Y2560" s="476"/>
      <c r="Z2560" s="2101">
        <f>SUM(Z2511,Z2480,Z2426,Z2396,Z2313,Z2280,Z2264,Z1871,Z1700,Z1686,Z1672)</f>
        <v>0</v>
      </c>
      <c r="AA2560" s="426"/>
      <c r="AB2560" s="1282"/>
      <c r="AC2560" s="1297"/>
    </row>
    <row r="2561" spans="1:29" ht="30" x14ac:dyDescent="0.25">
      <c r="A2561" s="160">
        <v>1</v>
      </c>
      <c r="B2561" s="238" t="s">
        <v>360</v>
      </c>
      <c r="C2561" s="2190"/>
      <c r="D2561" s="2192"/>
      <c r="E2561" s="2191">
        <f>SUM(E2444,E2368,E2219,E2155,E2091,E1995,E1911,E1845,E1793,E1740,E1645,E1588,E1525,E1467,E1407,E1321,E1257,E1192,E1135,E1099,E1062,E1024,E960,E848)</f>
        <v>273513</v>
      </c>
      <c r="F2561" s="2192">
        <f>SUM(F2444,F2368,F2219,F2155,F2091,F1995,F1911,F1845,F1793,F1740,F1645,F1588,F1525,F1467,F1407,F1321,F1257,F1192,F1135,F1099,F1062,F1024,F960,F848)</f>
        <v>22793.666666666668</v>
      </c>
      <c r="G2561" s="912">
        <f>SUM(G2444,G2368,G2219,G2155,G2091,G1995,G1911,G1845,G1793,G1740,G1645,G1588,G1525,G1467,G1407,G1321,G1257,G1192,G1135,G1099,G1062,G1024,G960,G848)</f>
        <v>22903</v>
      </c>
      <c r="H2561" s="2183">
        <f t="shared" si="576"/>
        <v>100.47966540413272</v>
      </c>
      <c r="I2561" s="2193"/>
      <c r="J2561" s="912"/>
      <c r="K2561" s="912"/>
      <c r="L2561" s="912"/>
      <c r="M2561" s="912"/>
      <c r="N2561" s="912"/>
      <c r="O2561" s="912"/>
      <c r="P2561" s="912"/>
      <c r="Q2561" s="476"/>
      <c r="R2561" s="476"/>
      <c r="S2561" s="476"/>
      <c r="T2561" s="938"/>
      <c r="U2561" s="429"/>
      <c r="V2561" s="476"/>
      <c r="W2561" s="476"/>
      <c r="X2561" s="476"/>
      <c r="Y2561" s="476"/>
      <c r="Z2561" s="1116">
        <f>SUM(Z2444,Z2368,Z2219,Z2155,Z2091,Z1995,Z1911,Z1845,Z1793,Z1740,Z1645,Z1588,Z1525,Z1467,Z1407,Z1321,Z1257,Z1192,Z1135,Z1099,Z1062,Z1024,Z960,Z848)</f>
        <v>0</v>
      </c>
      <c r="AA2561" s="426"/>
      <c r="AB2561" s="1282"/>
      <c r="AC2561" s="1297"/>
    </row>
    <row r="2562" spans="1:29" ht="30" x14ac:dyDescent="0.25">
      <c r="A2562" s="160">
        <v>1</v>
      </c>
      <c r="B2562" s="238" t="s">
        <v>202</v>
      </c>
      <c r="C2562" s="2190"/>
      <c r="D2562" s="912"/>
      <c r="E2562" s="2194">
        <f>SUM(E2220,E2156,E2092,E1996,E1912,E1846,E1794,E1741,E1646,E1589,E1526,E1468,E1408,E1322,E1258,E1193,E1136,E1100,E1063,E1025,E961,E849)</f>
        <v>13500</v>
      </c>
      <c r="F2562" s="912">
        <f>SUM(F2220,F2156,F2092,F1996,F1912,F1846,F1794,F1741,F1646,F1589,F1526,F1468,F1408,F1322,F1258,F1193,F1136,F1100,F1063,F1025,F961,F849)</f>
        <v>1125</v>
      </c>
      <c r="G2562" s="912">
        <f>SUM(G2220,G2156,G2092,G1996,G1912,G1846,G1794,G1741,G1646,G1589,G1526,G1468,G1408,G1322,G1258,G1193,G1136,G1100,G1063,G1025,G961,G849)</f>
        <v>1411</v>
      </c>
      <c r="H2562" s="2183">
        <f t="shared" si="576"/>
        <v>125.42222222222222</v>
      </c>
      <c r="I2562" s="2193"/>
      <c r="J2562" s="912"/>
      <c r="K2562" s="912"/>
      <c r="L2562" s="912"/>
      <c r="M2562" s="912"/>
      <c r="N2562" s="912"/>
      <c r="O2562" s="912"/>
      <c r="P2562" s="912"/>
      <c r="Q2562" s="476"/>
      <c r="R2562" s="476"/>
      <c r="S2562" s="476"/>
      <c r="T2562" s="938"/>
      <c r="U2562" s="429"/>
      <c r="V2562" s="476"/>
      <c r="W2562" s="476"/>
      <c r="X2562" s="476"/>
      <c r="Y2562" s="476"/>
      <c r="Z2562" s="1116">
        <f>SUM(Z2220,Z2156,Z2092,Z1996,Z1912,Z1846,Z1794,Z1741,Z1646,Z1589,Z1526,Z1468,Z1408,Z1322,Z1258,Z1193,Z1136,Z1100,Z1063,Z1025,Z961,Z849)</f>
        <v>0</v>
      </c>
      <c r="AA2562" s="426"/>
      <c r="AB2562" s="1282"/>
      <c r="AC2562" s="1297"/>
    </row>
    <row r="2563" spans="1:29" ht="75" x14ac:dyDescent="0.25">
      <c r="A2563" s="160">
        <v>1</v>
      </c>
      <c r="B2563" s="238" t="s">
        <v>368</v>
      </c>
      <c r="C2563" s="2190"/>
      <c r="D2563" s="912"/>
      <c r="E2563" s="2194">
        <f>SUM(E2221,E2157,E2093,E1997,E1913,E1847,E1795,E1137,E1101,E1064,E1026,E962,E850,E787)</f>
        <v>17470</v>
      </c>
      <c r="F2563" s="912">
        <f>SUM(F2221,F2157,F2093,F1997,F1913,F1847,F1795,F1137,F1101,F1064,F1026,F962,F850,F787)</f>
        <v>1455.8333333333333</v>
      </c>
      <c r="G2563" s="912">
        <f>SUM(G2221,G2157,G2093,G1997,G1913,G1847,G1795,G1137,G1101,G1064,G1026,G962,G850,G787)</f>
        <v>522</v>
      </c>
      <c r="H2563" s="2183">
        <f t="shared" si="576"/>
        <v>35.855752718946768</v>
      </c>
      <c r="I2563" s="2193"/>
      <c r="J2563" s="912"/>
      <c r="K2563" s="912"/>
      <c r="L2563" s="912"/>
      <c r="M2563" s="912"/>
      <c r="N2563" s="912"/>
      <c r="O2563" s="912"/>
      <c r="P2563" s="912"/>
      <c r="Q2563" s="476"/>
      <c r="R2563" s="476"/>
      <c r="S2563" s="476"/>
      <c r="T2563" s="938"/>
      <c r="U2563" s="429"/>
      <c r="V2563" s="476"/>
      <c r="W2563" s="476"/>
      <c r="X2563" s="476"/>
      <c r="Y2563" s="476"/>
      <c r="Z2563" s="1116">
        <f>SUM(Z2221,Z2157,Z2093,Z1997,Z1913,Z1847,Z1795,Z1137,Z1101,Z1064,Z1026,Z962,Z850,Z787)</f>
        <v>0</v>
      </c>
      <c r="AA2563" s="426"/>
      <c r="AB2563" s="1282"/>
      <c r="AC2563" s="1297"/>
    </row>
    <row r="2564" spans="1:29" ht="15.75" x14ac:dyDescent="0.25">
      <c r="A2564" s="160">
        <v>1</v>
      </c>
      <c r="B2564" s="683" t="s">
        <v>235</v>
      </c>
      <c r="C2564" s="2190"/>
      <c r="D2564" s="912"/>
      <c r="E2564" s="2194">
        <f>SUM(E2489,E2481,E2454,E2445,E2409,E2381,E2369,E2351,E2325,E2296,E2222,E2158,E2094,E1998,E1914,E1848,E1796,E1742,E1647,E1590,E1527,E1469,E1409,E1323,E1259,E1194,E1138,E1102,E1065,E1027,E963,E904,E851)</f>
        <v>328456</v>
      </c>
      <c r="F2564" s="912">
        <f>SUM(F2489,F2481,F2454,F2445,F2409,F2381,F2369,F2351,F2325,F2296,F2222,F2158,F2094,F1998,F1914,F1848,F1796,F1742,F1647,F1590,F1527,F1469,F1409,F1323,F1259,F1194,F1138,F1102,F1065,F1027,F963,F904,F851)</f>
        <v>27374.166666666668</v>
      </c>
      <c r="G2564" s="912">
        <f>SUM(G2489,G2481,G2454,G2445,G2409,G2381,G2369,G2351,G2325,G2296,G2222,G2158,G2094,G1998,G1914,G1848,G1796,G1742,G1647,G1590,G1527,G1469,G1409,G1323,G1259,G1194,G1138,G1102,G1065,G1027,G963,G904,G851)</f>
        <v>28453</v>
      </c>
      <c r="H2564" s="2183">
        <f t="shared" si="576"/>
        <v>103.94106365490579</v>
      </c>
      <c r="I2564" s="2193"/>
      <c r="J2564" s="912"/>
      <c r="K2564" s="912"/>
      <c r="L2564" s="912"/>
      <c r="M2564" s="912"/>
      <c r="N2564" s="912"/>
      <c r="O2564" s="912"/>
      <c r="P2564" s="912"/>
      <c r="Q2564" s="476">
        <f t="shared" ref="Q2564:Y2564" si="577">SUM(Q2481,Q2489,Q2454,Q2445,Q2409,Q2381,Q2369,Q2351,Q2325,Q2296,Q2222,Q2158,Q2094,Q1998,Q1914,Q1848,Q1796,Q1742,Q1647,Q1590,Q1527,Q1469,Q1409,Q1323,Q1259,Q1194,Q1138,Q1102,Q1065,Q1027,Q963,Q904,Q851)</f>
        <v>290745.12699000002</v>
      </c>
      <c r="R2564" s="476">
        <f t="shared" si="577"/>
        <v>24228.760582499999</v>
      </c>
      <c r="S2564" s="476">
        <f t="shared" si="577"/>
        <v>30974.361189999996</v>
      </c>
      <c r="T2564" s="938">
        <f t="shared" si="577"/>
        <v>0</v>
      </c>
      <c r="U2564" s="429">
        <f t="shared" si="577"/>
        <v>1306.7296200000001</v>
      </c>
      <c r="V2564" s="476">
        <f t="shared" si="577"/>
        <v>6774.6230908333355</v>
      </c>
      <c r="W2564" s="476">
        <f t="shared" si="577"/>
        <v>0</v>
      </c>
      <c r="X2564" s="476">
        <f t="shared" si="577"/>
        <v>-0.35960000000000003</v>
      </c>
      <c r="Y2564" s="476">
        <f t="shared" si="577"/>
        <v>32280.731209999998</v>
      </c>
      <c r="Z2564" s="1116">
        <f>SUM(Z2489,Z2481,Z2454,Z2445,Z2409,Z2381,Z2369,Z2351,Z2325,Z2296,Z2222,Z2158,Z2094,Z1998,Z1914,Z1848,Z1796,Z1742,Z1647,Z1590,Z1527,Z1469,Z1409,Z1323,Z1259,Z1194,Z1138,Z1102,Z1065,Z1027,Z963,Z904,Z851)</f>
        <v>0</v>
      </c>
      <c r="AA2564" s="426">
        <f t="shared" ref="AA2564" si="578">SUM(AA2481,AA2489,AA2454,AA2445,AA2409,AA2381,AA2369,AA2351,AA2325,AA2296,AA2222,AA2158,AA2094,AA1998,AA1914,AA1848,AA1796,AA1742,AA1647,AA1590,AA1527,AA1469,AA1409,AA1323,AA1259,AA1194,AA1138,AA1102,AA1065,AA1027,AA963,AA904,AA851)</f>
        <v>0</v>
      </c>
      <c r="AB2564" s="1282"/>
      <c r="AC2564" s="1297"/>
    </row>
    <row r="2565" spans="1:29" ht="31.5" x14ac:dyDescent="0.25">
      <c r="A2565" s="160">
        <v>1</v>
      </c>
      <c r="B2565" s="683" t="s">
        <v>339</v>
      </c>
      <c r="C2565" s="2190"/>
      <c r="D2565" s="912"/>
      <c r="E2565" s="2194">
        <f>E869</f>
        <v>0</v>
      </c>
      <c r="F2565" s="912">
        <f>F869</f>
        <v>0</v>
      </c>
      <c r="G2565" s="912">
        <f>G869</f>
        <v>0</v>
      </c>
      <c r="H2565" s="2183"/>
      <c r="I2565" s="2193"/>
      <c r="J2565" s="912"/>
      <c r="K2565" s="912"/>
      <c r="L2565" s="912"/>
      <c r="M2565" s="912"/>
      <c r="N2565" s="912"/>
      <c r="O2565" s="912"/>
      <c r="P2565" s="912"/>
      <c r="Q2565" s="476">
        <f t="shared" ref="Q2565:Y2565" si="579">Q869</f>
        <v>0</v>
      </c>
      <c r="R2565" s="476">
        <f t="shared" si="579"/>
        <v>0</v>
      </c>
      <c r="S2565" s="476">
        <f t="shared" si="579"/>
        <v>0</v>
      </c>
      <c r="T2565" s="476">
        <f t="shared" si="579"/>
        <v>0</v>
      </c>
      <c r="U2565" s="476">
        <f t="shared" si="579"/>
        <v>0</v>
      </c>
      <c r="V2565" s="476">
        <f t="shared" si="579"/>
        <v>0</v>
      </c>
      <c r="W2565" s="476">
        <f t="shared" si="579"/>
        <v>0</v>
      </c>
      <c r="X2565" s="476">
        <f t="shared" si="579"/>
        <v>0</v>
      </c>
      <c r="Y2565" s="476">
        <f t="shared" si="579"/>
        <v>0</v>
      </c>
      <c r="Z2565" s="1116">
        <f>Z869</f>
        <v>0</v>
      </c>
      <c r="AA2565" s="426">
        <f t="shared" ref="AA2565" si="580">AA869</f>
        <v>0</v>
      </c>
      <c r="AB2565" s="1282"/>
      <c r="AC2565" s="1297"/>
    </row>
    <row r="2566" spans="1:29" ht="29.25" x14ac:dyDescent="0.25">
      <c r="A2566" s="160">
        <v>1</v>
      </c>
      <c r="B2566" s="374" t="s">
        <v>281</v>
      </c>
      <c r="C2566" s="2195"/>
      <c r="D2566" s="2196"/>
      <c r="E2566" s="2197">
        <f>SUM(E2512,E2483,E2448,E2427,E2397,E2374,E2323,E2314,E2281,E2265,E2226,E2161,E2097,E2027,E1917,E1872,E1850,E1799,E1745,E1701,E1687,E1673,E1652,E1593,E1533,E1472,E1413,E1345,E1265,E1202,E1141,E1105,E1068,E1031,E974,E870)</f>
        <v>847054.25</v>
      </c>
      <c r="F2566" s="3452">
        <f>SUM(F2512,F2483,F2448,F2427,F2397,F2374,F2323,F2314,F2281,F2265,F2226,F2161,F2097,F2027,F1917,F1872,F1850,F1799,F1745,F1701,F1687,F1673,F1652,F1593,F1533,F1472,F1413,F1345,F1265,F1202,F1141,F1105,F1068,F1031,F974,F870)</f>
        <v>70589.729166666657</v>
      </c>
      <c r="G2566" s="2196">
        <f>SUM(G2512,G2483,G2448,G2427,G2397,G2374,G2323,G2314,G2281,G2265,G2226,G2161,G2097,G2027,G1917,G1872,G1850,G1799,G1745,G1701,G1687,G1673,G1652,G1593,G1533,G1472,G1413,G1345,G1265,G1202,G1141,G1105,G1068,G1031,G974,G870)</f>
        <v>57184.659999999996</v>
      </c>
      <c r="H2566" s="2183">
        <f>G2566/F2566*100</f>
        <v>81.009887238671112</v>
      </c>
      <c r="I2566" s="2193"/>
      <c r="J2566" s="912"/>
      <c r="K2566" s="912"/>
      <c r="L2566" s="912"/>
      <c r="M2566" s="912"/>
      <c r="N2566" s="912"/>
      <c r="O2566" s="912"/>
      <c r="P2566" s="912"/>
      <c r="Q2566" s="476"/>
      <c r="R2566" s="476"/>
      <c r="S2566" s="476"/>
      <c r="T2566" s="938"/>
      <c r="U2566" s="429"/>
      <c r="V2566" s="476"/>
      <c r="W2566" s="476"/>
      <c r="X2566" s="476"/>
      <c r="Y2566" s="476"/>
      <c r="Z2566" s="1120">
        <f>SUM(Z2512,Z2483,Z2448,Z2427,Z2397,Z2374,Z2323,Z2314,Z2281,Z2265,Z2226,Z2161,Z2097,Z2027,Z1917,Z1872,Z1850,Z1799,Z1745,Z1701,Z1687,Z1673,Z1652,Z1593,Z1533,Z1472,Z1413,Z1345,Z1265,Z1202,Z1141,Z1105,Z1068,Z1031,Z974,Z870)</f>
        <v>0</v>
      </c>
      <c r="AA2566" s="426"/>
      <c r="AB2566" s="1282"/>
      <c r="AC2566" s="1297"/>
    </row>
    <row r="2567" spans="1:29" ht="57.75" x14ac:dyDescent="0.25">
      <c r="A2567" s="160">
        <v>1</v>
      </c>
      <c r="B2567" s="374" t="s">
        <v>310</v>
      </c>
      <c r="C2567" s="2195"/>
      <c r="D2567" s="2196"/>
      <c r="E2567" s="2197">
        <f>SUM(E2227,E2162,E2098,E2028,E1918,E1851,E1800,E1746,E1653,E1594,E1534,E1473,E1414,E1346,E1266,E1203,E1032,E975,E871)</f>
        <v>310534.15000000002</v>
      </c>
      <c r="F2567" s="3452">
        <f>SUM(F2227,F2162,F2098,F2028,F1918,F1851,F1800,F1746,F1653,F1594,F1534,F1473,F1414,F1346,F1266,F1203,F1032,F975,F871)</f>
        <v>25879.095833333333</v>
      </c>
      <c r="G2567" s="2196">
        <f>SUM(G2227,G2162,G2098,G2028,G1918,G1851,G1800,G1746,G1653,G1594,G1534,G1473,G1414,G1346,G1266,G1203,G1032,G975,G871)</f>
        <v>12462</v>
      </c>
      <c r="H2567" s="2183">
        <f>G2567/F2567*100</f>
        <v>48.154696285596017</v>
      </c>
      <c r="I2567" s="2193"/>
      <c r="J2567" s="912"/>
      <c r="K2567" s="912"/>
      <c r="L2567" s="912"/>
      <c r="M2567" s="912"/>
      <c r="N2567" s="912"/>
      <c r="O2567" s="912"/>
      <c r="P2567" s="912"/>
      <c r="Q2567" s="476"/>
      <c r="R2567" s="476"/>
      <c r="S2567" s="476"/>
      <c r="T2567" s="938"/>
      <c r="U2567" s="429"/>
      <c r="V2567" s="476"/>
      <c r="W2567" s="476"/>
      <c r="X2567" s="476"/>
      <c r="Y2567" s="476"/>
      <c r="Z2567" s="1120">
        <f>SUM(Z2227,Z2162,Z2098,Z2028,Z1918,Z1851,Z1800,Z1746,Z1653,Z1594,Z1534,Z1473,Z1414,Z1346,Z1266,Z1203,Z1032,Z975,Z871)</f>
        <v>0</v>
      </c>
      <c r="AA2567" s="426"/>
      <c r="AB2567" s="1282"/>
      <c r="AC2567" s="1297"/>
    </row>
    <row r="2568" spans="1:29" ht="29.25" x14ac:dyDescent="0.25">
      <c r="A2568" s="160">
        <v>1</v>
      </c>
      <c r="B2568" s="374" t="s">
        <v>282</v>
      </c>
      <c r="C2568" s="2195"/>
      <c r="D2568" s="2196"/>
      <c r="E2568" s="2197">
        <f>SUM(E2513,E2484,E2449,E2428,E2398,E2375,E2315,E2282,E2266,E2228,E2163,E2099,E2029,E1919,E1873,E1852,E1801,E1747,E1702,E1688,E1674,E1654,E1595,E1535,E1474,E1415,E1347,E1267,E1204,E1142,E1106,E1069,E1033,E976,E872)</f>
        <v>1054977.2978723403</v>
      </c>
      <c r="F2568" s="3452">
        <f>SUM(F2513,F2484,F2449,F2428,F2398,F2375,F2315,F2282,F2266,F2228,F2163,F2099,F2029,F1919,F1873,F1852,F1801,F1747,F1702,F1688,F1674,F1654,F1595,F1535,F1474,F1415,F1347,F1267,F1204,F1142,F1106,F1069,F1033,F976,F872)</f>
        <v>87916.900709219874</v>
      </c>
      <c r="G2568" s="2197">
        <f>SUM(G2513,G2484,G2449,G2428,G2398,G2375,G2315,G2282,G2266,G2228,G2163,G2099,G2029,G1919,G1873,G1852,G1801,G1747,G1702,G1688,G1674,G1654,G1595,G1535,G1474,G1415,G1347,G1267,G1204,G1142,G1106,G1069,G1033,G976,G872)</f>
        <v>51645.624468085109</v>
      </c>
      <c r="H2568" s="2183">
        <f>G2568/F2568*100</f>
        <v>58.743681876252737</v>
      </c>
      <c r="I2568" s="2193"/>
      <c r="J2568" s="912"/>
      <c r="K2568" s="912"/>
      <c r="L2568" s="912"/>
      <c r="M2568" s="912"/>
      <c r="N2568" s="912"/>
      <c r="O2568" s="912"/>
      <c r="P2568" s="912"/>
      <c r="Q2568" s="476"/>
      <c r="R2568" s="476"/>
      <c r="S2568" s="476"/>
      <c r="T2568" s="938"/>
      <c r="U2568" s="429"/>
      <c r="V2568" s="476"/>
      <c r="W2568" s="476"/>
      <c r="X2568" s="476"/>
      <c r="Y2568" s="476"/>
      <c r="Z2568" s="1154">
        <f>SUM(Z2513,Z2484,Z2449,Z2428,Z2398,Z2375,Z2315,Z2282,Z2266,Z2228,Z2163,Z2099,Z2029,Z1919,Z1873,Z1852,Z1801,Z1747,Z1702,Z1688,Z1674,Z1654,Z1595,Z1535,Z1474,Z1415,Z1347,Z1267,Z1204,Z1142,Z1106,Z1069,Z1033,Z976,Z872)</f>
        <v>0</v>
      </c>
      <c r="AA2568" s="426"/>
      <c r="AB2568" s="1282"/>
      <c r="AC2568" s="1297"/>
    </row>
    <row r="2569" spans="1:29" ht="43.5" x14ac:dyDescent="0.25">
      <c r="A2569" s="160">
        <v>1</v>
      </c>
      <c r="B2569" s="374" t="s">
        <v>283</v>
      </c>
      <c r="C2569" s="2195"/>
      <c r="D2569" s="2196"/>
      <c r="E2569" s="2197">
        <f>SUM(E2450,E2376,E2229,E2164,E2100,E2030,E1920,E1853,E1802,E1748,E1655,E1596,E1536,E1475,E1416,E1348,E1268,E1205,E1143,E1107,E1070,E1034,E977,E911,E873,E788)</f>
        <v>290983</v>
      </c>
      <c r="F2569" s="3452">
        <f>SUM(F2450,F2376,F2229,F2164,F2100,F2030,F1920,F1853,F1802,F1748,F1655,F1596,F1536,F1475,F1416,F1348,F1268,F1205,F1143,F1107,F1070,F1034,F977,F911,F873,F788)</f>
        <v>24249.5</v>
      </c>
      <c r="G2569" s="476">
        <f>SUM(G2450,G2376,G2229,G2164,G2100,G2030,G1920,G1853,G1802,G1748,G1655,G1596,G1536,G1475,G1416,G1348,G1268,G1205,G1143,G1107,G1070,G1034,G977,G911,G873,G788)</f>
        <v>23425</v>
      </c>
      <c r="H2569" s="2183">
        <f>G2569/F2569*100</f>
        <v>96.59992989546177</v>
      </c>
      <c r="I2569" s="2193"/>
      <c r="J2569" s="912"/>
      <c r="K2569" s="912"/>
      <c r="L2569" s="912"/>
      <c r="M2569" s="912"/>
      <c r="N2569" s="912"/>
      <c r="O2569" s="912"/>
      <c r="P2569" s="912"/>
      <c r="Q2569" s="476">
        <f t="shared" ref="Q2569:Y2569" si="581">SUM(Q2450,Q2376,Q2229,Q2164,Q2100,Q2030,Q1920,Q1853,Q1802,Q1748,Q1655,Q1596,Q1536,Q1475,Q1416,Q1348,Q1268,Q1205,Q1143,Q1107,Q1070,Q1034,Q977,Q911,Q873,Q788)</f>
        <v>290744.3939400001</v>
      </c>
      <c r="R2569" s="476">
        <f t="shared" si="581"/>
        <v>24228.699495000004</v>
      </c>
      <c r="S2569" s="476">
        <f t="shared" si="581"/>
        <v>23356.459699999996</v>
      </c>
      <c r="T2569" s="476">
        <f t="shared" si="581"/>
        <v>0</v>
      </c>
      <c r="U2569" s="476">
        <f t="shared" si="581"/>
        <v>0</v>
      </c>
      <c r="V2569" s="476">
        <f t="shared" si="581"/>
        <v>-872.23979500000087</v>
      </c>
      <c r="W2569" s="476">
        <f t="shared" si="581"/>
        <v>0</v>
      </c>
      <c r="X2569" s="476">
        <f t="shared" si="581"/>
        <v>-4.3482599999999998</v>
      </c>
      <c r="Y2569" s="476">
        <f t="shared" si="581"/>
        <v>23352.111439999997</v>
      </c>
      <c r="Z2569" s="1120">
        <f>SUM(Z2450,Z2376,Z2229,Z2164,Z2100,Z2030,Z1920,Z1853,Z1802,Z1748,Z1655,Z1596,Z1536,Z1475,Z1416,Z1348,Z1268,Z1205,Z1143,Z1107,Z1070,Z1034,Z977,Z911,Z873,Z788)</f>
        <v>0</v>
      </c>
      <c r="AA2569" s="426">
        <f t="shared" ref="AA2569" si="582">SUM(AA2450,AA2376,AA2229,AA2164,AA2100,AA2030,AA1920,AA1853,AA1802,AA1748,AA1655,AA1596,AA1536,AA1475,AA1416,AA1348,AA1268,AA1205,AA1143,AA1107,AA1070,AA1034,AA977,AA911,AA873,AA788)</f>
        <v>0</v>
      </c>
      <c r="AB2569" s="1282"/>
      <c r="AC2569" s="1297"/>
    </row>
    <row r="2570" spans="1:29" ht="29.25" x14ac:dyDescent="0.25">
      <c r="A2570" s="160">
        <v>1</v>
      </c>
      <c r="B2570" s="374" t="s">
        <v>138</v>
      </c>
      <c r="C2570" s="2195"/>
      <c r="D2570" s="2196"/>
      <c r="E2570" s="2197">
        <f>SUM(E2514,E2492,E2485,E2457,E2451,E2429,E2414,E2399,E2377,E2353,E2347,E2324,E2316,E2301,E2283,E2267,E2230,E2165,E2101,E2031,E1921,E1874,E1854,E1803,E1749,E1703,E1689,E1675,E1656,E1597,E1537,E1476,E1417,E1349,E1269,E1206,E1144,E1108,E1071,E1035,E978,E912,E874,E789)</f>
        <v>4397600.9761904757</v>
      </c>
      <c r="F2570" s="2196">
        <f>SUM(F2514,F2492,F2485,F2457,F2451,F2429,F2414,F2399,F2377,F2353,F2347,F2324,F2316,F2301,F2283,F2267,F2230,F2165,F2101,F2031,F1921,F1874,F1854,F1803,F1749,F1703,F1689,F1675,F1656,F1597,F1537,F1476,F1417,F1349,F1269,F1206,F1144,F1108,F1071,F1035,F978,F912,F874,F789)</f>
        <v>366477.03690476186</v>
      </c>
      <c r="G2570" s="2196">
        <f>SUM(G2514,G2492,G2485,G2457,G2451,G2429,G2414,G2399,G2377,G2353,G2347,G2324,G2316,G2301,G2283,G2267,G2230,G2165,G2101,G2031,G1921,G1874,G1854,G1803,G1749,G1703,G1689,G1675,G1656,G1597,G1537,G1476,G1417,G1349,G1269,G1206,G1144,G1108,G1071,G1035,G978,G912,G874,G789)</f>
        <v>234438.69095238097</v>
      </c>
      <c r="H2570" s="2183">
        <f>G2570/F2570*100</f>
        <v>63.970908773011523</v>
      </c>
      <c r="I2570" s="2193"/>
      <c r="J2570" s="912"/>
      <c r="K2570" s="912"/>
      <c r="L2570" s="912"/>
      <c r="M2570" s="912"/>
      <c r="N2570" s="912"/>
      <c r="O2570" s="912"/>
      <c r="P2570" s="912"/>
      <c r="Q2570" s="476">
        <f t="shared" ref="Q2570:Y2570" si="583">SUM(Q2514,Q2492,Q2485,Q2457,Q2451,Q2429,Q2414,Q2399,Q2384,Q2377,Q2353,Q2347,Q2324,Q2316,Q2301,Q2283,Q2267,Q2230,Q2165,Q2101,Q2031,Q1921,Q1854,Q1874,Q1803,Q1749,Q1703,Q1689,Q1675,Q1656,Q1597,Q1537,Q1476,Q1417,Q1349,Q1269,Q1206,Q1144,Q1108,Q1071,Q1035,Q978,Q912,Q874,Q789)</f>
        <v>3490904.6498600002</v>
      </c>
      <c r="R2570" s="476">
        <f t="shared" si="583"/>
        <v>325638.03908083338</v>
      </c>
      <c r="S2570" s="476">
        <f t="shared" si="583"/>
        <v>315095.23995999998</v>
      </c>
      <c r="T2570" s="476">
        <f t="shared" si="583"/>
        <v>0</v>
      </c>
      <c r="U2570" s="476">
        <f t="shared" si="583"/>
        <v>1306.7296200000001</v>
      </c>
      <c r="V2570" s="476">
        <f t="shared" si="583"/>
        <v>-10469.534220833324</v>
      </c>
      <c r="W2570" s="476">
        <f t="shared" si="583"/>
        <v>-4.3903999999999996</v>
      </c>
      <c r="X2570" s="476">
        <f t="shared" si="583"/>
        <v>-37.40534000000001</v>
      </c>
      <c r="Y2570" s="476">
        <f t="shared" si="583"/>
        <v>316364.56423999998</v>
      </c>
      <c r="Z2570" s="1120">
        <f>SUM(Z2514,Z2492,Z2485,Z2457,Z2451,Z2429,Z2414,Z2399,Z2377,Z2353,Z2347,Z2324,Z2316,Z2301,Z2283,Z2267,Z2230,Z2165,Z2101,Z2031,Z1921,Z1874,Z1854,Z1803,Z1749,Z1703,Z1689,Z1675,Z1656,Z1597,Z1537,Z1476,Z1417,Z1349,Z1269,Z1206,Z1144,Z1108,Z1071,Z1035,Z978,Z912,Z874,Z789)</f>
        <v>0</v>
      </c>
      <c r="AA2570" s="426">
        <f t="shared" ref="AA2570" si="584">SUM(AA2514,AA2492,AA2485,AA2457,AA2451,AA2429,AA2414,AA2399,AA2384,AA2377,AA2353,AA2347,AA2324,AA2316,AA2301,AA2283,AA2267,AA2230,AA2165,AA2101,AA2031,AA1921,AA1854,AA1874,AA1803,AA1749,AA1703,AA1689,AA1675,AA1656,AA1597,AA1537,AA1476,AA1417,AA1349,AA1269,AA1206,AA1144,AA1108,AA1071,AA1035,AA978,AA912,AA874,AA789)</f>
        <v>0</v>
      </c>
      <c r="AB2570" s="1282"/>
      <c r="AC2570" s="1297"/>
    </row>
    <row r="2571" spans="1:29" ht="15.75" x14ac:dyDescent="0.25">
      <c r="A2571" s="160">
        <v>1</v>
      </c>
      <c r="B2571" s="2198" t="s">
        <v>29</v>
      </c>
      <c r="C2571" s="2198"/>
      <c r="D2571" s="2199"/>
      <c r="E2571" s="2200"/>
      <c r="F2571" s="2199"/>
      <c r="G2571" s="2199"/>
      <c r="H2571" s="912"/>
      <c r="I2571" s="2201"/>
      <c r="J2571" s="2201"/>
      <c r="K2571" s="2202"/>
      <c r="L2571" s="2202"/>
      <c r="M2571" s="2202"/>
      <c r="N2571" s="2202"/>
      <c r="O2571" s="2202"/>
      <c r="P2571" s="2202"/>
      <c r="Q2571" s="476"/>
      <c r="R2571" s="476"/>
      <c r="S2571" s="476"/>
      <c r="T2571" s="476"/>
      <c r="U2571" s="476"/>
      <c r="V2571" s="476"/>
      <c r="W2571" s="476"/>
      <c r="X2571" s="476"/>
      <c r="Y2571" s="476"/>
      <c r="Z2571" s="2203"/>
      <c r="AA2571" s="426"/>
      <c r="AB2571" s="1282"/>
      <c r="AC2571" s="1297"/>
    </row>
    <row r="2572" spans="1:29" x14ac:dyDescent="0.25">
      <c r="A2572" s="160">
        <v>1</v>
      </c>
      <c r="B2572" s="878" t="s">
        <v>242</v>
      </c>
      <c r="C2572" s="878"/>
      <c r="D2572" s="2183"/>
      <c r="E2572" s="2184">
        <f>SUM(E2241,E2175,E2037,E981,E917,E884,E793)</f>
        <v>3289</v>
      </c>
      <c r="F2572" s="2183">
        <f>SUM(F2241,F2175,F2037,F981,F917,F884,F793)</f>
        <v>273.25</v>
      </c>
      <c r="G2572" s="2183">
        <f>SUM(G2241,G2175,G2037,G981,G917,G884,G793)</f>
        <v>73</v>
      </c>
      <c r="H2572" s="912">
        <f t="shared" ref="H2572:H2584" si="585">G2572/F2572*100</f>
        <v>26.715462031107045</v>
      </c>
      <c r="I2572" s="2185">
        <f>L2572/F2572</f>
        <v>8.7026532479414449</v>
      </c>
      <c r="J2572" s="2185">
        <f t="shared" ref="J2572:J2575" si="586">M2572/G2572</f>
        <v>11.863013698630137</v>
      </c>
      <c r="K2572" s="2183">
        <f>SUM(K2241,K2175,K2037,K981,K917,K884,K793)</f>
        <v>28607</v>
      </c>
      <c r="L2572" s="2183">
        <f>SUM(L2241,L2175,L2037,L981,L917,L884,L793)</f>
        <v>2378</v>
      </c>
      <c r="M2572" s="2183">
        <f>SUM(M2241,M2175,M2037,M981,M917,M884,M793)</f>
        <v>866</v>
      </c>
      <c r="N2572" s="2183">
        <f>M2572/L2572*100</f>
        <v>36.417157275021026</v>
      </c>
      <c r="O2572" s="2183">
        <f>SUM(O2241,O2175,O2037,O981,O917,O884,O793)</f>
        <v>97.086666666666673</v>
      </c>
      <c r="P2572" s="2186">
        <f>M2572/$B$4*12/O2572</f>
        <v>107.03838494815628</v>
      </c>
      <c r="Q2572" s="476"/>
      <c r="R2572" s="476"/>
      <c r="S2572" s="476"/>
      <c r="T2572" s="476"/>
      <c r="U2572" s="476"/>
      <c r="V2572" s="476"/>
      <c r="W2572" s="476"/>
      <c r="X2572" s="476"/>
      <c r="Y2572" s="476"/>
      <c r="Z2572" s="1890">
        <f>SUM(Z2241,Z2175,Z2037,Z981,Z917,Z884,Z793)</f>
        <v>0</v>
      </c>
      <c r="AA2572" s="426"/>
      <c r="AB2572" s="1282"/>
      <c r="AC2572" s="1297"/>
    </row>
    <row r="2573" spans="1:29" x14ac:dyDescent="0.25">
      <c r="A2573" s="160">
        <v>1</v>
      </c>
      <c r="B2573" s="2204" t="s">
        <v>243</v>
      </c>
      <c r="C2573" s="2205"/>
      <c r="D2573" s="2206"/>
      <c r="E2573" s="2197">
        <f>SUM(E2498,E2290,E2249,E2233,E2106,E2043,E1929,E1859,E1807,E1755,E1660,E1601,E1544,E1481,E1423,E1363,E1273,E1213,E1149,E1113,E1076,E1039,E984,E888)</f>
        <v>35421</v>
      </c>
      <c r="F2573" s="2207">
        <f>SUM(F2498,F2290,F2249,F2233,F2106,F2043,F1929,F1859,F1807,F1755,F1660,F1601,F1544,F1481,F1423,F1363,F1273,F1213,F1149,F1113,F1076,F1039,F984,F888)</f>
        <v>2952.416666666667</v>
      </c>
      <c r="G2573" s="2207">
        <f>SUM(G2498,G2290,G2249,G2233,G2106,G2043,G1929,G1859,G1807,G1755,G1660,G1601,G1544,G1481,G1423,G1363,G1273,G1213,G1149,G1113,G1076,G1039,G984,G888)</f>
        <v>2160</v>
      </c>
      <c r="H2573" s="912">
        <f t="shared" si="585"/>
        <v>73.160405317677601</v>
      </c>
      <c r="I2573" s="2185">
        <f>L2573/F2573</f>
        <v>6.4272770893900466</v>
      </c>
      <c r="J2573" s="2185">
        <f t="shared" si="586"/>
        <v>6.715740740740741</v>
      </c>
      <c r="K2573" s="2206">
        <f>SUM(K2498,K2290,K2249,K2233,K2106,K2043,K1929,K1859,K1807,K1755,K1660,K1601,K1544,K1481,K1423,K1363,K1273,K1213,K1149,K1113,K1076,K1039,K984,K888)</f>
        <v>227677</v>
      </c>
      <c r="L2573" s="2206">
        <f>SUM(L2498,L2290,L2249,L2233,L2106,L2043,L1929,L1859,L1807,L1755,L1660,L1601,L1544,L1481,L1423,L1363,L1273,L1213,L1149,L1113,L1076,L1039,L984,L888)</f>
        <v>18976</v>
      </c>
      <c r="M2573" s="2206">
        <f>SUM(M2498,M2290,M2249,M2233,M2106,M2043,M1929,M1859,M1807,M1755,M1660,M1601,M1544,M1481,M1423,M1363,M1273,M1213,M1149,M1113,M1076,M1039,M984,M888)</f>
        <v>14506</v>
      </c>
      <c r="N2573" s="2183">
        <f>M2573/L2573*100</f>
        <v>76.443929173693078</v>
      </c>
      <c r="O2573" s="2206">
        <f>SUM(O2498,O2290,O2249,O2233,O2106,O2043,O1929,O1859,O1807,O1755,O1660,O1601,O1544,O1481,O1423,O1363,O1273,O1213,O1149,O1113,O1076,O1039,O984,O888)</f>
        <v>950.49166666666667</v>
      </c>
      <c r="P2573" s="2186">
        <f>M2573/$B$4*12/O2573</f>
        <v>183.13890179643869</v>
      </c>
      <c r="Q2573" s="476"/>
      <c r="R2573" s="476"/>
      <c r="S2573" s="476"/>
      <c r="T2573" s="476"/>
      <c r="U2573" s="476"/>
      <c r="V2573" s="476"/>
      <c r="W2573" s="476"/>
      <c r="X2573" s="476"/>
      <c r="Y2573" s="476"/>
      <c r="Z2573" s="1092">
        <f>SUM(Z2498,Z2290,Z2249,Z2233,Z2106,Z2043,Z1929,Z1859,Z1807,Z1755,Z1660,Z1601,Z1544,Z1481,Z1423,Z1363,Z1273,Z1213,Z1149,Z1113,Z1076,Z1039,Z984,Z888)</f>
        <v>0</v>
      </c>
      <c r="AA2573" s="426"/>
      <c r="AB2573" s="1282"/>
      <c r="AC2573" s="1297"/>
    </row>
    <row r="2574" spans="1:29" ht="29.25" x14ac:dyDescent="0.25">
      <c r="A2574" s="160">
        <v>1</v>
      </c>
      <c r="B2574" s="882" t="s">
        <v>215</v>
      </c>
      <c r="C2574" s="882"/>
      <c r="D2574" s="2208"/>
      <c r="E2574" s="2200">
        <f>SUM(E2499,E2291,E2250,E2242,E2234,E2176,E2107,E2044,E1930,E1860,E1808,E1756,E1661,E1602,E1545,E1482,E1424,E1364,E1274,E1214,E1150,E1114,E1077,E1040,E985,E918,E889,E794)</f>
        <v>38710</v>
      </c>
      <c r="F2574" s="2208">
        <f>SUM(F2499,F2291,F2250,F2242,F2234,F2176,F2107,F2044,F1930,F1860,F1808,F1756,F1661,F1602,F1545,F1482,F1424,F1364,F1274,F1214,F1150,F1114,F1077,F1040,F985,F918,F889,F794)</f>
        <v>3225.666666666667</v>
      </c>
      <c r="G2574" s="2208">
        <f>SUM(G2499,G2291,G2250,G2242,G2234,G2176,G2107,G2044,G1930,G1860,G1808,G1756,G1661,G1602,G1545,G1482,G1424,G1364,G1274,G1214,G1150,G1114,G1077,G1040,G985,G918,G889,G794)</f>
        <v>2233</v>
      </c>
      <c r="H2574" s="912">
        <f t="shared" si="585"/>
        <v>69.225999793324362</v>
      </c>
      <c r="I2574" s="2185">
        <f>L2574/F2574</f>
        <v>6.6200268678309389</v>
      </c>
      <c r="J2574" s="2185">
        <f t="shared" si="586"/>
        <v>6.8840125391849529</v>
      </c>
      <c r="K2574" s="2208">
        <f>SUM(K2499,K2291,K2250,K2242,K2234,K2176,K2107,K2044,K1930,K1860,K1808,K1756,K1661,K1602,K1545,K1482,K1424,K1364,K1274,K1214,K1150,K1114,K1077,K1040,K985,K918,K889,K794)</f>
        <v>256284</v>
      </c>
      <c r="L2574" s="2208">
        <f>SUM(L2499,L2291,L2250,L2242,L2234,L2176,L2107,L2044,L1930,L1860,L1808,L1756,L1661,L1602,L1545,L1482,L1424,L1364,L1274,L1214,L1150,L1114,L1077,L1040,L985,L918,L889,L794)</f>
        <v>21354</v>
      </c>
      <c r="M2574" s="2208">
        <f>SUM(M2499,M2291,M2250,M2242,M2234,M2176,M2107,M2044,M1930,M1860,M1808,M1756,M1661,M1602,M1545,M1482,M1424,M1364,M1274,M1214,M1150,M1114,M1077,M1040,M985,M918,M889,M794)</f>
        <v>15372</v>
      </c>
      <c r="N2574" s="2183">
        <f>M2574/L2574*100</f>
        <v>71.986513065467832</v>
      </c>
      <c r="O2574" s="2208">
        <f>SUM(O2499,O2291,O2250,O2242,O2234,O2176,O2107,O2044,O1930,O1860,O1808,O1756,O1661,O1602,O1545,O1482,O1424,O1364,O1274,O1214,O1150,O1114,O1077,O1040,O985,O918,O889,O794)</f>
        <v>1047.5783333333334</v>
      </c>
      <c r="P2574" s="2186">
        <f>M2574/$B$4*12/O2574</f>
        <v>176.08611607405652</v>
      </c>
      <c r="Q2574" s="476">
        <f t="shared" ref="Q2574:Y2574" si="587">SUM(Q2499,Q2291,Q2250,Q2242,Q2234,Q2176,Q2107,Q2044,Q1930,Q1860,Q1808,Q1756,Q1661,Q1602,Q1545,Q1482,Q1424,Q1364,Q1274,Q1214,Q1150,Q1114,Q1077,Q1040,Q985,Q918,Q889,Q794)</f>
        <v>725759.74393683032</v>
      </c>
      <c r="R2574" s="476">
        <f t="shared" si="587"/>
        <v>60479.978661402529</v>
      </c>
      <c r="S2574" s="476">
        <f t="shared" si="587"/>
        <v>41301.511320000012</v>
      </c>
      <c r="T2574" s="476">
        <f t="shared" si="587"/>
        <v>0</v>
      </c>
      <c r="U2574" s="476">
        <f t="shared" si="587"/>
        <v>-46.528669999999998</v>
      </c>
      <c r="V2574" s="476">
        <f t="shared" si="587"/>
        <v>-19178.467341402531</v>
      </c>
      <c r="W2574" s="476">
        <f t="shared" si="587"/>
        <v>0</v>
      </c>
      <c r="X2574" s="476">
        <f t="shared" si="587"/>
        <v>-57.331649999999996</v>
      </c>
      <c r="Y2574" s="476">
        <f t="shared" si="587"/>
        <v>41197.651000000013</v>
      </c>
      <c r="Z2574" s="2209">
        <f>SUM(Z2499,Z2291,Z2250,Z2242,Z2234,Z2176,Z2107,Z2044,Z1930,Z1860,Z1808,Z1756,Z1661,Z1602,Z1545,Z1482,Z1424,Z1364,Z1274,Z1214,Z1150,Z1114,Z1077,Z1040,Z985,Z918,Z889,Z794)</f>
        <v>0</v>
      </c>
      <c r="AA2574" s="426">
        <f t="shared" ref="AA2574" si="588">SUM(AA2499,AA2291,AA2250,AA2242,AA2234,AA2176,AA2107,AA2044,AA1930,AA1860,AA1808,AA1756,AA1661,AA1602,AA1545,AA1482,AA1424,AA1364,AA1274,AA1214,AA1150,AA1114,AA1077,AA1040,AA985,AA918,AA889,AA794)</f>
        <v>0</v>
      </c>
      <c r="AB2574" s="1282"/>
      <c r="AC2574" s="1297"/>
    </row>
    <row r="2575" spans="1:29" ht="30" x14ac:dyDescent="0.25">
      <c r="A2575" s="160">
        <v>1</v>
      </c>
      <c r="B2575" s="2210" t="s">
        <v>231</v>
      </c>
      <c r="C2575" s="2211"/>
      <c r="D2575" s="2212"/>
      <c r="E2575" s="2213">
        <f>E2242+E2248</f>
        <v>55</v>
      </c>
      <c r="F2575" s="2212">
        <f t="shared" ref="F2575:G2575" si="589">F2242+F2248</f>
        <v>4.416666666666667</v>
      </c>
      <c r="G2575" s="2212">
        <f t="shared" si="589"/>
        <v>1</v>
      </c>
      <c r="H2575" s="912">
        <f t="shared" si="585"/>
        <v>22.641509433962263</v>
      </c>
      <c r="I2575" s="2185">
        <f>L2575/F2575</f>
        <v>11.547169811320755</v>
      </c>
      <c r="J2575" s="2185">
        <f t="shared" si="586"/>
        <v>4</v>
      </c>
      <c r="K2575" s="2212">
        <f t="shared" ref="K2575:M2575" si="590">K2242+K2248</f>
        <v>605</v>
      </c>
      <c r="L2575" s="2212">
        <f t="shared" si="590"/>
        <v>51</v>
      </c>
      <c r="M2575" s="2212">
        <f t="shared" si="590"/>
        <v>4</v>
      </c>
      <c r="N2575" s="2214">
        <f>M2575/L2575*100</f>
        <v>7.8431372549019605</v>
      </c>
      <c r="O2575" s="2212">
        <f>O2242</f>
        <v>0.18333333333333332</v>
      </c>
      <c r="P2575" s="2215">
        <f>M2575/$B$4*12/O2575</f>
        <v>261.81818181818181</v>
      </c>
      <c r="Q2575" s="476">
        <f t="shared" ref="Q2575:Y2575" si="591">Q2242+Q2250</f>
        <v>7085.6731769599992</v>
      </c>
      <c r="R2575" s="476">
        <f t="shared" si="591"/>
        <v>590.47276474666671</v>
      </c>
      <c r="S2575" s="476">
        <f t="shared" si="591"/>
        <v>23.6572</v>
      </c>
      <c r="T2575" s="476">
        <f t="shared" si="591"/>
        <v>0</v>
      </c>
      <c r="U2575" s="476">
        <f t="shared" si="591"/>
        <v>0</v>
      </c>
      <c r="V2575" s="476">
        <f t="shared" si="591"/>
        <v>-566.81556474666661</v>
      </c>
      <c r="W2575" s="476">
        <f t="shared" si="591"/>
        <v>0</v>
      </c>
      <c r="X2575" s="476">
        <f t="shared" si="591"/>
        <v>0</v>
      </c>
      <c r="Y2575" s="476">
        <f t="shared" si="591"/>
        <v>23.6572</v>
      </c>
      <c r="Z2575" s="2216">
        <f t="shared" ref="Z2575" si="592">Z2242+Z2248</f>
        <v>0</v>
      </c>
      <c r="AA2575" s="426">
        <f t="shared" ref="AA2575" si="593">AA2242+AA2250</f>
        <v>0</v>
      </c>
      <c r="AB2575" s="1282"/>
      <c r="AC2575" s="1297"/>
    </row>
    <row r="2576" spans="1:29" ht="30" x14ac:dyDescent="0.25">
      <c r="A2576" s="160">
        <v>1</v>
      </c>
      <c r="B2576" s="2217" t="s">
        <v>254</v>
      </c>
      <c r="C2576" s="2217"/>
      <c r="D2576" s="2212"/>
      <c r="E2576" s="2213">
        <f>E2176</f>
        <v>523</v>
      </c>
      <c r="F2576" s="2212">
        <f>F2176</f>
        <v>43.583333333333336</v>
      </c>
      <c r="G2576" s="2212">
        <f>G2176</f>
        <v>57</v>
      </c>
      <c r="H2576" s="912">
        <f t="shared" si="585"/>
        <v>130.78393881453155</v>
      </c>
      <c r="I2576" s="2218">
        <f t="shared" ref="I2576:Y2576" si="594">I2176</f>
        <v>10</v>
      </c>
      <c r="J2576" s="2218">
        <f t="shared" si="594"/>
        <v>12.017543859649123</v>
      </c>
      <c r="K2576" s="2212">
        <f t="shared" si="594"/>
        <v>5230</v>
      </c>
      <c r="L2576" s="2212">
        <f t="shared" si="594"/>
        <v>436</v>
      </c>
      <c r="M2576" s="2212">
        <f t="shared" si="594"/>
        <v>685</v>
      </c>
      <c r="N2576" s="2214">
        <f t="shared" si="594"/>
        <v>157.11009174311928</v>
      </c>
      <c r="O2576" s="2212">
        <f t="shared" si="594"/>
        <v>17.433333333333334</v>
      </c>
      <c r="P2576" s="2215">
        <f t="shared" si="594"/>
        <v>471.51051625239006</v>
      </c>
      <c r="Q2576" s="476">
        <f t="shared" si="594"/>
        <v>18715.962383999999</v>
      </c>
      <c r="R2576" s="476">
        <f t="shared" si="594"/>
        <v>1559.6635319999998</v>
      </c>
      <c r="S2576" s="476">
        <f t="shared" si="594"/>
        <v>1893.8841299999999</v>
      </c>
      <c r="T2576" s="476">
        <f t="shared" si="594"/>
        <v>0</v>
      </c>
      <c r="U2576" s="476">
        <f t="shared" si="594"/>
        <v>0</v>
      </c>
      <c r="V2576" s="476">
        <f t="shared" si="594"/>
        <v>334.22059800000011</v>
      </c>
      <c r="W2576" s="476">
        <f t="shared" si="594"/>
        <v>0</v>
      </c>
      <c r="X2576" s="476">
        <f t="shared" si="594"/>
        <v>0</v>
      </c>
      <c r="Y2576" s="476">
        <f t="shared" si="594"/>
        <v>1893.8841299999999</v>
      </c>
      <c r="Z2576" s="2216">
        <f>Z2176</f>
        <v>0</v>
      </c>
      <c r="AA2576" s="426">
        <f t="shared" ref="AA2576" si="595">AA2176</f>
        <v>0</v>
      </c>
      <c r="AB2576" s="1282"/>
      <c r="AC2576" s="1297"/>
    </row>
    <row r="2577" spans="1:29" ht="30" x14ac:dyDescent="0.25">
      <c r="A2577" s="160">
        <v>1</v>
      </c>
      <c r="B2577" s="2210" t="s">
        <v>200</v>
      </c>
      <c r="C2577" s="2211"/>
      <c r="D2577" s="2212"/>
      <c r="E2577" s="2213">
        <f>E2466+E2045+E890+E2403</f>
        <v>5260</v>
      </c>
      <c r="F2577" s="2212">
        <f>F2466+F2045+F890+F2403</f>
        <v>438</v>
      </c>
      <c r="G2577" s="2212">
        <f>G2466+G2045+G890+G2403</f>
        <v>393</v>
      </c>
      <c r="H2577" s="912">
        <f t="shared" si="585"/>
        <v>89.726027397260282</v>
      </c>
      <c r="I2577" s="2218"/>
      <c r="J2577" s="2218"/>
      <c r="K2577" s="2212"/>
      <c r="L2577" s="2212"/>
      <c r="M2577" s="2212"/>
      <c r="N2577" s="2214"/>
      <c r="O2577" s="2212"/>
      <c r="P2577" s="2215"/>
      <c r="Q2577" s="476"/>
      <c r="R2577" s="476"/>
      <c r="S2577" s="476"/>
      <c r="T2577" s="476"/>
      <c r="U2577" s="476"/>
      <c r="V2577" s="476"/>
      <c r="W2577" s="476"/>
      <c r="X2577" s="476"/>
      <c r="Y2577" s="476"/>
      <c r="Z2577" s="2216">
        <f>Z2466+Z2045+Z890+Z2403</f>
        <v>0</v>
      </c>
      <c r="AA2577" s="426"/>
      <c r="AB2577" s="1282"/>
      <c r="AC2577" s="1297"/>
    </row>
    <row r="2578" spans="1:29" ht="30" x14ac:dyDescent="0.25">
      <c r="A2578" s="160">
        <v>1</v>
      </c>
      <c r="B2578" s="2210" t="s">
        <v>199</v>
      </c>
      <c r="C2578" s="2211"/>
      <c r="D2578" s="2212"/>
      <c r="E2578" s="2213">
        <f>E2461+E2046+E2467</f>
        <v>2155</v>
      </c>
      <c r="F2578" s="2212">
        <f>F2461+F2046+F2467</f>
        <v>180</v>
      </c>
      <c r="G2578" s="2212">
        <f>G2461+G2046+G2467</f>
        <v>152</v>
      </c>
      <c r="H2578" s="912">
        <f t="shared" si="585"/>
        <v>84.444444444444443</v>
      </c>
      <c r="I2578" s="2218"/>
      <c r="J2578" s="2218"/>
      <c r="K2578" s="2212"/>
      <c r="L2578" s="2212"/>
      <c r="M2578" s="2212"/>
      <c r="N2578" s="2183"/>
      <c r="O2578" s="2212"/>
      <c r="P2578" s="2215"/>
      <c r="Q2578" s="476"/>
      <c r="R2578" s="476"/>
      <c r="S2578" s="476"/>
      <c r="T2578" s="476"/>
      <c r="U2578" s="476"/>
      <c r="V2578" s="476"/>
      <c r="W2578" s="476"/>
      <c r="X2578" s="476">
        <f>SUM(X2047)</f>
        <v>0</v>
      </c>
      <c r="Y2578" s="476">
        <f>SUM(Y2047)</f>
        <v>0</v>
      </c>
      <c r="Z2578" s="2216">
        <f>Z2461+Z2046+Z2467</f>
        <v>0</v>
      </c>
      <c r="AA2578" s="426">
        <f>SUM(AA2047)</f>
        <v>0</v>
      </c>
      <c r="AB2578" s="1282"/>
      <c r="AC2578" s="1297"/>
    </row>
    <row r="2579" spans="1:29" x14ac:dyDescent="0.25">
      <c r="A2579" s="160">
        <v>1</v>
      </c>
      <c r="B2579" s="2210" t="s">
        <v>226</v>
      </c>
      <c r="C2579" s="2211"/>
      <c r="D2579" s="2212"/>
      <c r="E2579" s="2213">
        <f>E2468+E2047</f>
        <v>605</v>
      </c>
      <c r="F2579" s="2212">
        <f>F2468+F2047</f>
        <v>50</v>
      </c>
      <c r="G2579" s="2212">
        <f>G2468+G2047</f>
        <v>87</v>
      </c>
      <c r="H2579" s="912">
        <f t="shared" si="585"/>
        <v>174</v>
      </c>
      <c r="I2579" s="2218"/>
      <c r="J2579" s="2218"/>
      <c r="K2579" s="2212"/>
      <c r="L2579" s="2212"/>
      <c r="M2579" s="2212"/>
      <c r="N2579" s="2219"/>
      <c r="O2579" s="2212"/>
      <c r="P2579" s="2215"/>
      <c r="Q2579" s="476"/>
      <c r="R2579" s="476"/>
      <c r="S2579" s="476"/>
      <c r="T2579" s="476"/>
      <c r="U2579" s="476"/>
      <c r="V2579" s="478"/>
      <c r="W2579" s="478"/>
      <c r="X2579" s="478"/>
      <c r="Y2579" s="478"/>
      <c r="Z2579" s="2216">
        <f>Z2468+Z2047</f>
        <v>0</v>
      </c>
      <c r="AA2579" s="471"/>
      <c r="AB2579" s="1282"/>
      <c r="AC2579" s="1297"/>
    </row>
    <row r="2580" spans="1:29" x14ac:dyDescent="0.25">
      <c r="A2580" s="160">
        <v>1</v>
      </c>
      <c r="B2580" s="2210" t="s">
        <v>224</v>
      </c>
      <c r="C2580" s="2211"/>
      <c r="D2580" s="2212"/>
      <c r="E2580" s="2213">
        <f>E2469+E2462+E2404+E2048+E890</f>
        <v>8020</v>
      </c>
      <c r="F2580" s="2212">
        <f>F2469+F2462+F2404+F2048+F890</f>
        <v>668</v>
      </c>
      <c r="G2580" s="2212">
        <f>G2469+G2462+G2404+G2048+G890</f>
        <v>632</v>
      </c>
      <c r="H2580" s="912">
        <f t="shared" si="585"/>
        <v>94.610778443113773</v>
      </c>
      <c r="I2580" s="2218"/>
      <c r="J2580" s="2218"/>
      <c r="K2580" s="2212"/>
      <c r="L2580" s="2212"/>
      <c r="M2580" s="2212"/>
      <c r="N2580" s="2214"/>
      <c r="O2580" s="2212"/>
      <c r="P2580" s="2215"/>
      <c r="Q2580" s="476">
        <f t="shared" ref="Q2580:Y2580" si="596">Q2469+Q2462+Q2404+Q2048+Q890</f>
        <v>55463.657299999999</v>
      </c>
      <c r="R2580" s="476">
        <f t="shared" si="596"/>
        <v>4621.9714416666666</v>
      </c>
      <c r="S2580" s="476">
        <f t="shared" si="596"/>
        <v>4384.8862399999998</v>
      </c>
      <c r="T2580" s="476">
        <f t="shared" si="596"/>
        <v>0</v>
      </c>
      <c r="U2580" s="476">
        <f t="shared" si="596"/>
        <v>0</v>
      </c>
      <c r="V2580" s="476">
        <f t="shared" si="596"/>
        <v>-237.08520166666648</v>
      </c>
      <c r="W2580" s="476">
        <f t="shared" si="596"/>
        <v>0</v>
      </c>
      <c r="X2580" s="476">
        <f t="shared" si="596"/>
        <v>-13.981059999999999</v>
      </c>
      <c r="Y2580" s="476">
        <f t="shared" si="596"/>
        <v>4370.9051799999997</v>
      </c>
      <c r="Z2580" s="2216">
        <f>Z2469+Z2462+Z2404+Z2048+Z890</f>
        <v>0</v>
      </c>
      <c r="AA2580" s="471">
        <f t="shared" ref="AA2580" si="597">AA2469+AA2462+AA2404+AA2048+AA890</f>
        <v>0</v>
      </c>
      <c r="AB2580" s="1282"/>
      <c r="AC2580" s="1297"/>
    </row>
    <row r="2581" spans="1:29" x14ac:dyDescent="0.25">
      <c r="A2581" s="160">
        <v>1</v>
      </c>
      <c r="B2581" s="874" t="s">
        <v>211</v>
      </c>
      <c r="C2581" s="2220"/>
      <c r="D2581" s="2208"/>
      <c r="E2581" s="2200">
        <f t="shared" ref="E2581:G2583" si="598">SUM(E1934)</f>
        <v>197428</v>
      </c>
      <c r="F2581" s="2208">
        <f t="shared" si="598"/>
        <v>16452</v>
      </c>
      <c r="G2581" s="2208">
        <f t="shared" si="598"/>
        <v>23686</v>
      </c>
      <c r="H2581" s="912">
        <f t="shared" si="585"/>
        <v>143.97033795283247</v>
      </c>
      <c r="I2581" s="2185"/>
      <c r="J2581" s="2185"/>
      <c r="K2581" s="2208"/>
      <c r="L2581" s="2208"/>
      <c r="M2581" s="2208"/>
      <c r="N2581" s="2183"/>
      <c r="O2581" s="2208"/>
      <c r="P2581" s="2186"/>
      <c r="Q2581" s="476"/>
      <c r="R2581" s="476"/>
      <c r="S2581" s="476"/>
      <c r="T2581" s="476"/>
      <c r="U2581" s="476"/>
      <c r="V2581" s="478"/>
      <c r="W2581" s="478"/>
      <c r="X2581" s="478"/>
      <c r="Y2581" s="478"/>
      <c r="Z2581" s="2209">
        <f t="shared" ref="Z2581" si="599">SUM(Z1934)</f>
        <v>0</v>
      </c>
      <c r="AA2581" s="471"/>
      <c r="AB2581" s="1282"/>
      <c r="AC2581" s="1297"/>
    </row>
    <row r="2582" spans="1:29" x14ac:dyDescent="0.25">
      <c r="A2582" s="160">
        <v>1</v>
      </c>
      <c r="B2582" s="875" t="s">
        <v>212</v>
      </c>
      <c r="C2582" s="2221"/>
      <c r="D2582" s="2212"/>
      <c r="E2582" s="2213">
        <f t="shared" si="598"/>
        <v>197358</v>
      </c>
      <c r="F2582" s="2212">
        <f t="shared" si="598"/>
        <v>16447</v>
      </c>
      <c r="G2582" s="2212">
        <f t="shared" si="598"/>
        <v>23686</v>
      </c>
      <c r="H2582" s="912">
        <f t="shared" si="585"/>
        <v>144.01410591597252</v>
      </c>
      <c r="I2582" s="2218"/>
      <c r="J2582" s="2218"/>
      <c r="K2582" s="2212"/>
      <c r="L2582" s="2212"/>
      <c r="M2582" s="2212"/>
      <c r="N2582" s="2214"/>
      <c r="O2582" s="2212"/>
      <c r="P2582" s="2215"/>
      <c r="Q2582" s="476"/>
      <c r="R2582" s="476"/>
      <c r="S2582" s="476"/>
      <c r="T2582" s="476"/>
      <c r="U2582" s="476"/>
      <c r="V2582" s="476"/>
      <c r="W2582" s="476"/>
      <c r="X2582" s="476"/>
      <c r="Y2582" s="476"/>
      <c r="Z2582" s="2216">
        <f t="shared" ref="Z2582" si="600">SUM(Z1935)</f>
        <v>0</v>
      </c>
      <c r="AA2582" s="426"/>
      <c r="AB2582" s="1282"/>
      <c r="AC2582" s="1297"/>
    </row>
    <row r="2583" spans="1:29" ht="30" x14ac:dyDescent="0.25">
      <c r="A2583" s="160">
        <v>1</v>
      </c>
      <c r="B2583" s="876" t="s">
        <v>213</v>
      </c>
      <c r="C2583" s="2222"/>
      <c r="D2583" s="2212"/>
      <c r="E2583" s="2213">
        <f t="shared" si="598"/>
        <v>70</v>
      </c>
      <c r="F2583" s="2208">
        <f t="shared" si="598"/>
        <v>6</v>
      </c>
      <c r="G2583" s="2208">
        <f t="shared" si="598"/>
        <v>0</v>
      </c>
      <c r="H2583" s="912">
        <f t="shared" si="585"/>
        <v>0</v>
      </c>
      <c r="I2583" s="2185"/>
      <c r="J2583" s="2218"/>
      <c r="K2583" s="2208"/>
      <c r="L2583" s="2212"/>
      <c r="M2583" s="2212"/>
      <c r="N2583" s="2214"/>
      <c r="O2583" s="2212"/>
      <c r="P2583" s="2215"/>
      <c r="Q2583" s="477"/>
      <c r="R2583" s="476"/>
      <c r="S2583" s="476"/>
      <c r="T2583" s="476"/>
      <c r="U2583" s="476"/>
      <c r="V2583" s="477"/>
      <c r="W2583" s="477"/>
      <c r="X2583" s="476"/>
      <c r="Y2583" s="476"/>
      <c r="Z2583" s="2209">
        <f t="shared" ref="Z2583" si="601">SUM(Z1936)</f>
        <v>0</v>
      </c>
      <c r="AA2583" s="426"/>
      <c r="AB2583" s="1282"/>
      <c r="AC2583" s="1297"/>
    </row>
    <row r="2584" spans="1:29" ht="30" thickBot="1" x14ac:dyDescent="0.3">
      <c r="A2584" s="160">
        <v>1</v>
      </c>
      <c r="B2584" s="2223" t="s">
        <v>218</v>
      </c>
      <c r="C2584" s="2223"/>
      <c r="D2584" s="2224"/>
      <c r="E2584" s="2225">
        <f>E1937</f>
        <v>197428</v>
      </c>
      <c r="F2584" s="2226">
        <f>F1937</f>
        <v>16452</v>
      </c>
      <c r="G2584" s="2226">
        <f>G1937</f>
        <v>23686</v>
      </c>
      <c r="H2584" s="2227">
        <f t="shared" si="585"/>
        <v>143.97033795283247</v>
      </c>
      <c r="I2584" s="2228"/>
      <c r="J2584" s="2229"/>
      <c r="K2584" s="2226"/>
      <c r="L2584" s="2224"/>
      <c r="M2584" s="2224"/>
      <c r="N2584" s="2230"/>
      <c r="O2584" s="2224"/>
      <c r="P2584" s="2231"/>
      <c r="Q2584" s="480">
        <f t="shared" ref="Q2584:Y2584" si="602">Q1937</f>
        <v>838709.1054</v>
      </c>
      <c r="R2584" s="479">
        <f t="shared" si="602"/>
        <v>69892.425449999995</v>
      </c>
      <c r="S2584" s="479">
        <f t="shared" si="602"/>
        <v>69892.42545000001</v>
      </c>
      <c r="T2584" s="476">
        <f t="shared" si="602"/>
        <v>0</v>
      </c>
      <c r="U2584" s="476">
        <f t="shared" si="602"/>
        <v>0</v>
      </c>
      <c r="V2584" s="480">
        <f t="shared" si="602"/>
        <v>0</v>
      </c>
      <c r="W2584" s="480">
        <f t="shared" si="602"/>
        <v>0</v>
      </c>
      <c r="X2584" s="479">
        <f t="shared" si="602"/>
        <v>0</v>
      </c>
      <c r="Y2584" s="479">
        <f t="shared" si="602"/>
        <v>69892.42545000001</v>
      </c>
      <c r="Z2584" s="2232">
        <f>Z1937</f>
        <v>0</v>
      </c>
      <c r="AA2584" s="1051">
        <f t="shared" ref="AA2584" si="603">AA1937</f>
        <v>0</v>
      </c>
      <c r="AB2584" s="1282"/>
      <c r="AC2584" s="1297"/>
    </row>
    <row r="2585" spans="1:29" ht="15.75" thickBot="1" x14ac:dyDescent="0.3">
      <c r="A2585" s="160">
        <v>1</v>
      </c>
      <c r="B2585" s="2233" t="s">
        <v>216</v>
      </c>
      <c r="C2585" s="2234"/>
      <c r="D2585" s="2235"/>
      <c r="E2585" s="2236"/>
      <c r="F2585" s="2237"/>
      <c r="G2585" s="2237"/>
      <c r="H2585" s="2237"/>
      <c r="I2585" s="1276"/>
      <c r="J2585" s="1276"/>
      <c r="K2585" s="2238"/>
      <c r="L2585" s="2238"/>
      <c r="M2585" s="2238"/>
      <c r="N2585" s="2238"/>
      <c r="O2585" s="2238"/>
      <c r="P2585" s="2238"/>
      <c r="Q2585" s="438"/>
      <c r="R2585" s="1044"/>
      <c r="S2585" s="438"/>
      <c r="T2585" s="1508"/>
      <c r="U2585" s="438"/>
      <c r="V2585" s="438"/>
      <c r="W2585" s="438"/>
      <c r="X2585" s="438"/>
      <c r="Y2585" s="438"/>
      <c r="Z2585" s="2239"/>
      <c r="AA2585" s="1044"/>
      <c r="AB2585" s="1282"/>
      <c r="AC2585" s="1297"/>
    </row>
    <row r="2586" spans="1:29" ht="63" x14ac:dyDescent="0.25">
      <c r="A2586" s="160">
        <v>1</v>
      </c>
      <c r="B2586" s="2120" t="s">
        <v>479</v>
      </c>
      <c r="C2586" s="2240"/>
      <c r="D2586" s="2241"/>
      <c r="E2586" s="338"/>
      <c r="F2586" s="1474"/>
      <c r="G2586" s="1474"/>
      <c r="H2586" s="1474"/>
      <c r="I2586" s="1474"/>
      <c r="J2586" s="1474"/>
      <c r="K2586" s="1474"/>
      <c r="L2586" s="1474"/>
      <c r="M2586" s="1474"/>
      <c r="N2586" s="1474"/>
      <c r="O2586" s="1474"/>
      <c r="P2586" s="1474"/>
      <c r="Q2586" s="429"/>
      <c r="R2586" s="426"/>
      <c r="S2586" s="429"/>
      <c r="T2586" s="938"/>
      <c r="U2586" s="429"/>
      <c r="V2586" s="429"/>
      <c r="W2586" s="429"/>
      <c r="X2586" s="429"/>
      <c r="Y2586" s="429"/>
      <c r="Z2586" s="1476"/>
      <c r="AA2586" s="426"/>
      <c r="AB2586" s="1282"/>
      <c r="AC2586" s="1297"/>
    </row>
    <row r="2587" spans="1:29" x14ac:dyDescent="0.25">
      <c r="A2587" s="160">
        <v>1</v>
      </c>
      <c r="B2587" s="2242" t="s">
        <v>5</v>
      </c>
      <c r="C2587" s="2243"/>
      <c r="D2587" s="2242"/>
      <c r="E2587" s="338"/>
      <c r="F2587" s="1474"/>
      <c r="G2587" s="1474"/>
      <c r="H2587" s="1474"/>
      <c r="I2587" s="1474"/>
      <c r="J2587" s="1474"/>
      <c r="K2587" s="2244"/>
      <c r="L2587" s="2244"/>
      <c r="M2587" s="2244"/>
      <c r="N2587" s="2244"/>
      <c r="O2587" s="2244"/>
      <c r="P2587" s="2244"/>
      <c r="Q2587" s="429"/>
      <c r="R2587" s="426"/>
      <c r="S2587" s="429"/>
      <c r="T2587" s="938"/>
      <c r="U2587" s="429"/>
      <c r="V2587" s="429"/>
      <c r="W2587" s="429"/>
      <c r="X2587" s="429"/>
      <c r="Y2587" s="429"/>
      <c r="Z2587" s="1476"/>
      <c r="AA2587" s="426"/>
      <c r="AB2587" s="1282"/>
      <c r="AC2587" s="1297"/>
    </row>
    <row r="2588" spans="1:29" x14ac:dyDescent="0.25">
      <c r="A2588" s="160">
        <v>1</v>
      </c>
      <c r="B2588" s="2245" t="s">
        <v>24</v>
      </c>
      <c r="C2588" s="1295" t="s">
        <v>277</v>
      </c>
      <c r="D2588" s="2246">
        <v>340</v>
      </c>
      <c r="E2588" s="338">
        <v>167</v>
      </c>
      <c r="F2588" s="134">
        <f t="shared" ref="F2588:F2596" si="604">ROUND(E2588/12*$B$4,0)</f>
        <v>14</v>
      </c>
      <c r="G2588" s="134">
        <v>16</v>
      </c>
      <c r="H2588" s="134">
        <f t="shared" ref="H2588:H2597" si="605">G2588/F2588*100</f>
        <v>114.28571428571428</v>
      </c>
      <c r="I2588" s="1859">
        <v>6</v>
      </c>
      <c r="J2588" s="184">
        <f t="shared" ref="J2588:J2597" si="606">M2588/G2588</f>
        <v>4.1875</v>
      </c>
      <c r="K2588" s="185">
        <f t="shared" ref="K2588:K2596" si="607">ROUND(E2588*I2588,0)</f>
        <v>1002</v>
      </c>
      <c r="L2588" s="185">
        <f t="shared" ref="L2588:L2596" si="608">ROUND(K2588/12*$B$4,0)</f>
        <v>84</v>
      </c>
      <c r="M2588" s="185">
        <v>67</v>
      </c>
      <c r="N2588" s="185">
        <f t="shared" ref="N2588:N2597" si="609">M2588/L2588*100</f>
        <v>79.761904761904773</v>
      </c>
      <c r="O2588" s="185">
        <f t="shared" ref="O2588:O2596" si="610">K2588/D2588</f>
        <v>2.947058823529412</v>
      </c>
      <c r="P2588" s="185">
        <f t="shared" ref="P2588:P2597" si="611">M2588/$B$4*12/O2588</f>
        <v>272.81437125748499</v>
      </c>
      <c r="Q2588" s="429"/>
      <c r="R2588" s="426"/>
      <c r="S2588" s="429"/>
      <c r="T2588" s="938"/>
      <c r="U2588" s="429"/>
      <c r="V2588" s="429"/>
      <c r="W2588" s="429"/>
      <c r="X2588" s="429"/>
      <c r="Y2588" s="429"/>
      <c r="Z2588" s="1132"/>
      <c r="AA2588" s="426"/>
      <c r="AB2588" s="1282"/>
      <c r="AC2588" s="1297"/>
    </row>
    <row r="2589" spans="1:29" x14ac:dyDescent="0.25">
      <c r="A2589" s="160">
        <v>1</v>
      </c>
      <c r="B2589" s="2245" t="s">
        <v>25</v>
      </c>
      <c r="C2589" s="1295" t="s">
        <v>277</v>
      </c>
      <c r="D2589" s="2247">
        <v>300</v>
      </c>
      <c r="E2589" s="53">
        <v>115</v>
      </c>
      <c r="F2589" s="134">
        <f t="shared" si="604"/>
        <v>10</v>
      </c>
      <c r="G2589" s="134">
        <v>14</v>
      </c>
      <c r="H2589" s="134">
        <f t="shared" si="605"/>
        <v>140</v>
      </c>
      <c r="I2589" s="2248">
        <v>5.6</v>
      </c>
      <c r="J2589" s="184">
        <f t="shared" si="606"/>
        <v>4.6428571428571432</v>
      </c>
      <c r="K2589" s="185">
        <f t="shared" si="607"/>
        <v>644</v>
      </c>
      <c r="L2589" s="185">
        <f t="shared" si="608"/>
        <v>54</v>
      </c>
      <c r="M2589" s="185">
        <v>65</v>
      </c>
      <c r="N2589" s="185">
        <f t="shared" si="609"/>
        <v>120.37037037037037</v>
      </c>
      <c r="O2589" s="185">
        <f t="shared" si="610"/>
        <v>2.1466666666666665</v>
      </c>
      <c r="P2589" s="185">
        <f t="shared" si="611"/>
        <v>363.3540372670808</v>
      </c>
      <c r="Q2589" s="429"/>
      <c r="R2589" s="426"/>
      <c r="S2589" s="429"/>
      <c r="T2589" s="938"/>
      <c r="U2589" s="429"/>
      <c r="V2589" s="429"/>
      <c r="W2589" s="429"/>
      <c r="X2589" s="429"/>
      <c r="Y2589" s="429"/>
      <c r="Z2589" s="1132"/>
      <c r="AA2589" s="426"/>
      <c r="AB2589" s="1282"/>
      <c r="AC2589" s="1297"/>
    </row>
    <row r="2590" spans="1:29" x14ac:dyDescent="0.25">
      <c r="A2590" s="160">
        <v>1</v>
      </c>
      <c r="B2590" s="2245" t="s">
        <v>23</v>
      </c>
      <c r="C2590" s="1295" t="s">
        <v>277</v>
      </c>
      <c r="D2590" s="2247">
        <v>270</v>
      </c>
      <c r="E2590" s="53">
        <v>546</v>
      </c>
      <c r="F2590" s="134">
        <f t="shared" si="604"/>
        <v>46</v>
      </c>
      <c r="G2590" s="134">
        <v>85</v>
      </c>
      <c r="H2590" s="134">
        <f t="shared" si="605"/>
        <v>184.78260869565219</v>
      </c>
      <c r="I2590" s="2248">
        <v>5.2</v>
      </c>
      <c r="J2590" s="184">
        <f t="shared" si="606"/>
        <v>6.6470588235294121</v>
      </c>
      <c r="K2590" s="185">
        <f t="shared" si="607"/>
        <v>2839</v>
      </c>
      <c r="L2590" s="185">
        <f t="shared" si="608"/>
        <v>237</v>
      </c>
      <c r="M2590" s="185">
        <v>565</v>
      </c>
      <c r="N2590" s="185">
        <f t="shared" si="609"/>
        <v>238.39662447257385</v>
      </c>
      <c r="O2590" s="185">
        <f t="shared" si="610"/>
        <v>10.514814814814814</v>
      </c>
      <c r="P2590" s="185">
        <f t="shared" si="611"/>
        <v>644.80450862979922</v>
      </c>
      <c r="Q2590" s="429"/>
      <c r="R2590" s="426"/>
      <c r="S2590" s="429"/>
      <c r="T2590" s="938"/>
      <c r="U2590" s="429"/>
      <c r="V2590" s="429"/>
      <c r="W2590" s="429"/>
      <c r="X2590" s="429"/>
      <c r="Y2590" s="429"/>
      <c r="Z2590" s="1132"/>
      <c r="AA2590" s="426"/>
      <c r="AB2590" s="1282"/>
      <c r="AC2590" s="1297"/>
    </row>
    <row r="2591" spans="1:29" x14ac:dyDescent="0.25">
      <c r="A2591" s="160">
        <v>1</v>
      </c>
      <c r="B2591" s="3" t="s">
        <v>9</v>
      </c>
      <c r="C2591" s="1295" t="s">
        <v>277</v>
      </c>
      <c r="D2591" s="2247">
        <v>340</v>
      </c>
      <c r="E2591" s="305">
        <v>338</v>
      </c>
      <c r="F2591" s="134">
        <f t="shared" si="604"/>
        <v>28</v>
      </c>
      <c r="G2591" s="134">
        <v>29</v>
      </c>
      <c r="H2591" s="134">
        <f t="shared" si="605"/>
        <v>103.57142857142858</v>
      </c>
      <c r="I2591" s="472">
        <v>9</v>
      </c>
      <c r="J2591" s="184">
        <f t="shared" si="606"/>
        <v>8.137931034482758</v>
      </c>
      <c r="K2591" s="185">
        <f t="shared" si="607"/>
        <v>3042</v>
      </c>
      <c r="L2591" s="185">
        <f t="shared" si="608"/>
        <v>254</v>
      </c>
      <c r="M2591" s="185">
        <v>236</v>
      </c>
      <c r="N2591" s="185">
        <f t="shared" si="609"/>
        <v>92.913385826771659</v>
      </c>
      <c r="O2591" s="185">
        <f t="shared" si="610"/>
        <v>8.947058823529412</v>
      </c>
      <c r="P2591" s="185">
        <f t="shared" si="611"/>
        <v>316.52859960552269</v>
      </c>
      <c r="Q2591" s="429"/>
      <c r="R2591" s="426"/>
      <c r="S2591" s="429"/>
      <c r="T2591" s="938"/>
      <c r="U2591" s="429"/>
      <c r="V2591" s="429"/>
      <c r="W2591" s="429"/>
      <c r="X2591" s="429"/>
      <c r="Y2591" s="429"/>
      <c r="Z2591" s="1132"/>
      <c r="AA2591" s="426"/>
      <c r="AB2591" s="1282"/>
      <c r="AC2591" s="1297"/>
    </row>
    <row r="2592" spans="1:29" x14ac:dyDescent="0.25">
      <c r="A2592" s="160">
        <v>1</v>
      </c>
      <c r="B2592" s="2245" t="s">
        <v>26</v>
      </c>
      <c r="C2592" s="1295" t="s">
        <v>277</v>
      </c>
      <c r="D2592" s="2246">
        <v>340</v>
      </c>
      <c r="E2592" s="53">
        <v>120</v>
      </c>
      <c r="F2592" s="134">
        <f t="shared" si="604"/>
        <v>10</v>
      </c>
      <c r="G2592" s="134">
        <v>9</v>
      </c>
      <c r="H2592" s="134">
        <f t="shared" si="605"/>
        <v>90</v>
      </c>
      <c r="I2592" s="2248">
        <v>7</v>
      </c>
      <c r="J2592" s="184">
        <f t="shared" si="606"/>
        <v>5.8888888888888893</v>
      </c>
      <c r="K2592" s="185">
        <f t="shared" si="607"/>
        <v>840</v>
      </c>
      <c r="L2592" s="185">
        <f t="shared" si="608"/>
        <v>70</v>
      </c>
      <c r="M2592" s="185">
        <v>53</v>
      </c>
      <c r="N2592" s="185">
        <f t="shared" si="609"/>
        <v>75.714285714285708</v>
      </c>
      <c r="O2592" s="185">
        <f t="shared" si="610"/>
        <v>2.4705882352941178</v>
      </c>
      <c r="P2592" s="185">
        <f t="shared" si="611"/>
        <v>257.42857142857144</v>
      </c>
      <c r="Q2592" s="429"/>
      <c r="R2592" s="426"/>
      <c r="S2592" s="429"/>
      <c r="T2592" s="938"/>
      <c r="U2592" s="429"/>
      <c r="V2592" s="429"/>
      <c r="W2592" s="429"/>
      <c r="X2592" s="429"/>
      <c r="Y2592" s="429"/>
      <c r="Z2592" s="1132"/>
      <c r="AA2592" s="426"/>
      <c r="AB2592" s="1282"/>
      <c r="AC2592" s="1297"/>
    </row>
    <row r="2593" spans="1:29" x14ac:dyDescent="0.25">
      <c r="A2593" s="160">
        <v>1</v>
      </c>
      <c r="B2593" s="2245" t="s">
        <v>67</v>
      </c>
      <c r="C2593" s="1295" t="s">
        <v>277</v>
      </c>
      <c r="D2593" s="2247">
        <v>320</v>
      </c>
      <c r="E2593" s="53">
        <v>262</v>
      </c>
      <c r="F2593" s="134">
        <f t="shared" si="604"/>
        <v>22</v>
      </c>
      <c r="G2593" s="134">
        <v>24</v>
      </c>
      <c r="H2593" s="134">
        <f t="shared" si="605"/>
        <v>109.09090909090908</v>
      </c>
      <c r="I2593" s="2248">
        <v>7.5</v>
      </c>
      <c r="J2593" s="184">
        <f t="shared" si="606"/>
        <v>6</v>
      </c>
      <c r="K2593" s="185">
        <f t="shared" si="607"/>
        <v>1965</v>
      </c>
      <c r="L2593" s="185">
        <f t="shared" si="608"/>
        <v>164</v>
      </c>
      <c r="M2593" s="185">
        <v>144</v>
      </c>
      <c r="N2593" s="185">
        <f t="shared" si="609"/>
        <v>87.804878048780495</v>
      </c>
      <c r="O2593" s="185">
        <f t="shared" si="610"/>
        <v>6.140625</v>
      </c>
      <c r="P2593" s="185">
        <f t="shared" si="611"/>
        <v>281.40458015267177</v>
      </c>
      <c r="Q2593" s="429"/>
      <c r="R2593" s="426"/>
      <c r="S2593" s="429"/>
      <c r="T2593" s="938"/>
      <c r="U2593" s="429"/>
      <c r="V2593" s="429"/>
      <c r="W2593" s="429"/>
      <c r="X2593" s="429"/>
      <c r="Y2593" s="429"/>
      <c r="Z2593" s="1132"/>
      <c r="AA2593" s="426"/>
      <c r="AB2593" s="1282"/>
      <c r="AC2593" s="1297"/>
    </row>
    <row r="2594" spans="1:29" x14ac:dyDescent="0.25">
      <c r="A2594" s="160">
        <v>1</v>
      </c>
      <c r="B2594" s="2245" t="s">
        <v>10</v>
      </c>
      <c r="C2594" s="1295" t="s">
        <v>277</v>
      </c>
      <c r="D2594" s="2247">
        <v>340</v>
      </c>
      <c r="E2594" s="53">
        <v>784</v>
      </c>
      <c r="F2594" s="134">
        <f t="shared" si="604"/>
        <v>65</v>
      </c>
      <c r="G2594" s="134">
        <v>66</v>
      </c>
      <c r="H2594" s="134">
        <f t="shared" si="605"/>
        <v>101.53846153846153</v>
      </c>
      <c r="I2594" s="2248">
        <v>8.5</v>
      </c>
      <c r="J2594" s="184">
        <f t="shared" si="606"/>
        <v>8.6212121212121211</v>
      </c>
      <c r="K2594" s="185">
        <f t="shared" si="607"/>
        <v>6664</v>
      </c>
      <c r="L2594" s="185">
        <f t="shared" si="608"/>
        <v>555</v>
      </c>
      <c r="M2594" s="185">
        <v>569</v>
      </c>
      <c r="N2594" s="185">
        <f t="shared" si="609"/>
        <v>102.52252252252252</v>
      </c>
      <c r="O2594" s="185">
        <f t="shared" si="610"/>
        <v>19.600000000000001</v>
      </c>
      <c r="P2594" s="185">
        <f t="shared" si="611"/>
        <v>348.36734693877548</v>
      </c>
      <c r="Q2594" s="429"/>
      <c r="R2594" s="426"/>
      <c r="S2594" s="429"/>
      <c r="T2594" s="938"/>
      <c r="U2594" s="429"/>
      <c r="V2594" s="429"/>
      <c r="W2594" s="429"/>
      <c r="X2594" s="429"/>
      <c r="Y2594" s="429"/>
      <c r="Z2594" s="1132"/>
      <c r="AA2594" s="426"/>
      <c r="AB2594" s="1282"/>
      <c r="AC2594" s="1297"/>
    </row>
    <row r="2595" spans="1:29" x14ac:dyDescent="0.25">
      <c r="A2595" s="160">
        <v>1</v>
      </c>
      <c r="B2595" s="2245" t="s">
        <v>66</v>
      </c>
      <c r="C2595" s="1295" t="s">
        <v>277</v>
      </c>
      <c r="D2595" s="2246">
        <v>340</v>
      </c>
      <c r="E2595" s="53">
        <v>204</v>
      </c>
      <c r="F2595" s="134">
        <f t="shared" si="604"/>
        <v>17</v>
      </c>
      <c r="G2595" s="134">
        <v>19</v>
      </c>
      <c r="H2595" s="134">
        <f t="shared" si="605"/>
        <v>111.76470588235294</v>
      </c>
      <c r="I2595" s="2248">
        <v>8.8000000000000007</v>
      </c>
      <c r="J2595" s="184">
        <f t="shared" si="606"/>
        <v>12.315789473684211</v>
      </c>
      <c r="K2595" s="185">
        <f t="shared" si="607"/>
        <v>1795</v>
      </c>
      <c r="L2595" s="185">
        <f t="shared" si="608"/>
        <v>150</v>
      </c>
      <c r="M2595" s="185">
        <v>234</v>
      </c>
      <c r="N2595" s="185">
        <f t="shared" si="609"/>
        <v>156</v>
      </c>
      <c r="O2595" s="185">
        <f t="shared" si="610"/>
        <v>5.2794117647058822</v>
      </c>
      <c r="P2595" s="185">
        <f t="shared" si="611"/>
        <v>531.87743732590525</v>
      </c>
      <c r="Q2595" s="429"/>
      <c r="R2595" s="426"/>
      <c r="S2595" s="429"/>
      <c r="T2595" s="938"/>
      <c r="U2595" s="429"/>
      <c r="V2595" s="429"/>
      <c r="W2595" s="429"/>
      <c r="X2595" s="429"/>
      <c r="Y2595" s="429"/>
      <c r="Z2595" s="1132"/>
      <c r="AA2595" s="426"/>
      <c r="AB2595" s="1282"/>
      <c r="AC2595" s="1297"/>
    </row>
    <row r="2596" spans="1:29" x14ac:dyDescent="0.25">
      <c r="A2596" s="160">
        <v>1</v>
      </c>
      <c r="B2596" s="2249" t="s">
        <v>6</v>
      </c>
      <c r="C2596" s="1295" t="s">
        <v>277</v>
      </c>
      <c r="D2596" s="2250">
        <v>340</v>
      </c>
      <c r="E2596" s="2251">
        <v>700</v>
      </c>
      <c r="F2596" s="140">
        <f t="shared" si="604"/>
        <v>58</v>
      </c>
      <c r="G2596" s="140">
        <v>48</v>
      </c>
      <c r="H2596" s="140">
        <f t="shared" si="605"/>
        <v>82.758620689655174</v>
      </c>
      <c r="I2596" s="2252">
        <v>8.5</v>
      </c>
      <c r="J2596" s="1307">
        <f t="shared" si="606"/>
        <v>7.541666666666667</v>
      </c>
      <c r="K2596" s="364">
        <f t="shared" si="607"/>
        <v>5950</v>
      </c>
      <c r="L2596" s="364">
        <f t="shared" si="608"/>
        <v>496</v>
      </c>
      <c r="M2596" s="364">
        <v>362</v>
      </c>
      <c r="N2596" s="364">
        <f t="shared" si="609"/>
        <v>72.983870967741936</v>
      </c>
      <c r="O2596" s="364">
        <f t="shared" si="610"/>
        <v>17.5</v>
      </c>
      <c r="P2596" s="364">
        <f t="shared" si="611"/>
        <v>248.22857142857143</v>
      </c>
      <c r="Q2596" s="430"/>
      <c r="R2596" s="1043"/>
      <c r="S2596" s="430"/>
      <c r="T2596" s="1329"/>
      <c r="U2596" s="430"/>
      <c r="V2596" s="430"/>
      <c r="W2596" s="430"/>
      <c r="X2596" s="430"/>
      <c r="Y2596" s="430"/>
      <c r="Z2596" s="1303"/>
      <c r="AA2596" s="1040"/>
      <c r="AB2596" s="1282"/>
      <c r="AC2596" s="1297"/>
    </row>
    <row r="2597" spans="1:29" ht="29.25" x14ac:dyDescent="0.25">
      <c r="A2597" s="160">
        <v>1</v>
      </c>
      <c r="B2597" s="2253" t="s">
        <v>7</v>
      </c>
      <c r="C2597" s="2254"/>
      <c r="D2597" s="2253"/>
      <c r="E2597" s="2255">
        <f>SUM(E2588:E2596)</f>
        <v>3236</v>
      </c>
      <c r="F2597" s="2256">
        <f>SUM(F2588:F2596)</f>
        <v>270</v>
      </c>
      <c r="G2597" s="2256">
        <f>SUM(G2588:G2596)</f>
        <v>310</v>
      </c>
      <c r="H2597" s="2256">
        <f t="shared" si="605"/>
        <v>114.81481481481481</v>
      </c>
      <c r="I2597" s="2257">
        <f>IF(E2597=0,0,K2597/E2597)</f>
        <v>7.6455500618046974</v>
      </c>
      <c r="J2597" s="8">
        <f t="shared" si="606"/>
        <v>7.403225806451613</v>
      </c>
      <c r="K2597" s="2256">
        <f>SUM(K2588:K2596)</f>
        <v>24741</v>
      </c>
      <c r="L2597" s="2256">
        <f>SUM(L2588:L2596)</f>
        <v>2064</v>
      </c>
      <c r="M2597" s="2256">
        <f>SUM(M2588:M2596)</f>
        <v>2295</v>
      </c>
      <c r="N2597" s="1401">
        <f t="shared" si="609"/>
        <v>111.19186046511629</v>
      </c>
      <c r="O2597" s="259">
        <f>SUM(O2588:O2596)</f>
        <v>75.546224128540302</v>
      </c>
      <c r="P2597" s="1401">
        <f t="shared" si="611"/>
        <v>364.54502283451353</v>
      </c>
      <c r="Q2597" s="427">
        <v>106711.12017946638</v>
      </c>
      <c r="R2597" s="2543">
        <f>Q2597/12*$B$4</f>
        <v>8892.5933482888649</v>
      </c>
      <c r="S2597" s="427">
        <f>Y2597-X2597-U2597</f>
        <v>12601.51103</v>
      </c>
      <c r="T2597" s="942"/>
      <c r="U2597" s="427">
        <v>-24.971109999999999</v>
      </c>
      <c r="V2597" s="427">
        <f>S2597-R2597</f>
        <v>3708.9176817111347</v>
      </c>
      <c r="W2597" s="427"/>
      <c r="X2597" s="427">
        <v>-80.007980000000003</v>
      </c>
      <c r="Y2597" s="427">
        <v>12496.531939999999</v>
      </c>
      <c r="Z2597" s="2258">
        <f>SUM(Z2588:Z2596)</f>
        <v>0</v>
      </c>
      <c r="AA2597" s="1045"/>
      <c r="AB2597" s="1282"/>
      <c r="AC2597" s="1297"/>
    </row>
    <row r="2598" spans="1:29" x14ac:dyDescent="0.25">
      <c r="A2598" s="160">
        <v>1</v>
      </c>
      <c r="B2598" s="2259" t="s">
        <v>14</v>
      </c>
      <c r="C2598" s="2259"/>
      <c r="D2598" s="2260"/>
      <c r="E2598" s="2261"/>
      <c r="F2598" s="2262"/>
      <c r="G2598" s="2262"/>
      <c r="H2598" s="2262"/>
      <c r="I2598" s="2263"/>
      <c r="J2598" s="2263"/>
      <c r="K2598" s="2262"/>
      <c r="L2598" s="2262"/>
      <c r="M2598" s="2262"/>
      <c r="N2598" s="2262"/>
      <c r="O2598" s="2262"/>
      <c r="P2598" s="2262"/>
      <c r="Q2598" s="428"/>
      <c r="R2598" s="471"/>
      <c r="S2598" s="428"/>
      <c r="T2598" s="941"/>
      <c r="U2598" s="428"/>
      <c r="V2598" s="428"/>
      <c r="W2598" s="428"/>
      <c r="X2598" s="428"/>
      <c r="Y2598" s="428"/>
      <c r="Z2598" s="2264"/>
      <c r="AA2598" s="471"/>
      <c r="AB2598" s="1282"/>
      <c r="AC2598" s="1297"/>
    </row>
    <row r="2599" spans="1:29" ht="60" x14ac:dyDescent="0.25">
      <c r="A2599" s="160">
        <v>1</v>
      </c>
      <c r="B2599" s="1013" t="s">
        <v>389</v>
      </c>
      <c r="C2599" s="1870"/>
      <c r="D2599" s="1887"/>
      <c r="E2599" s="342"/>
      <c r="F2599" s="647"/>
      <c r="G2599" s="647"/>
      <c r="H2599" s="647"/>
      <c r="I2599" s="996"/>
      <c r="J2599" s="996"/>
      <c r="K2599" s="1685"/>
      <c r="L2599" s="1685"/>
      <c r="M2599" s="1685"/>
      <c r="N2599" s="1685"/>
      <c r="O2599" s="1685"/>
      <c r="P2599" s="1685"/>
      <c r="Q2599" s="429">
        <v>83053.22408</v>
      </c>
      <c r="R2599" s="1055">
        <f>(Q2599-1214.94285)/12*$B$4+1214.94285</f>
        <v>8034.7996191666662</v>
      </c>
      <c r="S2599" s="429">
        <f>Y2599-X2599-U2599</f>
        <v>7846.261199999999</v>
      </c>
      <c r="T2599" s="938"/>
      <c r="U2599" s="429"/>
      <c r="V2599" s="429">
        <f>S2599-R2599</f>
        <v>-188.53841916666715</v>
      </c>
      <c r="W2599" s="429"/>
      <c r="X2599" s="429">
        <v>-0.26744000000000001</v>
      </c>
      <c r="Y2599" s="429">
        <v>7845.9937599999994</v>
      </c>
      <c r="Z2599" s="1103"/>
      <c r="AA2599" s="426"/>
      <c r="AB2599" s="1282"/>
      <c r="AC2599" s="1297"/>
    </row>
    <row r="2600" spans="1:29" x14ac:dyDescent="0.25">
      <c r="A2600" s="160">
        <v>1</v>
      </c>
      <c r="B2600" s="580" t="s">
        <v>331</v>
      </c>
      <c r="C2600" s="1870"/>
      <c r="D2600" s="1887"/>
      <c r="E2600" s="342"/>
      <c r="F2600" s="647"/>
      <c r="G2600" s="647"/>
      <c r="H2600" s="647"/>
      <c r="I2600" s="996"/>
      <c r="J2600" s="996"/>
      <c r="K2600" s="1685"/>
      <c r="L2600" s="1685"/>
      <c r="M2600" s="1685"/>
      <c r="N2600" s="1685"/>
      <c r="O2600" s="1685"/>
      <c r="P2600" s="1685"/>
      <c r="Q2600" s="429">
        <v>8223.0120000000006</v>
      </c>
      <c r="R2600" s="1036">
        <f>Q2600/12*$B$4</f>
        <v>685.25100000000009</v>
      </c>
      <c r="S2600" s="429">
        <f>Y2600-X2600-U2600</f>
        <v>685.25099999999998</v>
      </c>
      <c r="T2600" s="938"/>
      <c r="U2600" s="429"/>
      <c r="V2600" s="429">
        <f>S2600-R2600</f>
        <v>0</v>
      </c>
      <c r="W2600" s="429"/>
      <c r="X2600" s="429">
        <v>0</v>
      </c>
      <c r="Y2600" s="429">
        <v>685.25099999999998</v>
      </c>
      <c r="Z2600" s="1103"/>
      <c r="AA2600" s="426"/>
      <c r="AB2600" s="1282"/>
      <c r="AC2600" s="1297"/>
    </row>
    <row r="2601" spans="1:29" ht="29.25" x14ac:dyDescent="0.25">
      <c r="A2601" s="160">
        <v>1</v>
      </c>
      <c r="B2601" s="581" t="s">
        <v>295</v>
      </c>
      <c r="C2601" s="539"/>
      <c r="D2601" s="4"/>
      <c r="E2601" s="1010">
        <f>E2603+E2604+E2605+E2606+E2608</f>
        <v>25370</v>
      </c>
      <c r="F2601" s="261">
        <f>F2603+F2604+F2605+F2606+F2608</f>
        <v>2115</v>
      </c>
      <c r="G2601" s="261">
        <f>G2603+G2604+G2605+G2606+G2608</f>
        <v>1831</v>
      </c>
      <c r="H2601" s="261">
        <f>G2601/F2601*100</f>
        <v>86.572104018912526</v>
      </c>
      <c r="I2601" s="1724"/>
      <c r="J2601" s="1724"/>
      <c r="K2601" s="133"/>
      <c r="L2601" s="133"/>
      <c r="M2601" s="133"/>
      <c r="N2601" s="133"/>
      <c r="O2601" s="133"/>
      <c r="P2601" s="133"/>
      <c r="Q2601" s="429"/>
      <c r="R2601" s="426"/>
      <c r="S2601" s="429"/>
      <c r="T2601" s="938"/>
      <c r="U2601" s="429"/>
      <c r="V2601" s="429"/>
      <c r="W2601" s="429"/>
      <c r="X2601" s="429"/>
      <c r="Y2601" s="429"/>
      <c r="Z2601" s="1116">
        <f>Z2603+Z2604+Z2605+Z2606+Z2608</f>
        <v>0</v>
      </c>
      <c r="AA2601" s="426"/>
      <c r="AB2601" s="1282"/>
      <c r="AC2601" s="1297"/>
    </row>
    <row r="2602" spans="1:29" ht="30" x14ac:dyDescent="0.25">
      <c r="A2602" s="160">
        <v>1</v>
      </c>
      <c r="B2602" s="398" t="s">
        <v>205</v>
      </c>
      <c r="C2602" s="539"/>
      <c r="D2602" s="4"/>
      <c r="E2602" s="1005"/>
      <c r="F2602" s="261"/>
      <c r="G2602" s="261"/>
      <c r="H2602" s="261"/>
      <c r="I2602" s="1724"/>
      <c r="J2602" s="1724"/>
      <c r="K2602" s="133"/>
      <c r="L2602" s="133"/>
      <c r="M2602" s="133"/>
      <c r="N2602" s="133"/>
      <c r="O2602" s="133"/>
      <c r="P2602" s="133"/>
      <c r="Q2602" s="429"/>
      <c r="R2602" s="426"/>
      <c r="S2602" s="429"/>
      <c r="T2602" s="938"/>
      <c r="U2602" s="429"/>
      <c r="V2602" s="429"/>
      <c r="W2602" s="429"/>
      <c r="X2602" s="429"/>
      <c r="Y2602" s="429"/>
      <c r="Z2602" s="1116"/>
      <c r="AA2602" s="426"/>
      <c r="AB2602" s="1282"/>
      <c r="AC2602" s="1297"/>
    </row>
    <row r="2603" spans="1:29" ht="30" x14ac:dyDescent="0.25">
      <c r="A2603" s="160">
        <v>1</v>
      </c>
      <c r="B2603" s="398" t="s">
        <v>206</v>
      </c>
      <c r="C2603" s="539"/>
      <c r="D2603" s="4"/>
      <c r="E2603" s="1005">
        <v>3000</v>
      </c>
      <c r="F2603" s="261">
        <f t="shared" ref="F2603:F2608" si="612">ROUND(E2603/12*$B$4,0)</f>
        <v>250</v>
      </c>
      <c r="G2603" s="261">
        <v>207</v>
      </c>
      <c r="H2603" s="261">
        <f>G2603/F2603*100</f>
        <v>82.8</v>
      </c>
      <c r="I2603" s="1724"/>
      <c r="J2603" s="1724"/>
      <c r="K2603" s="133"/>
      <c r="L2603" s="133"/>
      <c r="M2603" s="133"/>
      <c r="N2603" s="133"/>
      <c r="O2603" s="133"/>
      <c r="P2603" s="133"/>
      <c r="Q2603" s="429"/>
      <c r="R2603" s="426"/>
      <c r="S2603" s="429"/>
      <c r="T2603" s="938"/>
      <c r="U2603" s="429"/>
      <c r="V2603" s="429"/>
      <c r="W2603" s="429"/>
      <c r="X2603" s="429"/>
      <c r="Y2603" s="429"/>
      <c r="Z2603" s="1116"/>
      <c r="AA2603" s="426"/>
      <c r="AB2603" s="1282"/>
      <c r="AC2603" s="1297"/>
    </row>
    <row r="2604" spans="1:29" ht="30" x14ac:dyDescent="0.25">
      <c r="A2604" s="160">
        <v>1</v>
      </c>
      <c r="B2604" s="582" t="s">
        <v>566</v>
      </c>
      <c r="C2604" s="539"/>
      <c r="D2604" s="4"/>
      <c r="E2604" s="1005">
        <v>18800</v>
      </c>
      <c r="F2604" s="261">
        <f t="shared" si="612"/>
        <v>1567</v>
      </c>
      <c r="G2604" s="261">
        <v>1052</v>
      </c>
      <c r="H2604" s="261">
        <f>G2604/F2604*100</f>
        <v>67.134652201659222</v>
      </c>
      <c r="I2604" s="1724"/>
      <c r="J2604" s="1724"/>
      <c r="K2604" s="133"/>
      <c r="L2604" s="133"/>
      <c r="M2604" s="133"/>
      <c r="N2604" s="133"/>
      <c r="O2604" s="133"/>
      <c r="P2604" s="133"/>
      <c r="Q2604" s="429"/>
      <c r="R2604" s="426"/>
      <c r="S2604" s="429"/>
      <c r="T2604" s="938"/>
      <c r="U2604" s="429"/>
      <c r="V2604" s="429"/>
      <c r="W2604" s="429"/>
      <c r="X2604" s="429"/>
      <c r="Y2604" s="429"/>
      <c r="Z2604" s="1116"/>
      <c r="AA2604" s="426"/>
      <c r="AB2604" s="1282"/>
      <c r="AC2604" s="1297"/>
    </row>
    <row r="2605" spans="1:29" ht="75" x14ac:dyDescent="0.25">
      <c r="A2605" s="160">
        <v>1</v>
      </c>
      <c r="B2605" s="399" t="s">
        <v>297</v>
      </c>
      <c r="C2605" s="539"/>
      <c r="D2605" s="4"/>
      <c r="E2605" s="1005">
        <v>1000</v>
      </c>
      <c r="F2605" s="261">
        <f t="shared" si="612"/>
        <v>83</v>
      </c>
      <c r="G2605" s="261">
        <v>123</v>
      </c>
      <c r="H2605" s="261">
        <f>G2605/F2605*100</f>
        <v>148.19277108433735</v>
      </c>
      <c r="I2605" s="1724"/>
      <c r="J2605" s="1724"/>
      <c r="K2605" s="133"/>
      <c r="L2605" s="133"/>
      <c r="M2605" s="133"/>
      <c r="N2605" s="133"/>
      <c r="O2605" s="133"/>
      <c r="P2605" s="133"/>
      <c r="Q2605" s="429"/>
      <c r="R2605" s="426"/>
      <c r="S2605" s="429"/>
      <c r="T2605" s="938"/>
      <c r="U2605" s="429"/>
      <c r="V2605" s="429"/>
      <c r="W2605" s="429"/>
      <c r="X2605" s="429"/>
      <c r="Y2605" s="429"/>
      <c r="Z2605" s="1116"/>
      <c r="AA2605" s="426"/>
      <c r="AB2605" s="1282"/>
      <c r="AC2605" s="1297"/>
    </row>
    <row r="2606" spans="1:29" ht="60" x14ac:dyDescent="0.25">
      <c r="A2606" s="160">
        <v>1</v>
      </c>
      <c r="B2606" s="399" t="s">
        <v>311</v>
      </c>
      <c r="C2606" s="539"/>
      <c r="D2606" s="4"/>
      <c r="E2606" s="1005">
        <v>980</v>
      </c>
      <c r="F2606" s="261">
        <f t="shared" si="612"/>
        <v>82</v>
      </c>
      <c r="G2606" s="261">
        <v>439</v>
      </c>
      <c r="H2606" s="261">
        <f>G2606/F2606*100</f>
        <v>535.36585365853659</v>
      </c>
      <c r="I2606" s="1724"/>
      <c r="J2606" s="1724"/>
      <c r="K2606" s="133"/>
      <c r="L2606" s="133"/>
      <c r="M2606" s="133"/>
      <c r="N2606" s="133"/>
      <c r="O2606" s="133"/>
      <c r="P2606" s="133"/>
      <c r="Q2606" s="429"/>
      <c r="R2606" s="426"/>
      <c r="S2606" s="429"/>
      <c r="T2606" s="938"/>
      <c r="U2606" s="429"/>
      <c r="V2606" s="429"/>
      <c r="W2606" s="429"/>
      <c r="X2606" s="429"/>
      <c r="Y2606" s="429"/>
      <c r="Z2606" s="1116"/>
      <c r="AA2606" s="426"/>
      <c r="AB2606" s="1282"/>
      <c r="AC2606" s="1297"/>
    </row>
    <row r="2607" spans="1:29" s="2541" customFormat="1" ht="105" x14ac:dyDescent="0.25">
      <c r="B2607" s="399" t="s">
        <v>548</v>
      </c>
      <c r="C2607" s="539"/>
      <c r="D2607" s="4"/>
      <c r="E2607" s="1005">
        <v>800</v>
      </c>
      <c r="F2607" s="261">
        <f t="shared" si="612"/>
        <v>67</v>
      </c>
      <c r="G2607" s="261"/>
      <c r="H2607" s="261"/>
      <c r="I2607" s="1724"/>
      <c r="J2607" s="1724"/>
      <c r="K2607" s="133"/>
      <c r="L2607" s="133"/>
      <c r="M2607" s="133"/>
      <c r="N2607" s="133"/>
      <c r="O2607" s="133"/>
      <c r="P2607" s="133"/>
      <c r="Q2607" s="429"/>
      <c r="R2607" s="426"/>
      <c r="S2607" s="429"/>
      <c r="T2607" s="938"/>
      <c r="U2607" s="429"/>
      <c r="V2607" s="429"/>
      <c r="W2607" s="429"/>
      <c r="X2607" s="429"/>
      <c r="Y2607" s="429"/>
      <c r="Z2607" s="1116"/>
      <c r="AA2607" s="426"/>
      <c r="AB2607" s="1282"/>
      <c r="AC2607" s="1297"/>
    </row>
    <row r="2608" spans="1:29" ht="30" x14ac:dyDescent="0.25">
      <c r="B2608" s="399" t="s">
        <v>387</v>
      </c>
      <c r="C2608" s="539"/>
      <c r="D2608" s="4"/>
      <c r="E2608" s="1005">
        <v>1590</v>
      </c>
      <c r="F2608" s="261">
        <f t="shared" si="612"/>
        <v>133</v>
      </c>
      <c r="G2608" s="261">
        <v>10</v>
      </c>
      <c r="H2608" s="261">
        <f t="shared" ref="H2608:H2613" si="613">G2608/F2608*100</f>
        <v>7.518796992481203</v>
      </c>
      <c r="I2608" s="1724"/>
      <c r="J2608" s="1724"/>
      <c r="K2608" s="133"/>
      <c r="L2608" s="133"/>
      <c r="M2608" s="133"/>
      <c r="N2608" s="133"/>
      <c r="O2608" s="133"/>
      <c r="P2608" s="133"/>
      <c r="Q2608" s="429"/>
      <c r="R2608" s="426"/>
      <c r="S2608" s="429"/>
      <c r="T2608" s="938"/>
      <c r="U2608" s="429"/>
      <c r="V2608" s="429"/>
      <c r="W2608" s="429"/>
      <c r="X2608" s="429"/>
      <c r="Y2608" s="429"/>
      <c r="Z2608" s="1116"/>
      <c r="AA2608" s="426"/>
      <c r="AB2608" s="1282"/>
      <c r="AC2608" s="1297"/>
    </row>
    <row r="2609" spans="1:29" ht="29.25" x14ac:dyDescent="0.25">
      <c r="A2609" s="160">
        <v>1</v>
      </c>
      <c r="B2609" s="367" t="s">
        <v>135</v>
      </c>
      <c r="C2609" s="539"/>
      <c r="D2609" s="4"/>
      <c r="E2609" s="1005">
        <f>E2610</f>
        <v>21000</v>
      </c>
      <c r="F2609" s="261">
        <f>F2610</f>
        <v>1750</v>
      </c>
      <c r="G2609" s="261">
        <f>G2610</f>
        <v>830</v>
      </c>
      <c r="H2609" s="261">
        <f t="shared" si="613"/>
        <v>47.428571428571431</v>
      </c>
      <c r="I2609" s="1724"/>
      <c r="J2609" s="1724"/>
      <c r="K2609" s="133"/>
      <c r="L2609" s="133"/>
      <c r="M2609" s="133"/>
      <c r="N2609" s="133"/>
      <c r="O2609" s="133"/>
      <c r="P2609" s="133"/>
      <c r="Q2609" s="429"/>
      <c r="R2609" s="426"/>
      <c r="S2609" s="429"/>
      <c r="T2609" s="938"/>
      <c r="U2609" s="429"/>
      <c r="V2609" s="429"/>
      <c r="W2609" s="429"/>
      <c r="X2609" s="429"/>
      <c r="Y2609" s="429"/>
      <c r="Z2609" s="1116">
        <f>Z2610</f>
        <v>0</v>
      </c>
      <c r="AA2609" s="426"/>
      <c r="AB2609" s="1282"/>
      <c r="AC2609" s="1297"/>
    </row>
    <row r="2610" spans="1:29" x14ac:dyDescent="0.25">
      <c r="A2610" s="160">
        <v>1</v>
      </c>
      <c r="B2610" s="207" t="s">
        <v>240</v>
      </c>
      <c r="C2610" s="539"/>
      <c r="D2610" s="4"/>
      <c r="E2610" s="1005">
        <v>21000</v>
      </c>
      <c r="F2610" s="261">
        <f>ROUND(E2610/12*$B$4,0)</f>
        <v>1750</v>
      </c>
      <c r="G2610" s="261">
        <v>830</v>
      </c>
      <c r="H2610" s="261">
        <f t="shared" si="613"/>
        <v>47.428571428571431</v>
      </c>
      <c r="I2610" s="1724"/>
      <c r="J2610" s="1724"/>
      <c r="K2610" s="133"/>
      <c r="L2610" s="133"/>
      <c r="M2610" s="133"/>
      <c r="N2610" s="133"/>
      <c r="O2610" s="133"/>
      <c r="P2610" s="133"/>
      <c r="Q2610" s="429"/>
      <c r="R2610" s="426"/>
      <c r="S2610" s="429"/>
      <c r="T2610" s="938"/>
      <c r="U2610" s="429"/>
      <c r="V2610" s="429"/>
      <c r="W2610" s="429"/>
      <c r="X2610" s="429"/>
      <c r="Y2610" s="429"/>
      <c r="Z2610" s="1116"/>
      <c r="AA2610" s="426"/>
      <c r="AB2610" s="1282"/>
      <c r="AC2610" s="1297"/>
    </row>
    <row r="2611" spans="1:29" ht="63" x14ac:dyDescent="0.25">
      <c r="A2611" s="160">
        <v>1</v>
      </c>
      <c r="B2611" s="610" t="s">
        <v>300</v>
      </c>
      <c r="C2611" s="539"/>
      <c r="D2611" s="4"/>
      <c r="E2611" s="301">
        <f>E2612+E2617</f>
        <v>12326</v>
      </c>
      <c r="F2611" s="261">
        <f>F2612+F2617</f>
        <v>1028</v>
      </c>
      <c r="G2611" s="261">
        <f>G2612+G2617</f>
        <v>158</v>
      </c>
      <c r="H2611" s="261">
        <f t="shared" si="613"/>
        <v>15.369649805447471</v>
      </c>
      <c r="I2611" s="1724"/>
      <c r="J2611" s="1724"/>
      <c r="K2611" s="133"/>
      <c r="L2611" s="133"/>
      <c r="M2611" s="133"/>
      <c r="N2611" s="133"/>
      <c r="O2611" s="133"/>
      <c r="P2611" s="133"/>
      <c r="Q2611" s="429"/>
      <c r="R2611" s="1036"/>
      <c r="S2611" s="429">
        <f>Y2611-X2611-U2611</f>
        <v>0</v>
      </c>
      <c r="T2611" s="938"/>
      <c r="U2611" s="429"/>
      <c r="V2611" s="429">
        <f>S2611-R2611</f>
        <v>0</v>
      </c>
      <c r="W2611" s="429"/>
      <c r="X2611" s="429"/>
      <c r="Y2611" s="429"/>
      <c r="Z2611" s="1116">
        <f>Z2612+Z2617</f>
        <v>0</v>
      </c>
      <c r="AA2611" s="426"/>
      <c r="AB2611" s="1282"/>
      <c r="AC2611" s="1297"/>
    </row>
    <row r="2612" spans="1:29" ht="30" x14ac:dyDescent="0.25">
      <c r="A2612" s="160">
        <v>1</v>
      </c>
      <c r="B2612" s="582" t="s">
        <v>301</v>
      </c>
      <c r="C2612" s="539"/>
      <c r="D2612" s="4"/>
      <c r="E2612" s="301">
        <f>SUM(E2613:E2616)</f>
        <v>4949</v>
      </c>
      <c r="F2612" s="261">
        <f>SUM(F2613:F2616)</f>
        <v>413</v>
      </c>
      <c r="G2612" s="261">
        <f>SUM(G2613:G2616)</f>
        <v>49</v>
      </c>
      <c r="H2612" s="261">
        <f t="shared" si="613"/>
        <v>11.864406779661017</v>
      </c>
      <c r="I2612" s="1724"/>
      <c r="J2612" s="1724"/>
      <c r="K2612" s="133"/>
      <c r="L2612" s="133"/>
      <c r="M2612" s="133"/>
      <c r="N2612" s="133"/>
      <c r="O2612" s="133"/>
      <c r="P2612" s="133"/>
      <c r="Q2612" s="429"/>
      <c r="R2612" s="426"/>
      <c r="S2612" s="429"/>
      <c r="T2612" s="938"/>
      <c r="U2612" s="429"/>
      <c r="V2612" s="429"/>
      <c r="W2612" s="429"/>
      <c r="X2612" s="429"/>
      <c r="Y2612" s="429"/>
      <c r="Z2612" s="1116">
        <f>SUM(Z2613:Z2616)</f>
        <v>0</v>
      </c>
      <c r="AA2612" s="426"/>
      <c r="AB2612" s="1282"/>
      <c r="AC2612" s="1297"/>
    </row>
    <row r="2613" spans="1:29" ht="30" x14ac:dyDescent="0.25">
      <c r="A2613" s="160">
        <v>1</v>
      </c>
      <c r="B2613" s="399" t="s">
        <v>302</v>
      </c>
      <c r="C2613" s="539"/>
      <c r="D2613" s="4"/>
      <c r="E2613" s="301">
        <v>4818</v>
      </c>
      <c r="F2613" s="261">
        <f>ROUND(E2613/12*$B$4,0)</f>
        <v>402</v>
      </c>
      <c r="G2613" s="261">
        <v>49</v>
      </c>
      <c r="H2613" s="261">
        <f t="shared" si="613"/>
        <v>12.189054726368159</v>
      </c>
      <c r="I2613" s="1724"/>
      <c r="J2613" s="1724"/>
      <c r="K2613" s="133"/>
      <c r="L2613" s="133"/>
      <c r="M2613" s="133"/>
      <c r="N2613" s="133"/>
      <c r="O2613" s="133"/>
      <c r="P2613" s="133"/>
      <c r="Q2613" s="429"/>
      <c r="R2613" s="426"/>
      <c r="S2613" s="429"/>
      <c r="T2613" s="938"/>
      <c r="U2613" s="429"/>
      <c r="V2613" s="429"/>
      <c r="W2613" s="429"/>
      <c r="X2613" s="429"/>
      <c r="Y2613" s="429"/>
      <c r="Z2613" s="1116"/>
      <c r="AA2613" s="426"/>
      <c r="AB2613" s="1282"/>
      <c r="AC2613" s="1297"/>
    </row>
    <row r="2614" spans="1:29" ht="60" x14ac:dyDescent="0.25">
      <c r="A2614" s="160">
        <v>1</v>
      </c>
      <c r="B2614" s="399" t="s">
        <v>303</v>
      </c>
      <c r="C2614" s="539"/>
      <c r="D2614" s="4"/>
      <c r="E2614" s="301"/>
      <c r="F2614" s="261"/>
      <c r="G2614" s="261"/>
      <c r="H2614" s="261"/>
      <c r="I2614" s="1724"/>
      <c r="J2614" s="1724"/>
      <c r="K2614" s="133"/>
      <c r="L2614" s="133"/>
      <c r="M2614" s="133"/>
      <c r="N2614" s="133"/>
      <c r="O2614" s="133"/>
      <c r="P2614" s="133"/>
      <c r="Q2614" s="429"/>
      <c r="R2614" s="426"/>
      <c r="S2614" s="429"/>
      <c r="T2614" s="938"/>
      <c r="U2614" s="429"/>
      <c r="V2614" s="429"/>
      <c r="W2614" s="429"/>
      <c r="X2614" s="429"/>
      <c r="Y2614" s="429"/>
      <c r="Z2614" s="1116"/>
      <c r="AA2614" s="426"/>
      <c r="AB2614" s="1282"/>
      <c r="AC2614" s="1297"/>
    </row>
    <row r="2615" spans="1:29" ht="45" x14ac:dyDescent="0.25">
      <c r="A2615" s="160">
        <v>1</v>
      </c>
      <c r="B2615" s="399" t="s">
        <v>304</v>
      </c>
      <c r="C2615" s="539"/>
      <c r="D2615" s="4"/>
      <c r="E2615" s="301">
        <v>14</v>
      </c>
      <c r="F2615" s="261">
        <f>ROUND(E2615/12*$B$4,0)</f>
        <v>1</v>
      </c>
      <c r="G2615" s="261"/>
      <c r="H2615" s="261">
        <f>G2615/F2615*100</f>
        <v>0</v>
      </c>
      <c r="I2615" s="1724"/>
      <c r="J2615" s="1724"/>
      <c r="K2615" s="133"/>
      <c r="L2615" s="133"/>
      <c r="M2615" s="133"/>
      <c r="N2615" s="133"/>
      <c r="O2615" s="133"/>
      <c r="P2615" s="133"/>
      <c r="Q2615" s="429"/>
      <c r="R2615" s="426"/>
      <c r="S2615" s="429"/>
      <c r="T2615" s="938"/>
      <c r="U2615" s="429"/>
      <c r="V2615" s="429"/>
      <c r="W2615" s="429"/>
      <c r="X2615" s="429"/>
      <c r="Y2615" s="429"/>
      <c r="Z2615" s="1116"/>
      <c r="AA2615" s="426"/>
      <c r="AB2615" s="1282"/>
      <c r="AC2615" s="1297"/>
    </row>
    <row r="2616" spans="1:29" ht="30" x14ac:dyDescent="0.25">
      <c r="A2616" s="160">
        <v>1</v>
      </c>
      <c r="B2616" s="399" t="s">
        <v>305</v>
      </c>
      <c r="C2616" s="539"/>
      <c r="D2616" s="4"/>
      <c r="E2616" s="301">
        <v>117</v>
      </c>
      <c r="F2616" s="261">
        <f>ROUND(E2616/12*$B$4,0)</f>
        <v>10</v>
      </c>
      <c r="G2616" s="261"/>
      <c r="H2616" s="261">
        <f>G2616/F2616*100</f>
        <v>0</v>
      </c>
      <c r="I2616" s="1724"/>
      <c r="J2616" s="1724"/>
      <c r="K2616" s="133"/>
      <c r="L2616" s="133"/>
      <c r="M2616" s="133"/>
      <c r="N2616" s="133"/>
      <c r="O2616" s="133"/>
      <c r="P2616" s="133"/>
      <c r="Q2616" s="429"/>
      <c r="R2616" s="426"/>
      <c r="S2616" s="429"/>
      <c r="T2616" s="938"/>
      <c r="U2616" s="429"/>
      <c r="V2616" s="429"/>
      <c r="W2616" s="429"/>
      <c r="X2616" s="429"/>
      <c r="Y2616" s="429"/>
      <c r="Z2616" s="1116"/>
      <c r="AA2616" s="426"/>
      <c r="AB2616" s="1282"/>
      <c r="AC2616" s="1297"/>
    </row>
    <row r="2617" spans="1:29" ht="60" x14ac:dyDescent="0.25">
      <c r="A2617" s="160">
        <v>1</v>
      </c>
      <c r="B2617" s="582" t="s">
        <v>306</v>
      </c>
      <c r="C2617" s="539"/>
      <c r="D2617" s="4"/>
      <c r="E2617" s="301">
        <f>SUM(E2618:E2621)</f>
        <v>7377</v>
      </c>
      <c r="F2617" s="261">
        <f>SUM(F2618:F2621)</f>
        <v>615</v>
      </c>
      <c r="G2617" s="261">
        <f>G2618+G2620+G2621</f>
        <v>109</v>
      </c>
      <c r="H2617" s="261">
        <f>G2617/F2617*100</f>
        <v>17.72357723577236</v>
      </c>
      <c r="I2617" s="1724"/>
      <c r="J2617" s="1724"/>
      <c r="K2617" s="133"/>
      <c r="L2617" s="133"/>
      <c r="M2617" s="133"/>
      <c r="N2617" s="133"/>
      <c r="O2617" s="133"/>
      <c r="P2617" s="133"/>
      <c r="Q2617" s="429"/>
      <c r="R2617" s="426"/>
      <c r="S2617" s="429"/>
      <c r="T2617" s="938"/>
      <c r="U2617" s="429"/>
      <c r="V2617" s="429"/>
      <c r="W2617" s="429"/>
      <c r="X2617" s="429"/>
      <c r="Y2617" s="429"/>
      <c r="Z2617" s="1116">
        <f>Z2618+Z2620+Z2621</f>
        <v>0</v>
      </c>
      <c r="AA2617" s="426"/>
      <c r="AB2617" s="1282"/>
      <c r="AC2617" s="1297"/>
    </row>
    <row r="2618" spans="1:29" ht="45" x14ac:dyDescent="0.25">
      <c r="A2618" s="160">
        <v>1</v>
      </c>
      <c r="B2618" s="399" t="s">
        <v>307</v>
      </c>
      <c r="C2618" s="539"/>
      <c r="D2618" s="4"/>
      <c r="E2618" s="301">
        <v>1727</v>
      </c>
      <c r="F2618" s="261">
        <f>ROUND(E2618/12*$B$4,0)</f>
        <v>144</v>
      </c>
      <c r="G2618" s="261">
        <v>22</v>
      </c>
      <c r="H2618" s="261">
        <f>G2618/F2618*100</f>
        <v>15.277777777777779</v>
      </c>
      <c r="I2618" s="1724"/>
      <c r="J2618" s="1724"/>
      <c r="K2618" s="133"/>
      <c r="L2618" s="133"/>
      <c r="M2618" s="133"/>
      <c r="N2618" s="133"/>
      <c r="O2618" s="133"/>
      <c r="P2618" s="133"/>
      <c r="Q2618" s="429"/>
      <c r="R2618" s="426"/>
      <c r="S2618" s="429"/>
      <c r="T2618" s="938"/>
      <c r="U2618" s="429"/>
      <c r="V2618" s="429"/>
      <c r="W2618" s="429"/>
      <c r="X2618" s="429"/>
      <c r="Y2618" s="429"/>
      <c r="Z2618" s="1116"/>
      <c r="AA2618" s="426"/>
      <c r="AB2618" s="1282"/>
      <c r="AC2618" s="1297"/>
    </row>
    <row r="2619" spans="1:29" ht="30" x14ac:dyDescent="0.25">
      <c r="A2619" s="160">
        <v>1</v>
      </c>
      <c r="B2619" s="399" t="s">
        <v>338</v>
      </c>
      <c r="C2619" s="539"/>
      <c r="D2619" s="4"/>
      <c r="E2619" s="301"/>
      <c r="F2619" s="261"/>
      <c r="G2619" s="261"/>
      <c r="H2619" s="261"/>
      <c r="I2619" s="1724"/>
      <c r="J2619" s="1724"/>
      <c r="K2619" s="133"/>
      <c r="L2619" s="133"/>
      <c r="M2619" s="133"/>
      <c r="N2619" s="133"/>
      <c r="O2619" s="133"/>
      <c r="P2619" s="133"/>
      <c r="Q2619" s="429"/>
      <c r="R2619" s="426"/>
      <c r="S2619" s="429"/>
      <c r="T2619" s="938"/>
      <c r="U2619" s="429"/>
      <c r="V2619" s="429"/>
      <c r="W2619" s="429"/>
      <c r="X2619" s="429"/>
      <c r="Y2619" s="429"/>
      <c r="Z2619" s="1116"/>
      <c r="AA2619" s="426"/>
      <c r="AB2619" s="1282"/>
      <c r="AC2619" s="1297"/>
    </row>
    <row r="2620" spans="1:29" ht="75" x14ac:dyDescent="0.25">
      <c r="A2620" s="160">
        <v>1</v>
      </c>
      <c r="B2620" s="399" t="s">
        <v>308</v>
      </c>
      <c r="C2620" s="539"/>
      <c r="D2620" s="4"/>
      <c r="E2620" s="301">
        <v>4100</v>
      </c>
      <c r="F2620" s="261">
        <f>ROUND(E2620/12*$B$4,0)</f>
        <v>342</v>
      </c>
      <c r="G2620" s="261">
        <v>28</v>
      </c>
      <c r="H2620" s="261">
        <f>G2620/F2620*100</f>
        <v>8.1871345029239766</v>
      </c>
      <c r="I2620" s="1724"/>
      <c r="J2620" s="1724"/>
      <c r="K2620" s="133"/>
      <c r="L2620" s="133"/>
      <c r="M2620" s="133"/>
      <c r="N2620" s="133"/>
      <c r="O2620" s="133"/>
      <c r="P2620" s="133"/>
      <c r="Q2620" s="429"/>
      <c r="R2620" s="426"/>
      <c r="S2620" s="429"/>
      <c r="T2620" s="938"/>
      <c r="U2620" s="429"/>
      <c r="V2620" s="429"/>
      <c r="W2620" s="429"/>
      <c r="X2620" s="429"/>
      <c r="Y2620" s="429"/>
      <c r="Z2620" s="1116"/>
      <c r="AA2620" s="426"/>
      <c r="AB2620" s="1282"/>
      <c r="AC2620" s="1297"/>
    </row>
    <row r="2621" spans="1:29" ht="60" x14ac:dyDescent="0.25">
      <c r="A2621" s="160">
        <v>1</v>
      </c>
      <c r="B2621" s="399" t="s">
        <v>309</v>
      </c>
      <c r="C2621" s="539"/>
      <c r="D2621" s="4"/>
      <c r="E2621" s="301">
        <v>1550</v>
      </c>
      <c r="F2621" s="261">
        <f>ROUND(E2621/12*$B$4,0)</f>
        <v>129</v>
      </c>
      <c r="G2621" s="261">
        <v>59</v>
      </c>
      <c r="H2621" s="261">
        <f>G2621/F2621*100</f>
        <v>45.736434108527128</v>
      </c>
      <c r="I2621" s="1724"/>
      <c r="J2621" s="1724"/>
      <c r="K2621" s="133"/>
      <c r="L2621" s="133"/>
      <c r="M2621" s="133"/>
      <c r="N2621" s="133"/>
      <c r="O2621" s="133"/>
      <c r="P2621" s="133"/>
      <c r="Q2621" s="429"/>
      <c r="R2621" s="426"/>
      <c r="S2621" s="429"/>
      <c r="T2621" s="938"/>
      <c r="U2621" s="429"/>
      <c r="V2621" s="429"/>
      <c r="W2621" s="429"/>
      <c r="X2621" s="429"/>
      <c r="Y2621" s="429"/>
      <c r="Z2621" s="1116"/>
      <c r="AA2621" s="426"/>
      <c r="AB2621" s="1282"/>
      <c r="AC2621" s="1297"/>
    </row>
    <row r="2622" spans="1:29" ht="72" x14ac:dyDescent="0.25">
      <c r="B2622" s="644" t="s">
        <v>391</v>
      </c>
      <c r="C2622" s="539"/>
      <c r="D2622" s="4"/>
      <c r="E2622" s="301">
        <v>1469</v>
      </c>
      <c r="F2622" s="261">
        <f>ROUND(E2622/12*$B$4,0)</f>
        <v>122</v>
      </c>
      <c r="G2622" s="261">
        <v>4</v>
      </c>
      <c r="H2622" s="261">
        <f>G2622/F2622*100</f>
        <v>3.278688524590164</v>
      </c>
      <c r="I2622" s="1724"/>
      <c r="J2622" s="1724"/>
      <c r="K2622" s="133"/>
      <c r="L2622" s="133"/>
      <c r="M2622" s="133"/>
      <c r="N2622" s="133"/>
      <c r="O2622" s="133"/>
      <c r="P2622" s="133"/>
      <c r="Q2622" s="429"/>
      <c r="R2622" s="426"/>
      <c r="S2622" s="429"/>
      <c r="T2622" s="938"/>
      <c r="U2622" s="429"/>
      <c r="V2622" s="429"/>
      <c r="W2622" s="429"/>
      <c r="X2622" s="429"/>
      <c r="Y2622" s="429"/>
      <c r="Z2622" s="1116"/>
      <c r="AA2622" s="426"/>
      <c r="AB2622" s="1282"/>
      <c r="AC2622" s="1297"/>
    </row>
    <row r="2623" spans="1:29" x14ac:dyDescent="0.25">
      <c r="B2623" s="657" t="s">
        <v>207</v>
      </c>
      <c r="C2623" s="539"/>
      <c r="D2623" s="4"/>
      <c r="E2623" s="301"/>
      <c r="F2623" s="261">
        <f>ROUND(E2623/12*$B$4,0)</f>
        <v>0</v>
      </c>
      <c r="G2623" s="261"/>
      <c r="H2623" s="261"/>
      <c r="I2623" s="1724"/>
      <c r="J2623" s="1724"/>
      <c r="K2623" s="133"/>
      <c r="L2623" s="133"/>
      <c r="M2623" s="133"/>
      <c r="N2623" s="133"/>
      <c r="O2623" s="133"/>
      <c r="P2623" s="133"/>
      <c r="Q2623" s="429">
        <v>2787.5720000000001</v>
      </c>
      <c r="R2623" s="426">
        <f>Q2623/12*$B$4</f>
        <v>232.29766666666669</v>
      </c>
      <c r="S2623" s="429">
        <f>Y2623-X2623-U2623</f>
        <v>228.80818999999985</v>
      </c>
      <c r="T2623" s="938"/>
      <c r="U2623" s="429"/>
      <c r="V2623" s="429">
        <f>S2623-R2623</f>
        <v>-3.4894766666668318</v>
      </c>
      <c r="W2623" s="429"/>
      <c r="X2623" s="429">
        <v>0</v>
      </c>
      <c r="Y2623" s="429">
        <v>228.80818999999985</v>
      </c>
      <c r="Z2623" s="1116"/>
      <c r="AA2623" s="426"/>
      <c r="AB2623" s="1282"/>
      <c r="AC2623" s="1297"/>
    </row>
    <row r="2624" spans="1:29" ht="29.25" x14ac:dyDescent="0.25">
      <c r="A2624" s="160">
        <v>1</v>
      </c>
      <c r="B2624" s="644" t="s">
        <v>366</v>
      </c>
      <c r="C2624" s="539"/>
      <c r="D2624" s="4"/>
      <c r="E2624" s="301">
        <f>SUM(E2625,E2626,E2629,E2630,E2631,E2632)</f>
        <v>1451</v>
      </c>
      <c r="F2624" s="301">
        <f>SUM(F2625,F2626,F2629,F2630,F2631,F2632)</f>
        <v>120.75</v>
      </c>
      <c r="G2624" s="301">
        <f>SUM(G2625,G2626,G2629,G2630,G2631,G2632)</f>
        <v>26.324999999999999</v>
      </c>
      <c r="H2624" s="261">
        <f>G2624/F2624*100</f>
        <v>21.801242236024844</v>
      </c>
      <c r="I2624" s="1724"/>
      <c r="J2624" s="1724"/>
      <c r="K2624" s="133"/>
      <c r="L2624" s="133"/>
      <c r="M2624" s="133"/>
      <c r="N2624" s="133"/>
      <c r="O2624" s="133"/>
      <c r="P2624" s="133"/>
      <c r="Q2624" s="429"/>
      <c r="R2624" s="426"/>
      <c r="S2624" s="429"/>
      <c r="T2624" s="938"/>
      <c r="U2624" s="429"/>
      <c r="V2624" s="429"/>
      <c r="W2624" s="429"/>
      <c r="X2624" s="429"/>
      <c r="Y2624" s="429"/>
      <c r="Z2624" s="1144">
        <f>SUM(Z2625,Z2626,Z2629,Z2630,Z2631,Z2632)</f>
        <v>0</v>
      </c>
      <c r="AA2624" s="426"/>
      <c r="AB2624" s="1282"/>
      <c r="AC2624" s="1297"/>
    </row>
    <row r="2625" spans="1:29" x14ac:dyDescent="0.25">
      <c r="A2625" s="160">
        <v>1</v>
      </c>
      <c r="B2625" s="4" t="s">
        <v>354</v>
      </c>
      <c r="C2625" s="539"/>
      <c r="D2625" s="4"/>
      <c r="E2625" s="301"/>
      <c r="F2625" s="261"/>
      <c r="G2625" s="261"/>
      <c r="H2625" s="261"/>
      <c r="I2625" s="1724"/>
      <c r="J2625" s="1724"/>
      <c r="K2625" s="133"/>
      <c r="L2625" s="133"/>
      <c r="M2625" s="133"/>
      <c r="N2625" s="133"/>
      <c r="O2625" s="133"/>
      <c r="P2625" s="133"/>
      <c r="Q2625" s="429"/>
      <c r="R2625" s="426"/>
      <c r="S2625" s="429"/>
      <c r="T2625" s="938"/>
      <c r="U2625" s="429"/>
      <c r="V2625" s="429"/>
      <c r="W2625" s="429"/>
      <c r="X2625" s="429"/>
      <c r="Y2625" s="429"/>
      <c r="Z2625" s="1116"/>
      <c r="AA2625" s="426"/>
      <c r="AB2625" s="1282"/>
      <c r="AC2625" s="1297"/>
    </row>
    <row r="2626" spans="1:29" ht="30" x14ac:dyDescent="0.25">
      <c r="A2626" s="160">
        <v>1</v>
      </c>
      <c r="B2626" s="658" t="s">
        <v>355</v>
      </c>
      <c r="C2626" s="539"/>
      <c r="D2626" s="4"/>
      <c r="E2626" s="301">
        <f>E2627+E2628/4</f>
        <v>500</v>
      </c>
      <c r="F2626" s="261">
        <f>F2627+F2628/4</f>
        <v>41.75</v>
      </c>
      <c r="G2626" s="261">
        <f>G2627+G2628/4</f>
        <v>26.324999999999999</v>
      </c>
      <c r="H2626" s="261">
        <f>G2626/F2626*100</f>
        <v>63.053892215568865</v>
      </c>
      <c r="I2626" s="1724"/>
      <c r="J2626" s="1724"/>
      <c r="K2626" s="133"/>
      <c r="L2626" s="133"/>
      <c r="M2626" s="133"/>
      <c r="N2626" s="133"/>
      <c r="O2626" s="133"/>
      <c r="P2626" s="133"/>
      <c r="Q2626" s="429"/>
      <c r="R2626" s="426"/>
      <c r="S2626" s="429"/>
      <c r="T2626" s="938"/>
      <c r="U2626" s="429"/>
      <c r="V2626" s="429"/>
      <c r="W2626" s="429"/>
      <c r="X2626" s="429"/>
      <c r="Y2626" s="429"/>
      <c r="Z2626" s="1116">
        <f>Z2627+Z2628/4</f>
        <v>0</v>
      </c>
      <c r="AA2626" s="426"/>
      <c r="AB2626" s="1282"/>
      <c r="AC2626" s="1297"/>
    </row>
    <row r="2627" spans="1:29" x14ac:dyDescent="0.25">
      <c r="A2627" s="160">
        <v>1</v>
      </c>
      <c r="B2627" s="4" t="s">
        <v>356</v>
      </c>
      <c r="C2627" s="539"/>
      <c r="D2627" s="4"/>
      <c r="E2627" s="301"/>
      <c r="F2627" s="261"/>
      <c r="G2627" s="261"/>
      <c r="H2627" s="261"/>
      <c r="I2627" s="1724"/>
      <c r="J2627" s="1724"/>
      <c r="K2627" s="133"/>
      <c r="L2627" s="133"/>
      <c r="M2627" s="133"/>
      <c r="N2627" s="133"/>
      <c r="O2627" s="133"/>
      <c r="P2627" s="133"/>
      <c r="Q2627" s="429"/>
      <c r="R2627" s="426"/>
      <c r="S2627" s="429"/>
      <c r="T2627" s="938"/>
      <c r="U2627" s="429"/>
      <c r="V2627" s="429"/>
      <c r="W2627" s="429"/>
      <c r="X2627" s="429"/>
      <c r="Y2627" s="429"/>
      <c r="Z2627" s="1116"/>
      <c r="AA2627" s="426"/>
      <c r="AB2627" s="1282"/>
      <c r="AC2627" s="1297"/>
    </row>
    <row r="2628" spans="1:29" ht="30" x14ac:dyDescent="0.25">
      <c r="A2628" s="160">
        <v>1</v>
      </c>
      <c r="B2628" s="4" t="s">
        <v>381</v>
      </c>
      <c r="C2628" s="539"/>
      <c r="D2628" s="4"/>
      <c r="E2628" s="301">
        <v>2000</v>
      </c>
      <c r="F2628" s="261">
        <f>ROUND(E2628/12*$B$4,0)</f>
        <v>167</v>
      </c>
      <c r="G2628" s="261">
        <v>105.3</v>
      </c>
      <c r="H2628" s="261">
        <f>G2628/F2628*100</f>
        <v>63.053892215568865</v>
      </c>
      <c r="I2628" s="1724"/>
      <c r="J2628" s="1724"/>
      <c r="K2628" s="133"/>
      <c r="L2628" s="133"/>
      <c r="M2628" s="133"/>
      <c r="N2628" s="133"/>
      <c r="O2628" s="133"/>
      <c r="P2628" s="133"/>
      <c r="Q2628" s="429"/>
      <c r="R2628" s="426"/>
      <c r="S2628" s="429"/>
      <c r="T2628" s="938"/>
      <c r="U2628" s="429"/>
      <c r="V2628" s="429"/>
      <c r="W2628" s="429"/>
      <c r="X2628" s="429"/>
      <c r="Y2628" s="429"/>
      <c r="Z2628" s="1116"/>
      <c r="AA2628" s="426"/>
      <c r="AB2628" s="1282"/>
      <c r="AC2628" s="1297"/>
    </row>
    <row r="2629" spans="1:29" ht="75" x14ac:dyDescent="0.25">
      <c r="A2629" s="160">
        <v>1</v>
      </c>
      <c r="B2629" s="4" t="s">
        <v>358</v>
      </c>
      <c r="C2629" s="539"/>
      <c r="D2629" s="4"/>
      <c r="E2629" s="301"/>
      <c r="F2629" s="261"/>
      <c r="G2629" s="261"/>
      <c r="H2629" s="261"/>
      <c r="I2629" s="1724"/>
      <c r="J2629" s="1724"/>
      <c r="K2629" s="133"/>
      <c r="L2629" s="133"/>
      <c r="M2629" s="133"/>
      <c r="N2629" s="133"/>
      <c r="O2629" s="133"/>
      <c r="P2629" s="133"/>
      <c r="Q2629" s="429"/>
      <c r="R2629" s="426"/>
      <c r="S2629" s="429"/>
      <c r="T2629" s="938"/>
      <c r="U2629" s="429"/>
      <c r="V2629" s="429"/>
      <c r="W2629" s="429"/>
      <c r="X2629" s="429"/>
      <c r="Y2629" s="429"/>
      <c r="Z2629" s="1116"/>
      <c r="AA2629" s="426"/>
      <c r="AB2629" s="1282"/>
      <c r="AC2629" s="1297"/>
    </row>
    <row r="2630" spans="1:29" ht="45" x14ac:dyDescent="0.25">
      <c r="A2630" s="160">
        <v>1</v>
      </c>
      <c r="B2630" s="659" t="s">
        <v>359</v>
      </c>
      <c r="C2630" s="539"/>
      <c r="D2630" s="4"/>
      <c r="E2630" s="301"/>
      <c r="F2630" s="261"/>
      <c r="G2630" s="261"/>
      <c r="H2630" s="261"/>
      <c r="I2630" s="1724"/>
      <c r="J2630" s="1724"/>
      <c r="K2630" s="133"/>
      <c r="L2630" s="133"/>
      <c r="M2630" s="133"/>
      <c r="N2630" s="133"/>
      <c r="O2630" s="133"/>
      <c r="P2630" s="133"/>
      <c r="Q2630" s="429"/>
      <c r="R2630" s="426"/>
      <c r="S2630" s="429"/>
      <c r="T2630" s="938"/>
      <c r="U2630" s="429"/>
      <c r="V2630" s="429"/>
      <c r="W2630" s="429"/>
      <c r="X2630" s="429"/>
      <c r="Y2630" s="429"/>
      <c r="Z2630" s="1116"/>
      <c r="AA2630" s="426"/>
      <c r="AB2630" s="1282"/>
      <c r="AC2630" s="1297"/>
    </row>
    <row r="2631" spans="1:29" ht="105" x14ac:dyDescent="0.25">
      <c r="B2631" s="659" t="s">
        <v>549</v>
      </c>
      <c r="C2631" s="539"/>
      <c r="D2631" s="4"/>
      <c r="E2631" s="301">
        <v>50</v>
      </c>
      <c r="F2631" s="261">
        <f>ROUND(E2631/12*$B$4,0)</f>
        <v>4</v>
      </c>
      <c r="G2631" s="261"/>
      <c r="H2631" s="261">
        <f>G2631/F2631*100</f>
        <v>0</v>
      </c>
      <c r="I2631" s="1724"/>
      <c r="J2631" s="1724"/>
      <c r="K2631" s="133"/>
      <c r="L2631" s="133"/>
      <c r="M2631" s="133"/>
      <c r="N2631" s="133"/>
      <c r="O2631" s="133"/>
      <c r="P2631" s="133"/>
      <c r="Q2631" s="429"/>
      <c r="R2631" s="426"/>
      <c r="S2631" s="429"/>
      <c r="T2631" s="938"/>
      <c r="U2631" s="429"/>
      <c r="V2631" s="429"/>
      <c r="W2631" s="429"/>
      <c r="X2631" s="429"/>
      <c r="Y2631" s="429"/>
      <c r="Z2631" s="1116"/>
      <c r="AA2631" s="426"/>
      <c r="AB2631" s="1282"/>
      <c r="AC2631" s="1297"/>
    </row>
    <row r="2632" spans="1:29" ht="42.75" x14ac:dyDescent="0.25">
      <c r="B2632" s="1239" t="s">
        <v>517</v>
      </c>
      <c r="C2632" s="539"/>
      <c r="D2632" s="4"/>
      <c r="E2632" s="301">
        <f>E2633</f>
        <v>901</v>
      </c>
      <c r="F2632" s="261">
        <f>F2633</f>
        <v>75</v>
      </c>
      <c r="G2632" s="261">
        <f>G2633</f>
        <v>0</v>
      </c>
      <c r="H2632" s="261">
        <f>G2632/F2632*100</f>
        <v>0</v>
      </c>
      <c r="I2632" s="1724"/>
      <c r="J2632" s="1724"/>
      <c r="K2632" s="133"/>
      <c r="L2632" s="133"/>
      <c r="M2632" s="133"/>
      <c r="N2632" s="133"/>
      <c r="O2632" s="133"/>
      <c r="P2632" s="133"/>
      <c r="Q2632" s="429">
        <v>1232.5188999999998</v>
      </c>
      <c r="R2632" s="426">
        <f>Q2632/12*$B$4</f>
        <v>102.70990833333332</v>
      </c>
      <c r="S2632" s="429">
        <f>Y2632-X2632-U2632</f>
        <v>0</v>
      </c>
      <c r="T2632" s="938"/>
      <c r="U2632" s="429"/>
      <c r="V2632" s="429">
        <f>S2632-R2632</f>
        <v>-102.70990833333332</v>
      </c>
      <c r="W2632" s="429"/>
      <c r="X2632" s="429"/>
      <c r="Y2632" s="429"/>
      <c r="Z2632" s="1116">
        <f>Z2633</f>
        <v>0</v>
      </c>
      <c r="AA2632" s="426"/>
      <c r="AB2632" s="1282"/>
      <c r="AC2632" s="1297"/>
    </row>
    <row r="2633" spans="1:29" x14ac:dyDescent="0.25">
      <c r="B2633" s="659" t="s">
        <v>518</v>
      </c>
      <c r="C2633" s="539"/>
      <c r="D2633" s="4"/>
      <c r="E2633" s="301">
        <v>901</v>
      </c>
      <c r="F2633" s="261">
        <f>ROUND(E2633/12*$B$4,0)</f>
        <v>75</v>
      </c>
      <c r="G2633" s="261"/>
      <c r="H2633" s="261">
        <f>G2633/F2633*100</f>
        <v>0</v>
      </c>
      <c r="I2633" s="1724"/>
      <c r="J2633" s="1724"/>
      <c r="K2633" s="133"/>
      <c r="L2633" s="133"/>
      <c r="M2633" s="133"/>
      <c r="N2633" s="133"/>
      <c r="O2633" s="133"/>
      <c r="P2633" s="133"/>
      <c r="Q2633" s="429"/>
      <c r="R2633" s="426"/>
      <c r="S2633" s="429"/>
      <c r="T2633" s="938"/>
      <c r="U2633" s="429"/>
      <c r="V2633" s="429"/>
      <c r="W2633" s="429"/>
      <c r="X2633" s="429"/>
      <c r="Y2633" s="429"/>
      <c r="Z2633" s="1116"/>
      <c r="AA2633" s="426"/>
      <c r="AB2633" s="1282"/>
      <c r="AC2633" s="1297"/>
    </row>
    <row r="2634" spans="1:29" ht="42.75" x14ac:dyDescent="0.25">
      <c r="B2634" s="1239" t="s">
        <v>519</v>
      </c>
      <c r="C2634" s="539"/>
      <c r="D2634" s="4"/>
      <c r="E2634" s="301"/>
      <c r="F2634" s="261"/>
      <c r="G2634" s="261"/>
      <c r="H2634" s="261"/>
      <c r="I2634" s="1724"/>
      <c r="J2634" s="1724"/>
      <c r="K2634" s="133"/>
      <c r="L2634" s="133"/>
      <c r="M2634" s="133"/>
      <c r="N2634" s="133"/>
      <c r="O2634" s="133"/>
      <c r="P2634" s="133"/>
      <c r="Q2634" s="429"/>
      <c r="R2634" s="426"/>
      <c r="S2634" s="429"/>
      <c r="T2634" s="938"/>
      <c r="U2634" s="429"/>
      <c r="V2634" s="429"/>
      <c r="W2634" s="429"/>
      <c r="X2634" s="429"/>
      <c r="Y2634" s="429"/>
      <c r="Z2634" s="1116"/>
      <c r="AA2634" s="426"/>
      <c r="AB2634" s="1282"/>
      <c r="AC2634" s="1297"/>
    </row>
    <row r="2635" spans="1:29" ht="29.25" x14ac:dyDescent="0.25">
      <c r="A2635" s="160">
        <v>1</v>
      </c>
      <c r="B2635" s="644" t="s">
        <v>367</v>
      </c>
      <c r="C2635" s="539"/>
      <c r="D2635" s="4"/>
      <c r="E2635" s="301">
        <f>E2636+E2637</f>
        <v>1063.8297872340424</v>
      </c>
      <c r="F2635" s="134">
        <f>F2636+F2637</f>
        <v>88.617021276595736</v>
      </c>
      <c r="G2635" s="261">
        <f>G2636+G2637</f>
        <v>94.247872340425516</v>
      </c>
      <c r="H2635" s="261">
        <f>G2635/F2635*100</f>
        <v>106.35414165666266</v>
      </c>
      <c r="I2635" s="1724"/>
      <c r="J2635" s="1724"/>
      <c r="K2635" s="133"/>
      <c r="L2635" s="133"/>
      <c r="M2635" s="133"/>
      <c r="N2635" s="133"/>
      <c r="O2635" s="133"/>
      <c r="P2635" s="133"/>
      <c r="Q2635" s="429"/>
      <c r="R2635" s="426"/>
      <c r="S2635" s="429"/>
      <c r="T2635" s="938"/>
      <c r="U2635" s="429"/>
      <c r="V2635" s="429"/>
      <c r="W2635" s="429"/>
      <c r="X2635" s="429"/>
      <c r="Y2635" s="429"/>
      <c r="Z2635" s="1116">
        <f>Z2636+Z2637</f>
        <v>0</v>
      </c>
      <c r="AA2635" s="426"/>
      <c r="AB2635" s="1282"/>
      <c r="AC2635" s="1297"/>
    </row>
    <row r="2636" spans="1:29" x14ac:dyDescent="0.25">
      <c r="A2636" s="160">
        <v>1</v>
      </c>
      <c r="B2636" s="644" t="s">
        <v>382</v>
      </c>
      <c r="C2636" s="539"/>
      <c r="D2636" s="4"/>
      <c r="E2636" s="301"/>
      <c r="F2636" s="134"/>
      <c r="G2636" s="261"/>
      <c r="H2636" s="261"/>
      <c r="I2636" s="1724"/>
      <c r="J2636" s="1724"/>
      <c r="K2636" s="133"/>
      <c r="L2636" s="133"/>
      <c r="M2636" s="133"/>
      <c r="N2636" s="133"/>
      <c r="O2636" s="133"/>
      <c r="P2636" s="133"/>
      <c r="Q2636" s="429"/>
      <c r="R2636" s="426"/>
      <c r="S2636" s="429"/>
      <c r="T2636" s="938"/>
      <c r="U2636" s="429"/>
      <c r="V2636" s="429"/>
      <c r="W2636" s="429"/>
      <c r="X2636" s="429"/>
      <c r="Y2636" s="429"/>
      <c r="Z2636" s="1116"/>
      <c r="AA2636" s="426"/>
      <c r="AB2636" s="1282"/>
      <c r="AC2636" s="1297"/>
    </row>
    <row r="2637" spans="1:29" x14ac:dyDescent="0.25">
      <c r="A2637" s="160">
        <v>1</v>
      </c>
      <c r="B2637" s="4" t="s">
        <v>383</v>
      </c>
      <c r="C2637" s="539"/>
      <c r="D2637" s="4"/>
      <c r="E2637" s="301">
        <f>E2638/9.4</f>
        <v>1063.8297872340424</v>
      </c>
      <c r="F2637" s="134">
        <f>F2638/9.4</f>
        <v>88.617021276595736</v>
      </c>
      <c r="G2637" s="261">
        <f>G2638/9.4</f>
        <v>94.247872340425516</v>
      </c>
      <c r="H2637" s="261">
        <f>G2637/F2637*100</f>
        <v>106.35414165666266</v>
      </c>
      <c r="I2637" s="1724"/>
      <c r="J2637" s="1724"/>
      <c r="K2637" s="133"/>
      <c r="L2637" s="133"/>
      <c r="M2637" s="133"/>
      <c r="N2637" s="133"/>
      <c r="O2637" s="133"/>
      <c r="P2637" s="133"/>
      <c r="Q2637" s="429"/>
      <c r="R2637" s="426"/>
      <c r="S2637" s="429"/>
      <c r="T2637" s="938"/>
      <c r="U2637" s="429"/>
      <c r="V2637" s="429"/>
      <c r="W2637" s="429"/>
      <c r="X2637" s="429"/>
      <c r="Y2637" s="429"/>
      <c r="Z2637" s="1116">
        <f>Z2638/9.4</f>
        <v>0</v>
      </c>
      <c r="AA2637" s="426"/>
      <c r="AB2637" s="1282"/>
      <c r="AC2637" s="1297"/>
    </row>
    <row r="2638" spans="1:29" x14ac:dyDescent="0.25">
      <c r="A2638" s="160">
        <v>1</v>
      </c>
      <c r="B2638" s="660" t="s">
        <v>384</v>
      </c>
      <c r="C2638" s="539"/>
      <c r="D2638" s="4"/>
      <c r="E2638" s="301">
        <v>10000</v>
      </c>
      <c r="F2638" s="134">
        <f>ROUND(E2638/12*$B$4,0)</f>
        <v>833</v>
      </c>
      <c r="G2638" s="261">
        <v>885.93</v>
      </c>
      <c r="H2638" s="261">
        <f>G2638/F2638*100</f>
        <v>106.35414165666266</v>
      </c>
      <c r="I2638" s="1724"/>
      <c r="J2638" s="1724"/>
      <c r="K2638" s="133"/>
      <c r="L2638" s="133"/>
      <c r="M2638" s="133"/>
      <c r="N2638" s="133"/>
      <c r="O2638" s="133"/>
      <c r="P2638" s="133"/>
      <c r="Q2638" s="429"/>
      <c r="R2638" s="426"/>
      <c r="S2638" s="429"/>
      <c r="T2638" s="938"/>
      <c r="U2638" s="429"/>
      <c r="V2638" s="429"/>
      <c r="W2638" s="429"/>
      <c r="X2638" s="429"/>
      <c r="Y2638" s="429"/>
      <c r="Z2638" s="1116"/>
      <c r="AA2638" s="426"/>
      <c r="AB2638" s="1282"/>
      <c r="AC2638" s="1297"/>
    </row>
    <row r="2639" spans="1:29" ht="43.5" x14ac:dyDescent="0.25">
      <c r="A2639" s="160">
        <v>1</v>
      </c>
      <c r="B2639" s="644" t="s">
        <v>360</v>
      </c>
      <c r="C2639" s="539"/>
      <c r="D2639" s="4"/>
      <c r="E2639" s="301">
        <v>10362</v>
      </c>
      <c r="F2639" s="134">
        <f>ROUND(E2639/12*$B$4,0)</f>
        <v>864</v>
      </c>
      <c r="G2639" s="261">
        <v>697</v>
      </c>
      <c r="H2639" s="261">
        <f>G2639/F2639*100</f>
        <v>80.671296296296291</v>
      </c>
      <c r="I2639" s="1724"/>
      <c r="J2639" s="1724"/>
      <c r="K2639" s="133"/>
      <c r="L2639" s="133"/>
      <c r="M2639" s="133"/>
      <c r="N2639" s="133"/>
      <c r="O2639" s="133"/>
      <c r="P2639" s="133"/>
      <c r="Q2639" s="429"/>
      <c r="R2639" s="426"/>
      <c r="S2639" s="429"/>
      <c r="T2639" s="938"/>
      <c r="U2639" s="429"/>
      <c r="V2639" s="429"/>
      <c r="W2639" s="429"/>
      <c r="X2639" s="429"/>
      <c r="Y2639" s="429"/>
      <c r="Z2639" s="1116"/>
      <c r="AA2639" s="426"/>
      <c r="AB2639" s="1282"/>
      <c r="AC2639" s="1297"/>
    </row>
    <row r="2640" spans="1:29" ht="30" x14ac:dyDescent="0.25">
      <c r="A2640" s="160">
        <v>1</v>
      </c>
      <c r="B2640" s="639" t="s">
        <v>202</v>
      </c>
      <c r="C2640" s="539"/>
      <c r="D2640" s="4"/>
      <c r="E2640" s="301"/>
      <c r="F2640" s="134"/>
      <c r="G2640" s="261"/>
      <c r="H2640" s="261"/>
      <c r="I2640" s="1724"/>
      <c r="J2640" s="1724"/>
      <c r="K2640" s="133"/>
      <c r="L2640" s="133"/>
      <c r="M2640" s="133"/>
      <c r="N2640" s="133"/>
      <c r="O2640" s="133"/>
      <c r="P2640" s="133"/>
      <c r="Q2640" s="429"/>
      <c r="R2640" s="426"/>
      <c r="S2640" s="429"/>
      <c r="T2640" s="938"/>
      <c r="U2640" s="429"/>
      <c r="V2640" s="429"/>
      <c r="W2640" s="429"/>
      <c r="X2640" s="429"/>
      <c r="Y2640" s="429"/>
      <c r="Z2640" s="1116"/>
      <c r="AA2640" s="426"/>
      <c r="AB2640" s="1282"/>
      <c r="AC2640" s="1297"/>
    </row>
    <row r="2641" spans="1:29" ht="86.25" x14ac:dyDescent="0.25">
      <c r="A2641" s="160">
        <v>1</v>
      </c>
      <c r="B2641" s="644" t="s">
        <v>368</v>
      </c>
      <c r="C2641" s="539"/>
      <c r="D2641" s="4"/>
      <c r="E2641" s="301"/>
      <c r="F2641" s="134"/>
      <c r="G2641" s="261"/>
      <c r="H2641" s="261"/>
      <c r="I2641" s="1724"/>
      <c r="J2641" s="1724"/>
      <c r="K2641" s="133"/>
      <c r="L2641" s="133"/>
      <c r="M2641" s="133"/>
      <c r="N2641" s="133"/>
      <c r="O2641" s="133"/>
      <c r="P2641" s="133"/>
      <c r="Q2641" s="429"/>
      <c r="R2641" s="426"/>
      <c r="S2641" s="429"/>
      <c r="T2641" s="938"/>
      <c r="U2641" s="429"/>
      <c r="V2641" s="429"/>
      <c r="W2641" s="429"/>
      <c r="X2641" s="429"/>
      <c r="Y2641" s="429"/>
      <c r="Z2641" s="1116"/>
      <c r="AA2641" s="426"/>
      <c r="AB2641" s="1282"/>
      <c r="AC2641" s="1297"/>
    </row>
    <row r="2642" spans="1:29" s="2541" customFormat="1" x14ac:dyDescent="0.25">
      <c r="B2642" s="628" t="s">
        <v>235</v>
      </c>
      <c r="C2642" s="539"/>
      <c r="D2642" s="4"/>
      <c r="E2642" s="411">
        <f>SUM(E2643:E2646)</f>
        <v>1500</v>
      </c>
      <c r="F2642" s="411">
        <f>SUM(F2643:F2646)</f>
        <v>125</v>
      </c>
      <c r="G2642" s="411">
        <f>SUM(G2643:G2646)</f>
        <v>0</v>
      </c>
      <c r="H2642" s="261"/>
      <c r="I2642" s="1724"/>
      <c r="J2642" s="1724"/>
      <c r="K2642" s="133"/>
      <c r="L2642" s="133"/>
      <c r="M2642" s="133"/>
      <c r="N2642" s="133"/>
      <c r="O2642" s="133"/>
      <c r="P2642" s="133"/>
      <c r="Q2642" s="429">
        <v>3641.2139999999999</v>
      </c>
      <c r="R2642" s="426">
        <f>Q2642/12*$B$4</f>
        <v>303.43450000000001</v>
      </c>
      <c r="S2642" s="429">
        <f>Y2642-X2642-U2642</f>
        <v>0</v>
      </c>
      <c r="T2642" s="938"/>
      <c r="U2642" s="429"/>
      <c r="V2642" s="429">
        <f>S2642-R2642</f>
        <v>-303.43450000000001</v>
      </c>
      <c r="W2642" s="429"/>
      <c r="X2642" s="429"/>
      <c r="Y2642" s="429"/>
      <c r="Z2642" s="1116">
        <f>SUM(Z2643:Z2646)</f>
        <v>0</v>
      </c>
      <c r="AA2642" s="426"/>
      <c r="AB2642" s="1282"/>
      <c r="AC2642" s="1297"/>
    </row>
    <row r="2643" spans="1:29" s="2541" customFormat="1" x14ac:dyDescent="0.25">
      <c r="B2643" s="2336" t="s">
        <v>68</v>
      </c>
      <c r="C2643" s="539"/>
      <c r="D2643" s="4"/>
      <c r="E2643" s="2533">
        <v>600</v>
      </c>
      <c r="F2643" s="134">
        <f>ROUND(E2643/12*$B$4,0)</f>
        <v>50</v>
      </c>
      <c r="G2643" s="261"/>
      <c r="H2643" s="261"/>
      <c r="I2643" s="1724"/>
      <c r="J2643" s="1724"/>
      <c r="K2643" s="133"/>
      <c r="L2643" s="133"/>
      <c r="M2643" s="133"/>
      <c r="N2643" s="133"/>
      <c r="O2643" s="133"/>
      <c r="P2643" s="133"/>
      <c r="Q2643" s="429"/>
      <c r="R2643" s="426"/>
      <c r="S2643" s="429"/>
      <c r="T2643" s="938"/>
      <c r="U2643" s="429"/>
      <c r="V2643" s="429"/>
      <c r="W2643" s="429"/>
      <c r="X2643" s="429"/>
      <c r="Y2643" s="429"/>
      <c r="Z2643" s="1116"/>
      <c r="AA2643" s="426"/>
      <c r="AB2643" s="1282"/>
      <c r="AC2643" s="1297"/>
    </row>
    <row r="2644" spans="1:29" s="2541" customFormat="1" ht="30" x14ac:dyDescent="0.25">
      <c r="B2644" s="2336" t="s">
        <v>550</v>
      </c>
      <c r="C2644" s="539"/>
      <c r="D2644" s="4"/>
      <c r="E2644" s="2533">
        <v>300</v>
      </c>
      <c r="F2644" s="134">
        <f>ROUND(E2644/12*$B$4,0)</f>
        <v>25</v>
      </c>
      <c r="G2644" s="261"/>
      <c r="H2644" s="261"/>
      <c r="I2644" s="1724"/>
      <c r="J2644" s="1724"/>
      <c r="K2644" s="133"/>
      <c r="L2644" s="133"/>
      <c r="M2644" s="133"/>
      <c r="N2644" s="133"/>
      <c r="O2644" s="133"/>
      <c r="P2644" s="133"/>
      <c r="Q2644" s="429"/>
      <c r="R2644" s="426"/>
      <c r="S2644" s="429"/>
      <c r="T2644" s="938"/>
      <c r="U2644" s="429"/>
      <c r="V2644" s="429"/>
      <c r="W2644" s="429"/>
      <c r="X2644" s="429"/>
      <c r="Y2644" s="429"/>
      <c r="Z2644" s="1116"/>
      <c r="AA2644" s="426"/>
      <c r="AB2644" s="1282"/>
      <c r="AC2644" s="1297"/>
    </row>
    <row r="2645" spans="1:29" s="2541" customFormat="1" ht="30" x14ac:dyDescent="0.25">
      <c r="B2645" s="2336" t="s">
        <v>551</v>
      </c>
      <c r="C2645" s="539"/>
      <c r="D2645" s="4"/>
      <c r="E2645" s="2533">
        <v>300</v>
      </c>
      <c r="F2645" s="134">
        <f>ROUND(E2645/12*$B$4,0)</f>
        <v>25</v>
      </c>
      <c r="G2645" s="261"/>
      <c r="H2645" s="261"/>
      <c r="I2645" s="1724"/>
      <c r="J2645" s="1724"/>
      <c r="K2645" s="133"/>
      <c r="L2645" s="133"/>
      <c r="M2645" s="133"/>
      <c r="N2645" s="133"/>
      <c r="O2645" s="133"/>
      <c r="P2645" s="133"/>
      <c r="Q2645" s="429"/>
      <c r="R2645" s="426"/>
      <c r="S2645" s="429"/>
      <c r="T2645" s="938"/>
      <c r="U2645" s="429"/>
      <c r="V2645" s="429"/>
      <c r="W2645" s="429"/>
      <c r="X2645" s="429"/>
      <c r="Y2645" s="429"/>
      <c r="Z2645" s="1116"/>
      <c r="AA2645" s="426"/>
      <c r="AB2645" s="1282"/>
      <c r="AC2645" s="1297"/>
    </row>
    <row r="2646" spans="1:29" s="2541" customFormat="1" ht="30" x14ac:dyDescent="0.25">
      <c r="B2646" s="2336" t="s">
        <v>74</v>
      </c>
      <c r="C2646" s="539"/>
      <c r="D2646" s="4"/>
      <c r="E2646" s="2533">
        <v>300</v>
      </c>
      <c r="F2646" s="134">
        <f>ROUND(E2646/12*$B$4,0)</f>
        <v>25</v>
      </c>
      <c r="G2646" s="261"/>
      <c r="H2646" s="261"/>
      <c r="I2646" s="1724"/>
      <c r="J2646" s="1724"/>
      <c r="K2646" s="133"/>
      <c r="L2646" s="133"/>
      <c r="M2646" s="133"/>
      <c r="N2646" s="133"/>
      <c r="O2646" s="133"/>
      <c r="P2646" s="133"/>
      <c r="Q2646" s="429"/>
      <c r="R2646" s="426"/>
      <c r="S2646" s="429"/>
      <c r="T2646" s="938"/>
      <c r="U2646" s="429"/>
      <c r="V2646" s="429"/>
      <c r="W2646" s="429"/>
      <c r="X2646" s="429"/>
      <c r="Y2646" s="429"/>
      <c r="Z2646" s="1116"/>
      <c r="AA2646" s="426"/>
      <c r="AB2646" s="1282"/>
      <c r="AC2646" s="1297"/>
    </row>
    <row r="2647" spans="1:29" s="170" customFormat="1" ht="29.25" x14ac:dyDescent="0.25">
      <c r="A2647" s="160">
        <v>1</v>
      </c>
      <c r="B2647" s="584" t="s">
        <v>281</v>
      </c>
      <c r="C2647" s="539"/>
      <c r="D2647" s="4"/>
      <c r="E2647" s="328">
        <f>E2624+E2601</f>
        <v>26821</v>
      </c>
      <c r="F2647" s="647">
        <f>F2624+F2601</f>
        <v>2235.75</v>
      </c>
      <c r="G2647" s="910">
        <f>G2624+G2601</f>
        <v>1857.325</v>
      </c>
      <c r="H2647" s="910">
        <f>G2647/F2647*100</f>
        <v>83.073912557307395</v>
      </c>
      <c r="I2647" s="1724"/>
      <c r="J2647" s="1724"/>
      <c r="K2647" s="133"/>
      <c r="L2647" s="133"/>
      <c r="M2647" s="133"/>
      <c r="N2647" s="133"/>
      <c r="O2647" s="133"/>
      <c r="P2647" s="133"/>
      <c r="Q2647" s="429"/>
      <c r="R2647" s="426"/>
      <c r="S2647" s="429"/>
      <c r="T2647" s="938"/>
      <c r="U2647" s="429"/>
      <c r="V2647" s="429"/>
      <c r="W2647" s="429"/>
      <c r="X2647" s="429"/>
      <c r="Y2647" s="429"/>
      <c r="Z2647" s="1120">
        <f>Z2624+Z2601</f>
        <v>0</v>
      </c>
      <c r="AA2647" s="426"/>
      <c r="AB2647" s="1282"/>
      <c r="AC2647" s="1297"/>
    </row>
    <row r="2648" spans="1:29" ht="43.5" x14ac:dyDescent="0.25">
      <c r="A2648" s="160">
        <v>1</v>
      </c>
      <c r="B2648" s="584" t="s">
        <v>310</v>
      </c>
      <c r="C2648" s="1932"/>
      <c r="D2648" s="644"/>
      <c r="E2648" s="328">
        <f>E2611</f>
        <v>12326</v>
      </c>
      <c r="F2648" s="910">
        <f>F2611</f>
        <v>1028</v>
      </c>
      <c r="G2648" s="910">
        <f>G2611</f>
        <v>158</v>
      </c>
      <c r="H2648" s="910">
        <f>G2648/F2648*100</f>
        <v>15.369649805447471</v>
      </c>
      <c r="I2648" s="1724"/>
      <c r="J2648" s="1724"/>
      <c r="K2648" s="133"/>
      <c r="L2648" s="133"/>
      <c r="M2648" s="133"/>
      <c r="N2648" s="133"/>
      <c r="O2648" s="133"/>
      <c r="P2648" s="133"/>
      <c r="Q2648" s="429"/>
      <c r="R2648" s="426">
        <f>Q2648/12*$B$4</f>
        <v>0</v>
      </c>
      <c r="S2648" s="429">
        <f>Y2648-X2648</f>
        <v>0</v>
      </c>
      <c r="T2648" s="938"/>
      <c r="U2648" s="429"/>
      <c r="V2648" s="429">
        <f>S2648-R2648</f>
        <v>0</v>
      </c>
      <c r="W2648" s="429"/>
      <c r="X2648" s="429"/>
      <c r="Y2648" s="429"/>
      <c r="Z2648" s="1120">
        <f>Z2611</f>
        <v>0</v>
      </c>
      <c r="AA2648" s="426"/>
      <c r="AB2648" s="1282"/>
      <c r="AC2648" s="1297"/>
    </row>
    <row r="2649" spans="1:29" ht="29.25" x14ac:dyDescent="0.25">
      <c r="A2649" s="160">
        <v>1</v>
      </c>
      <c r="B2649" s="584" t="s">
        <v>282</v>
      </c>
      <c r="C2649" s="1872"/>
      <c r="D2649" s="4"/>
      <c r="E2649" s="328">
        <f>E2635+E2609</f>
        <v>22063.829787234041</v>
      </c>
      <c r="F2649" s="647">
        <f>F2635+F2609</f>
        <v>1838.6170212765958</v>
      </c>
      <c r="G2649" s="910">
        <f>G2635+G2609</f>
        <v>924.24787234042549</v>
      </c>
      <c r="H2649" s="910">
        <f>G2649/F2649*100</f>
        <v>50.268645489787644</v>
      </c>
      <c r="I2649" s="1724"/>
      <c r="J2649" s="1724"/>
      <c r="K2649" s="133"/>
      <c r="L2649" s="133"/>
      <c r="M2649" s="133"/>
      <c r="N2649" s="133"/>
      <c r="O2649" s="133"/>
      <c r="P2649" s="133"/>
      <c r="Q2649" s="429"/>
      <c r="R2649" s="426"/>
      <c r="S2649" s="429"/>
      <c r="T2649" s="938"/>
      <c r="U2649" s="429"/>
      <c r="V2649" s="429"/>
      <c r="W2649" s="429"/>
      <c r="X2649" s="429"/>
      <c r="Y2649" s="429"/>
      <c r="Z2649" s="1120">
        <f>Z2635+Z2609</f>
        <v>0</v>
      </c>
      <c r="AA2649" s="426"/>
      <c r="AB2649" s="1282"/>
      <c r="AC2649" s="1297"/>
    </row>
    <row r="2650" spans="1:29" ht="29.25" x14ac:dyDescent="0.25">
      <c r="A2650" s="160">
        <v>1</v>
      </c>
      <c r="B2650" s="584" t="s">
        <v>283</v>
      </c>
      <c r="C2650" s="539"/>
      <c r="D2650" s="4"/>
      <c r="E2650" s="328">
        <f>E2639+E2622</f>
        <v>11831</v>
      </c>
      <c r="F2650" s="910">
        <f>F2639+F2622</f>
        <v>986</v>
      </c>
      <c r="G2650" s="910">
        <f>G2639+G2622</f>
        <v>701</v>
      </c>
      <c r="H2650" s="910">
        <f>G2650/F2650*100</f>
        <v>71.095334685598374</v>
      </c>
      <c r="I2650" s="1724"/>
      <c r="J2650" s="1724"/>
      <c r="K2650" s="133"/>
      <c r="L2650" s="133"/>
      <c r="M2650" s="133"/>
      <c r="N2650" s="133"/>
      <c r="O2650" s="133"/>
      <c r="P2650" s="133"/>
      <c r="Q2650" s="429">
        <v>10353.50316</v>
      </c>
      <c r="R2650" s="1036">
        <f>Q2650/12*$B$4</f>
        <v>862.79192999999998</v>
      </c>
      <c r="S2650" s="429">
        <f>Y2650-X2650-U2650</f>
        <v>696.3103000000001</v>
      </c>
      <c r="T2650" s="938"/>
      <c r="U2650" s="429"/>
      <c r="V2650" s="429">
        <f>S2650-R2650</f>
        <v>-166.48162999999988</v>
      </c>
      <c r="W2650" s="429"/>
      <c r="X2650" s="429">
        <v>0</v>
      </c>
      <c r="Y2650" s="429">
        <v>696.3103000000001</v>
      </c>
      <c r="Z2650" s="1120">
        <f>Z2639+Z2622</f>
        <v>0</v>
      </c>
      <c r="AA2650" s="426"/>
      <c r="AB2650" s="1282"/>
      <c r="AC2650" s="1297"/>
    </row>
    <row r="2651" spans="1:29" x14ac:dyDescent="0.25">
      <c r="A2651" s="160">
        <v>1</v>
      </c>
      <c r="B2651" s="585" t="s">
        <v>138</v>
      </c>
      <c r="C2651" s="539"/>
      <c r="D2651" s="4"/>
      <c r="E2651" s="328">
        <f>E2648+E2647+E2650+E2610*2.9+E2638/4.2</f>
        <v>114258.95238095238</v>
      </c>
      <c r="F2651" s="647">
        <f>F2648+F2647+F2650+F2610*2.9+F2638/4.2</f>
        <v>9523.0833333333339</v>
      </c>
      <c r="G2651" s="910">
        <f>G2648+G2647+G2650+G2610*2.9+G2638/4.2</f>
        <v>5334.2607142857141</v>
      </c>
      <c r="H2651" s="910">
        <f>G2651/F2651*100</f>
        <v>56.014008568153315</v>
      </c>
      <c r="I2651" s="1724"/>
      <c r="J2651" s="1724"/>
      <c r="K2651" s="133"/>
      <c r="L2651" s="133"/>
      <c r="M2651" s="133"/>
      <c r="N2651" s="133"/>
      <c r="O2651" s="133"/>
      <c r="P2651" s="133"/>
      <c r="Q2651" s="429">
        <f>Q2650+Q2599+Q2611+Q2600+Q2642+Q2623+Q2632</f>
        <v>109291.04414</v>
      </c>
      <c r="R2651" s="426">
        <f t="shared" ref="R2651:Y2651" si="614">R2650+R2599+R2611+R2600+R2642+R2623+R2632</f>
        <v>10221.284624166667</v>
      </c>
      <c r="S2651" s="429">
        <f t="shared" si="614"/>
        <v>9456.6306899999981</v>
      </c>
      <c r="T2651" s="938">
        <f t="shared" si="614"/>
        <v>0</v>
      </c>
      <c r="U2651" s="429">
        <f t="shared" si="614"/>
        <v>0</v>
      </c>
      <c r="V2651" s="429">
        <f t="shared" si="614"/>
        <v>-764.65393416666711</v>
      </c>
      <c r="W2651" s="429">
        <f t="shared" si="614"/>
        <v>0</v>
      </c>
      <c r="X2651" s="429">
        <f t="shared" si="614"/>
        <v>-0.26744000000000001</v>
      </c>
      <c r="Y2651" s="429">
        <f t="shared" si="614"/>
        <v>9456.3632499999985</v>
      </c>
      <c r="Z2651" s="1120">
        <f>Z2648+Z2647+Z2650+Z2610*2.9+Z2638/4.2</f>
        <v>0</v>
      </c>
      <c r="AA2651" s="426">
        <f t="shared" ref="AA2651" si="615">AA2650+AA2599+AA2611+AA2600+AA2642+AA2623+AA2632</f>
        <v>0</v>
      </c>
      <c r="AB2651" s="1282"/>
      <c r="AC2651" s="1297"/>
    </row>
    <row r="2652" spans="1:29" ht="30" x14ac:dyDescent="0.25">
      <c r="A2652" s="160">
        <v>1</v>
      </c>
      <c r="B2652" s="2" t="s">
        <v>127</v>
      </c>
      <c r="C2652" s="2265"/>
      <c r="D2652" s="644"/>
      <c r="E2652" s="2266"/>
      <c r="F2652" s="1705"/>
      <c r="G2652" s="1705"/>
      <c r="H2652" s="1705"/>
      <c r="I2652" s="2267"/>
      <c r="J2652" s="274"/>
      <c r="K2652" s="1705"/>
      <c r="L2652" s="1705"/>
      <c r="M2652" s="1705"/>
      <c r="N2652" s="185"/>
      <c r="O2652" s="185"/>
      <c r="P2652" s="185"/>
      <c r="Q2652" s="429"/>
      <c r="R2652" s="426"/>
      <c r="S2652" s="429"/>
      <c r="T2652" s="938"/>
      <c r="U2652" s="429"/>
      <c r="V2652" s="429"/>
      <c r="W2652" s="429"/>
      <c r="X2652" s="429"/>
      <c r="Y2652" s="429"/>
      <c r="Z2652" s="2203"/>
      <c r="AA2652" s="426"/>
      <c r="AB2652" s="1282"/>
      <c r="AC2652" s="1297"/>
    </row>
    <row r="2653" spans="1:29" x14ac:dyDescent="0.25">
      <c r="A2653" s="160">
        <v>1</v>
      </c>
      <c r="B2653" s="143" t="s">
        <v>129</v>
      </c>
      <c r="C2653" s="536"/>
      <c r="D2653" s="2245">
        <v>240</v>
      </c>
      <c r="E2653" s="338">
        <v>30</v>
      </c>
      <c r="F2653" s="134">
        <f>ROUND(E2653/12*$B$4,0)</f>
        <v>3</v>
      </c>
      <c r="G2653" s="134"/>
      <c r="H2653" s="134">
        <f>G2653/F2653*100</f>
        <v>0</v>
      </c>
      <c r="I2653" s="1859">
        <v>30</v>
      </c>
      <c r="J2653" s="184" t="e">
        <f>M2653/G2653</f>
        <v>#DIV/0!</v>
      </c>
      <c r="K2653" s="185">
        <f>ROUND(E2653*I2653,0)</f>
        <v>900</v>
      </c>
      <c r="L2653" s="185">
        <f>ROUND(K2653/12*$B$4,0)</f>
        <v>75</v>
      </c>
      <c r="M2653" s="185"/>
      <c r="N2653" s="185">
        <f>M2653/L2653*100</f>
        <v>0</v>
      </c>
      <c r="O2653" s="185">
        <f>ROUND(K2653/D2653,0)</f>
        <v>4</v>
      </c>
      <c r="P2653" s="185">
        <f>M2653/$B$4*12/O2653</f>
        <v>0</v>
      </c>
      <c r="Q2653" s="429"/>
      <c r="R2653" s="426"/>
      <c r="S2653" s="429"/>
      <c r="T2653" s="938"/>
      <c r="U2653" s="429"/>
      <c r="V2653" s="429"/>
      <c r="W2653" s="429"/>
      <c r="X2653" s="429"/>
      <c r="Y2653" s="429"/>
      <c r="Z2653" s="1132"/>
      <c r="AA2653" s="426"/>
      <c r="AB2653" s="1282"/>
      <c r="AC2653" s="1297"/>
    </row>
    <row r="2654" spans="1:29" s="170" customFormat="1" x14ac:dyDescent="0.25">
      <c r="A2654" s="160">
        <v>1</v>
      </c>
      <c r="B2654" s="143" t="s">
        <v>67</v>
      </c>
      <c r="C2654" s="536"/>
      <c r="D2654" s="2245">
        <v>240</v>
      </c>
      <c r="E2654" s="338">
        <v>60</v>
      </c>
      <c r="F2654" s="134">
        <f>ROUND(E2654/12*$B$4,0)</f>
        <v>5</v>
      </c>
      <c r="G2654" s="134"/>
      <c r="H2654" s="134">
        <f>G2654/F2654*100</f>
        <v>0</v>
      </c>
      <c r="I2654" s="1859">
        <v>8</v>
      </c>
      <c r="J2654" s="184" t="e">
        <f>M2654/G2654</f>
        <v>#DIV/0!</v>
      </c>
      <c r="K2654" s="185">
        <f>ROUND(E2654*I2654,0)</f>
        <v>480</v>
      </c>
      <c r="L2654" s="185">
        <f>ROUND(K2654/12*$B$4,0)</f>
        <v>40</v>
      </c>
      <c r="M2654" s="185"/>
      <c r="N2654" s="185">
        <f>M2654/L2654*100</f>
        <v>0</v>
      </c>
      <c r="O2654" s="185">
        <f>ROUND(K2654/D2654,0)</f>
        <v>2</v>
      </c>
      <c r="P2654" s="185">
        <f>M2654/$B$4*12/O2654</f>
        <v>0</v>
      </c>
      <c r="Q2654" s="429"/>
      <c r="R2654" s="426"/>
      <c r="S2654" s="429"/>
      <c r="T2654" s="938"/>
      <c r="U2654" s="429"/>
      <c r="V2654" s="429"/>
      <c r="W2654" s="429"/>
      <c r="X2654" s="429"/>
      <c r="Y2654" s="429"/>
      <c r="Z2654" s="1132"/>
      <c r="AA2654" s="426"/>
      <c r="AB2654" s="1282"/>
      <c r="AC2654" s="1297"/>
    </row>
    <row r="2655" spans="1:29" s="170" customFormat="1" x14ac:dyDescent="0.25">
      <c r="A2655" s="160">
        <v>1</v>
      </c>
      <c r="B2655" s="1411" t="s">
        <v>10</v>
      </c>
      <c r="C2655" s="536"/>
      <c r="D2655" s="2249">
        <v>240</v>
      </c>
      <c r="E2655" s="339">
        <v>923</v>
      </c>
      <c r="F2655" s="140">
        <f>ROUND(E2655/12*$B$4,0)</f>
        <v>77</v>
      </c>
      <c r="G2655" s="140">
        <v>52</v>
      </c>
      <c r="H2655" s="140">
        <f>G2655/F2655*100</f>
        <v>67.532467532467535</v>
      </c>
      <c r="I2655" s="1989">
        <v>8</v>
      </c>
      <c r="J2655" s="184">
        <f>M2655/G2655</f>
        <v>10.576923076923077</v>
      </c>
      <c r="K2655" s="185">
        <f>ROUND(E2655*I2655,0)</f>
        <v>7384</v>
      </c>
      <c r="L2655" s="185">
        <f>ROUND(K2655/12*$B$4,0)</f>
        <v>615</v>
      </c>
      <c r="M2655" s="364">
        <v>550</v>
      </c>
      <c r="N2655" s="364">
        <f>M2655/L2655*100</f>
        <v>89.430894308943081</v>
      </c>
      <c r="O2655" s="185">
        <f>ROUND(K2655/D2655,0)</f>
        <v>31</v>
      </c>
      <c r="P2655" s="185">
        <f>M2655/$B$4*12/O2655</f>
        <v>212.90322580645162</v>
      </c>
      <c r="Q2655" s="430"/>
      <c r="R2655" s="1040"/>
      <c r="S2655" s="430"/>
      <c r="T2655" s="1329"/>
      <c r="U2655" s="430"/>
      <c r="V2655" s="430"/>
      <c r="W2655" s="430"/>
      <c r="X2655" s="430"/>
      <c r="Y2655" s="430"/>
      <c r="Z2655" s="1303"/>
      <c r="AA2655" s="1040"/>
      <c r="AB2655" s="1282"/>
      <c r="AC2655" s="1297"/>
    </row>
    <row r="2656" spans="1:29" x14ac:dyDescent="0.25">
      <c r="A2656" s="160">
        <v>1</v>
      </c>
      <c r="B2656" s="2268" t="s">
        <v>184</v>
      </c>
      <c r="C2656" s="1482"/>
      <c r="D2656" s="2269"/>
      <c r="E2656" s="2270">
        <f>SUM(E2653:E2655)</f>
        <v>1013</v>
      </c>
      <c r="F2656" s="199">
        <f>SUM(F2653:F2655)</f>
        <v>85</v>
      </c>
      <c r="G2656" s="199">
        <f>SUM(G2653:G2655)</f>
        <v>52</v>
      </c>
      <c r="H2656" s="199">
        <f>G2656/F2656*100</f>
        <v>61.176470588235297</v>
      </c>
      <c r="I2656" s="2271">
        <f>K2656/E2656</f>
        <v>8.6515301085883518</v>
      </c>
      <c r="J2656" s="1307">
        <f>M2656/G2656</f>
        <v>10.576923076923077</v>
      </c>
      <c r="K2656" s="1405">
        <f>SUM(K2653:K2655)</f>
        <v>8764</v>
      </c>
      <c r="L2656" s="1405">
        <f>SUM(L2653:L2655)</f>
        <v>730</v>
      </c>
      <c r="M2656" s="1405">
        <f>SUM(M2653:M2655)</f>
        <v>550</v>
      </c>
      <c r="N2656" s="1405">
        <f>M2656/L2656*100</f>
        <v>75.342465753424662</v>
      </c>
      <c r="O2656" s="1405">
        <f>SUM(O2653:O2655)</f>
        <v>37</v>
      </c>
      <c r="P2656" s="364">
        <f>M2656/$B$4*12/O2656</f>
        <v>178.37837837837839</v>
      </c>
      <c r="Q2656" s="430"/>
      <c r="R2656" s="1043"/>
      <c r="S2656" s="430"/>
      <c r="T2656" s="1329"/>
      <c r="U2656" s="430"/>
      <c r="V2656" s="430"/>
      <c r="W2656" s="430"/>
      <c r="X2656" s="430"/>
      <c r="Y2656" s="430"/>
      <c r="Z2656" s="1378">
        <f>SUM(Z2653:Z2655)</f>
        <v>0</v>
      </c>
      <c r="AA2656" s="1040"/>
      <c r="AB2656" s="1282"/>
      <c r="AC2656" s="1297"/>
    </row>
    <row r="2657" spans="1:29" s="170" customFormat="1" ht="29.25" x14ac:dyDescent="0.25">
      <c r="A2657" s="160">
        <v>1</v>
      </c>
      <c r="B2657" s="1487" t="s">
        <v>215</v>
      </c>
      <c r="C2657" s="1486"/>
      <c r="D2657" s="1487"/>
      <c r="E2657" s="336">
        <f>E2656</f>
        <v>1013</v>
      </c>
      <c r="F2657" s="2272">
        <f>F2656</f>
        <v>85</v>
      </c>
      <c r="G2657" s="2272">
        <f t="shared" ref="G2657:P2657" si="616">G2656</f>
        <v>52</v>
      </c>
      <c r="H2657" s="2272">
        <f t="shared" si="616"/>
        <v>61.176470588235297</v>
      </c>
      <c r="I2657" s="1965">
        <f t="shared" si="616"/>
        <v>8.6515301085883518</v>
      </c>
      <c r="J2657" s="1540">
        <f t="shared" si="616"/>
        <v>10.576923076923077</v>
      </c>
      <c r="K2657" s="2272">
        <f t="shared" si="616"/>
        <v>8764</v>
      </c>
      <c r="L2657" s="2272">
        <f t="shared" si="616"/>
        <v>730</v>
      </c>
      <c r="M2657" s="2272">
        <f t="shared" si="616"/>
        <v>550</v>
      </c>
      <c r="N2657" s="1401">
        <f t="shared" si="616"/>
        <v>75.342465753424662</v>
      </c>
      <c r="O2657" s="2272">
        <f t="shared" si="616"/>
        <v>37</v>
      </c>
      <c r="P2657" s="1401">
        <f t="shared" si="616"/>
        <v>178.37837837837839</v>
      </c>
      <c r="Q2657" s="427">
        <v>18210.370613792002</v>
      </c>
      <c r="R2657" s="2543">
        <f>Q2657/12*$B$4</f>
        <v>1517.5308844826668</v>
      </c>
      <c r="S2657" s="427">
        <f>Y2657-X2657</f>
        <v>884.89068000000009</v>
      </c>
      <c r="T2657" s="942"/>
      <c r="U2657" s="427"/>
      <c r="V2657" s="427">
        <f>S2657-R2657</f>
        <v>-632.64020448266672</v>
      </c>
      <c r="W2657" s="427"/>
      <c r="X2657" s="427">
        <v>0</v>
      </c>
      <c r="Y2657" s="427">
        <v>884.89068000000009</v>
      </c>
      <c r="Z2657" s="2273">
        <f t="shared" ref="Z2657" si="617">Z2656</f>
        <v>0</v>
      </c>
      <c r="AA2657" s="1045"/>
      <c r="AB2657" s="1282"/>
      <c r="AC2657" s="1297"/>
    </row>
    <row r="2658" spans="1:29" s="170" customFormat="1" x14ac:dyDescent="0.25">
      <c r="A2658" s="160">
        <v>1</v>
      </c>
      <c r="B2658" s="2018" t="s">
        <v>211</v>
      </c>
      <c r="C2658" s="1711"/>
      <c r="D2658" s="2274"/>
      <c r="E2658" s="341">
        <f>E2661</f>
        <v>3810</v>
      </c>
      <c r="F2658" s="1322">
        <f>F2661</f>
        <v>318</v>
      </c>
      <c r="G2658" s="1322">
        <f>G2661</f>
        <v>374</v>
      </c>
      <c r="H2658" s="925">
        <f>G2658/F2658*100</f>
        <v>117.61006289308176</v>
      </c>
      <c r="I2658" s="2274"/>
      <c r="J2658" s="2274"/>
      <c r="K2658" s="2274"/>
      <c r="L2658" s="2274"/>
      <c r="M2658" s="2274"/>
      <c r="N2658" s="2274"/>
      <c r="O2658" s="2274"/>
      <c r="P2658" s="2274"/>
      <c r="Q2658" s="428"/>
      <c r="R2658" s="471"/>
      <c r="S2658" s="428"/>
      <c r="T2658" s="941"/>
      <c r="U2658" s="428"/>
      <c r="V2658" s="428"/>
      <c r="W2658" s="428"/>
      <c r="X2658" s="428"/>
      <c r="Y2658" s="428"/>
      <c r="Z2658" s="1104">
        <f>Z2661</f>
        <v>0</v>
      </c>
      <c r="AA2658" s="471"/>
      <c r="AB2658" s="1282"/>
      <c r="AC2658" s="1297"/>
    </row>
    <row r="2659" spans="1:29" s="170" customFormat="1" x14ac:dyDescent="0.25">
      <c r="A2659" s="160">
        <v>1</v>
      </c>
      <c r="B2659" s="2275" t="s">
        <v>212</v>
      </c>
      <c r="C2659" s="2276"/>
      <c r="D2659" s="2269"/>
      <c r="E2659" s="308">
        <f>E2661-E2660</f>
        <v>3800</v>
      </c>
      <c r="F2659" s="135">
        <f>ROUND(E2659/12*$B$4,0)</f>
        <v>317</v>
      </c>
      <c r="G2659" s="135">
        <f>G2661-G2660</f>
        <v>374</v>
      </c>
      <c r="H2659" s="135">
        <f>G2659/F2659*100</f>
        <v>117.98107255520505</v>
      </c>
      <c r="I2659" s="2269"/>
      <c r="J2659" s="2269"/>
      <c r="K2659" s="2269"/>
      <c r="L2659" s="2269"/>
      <c r="M2659" s="2269"/>
      <c r="N2659" s="2269"/>
      <c r="O2659" s="2269"/>
      <c r="P2659" s="2269"/>
      <c r="Q2659" s="429"/>
      <c r="R2659" s="426"/>
      <c r="S2659" s="429"/>
      <c r="T2659" s="938"/>
      <c r="U2659" s="429"/>
      <c r="V2659" s="429"/>
      <c r="W2659" s="429"/>
      <c r="X2659" s="429"/>
      <c r="Y2659" s="429"/>
      <c r="Z2659" s="1099">
        <f>Z2661-Z2660</f>
        <v>0</v>
      </c>
      <c r="AA2659" s="426"/>
      <c r="AB2659" s="1282"/>
      <c r="AC2659" s="1297"/>
    </row>
    <row r="2660" spans="1:29" ht="30" x14ac:dyDescent="0.25">
      <c r="A2660" s="160">
        <v>1</v>
      </c>
      <c r="B2660" s="2278" t="s">
        <v>213</v>
      </c>
      <c r="C2660" s="2279"/>
      <c r="D2660" s="2280"/>
      <c r="E2660" s="308">
        <v>10</v>
      </c>
      <c r="F2660" s="135">
        <f>ROUND(E2660/12*$B$4,0)</f>
        <v>1</v>
      </c>
      <c r="G2660" s="135"/>
      <c r="H2660" s="135">
        <f>G2660/F2660*100</f>
        <v>0</v>
      </c>
      <c r="I2660" s="2280"/>
      <c r="J2660" s="2280"/>
      <c r="K2660" s="2280"/>
      <c r="L2660" s="2280"/>
      <c r="M2660" s="2280"/>
      <c r="N2660" s="2280"/>
      <c r="O2660" s="2280"/>
      <c r="P2660" s="2269"/>
      <c r="Q2660" s="429"/>
      <c r="R2660" s="426"/>
      <c r="S2660" s="429"/>
      <c r="T2660" s="938"/>
      <c r="U2660" s="429"/>
      <c r="V2660" s="429"/>
      <c r="W2660" s="429"/>
      <c r="X2660" s="429"/>
      <c r="Y2660" s="429"/>
      <c r="Z2660" s="1099"/>
      <c r="AA2660" s="426"/>
      <c r="AB2660" s="1282"/>
      <c r="AC2660" s="1297"/>
    </row>
    <row r="2661" spans="1:29" ht="30" thickBot="1" x14ac:dyDescent="0.3">
      <c r="A2661" s="160">
        <v>1</v>
      </c>
      <c r="B2661" s="1931" t="s">
        <v>218</v>
      </c>
      <c r="C2661" s="2281"/>
      <c r="D2661" s="1931"/>
      <c r="E2661" s="2282">
        <v>3810</v>
      </c>
      <c r="F2661" s="2283">
        <f>ROUND(E2661/12*$B$4,0)</f>
        <v>318</v>
      </c>
      <c r="G2661" s="2283">
        <v>374</v>
      </c>
      <c r="H2661" s="925">
        <f>G2661/F2661*100</f>
        <v>117.61006289308176</v>
      </c>
      <c r="I2661" s="2284"/>
      <c r="J2661" s="2284"/>
      <c r="K2661" s="2284"/>
      <c r="L2661" s="2284"/>
      <c r="M2661" s="2284"/>
      <c r="N2661" s="2284"/>
      <c r="O2661" s="2284"/>
      <c r="P2661" s="2285"/>
      <c r="Q2661" s="431">
        <v>15342.741</v>
      </c>
      <c r="R2661" s="1036">
        <f>Q2661/12*$B$4</f>
        <v>1278.5617500000001</v>
      </c>
      <c r="S2661" s="431">
        <f>Y2661-X2661</f>
        <v>1278.5617500000001</v>
      </c>
      <c r="T2661" s="1480"/>
      <c r="U2661" s="431"/>
      <c r="V2661" s="431">
        <f>S2661-R2661</f>
        <v>0</v>
      </c>
      <c r="W2661" s="431"/>
      <c r="X2661" s="431">
        <v>-1.40595</v>
      </c>
      <c r="Y2661" s="431">
        <v>1277.1558</v>
      </c>
      <c r="Z2661" s="2286"/>
      <c r="AA2661" s="1041"/>
      <c r="AB2661" s="1282"/>
      <c r="AC2661" s="1297"/>
    </row>
    <row r="2662" spans="1:29" ht="15.75" thickBot="1" x14ac:dyDescent="0.3">
      <c r="A2662" s="160">
        <v>1</v>
      </c>
      <c r="B2662" s="841" t="s">
        <v>316</v>
      </c>
      <c r="C2662" s="2287"/>
      <c r="D2662" s="2288"/>
      <c r="E2662" s="337"/>
      <c r="F2662" s="2288"/>
      <c r="G2662" s="2288"/>
      <c r="H2662" s="2288"/>
      <c r="I2662" s="2289"/>
      <c r="J2662" s="2289"/>
      <c r="K2662" s="2290"/>
      <c r="L2662" s="2290"/>
      <c r="M2662" s="2290"/>
      <c r="N2662" s="2290"/>
      <c r="O2662" s="2290"/>
      <c r="P2662" s="2290"/>
      <c r="Q2662" s="435">
        <f t="shared" ref="Q2662:V2662" si="618">Q2661+Q2657+Q2651+Q2597</f>
        <v>249555.27593325838</v>
      </c>
      <c r="R2662" s="1042">
        <f t="shared" si="618"/>
        <v>21909.970606938197</v>
      </c>
      <c r="S2662" s="435">
        <f t="shared" si="618"/>
        <v>24221.594149999997</v>
      </c>
      <c r="T2662" s="943">
        <f t="shared" si="618"/>
        <v>0</v>
      </c>
      <c r="U2662" s="435">
        <f t="shared" si="618"/>
        <v>-24.971109999999999</v>
      </c>
      <c r="V2662" s="435">
        <f t="shared" si="618"/>
        <v>2311.6235430618008</v>
      </c>
      <c r="W2662" s="435"/>
      <c r="X2662" s="435">
        <f>X2661+X2657+X2651+X2597</f>
        <v>-81.681370000000001</v>
      </c>
      <c r="Y2662" s="435">
        <f>Y2661+Y2657+Y2651+Y2597</f>
        <v>24114.94167</v>
      </c>
      <c r="Z2662" s="2291"/>
      <c r="AA2662" s="1042">
        <f>AA2661+AA2657+AA2651+AA2597</f>
        <v>0</v>
      </c>
      <c r="AB2662" s="1282"/>
      <c r="AC2662" s="1297"/>
    </row>
    <row r="2663" spans="1:29" x14ac:dyDescent="0.25">
      <c r="A2663" s="160">
        <v>1</v>
      </c>
      <c r="B2663" s="2292" t="s">
        <v>170</v>
      </c>
      <c r="C2663" s="2293"/>
      <c r="D2663" s="2294"/>
      <c r="E2663" s="2295"/>
      <c r="F2663" s="2294"/>
      <c r="G2663" s="2294"/>
      <c r="H2663" s="2294"/>
      <c r="I2663" s="2296"/>
      <c r="J2663" s="2296"/>
      <c r="K2663" s="2296"/>
      <c r="L2663" s="2296"/>
      <c r="M2663" s="2296"/>
      <c r="N2663" s="2296"/>
      <c r="O2663" s="2296"/>
      <c r="P2663" s="2296"/>
      <c r="Q2663" s="473">
        <f>SUM(Q2662)</f>
        <v>249555.27593325838</v>
      </c>
      <c r="R2663" s="473">
        <f>SUM(R2662)</f>
        <v>21909.970606938197</v>
      </c>
      <c r="S2663" s="473">
        <f t="shared" ref="S2663:X2663" si="619">SUM(S2662)</f>
        <v>24221.594149999997</v>
      </c>
      <c r="T2663" s="1480">
        <f>SUM(T2662)</f>
        <v>0</v>
      </c>
      <c r="U2663" s="431">
        <f>SUM(U2662)</f>
        <v>-24.971109999999999</v>
      </c>
      <c r="V2663" s="473">
        <f t="shared" si="619"/>
        <v>2311.6235430618008</v>
      </c>
      <c r="W2663" s="473"/>
      <c r="X2663" s="473">
        <f t="shared" si="619"/>
        <v>-81.681370000000001</v>
      </c>
      <c r="Y2663" s="473">
        <f>SUM(Y2662)</f>
        <v>24114.94167</v>
      </c>
      <c r="Z2663" s="1698"/>
      <c r="AA2663" s="1041">
        <f>SUM(AA2662)</f>
        <v>0</v>
      </c>
      <c r="AB2663" s="1282"/>
      <c r="AC2663" s="1297"/>
    </row>
    <row r="2664" spans="1:29" ht="29.25" x14ac:dyDescent="0.25">
      <c r="A2664" s="160">
        <v>1</v>
      </c>
      <c r="B2664" s="2297" t="s">
        <v>7</v>
      </c>
      <c r="C2664" s="2298"/>
      <c r="D2664" s="2299"/>
      <c r="E2664" s="2300">
        <f>SUM(E2597)</f>
        <v>3236</v>
      </c>
      <c r="F2664" s="2299">
        <f>SUM(F2597)</f>
        <v>270</v>
      </c>
      <c r="G2664" s="2299">
        <f>SUM(G2597)</f>
        <v>310</v>
      </c>
      <c r="H2664" s="2299">
        <f>G2664/F2664*100</f>
        <v>114.81481481481481</v>
      </c>
      <c r="I2664" s="2299">
        <f t="shared" ref="I2664:V2664" si="620">SUM(I2597)</f>
        <v>7.6455500618046974</v>
      </c>
      <c r="J2664" s="2299">
        <f t="shared" si="620"/>
        <v>7.403225806451613</v>
      </c>
      <c r="K2664" s="2299">
        <f t="shared" si="620"/>
        <v>24741</v>
      </c>
      <c r="L2664" s="2299">
        <f t="shared" si="620"/>
        <v>2064</v>
      </c>
      <c r="M2664" s="2299">
        <f t="shared" si="620"/>
        <v>2295</v>
      </c>
      <c r="N2664" s="2299">
        <f t="shared" si="620"/>
        <v>111.19186046511629</v>
      </c>
      <c r="O2664" s="2299">
        <f t="shared" si="620"/>
        <v>75.546224128540302</v>
      </c>
      <c r="P2664" s="2299">
        <f t="shared" si="620"/>
        <v>364.54502283451353</v>
      </c>
      <c r="Q2664" s="474">
        <f t="shared" si="620"/>
        <v>106711.12017946638</v>
      </c>
      <c r="R2664" s="474">
        <f t="shared" si="620"/>
        <v>8892.5933482888649</v>
      </c>
      <c r="S2664" s="474">
        <f t="shared" si="620"/>
        <v>12601.51103</v>
      </c>
      <c r="T2664" s="942">
        <f t="shared" si="620"/>
        <v>0</v>
      </c>
      <c r="U2664" s="427">
        <f t="shared" si="620"/>
        <v>-24.971109999999999</v>
      </c>
      <c r="V2664" s="474">
        <f t="shared" si="620"/>
        <v>3708.9176817111347</v>
      </c>
      <c r="W2664" s="474"/>
      <c r="X2664" s="474">
        <f>SUM(X2597)</f>
        <v>-80.007980000000003</v>
      </c>
      <c r="Y2664" s="474">
        <f>SUM(Y2597)</f>
        <v>12496.531939999999</v>
      </c>
      <c r="Z2664" s="2273">
        <f>SUM(Z2597)</f>
        <v>0</v>
      </c>
      <c r="AA2664" s="1045">
        <f>SUM(AA2597)</f>
        <v>0</v>
      </c>
      <c r="AB2664" s="1282"/>
      <c r="AC2664" s="1297"/>
    </row>
    <row r="2665" spans="1:29" x14ac:dyDescent="0.25">
      <c r="A2665" s="160">
        <v>1</v>
      </c>
      <c r="B2665" s="379" t="s">
        <v>14</v>
      </c>
      <c r="C2665" s="379"/>
      <c r="D2665" s="2301"/>
      <c r="E2665" s="2302"/>
      <c r="F2665" s="2301"/>
      <c r="G2665" s="2301"/>
      <c r="H2665" s="2303"/>
      <c r="I2665" s="2304"/>
      <c r="J2665" s="2304"/>
      <c r="K2665" s="2305"/>
      <c r="L2665" s="2305"/>
      <c r="M2665" s="2305"/>
      <c r="N2665" s="2305"/>
      <c r="O2665" s="2305"/>
      <c r="P2665" s="2305"/>
      <c r="Q2665" s="478"/>
      <c r="R2665" s="478"/>
      <c r="S2665" s="478"/>
      <c r="T2665" s="941"/>
      <c r="U2665" s="428"/>
      <c r="V2665" s="478"/>
      <c r="W2665" s="478"/>
      <c r="X2665" s="478"/>
      <c r="Y2665" s="478"/>
      <c r="Z2665" s="1097"/>
      <c r="AA2665" s="471"/>
      <c r="AB2665" s="1282"/>
      <c r="AC2665" s="1297"/>
    </row>
    <row r="2666" spans="1:29" x14ac:dyDescent="0.25">
      <c r="A2666" s="160">
        <v>1</v>
      </c>
      <c r="B2666" s="237" t="s">
        <v>389</v>
      </c>
      <c r="C2666" s="2306"/>
      <c r="D2666" s="912"/>
      <c r="E2666" s="2194"/>
      <c r="F2666" s="912"/>
      <c r="G2666" s="912"/>
      <c r="H2666" s="912"/>
      <c r="I2666" s="2307"/>
      <c r="J2666" s="2307"/>
      <c r="K2666" s="2308"/>
      <c r="L2666" s="2308"/>
      <c r="M2666" s="2308"/>
      <c r="N2666" s="2308"/>
      <c r="O2666" s="2308"/>
      <c r="P2666" s="2308"/>
      <c r="Q2666" s="476">
        <f t="shared" ref="Q2666:V2667" si="621">Q2599</f>
        <v>83053.22408</v>
      </c>
      <c r="R2666" s="476">
        <f t="shared" si="621"/>
        <v>8034.7996191666662</v>
      </c>
      <c r="S2666" s="476">
        <f t="shared" si="621"/>
        <v>7846.261199999999</v>
      </c>
      <c r="T2666" s="938">
        <f t="shared" si="621"/>
        <v>0</v>
      </c>
      <c r="U2666" s="429">
        <f t="shared" si="621"/>
        <v>0</v>
      </c>
      <c r="V2666" s="476">
        <f t="shared" si="621"/>
        <v>-188.53841916666715</v>
      </c>
      <c r="W2666" s="476"/>
      <c r="X2666" s="476">
        <f>X2599</f>
        <v>-0.26744000000000001</v>
      </c>
      <c r="Y2666" s="476">
        <f>Y2599</f>
        <v>7845.9937599999994</v>
      </c>
      <c r="Z2666" s="1116"/>
      <c r="AA2666" s="426">
        <f>AA2599</f>
        <v>0</v>
      </c>
      <c r="AB2666" s="1282"/>
      <c r="AC2666" s="1297"/>
    </row>
    <row r="2667" spans="1:29" x14ac:dyDescent="0.25">
      <c r="A2667" s="160">
        <v>1</v>
      </c>
      <c r="B2667" s="237" t="s">
        <v>331</v>
      </c>
      <c r="C2667" s="2306"/>
      <c r="D2667" s="912"/>
      <c r="E2667" s="2194"/>
      <c r="F2667" s="912"/>
      <c r="G2667" s="912"/>
      <c r="H2667" s="912"/>
      <c r="I2667" s="2307"/>
      <c r="J2667" s="2307"/>
      <c r="K2667" s="2308"/>
      <c r="L2667" s="2308"/>
      <c r="M2667" s="2308"/>
      <c r="N2667" s="2308"/>
      <c r="O2667" s="2308"/>
      <c r="P2667" s="2308"/>
      <c r="Q2667" s="476">
        <f t="shared" si="621"/>
        <v>8223.0120000000006</v>
      </c>
      <c r="R2667" s="476">
        <f t="shared" si="621"/>
        <v>685.25100000000009</v>
      </c>
      <c r="S2667" s="476">
        <f t="shared" si="621"/>
        <v>685.25099999999998</v>
      </c>
      <c r="T2667" s="938">
        <f t="shared" si="621"/>
        <v>0</v>
      </c>
      <c r="U2667" s="429">
        <f t="shared" si="621"/>
        <v>0</v>
      </c>
      <c r="V2667" s="476">
        <f t="shared" si="621"/>
        <v>0</v>
      </c>
      <c r="W2667" s="476"/>
      <c r="X2667" s="476">
        <f>X2600</f>
        <v>0</v>
      </c>
      <c r="Y2667" s="476">
        <f>Y2600</f>
        <v>685.25099999999998</v>
      </c>
      <c r="Z2667" s="1116"/>
      <c r="AA2667" s="426">
        <f>AA2600</f>
        <v>0</v>
      </c>
      <c r="AB2667" s="1282"/>
      <c r="AC2667" s="1297"/>
    </row>
    <row r="2668" spans="1:29" ht="29.25" x14ac:dyDescent="0.25">
      <c r="A2668" s="160">
        <v>1</v>
      </c>
      <c r="B2668" s="374" t="s">
        <v>295</v>
      </c>
      <c r="C2668" s="2306"/>
      <c r="D2668" s="912"/>
      <c r="E2668" s="2194">
        <f t="shared" ref="E2668:G2671" si="622">E2601</f>
        <v>25370</v>
      </c>
      <c r="F2668" s="912">
        <f t="shared" si="622"/>
        <v>2115</v>
      </c>
      <c r="G2668" s="912">
        <f t="shared" si="622"/>
        <v>1831</v>
      </c>
      <c r="H2668" s="912">
        <f>G2668/F2668*100</f>
        <v>86.572104018912526</v>
      </c>
      <c r="I2668" s="2307"/>
      <c r="J2668" s="2307"/>
      <c r="K2668" s="2308"/>
      <c r="L2668" s="2308"/>
      <c r="M2668" s="2308"/>
      <c r="N2668" s="2308"/>
      <c r="O2668" s="2308"/>
      <c r="P2668" s="2308"/>
      <c r="Q2668" s="476"/>
      <c r="R2668" s="476"/>
      <c r="S2668" s="476"/>
      <c r="T2668" s="938"/>
      <c r="U2668" s="429"/>
      <c r="V2668" s="476"/>
      <c r="W2668" s="476"/>
      <c r="X2668" s="476"/>
      <c r="Y2668" s="476"/>
      <c r="Z2668" s="1116">
        <f t="shared" ref="Z2668" si="623">Z2601</f>
        <v>0</v>
      </c>
      <c r="AA2668" s="426"/>
      <c r="AB2668" s="1282"/>
      <c r="AC2668" s="1297"/>
    </row>
    <row r="2669" spans="1:29" ht="30" x14ac:dyDescent="0.25">
      <c r="A2669" s="160">
        <v>1</v>
      </c>
      <c r="B2669" s="681" t="s">
        <v>205</v>
      </c>
      <c r="C2669" s="2306"/>
      <c r="D2669" s="912"/>
      <c r="E2669" s="2194">
        <f t="shared" si="622"/>
        <v>0</v>
      </c>
      <c r="F2669" s="912">
        <f t="shared" si="622"/>
        <v>0</v>
      </c>
      <c r="G2669" s="912">
        <f t="shared" si="622"/>
        <v>0</v>
      </c>
      <c r="H2669" s="912"/>
      <c r="I2669" s="2307"/>
      <c r="J2669" s="2307"/>
      <c r="K2669" s="2308"/>
      <c r="L2669" s="2308"/>
      <c r="M2669" s="2308"/>
      <c r="N2669" s="2308"/>
      <c r="O2669" s="2308"/>
      <c r="P2669" s="2308"/>
      <c r="Q2669" s="476"/>
      <c r="R2669" s="476"/>
      <c r="S2669" s="476"/>
      <c r="T2669" s="938"/>
      <c r="U2669" s="429"/>
      <c r="V2669" s="476"/>
      <c r="W2669" s="476"/>
      <c r="X2669" s="476"/>
      <c r="Y2669" s="476"/>
      <c r="Z2669" s="1116">
        <f t="shared" ref="Z2669" si="624">Z2602</f>
        <v>0</v>
      </c>
      <c r="AA2669" s="426"/>
      <c r="AB2669" s="1282"/>
      <c r="AC2669" s="1297"/>
    </row>
    <row r="2670" spans="1:29" ht="30" x14ac:dyDescent="0.25">
      <c r="A2670" s="160">
        <v>1</v>
      </c>
      <c r="B2670" s="681" t="s">
        <v>206</v>
      </c>
      <c r="C2670" s="2306"/>
      <c r="D2670" s="912"/>
      <c r="E2670" s="2194">
        <f t="shared" si="622"/>
        <v>3000</v>
      </c>
      <c r="F2670" s="912">
        <f t="shared" si="622"/>
        <v>250</v>
      </c>
      <c r="G2670" s="912">
        <f t="shared" si="622"/>
        <v>207</v>
      </c>
      <c r="H2670" s="912">
        <f>G2670/F2670*100</f>
        <v>82.8</v>
      </c>
      <c r="I2670" s="2307"/>
      <c r="J2670" s="2307"/>
      <c r="K2670" s="2308"/>
      <c r="L2670" s="2308"/>
      <c r="M2670" s="2308"/>
      <c r="N2670" s="2308"/>
      <c r="O2670" s="2308"/>
      <c r="P2670" s="2308"/>
      <c r="Q2670" s="476"/>
      <c r="R2670" s="476"/>
      <c r="S2670" s="476"/>
      <c r="T2670" s="938"/>
      <c r="U2670" s="429"/>
      <c r="V2670" s="476"/>
      <c r="W2670" s="476"/>
      <c r="X2670" s="476"/>
      <c r="Y2670" s="476"/>
      <c r="Z2670" s="1116">
        <f t="shared" ref="Z2670" si="625">Z2603</f>
        <v>0</v>
      </c>
      <c r="AA2670" s="426"/>
      <c r="AB2670" s="1282"/>
      <c r="AC2670" s="1297"/>
    </row>
    <row r="2671" spans="1:29" ht="30" x14ac:dyDescent="0.25">
      <c r="A2671" s="160">
        <v>1</v>
      </c>
      <c r="B2671" s="378" t="s">
        <v>566</v>
      </c>
      <c r="C2671" s="2306"/>
      <c r="D2671" s="912"/>
      <c r="E2671" s="2194">
        <f t="shared" si="622"/>
        <v>18800</v>
      </c>
      <c r="F2671" s="912">
        <f t="shared" si="622"/>
        <v>1567</v>
      </c>
      <c r="G2671" s="912">
        <f t="shared" si="622"/>
        <v>1052</v>
      </c>
      <c r="H2671" s="912">
        <f>G2671/F2671*100</f>
        <v>67.134652201659222</v>
      </c>
      <c r="I2671" s="2307"/>
      <c r="J2671" s="2307"/>
      <c r="K2671" s="2308"/>
      <c r="L2671" s="2308"/>
      <c r="M2671" s="2308"/>
      <c r="N2671" s="2308"/>
      <c r="O2671" s="2308"/>
      <c r="P2671" s="2308"/>
      <c r="Q2671" s="476"/>
      <c r="R2671" s="476"/>
      <c r="S2671" s="476"/>
      <c r="T2671" s="938"/>
      <c r="U2671" s="429"/>
      <c r="V2671" s="476"/>
      <c r="W2671" s="476"/>
      <c r="X2671" s="476"/>
      <c r="Y2671" s="476"/>
      <c r="Z2671" s="1116">
        <f t="shared" ref="Z2671" si="626">Z2604</f>
        <v>0</v>
      </c>
      <c r="AA2671" s="426"/>
      <c r="AB2671" s="1282"/>
      <c r="AC2671" s="1297"/>
    </row>
    <row r="2672" spans="1:29" ht="75" x14ac:dyDescent="0.25">
      <c r="A2672" s="160">
        <v>1</v>
      </c>
      <c r="B2672" s="238" t="s">
        <v>297</v>
      </c>
      <c r="C2672" s="2306"/>
      <c r="D2672" s="912"/>
      <c r="E2672" s="2194">
        <f t="shared" ref="E2672:G2673" si="627">E2605</f>
        <v>1000</v>
      </c>
      <c r="F2672" s="912">
        <f t="shared" si="627"/>
        <v>83</v>
      </c>
      <c r="G2672" s="912">
        <f>G2605</f>
        <v>123</v>
      </c>
      <c r="H2672" s="912">
        <f>G2672/F2672*100</f>
        <v>148.19277108433735</v>
      </c>
      <c r="I2672" s="2307"/>
      <c r="J2672" s="2307"/>
      <c r="K2672" s="2308"/>
      <c r="L2672" s="2308"/>
      <c r="M2672" s="2308"/>
      <c r="N2672" s="2308"/>
      <c r="O2672" s="2308"/>
      <c r="P2672" s="2308"/>
      <c r="Q2672" s="476"/>
      <c r="R2672" s="476"/>
      <c r="S2672" s="476"/>
      <c r="T2672" s="938"/>
      <c r="U2672" s="429"/>
      <c r="V2672" s="476"/>
      <c r="W2672" s="476"/>
      <c r="X2672" s="476"/>
      <c r="Y2672" s="476"/>
      <c r="Z2672" s="1116">
        <f>Z2605</f>
        <v>0</v>
      </c>
      <c r="AA2672" s="426"/>
      <c r="AB2672" s="1282"/>
      <c r="AC2672" s="1297"/>
    </row>
    <row r="2673" spans="1:29" ht="60" x14ac:dyDescent="0.25">
      <c r="A2673" s="160">
        <v>1</v>
      </c>
      <c r="B2673" s="238" t="s">
        <v>311</v>
      </c>
      <c r="C2673" s="2306"/>
      <c r="D2673" s="912"/>
      <c r="E2673" s="2194">
        <f t="shared" si="627"/>
        <v>980</v>
      </c>
      <c r="F2673" s="912">
        <f t="shared" si="627"/>
        <v>82</v>
      </c>
      <c r="G2673" s="912">
        <f t="shared" si="627"/>
        <v>439</v>
      </c>
      <c r="H2673" s="912">
        <f>G2673/F2673*100</f>
        <v>535.36585365853659</v>
      </c>
      <c r="I2673" s="2307"/>
      <c r="J2673" s="2307"/>
      <c r="K2673" s="2308"/>
      <c r="L2673" s="2308"/>
      <c r="M2673" s="2308"/>
      <c r="N2673" s="2308"/>
      <c r="O2673" s="2308"/>
      <c r="P2673" s="2308"/>
      <c r="Q2673" s="476"/>
      <c r="R2673" s="476"/>
      <c r="S2673" s="476"/>
      <c r="T2673" s="938"/>
      <c r="U2673" s="429"/>
      <c r="V2673" s="476"/>
      <c r="W2673" s="476"/>
      <c r="X2673" s="476"/>
      <c r="Y2673" s="476"/>
      <c r="Z2673" s="1116">
        <f t="shared" ref="Z2673" si="628">Z2606</f>
        <v>0</v>
      </c>
      <c r="AA2673" s="426"/>
      <c r="AB2673" s="1282"/>
      <c r="AC2673" s="1297"/>
    </row>
    <row r="2674" spans="1:29" s="2541" customFormat="1" ht="105" x14ac:dyDescent="0.25">
      <c r="B2674" s="238" t="s">
        <v>548</v>
      </c>
      <c r="C2674" s="2306"/>
      <c r="D2674" s="912"/>
      <c r="E2674" s="2194">
        <f>E2607</f>
        <v>800</v>
      </c>
      <c r="F2674" s="912">
        <f>F2607</f>
        <v>67</v>
      </c>
      <c r="G2674" s="912">
        <f>G2607</f>
        <v>0</v>
      </c>
      <c r="H2674" s="912">
        <f>H2607</f>
        <v>0</v>
      </c>
      <c r="I2674" s="2307"/>
      <c r="J2674" s="2307"/>
      <c r="K2674" s="2308"/>
      <c r="L2674" s="2308"/>
      <c r="M2674" s="2308"/>
      <c r="N2674" s="2308"/>
      <c r="O2674" s="2308"/>
      <c r="P2674" s="2308"/>
      <c r="Q2674" s="476"/>
      <c r="R2674" s="476"/>
      <c r="S2674" s="476"/>
      <c r="T2674" s="938"/>
      <c r="U2674" s="429"/>
      <c r="V2674" s="476"/>
      <c r="W2674" s="476"/>
      <c r="X2674" s="476"/>
      <c r="Y2674" s="476"/>
      <c r="Z2674" s="1116">
        <f>Z2607</f>
        <v>0</v>
      </c>
      <c r="AA2674" s="426"/>
      <c r="AB2674" s="1282"/>
      <c r="AC2674" s="1297"/>
    </row>
    <row r="2675" spans="1:29" ht="30" x14ac:dyDescent="0.25">
      <c r="B2675" s="238" t="s">
        <v>387</v>
      </c>
      <c r="C2675" s="2306"/>
      <c r="D2675" s="912"/>
      <c r="E2675" s="2194">
        <f t="shared" ref="E2675:G2689" si="629">E2608</f>
        <v>1590</v>
      </c>
      <c r="F2675" s="912">
        <f t="shared" si="629"/>
        <v>133</v>
      </c>
      <c r="G2675" s="912">
        <f t="shared" si="629"/>
        <v>10</v>
      </c>
      <c r="H2675" s="912">
        <f t="shared" ref="H2675:H2680" si="630">G2675/F2675*100</f>
        <v>7.518796992481203</v>
      </c>
      <c r="I2675" s="2307"/>
      <c r="J2675" s="2307"/>
      <c r="K2675" s="2308"/>
      <c r="L2675" s="2308"/>
      <c r="M2675" s="2308"/>
      <c r="N2675" s="2308"/>
      <c r="O2675" s="2308"/>
      <c r="P2675" s="2308"/>
      <c r="Q2675" s="476"/>
      <c r="R2675" s="476"/>
      <c r="S2675" s="476"/>
      <c r="T2675" s="938"/>
      <c r="U2675" s="429"/>
      <c r="V2675" s="476"/>
      <c r="W2675" s="476"/>
      <c r="X2675" s="476"/>
      <c r="Y2675" s="476"/>
      <c r="Z2675" s="1116">
        <f t="shared" ref="Z2675" si="631">Z2608</f>
        <v>0</v>
      </c>
      <c r="AA2675" s="426"/>
      <c r="AB2675" s="1282"/>
      <c r="AC2675" s="1297"/>
    </row>
    <row r="2676" spans="1:29" ht="29.25" x14ac:dyDescent="0.25">
      <c r="A2676" s="160">
        <v>1</v>
      </c>
      <c r="B2676" s="682" t="s">
        <v>135</v>
      </c>
      <c r="C2676" s="2306"/>
      <c r="D2676" s="912"/>
      <c r="E2676" s="2194">
        <f t="shared" si="629"/>
        <v>21000</v>
      </c>
      <c r="F2676" s="912">
        <f t="shared" si="629"/>
        <v>1750</v>
      </c>
      <c r="G2676" s="912">
        <f t="shared" si="629"/>
        <v>830</v>
      </c>
      <c r="H2676" s="912">
        <f t="shared" si="630"/>
        <v>47.428571428571431</v>
      </c>
      <c r="I2676" s="2307"/>
      <c r="J2676" s="2307"/>
      <c r="K2676" s="2308"/>
      <c r="L2676" s="2308"/>
      <c r="M2676" s="2308"/>
      <c r="N2676" s="2308"/>
      <c r="O2676" s="2308"/>
      <c r="P2676" s="2308"/>
      <c r="Q2676" s="476"/>
      <c r="R2676" s="476"/>
      <c r="S2676" s="476"/>
      <c r="T2676" s="938"/>
      <c r="U2676" s="429"/>
      <c r="V2676" s="476"/>
      <c r="W2676" s="476"/>
      <c r="X2676" s="476"/>
      <c r="Y2676" s="476"/>
      <c r="Z2676" s="1116">
        <f t="shared" ref="Z2676" si="632">Z2609</f>
        <v>0</v>
      </c>
      <c r="AA2676" s="426"/>
      <c r="AB2676" s="1282"/>
      <c r="AC2676" s="1297"/>
    </row>
    <row r="2677" spans="1:29" x14ac:dyDescent="0.25">
      <c r="A2677" s="160">
        <v>1</v>
      </c>
      <c r="B2677" s="239" t="s">
        <v>240</v>
      </c>
      <c r="C2677" s="2306"/>
      <c r="D2677" s="912"/>
      <c r="E2677" s="2194">
        <f t="shared" si="629"/>
        <v>21000</v>
      </c>
      <c r="F2677" s="912">
        <f t="shared" si="629"/>
        <v>1750</v>
      </c>
      <c r="G2677" s="912">
        <f t="shared" si="629"/>
        <v>830</v>
      </c>
      <c r="H2677" s="912">
        <f t="shared" si="630"/>
        <v>47.428571428571431</v>
      </c>
      <c r="I2677" s="2307"/>
      <c r="J2677" s="2307"/>
      <c r="K2677" s="2308"/>
      <c r="L2677" s="2308"/>
      <c r="M2677" s="2308"/>
      <c r="N2677" s="2308"/>
      <c r="O2677" s="2308"/>
      <c r="P2677" s="2308"/>
      <c r="Q2677" s="476"/>
      <c r="R2677" s="476"/>
      <c r="S2677" s="476"/>
      <c r="T2677" s="938"/>
      <c r="U2677" s="429"/>
      <c r="V2677" s="476"/>
      <c r="W2677" s="476"/>
      <c r="X2677" s="476"/>
      <c r="Y2677" s="476"/>
      <c r="Z2677" s="1116">
        <f t="shared" ref="Z2677" si="633">Z2610</f>
        <v>0</v>
      </c>
      <c r="AA2677" s="426"/>
      <c r="AB2677" s="1282"/>
      <c r="AC2677" s="1297"/>
    </row>
    <row r="2678" spans="1:29" ht="63" x14ac:dyDescent="0.25">
      <c r="A2678" s="160">
        <v>1</v>
      </c>
      <c r="B2678" s="683" t="s">
        <v>300</v>
      </c>
      <c r="C2678" s="2306"/>
      <c r="D2678" s="912"/>
      <c r="E2678" s="2194">
        <f t="shared" si="629"/>
        <v>12326</v>
      </c>
      <c r="F2678" s="912">
        <f t="shared" si="629"/>
        <v>1028</v>
      </c>
      <c r="G2678" s="912">
        <f t="shared" si="629"/>
        <v>158</v>
      </c>
      <c r="H2678" s="912">
        <f t="shared" si="630"/>
        <v>15.369649805447471</v>
      </c>
      <c r="I2678" s="2307"/>
      <c r="J2678" s="2307"/>
      <c r="K2678" s="2308"/>
      <c r="L2678" s="2308"/>
      <c r="M2678" s="2308"/>
      <c r="N2678" s="2308"/>
      <c r="O2678" s="2308"/>
      <c r="P2678" s="2308"/>
      <c r="Q2678" s="476">
        <f t="shared" ref="Q2678:V2678" si="634">Q2611</f>
        <v>0</v>
      </c>
      <c r="R2678" s="476">
        <f t="shared" si="634"/>
        <v>0</v>
      </c>
      <c r="S2678" s="476">
        <f t="shared" si="634"/>
        <v>0</v>
      </c>
      <c r="T2678" s="938">
        <f t="shared" si="634"/>
        <v>0</v>
      </c>
      <c r="U2678" s="429">
        <f t="shared" si="634"/>
        <v>0</v>
      </c>
      <c r="V2678" s="476">
        <f t="shared" si="634"/>
        <v>0</v>
      </c>
      <c r="W2678" s="476"/>
      <c r="X2678" s="476">
        <f>X2611</f>
        <v>0</v>
      </c>
      <c r="Y2678" s="476">
        <f>Y2611</f>
        <v>0</v>
      </c>
      <c r="Z2678" s="1116">
        <f t="shared" ref="Z2678" si="635">Z2611</f>
        <v>0</v>
      </c>
      <c r="AA2678" s="426">
        <f>AA2611</f>
        <v>0</v>
      </c>
      <c r="AB2678" s="1282"/>
      <c r="AC2678" s="1297"/>
    </row>
    <row r="2679" spans="1:29" ht="30" x14ac:dyDescent="0.25">
      <c r="A2679" s="160">
        <v>1</v>
      </c>
      <c r="B2679" s="378" t="s">
        <v>301</v>
      </c>
      <c r="C2679" s="2306"/>
      <c r="D2679" s="912"/>
      <c r="E2679" s="2194">
        <f t="shared" si="629"/>
        <v>4949</v>
      </c>
      <c r="F2679" s="912">
        <f t="shared" si="629"/>
        <v>413</v>
      </c>
      <c r="G2679" s="912">
        <f t="shared" si="629"/>
        <v>49</v>
      </c>
      <c r="H2679" s="912">
        <f t="shared" si="630"/>
        <v>11.864406779661017</v>
      </c>
      <c r="I2679" s="2307"/>
      <c r="J2679" s="2307"/>
      <c r="K2679" s="2308"/>
      <c r="L2679" s="2308"/>
      <c r="M2679" s="2308"/>
      <c r="N2679" s="2308"/>
      <c r="O2679" s="2308"/>
      <c r="P2679" s="2308"/>
      <c r="Q2679" s="476"/>
      <c r="R2679" s="476"/>
      <c r="S2679" s="476"/>
      <c r="T2679" s="938"/>
      <c r="U2679" s="429"/>
      <c r="V2679" s="476"/>
      <c r="W2679" s="476"/>
      <c r="X2679" s="476"/>
      <c r="Y2679" s="476"/>
      <c r="Z2679" s="1116">
        <f t="shared" ref="Z2679" si="636">Z2612</f>
        <v>0</v>
      </c>
      <c r="AA2679" s="426"/>
      <c r="AB2679" s="1282"/>
      <c r="AC2679" s="1297"/>
    </row>
    <row r="2680" spans="1:29" ht="30" x14ac:dyDescent="0.25">
      <c r="A2680" s="160">
        <v>1</v>
      </c>
      <c r="B2680" s="238" t="s">
        <v>302</v>
      </c>
      <c r="C2680" s="2306"/>
      <c r="D2680" s="912"/>
      <c r="E2680" s="2194">
        <f t="shared" si="629"/>
        <v>4818</v>
      </c>
      <c r="F2680" s="912">
        <f t="shared" si="629"/>
        <v>402</v>
      </c>
      <c r="G2680" s="912">
        <f t="shared" si="629"/>
        <v>49</v>
      </c>
      <c r="H2680" s="912">
        <f t="shared" si="630"/>
        <v>12.189054726368159</v>
      </c>
      <c r="I2680" s="2307"/>
      <c r="J2680" s="2307"/>
      <c r="K2680" s="2308"/>
      <c r="L2680" s="2308"/>
      <c r="M2680" s="2308"/>
      <c r="N2680" s="2308"/>
      <c r="O2680" s="2308"/>
      <c r="P2680" s="2308"/>
      <c r="Q2680" s="476"/>
      <c r="R2680" s="476"/>
      <c r="S2680" s="476"/>
      <c r="T2680" s="938"/>
      <c r="U2680" s="429"/>
      <c r="V2680" s="476"/>
      <c r="W2680" s="476"/>
      <c r="X2680" s="476"/>
      <c r="Y2680" s="476"/>
      <c r="Z2680" s="1116">
        <f t="shared" ref="Z2680" si="637">Z2613</f>
        <v>0</v>
      </c>
      <c r="AA2680" s="426"/>
      <c r="AB2680" s="1282"/>
      <c r="AC2680" s="1297"/>
    </row>
    <row r="2681" spans="1:29" ht="60" x14ac:dyDescent="0.25">
      <c r="A2681" s="160">
        <v>1</v>
      </c>
      <c r="B2681" s="238" t="s">
        <v>303</v>
      </c>
      <c r="C2681" s="2306"/>
      <c r="D2681" s="912"/>
      <c r="E2681" s="2194">
        <f t="shared" si="629"/>
        <v>0</v>
      </c>
      <c r="F2681" s="912">
        <f t="shared" si="629"/>
        <v>0</v>
      </c>
      <c r="G2681" s="912">
        <f t="shared" si="629"/>
        <v>0</v>
      </c>
      <c r="H2681" s="912"/>
      <c r="I2681" s="2307"/>
      <c r="J2681" s="2307"/>
      <c r="K2681" s="2308"/>
      <c r="L2681" s="2308"/>
      <c r="M2681" s="2308"/>
      <c r="N2681" s="2308"/>
      <c r="O2681" s="2308"/>
      <c r="P2681" s="2308"/>
      <c r="Q2681" s="476"/>
      <c r="R2681" s="476"/>
      <c r="S2681" s="476"/>
      <c r="T2681" s="938"/>
      <c r="U2681" s="429"/>
      <c r="V2681" s="476"/>
      <c r="W2681" s="476"/>
      <c r="X2681" s="476"/>
      <c r="Y2681" s="476"/>
      <c r="Z2681" s="1116">
        <f t="shared" ref="Z2681" si="638">Z2614</f>
        <v>0</v>
      </c>
      <c r="AA2681" s="426"/>
      <c r="AB2681" s="1282"/>
      <c r="AC2681" s="1297"/>
    </row>
    <row r="2682" spans="1:29" ht="45" x14ac:dyDescent="0.25">
      <c r="A2682" s="160">
        <v>1</v>
      </c>
      <c r="B2682" s="238" t="s">
        <v>304</v>
      </c>
      <c r="C2682" s="2306"/>
      <c r="D2682" s="912"/>
      <c r="E2682" s="2194">
        <f t="shared" si="629"/>
        <v>14</v>
      </c>
      <c r="F2682" s="912">
        <f t="shared" si="629"/>
        <v>1</v>
      </c>
      <c r="G2682" s="912">
        <f t="shared" si="629"/>
        <v>0</v>
      </c>
      <c r="H2682" s="912">
        <f>G2682/F2682*100</f>
        <v>0</v>
      </c>
      <c r="I2682" s="2307"/>
      <c r="J2682" s="2307"/>
      <c r="K2682" s="2308"/>
      <c r="L2682" s="2308"/>
      <c r="M2682" s="2308"/>
      <c r="N2682" s="2308"/>
      <c r="O2682" s="2308"/>
      <c r="P2682" s="2308"/>
      <c r="Q2682" s="476"/>
      <c r="R2682" s="476"/>
      <c r="S2682" s="476"/>
      <c r="T2682" s="938"/>
      <c r="U2682" s="429"/>
      <c r="V2682" s="476"/>
      <c r="W2682" s="476"/>
      <c r="X2682" s="476"/>
      <c r="Y2682" s="476"/>
      <c r="Z2682" s="1116">
        <f t="shared" ref="Z2682" si="639">Z2615</f>
        <v>0</v>
      </c>
      <c r="AA2682" s="426"/>
      <c r="AB2682" s="1282"/>
      <c r="AC2682" s="1297"/>
    </row>
    <row r="2683" spans="1:29" ht="30" x14ac:dyDescent="0.25">
      <c r="A2683" s="160">
        <v>1</v>
      </c>
      <c r="B2683" s="238" t="s">
        <v>305</v>
      </c>
      <c r="C2683" s="2306"/>
      <c r="D2683" s="912"/>
      <c r="E2683" s="2194">
        <f t="shared" si="629"/>
        <v>117</v>
      </c>
      <c r="F2683" s="912">
        <f t="shared" si="629"/>
        <v>10</v>
      </c>
      <c r="G2683" s="912">
        <f t="shared" si="629"/>
        <v>0</v>
      </c>
      <c r="H2683" s="912">
        <f>G2683/F2683*100</f>
        <v>0</v>
      </c>
      <c r="I2683" s="2307"/>
      <c r="J2683" s="2307"/>
      <c r="K2683" s="2308"/>
      <c r="L2683" s="2308"/>
      <c r="M2683" s="2308"/>
      <c r="N2683" s="2308"/>
      <c r="O2683" s="2308"/>
      <c r="P2683" s="2308"/>
      <c r="Q2683" s="476"/>
      <c r="R2683" s="476"/>
      <c r="S2683" s="476"/>
      <c r="T2683" s="938"/>
      <c r="U2683" s="429"/>
      <c r="V2683" s="476"/>
      <c r="W2683" s="476"/>
      <c r="X2683" s="476"/>
      <c r="Y2683" s="476"/>
      <c r="Z2683" s="1116">
        <f t="shared" ref="Z2683" si="640">Z2616</f>
        <v>0</v>
      </c>
      <c r="AA2683" s="426"/>
      <c r="AB2683" s="1282"/>
      <c r="AC2683" s="1297"/>
    </row>
    <row r="2684" spans="1:29" ht="60" x14ac:dyDescent="0.25">
      <c r="A2684" s="160">
        <v>1</v>
      </c>
      <c r="B2684" s="378" t="s">
        <v>306</v>
      </c>
      <c r="C2684" s="2190"/>
      <c r="D2684" s="912"/>
      <c r="E2684" s="2194">
        <f t="shared" si="629"/>
        <v>7377</v>
      </c>
      <c r="F2684" s="912">
        <f t="shared" si="629"/>
        <v>615</v>
      </c>
      <c r="G2684" s="912">
        <f t="shared" si="629"/>
        <v>109</v>
      </c>
      <c r="H2684" s="2309">
        <f>G2684/F2684*100</f>
        <v>17.72357723577236</v>
      </c>
      <c r="I2684" s="2307"/>
      <c r="J2684" s="2307"/>
      <c r="K2684" s="2308"/>
      <c r="L2684" s="2308"/>
      <c r="M2684" s="2308"/>
      <c r="N2684" s="2308"/>
      <c r="O2684" s="2308"/>
      <c r="P2684" s="2308"/>
      <c r="Q2684" s="476"/>
      <c r="R2684" s="476"/>
      <c r="S2684" s="476"/>
      <c r="T2684" s="938"/>
      <c r="U2684" s="429"/>
      <c r="V2684" s="476"/>
      <c r="W2684" s="476"/>
      <c r="X2684" s="476"/>
      <c r="Y2684" s="476"/>
      <c r="Z2684" s="1116">
        <f t="shared" ref="Z2684" si="641">Z2617</f>
        <v>0</v>
      </c>
      <c r="AA2684" s="426"/>
      <c r="AB2684" s="1282"/>
      <c r="AC2684" s="1297"/>
    </row>
    <row r="2685" spans="1:29" ht="45" x14ac:dyDescent="0.25">
      <c r="A2685" s="160">
        <v>1</v>
      </c>
      <c r="B2685" s="238" t="s">
        <v>307</v>
      </c>
      <c r="C2685" s="2190"/>
      <c r="D2685" s="912"/>
      <c r="E2685" s="2194">
        <f t="shared" si="629"/>
        <v>1727</v>
      </c>
      <c r="F2685" s="2194">
        <f t="shared" si="629"/>
        <v>144</v>
      </c>
      <c r="G2685" s="2194">
        <f t="shared" si="629"/>
        <v>22</v>
      </c>
      <c r="H2685" s="2309">
        <f>G2685/F2685*100</f>
        <v>15.277777777777779</v>
      </c>
      <c r="I2685" s="2307"/>
      <c r="J2685" s="2307"/>
      <c r="K2685" s="2308"/>
      <c r="L2685" s="2308"/>
      <c r="M2685" s="2308"/>
      <c r="N2685" s="2308"/>
      <c r="O2685" s="2308"/>
      <c r="P2685" s="2308"/>
      <c r="Q2685" s="476"/>
      <c r="R2685" s="476"/>
      <c r="S2685" s="476"/>
      <c r="T2685" s="938"/>
      <c r="U2685" s="429"/>
      <c r="V2685" s="476"/>
      <c r="W2685" s="476"/>
      <c r="X2685" s="476"/>
      <c r="Y2685" s="476"/>
      <c r="Z2685" s="1144">
        <f t="shared" ref="Z2685" si="642">Z2618</f>
        <v>0</v>
      </c>
      <c r="AA2685" s="426"/>
      <c r="AB2685" s="1282"/>
      <c r="AC2685" s="1297"/>
    </row>
    <row r="2686" spans="1:29" ht="30" x14ac:dyDescent="0.25">
      <c r="A2686" s="160">
        <v>1</v>
      </c>
      <c r="B2686" s="238" t="s">
        <v>338</v>
      </c>
      <c r="C2686" s="2190"/>
      <c r="D2686" s="912"/>
      <c r="E2686" s="2194">
        <f t="shared" si="629"/>
        <v>0</v>
      </c>
      <c r="F2686" s="2194">
        <f t="shared" si="629"/>
        <v>0</v>
      </c>
      <c r="G2686" s="2194">
        <f t="shared" si="629"/>
        <v>0</v>
      </c>
      <c r="H2686" s="2309"/>
      <c r="I2686" s="2307"/>
      <c r="J2686" s="2307"/>
      <c r="K2686" s="2308"/>
      <c r="L2686" s="2308"/>
      <c r="M2686" s="2308"/>
      <c r="N2686" s="2308"/>
      <c r="O2686" s="2308"/>
      <c r="P2686" s="2308"/>
      <c r="Q2686" s="476"/>
      <c r="R2686" s="476"/>
      <c r="S2686" s="476"/>
      <c r="T2686" s="938"/>
      <c r="U2686" s="429"/>
      <c r="V2686" s="476"/>
      <c r="W2686" s="476"/>
      <c r="X2686" s="476"/>
      <c r="Y2686" s="476"/>
      <c r="Z2686" s="1144">
        <f t="shared" ref="Z2686" si="643">Z2619</f>
        <v>0</v>
      </c>
      <c r="AA2686" s="426"/>
      <c r="AB2686" s="1282"/>
      <c r="AC2686" s="1297"/>
    </row>
    <row r="2687" spans="1:29" ht="75" x14ac:dyDescent="0.25">
      <c r="A2687" s="160">
        <v>1</v>
      </c>
      <c r="B2687" s="238" t="s">
        <v>308</v>
      </c>
      <c r="C2687" s="2190"/>
      <c r="D2687" s="912"/>
      <c r="E2687" s="2194">
        <f t="shared" si="629"/>
        <v>4100</v>
      </c>
      <c r="F2687" s="912">
        <f t="shared" si="629"/>
        <v>342</v>
      </c>
      <c r="G2687" s="912">
        <f t="shared" si="629"/>
        <v>28</v>
      </c>
      <c r="H2687" s="912">
        <f>G2687/F2687*100</f>
        <v>8.1871345029239766</v>
      </c>
      <c r="I2687" s="2307"/>
      <c r="J2687" s="2307"/>
      <c r="K2687" s="2308"/>
      <c r="L2687" s="2308"/>
      <c r="M2687" s="2308"/>
      <c r="N2687" s="2308"/>
      <c r="O2687" s="2308"/>
      <c r="P2687" s="2308"/>
      <c r="Q2687" s="476"/>
      <c r="R2687" s="476"/>
      <c r="S2687" s="476"/>
      <c r="T2687" s="938"/>
      <c r="U2687" s="429"/>
      <c r="V2687" s="476"/>
      <c r="W2687" s="476"/>
      <c r="X2687" s="476"/>
      <c r="Y2687" s="476"/>
      <c r="Z2687" s="1116">
        <f t="shared" ref="Z2687" si="644">Z2620</f>
        <v>0</v>
      </c>
      <c r="AA2687" s="426"/>
      <c r="AB2687" s="1282"/>
      <c r="AC2687" s="1297"/>
    </row>
    <row r="2688" spans="1:29" ht="60" x14ac:dyDescent="0.25">
      <c r="A2688" s="160">
        <v>1</v>
      </c>
      <c r="B2688" s="238" t="s">
        <v>309</v>
      </c>
      <c r="C2688" s="2190"/>
      <c r="D2688" s="912"/>
      <c r="E2688" s="2194">
        <f t="shared" si="629"/>
        <v>1550</v>
      </c>
      <c r="F2688" s="912">
        <f t="shared" si="629"/>
        <v>129</v>
      </c>
      <c r="G2688" s="912">
        <f t="shared" si="629"/>
        <v>59</v>
      </c>
      <c r="H2688" s="912">
        <f>G2688/F2688*100</f>
        <v>45.736434108527128</v>
      </c>
      <c r="I2688" s="2307"/>
      <c r="J2688" s="2307"/>
      <c r="K2688" s="2308"/>
      <c r="L2688" s="2308"/>
      <c r="M2688" s="2308"/>
      <c r="N2688" s="2308"/>
      <c r="O2688" s="2308"/>
      <c r="P2688" s="2308"/>
      <c r="Q2688" s="476"/>
      <c r="R2688" s="476"/>
      <c r="S2688" s="476"/>
      <c r="T2688" s="938"/>
      <c r="U2688" s="429"/>
      <c r="V2688" s="476"/>
      <c r="W2688" s="476"/>
      <c r="X2688" s="476"/>
      <c r="Y2688" s="476"/>
      <c r="Z2688" s="1116">
        <f t="shared" ref="Z2688" si="645">Z2621</f>
        <v>0</v>
      </c>
      <c r="AA2688" s="426"/>
      <c r="AB2688" s="1282"/>
      <c r="AC2688" s="1297"/>
    </row>
    <row r="2689" spans="1:29" ht="60" x14ac:dyDescent="0.25">
      <c r="B2689" s="238" t="s">
        <v>391</v>
      </c>
      <c r="C2689" s="2190"/>
      <c r="D2689" s="912"/>
      <c r="E2689" s="2194">
        <f t="shared" si="629"/>
        <v>1469</v>
      </c>
      <c r="F2689" s="912">
        <f t="shared" si="629"/>
        <v>122</v>
      </c>
      <c r="G2689" s="912">
        <f t="shared" si="629"/>
        <v>4</v>
      </c>
      <c r="H2689" s="912">
        <f>G2689/F2689*100</f>
        <v>3.278688524590164</v>
      </c>
      <c r="I2689" s="2307"/>
      <c r="J2689" s="2307"/>
      <c r="K2689" s="2308"/>
      <c r="L2689" s="2308"/>
      <c r="M2689" s="2308"/>
      <c r="N2689" s="2308"/>
      <c r="O2689" s="2308"/>
      <c r="P2689" s="2308"/>
      <c r="Q2689" s="476"/>
      <c r="R2689" s="476"/>
      <c r="S2689" s="476"/>
      <c r="T2689" s="938"/>
      <c r="U2689" s="429"/>
      <c r="V2689" s="476"/>
      <c r="W2689" s="476"/>
      <c r="X2689" s="476"/>
      <c r="Y2689" s="476"/>
      <c r="Z2689" s="1116">
        <f t="shared" ref="Z2689" si="646">Z2622</f>
        <v>0</v>
      </c>
      <c r="AA2689" s="426"/>
      <c r="AB2689" s="1282"/>
      <c r="AC2689" s="1297"/>
    </row>
    <row r="2690" spans="1:29" ht="30" x14ac:dyDescent="0.25">
      <c r="B2690" s="378" t="s">
        <v>207</v>
      </c>
      <c r="C2690" s="2190"/>
      <c r="D2690" s="912"/>
      <c r="E2690" s="2194"/>
      <c r="F2690" s="912"/>
      <c r="G2690" s="912"/>
      <c r="H2690" s="912"/>
      <c r="I2690" s="2307"/>
      <c r="J2690" s="2307"/>
      <c r="K2690" s="2308"/>
      <c r="L2690" s="2308"/>
      <c r="M2690" s="2308"/>
      <c r="N2690" s="2308"/>
      <c r="O2690" s="2308"/>
      <c r="P2690" s="2308"/>
      <c r="Q2690" s="476">
        <f t="shared" ref="Q2690:Y2690" si="647">Q2623</f>
        <v>2787.5720000000001</v>
      </c>
      <c r="R2690" s="476">
        <f t="shared" si="647"/>
        <v>232.29766666666669</v>
      </c>
      <c r="S2690" s="476">
        <f t="shared" si="647"/>
        <v>228.80818999999985</v>
      </c>
      <c r="T2690" s="938">
        <f t="shared" si="647"/>
        <v>0</v>
      </c>
      <c r="U2690" s="429">
        <f t="shared" si="647"/>
        <v>0</v>
      </c>
      <c r="V2690" s="476">
        <f t="shared" si="647"/>
        <v>-3.4894766666668318</v>
      </c>
      <c r="W2690" s="476">
        <f t="shared" si="647"/>
        <v>0</v>
      </c>
      <c r="X2690" s="476">
        <f t="shared" si="647"/>
        <v>0</v>
      </c>
      <c r="Y2690" s="476">
        <f t="shared" si="647"/>
        <v>228.80818999999985</v>
      </c>
      <c r="Z2690" s="1116"/>
      <c r="AA2690" s="426">
        <f t="shared" ref="AA2690" si="648">AA2623</f>
        <v>0</v>
      </c>
      <c r="AB2690" s="1282"/>
      <c r="AC2690" s="1297"/>
    </row>
    <row r="2691" spans="1:29" ht="29.25" x14ac:dyDescent="0.25">
      <c r="A2691" s="160">
        <v>1</v>
      </c>
      <c r="B2691" s="374" t="s">
        <v>366</v>
      </c>
      <c r="C2691" s="2306"/>
      <c r="D2691" s="912"/>
      <c r="E2691" s="2194">
        <f t="shared" ref="E2691:G2706" si="649">E2624</f>
        <v>1451</v>
      </c>
      <c r="F2691" s="912">
        <f t="shared" si="649"/>
        <v>120.75</v>
      </c>
      <c r="G2691" s="912">
        <f t="shared" si="649"/>
        <v>26.324999999999999</v>
      </c>
      <c r="H2691" s="912"/>
      <c r="I2691" s="2307"/>
      <c r="J2691" s="2307"/>
      <c r="K2691" s="2308"/>
      <c r="L2691" s="2308"/>
      <c r="M2691" s="2308"/>
      <c r="N2691" s="2308"/>
      <c r="O2691" s="2308"/>
      <c r="P2691" s="2308"/>
      <c r="Q2691" s="476"/>
      <c r="R2691" s="476"/>
      <c r="S2691" s="476"/>
      <c r="T2691" s="938"/>
      <c r="U2691" s="429"/>
      <c r="V2691" s="476"/>
      <c r="W2691" s="476"/>
      <c r="X2691" s="476"/>
      <c r="Y2691" s="476"/>
      <c r="Z2691" s="1116">
        <f t="shared" ref="Z2691" si="650">Z2624</f>
        <v>0</v>
      </c>
      <c r="AA2691" s="426"/>
      <c r="AB2691" s="1282"/>
      <c r="AC2691" s="1297"/>
    </row>
    <row r="2692" spans="1:29" x14ac:dyDescent="0.25">
      <c r="A2692" s="160">
        <v>1</v>
      </c>
      <c r="B2692" s="238" t="s">
        <v>354</v>
      </c>
      <c r="C2692" s="2190"/>
      <c r="D2692" s="912"/>
      <c r="E2692" s="2194">
        <f t="shared" si="649"/>
        <v>0</v>
      </c>
      <c r="F2692" s="912">
        <f t="shared" si="649"/>
        <v>0</v>
      </c>
      <c r="G2692" s="912">
        <f t="shared" si="649"/>
        <v>0</v>
      </c>
      <c r="H2692" s="912"/>
      <c r="I2692" s="2307"/>
      <c r="J2692" s="2307"/>
      <c r="K2692" s="2308"/>
      <c r="L2692" s="2308"/>
      <c r="M2692" s="2308"/>
      <c r="N2692" s="2308"/>
      <c r="O2692" s="2308"/>
      <c r="P2692" s="2308"/>
      <c r="Q2692" s="476"/>
      <c r="R2692" s="476"/>
      <c r="S2692" s="476"/>
      <c r="T2692" s="938"/>
      <c r="U2692" s="429"/>
      <c r="V2692" s="476"/>
      <c r="W2692" s="476"/>
      <c r="X2692" s="476"/>
      <c r="Y2692" s="476"/>
      <c r="Z2692" s="1116">
        <f t="shared" ref="Z2692" si="651">Z2625</f>
        <v>0</v>
      </c>
      <c r="AA2692" s="426"/>
      <c r="AB2692" s="1282"/>
      <c r="AC2692" s="1297"/>
    </row>
    <row r="2693" spans="1:29" ht="30" x14ac:dyDescent="0.25">
      <c r="A2693" s="160">
        <v>1</v>
      </c>
      <c r="B2693" s="378" t="s">
        <v>355</v>
      </c>
      <c r="C2693" s="2190"/>
      <c r="D2693" s="912"/>
      <c r="E2693" s="2194">
        <f t="shared" si="649"/>
        <v>500</v>
      </c>
      <c r="F2693" s="2194">
        <f t="shared" si="649"/>
        <v>41.75</v>
      </c>
      <c r="G2693" s="2194">
        <f t="shared" si="649"/>
        <v>26.324999999999999</v>
      </c>
      <c r="H2693" s="912"/>
      <c r="I2693" s="2307"/>
      <c r="J2693" s="2307"/>
      <c r="K2693" s="2308"/>
      <c r="L2693" s="2308"/>
      <c r="M2693" s="2308"/>
      <c r="N2693" s="2308"/>
      <c r="O2693" s="2308"/>
      <c r="P2693" s="2308"/>
      <c r="Q2693" s="476"/>
      <c r="R2693" s="476"/>
      <c r="S2693" s="476"/>
      <c r="T2693" s="938"/>
      <c r="U2693" s="429"/>
      <c r="V2693" s="476"/>
      <c r="W2693" s="476"/>
      <c r="X2693" s="476"/>
      <c r="Y2693" s="476"/>
      <c r="Z2693" s="1144">
        <f t="shared" ref="Z2693" si="652">Z2626</f>
        <v>0</v>
      </c>
      <c r="AA2693" s="426"/>
      <c r="AB2693" s="1282"/>
      <c r="AC2693" s="1297"/>
    </row>
    <row r="2694" spans="1:29" x14ac:dyDescent="0.25">
      <c r="A2694" s="160">
        <v>1</v>
      </c>
      <c r="B2694" s="238" t="s">
        <v>356</v>
      </c>
      <c r="C2694" s="2190"/>
      <c r="D2694" s="912"/>
      <c r="E2694" s="2194">
        <f t="shared" si="649"/>
        <v>0</v>
      </c>
      <c r="F2694" s="912">
        <f t="shared" si="649"/>
        <v>0</v>
      </c>
      <c r="G2694" s="912">
        <f t="shared" si="649"/>
        <v>0</v>
      </c>
      <c r="H2694" s="912"/>
      <c r="I2694" s="2307"/>
      <c r="J2694" s="2307"/>
      <c r="K2694" s="2308"/>
      <c r="L2694" s="2308"/>
      <c r="M2694" s="2308"/>
      <c r="N2694" s="2308"/>
      <c r="O2694" s="2308"/>
      <c r="P2694" s="2308"/>
      <c r="Q2694" s="476"/>
      <c r="R2694" s="476"/>
      <c r="S2694" s="476"/>
      <c r="T2694" s="938"/>
      <c r="U2694" s="429"/>
      <c r="V2694" s="476"/>
      <c r="W2694" s="476"/>
      <c r="X2694" s="476"/>
      <c r="Y2694" s="476"/>
      <c r="Z2694" s="1116">
        <f t="shared" ref="Z2694" si="653">Z2627</f>
        <v>0</v>
      </c>
      <c r="AA2694" s="426"/>
      <c r="AB2694" s="1282"/>
      <c r="AC2694" s="1297"/>
    </row>
    <row r="2695" spans="1:29" ht="30" x14ac:dyDescent="0.25">
      <c r="A2695" s="160">
        <v>1</v>
      </c>
      <c r="B2695" s="238" t="s">
        <v>381</v>
      </c>
      <c r="C2695" s="2190"/>
      <c r="D2695" s="912"/>
      <c r="E2695" s="2194">
        <f t="shared" si="649"/>
        <v>2000</v>
      </c>
      <c r="F2695" s="912">
        <f t="shared" si="649"/>
        <v>167</v>
      </c>
      <c r="G2695" s="912">
        <f t="shared" si="649"/>
        <v>105.3</v>
      </c>
      <c r="H2695" s="912"/>
      <c r="I2695" s="2307"/>
      <c r="J2695" s="2307"/>
      <c r="K2695" s="2308"/>
      <c r="L2695" s="2308"/>
      <c r="M2695" s="2308"/>
      <c r="N2695" s="2308"/>
      <c r="O2695" s="2308"/>
      <c r="P2695" s="2308"/>
      <c r="Q2695" s="476"/>
      <c r="R2695" s="476"/>
      <c r="S2695" s="476"/>
      <c r="T2695" s="938"/>
      <c r="U2695" s="429"/>
      <c r="V2695" s="476"/>
      <c r="W2695" s="476"/>
      <c r="X2695" s="476"/>
      <c r="Y2695" s="476"/>
      <c r="Z2695" s="1116">
        <f t="shared" ref="Z2695" si="654">Z2628</f>
        <v>0</v>
      </c>
      <c r="AA2695" s="426"/>
      <c r="AB2695" s="1282"/>
      <c r="AC2695" s="1297"/>
    </row>
    <row r="2696" spans="1:29" ht="75" x14ac:dyDescent="0.25">
      <c r="A2696" s="160">
        <v>1</v>
      </c>
      <c r="B2696" s="238" t="s">
        <v>358</v>
      </c>
      <c r="C2696" s="2195"/>
      <c r="D2696" s="2196"/>
      <c r="E2696" s="2197">
        <f t="shared" si="649"/>
        <v>0</v>
      </c>
      <c r="F2696" s="2196">
        <f t="shared" si="649"/>
        <v>0</v>
      </c>
      <c r="G2696" s="2196">
        <f t="shared" si="649"/>
        <v>0</v>
      </c>
      <c r="H2696" s="2196"/>
      <c r="I2696" s="2307"/>
      <c r="J2696" s="2307"/>
      <c r="K2696" s="2308"/>
      <c r="L2696" s="2308"/>
      <c r="M2696" s="2308"/>
      <c r="N2696" s="2308"/>
      <c r="O2696" s="2308"/>
      <c r="P2696" s="2308"/>
      <c r="Q2696" s="476">
        <f t="shared" ref="Q2696:V2696" si="655">Q2648</f>
        <v>0</v>
      </c>
      <c r="R2696" s="476">
        <f t="shared" si="655"/>
        <v>0</v>
      </c>
      <c r="S2696" s="476">
        <f t="shared" si="655"/>
        <v>0</v>
      </c>
      <c r="T2696" s="938">
        <f t="shared" si="655"/>
        <v>0</v>
      </c>
      <c r="U2696" s="429">
        <f t="shared" si="655"/>
        <v>0</v>
      </c>
      <c r="V2696" s="476">
        <f t="shared" si="655"/>
        <v>0</v>
      </c>
      <c r="W2696" s="476"/>
      <c r="X2696" s="476">
        <f>X2648</f>
        <v>0</v>
      </c>
      <c r="Y2696" s="476">
        <f>Y2648</f>
        <v>0</v>
      </c>
      <c r="Z2696" s="1120">
        <f t="shared" ref="Z2696" si="656">Z2629</f>
        <v>0</v>
      </c>
      <c r="AA2696" s="426">
        <f>AA2648</f>
        <v>0</v>
      </c>
      <c r="AB2696" s="1282"/>
      <c r="AC2696" s="1297"/>
    </row>
    <row r="2697" spans="1:29" ht="45" x14ac:dyDescent="0.25">
      <c r="A2697" s="160">
        <v>1</v>
      </c>
      <c r="B2697" s="681" t="s">
        <v>359</v>
      </c>
      <c r="C2697" s="2306"/>
      <c r="D2697" s="912"/>
      <c r="E2697" s="2194">
        <f t="shared" si="649"/>
        <v>0</v>
      </c>
      <c r="F2697" s="912">
        <f t="shared" si="649"/>
        <v>0</v>
      </c>
      <c r="G2697" s="912">
        <f t="shared" si="649"/>
        <v>0</v>
      </c>
      <c r="H2697" s="912"/>
      <c r="I2697" s="2307"/>
      <c r="J2697" s="2307"/>
      <c r="K2697" s="2308"/>
      <c r="L2697" s="2308"/>
      <c r="M2697" s="2308"/>
      <c r="N2697" s="2308"/>
      <c r="O2697" s="2308"/>
      <c r="P2697" s="2308"/>
      <c r="Q2697" s="476"/>
      <c r="R2697" s="476"/>
      <c r="S2697" s="476"/>
      <c r="T2697" s="938"/>
      <c r="U2697" s="429"/>
      <c r="V2697" s="476"/>
      <c r="W2697" s="476"/>
      <c r="X2697" s="476"/>
      <c r="Y2697" s="476"/>
      <c r="Z2697" s="1116">
        <f t="shared" ref="Z2697" si="657">Z2630</f>
        <v>0</v>
      </c>
      <c r="AA2697" s="426"/>
      <c r="AB2697" s="1282"/>
      <c r="AC2697" s="1297"/>
    </row>
    <row r="2698" spans="1:29" ht="105" x14ac:dyDescent="0.25">
      <c r="B2698" s="681" t="s">
        <v>549</v>
      </c>
      <c r="C2698" s="2306"/>
      <c r="D2698" s="912"/>
      <c r="E2698" s="2194">
        <f t="shared" si="649"/>
        <v>50</v>
      </c>
      <c r="F2698" s="912">
        <f t="shared" si="649"/>
        <v>4</v>
      </c>
      <c r="G2698" s="912">
        <f t="shared" si="649"/>
        <v>0</v>
      </c>
      <c r="H2698" s="912">
        <f>G2698/F2698*100</f>
        <v>0</v>
      </c>
      <c r="I2698" s="2307"/>
      <c r="J2698" s="2307"/>
      <c r="K2698" s="2308"/>
      <c r="L2698" s="2308"/>
      <c r="M2698" s="2308"/>
      <c r="N2698" s="2308"/>
      <c r="O2698" s="2308"/>
      <c r="P2698" s="2308"/>
      <c r="Q2698" s="476"/>
      <c r="R2698" s="476"/>
      <c r="S2698" s="476"/>
      <c r="T2698" s="938"/>
      <c r="U2698" s="429"/>
      <c r="V2698" s="476"/>
      <c r="W2698" s="476"/>
      <c r="X2698" s="476"/>
      <c r="Y2698" s="476"/>
      <c r="Z2698" s="1116">
        <f t="shared" ref="Z2698" si="658">Z2631</f>
        <v>0</v>
      </c>
      <c r="AA2698" s="426"/>
      <c r="AB2698" s="1282"/>
      <c r="AC2698" s="1297"/>
    </row>
    <row r="2699" spans="1:29" ht="42.75" x14ac:dyDescent="0.25">
      <c r="B2699" s="1241" t="s">
        <v>517</v>
      </c>
      <c r="C2699" s="2306"/>
      <c r="D2699" s="912"/>
      <c r="E2699" s="2194">
        <f t="shared" si="649"/>
        <v>901</v>
      </c>
      <c r="F2699" s="912">
        <f t="shared" si="649"/>
        <v>75</v>
      </c>
      <c r="G2699" s="912">
        <f t="shared" si="649"/>
        <v>0</v>
      </c>
      <c r="H2699" s="912">
        <f>H2632</f>
        <v>0</v>
      </c>
      <c r="I2699" s="2307"/>
      <c r="J2699" s="2307"/>
      <c r="K2699" s="2308"/>
      <c r="L2699" s="2308"/>
      <c r="M2699" s="2308"/>
      <c r="N2699" s="2308"/>
      <c r="O2699" s="2308"/>
      <c r="P2699" s="2308"/>
      <c r="Q2699" s="476">
        <f t="shared" ref="Q2699:Z2699" si="659">Q2632</f>
        <v>1232.5188999999998</v>
      </c>
      <c r="R2699" s="476">
        <f t="shared" si="659"/>
        <v>102.70990833333332</v>
      </c>
      <c r="S2699" s="476">
        <f t="shared" si="659"/>
        <v>0</v>
      </c>
      <c r="T2699" s="938">
        <f t="shared" si="659"/>
        <v>0</v>
      </c>
      <c r="U2699" s="429">
        <f t="shared" si="659"/>
        <v>0</v>
      </c>
      <c r="V2699" s="476">
        <f t="shared" si="659"/>
        <v>-102.70990833333332</v>
      </c>
      <c r="W2699" s="476">
        <f t="shared" si="659"/>
        <v>0</v>
      </c>
      <c r="X2699" s="476">
        <f t="shared" si="659"/>
        <v>0</v>
      </c>
      <c r="Y2699" s="476">
        <f t="shared" si="659"/>
        <v>0</v>
      </c>
      <c r="Z2699" s="1116">
        <f t="shared" si="659"/>
        <v>0</v>
      </c>
      <c r="AA2699" s="426">
        <f t="shared" ref="AA2699" si="660">AA2632</f>
        <v>0</v>
      </c>
      <c r="AB2699" s="1282"/>
      <c r="AC2699" s="1297"/>
    </row>
    <row r="2700" spans="1:29" x14ac:dyDescent="0.25">
      <c r="B2700" s="681" t="s">
        <v>518</v>
      </c>
      <c r="C2700" s="2306"/>
      <c r="D2700" s="912"/>
      <c r="E2700" s="2194">
        <f t="shared" si="649"/>
        <v>901</v>
      </c>
      <c r="F2700" s="912">
        <f t="shared" si="649"/>
        <v>75</v>
      </c>
      <c r="G2700" s="912">
        <f t="shared" si="649"/>
        <v>0</v>
      </c>
      <c r="H2700" s="912">
        <f>H2633</f>
        <v>0</v>
      </c>
      <c r="I2700" s="2307"/>
      <c r="J2700" s="2307"/>
      <c r="K2700" s="2308"/>
      <c r="L2700" s="2308"/>
      <c r="M2700" s="2308"/>
      <c r="N2700" s="2308"/>
      <c r="O2700" s="2308"/>
      <c r="P2700" s="2308"/>
      <c r="Q2700" s="476"/>
      <c r="R2700" s="476"/>
      <c r="S2700" s="476"/>
      <c r="T2700" s="938"/>
      <c r="U2700" s="429"/>
      <c r="V2700" s="476"/>
      <c r="W2700" s="476"/>
      <c r="X2700" s="476"/>
      <c r="Y2700" s="476"/>
      <c r="Z2700" s="1116">
        <f t="shared" ref="Z2700" si="661">Z2633</f>
        <v>0</v>
      </c>
      <c r="AA2700" s="426"/>
      <c r="AB2700" s="1282"/>
      <c r="AC2700" s="1297"/>
    </row>
    <row r="2701" spans="1:29" ht="42.75" x14ac:dyDescent="0.25">
      <c r="B2701" s="1241" t="s">
        <v>519</v>
      </c>
      <c r="C2701" s="2306"/>
      <c r="D2701" s="912"/>
      <c r="E2701" s="2194">
        <f t="shared" si="649"/>
        <v>0</v>
      </c>
      <c r="F2701" s="912">
        <f t="shared" si="649"/>
        <v>0</v>
      </c>
      <c r="G2701" s="912">
        <f t="shared" si="649"/>
        <v>0</v>
      </c>
      <c r="H2701" s="912">
        <f>H2634</f>
        <v>0</v>
      </c>
      <c r="I2701" s="2307"/>
      <c r="J2701" s="2307"/>
      <c r="K2701" s="2308"/>
      <c r="L2701" s="2308"/>
      <c r="M2701" s="2308"/>
      <c r="N2701" s="2308"/>
      <c r="O2701" s="2308"/>
      <c r="P2701" s="2308"/>
      <c r="Q2701" s="476"/>
      <c r="R2701" s="476"/>
      <c r="S2701" s="476"/>
      <c r="T2701" s="938"/>
      <c r="U2701" s="429"/>
      <c r="V2701" s="476"/>
      <c r="W2701" s="476"/>
      <c r="X2701" s="476"/>
      <c r="Y2701" s="476"/>
      <c r="Z2701" s="1116">
        <f t="shared" ref="Z2701" si="662">Z2634</f>
        <v>0</v>
      </c>
      <c r="AA2701" s="426"/>
      <c r="AB2701" s="1282"/>
      <c r="AC2701" s="1297"/>
    </row>
    <row r="2702" spans="1:29" ht="29.25" x14ac:dyDescent="0.25">
      <c r="A2702" s="160">
        <v>1</v>
      </c>
      <c r="B2702" s="374" t="s">
        <v>367</v>
      </c>
      <c r="C2702" s="2190"/>
      <c r="D2702" s="912"/>
      <c r="E2702" s="2194">
        <f t="shared" si="649"/>
        <v>1063.8297872340424</v>
      </c>
      <c r="F2702" s="912">
        <f t="shared" si="649"/>
        <v>88.617021276595736</v>
      </c>
      <c r="G2702" s="912">
        <f t="shared" si="649"/>
        <v>94.247872340425516</v>
      </c>
      <c r="H2702" s="912"/>
      <c r="I2702" s="2307"/>
      <c r="J2702" s="2307"/>
      <c r="K2702" s="2308"/>
      <c r="L2702" s="2308"/>
      <c r="M2702" s="2308"/>
      <c r="N2702" s="2308"/>
      <c r="O2702" s="2308"/>
      <c r="P2702" s="2308"/>
      <c r="Q2702" s="476"/>
      <c r="R2702" s="476"/>
      <c r="S2702" s="476"/>
      <c r="T2702" s="938"/>
      <c r="U2702" s="429"/>
      <c r="V2702" s="476"/>
      <c r="W2702" s="476"/>
      <c r="X2702" s="476"/>
      <c r="Y2702" s="476"/>
      <c r="Z2702" s="1116">
        <f t="shared" ref="Z2702" si="663">Z2635</f>
        <v>0</v>
      </c>
      <c r="AA2702" s="426"/>
      <c r="AB2702" s="1282"/>
      <c r="AC2702" s="1297"/>
    </row>
    <row r="2703" spans="1:29" x14ac:dyDescent="0.25">
      <c r="A2703" s="160">
        <v>1</v>
      </c>
      <c r="B2703" s="374" t="s">
        <v>382</v>
      </c>
      <c r="C2703" s="2190"/>
      <c r="D2703" s="912"/>
      <c r="E2703" s="2194">
        <f t="shared" si="649"/>
        <v>0</v>
      </c>
      <c r="F2703" s="912">
        <f t="shared" si="649"/>
        <v>0</v>
      </c>
      <c r="G2703" s="912">
        <f t="shared" si="649"/>
        <v>0</v>
      </c>
      <c r="H2703" s="912"/>
      <c r="I2703" s="2307"/>
      <c r="J2703" s="2307"/>
      <c r="K2703" s="2308"/>
      <c r="L2703" s="2308"/>
      <c r="M2703" s="2308"/>
      <c r="N2703" s="2308"/>
      <c r="O2703" s="2308"/>
      <c r="P2703" s="2308"/>
      <c r="Q2703" s="476"/>
      <c r="R2703" s="476"/>
      <c r="S2703" s="476"/>
      <c r="T2703" s="938"/>
      <c r="U2703" s="429"/>
      <c r="V2703" s="476"/>
      <c r="W2703" s="476"/>
      <c r="X2703" s="476"/>
      <c r="Y2703" s="476"/>
      <c r="Z2703" s="1116">
        <f t="shared" ref="Z2703" si="664">Z2636</f>
        <v>0</v>
      </c>
      <c r="AA2703" s="426"/>
      <c r="AB2703" s="1282"/>
      <c r="AC2703" s="1297"/>
    </row>
    <row r="2704" spans="1:29" x14ac:dyDescent="0.25">
      <c r="A2704" s="160">
        <v>1</v>
      </c>
      <c r="B2704" s="238" t="s">
        <v>383</v>
      </c>
      <c r="C2704" s="2190"/>
      <c r="D2704" s="912"/>
      <c r="E2704" s="2194">
        <f t="shared" si="649"/>
        <v>1063.8297872340424</v>
      </c>
      <c r="F2704" s="912">
        <f t="shared" si="649"/>
        <v>88.617021276595736</v>
      </c>
      <c r="G2704" s="912">
        <f t="shared" si="649"/>
        <v>94.247872340425516</v>
      </c>
      <c r="H2704" s="912"/>
      <c r="I2704" s="2307"/>
      <c r="J2704" s="2307"/>
      <c r="K2704" s="2308"/>
      <c r="L2704" s="2308"/>
      <c r="M2704" s="2308"/>
      <c r="N2704" s="2308"/>
      <c r="O2704" s="2308"/>
      <c r="P2704" s="2308"/>
      <c r="Q2704" s="476"/>
      <c r="R2704" s="476"/>
      <c r="S2704" s="476"/>
      <c r="T2704" s="938"/>
      <c r="U2704" s="429"/>
      <c r="V2704" s="476"/>
      <c r="W2704" s="476"/>
      <c r="X2704" s="476"/>
      <c r="Y2704" s="476"/>
      <c r="Z2704" s="1116">
        <f t="shared" ref="Z2704" si="665">Z2637</f>
        <v>0</v>
      </c>
      <c r="AA2704" s="426"/>
      <c r="AB2704" s="1282"/>
      <c r="AC2704" s="1297"/>
    </row>
    <row r="2705" spans="1:29" x14ac:dyDescent="0.25">
      <c r="A2705" s="160">
        <v>1</v>
      </c>
      <c r="B2705" s="381" t="s">
        <v>384</v>
      </c>
      <c r="C2705" s="2190"/>
      <c r="D2705" s="912"/>
      <c r="E2705" s="2194">
        <f t="shared" si="649"/>
        <v>10000</v>
      </c>
      <c r="F2705" s="912">
        <f t="shared" si="649"/>
        <v>833</v>
      </c>
      <c r="G2705" s="912">
        <f t="shared" si="649"/>
        <v>885.93</v>
      </c>
      <c r="H2705" s="912"/>
      <c r="I2705" s="2307"/>
      <c r="J2705" s="2307"/>
      <c r="K2705" s="2308"/>
      <c r="L2705" s="2308"/>
      <c r="M2705" s="2308"/>
      <c r="N2705" s="2308"/>
      <c r="O2705" s="2308"/>
      <c r="P2705" s="2308"/>
      <c r="Q2705" s="476"/>
      <c r="R2705" s="476"/>
      <c r="S2705" s="476"/>
      <c r="T2705" s="938"/>
      <c r="U2705" s="429"/>
      <c r="V2705" s="476"/>
      <c r="W2705" s="476"/>
      <c r="X2705" s="476"/>
      <c r="Y2705" s="476"/>
      <c r="Z2705" s="1116">
        <f t="shared" ref="Z2705" si="666">Z2638</f>
        <v>0</v>
      </c>
      <c r="AA2705" s="426"/>
      <c r="AB2705" s="1282"/>
      <c r="AC2705" s="1297"/>
    </row>
    <row r="2706" spans="1:29" ht="43.5" x14ac:dyDescent="0.25">
      <c r="A2706" s="160">
        <v>1</v>
      </c>
      <c r="B2706" s="374" t="s">
        <v>360</v>
      </c>
      <c r="C2706" s="2190"/>
      <c r="D2706" s="912"/>
      <c r="E2706" s="2194">
        <f t="shared" si="649"/>
        <v>10362</v>
      </c>
      <c r="F2706" s="912">
        <f t="shared" si="649"/>
        <v>864</v>
      </c>
      <c r="G2706" s="912">
        <f t="shared" si="649"/>
        <v>697</v>
      </c>
      <c r="H2706" s="912">
        <f>G2706/F2706*100</f>
        <v>80.671296296296291</v>
      </c>
      <c r="I2706" s="2307"/>
      <c r="J2706" s="2307"/>
      <c r="K2706" s="2308"/>
      <c r="L2706" s="2308"/>
      <c r="M2706" s="2308"/>
      <c r="N2706" s="2308"/>
      <c r="O2706" s="2308"/>
      <c r="P2706" s="2308"/>
      <c r="Q2706" s="476"/>
      <c r="R2706" s="476"/>
      <c r="S2706" s="476"/>
      <c r="T2706" s="938"/>
      <c r="U2706" s="429"/>
      <c r="V2706" s="476"/>
      <c r="W2706" s="476"/>
      <c r="X2706" s="476"/>
      <c r="Y2706" s="476"/>
      <c r="Z2706" s="1116">
        <f t="shared" ref="Z2706" si="667">Z2639</f>
        <v>0</v>
      </c>
      <c r="AA2706" s="426"/>
      <c r="AB2706" s="1282"/>
      <c r="AC2706" s="1297"/>
    </row>
    <row r="2707" spans="1:29" ht="30" x14ac:dyDescent="0.25">
      <c r="A2707" s="160">
        <v>1</v>
      </c>
      <c r="B2707" s="239" t="s">
        <v>202</v>
      </c>
      <c r="C2707" s="2190"/>
      <c r="D2707" s="912"/>
      <c r="E2707" s="2194"/>
      <c r="F2707" s="912"/>
      <c r="G2707" s="912"/>
      <c r="H2707" s="912"/>
      <c r="I2707" s="2307"/>
      <c r="J2707" s="2307"/>
      <c r="K2707" s="2308"/>
      <c r="L2707" s="2308"/>
      <c r="M2707" s="2308"/>
      <c r="N2707" s="2308"/>
      <c r="O2707" s="2308"/>
      <c r="P2707" s="2308"/>
      <c r="Q2707" s="476"/>
      <c r="R2707" s="476"/>
      <c r="S2707" s="476"/>
      <c r="T2707" s="938"/>
      <c r="U2707" s="429"/>
      <c r="V2707" s="476"/>
      <c r="W2707" s="476"/>
      <c r="X2707" s="476"/>
      <c r="Y2707" s="476"/>
      <c r="Z2707" s="1116"/>
      <c r="AA2707" s="426"/>
      <c r="AB2707" s="1282"/>
      <c r="AC2707" s="1297"/>
    </row>
    <row r="2708" spans="1:29" s="2541" customFormat="1" x14ac:dyDescent="0.25">
      <c r="B2708" s="682" t="s">
        <v>235</v>
      </c>
      <c r="C2708" s="2190"/>
      <c r="D2708" s="912"/>
      <c r="E2708" s="2194">
        <f>E2642</f>
        <v>1500</v>
      </c>
      <c r="F2708" s="2194">
        <f>F2642</f>
        <v>125</v>
      </c>
      <c r="G2708" s="2194">
        <f>G2642</f>
        <v>0</v>
      </c>
      <c r="H2708" s="2194">
        <f>H2642</f>
        <v>0</v>
      </c>
      <c r="I2708" s="2307"/>
      <c r="J2708" s="2307"/>
      <c r="K2708" s="2308"/>
      <c r="L2708" s="2308"/>
      <c r="M2708" s="2308"/>
      <c r="N2708" s="2308"/>
      <c r="O2708" s="2308"/>
      <c r="P2708" s="2308"/>
      <c r="Q2708" s="2194">
        <f t="shared" ref="Q2708:Y2708" si="668">Q2642</f>
        <v>3641.2139999999999</v>
      </c>
      <c r="R2708" s="2194">
        <f t="shared" si="668"/>
        <v>303.43450000000001</v>
      </c>
      <c r="S2708" s="2194">
        <f t="shared" si="668"/>
        <v>0</v>
      </c>
      <c r="T2708" s="2194">
        <f t="shared" si="668"/>
        <v>0</v>
      </c>
      <c r="U2708" s="2194">
        <f t="shared" si="668"/>
        <v>0</v>
      </c>
      <c r="V2708" s="2194">
        <f t="shared" si="668"/>
        <v>-303.43450000000001</v>
      </c>
      <c r="W2708" s="2194">
        <f t="shared" si="668"/>
        <v>0</v>
      </c>
      <c r="X2708" s="2194">
        <f t="shared" si="668"/>
        <v>0</v>
      </c>
      <c r="Y2708" s="2194">
        <f t="shared" si="668"/>
        <v>0</v>
      </c>
      <c r="Z2708" s="1116">
        <f>Z2642</f>
        <v>0</v>
      </c>
      <c r="AA2708" s="426">
        <f t="shared" ref="AA2708" si="669">AA2642</f>
        <v>0</v>
      </c>
      <c r="AB2708" s="1282"/>
      <c r="AC2708" s="1297"/>
    </row>
    <row r="2709" spans="1:29" ht="86.25" x14ac:dyDescent="0.25">
      <c r="A2709" s="160">
        <v>1</v>
      </c>
      <c r="B2709" s="374" t="s">
        <v>368</v>
      </c>
      <c r="C2709" s="2190"/>
      <c r="D2709" s="912"/>
      <c r="E2709" s="2194"/>
      <c r="F2709" s="912"/>
      <c r="G2709" s="912"/>
      <c r="H2709" s="912"/>
      <c r="I2709" s="2307"/>
      <c r="J2709" s="2307"/>
      <c r="K2709" s="2308"/>
      <c r="L2709" s="2308"/>
      <c r="M2709" s="2308"/>
      <c r="N2709" s="2308"/>
      <c r="O2709" s="2308"/>
      <c r="P2709" s="2308"/>
      <c r="Q2709" s="476"/>
      <c r="R2709" s="476"/>
      <c r="S2709" s="476"/>
      <c r="T2709" s="938"/>
      <c r="U2709" s="429"/>
      <c r="V2709" s="476"/>
      <c r="W2709" s="476"/>
      <c r="X2709" s="476"/>
      <c r="Y2709" s="476"/>
      <c r="Z2709" s="1116"/>
      <c r="AA2709" s="426"/>
      <c r="AB2709" s="1282"/>
      <c r="AC2709" s="1297"/>
    </row>
    <row r="2710" spans="1:29" ht="29.25" x14ac:dyDescent="0.25">
      <c r="A2710" s="160">
        <v>1</v>
      </c>
      <c r="B2710" s="241" t="s">
        <v>281</v>
      </c>
      <c r="C2710" s="2190"/>
      <c r="D2710" s="912"/>
      <c r="E2710" s="2194">
        <f t="shared" ref="E2710:G2714" si="670">E2647</f>
        <v>26821</v>
      </c>
      <c r="F2710" s="912">
        <f t="shared" si="670"/>
        <v>2235.75</v>
      </c>
      <c r="G2710" s="912">
        <f t="shared" si="670"/>
        <v>1857.325</v>
      </c>
      <c r="H2710" s="912">
        <f>G2710/F2710*100</f>
        <v>83.073912557307395</v>
      </c>
      <c r="I2710" s="2307"/>
      <c r="J2710" s="2307"/>
      <c r="K2710" s="2308"/>
      <c r="L2710" s="2308"/>
      <c r="M2710" s="2308"/>
      <c r="N2710" s="2308"/>
      <c r="O2710" s="2308"/>
      <c r="P2710" s="2308"/>
      <c r="Q2710" s="476"/>
      <c r="R2710" s="476"/>
      <c r="S2710" s="476"/>
      <c r="T2710" s="938"/>
      <c r="U2710" s="429"/>
      <c r="V2710" s="476"/>
      <c r="W2710" s="476"/>
      <c r="X2710" s="476"/>
      <c r="Y2710" s="476"/>
      <c r="Z2710" s="1116">
        <f t="shared" ref="Z2710" si="671">Z2647</f>
        <v>0</v>
      </c>
      <c r="AA2710" s="426"/>
      <c r="AB2710" s="1282"/>
      <c r="AC2710" s="1297"/>
    </row>
    <row r="2711" spans="1:29" ht="43.5" x14ac:dyDescent="0.25">
      <c r="A2711" s="160">
        <v>1</v>
      </c>
      <c r="B2711" s="241" t="s">
        <v>310</v>
      </c>
      <c r="C2711" s="2190"/>
      <c r="D2711" s="912"/>
      <c r="E2711" s="2194">
        <f t="shared" si="670"/>
        <v>12326</v>
      </c>
      <c r="F2711" s="912">
        <f t="shared" si="670"/>
        <v>1028</v>
      </c>
      <c r="G2711" s="912">
        <f t="shared" si="670"/>
        <v>158</v>
      </c>
      <c r="H2711" s="912">
        <f>G2711/F2711*100</f>
        <v>15.369649805447471</v>
      </c>
      <c r="I2711" s="2307"/>
      <c r="J2711" s="2307"/>
      <c r="K2711" s="2308"/>
      <c r="L2711" s="2308"/>
      <c r="M2711" s="2308"/>
      <c r="N2711" s="2308"/>
      <c r="O2711" s="2308"/>
      <c r="P2711" s="2308"/>
      <c r="Q2711" s="476"/>
      <c r="R2711" s="476"/>
      <c r="S2711" s="476"/>
      <c r="T2711" s="938"/>
      <c r="U2711" s="429"/>
      <c r="V2711" s="476"/>
      <c r="W2711" s="476"/>
      <c r="X2711" s="476"/>
      <c r="Y2711" s="476"/>
      <c r="Z2711" s="1116">
        <f t="shared" ref="Z2711" si="672">Z2648</f>
        <v>0</v>
      </c>
      <c r="AA2711" s="426"/>
      <c r="AB2711" s="1282"/>
      <c r="AC2711" s="1297"/>
    </row>
    <row r="2712" spans="1:29" ht="29.25" x14ac:dyDescent="0.25">
      <c r="A2712" s="160">
        <v>1</v>
      </c>
      <c r="B2712" s="241" t="s">
        <v>282</v>
      </c>
      <c r="C2712" s="2190"/>
      <c r="D2712" s="912"/>
      <c r="E2712" s="2194">
        <f t="shared" si="670"/>
        <v>22063.829787234041</v>
      </c>
      <c r="F2712" s="912">
        <f t="shared" si="670"/>
        <v>1838.6170212765958</v>
      </c>
      <c r="G2712" s="912">
        <f t="shared" si="670"/>
        <v>924.24787234042549</v>
      </c>
      <c r="H2712" s="912">
        <f>G2712/F2712*100</f>
        <v>50.268645489787644</v>
      </c>
      <c r="I2712" s="2307"/>
      <c r="J2712" s="2307"/>
      <c r="K2712" s="2308"/>
      <c r="L2712" s="2308"/>
      <c r="M2712" s="2308"/>
      <c r="N2712" s="2308"/>
      <c r="O2712" s="2308"/>
      <c r="P2712" s="2308"/>
      <c r="Q2712" s="476"/>
      <c r="R2712" s="476"/>
      <c r="S2712" s="476"/>
      <c r="T2712" s="938"/>
      <c r="U2712" s="429"/>
      <c r="V2712" s="476"/>
      <c r="W2712" s="476"/>
      <c r="X2712" s="476"/>
      <c r="Y2712" s="476"/>
      <c r="Z2712" s="1116">
        <f t="shared" ref="Z2712" si="673">Z2649</f>
        <v>0</v>
      </c>
      <c r="AA2712" s="426"/>
      <c r="AB2712" s="1282"/>
      <c r="AC2712" s="1297"/>
    </row>
    <row r="2713" spans="1:29" ht="29.25" x14ac:dyDescent="0.25">
      <c r="A2713" s="160">
        <v>1</v>
      </c>
      <c r="B2713" s="241" t="s">
        <v>283</v>
      </c>
      <c r="C2713" s="2310"/>
      <c r="D2713" s="912"/>
      <c r="E2713" s="2194">
        <f t="shared" si="670"/>
        <v>11831</v>
      </c>
      <c r="F2713" s="912">
        <f t="shared" si="670"/>
        <v>986</v>
      </c>
      <c r="G2713" s="912">
        <f t="shared" si="670"/>
        <v>701</v>
      </c>
      <c r="H2713" s="912">
        <f>G2713/F2713*100</f>
        <v>71.095334685598374</v>
      </c>
      <c r="I2713" s="2307"/>
      <c r="J2713" s="2307"/>
      <c r="K2713" s="2308"/>
      <c r="L2713" s="2308"/>
      <c r="M2713" s="2308"/>
      <c r="N2713" s="2308"/>
      <c r="O2713" s="2308"/>
      <c r="P2713" s="2308"/>
      <c r="Q2713" s="476">
        <f t="shared" ref="Q2713:V2714" si="674">Q2650</f>
        <v>10353.50316</v>
      </c>
      <c r="R2713" s="476">
        <f t="shared" si="674"/>
        <v>862.79192999999998</v>
      </c>
      <c r="S2713" s="476">
        <f t="shared" si="674"/>
        <v>696.3103000000001</v>
      </c>
      <c r="T2713" s="938">
        <f t="shared" si="674"/>
        <v>0</v>
      </c>
      <c r="U2713" s="429">
        <f t="shared" si="674"/>
        <v>0</v>
      </c>
      <c r="V2713" s="476">
        <f t="shared" si="674"/>
        <v>-166.48162999999988</v>
      </c>
      <c r="W2713" s="476"/>
      <c r="X2713" s="476">
        <f>X2650</f>
        <v>0</v>
      </c>
      <c r="Y2713" s="476">
        <f>Y2650</f>
        <v>696.3103000000001</v>
      </c>
      <c r="Z2713" s="1116">
        <f t="shared" ref="Z2713" si="675">Z2650</f>
        <v>0</v>
      </c>
      <c r="AA2713" s="426">
        <f>AA2650</f>
        <v>0</v>
      </c>
      <c r="AB2713" s="1282"/>
      <c r="AC2713" s="1297"/>
    </row>
    <row r="2714" spans="1:29" x14ac:dyDescent="0.25">
      <c r="A2714" s="160">
        <v>1</v>
      </c>
      <c r="B2714" s="684" t="s">
        <v>138</v>
      </c>
      <c r="C2714" s="2190"/>
      <c r="D2714" s="912"/>
      <c r="E2714" s="2194">
        <f t="shared" si="670"/>
        <v>114258.95238095238</v>
      </c>
      <c r="F2714" s="912">
        <f t="shared" si="670"/>
        <v>9523.0833333333339</v>
      </c>
      <c r="G2714" s="912">
        <f t="shared" si="670"/>
        <v>5334.2607142857141</v>
      </c>
      <c r="H2714" s="912">
        <f>G2714/F2714*100</f>
        <v>56.014008568153315</v>
      </c>
      <c r="I2714" s="2307"/>
      <c r="J2714" s="2307"/>
      <c r="K2714" s="2308"/>
      <c r="L2714" s="2308"/>
      <c r="M2714" s="2308"/>
      <c r="N2714" s="2308"/>
      <c r="O2714" s="2308"/>
      <c r="P2714" s="2308"/>
      <c r="Q2714" s="476">
        <f t="shared" si="674"/>
        <v>109291.04414</v>
      </c>
      <c r="R2714" s="476">
        <f t="shared" si="674"/>
        <v>10221.284624166667</v>
      </c>
      <c r="S2714" s="476">
        <f t="shared" si="674"/>
        <v>9456.6306899999981</v>
      </c>
      <c r="T2714" s="938">
        <f t="shared" si="674"/>
        <v>0</v>
      </c>
      <c r="U2714" s="429">
        <f t="shared" si="674"/>
        <v>0</v>
      </c>
      <c r="V2714" s="476">
        <f t="shared" si="674"/>
        <v>-764.65393416666711</v>
      </c>
      <c r="W2714" s="476"/>
      <c r="X2714" s="476">
        <f>X2651</f>
        <v>-0.26744000000000001</v>
      </c>
      <c r="Y2714" s="476">
        <f>Y2651</f>
        <v>9456.3632499999985</v>
      </c>
      <c r="Z2714" s="1116">
        <f t="shared" ref="Z2714" si="676">Z2651</f>
        <v>0</v>
      </c>
      <c r="AA2714" s="426">
        <f>AA2651</f>
        <v>0</v>
      </c>
      <c r="AB2714" s="1282"/>
      <c r="AC2714" s="1297"/>
    </row>
    <row r="2715" spans="1:29" x14ac:dyDescent="0.25">
      <c r="A2715" s="160">
        <v>1</v>
      </c>
      <c r="B2715" s="291" t="s">
        <v>29</v>
      </c>
      <c r="C2715" s="579"/>
      <c r="D2715" s="2301"/>
      <c r="E2715" s="2302"/>
      <c r="F2715" s="2301"/>
      <c r="G2715" s="2301"/>
      <c r="H2715" s="2301"/>
      <c r="I2715" s="2304"/>
      <c r="J2715" s="2304"/>
      <c r="K2715" s="2305"/>
      <c r="L2715" s="2305"/>
      <c r="M2715" s="2305"/>
      <c r="N2715" s="2305"/>
      <c r="O2715" s="2305"/>
      <c r="P2715" s="2305"/>
      <c r="Q2715" s="478"/>
      <c r="R2715" s="478"/>
      <c r="S2715" s="478"/>
      <c r="T2715" s="941"/>
      <c r="U2715" s="428"/>
      <c r="V2715" s="478"/>
      <c r="W2715" s="478"/>
      <c r="X2715" s="478"/>
      <c r="Y2715" s="478"/>
      <c r="Z2715" s="1097"/>
      <c r="AA2715" s="471"/>
      <c r="AB2715" s="1282"/>
      <c r="AC2715" s="1297"/>
    </row>
    <row r="2716" spans="1:29" ht="18.75" customHeight="1" x14ac:dyDescent="0.25">
      <c r="A2716" s="160">
        <v>1</v>
      </c>
      <c r="B2716" s="2311" t="s">
        <v>16</v>
      </c>
      <c r="C2716" s="2312"/>
      <c r="D2716" s="2313"/>
      <c r="E2716" s="2314">
        <f t="shared" ref="E2716:G2717" si="677">SUM(E2656)</f>
        <v>1013</v>
      </c>
      <c r="F2716" s="2313">
        <f t="shared" si="677"/>
        <v>85</v>
      </c>
      <c r="G2716" s="2313">
        <f t="shared" si="677"/>
        <v>52</v>
      </c>
      <c r="H2716" s="2313">
        <f t="shared" ref="H2716:H2721" si="678">G2716/F2716*100</f>
        <v>61.176470588235297</v>
      </c>
      <c r="I2716" s="2313">
        <f t="shared" ref="I2716:P2717" si="679">SUM(I2656)</f>
        <v>8.6515301085883518</v>
      </c>
      <c r="J2716" s="2313">
        <f t="shared" si="679"/>
        <v>10.576923076923077</v>
      </c>
      <c r="K2716" s="2313">
        <f t="shared" si="679"/>
        <v>8764</v>
      </c>
      <c r="L2716" s="2313">
        <f t="shared" si="679"/>
        <v>730</v>
      </c>
      <c r="M2716" s="2313">
        <f t="shared" si="679"/>
        <v>550</v>
      </c>
      <c r="N2716" s="2313">
        <f t="shared" si="679"/>
        <v>75.342465753424662</v>
      </c>
      <c r="O2716" s="2313">
        <f t="shared" si="679"/>
        <v>37</v>
      </c>
      <c r="P2716" s="2313">
        <f t="shared" si="679"/>
        <v>178.37837837837839</v>
      </c>
      <c r="Q2716" s="477"/>
      <c r="R2716" s="477"/>
      <c r="S2716" s="477"/>
      <c r="T2716" s="1329"/>
      <c r="U2716" s="430"/>
      <c r="V2716" s="477"/>
      <c r="W2716" s="477"/>
      <c r="X2716" s="477"/>
      <c r="Y2716" s="477"/>
      <c r="Z2716" s="1160">
        <f t="shared" ref="Z2716" si="680">SUM(Z2656)</f>
        <v>0</v>
      </c>
      <c r="AA2716" s="1040"/>
      <c r="AB2716" s="1282"/>
      <c r="AC2716" s="1297"/>
    </row>
    <row r="2717" spans="1:29" ht="38.25" customHeight="1" x14ac:dyDescent="0.25">
      <c r="A2717" s="160">
        <v>1</v>
      </c>
      <c r="B2717" s="889" t="s">
        <v>215</v>
      </c>
      <c r="C2717" s="889"/>
      <c r="D2717" s="2299"/>
      <c r="E2717" s="2300">
        <f t="shared" si="677"/>
        <v>1013</v>
      </c>
      <c r="F2717" s="2299">
        <f t="shared" si="677"/>
        <v>85</v>
      </c>
      <c r="G2717" s="2299">
        <f t="shared" si="677"/>
        <v>52</v>
      </c>
      <c r="H2717" s="2299">
        <f t="shared" si="678"/>
        <v>61.176470588235297</v>
      </c>
      <c r="I2717" s="2299">
        <f t="shared" si="679"/>
        <v>8.6515301085883518</v>
      </c>
      <c r="J2717" s="2299">
        <f t="shared" si="679"/>
        <v>10.576923076923077</v>
      </c>
      <c r="K2717" s="2299">
        <f t="shared" si="679"/>
        <v>8764</v>
      </c>
      <c r="L2717" s="2299">
        <f t="shared" si="679"/>
        <v>730</v>
      </c>
      <c r="M2717" s="2299">
        <f t="shared" si="679"/>
        <v>550</v>
      </c>
      <c r="N2717" s="2299">
        <f t="shared" si="679"/>
        <v>75.342465753424662</v>
      </c>
      <c r="O2717" s="2299">
        <f t="shared" si="679"/>
        <v>37</v>
      </c>
      <c r="P2717" s="2299">
        <f t="shared" si="679"/>
        <v>178.37837837837839</v>
      </c>
      <c r="Q2717" s="474">
        <f>SUM(Q2657)</f>
        <v>18210.370613792002</v>
      </c>
      <c r="R2717" s="474">
        <f>SUM(R2657)</f>
        <v>1517.5308844826668</v>
      </c>
      <c r="S2717" s="474">
        <f>SUM(S2657)</f>
        <v>884.89068000000009</v>
      </c>
      <c r="T2717" s="942"/>
      <c r="U2717" s="427"/>
      <c r="V2717" s="474">
        <f>SUM(V2657)</f>
        <v>-632.64020448266672</v>
      </c>
      <c r="W2717" s="474"/>
      <c r="X2717" s="474">
        <f>SUM(X2657)</f>
        <v>0</v>
      </c>
      <c r="Y2717" s="474">
        <f>SUM(Y2657)</f>
        <v>884.89068000000009</v>
      </c>
      <c r="Z2717" s="2273">
        <f t="shared" ref="Z2717" si="681">SUM(Z2657)</f>
        <v>0</v>
      </c>
      <c r="AA2717" s="1045">
        <f>SUM(AA2657)</f>
        <v>0</v>
      </c>
      <c r="AB2717" s="1282"/>
      <c r="AC2717" s="1297"/>
    </row>
    <row r="2718" spans="1:29" s="5" customFormat="1" x14ac:dyDescent="0.25">
      <c r="A2718" s="160">
        <v>1</v>
      </c>
      <c r="B2718" s="873" t="s">
        <v>211</v>
      </c>
      <c r="C2718" s="873"/>
      <c r="D2718" s="2212"/>
      <c r="E2718" s="2213">
        <f t="shared" ref="E2718:G2721" si="682">E2658</f>
        <v>3810</v>
      </c>
      <c r="F2718" s="2212">
        <f t="shared" si="682"/>
        <v>318</v>
      </c>
      <c r="G2718" s="2212">
        <f t="shared" si="682"/>
        <v>374</v>
      </c>
      <c r="H2718" s="2212">
        <f t="shared" si="678"/>
        <v>117.61006289308176</v>
      </c>
      <c r="I2718" s="2212">
        <f t="shared" ref="I2718:S2718" si="683">I2658</f>
        <v>0</v>
      </c>
      <c r="J2718" s="2212">
        <f t="shared" si="683"/>
        <v>0</v>
      </c>
      <c r="K2718" s="2212">
        <f t="shared" si="683"/>
        <v>0</v>
      </c>
      <c r="L2718" s="2212">
        <f t="shared" si="683"/>
        <v>0</v>
      </c>
      <c r="M2718" s="2212">
        <f t="shared" si="683"/>
        <v>0</v>
      </c>
      <c r="N2718" s="2212">
        <f t="shared" si="683"/>
        <v>0</v>
      </c>
      <c r="O2718" s="2212">
        <f t="shared" si="683"/>
        <v>0</v>
      </c>
      <c r="P2718" s="2212">
        <f t="shared" si="683"/>
        <v>0</v>
      </c>
      <c r="Q2718" s="476">
        <f t="shared" si="683"/>
        <v>0</v>
      </c>
      <c r="R2718" s="476">
        <f t="shared" si="683"/>
        <v>0</v>
      </c>
      <c r="S2718" s="476">
        <f t="shared" si="683"/>
        <v>0</v>
      </c>
      <c r="T2718" s="938"/>
      <c r="U2718" s="429"/>
      <c r="V2718" s="476">
        <f>V2658</f>
        <v>0</v>
      </c>
      <c r="W2718" s="476"/>
      <c r="X2718" s="476">
        <f t="shared" ref="X2718:Z2721" si="684">X2658</f>
        <v>0</v>
      </c>
      <c r="Y2718" s="476">
        <f t="shared" si="684"/>
        <v>0</v>
      </c>
      <c r="Z2718" s="2216">
        <f t="shared" si="684"/>
        <v>0</v>
      </c>
      <c r="AA2718" s="426">
        <f t="shared" ref="AA2718" si="685">AA2658</f>
        <v>0</v>
      </c>
      <c r="AB2718" s="1282"/>
      <c r="AC2718" s="1297"/>
    </row>
    <row r="2719" spans="1:29" x14ac:dyDescent="0.25">
      <c r="A2719" s="160">
        <v>1</v>
      </c>
      <c r="B2719" s="884" t="s">
        <v>212</v>
      </c>
      <c r="C2719" s="884"/>
      <c r="D2719" s="2315"/>
      <c r="E2719" s="2314">
        <f t="shared" si="682"/>
        <v>3800</v>
      </c>
      <c r="F2719" s="2315">
        <f t="shared" si="682"/>
        <v>317</v>
      </c>
      <c r="G2719" s="2315">
        <f t="shared" si="682"/>
        <v>374</v>
      </c>
      <c r="H2719" s="2315">
        <f t="shared" si="678"/>
        <v>117.98107255520505</v>
      </c>
      <c r="I2719" s="2315">
        <f t="shared" ref="I2719:S2719" si="686">I2659</f>
        <v>0</v>
      </c>
      <c r="J2719" s="2315">
        <f t="shared" si="686"/>
        <v>0</v>
      </c>
      <c r="K2719" s="2315">
        <f t="shared" si="686"/>
        <v>0</v>
      </c>
      <c r="L2719" s="2315">
        <f t="shared" si="686"/>
        <v>0</v>
      </c>
      <c r="M2719" s="2315">
        <f t="shared" si="686"/>
        <v>0</v>
      </c>
      <c r="N2719" s="2315">
        <f t="shared" si="686"/>
        <v>0</v>
      </c>
      <c r="O2719" s="2315">
        <f t="shared" si="686"/>
        <v>0</v>
      </c>
      <c r="P2719" s="2315">
        <f t="shared" si="686"/>
        <v>0</v>
      </c>
      <c r="Q2719" s="476">
        <f t="shared" si="686"/>
        <v>0</v>
      </c>
      <c r="R2719" s="476">
        <f t="shared" si="686"/>
        <v>0</v>
      </c>
      <c r="S2719" s="476">
        <f t="shared" si="686"/>
        <v>0</v>
      </c>
      <c r="T2719" s="938"/>
      <c r="U2719" s="429"/>
      <c r="V2719" s="476">
        <f>V2659</f>
        <v>0</v>
      </c>
      <c r="W2719" s="476"/>
      <c r="X2719" s="476">
        <f t="shared" si="684"/>
        <v>0</v>
      </c>
      <c r="Y2719" s="476">
        <f t="shared" si="684"/>
        <v>0</v>
      </c>
      <c r="Z2719" s="2316">
        <f t="shared" si="684"/>
        <v>0</v>
      </c>
      <c r="AA2719" s="426">
        <f t="shared" ref="AA2719" si="687">AA2659</f>
        <v>0</v>
      </c>
      <c r="AB2719" s="1282"/>
      <c r="AC2719" s="1297"/>
    </row>
    <row r="2720" spans="1:29" ht="30" x14ac:dyDescent="0.25">
      <c r="A2720" s="160">
        <v>1</v>
      </c>
      <c r="B2720" s="888" t="s">
        <v>213</v>
      </c>
      <c r="C2720" s="888"/>
      <c r="D2720" s="2317"/>
      <c r="E2720" s="2314">
        <f t="shared" si="682"/>
        <v>10</v>
      </c>
      <c r="F2720" s="2317">
        <f t="shared" si="682"/>
        <v>1</v>
      </c>
      <c r="G2720" s="2317">
        <f t="shared" si="682"/>
        <v>0</v>
      </c>
      <c r="H2720" s="2315">
        <f t="shared" si="678"/>
        <v>0</v>
      </c>
      <c r="I2720" s="2315">
        <f t="shared" ref="I2720:S2720" si="688">I2660</f>
        <v>0</v>
      </c>
      <c r="J2720" s="2315">
        <f t="shared" si="688"/>
        <v>0</v>
      </c>
      <c r="K2720" s="2315">
        <f t="shared" si="688"/>
        <v>0</v>
      </c>
      <c r="L2720" s="2317">
        <f t="shared" si="688"/>
        <v>0</v>
      </c>
      <c r="M2720" s="2317">
        <f t="shared" si="688"/>
        <v>0</v>
      </c>
      <c r="N2720" s="2315">
        <f t="shared" si="688"/>
        <v>0</v>
      </c>
      <c r="O2720" s="2315">
        <f t="shared" si="688"/>
        <v>0</v>
      </c>
      <c r="P2720" s="2317">
        <f t="shared" si="688"/>
        <v>0</v>
      </c>
      <c r="Q2720" s="476">
        <f t="shared" si="688"/>
        <v>0</v>
      </c>
      <c r="R2720" s="476">
        <f t="shared" si="688"/>
        <v>0</v>
      </c>
      <c r="S2720" s="476">
        <f t="shared" si="688"/>
        <v>0</v>
      </c>
      <c r="T2720" s="1329"/>
      <c r="U2720" s="430"/>
      <c r="V2720" s="477">
        <f>V2660</f>
        <v>0</v>
      </c>
      <c r="W2720" s="477"/>
      <c r="X2720" s="477">
        <f t="shared" si="684"/>
        <v>0</v>
      </c>
      <c r="Y2720" s="476">
        <f t="shared" si="684"/>
        <v>0</v>
      </c>
      <c r="Z2720" s="2318">
        <f t="shared" si="684"/>
        <v>0</v>
      </c>
      <c r="AA2720" s="426">
        <f t="shared" ref="AA2720" si="689">AA2660</f>
        <v>0</v>
      </c>
      <c r="AB2720" s="1282"/>
      <c r="AC2720" s="1297"/>
    </row>
    <row r="2721" spans="1:29" s="174" customFormat="1" ht="30" thickBot="1" x14ac:dyDescent="0.3">
      <c r="A2721" s="160">
        <v>1</v>
      </c>
      <c r="B2721" s="2223" t="s">
        <v>218</v>
      </c>
      <c r="C2721" s="2223"/>
      <c r="D2721" s="2319"/>
      <c r="E2721" s="2320">
        <f t="shared" si="682"/>
        <v>3810</v>
      </c>
      <c r="F2721" s="2319">
        <f t="shared" si="682"/>
        <v>318</v>
      </c>
      <c r="G2721" s="2319">
        <f t="shared" si="682"/>
        <v>374</v>
      </c>
      <c r="H2721" s="2321">
        <f t="shared" si="678"/>
        <v>117.61006289308176</v>
      </c>
      <c r="I2721" s="2321"/>
      <c r="J2721" s="2321"/>
      <c r="K2721" s="2321"/>
      <c r="L2721" s="2319"/>
      <c r="M2721" s="2319"/>
      <c r="N2721" s="2321"/>
      <c r="O2721" s="2321"/>
      <c r="P2721" s="2319"/>
      <c r="Q2721" s="479">
        <f>Q2661</f>
        <v>15342.741</v>
      </c>
      <c r="R2721" s="479">
        <f>R2661</f>
        <v>1278.5617500000001</v>
      </c>
      <c r="S2721" s="479">
        <f>S2661</f>
        <v>1278.5617500000001</v>
      </c>
      <c r="T2721" s="1758">
        <f>T2661</f>
        <v>0</v>
      </c>
      <c r="U2721" s="517">
        <f>U2661</f>
        <v>0</v>
      </c>
      <c r="V2721" s="480">
        <f>V2661</f>
        <v>0</v>
      </c>
      <c r="W2721" s="480"/>
      <c r="X2721" s="480">
        <f t="shared" si="684"/>
        <v>-1.40595</v>
      </c>
      <c r="Y2721" s="479">
        <f t="shared" si="684"/>
        <v>1277.1558</v>
      </c>
      <c r="Z2721" s="2322">
        <f t="shared" si="684"/>
        <v>0</v>
      </c>
      <c r="AA2721" s="1051">
        <f t="shared" ref="AA2721" si="690">AA2661</f>
        <v>0</v>
      </c>
      <c r="AB2721" s="1282"/>
      <c r="AC2721" s="1297"/>
    </row>
    <row r="2722" spans="1:29" ht="47.25" x14ac:dyDescent="0.25">
      <c r="A2722" s="160">
        <v>1</v>
      </c>
      <c r="B2722" s="2120" t="s">
        <v>480</v>
      </c>
      <c r="C2722" s="2323"/>
      <c r="D2722" s="1931"/>
      <c r="E2722" s="325"/>
      <c r="F2722" s="1004"/>
      <c r="G2722" s="1004"/>
      <c r="H2722" s="1004"/>
      <c r="I2722" s="2324"/>
      <c r="J2722" s="2324"/>
      <c r="K2722" s="1972"/>
      <c r="L2722" s="1972"/>
      <c r="M2722" s="1972"/>
      <c r="N2722" s="1972"/>
      <c r="O2722" s="1972"/>
      <c r="P2722" s="1972"/>
      <c r="Q2722" s="428"/>
      <c r="R2722" s="471"/>
      <c r="S2722" s="428"/>
      <c r="T2722" s="941"/>
      <c r="U2722" s="428"/>
      <c r="V2722" s="428"/>
      <c r="W2722" s="428"/>
      <c r="X2722" s="428"/>
      <c r="Y2722" s="428"/>
      <c r="Z2722" s="1158"/>
      <c r="AA2722" s="471"/>
      <c r="AB2722" s="1282"/>
      <c r="AC2722" s="1297"/>
    </row>
    <row r="2723" spans="1:29" x14ac:dyDescent="0.25">
      <c r="A2723" s="160">
        <v>1</v>
      </c>
      <c r="B2723" s="1725" t="s">
        <v>5</v>
      </c>
      <c r="C2723" s="1726"/>
      <c r="D2723" s="1725"/>
      <c r="E2723" s="305"/>
      <c r="F2723" s="265"/>
      <c r="G2723" s="265"/>
      <c r="H2723" s="265"/>
      <c r="I2723" s="2325"/>
      <c r="J2723" s="2325"/>
      <c r="K2723" s="2326"/>
      <c r="L2723" s="2326"/>
      <c r="M2723" s="2326"/>
      <c r="N2723" s="2326"/>
      <c r="O2723" s="2326"/>
      <c r="P2723" s="2326"/>
      <c r="Q2723" s="429"/>
      <c r="R2723" s="426"/>
      <c r="S2723" s="429"/>
      <c r="T2723" s="938"/>
      <c r="U2723" s="429"/>
      <c r="V2723" s="429"/>
      <c r="W2723" s="429"/>
      <c r="X2723" s="429"/>
      <c r="Y2723" s="429"/>
      <c r="Z2723" s="1136"/>
      <c r="AA2723" s="426"/>
      <c r="AB2723" s="1282"/>
      <c r="AC2723" s="1297"/>
    </row>
    <row r="2724" spans="1:29" x14ac:dyDescent="0.25">
      <c r="A2724" s="160">
        <v>1</v>
      </c>
      <c r="B2724" s="3" t="s">
        <v>24</v>
      </c>
      <c r="C2724" s="1295" t="s">
        <v>277</v>
      </c>
      <c r="D2724" s="265">
        <v>340</v>
      </c>
      <c r="E2724" s="305">
        <v>350</v>
      </c>
      <c r="F2724" s="134">
        <f t="shared" ref="F2724:F2732" si="691">E2724/12*$B$4</f>
        <v>29.166666666666668</v>
      </c>
      <c r="G2724" s="134">
        <v>33</v>
      </c>
      <c r="H2724" s="134">
        <f t="shared" ref="H2724:H2733" si="692">G2724/F2724*100</f>
        <v>113.14285714285714</v>
      </c>
      <c r="I2724" s="2327">
        <v>6</v>
      </c>
      <c r="J2724" s="184">
        <f t="shared" ref="J2724:J2733" si="693">M2724/G2724</f>
        <v>4.3636363636363633</v>
      </c>
      <c r="K2724" s="185">
        <f t="shared" ref="K2724:K2732" si="694">ROUND(E2724*I2724,0)</f>
        <v>2100</v>
      </c>
      <c r="L2724" s="185">
        <f t="shared" ref="L2724:L2732" si="695">ROUND(K2724/12*$B$4,0)</f>
        <v>175</v>
      </c>
      <c r="M2724" s="185">
        <v>144</v>
      </c>
      <c r="N2724" s="185">
        <f t="shared" ref="N2724:N2732" si="696">M2724/L2724*100</f>
        <v>82.285714285714278</v>
      </c>
      <c r="O2724" s="185">
        <f t="shared" ref="O2724:O2732" si="697">ROUND(K2724/D2724,0)</f>
        <v>6</v>
      </c>
      <c r="P2724" s="185">
        <f t="shared" ref="P2724:P2732" si="698">M2724/$B$4*12/O2724</f>
        <v>288</v>
      </c>
      <c r="Q2724" s="429"/>
      <c r="R2724" s="426"/>
      <c r="S2724" s="429"/>
      <c r="T2724" s="938"/>
      <c r="U2724" s="429"/>
      <c r="V2724" s="429"/>
      <c r="W2724" s="429"/>
      <c r="X2724" s="429"/>
      <c r="Y2724" s="429"/>
      <c r="Z2724" s="1132"/>
      <c r="AA2724" s="426"/>
      <c r="AB2724" s="1282"/>
      <c r="AC2724" s="1297"/>
    </row>
    <row r="2725" spans="1:29" x14ac:dyDescent="0.25">
      <c r="A2725" s="160">
        <v>1</v>
      </c>
      <c r="B2725" s="3" t="s">
        <v>25</v>
      </c>
      <c r="C2725" s="1295" t="s">
        <v>277</v>
      </c>
      <c r="D2725" s="265">
        <v>300</v>
      </c>
      <c r="E2725" s="305">
        <v>176</v>
      </c>
      <c r="F2725" s="134">
        <f t="shared" si="691"/>
        <v>14.666666666666666</v>
      </c>
      <c r="G2725" s="134">
        <v>19</v>
      </c>
      <c r="H2725" s="134">
        <f t="shared" si="692"/>
        <v>129.54545454545453</v>
      </c>
      <c r="I2725" s="2327">
        <v>5.8</v>
      </c>
      <c r="J2725" s="184">
        <f t="shared" si="693"/>
        <v>5.6315789473684212</v>
      </c>
      <c r="K2725" s="185">
        <f t="shared" si="694"/>
        <v>1021</v>
      </c>
      <c r="L2725" s="185">
        <f t="shared" si="695"/>
        <v>85</v>
      </c>
      <c r="M2725" s="185">
        <v>107</v>
      </c>
      <c r="N2725" s="185">
        <f t="shared" si="696"/>
        <v>125.88235294117646</v>
      </c>
      <c r="O2725" s="185">
        <f t="shared" si="697"/>
        <v>3</v>
      </c>
      <c r="P2725" s="185">
        <f t="shared" si="698"/>
        <v>428</v>
      </c>
      <c r="Q2725" s="429"/>
      <c r="R2725" s="426"/>
      <c r="S2725" s="429"/>
      <c r="T2725" s="938"/>
      <c r="U2725" s="429"/>
      <c r="V2725" s="429"/>
      <c r="W2725" s="429"/>
      <c r="X2725" s="429"/>
      <c r="Y2725" s="429"/>
      <c r="Z2725" s="1132"/>
      <c r="AA2725" s="426"/>
      <c r="AB2725" s="1282"/>
      <c r="AC2725" s="1297"/>
    </row>
    <row r="2726" spans="1:29" s="2541" customFormat="1" x14ac:dyDescent="0.25">
      <c r="B2726" s="3" t="s">
        <v>564</v>
      </c>
      <c r="C2726" s="1295" t="s">
        <v>277</v>
      </c>
      <c r="D2726" s="265">
        <v>340</v>
      </c>
      <c r="E2726" s="305">
        <v>60</v>
      </c>
      <c r="F2726" s="134">
        <f t="shared" si="691"/>
        <v>5</v>
      </c>
      <c r="G2726" s="134">
        <v>6</v>
      </c>
      <c r="H2726" s="134">
        <f t="shared" si="692"/>
        <v>120</v>
      </c>
      <c r="I2726" s="2327">
        <v>10</v>
      </c>
      <c r="J2726" s="184">
        <f t="shared" si="693"/>
        <v>9.1666666666666661</v>
      </c>
      <c r="K2726" s="185">
        <f t="shared" si="694"/>
        <v>600</v>
      </c>
      <c r="L2726" s="185">
        <f>ROUND(K2726/12*$B$4,0)</f>
        <v>50</v>
      </c>
      <c r="M2726" s="185">
        <v>55</v>
      </c>
      <c r="N2726" s="185">
        <f>M2726/L2726*100</f>
        <v>110.00000000000001</v>
      </c>
      <c r="O2726" s="185">
        <f t="shared" si="697"/>
        <v>2</v>
      </c>
      <c r="P2726" s="185">
        <f>M2726/$B$4*12/O2726</f>
        <v>330</v>
      </c>
      <c r="Q2726" s="429"/>
      <c r="R2726" s="426"/>
      <c r="S2726" s="429"/>
      <c r="T2726" s="938"/>
      <c r="U2726" s="429"/>
      <c r="V2726" s="429"/>
      <c r="W2726" s="429"/>
      <c r="X2726" s="429"/>
      <c r="Y2726" s="429"/>
      <c r="Z2726" s="1132"/>
      <c r="AA2726" s="426"/>
      <c r="AB2726" s="1282"/>
      <c r="AC2726" s="1297"/>
    </row>
    <row r="2727" spans="1:29" x14ac:dyDescent="0.25">
      <c r="A2727" s="160">
        <v>1</v>
      </c>
      <c r="B2727" s="3" t="s">
        <v>227</v>
      </c>
      <c r="C2727" s="1295" t="s">
        <v>277</v>
      </c>
      <c r="D2727" s="265">
        <v>330</v>
      </c>
      <c r="E2727" s="305">
        <v>84</v>
      </c>
      <c r="F2727" s="134">
        <f t="shared" si="691"/>
        <v>7</v>
      </c>
      <c r="G2727" s="134">
        <v>4</v>
      </c>
      <c r="H2727" s="134">
        <f t="shared" si="692"/>
        <v>57.142857142857139</v>
      </c>
      <c r="I2727" s="2327">
        <v>8</v>
      </c>
      <c r="J2727" s="184">
        <f t="shared" si="693"/>
        <v>4.75</v>
      </c>
      <c r="K2727" s="185">
        <f t="shared" si="694"/>
        <v>672</v>
      </c>
      <c r="L2727" s="185">
        <f t="shared" si="695"/>
        <v>56</v>
      </c>
      <c r="M2727" s="185">
        <v>19</v>
      </c>
      <c r="N2727" s="185">
        <f t="shared" si="696"/>
        <v>33.928571428571431</v>
      </c>
      <c r="O2727" s="185">
        <f t="shared" si="697"/>
        <v>2</v>
      </c>
      <c r="P2727" s="185">
        <f t="shared" si="698"/>
        <v>114</v>
      </c>
      <c r="Q2727" s="429"/>
      <c r="R2727" s="426"/>
      <c r="S2727" s="429"/>
      <c r="T2727" s="938"/>
      <c r="U2727" s="429"/>
      <c r="V2727" s="429"/>
      <c r="W2727" s="429"/>
      <c r="X2727" s="429"/>
      <c r="Y2727" s="429"/>
      <c r="Z2727" s="1132"/>
      <c r="AA2727" s="426"/>
      <c r="AB2727" s="1282"/>
      <c r="AC2727" s="1297"/>
    </row>
    <row r="2728" spans="1:29" x14ac:dyDescent="0.25">
      <c r="A2728" s="160">
        <v>1</v>
      </c>
      <c r="B2728" s="1869" t="s">
        <v>9</v>
      </c>
      <c r="C2728" s="1295" t="s">
        <v>277</v>
      </c>
      <c r="D2728" s="1855">
        <v>340</v>
      </c>
      <c r="E2728" s="306">
        <v>87</v>
      </c>
      <c r="F2728" s="140">
        <f t="shared" si="691"/>
        <v>7.25</v>
      </c>
      <c r="G2728" s="140">
        <v>7</v>
      </c>
      <c r="H2728" s="140">
        <f t="shared" si="692"/>
        <v>96.551724137931032</v>
      </c>
      <c r="I2728" s="2328">
        <v>11.6</v>
      </c>
      <c r="J2728" s="1307">
        <f t="shared" si="693"/>
        <v>12</v>
      </c>
      <c r="K2728" s="364">
        <f t="shared" si="694"/>
        <v>1009</v>
      </c>
      <c r="L2728" s="364">
        <f t="shared" si="695"/>
        <v>84</v>
      </c>
      <c r="M2728" s="364">
        <v>84</v>
      </c>
      <c r="N2728" s="364">
        <f t="shared" si="696"/>
        <v>100</v>
      </c>
      <c r="O2728" s="364">
        <f t="shared" si="697"/>
        <v>3</v>
      </c>
      <c r="P2728" s="364">
        <f t="shared" si="698"/>
        <v>336</v>
      </c>
      <c r="Q2728" s="429"/>
      <c r="R2728" s="426"/>
      <c r="S2728" s="429"/>
      <c r="T2728" s="938"/>
      <c r="U2728" s="429"/>
      <c r="V2728" s="429"/>
      <c r="W2728" s="429"/>
      <c r="X2728" s="429"/>
      <c r="Y2728" s="429"/>
      <c r="Z2728" s="1303"/>
      <c r="AA2728" s="426"/>
      <c r="AB2728" s="1282"/>
      <c r="AC2728" s="1297"/>
    </row>
    <row r="2729" spans="1:29" x14ac:dyDescent="0.25">
      <c r="A2729" s="160">
        <v>1</v>
      </c>
      <c r="B2729" s="3" t="s">
        <v>26</v>
      </c>
      <c r="C2729" s="1295" t="s">
        <v>277</v>
      </c>
      <c r="D2729" s="265">
        <v>340</v>
      </c>
      <c r="E2729" s="305">
        <v>86</v>
      </c>
      <c r="F2729" s="134">
        <f t="shared" si="691"/>
        <v>7.166666666666667</v>
      </c>
      <c r="G2729" s="134">
        <v>9</v>
      </c>
      <c r="H2729" s="134">
        <f t="shared" si="692"/>
        <v>125.58139534883721</v>
      </c>
      <c r="I2729" s="2327">
        <v>7</v>
      </c>
      <c r="J2729" s="184">
        <f t="shared" si="693"/>
        <v>9.8888888888888893</v>
      </c>
      <c r="K2729" s="185">
        <f t="shared" si="694"/>
        <v>602</v>
      </c>
      <c r="L2729" s="185">
        <f t="shared" si="695"/>
        <v>50</v>
      </c>
      <c r="M2729" s="185">
        <v>89</v>
      </c>
      <c r="N2729" s="185">
        <f t="shared" si="696"/>
        <v>178</v>
      </c>
      <c r="O2729" s="185">
        <f t="shared" si="697"/>
        <v>2</v>
      </c>
      <c r="P2729" s="185">
        <f t="shared" si="698"/>
        <v>534</v>
      </c>
      <c r="Q2729" s="429"/>
      <c r="R2729" s="426"/>
      <c r="S2729" s="429"/>
      <c r="T2729" s="938"/>
      <c r="U2729" s="429"/>
      <c r="V2729" s="429"/>
      <c r="W2729" s="429"/>
      <c r="X2729" s="429"/>
      <c r="Y2729" s="429"/>
      <c r="Z2729" s="1132"/>
      <c r="AA2729" s="426"/>
      <c r="AB2729" s="1282"/>
      <c r="AC2729" s="1297"/>
    </row>
    <row r="2730" spans="1:29" x14ac:dyDescent="0.25">
      <c r="A2730" s="160">
        <v>1</v>
      </c>
      <c r="B2730" s="3" t="s">
        <v>67</v>
      </c>
      <c r="C2730" s="1295" t="s">
        <v>277</v>
      </c>
      <c r="D2730" s="265">
        <v>320</v>
      </c>
      <c r="E2730" s="305">
        <v>322</v>
      </c>
      <c r="F2730" s="134">
        <f t="shared" si="691"/>
        <v>26.833333333333332</v>
      </c>
      <c r="G2730" s="134">
        <v>14</v>
      </c>
      <c r="H2730" s="134">
        <f t="shared" si="692"/>
        <v>52.173913043478258</v>
      </c>
      <c r="I2730" s="996">
        <v>8</v>
      </c>
      <c r="J2730" s="184">
        <f t="shared" si="693"/>
        <v>7.5</v>
      </c>
      <c r="K2730" s="185">
        <f t="shared" si="694"/>
        <v>2576</v>
      </c>
      <c r="L2730" s="185">
        <f t="shared" si="695"/>
        <v>215</v>
      </c>
      <c r="M2730" s="185">
        <v>105</v>
      </c>
      <c r="N2730" s="185">
        <f t="shared" si="696"/>
        <v>48.837209302325576</v>
      </c>
      <c r="O2730" s="185">
        <f t="shared" si="697"/>
        <v>8</v>
      </c>
      <c r="P2730" s="185">
        <f t="shared" si="698"/>
        <v>157.5</v>
      </c>
      <c r="Q2730" s="429"/>
      <c r="R2730" s="426"/>
      <c r="S2730" s="429"/>
      <c r="T2730" s="938"/>
      <c r="U2730" s="429"/>
      <c r="V2730" s="429"/>
      <c r="W2730" s="429"/>
      <c r="X2730" s="429"/>
      <c r="Y2730" s="429"/>
      <c r="Z2730" s="1132"/>
      <c r="AA2730" s="426"/>
      <c r="AB2730" s="1282"/>
      <c r="AC2730" s="1297"/>
    </row>
    <row r="2731" spans="1:29" x14ac:dyDescent="0.25">
      <c r="A2731" s="160">
        <v>1</v>
      </c>
      <c r="B2731" s="3" t="s">
        <v>10</v>
      </c>
      <c r="C2731" s="1295" t="s">
        <v>277</v>
      </c>
      <c r="D2731" s="265">
        <v>340</v>
      </c>
      <c r="E2731" s="305">
        <v>426</v>
      </c>
      <c r="F2731" s="134">
        <f t="shared" si="691"/>
        <v>35.5</v>
      </c>
      <c r="G2731" s="134">
        <v>34</v>
      </c>
      <c r="H2731" s="134">
        <f t="shared" si="692"/>
        <v>95.774647887323937</v>
      </c>
      <c r="I2731" s="2327">
        <v>9.5</v>
      </c>
      <c r="J2731" s="184">
        <f t="shared" si="693"/>
        <v>8.7058823529411757</v>
      </c>
      <c r="K2731" s="185">
        <f t="shared" si="694"/>
        <v>4047</v>
      </c>
      <c r="L2731" s="185">
        <f t="shared" si="695"/>
        <v>337</v>
      </c>
      <c r="M2731" s="185">
        <v>296</v>
      </c>
      <c r="N2731" s="185">
        <f t="shared" si="696"/>
        <v>87.833827893175069</v>
      </c>
      <c r="O2731" s="185">
        <f t="shared" si="697"/>
        <v>12</v>
      </c>
      <c r="P2731" s="185">
        <f t="shared" si="698"/>
        <v>296</v>
      </c>
      <c r="Q2731" s="429"/>
      <c r="R2731" s="426"/>
      <c r="S2731" s="429"/>
      <c r="T2731" s="938"/>
      <c r="U2731" s="429"/>
      <c r="V2731" s="429"/>
      <c r="W2731" s="429"/>
      <c r="X2731" s="429"/>
      <c r="Y2731" s="429"/>
      <c r="Z2731" s="1132"/>
      <c r="AA2731" s="426"/>
      <c r="AB2731" s="1282"/>
      <c r="AC2731" s="1297"/>
    </row>
    <row r="2732" spans="1:29" x14ac:dyDescent="0.25">
      <c r="A2732" s="160">
        <v>1</v>
      </c>
      <c r="B2732" s="1869" t="s">
        <v>6</v>
      </c>
      <c r="C2732" s="1295" t="s">
        <v>277</v>
      </c>
      <c r="D2732" s="1855">
        <v>340</v>
      </c>
      <c r="E2732" s="306">
        <v>609</v>
      </c>
      <c r="F2732" s="140">
        <f t="shared" si="691"/>
        <v>50.75</v>
      </c>
      <c r="G2732" s="140">
        <v>53</v>
      </c>
      <c r="H2732" s="140">
        <f t="shared" si="692"/>
        <v>104.43349753694582</v>
      </c>
      <c r="I2732" s="2328">
        <v>8.5830000000000002</v>
      </c>
      <c r="J2732" s="1307">
        <f t="shared" si="693"/>
        <v>7.3584905660377355</v>
      </c>
      <c r="K2732" s="364">
        <f t="shared" si="694"/>
        <v>5227</v>
      </c>
      <c r="L2732" s="364">
        <f t="shared" si="695"/>
        <v>436</v>
      </c>
      <c r="M2732" s="364">
        <v>390</v>
      </c>
      <c r="N2732" s="364">
        <f t="shared" si="696"/>
        <v>89.449541284403665</v>
      </c>
      <c r="O2732" s="364">
        <f t="shared" si="697"/>
        <v>15</v>
      </c>
      <c r="P2732" s="364">
        <f t="shared" si="698"/>
        <v>312</v>
      </c>
      <c r="Q2732" s="430"/>
      <c r="R2732" s="1043"/>
      <c r="S2732" s="430"/>
      <c r="T2732" s="1329"/>
      <c r="U2732" s="430"/>
      <c r="V2732" s="430"/>
      <c r="W2732" s="430"/>
      <c r="X2732" s="430"/>
      <c r="Y2732" s="430"/>
      <c r="Z2732" s="1303"/>
      <c r="AA2732" s="1040"/>
      <c r="AB2732" s="1282"/>
      <c r="AC2732" s="1297"/>
    </row>
    <row r="2733" spans="1:29" ht="29.25" x14ac:dyDescent="0.25">
      <c r="A2733" s="160">
        <v>1</v>
      </c>
      <c r="B2733" s="1487" t="s">
        <v>7</v>
      </c>
      <c r="C2733" s="1487"/>
      <c r="D2733" s="1487"/>
      <c r="E2733" s="336">
        <f>SUM(E2724:E2732)</f>
        <v>2200</v>
      </c>
      <c r="F2733" s="1896">
        <f>SUM(F2724:F2732)</f>
        <v>183.33333333333331</v>
      </c>
      <c r="G2733" s="1896">
        <f>SUM(G2724:G2732)</f>
        <v>179</v>
      </c>
      <c r="H2733" s="1896">
        <f t="shared" si="692"/>
        <v>97.63636363636364</v>
      </c>
      <c r="I2733" s="2329">
        <f>SUM(K2733/E2733)</f>
        <v>8.1154545454545453</v>
      </c>
      <c r="J2733" s="8">
        <f t="shared" si="693"/>
        <v>7.2011173184357542</v>
      </c>
      <c r="K2733" s="1728">
        <f>SUM(K2724:K2732)</f>
        <v>17854</v>
      </c>
      <c r="L2733" s="1728">
        <f>SUM(L2724:L2732)</f>
        <v>1488</v>
      </c>
      <c r="M2733" s="1728">
        <f>SUM(M2724:M2732)</f>
        <v>1289</v>
      </c>
      <c r="N2733" s="1401">
        <f>M2733/L2733*100</f>
        <v>86.626344086021504</v>
      </c>
      <c r="O2733" s="259">
        <f>SUM(O2724:O2732)</f>
        <v>53</v>
      </c>
      <c r="P2733" s="1401">
        <f>M2733/$B$4*12/O2733</f>
        <v>291.84905660377359</v>
      </c>
      <c r="Q2733" s="427">
        <v>83516.923771970309</v>
      </c>
      <c r="R2733" s="2543">
        <f>Q2733/12*$B$4</f>
        <v>6959.7436476641924</v>
      </c>
      <c r="S2733" s="427">
        <f>Y2733-X2733-U2733</f>
        <v>6182.2508700000008</v>
      </c>
      <c r="T2733" s="942"/>
      <c r="U2733" s="427">
        <v>-10.91818</v>
      </c>
      <c r="V2733" s="427">
        <f>S2733-R2733</f>
        <v>-777.49277766419164</v>
      </c>
      <c r="W2733" s="427"/>
      <c r="X2733" s="427">
        <v>-51.232709999999997</v>
      </c>
      <c r="Y2733" s="427">
        <v>6120.0999800000009</v>
      </c>
      <c r="Z2733" s="1897">
        <f>SUM(Z2724:Z2732)</f>
        <v>0</v>
      </c>
      <c r="AA2733" s="1045"/>
      <c r="AB2733" s="1282"/>
      <c r="AC2733" s="1297"/>
    </row>
    <row r="2734" spans="1:29" x14ac:dyDescent="0.25">
      <c r="A2734" s="160">
        <v>1</v>
      </c>
      <c r="B2734" s="2259" t="s">
        <v>14</v>
      </c>
      <c r="C2734" s="2259"/>
      <c r="D2734" s="132"/>
      <c r="E2734" s="325"/>
      <c r="F2734" s="1004"/>
      <c r="G2734" s="1004"/>
      <c r="H2734" s="1004"/>
      <c r="I2734" s="2330"/>
      <c r="J2734" s="2330"/>
      <c r="K2734" s="2331"/>
      <c r="L2734" s="2331"/>
      <c r="M2734" s="2331"/>
      <c r="N2734" s="2331"/>
      <c r="O2734" s="2331"/>
      <c r="P2734" s="2331"/>
      <c r="Q2734" s="428"/>
      <c r="R2734" s="471"/>
      <c r="S2734" s="428"/>
      <c r="T2734" s="941"/>
      <c r="U2734" s="428"/>
      <c r="V2734" s="428"/>
      <c r="W2734" s="428"/>
      <c r="X2734" s="428"/>
      <c r="Y2734" s="428"/>
      <c r="Z2734" s="1158"/>
      <c r="AA2734" s="471"/>
      <c r="AB2734" s="1282"/>
      <c r="AC2734" s="1297"/>
    </row>
    <row r="2735" spans="1:29" ht="60" x14ac:dyDescent="0.25">
      <c r="A2735" s="160">
        <v>1</v>
      </c>
      <c r="B2735" s="1013" t="s">
        <v>389</v>
      </c>
      <c r="C2735" s="1870"/>
      <c r="D2735" s="1887"/>
      <c r="E2735" s="342"/>
      <c r="F2735" s="647"/>
      <c r="G2735" s="647"/>
      <c r="H2735" s="647"/>
      <c r="I2735" s="996"/>
      <c r="J2735" s="996"/>
      <c r="K2735" s="1685"/>
      <c r="L2735" s="1685"/>
      <c r="M2735" s="1685"/>
      <c r="N2735" s="1685"/>
      <c r="O2735" s="1685"/>
      <c r="P2735" s="1685"/>
      <c r="Q2735" s="429">
        <v>114704.18297999998</v>
      </c>
      <c r="R2735" s="1055">
        <f>(Q2735-1320.75735)/12*$B$4+1320.75735</f>
        <v>10769.376152499999</v>
      </c>
      <c r="S2735" s="429">
        <f>Y2735-X2735-U2735</f>
        <v>10458.03803</v>
      </c>
      <c r="T2735" s="938"/>
      <c r="U2735" s="429"/>
      <c r="V2735" s="429">
        <f>S2735-R2735</f>
        <v>-311.33812249999937</v>
      </c>
      <c r="W2735" s="429"/>
      <c r="X2735" s="429">
        <v>-20.827480000000001</v>
      </c>
      <c r="Y2735" s="429">
        <v>10437.21055</v>
      </c>
      <c r="Z2735" s="1103"/>
      <c r="AA2735" s="426"/>
      <c r="AB2735" s="1282"/>
      <c r="AC2735" s="1297"/>
    </row>
    <row r="2736" spans="1:29" x14ac:dyDescent="0.25">
      <c r="A2736" s="160">
        <v>1</v>
      </c>
      <c r="B2736" s="580" t="s">
        <v>331</v>
      </c>
      <c r="C2736" s="1870"/>
      <c r="D2736" s="1887"/>
      <c r="E2736" s="342"/>
      <c r="F2736" s="647"/>
      <c r="G2736" s="647"/>
      <c r="H2736" s="647"/>
      <c r="I2736" s="996"/>
      <c r="J2736" s="996"/>
      <c r="K2736" s="1685"/>
      <c r="L2736" s="1685"/>
      <c r="M2736" s="1685"/>
      <c r="N2736" s="1685"/>
      <c r="O2736" s="1685"/>
      <c r="P2736" s="1685"/>
      <c r="Q2736" s="429">
        <v>20252.973959999999</v>
      </c>
      <c r="R2736" s="1036">
        <f>Q2736/12*$B$4</f>
        <v>1687.74783</v>
      </c>
      <c r="S2736" s="429">
        <f>Y2736-X2736-U2736</f>
        <v>1687.74783</v>
      </c>
      <c r="T2736" s="938"/>
      <c r="U2736" s="429"/>
      <c r="V2736" s="429">
        <f>S2736-R2736</f>
        <v>0</v>
      </c>
      <c r="W2736" s="429"/>
      <c r="X2736" s="429">
        <v>0</v>
      </c>
      <c r="Y2736" s="429">
        <v>1687.74783</v>
      </c>
      <c r="Z2736" s="1103"/>
      <c r="AA2736" s="426"/>
      <c r="AB2736" s="1282"/>
      <c r="AC2736" s="1297"/>
    </row>
    <row r="2737" spans="1:29" ht="29.25" x14ac:dyDescent="0.25">
      <c r="A2737" s="160">
        <v>1</v>
      </c>
      <c r="B2737" s="581" t="s">
        <v>295</v>
      </c>
      <c r="C2737" s="539"/>
      <c r="D2737" s="4"/>
      <c r="E2737" s="729">
        <f>E2739+E2740+E2741+E2742+E2744</f>
        <v>34009</v>
      </c>
      <c r="F2737" s="261">
        <f>F2739+F2740+F2741+F2742+F2744</f>
        <v>2834.083333333333</v>
      </c>
      <c r="G2737" s="261">
        <f>G2739+G2740+G2741+G2742+G2744</f>
        <v>1220</v>
      </c>
      <c r="H2737" s="265">
        <f>G2737/F2737*100</f>
        <v>43.047428621835401</v>
      </c>
      <c r="I2737" s="1724"/>
      <c r="J2737" s="1724"/>
      <c r="K2737" s="133"/>
      <c r="L2737" s="133"/>
      <c r="M2737" s="133"/>
      <c r="N2737" s="133"/>
      <c r="O2737" s="133"/>
      <c r="P2737" s="133"/>
      <c r="Q2737" s="429"/>
      <c r="R2737" s="426"/>
      <c r="S2737" s="429"/>
      <c r="T2737" s="938"/>
      <c r="U2737" s="429"/>
      <c r="V2737" s="429"/>
      <c r="W2737" s="429"/>
      <c r="X2737" s="429"/>
      <c r="Y2737" s="429"/>
      <c r="Z2737" s="1116">
        <f>Z2739+Z2740+Z2741+Z2742+Z2744</f>
        <v>0</v>
      </c>
      <c r="AA2737" s="426"/>
      <c r="AB2737" s="1282"/>
      <c r="AC2737" s="1297"/>
    </row>
    <row r="2738" spans="1:29" ht="30" x14ac:dyDescent="0.25">
      <c r="A2738" s="160">
        <v>1</v>
      </c>
      <c r="B2738" s="398" t="s">
        <v>205</v>
      </c>
      <c r="C2738" s="539"/>
      <c r="D2738" s="4"/>
      <c r="E2738" s="729"/>
      <c r="F2738" s="261"/>
      <c r="G2738" s="261"/>
      <c r="H2738" s="265"/>
      <c r="I2738" s="1724"/>
      <c r="J2738" s="1724"/>
      <c r="K2738" s="133"/>
      <c r="L2738" s="133"/>
      <c r="M2738" s="133"/>
      <c r="N2738" s="133"/>
      <c r="O2738" s="133"/>
      <c r="P2738" s="133"/>
      <c r="Q2738" s="429"/>
      <c r="R2738" s="426"/>
      <c r="S2738" s="429"/>
      <c r="T2738" s="938"/>
      <c r="U2738" s="429"/>
      <c r="V2738" s="429"/>
      <c r="W2738" s="429"/>
      <c r="X2738" s="429"/>
      <c r="Y2738" s="429"/>
      <c r="Z2738" s="1116"/>
      <c r="AA2738" s="426"/>
      <c r="AB2738" s="1282"/>
      <c r="AC2738" s="1297"/>
    </row>
    <row r="2739" spans="1:29" ht="30" x14ac:dyDescent="0.25">
      <c r="A2739" s="160">
        <v>1</v>
      </c>
      <c r="B2739" s="398" t="s">
        <v>206</v>
      </c>
      <c r="C2739" s="539"/>
      <c r="D2739" s="4"/>
      <c r="E2739" s="406">
        <v>2560</v>
      </c>
      <c r="F2739" s="261">
        <f t="shared" ref="F2739:F2744" si="699">E2739/12*$B$4</f>
        <v>213.33333333333334</v>
      </c>
      <c r="G2739" s="261">
        <v>43</v>
      </c>
      <c r="H2739" s="265">
        <f t="shared" ref="H2739:H2749" si="700">G2739/F2739*100</f>
        <v>20.156249999999996</v>
      </c>
      <c r="I2739" s="1724"/>
      <c r="J2739" s="1724"/>
      <c r="K2739" s="133"/>
      <c r="L2739" s="133"/>
      <c r="M2739" s="133"/>
      <c r="N2739" s="133"/>
      <c r="O2739" s="133"/>
      <c r="P2739" s="133"/>
      <c r="Q2739" s="429"/>
      <c r="R2739" s="426"/>
      <c r="S2739" s="429"/>
      <c r="T2739" s="938"/>
      <c r="U2739" s="429"/>
      <c r="V2739" s="429"/>
      <c r="W2739" s="429"/>
      <c r="X2739" s="429"/>
      <c r="Y2739" s="429"/>
      <c r="Z2739" s="1116"/>
      <c r="AA2739" s="426"/>
      <c r="AB2739" s="1282"/>
      <c r="AC2739" s="1297"/>
    </row>
    <row r="2740" spans="1:29" ht="30" x14ac:dyDescent="0.25">
      <c r="A2740" s="160">
        <v>1</v>
      </c>
      <c r="B2740" s="582" t="s">
        <v>566</v>
      </c>
      <c r="C2740" s="539"/>
      <c r="D2740" s="4"/>
      <c r="E2740" s="406">
        <v>14500</v>
      </c>
      <c r="F2740" s="261">
        <f t="shared" si="699"/>
        <v>1208.3333333333333</v>
      </c>
      <c r="G2740" s="261">
        <v>416</v>
      </c>
      <c r="H2740" s="265">
        <f t="shared" si="700"/>
        <v>34.427586206896557</v>
      </c>
      <c r="I2740" s="1724"/>
      <c r="J2740" s="1724"/>
      <c r="K2740" s="133"/>
      <c r="L2740" s="133"/>
      <c r="M2740" s="133"/>
      <c r="N2740" s="133"/>
      <c r="O2740" s="133"/>
      <c r="P2740" s="133"/>
      <c r="Q2740" s="429"/>
      <c r="R2740" s="426"/>
      <c r="S2740" s="429"/>
      <c r="T2740" s="938"/>
      <c r="U2740" s="429"/>
      <c r="V2740" s="429"/>
      <c r="W2740" s="429"/>
      <c r="X2740" s="429"/>
      <c r="Y2740" s="429"/>
      <c r="Z2740" s="1116"/>
      <c r="AA2740" s="426"/>
      <c r="AB2740" s="1282"/>
      <c r="AC2740" s="1297"/>
    </row>
    <row r="2741" spans="1:29" ht="75" x14ac:dyDescent="0.25">
      <c r="A2741" s="160">
        <v>1</v>
      </c>
      <c r="B2741" s="399" t="s">
        <v>297</v>
      </c>
      <c r="C2741" s="539"/>
      <c r="D2741" s="4"/>
      <c r="E2741" s="406">
        <v>3524</v>
      </c>
      <c r="F2741" s="261">
        <f t="shared" si="699"/>
        <v>293.66666666666669</v>
      </c>
      <c r="G2741" s="261">
        <v>272</v>
      </c>
      <c r="H2741" s="265">
        <f t="shared" si="700"/>
        <v>92.622020431328039</v>
      </c>
      <c r="I2741" s="1724"/>
      <c r="J2741" s="1724"/>
      <c r="K2741" s="133"/>
      <c r="L2741" s="133"/>
      <c r="M2741" s="133"/>
      <c r="N2741" s="133"/>
      <c r="O2741" s="133"/>
      <c r="P2741" s="133"/>
      <c r="Q2741" s="429"/>
      <c r="R2741" s="426"/>
      <c r="S2741" s="429"/>
      <c r="T2741" s="938"/>
      <c r="U2741" s="429"/>
      <c r="V2741" s="429"/>
      <c r="W2741" s="429"/>
      <c r="X2741" s="429"/>
      <c r="Y2741" s="429"/>
      <c r="Z2741" s="1116"/>
      <c r="AA2741" s="426"/>
      <c r="AB2741" s="1282"/>
      <c r="AC2741" s="1297"/>
    </row>
    <row r="2742" spans="1:29" ht="45" x14ac:dyDescent="0.25">
      <c r="A2742" s="160">
        <v>1</v>
      </c>
      <c r="B2742" s="399" t="s">
        <v>298</v>
      </c>
      <c r="C2742" s="539"/>
      <c r="D2742" s="4"/>
      <c r="E2742" s="406">
        <v>11700</v>
      </c>
      <c r="F2742" s="261">
        <f t="shared" si="699"/>
        <v>975</v>
      </c>
      <c r="G2742" s="261">
        <v>486</v>
      </c>
      <c r="H2742" s="265">
        <f t="shared" si="700"/>
        <v>49.846153846153847</v>
      </c>
      <c r="I2742" s="1724"/>
      <c r="J2742" s="1724"/>
      <c r="K2742" s="133"/>
      <c r="L2742" s="133"/>
      <c r="M2742" s="133"/>
      <c r="N2742" s="133"/>
      <c r="O2742" s="133"/>
      <c r="P2742" s="133"/>
      <c r="Q2742" s="429"/>
      <c r="R2742" s="426"/>
      <c r="S2742" s="429"/>
      <c r="T2742" s="938"/>
      <c r="U2742" s="429"/>
      <c r="V2742" s="429"/>
      <c r="W2742" s="429"/>
      <c r="X2742" s="429"/>
      <c r="Y2742" s="429"/>
      <c r="Z2742" s="1116"/>
      <c r="AA2742" s="426"/>
      <c r="AB2742" s="1282"/>
      <c r="AC2742" s="1297"/>
    </row>
    <row r="2743" spans="1:29" s="2541" customFormat="1" ht="105" x14ac:dyDescent="0.25">
      <c r="B2743" s="399" t="s">
        <v>548</v>
      </c>
      <c r="C2743" s="539"/>
      <c r="D2743" s="4"/>
      <c r="E2743" s="406">
        <v>6500</v>
      </c>
      <c r="F2743" s="261">
        <f t="shared" si="699"/>
        <v>541.66666666666663</v>
      </c>
      <c r="G2743" s="261">
        <v>41</v>
      </c>
      <c r="H2743" s="265">
        <f t="shared" si="700"/>
        <v>7.5692307692307699</v>
      </c>
      <c r="I2743" s="1724"/>
      <c r="J2743" s="1724"/>
      <c r="K2743" s="133"/>
      <c r="L2743" s="133"/>
      <c r="M2743" s="133"/>
      <c r="N2743" s="133"/>
      <c r="O2743" s="133"/>
      <c r="P2743" s="133"/>
      <c r="Q2743" s="429"/>
      <c r="R2743" s="426"/>
      <c r="S2743" s="429"/>
      <c r="T2743" s="938"/>
      <c r="U2743" s="429"/>
      <c r="V2743" s="429"/>
      <c r="W2743" s="429"/>
      <c r="X2743" s="429"/>
      <c r="Y2743" s="429"/>
      <c r="Z2743" s="1116"/>
      <c r="AA2743" s="426"/>
      <c r="AB2743" s="1282"/>
      <c r="AC2743" s="1297"/>
    </row>
    <row r="2744" spans="1:29" ht="30" x14ac:dyDescent="0.25">
      <c r="B2744" s="399" t="s">
        <v>387</v>
      </c>
      <c r="C2744" s="539"/>
      <c r="D2744" s="4"/>
      <c r="E2744" s="406">
        <v>1725</v>
      </c>
      <c r="F2744" s="261">
        <f t="shared" si="699"/>
        <v>143.75</v>
      </c>
      <c r="G2744" s="261">
        <v>3</v>
      </c>
      <c r="H2744" s="265">
        <f t="shared" si="700"/>
        <v>2.0869565217391308</v>
      </c>
      <c r="I2744" s="1724"/>
      <c r="J2744" s="1724"/>
      <c r="K2744" s="133"/>
      <c r="L2744" s="133"/>
      <c r="M2744" s="133"/>
      <c r="N2744" s="133"/>
      <c r="O2744" s="133"/>
      <c r="P2744" s="133"/>
      <c r="Q2744" s="429"/>
      <c r="R2744" s="426"/>
      <c r="S2744" s="429"/>
      <c r="T2744" s="938"/>
      <c r="U2744" s="429"/>
      <c r="V2744" s="429"/>
      <c r="W2744" s="429"/>
      <c r="X2744" s="429"/>
      <c r="Y2744" s="429"/>
      <c r="Z2744" s="1116"/>
      <c r="AA2744" s="426"/>
      <c r="AB2744" s="1282"/>
      <c r="AC2744" s="1297"/>
    </row>
    <row r="2745" spans="1:29" ht="29.25" x14ac:dyDescent="0.25">
      <c r="A2745" s="160">
        <v>1</v>
      </c>
      <c r="B2745" s="367" t="s">
        <v>135</v>
      </c>
      <c r="C2745" s="539"/>
      <c r="D2745" s="4"/>
      <c r="E2745" s="729">
        <f>E2746</f>
        <v>23532</v>
      </c>
      <c r="F2745" s="261">
        <f>F2746</f>
        <v>1961</v>
      </c>
      <c r="G2745" s="261">
        <f>G2746</f>
        <v>1329</v>
      </c>
      <c r="H2745" s="265">
        <f t="shared" si="700"/>
        <v>67.77154513003569</v>
      </c>
      <c r="I2745" s="1724"/>
      <c r="J2745" s="1724"/>
      <c r="K2745" s="133"/>
      <c r="L2745" s="133"/>
      <c r="M2745" s="133"/>
      <c r="N2745" s="133"/>
      <c r="O2745" s="133"/>
      <c r="P2745" s="133"/>
      <c r="Q2745" s="429"/>
      <c r="R2745" s="426"/>
      <c r="S2745" s="429"/>
      <c r="T2745" s="938"/>
      <c r="U2745" s="429"/>
      <c r="V2745" s="429"/>
      <c r="W2745" s="429"/>
      <c r="X2745" s="429"/>
      <c r="Y2745" s="429"/>
      <c r="Z2745" s="1116">
        <f>Z2746</f>
        <v>0</v>
      </c>
      <c r="AA2745" s="426"/>
      <c r="AB2745" s="1282"/>
      <c r="AC2745" s="1297"/>
    </row>
    <row r="2746" spans="1:29" x14ac:dyDescent="0.25">
      <c r="A2746" s="160">
        <v>1</v>
      </c>
      <c r="B2746" s="207" t="s">
        <v>240</v>
      </c>
      <c r="C2746" s="539"/>
      <c r="D2746" s="4"/>
      <c r="E2746" s="406">
        <v>23532</v>
      </c>
      <c r="F2746" s="261">
        <f>E2746/12*$B$4</f>
        <v>1961</v>
      </c>
      <c r="G2746" s="261">
        <v>1329</v>
      </c>
      <c r="H2746" s="265">
        <f t="shared" si="700"/>
        <v>67.77154513003569</v>
      </c>
      <c r="I2746" s="1724"/>
      <c r="J2746" s="1724"/>
      <c r="K2746" s="133"/>
      <c r="L2746" s="133"/>
      <c r="M2746" s="133"/>
      <c r="N2746" s="133"/>
      <c r="O2746" s="133"/>
      <c r="P2746" s="133"/>
      <c r="Q2746" s="429"/>
      <c r="R2746" s="426"/>
      <c r="S2746" s="429"/>
      <c r="T2746" s="938"/>
      <c r="U2746" s="429"/>
      <c r="V2746" s="429"/>
      <c r="W2746" s="429"/>
      <c r="X2746" s="429"/>
      <c r="Y2746" s="429"/>
      <c r="Z2746" s="1116"/>
      <c r="AA2746" s="426"/>
      <c r="AB2746" s="1282"/>
      <c r="AC2746" s="1297"/>
    </row>
    <row r="2747" spans="1:29" ht="63" x14ac:dyDescent="0.25">
      <c r="A2747" s="160">
        <v>1</v>
      </c>
      <c r="B2747" s="610" t="s">
        <v>300</v>
      </c>
      <c r="C2747" s="539"/>
      <c r="D2747" s="4"/>
      <c r="E2747" s="301">
        <f>E2748+E2753</f>
        <v>12075.8</v>
      </c>
      <c r="F2747" s="261">
        <f>F2748+F2753</f>
        <v>1006.3166666666666</v>
      </c>
      <c r="G2747" s="261">
        <f>G2748+G2753</f>
        <v>3</v>
      </c>
      <c r="H2747" s="265">
        <f t="shared" si="700"/>
        <v>0.29811689494691868</v>
      </c>
      <c r="I2747" s="1724"/>
      <c r="J2747" s="1724"/>
      <c r="K2747" s="133"/>
      <c r="L2747" s="133"/>
      <c r="M2747" s="133"/>
      <c r="N2747" s="133"/>
      <c r="O2747" s="133"/>
      <c r="P2747" s="133"/>
      <c r="Q2747" s="429"/>
      <c r="R2747" s="1036"/>
      <c r="S2747" s="429">
        <f>Y2747-X2747-U2747</f>
        <v>0</v>
      </c>
      <c r="T2747" s="938"/>
      <c r="U2747" s="429"/>
      <c r="V2747" s="429">
        <f>S2747-R2747</f>
        <v>0</v>
      </c>
      <c r="W2747" s="429"/>
      <c r="X2747" s="429"/>
      <c r="Y2747" s="429"/>
      <c r="Z2747" s="1116">
        <f>Z2748+Z2753</f>
        <v>0</v>
      </c>
      <c r="AA2747" s="426"/>
      <c r="AB2747" s="1282"/>
      <c r="AC2747" s="1297"/>
    </row>
    <row r="2748" spans="1:29" ht="30" x14ac:dyDescent="0.25">
      <c r="A2748" s="160">
        <v>1</v>
      </c>
      <c r="B2748" s="582" t="s">
        <v>301</v>
      </c>
      <c r="C2748" s="539"/>
      <c r="D2748" s="4"/>
      <c r="E2748" s="301">
        <f>SUM(E2749:E2752)</f>
        <v>5573</v>
      </c>
      <c r="F2748" s="261">
        <f>SUM(F2749:F2752)</f>
        <v>464.41666666666663</v>
      </c>
      <c r="G2748" s="261">
        <f>SUM(G2749:G2752)</f>
        <v>3</v>
      </c>
      <c r="H2748" s="265">
        <f t="shared" si="700"/>
        <v>0.64597164902207072</v>
      </c>
      <c r="I2748" s="1724"/>
      <c r="J2748" s="1724"/>
      <c r="K2748" s="133"/>
      <c r="L2748" s="133"/>
      <c r="M2748" s="133"/>
      <c r="N2748" s="133"/>
      <c r="O2748" s="133"/>
      <c r="P2748" s="133"/>
      <c r="Q2748" s="429"/>
      <c r="R2748" s="426"/>
      <c r="S2748" s="429"/>
      <c r="T2748" s="938"/>
      <c r="U2748" s="429"/>
      <c r="V2748" s="429"/>
      <c r="W2748" s="429"/>
      <c r="X2748" s="429"/>
      <c r="Y2748" s="429"/>
      <c r="Z2748" s="1116">
        <f>SUM(Z2749:Z2752)</f>
        <v>0</v>
      </c>
      <c r="AA2748" s="426"/>
      <c r="AB2748" s="1282"/>
      <c r="AC2748" s="1297"/>
    </row>
    <row r="2749" spans="1:29" ht="30" x14ac:dyDescent="0.25">
      <c r="A2749" s="160">
        <v>1</v>
      </c>
      <c r="B2749" s="399" t="s">
        <v>302</v>
      </c>
      <c r="C2749" s="539"/>
      <c r="D2749" s="4"/>
      <c r="E2749" s="301">
        <v>5227</v>
      </c>
      <c r="F2749" s="261">
        <f>E2749/12*$B$4</f>
        <v>435.58333333333331</v>
      </c>
      <c r="G2749" s="261">
        <v>3</v>
      </c>
      <c r="H2749" s="265">
        <f t="shared" si="700"/>
        <v>0.6887315859957911</v>
      </c>
      <c r="I2749" s="1724"/>
      <c r="J2749" s="1724"/>
      <c r="K2749" s="133"/>
      <c r="L2749" s="133"/>
      <c r="M2749" s="133"/>
      <c r="N2749" s="133"/>
      <c r="O2749" s="133"/>
      <c r="P2749" s="133"/>
      <c r="Q2749" s="429"/>
      <c r="R2749" s="426"/>
      <c r="S2749" s="429"/>
      <c r="T2749" s="938"/>
      <c r="U2749" s="429"/>
      <c r="V2749" s="429"/>
      <c r="W2749" s="429"/>
      <c r="X2749" s="429"/>
      <c r="Y2749" s="429"/>
      <c r="Z2749" s="1116"/>
      <c r="AA2749" s="426"/>
      <c r="AB2749" s="1282"/>
      <c r="AC2749" s="1297"/>
    </row>
    <row r="2750" spans="1:29" ht="60" x14ac:dyDescent="0.25">
      <c r="A2750" s="160">
        <v>1</v>
      </c>
      <c r="B2750" s="399" t="s">
        <v>303</v>
      </c>
      <c r="C2750" s="539"/>
      <c r="D2750" s="4"/>
      <c r="E2750" s="301"/>
      <c r="F2750" s="261"/>
      <c r="G2750" s="261"/>
      <c r="H2750" s="265"/>
      <c r="I2750" s="1724"/>
      <c r="J2750" s="1724"/>
      <c r="K2750" s="133"/>
      <c r="L2750" s="133"/>
      <c r="M2750" s="133"/>
      <c r="N2750" s="133"/>
      <c r="O2750" s="133"/>
      <c r="P2750" s="133"/>
      <c r="Q2750" s="429"/>
      <c r="R2750" s="426"/>
      <c r="S2750" s="429"/>
      <c r="T2750" s="938"/>
      <c r="U2750" s="429"/>
      <c r="V2750" s="429"/>
      <c r="W2750" s="429"/>
      <c r="X2750" s="429"/>
      <c r="Y2750" s="429"/>
      <c r="Z2750" s="1116"/>
      <c r="AA2750" s="426"/>
      <c r="AB2750" s="1282"/>
      <c r="AC2750" s="1297"/>
    </row>
    <row r="2751" spans="1:29" ht="45" x14ac:dyDescent="0.25">
      <c r="A2751" s="160">
        <v>1</v>
      </c>
      <c r="B2751" s="399" t="s">
        <v>304</v>
      </c>
      <c r="C2751" s="539"/>
      <c r="D2751" s="4"/>
      <c r="E2751" s="301">
        <v>100</v>
      </c>
      <c r="F2751" s="261">
        <f>E2751/12*$B$4</f>
        <v>8.3333333333333339</v>
      </c>
      <c r="G2751" s="261"/>
      <c r="H2751" s="265">
        <f>G2751/F2751*100</f>
        <v>0</v>
      </c>
      <c r="I2751" s="1724"/>
      <c r="J2751" s="1724"/>
      <c r="K2751" s="133"/>
      <c r="L2751" s="133"/>
      <c r="M2751" s="133"/>
      <c r="N2751" s="133"/>
      <c r="O2751" s="133"/>
      <c r="P2751" s="133"/>
      <c r="Q2751" s="429"/>
      <c r="R2751" s="426"/>
      <c r="S2751" s="429"/>
      <c r="T2751" s="938"/>
      <c r="U2751" s="429"/>
      <c r="V2751" s="429"/>
      <c r="W2751" s="429"/>
      <c r="X2751" s="429"/>
      <c r="Y2751" s="429"/>
      <c r="Z2751" s="1116"/>
      <c r="AA2751" s="426"/>
      <c r="AB2751" s="1282"/>
      <c r="AC2751" s="1297"/>
    </row>
    <row r="2752" spans="1:29" ht="30" x14ac:dyDescent="0.25">
      <c r="A2752" s="160">
        <v>1</v>
      </c>
      <c r="B2752" s="399" t="s">
        <v>305</v>
      </c>
      <c r="C2752" s="539"/>
      <c r="D2752" s="4"/>
      <c r="E2752" s="301">
        <v>246</v>
      </c>
      <c r="F2752" s="261">
        <f>E2752/12*$B$4</f>
        <v>20.5</v>
      </c>
      <c r="G2752" s="261"/>
      <c r="H2752" s="265">
        <f>G2752/F2752*100</f>
        <v>0</v>
      </c>
      <c r="I2752" s="1724"/>
      <c r="J2752" s="1724"/>
      <c r="K2752" s="133"/>
      <c r="L2752" s="133"/>
      <c r="M2752" s="133"/>
      <c r="N2752" s="133"/>
      <c r="O2752" s="133"/>
      <c r="P2752" s="133"/>
      <c r="Q2752" s="429"/>
      <c r="R2752" s="426"/>
      <c r="S2752" s="429"/>
      <c r="T2752" s="938"/>
      <c r="U2752" s="429"/>
      <c r="V2752" s="429"/>
      <c r="W2752" s="429"/>
      <c r="X2752" s="429"/>
      <c r="Y2752" s="429"/>
      <c r="Z2752" s="1116"/>
      <c r="AA2752" s="426"/>
      <c r="AB2752" s="1282"/>
      <c r="AC2752" s="1297"/>
    </row>
    <row r="2753" spans="1:29" ht="60" x14ac:dyDescent="0.25">
      <c r="A2753" s="160">
        <v>1</v>
      </c>
      <c r="B2753" s="582" t="s">
        <v>306</v>
      </c>
      <c r="C2753" s="539"/>
      <c r="D2753" s="4"/>
      <c r="E2753" s="301">
        <f>SUM(E2754:E2757)</f>
        <v>6502.8</v>
      </c>
      <c r="F2753" s="134">
        <f>SUM(F2754:F2757)</f>
        <v>541.9</v>
      </c>
      <c r="G2753" s="261">
        <f>G2754+G2756+G2757</f>
        <v>0</v>
      </c>
      <c r="H2753" s="265">
        <f>G2753/F2753*100</f>
        <v>0</v>
      </c>
      <c r="I2753" s="1724"/>
      <c r="J2753" s="1724"/>
      <c r="K2753" s="133"/>
      <c r="L2753" s="133"/>
      <c r="M2753" s="133"/>
      <c r="N2753" s="133"/>
      <c r="O2753" s="133"/>
      <c r="P2753" s="133"/>
      <c r="Q2753" s="429"/>
      <c r="R2753" s="426"/>
      <c r="S2753" s="429"/>
      <c r="T2753" s="938"/>
      <c r="U2753" s="429"/>
      <c r="V2753" s="429"/>
      <c r="W2753" s="429"/>
      <c r="X2753" s="429"/>
      <c r="Y2753" s="429"/>
      <c r="Z2753" s="1116">
        <f>Z2754+Z2756+Z2757</f>
        <v>0</v>
      </c>
      <c r="AA2753" s="426"/>
      <c r="AB2753" s="1282"/>
      <c r="AC2753" s="1297"/>
    </row>
    <row r="2754" spans="1:29" ht="45" x14ac:dyDescent="0.25">
      <c r="A2754" s="160">
        <v>1</v>
      </c>
      <c r="B2754" s="399" t="s">
        <v>307</v>
      </c>
      <c r="C2754" s="539"/>
      <c r="D2754" s="4"/>
      <c r="E2754" s="301">
        <v>1869</v>
      </c>
      <c r="F2754" s="261">
        <f>E2754/12*$B$4</f>
        <v>155.75</v>
      </c>
      <c r="G2754" s="261"/>
      <c r="H2754" s="265">
        <f>G2754/F2754*100</f>
        <v>0</v>
      </c>
      <c r="I2754" s="1724"/>
      <c r="J2754" s="1724"/>
      <c r="K2754" s="133"/>
      <c r="L2754" s="133"/>
      <c r="M2754" s="133"/>
      <c r="N2754" s="133"/>
      <c r="O2754" s="133"/>
      <c r="P2754" s="133"/>
      <c r="Q2754" s="429"/>
      <c r="R2754" s="426"/>
      <c r="S2754" s="429"/>
      <c r="T2754" s="938"/>
      <c r="U2754" s="429"/>
      <c r="V2754" s="429"/>
      <c r="W2754" s="429"/>
      <c r="X2754" s="429"/>
      <c r="Y2754" s="429"/>
      <c r="Z2754" s="1116"/>
      <c r="AA2754" s="426"/>
      <c r="AB2754" s="1282"/>
      <c r="AC2754" s="1297"/>
    </row>
    <row r="2755" spans="1:29" ht="30" x14ac:dyDescent="0.25">
      <c r="A2755" s="160">
        <v>1</v>
      </c>
      <c r="B2755" s="399" t="s">
        <v>338</v>
      </c>
      <c r="C2755" s="539"/>
      <c r="D2755" s="4"/>
      <c r="E2755" s="301"/>
      <c r="F2755" s="134"/>
      <c r="G2755" s="261"/>
      <c r="H2755" s="265"/>
      <c r="I2755" s="1724"/>
      <c r="J2755" s="1724"/>
      <c r="K2755" s="133"/>
      <c r="L2755" s="133"/>
      <c r="M2755" s="133"/>
      <c r="N2755" s="133"/>
      <c r="O2755" s="133"/>
      <c r="P2755" s="133"/>
      <c r="Q2755" s="429"/>
      <c r="R2755" s="426"/>
      <c r="S2755" s="429"/>
      <c r="T2755" s="938"/>
      <c r="U2755" s="429"/>
      <c r="V2755" s="429"/>
      <c r="W2755" s="429"/>
      <c r="X2755" s="429"/>
      <c r="Y2755" s="429"/>
      <c r="Z2755" s="1116"/>
      <c r="AA2755" s="426"/>
      <c r="AB2755" s="1282"/>
      <c r="AC2755" s="1297"/>
    </row>
    <row r="2756" spans="1:29" ht="75" x14ac:dyDescent="0.25">
      <c r="A2756" s="160">
        <v>1</v>
      </c>
      <c r="B2756" s="399" t="s">
        <v>308</v>
      </c>
      <c r="C2756" s="539"/>
      <c r="D2756" s="4"/>
      <c r="E2756" s="301">
        <v>4274.8</v>
      </c>
      <c r="F2756" s="261">
        <f>E2756/12*$B$4</f>
        <v>356.23333333333335</v>
      </c>
      <c r="G2756" s="261"/>
      <c r="H2756" s="265">
        <f>G2756/F2756*100</f>
        <v>0</v>
      </c>
      <c r="I2756" s="1724"/>
      <c r="J2756" s="1724"/>
      <c r="K2756" s="133"/>
      <c r="L2756" s="133"/>
      <c r="M2756" s="133"/>
      <c r="N2756" s="133"/>
      <c r="O2756" s="133"/>
      <c r="P2756" s="133"/>
      <c r="Q2756" s="429"/>
      <c r="R2756" s="426"/>
      <c r="S2756" s="429"/>
      <c r="T2756" s="938"/>
      <c r="U2756" s="429"/>
      <c r="V2756" s="429"/>
      <c r="W2756" s="429"/>
      <c r="X2756" s="429"/>
      <c r="Y2756" s="429"/>
      <c r="Z2756" s="1116"/>
      <c r="AA2756" s="426"/>
      <c r="AB2756" s="1282"/>
      <c r="AC2756" s="1297"/>
    </row>
    <row r="2757" spans="1:29" ht="60" x14ac:dyDescent="0.25">
      <c r="A2757" s="160">
        <v>1</v>
      </c>
      <c r="B2757" s="399" t="s">
        <v>309</v>
      </c>
      <c r="C2757" s="539"/>
      <c r="D2757" s="4"/>
      <c r="E2757" s="301">
        <v>359</v>
      </c>
      <c r="F2757" s="261">
        <f>E2757/12*$B$4</f>
        <v>29.916666666666668</v>
      </c>
      <c r="G2757" s="261"/>
      <c r="H2757" s="265">
        <f>G2757/F2757*100</f>
        <v>0</v>
      </c>
      <c r="I2757" s="1724"/>
      <c r="J2757" s="1724"/>
      <c r="K2757" s="133"/>
      <c r="L2757" s="133"/>
      <c r="M2757" s="133"/>
      <c r="N2757" s="133"/>
      <c r="O2757" s="133"/>
      <c r="P2757" s="133"/>
      <c r="Q2757" s="429"/>
      <c r="R2757" s="426"/>
      <c r="S2757" s="429"/>
      <c r="T2757" s="938"/>
      <c r="U2757" s="429"/>
      <c r="V2757" s="429"/>
      <c r="W2757" s="429"/>
      <c r="X2757" s="429"/>
      <c r="Y2757" s="429"/>
      <c r="Z2757" s="1116"/>
      <c r="AA2757" s="426"/>
      <c r="AB2757" s="1282"/>
      <c r="AC2757" s="1297"/>
    </row>
    <row r="2758" spans="1:29" ht="72" x14ac:dyDescent="0.25">
      <c r="B2758" s="644" t="s">
        <v>391</v>
      </c>
      <c r="C2758" s="539"/>
      <c r="D2758" s="4"/>
      <c r="E2758" s="301">
        <v>2000</v>
      </c>
      <c r="F2758" s="261">
        <f>E2758/12*$B$4</f>
        <v>166.66666666666666</v>
      </c>
      <c r="G2758" s="261">
        <v>215</v>
      </c>
      <c r="H2758" s="265">
        <f>G2758/F2758*100</f>
        <v>129</v>
      </c>
      <c r="I2758" s="1724"/>
      <c r="J2758" s="1724"/>
      <c r="K2758" s="133"/>
      <c r="L2758" s="133"/>
      <c r="M2758" s="133"/>
      <c r="N2758" s="133"/>
      <c r="O2758" s="133"/>
      <c r="P2758" s="133"/>
      <c r="Q2758" s="429"/>
      <c r="R2758" s="426"/>
      <c r="S2758" s="429"/>
      <c r="T2758" s="938"/>
      <c r="U2758" s="429"/>
      <c r="V2758" s="429"/>
      <c r="W2758" s="429"/>
      <c r="X2758" s="429"/>
      <c r="Y2758" s="429"/>
      <c r="Z2758" s="1116"/>
      <c r="AA2758" s="426"/>
      <c r="AB2758" s="1282"/>
      <c r="AC2758" s="1297"/>
    </row>
    <row r="2759" spans="1:29" x14ac:dyDescent="0.25">
      <c r="B2759" s="657" t="s">
        <v>207</v>
      </c>
      <c r="C2759" s="539"/>
      <c r="D2759" s="4"/>
      <c r="E2759" s="301"/>
      <c r="F2759" s="261">
        <f>E2759/12*$B$4</f>
        <v>0</v>
      </c>
      <c r="G2759" s="261"/>
      <c r="H2759" s="265"/>
      <c r="I2759" s="1724"/>
      <c r="J2759" s="1724"/>
      <c r="K2759" s="133"/>
      <c r="L2759" s="133"/>
      <c r="M2759" s="133"/>
      <c r="N2759" s="133"/>
      <c r="O2759" s="133"/>
      <c r="P2759" s="133"/>
      <c r="Q2759" s="429">
        <v>6533.1333500000001</v>
      </c>
      <c r="R2759" s="1036">
        <f>Q2759/12*$B$4</f>
        <v>544.42777916666671</v>
      </c>
      <c r="S2759" s="429">
        <f>Y2759-X2759-U2759</f>
        <v>319.89175</v>
      </c>
      <c r="T2759" s="938"/>
      <c r="U2759" s="429"/>
      <c r="V2759" s="429">
        <f>S2759-R2759</f>
        <v>-224.53602916666671</v>
      </c>
      <c r="W2759" s="429"/>
      <c r="X2759" s="429">
        <v>0</v>
      </c>
      <c r="Y2759" s="429">
        <v>319.89175</v>
      </c>
      <c r="Z2759" s="1116"/>
      <c r="AA2759" s="426"/>
      <c r="AB2759" s="1282"/>
      <c r="AC2759" s="1297"/>
    </row>
    <row r="2760" spans="1:29" ht="29.25" x14ac:dyDescent="0.25">
      <c r="A2760" s="160">
        <v>1</v>
      </c>
      <c r="B2760" s="644" t="s">
        <v>366</v>
      </c>
      <c r="C2760" s="539"/>
      <c r="D2760" s="4"/>
      <c r="E2760" s="301">
        <f>E2767+E2768+E2762+E2766+E2765</f>
        <v>1771</v>
      </c>
      <c r="F2760" s="134">
        <f>F2767+F2768+F2762+F2766+F2765</f>
        <v>147.58333333333331</v>
      </c>
      <c r="G2760" s="261">
        <f>G2767+G2768+G2762+G2766+G2765</f>
        <v>0</v>
      </c>
      <c r="H2760" s="265">
        <f>G2760/F2760*100</f>
        <v>0</v>
      </c>
      <c r="I2760" s="1724"/>
      <c r="J2760" s="1724"/>
      <c r="K2760" s="133"/>
      <c r="L2760" s="133"/>
      <c r="M2760" s="133"/>
      <c r="N2760" s="133"/>
      <c r="O2760" s="133"/>
      <c r="P2760" s="133"/>
      <c r="Q2760" s="429"/>
      <c r="R2760" s="426"/>
      <c r="S2760" s="429"/>
      <c r="T2760" s="938"/>
      <c r="U2760" s="429"/>
      <c r="V2760" s="429"/>
      <c r="W2760" s="429"/>
      <c r="X2760" s="429"/>
      <c r="Y2760" s="429"/>
      <c r="Z2760" s="1116">
        <f>Z2767+Z2768+Z2762+Z2766+Z2765</f>
        <v>0</v>
      </c>
      <c r="AA2760" s="426"/>
      <c r="AB2760" s="1282"/>
      <c r="AC2760" s="1297"/>
    </row>
    <row r="2761" spans="1:29" x14ac:dyDescent="0.25">
      <c r="A2761" s="160">
        <v>1</v>
      </c>
      <c r="B2761" s="4" t="s">
        <v>354</v>
      </c>
      <c r="C2761" s="540"/>
      <c r="D2761" s="4"/>
      <c r="E2761" s="301"/>
      <c r="F2761" s="134"/>
      <c r="G2761" s="261"/>
      <c r="H2761" s="265"/>
      <c r="I2761" s="1724"/>
      <c r="J2761" s="1724"/>
      <c r="K2761" s="133"/>
      <c r="L2761" s="133"/>
      <c r="M2761" s="133"/>
      <c r="N2761" s="133"/>
      <c r="O2761" s="133"/>
      <c r="P2761" s="133"/>
      <c r="Q2761" s="429"/>
      <c r="R2761" s="426"/>
      <c r="S2761" s="429"/>
      <c r="T2761" s="938"/>
      <c r="U2761" s="429"/>
      <c r="V2761" s="429"/>
      <c r="W2761" s="429"/>
      <c r="X2761" s="429"/>
      <c r="Y2761" s="429"/>
      <c r="Z2761" s="1116"/>
      <c r="AA2761" s="426"/>
      <c r="AB2761" s="1282"/>
      <c r="AC2761" s="1297"/>
    </row>
    <row r="2762" spans="1:29" ht="30" x14ac:dyDescent="0.25">
      <c r="A2762" s="160">
        <v>1</v>
      </c>
      <c r="B2762" s="658" t="s">
        <v>355</v>
      </c>
      <c r="C2762" s="558"/>
      <c r="D2762" s="4"/>
      <c r="E2762" s="301">
        <f>E2763+E2764/4</f>
        <v>225</v>
      </c>
      <c r="F2762" s="134">
        <f>F2763+F2764/4</f>
        <v>18.75</v>
      </c>
      <c r="G2762" s="261">
        <f>G2763+G2764/4</f>
        <v>0</v>
      </c>
      <c r="H2762" s="265"/>
      <c r="I2762" s="1724"/>
      <c r="J2762" s="1724"/>
      <c r="K2762" s="133"/>
      <c r="L2762" s="133"/>
      <c r="M2762" s="133"/>
      <c r="N2762" s="133"/>
      <c r="O2762" s="133"/>
      <c r="P2762" s="133"/>
      <c r="Q2762" s="429"/>
      <c r="R2762" s="426"/>
      <c r="S2762" s="429"/>
      <c r="T2762" s="938"/>
      <c r="U2762" s="429"/>
      <c r="V2762" s="429"/>
      <c r="W2762" s="429"/>
      <c r="X2762" s="429"/>
      <c r="Y2762" s="429"/>
      <c r="Z2762" s="1116">
        <f>Z2763+Z2764/4</f>
        <v>0</v>
      </c>
      <c r="AA2762" s="426"/>
      <c r="AB2762" s="1282"/>
      <c r="AC2762" s="1297"/>
    </row>
    <row r="2763" spans="1:29" s="174" customFormat="1" x14ac:dyDescent="0.25">
      <c r="A2763" s="160">
        <v>1</v>
      </c>
      <c r="B2763" s="4" t="s">
        <v>356</v>
      </c>
      <c r="C2763" s="539"/>
      <c r="D2763" s="4"/>
      <c r="E2763" s="301"/>
      <c r="F2763" s="134"/>
      <c r="G2763" s="261"/>
      <c r="H2763" s="265"/>
      <c r="I2763" s="1724"/>
      <c r="J2763" s="1724"/>
      <c r="K2763" s="133"/>
      <c r="L2763" s="133"/>
      <c r="M2763" s="133"/>
      <c r="N2763" s="133"/>
      <c r="O2763" s="133"/>
      <c r="P2763" s="133"/>
      <c r="Q2763" s="430"/>
      <c r="R2763" s="1040"/>
      <c r="S2763" s="429"/>
      <c r="T2763" s="1329"/>
      <c r="U2763" s="429"/>
      <c r="V2763" s="429"/>
      <c r="W2763" s="429"/>
      <c r="X2763" s="429"/>
      <c r="Y2763" s="430"/>
      <c r="Z2763" s="1116"/>
      <c r="AA2763" s="1040"/>
      <c r="AB2763" s="1282"/>
      <c r="AC2763" s="1297"/>
    </row>
    <row r="2764" spans="1:29" ht="30" x14ac:dyDescent="0.25">
      <c r="A2764" s="160">
        <v>1</v>
      </c>
      <c r="B2764" s="4" t="s">
        <v>381</v>
      </c>
      <c r="C2764" s="169"/>
      <c r="D2764" s="644"/>
      <c r="E2764" s="301">
        <v>900</v>
      </c>
      <c r="F2764" s="261">
        <f>E2764/12*$B$4</f>
        <v>75</v>
      </c>
      <c r="G2764" s="261"/>
      <c r="H2764" s="265"/>
      <c r="I2764" s="996"/>
      <c r="J2764" s="1724"/>
      <c r="K2764" s="133"/>
      <c r="L2764" s="133"/>
      <c r="M2764" s="133"/>
      <c r="N2764" s="133"/>
      <c r="O2764" s="133"/>
      <c r="P2764" s="133"/>
      <c r="Q2764" s="430"/>
      <c r="R2764" s="426">
        <f>Q2764/12*$B$4</f>
        <v>0</v>
      </c>
      <c r="S2764" s="431">
        <f>Y2764-X2764</f>
        <v>0</v>
      </c>
      <c r="T2764" s="938"/>
      <c r="U2764" s="431"/>
      <c r="V2764" s="431">
        <f>S2764-R2764</f>
        <v>0</v>
      </c>
      <c r="W2764" s="431"/>
      <c r="X2764" s="431"/>
      <c r="Y2764" s="430"/>
      <c r="Z2764" s="1120"/>
      <c r="AA2764" s="1040"/>
      <c r="AB2764" s="1282"/>
      <c r="AC2764" s="1297"/>
    </row>
    <row r="2765" spans="1:29" ht="75" x14ac:dyDescent="0.25">
      <c r="A2765" s="160">
        <v>1</v>
      </c>
      <c r="B2765" s="4" t="s">
        <v>358</v>
      </c>
      <c r="C2765" s="539"/>
      <c r="D2765" s="4"/>
      <c r="E2765" s="301"/>
      <c r="F2765" s="261"/>
      <c r="G2765" s="261"/>
      <c r="H2765" s="265"/>
      <c r="I2765" s="1724"/>
      <c r="J2765" s="1724"/>
      <c r="K2765" s="133"/>
      <c r="L2765" s="133"/>
      <c r="M2765" s="133"/>
      <c r="N2765" s="133"/>
      <c r="O2765" s="133"/>
      <c r="P2765" s="133"/>
      <c r="Q2765" s="429"/>
      <c r="R2765" s="426"/>
      <c r="S2765" s="429"/>
      <c r="T2765" s="938"/>
      <c r="U2765" s="429"/>
      <c r="V2765" s="429"/>
      <c r="W2765" s="429"/>
      <c r="X2765" s="429"/>
      <c r="Y2765" s="429"/>
      <c r="Z2765" s="1116"/>
      <c r="AA2765" s="426"/>
      <c r="AB2765" s="1282"/>
      <c r="AC2765" s="1297"/>
    </row>
    <row r="2766" spans="1:29" ht="45" x14ac:dyDescent="0.25">
      <c r="A2766" s="160">
        <v>1</v>
      </c>
      <c r="B2766" s="659" t="s">
        <v>359</v>
      </c>
      <c r="C2766" s="539"/>
      <c r="D2766" s="4"/>
      <c r="E2766" s="301"/>
      <c r="F2766" s="134"/>
      <c r="G2766" s="261"/>
      <c r="H2766" s="265"/>
      <c r="I2766" s="1724"/>
      <c r="J2766" s="1724"/>
      <c r="K2766" s="133"/>
      <c r="L2766" s="133"/>
      <c r="M2766" s="133"/>
      <c r="N2766" s="133"/>
      <c r="O2766" s="133"/>
      <c r="P2766" s="133"/>
      <c r="Q2766" s="429"/>
      <c r="R2766" s="426"/>
      <c r="S2766" s="429"/>
      <c r="T2766" s="938"/>
      <c r="U2766" s="429"/>
      <c r="V2766" s="429"/>
      <c r="W2766" s="429"/>
      <c r="X2766" s="429"/>
      <c r="Y2766" s="429"/>
      <c r="Z2766" s="1116"/>
      <c r="AA2766" s="426"/>
      <c r="AB2766" s="1282"/>
      <c r="AC2766" s="1297"/>
    </row>
    <row r="2767" spans="1:29" ht="105" x14ac:dyDescent="0.25">
      <c r="B2767" s="659" t="s">
        <v>549</v>
      </c>
      <c r="C2767" s="539"/>
      <c r="D2767" s="4"/>
      <c r="E2767" s="301">
        <v>300</v>
      </c>
      <c r="F2767" s="134">
        <f>E2767/12*$B$4</f>
        <v>25</v>
      </c>
      <c r="G2767" s="261"/>
      <c r="H2767" s="265">
        <f>G2767/F2767*100</f>
        <v>0</v>
      </c>
      <c r="I2767" s="1724"/>
      <c r="J2767" s="1724"/>
      <c r="K2767" s="133"/>
      <c r="L2767" s="133"/>
      <c r="M2767" s="133"/>
      <c r="N2767" s="133"/>
      <c r="O2767" s="133"/>
      <c r="P2767" s="133"/>
      <c r="Q2767" s="429"/>
      <c r="R2767" s="426"/>
      <c r="S2767" s="429"/>
      <c r="T2767" s="938"/>
      <c r="U2767" s="429"/>
      <c r="V2767" s="429"/>
      <c r="W2767" s="429"/>
      <c r="X2767" s="429"/>
      <c r="Y2767" s="429"/>
      <c r="Z2767" s="1116"/>
      <c r="AA2767" s="426"/>
      <c r="AB2767" s="1282"/>
      <c r="AC2767" s="1297"/>
    </row>
    <row r="2768" spans="1:29" ht="42.75" x14ac:dyDescent="0.25">
      <c r="B2768" s="1239" t="s">
        <v>517</v>
      </c>
      <c r="C2768" s="539"/>
      <c r="D2768" s="4"/>
      <c r="E2768" s="301">
        <f>E2769</f>
        <v>1246</v>
      </c>
      <c r="F2768" s="134">
        <f>F2769</f>
        <v>103.83333333333333</v>
      </c>
      <c r="G2768" s="261">
        <f>G2769</f>
        <v>0</v>
      </c>
      <c r="H2768" s="265">
        <f>G2768/F2768*100</f>
        <v>0</v>
      </c>
      <c r="I2768" s="1724"/>
      <c r="J2768" s="1724"/>
      <c r="K2768" s="133"/>
      <c r="L2768" s="133"/>
      <c r="M2768" s="133"/>
      <c r="N2768" s="133"/>
      <c r="O2768" s="133"/>
      <c r="P2768" s="133"/>
      <c r="Q2768" s="429">
        <v>1838.3944899999999</v>
      </c>
      <c r="R2768" s="426">
        <f>Q2768/12*$B$4</f>
        <v>153.19954083333332</v>
      </c>
      <c r="S2768" s="429">
        <f>Y2768-X2768-U2768</f>
        <v>0</v>
      </c>
      <c r="T2768" s="938"/>
      <c r="U2768" s="429"/>
      <c r="V2768" s="429">
        <f>S2768-R2768</f>
        <v>-153.19954083333332</v>
      </c>
      <c r="W2768" s="429"/>
      <c r="X2768" s="429"/>
      <c r="Y2768" s="429"/>
      <c r="Z2768" s="1116">
        <f>Z2769</f>
        <v>0</v>
      </c>
      <c r="AA2768" s="426"/>
      <c r="AB2768" s="1282"/>
      <c r="AC2768" s="1297"/>
    </row>
    <row r="2769" spans="1:29" x14ac:dyDescent="0.25">
      <c r="B2769" s="659" t="s">
        <v>518</v>
      </c>
      <c r="C2769" s="539"/>
      <c r="D2769" s="4"/>
      <c r="E2769" s="301">
        <v>1246</v>
      </c>
      <c r="F2769" s="134">
        <f>E2769/12*$B$4</f>
        <v>103.83333333333333</v>
      </c>
      <c r="G2769" s="261"/>
      <c r="H2769" s="265">
        <f>G2769/F2769*100</f>
        <v>0</v>
      </c>
      <c r="I2769" s="1724"/>
      <c r="J2769" s="1724"/>
      <c r="K2769" s="133"/>
      <c r="L2769" s="133"/>
      <c r="M2769" s="133"/>
      <c r="N2769" s="133"/>
      <c r="O2769" s="133"/>
      <c r="P2769" s="133"/>
      <c r="Q2769" s="429"/>
      <c r="R2769" s="426"/>
      <c r="S2769" s="429"/>
      <c r="T2769" s="938"/>
      <c r="U2769" s="429"/>
      <c r="V2769" s="429"/>
      <c r="W2769" s="429"/>
      <c r="X2769" s="429"/>
      <c r="Y2769" s="429"/>
      <c r="Z2769" s="1116"/>
      <c r="AA2769" s="426"/>
      <c r="AB2769" s="1282"/>
      <c r="AC2769" s="1297"/>
    </row>
    <row r="2770" spans="1:29" ht="42.75" x14ac:dyDescent="0.25">
      <c r="B2770" s="1239" t="s">
        <v>519</v>
      </c>
      <c r="C2770" s="539"/>
      <c r="D2770" s="4"/>
      <c r="E2770" s="301"/>
      <c r="F2770" s="134"/>
      <c r="G2770" s="261"/>
      <c r="H2770" s="265"/>
      <c r="I2770" s="1724"/>
      <c r="J2770" s="1724"/>
      <c r="K2770" s="133"/>
      <c r="L2770" s="133"/>
      <c r="M2770" s="133"/>
      <c r="N2770" s="133"/>
      <c r="O2770" s="133"/>
      <c r="P2770" s="133"/>
      <c r="Q2770" s="429"/>
      <c r="R2770" s="426"/>
      <c r="S2770" s="429"/>
      <c r="T2770" s="938"/>
      <c r="U2770" s="429"/>
      <c r="V2770" s="429"/>
      <c r="W2770" s="429"/>
      <c r="X2770" s="429"/>
      <c r="Y2770" s="429"/>
      <c r="Z2770" s="1116"/>
      <c r="AA2770" s="426"/>
      <c r="AB2770" s="1282"/>
      <c r="AC2770" s="1297"/>
    </row>
    <row r="2771" spans="1:29" ht="29.25" x14ac:dyDescent="0.25">
      <c r="A2771" s="160">
        <v>1</v>
      </c>
      <c r="B2771" s="644" t="s">
        <v>367</v>
      </c>
      <c r="C2771" s="539"/>
      <c r="D2771" s="4"/>
      <c r="E2771" s="301">
        <f>E2772+E2773</f>
        <v>2866.4893617021276</v>
      </c>
      <c r="F2771" s="261">
        <f>F2772+F2773</f>
        <v>238.87411347517727</v>
      </c>
      <c r="G2771" s="261">
        <f>G2772+G2773</f>
        <v>147.42765957446807</v>
      </c>
      <c r="H2771" s="265">
        <f>G2771/F2771*100</f>
        <v>61.717721284097237</v>
      </c>
      <c r="I2771" s="1724"/>
      <c r="J2771" s="1724"/>
      <c r="K2771" s="133"/>
      <c r="L2771" s="133"/>
      <c r="M2771" s="133"/>
      <c r="N2771" s="133"/>
      <c r="O2771" s="133"/>
      <c r="P2771" s="133"/>
      <c r="Q2771" s="429"/>
      <c r="R2771" s="426"/>
      <c r="S2771" s="429"/>
      <c r="T2771" s="938"/>
      <c r="U2771" s="429"/>
      <c r="V2771" s="429"/>
      <c r="W2771" s="429"/>
      <c r="X2771" s="429"/>
      <c r="Y2771" s="429"/>
      <c r="Z2771" s="1116">
        <f>Z2772+Z2773</f>
        <v>0</v>
      </c>
      <c r="AA2771" s="426"/>
      <c r="AB2771" s="1282"/>
      <c r="AC2771" s="1297"/>
    </row>
    <row r="2772" spans="1:29" x14ac:dyDescent="0.25">
      <c r="A2772" s="160">
        <v>1</v>
      </c>
      <c r="B2772" s="644" t="s">
        <v>382</v>
      </c>
      <c r="C2772" s="539"/>
      <c r="D2772" s="4"/>
      <c r="E2772" s="301"/>
      <c r="F2772" s="134"/>
      <c r="G2772" s="261"/>
      <c r="H2772" s="265"/>
      <c r="I2772" s="1724"/>
      <c r="J2772" s="1724"/>
      <c r="K2772" s="133"/>
      <c r="L2772" s="133"/>
      <c r="M2772" s="133"/>
      <c r="N2772" s="133"/>
      <c r="O2772" s="133"/>
      <c r="P2772" s="133"/>
      <c r="Q2772" s="429"/>
      <c r="R2772" s="426"/>
      <c r="S2772" s="429"/>
      <c r="T2772" s="938"/>
      <c r="U2772" s="429"/>
      <c r="V2772" s="429"/>
      <c r="W2772" s="429"/>
      <c r="X2772" s="429"/>
      <c r="Y2772" s="429"/>
      <c r="Z2772" s="1116"/>
      <c r="AA2772" s="426"/>
      <c r="AB2772" s="1282"/>
      <c r="AC2772" s="1297"/>
    </row>
    <row r="2773" spans="1:29" x14ac:dyDescent="0.25">
      <c r="A2773" s="160">
        <v>1</v>
      </c>
      <c r="B2773" s="4" t="s">
        <v>383</v>
      </c>
      <c r="C2773" s="539"/>
      <c r="D2773" s="4"/>
      <c r="E2773" s="301">
        <f>E2774/9.4</f>
        <v>2866.4893617021276</v>
      </c>
      <c r="F2773" s="134">
        <f>F2774/9.4</f>
        <v>238.87411347517727</v>
      </c>
      <c r="G2773" s="261">
        <f>G2774/9.4</f>
        <v>147.42765957446807</v>
      </c>
      <c r="H2773" s="265">
        <f>G2773/F2773*100</f>
        <v>61.717721284097237</v>
      </c>
      <c r="I2773" s="1724"/>
      <c r="J2773" s="1724"/>
      <c r="K2773" s="133"/>
      <c r="L2773" s="133"/>
      <c r="M2773" s="133"/>
      <c r="N2773" s="133"/>
      <c r="O2773" s="133"/>
      <c r="P2773" s="133"/>
      <c r="Q2773" s="429"/>
      <c r="R2773" s="426"/>
      <c r="S2773" s="429"/>
      <c r="T2773" s="938"/>
      <c r="U2773" s="429"/>
      <c r="V2773" s="429"/>
      <c r="W2773" s="429"/>
      <c r="X2773" s="429"/>
      <c r="Y2773" s="429"/>
      <c r="Z2773" s="1116">
        <f>Z2774/9.4</f>
        <v>0</v>
      </c>
      <c r="AA2773" s="426"/>
      <c r="AB2773" s="1282"/>
      <c r="AC2773" s="1297"/>
    </row>
    <row r="2774" spans="1:29" x14ac:dyDescent="0.25">
      <c r="A2774" s="160">
        <v>1</v>
      </c>
      <c r="B2774" s="660" t="s">
        <v>384</v>
      </c>
      <c r="C2774" s="539"/>
      <c r="D2774" s="4"/>
      <c r="E2774" s="301">
        <v>26945</v>
      </c>
      <c r="F2774" s="134">
        <f>E2774/12*$B$4</f>
        <v>2245.4166666666665</v>
      </c>
      <c r="G2774" s="261">
        <v>1385.82</v>
      </c>
      <c r="H2774" s="265">
        <f>G2774/F2774*100</f>
        <v>61.717721284097237</v>
      </c>
      <c r="I2774" s="1724"/>
      <c r="J2774" s="1724"/>
      <c r="K2774" s="133"/>
      <c r="L2774" s="133"/>
      <c r="M2774" s="133"/>
      <c r="N2774" s="133"/>
      <c r="O2774" s="133"/>
      <c r="P2774" s="133"/>
      <c r="Q2774" s="429"/>
      <c r="R2774" s="426"/>
      <c r="S2774" s="429"/>
      <c r="T2774" s="938"/>
      <c r="U2774" s="429"/>
      <c r="V2774" s="429"/>
      <c r="W2774" s="429"/>
      <c r="X2774" s="429"/>
      <c r="Y2774" s="429"/>
      <c r="Z2774" s="1116"/>
      <c r="AA2774" s="426"/>
      <c r="AB2774" s="1282"/>
      <c r="AC2774" s="1297"/>
    </row>
    <row r="2775" spans="1:29" ht="43.5" x14ac:dyDescent="0.25">
      <c r="A2775" s="160">
        <v>1</v>
      </c>
      <c r="B2775" s="644" t="s">
        <v>360</v>
      </c>
      <c r="C2775" s="539"/>
      <c r="D2775" s="4"/>
      <c r="E2775" s="301">
        <v>2776</v>
      </c>
      <c r="F2775" s="134">
        <f>ROUND(E2775/12*$B$4,0)</f>
        <v>231</v>
      </c>
      <c r="G2775" s="261">
        <v>236</v>
      </c>
      <c r="H2775" s="265">
        <f>G2775/F2775*100</f>
        <v>102.16450216450217</v>
      </c>
      <c r="I2775" s="1724"/>
      <c r="J2775" s="1724"/>
      <c r="K2775" s="133"/>
      <c r="L2775" s="133"/>
      <c r="M2775" s="133"/>
      <c r="N2775" s="133"/>
      <c r="O2775" s="133"/>
      <c r="P2775" s="133"/>
      <c r="Q2775" s="429"/>
      <c r="R2775" s="426"/>
      <c r="S2775" s="429"/>
      <c r="T2775" s="938"/>
      <c r="U2775" s="429"/>
      <c r="V2775" s="429"/>
      <c r="W2775" s="429"/>
      <c r="X2775" s="429"/>
      <c r="Y2775" s="429"/>
      <c r="Z2775" s="1116"/>
      <c r="AA2775" s="426"/>
      <c r="AB2775" s="1282"/>
      <c r="AC2775" s="1297"/>
    </row>
    <row r="2776" spans="1:29" ht="30" x14ac:dyDescent="0.25">
      <c r="A2776" s="160">
        <v>1</v>
      </c>
      <c r="B2776" s="639" t="s">
        <v>202</v>
      </c>
      <c r="C2776" s="539"/>
      <c r="D2776" s="4"/>
      <c r="E2776" s="301"/>
      <c r="F2776" s="261"/>
      <c r="G2776" s="261"/>
      <c r="H2776" s="265"/>
      <c r="I2776" s="1724"/>
      <c r="J2776" s="1724"/>
      <c r="K2776" s="133"/>
      <c r="L2776" s="133"/>
      <c r="M2776" s="133"/>
      <c r="N2776" s="133"/>
      <c r="O2776" s="133"/>
      <c r="P2776" s="133"/>
      <c r="Q2776" s="429"/>
      <c r="R2776" s="426"/>
      <c r="S2776" s="429"/>
      <c r="T2776" s="938"/>
      <c r="U2776" s="429"/>
      <c r="V2776" s="429"/>
      <c r="W2776" s="429"/>
      <c r="X2776" s="429"/>
      <c r="Y2776" s="429"/>
      <c r="Z2776" s="1116"/>
      <c r="AA2776" s="426"/>
      <c r="AB2776" s="1282"/>
      <c r="AC2776" s="1297"/>
    </row>
    <row r="2777" spans="1:29" ht="86.25" x14ac:dyDescent="0.25">
      <c r="A2777" s="160">
        <v>1</v>
      </c>
      <c r="B2777" s="644" t="s">
        <v>368</v>
      </c>
      <c r="C2777" s="539"/>
      <c r="D2777" s="4"/>
      <c r="E2777" s="301">
        <v>1000</v>
      </c>
      <c r="F2777" s="134">
        <f>ROUND(E2777/12*$B$4,0)</f>
        <v>83</v>
      </c>
      <c r="G2777" s="261">
        <v>145</v>
      </c>
      <c r="H2777" s="265">
        <f t="shared" ref="H2777:H2785" si="701">G2777/F2777*100</f>
        <v>174.6987951807229</v>
      </c>
      <c r="I2777" s="1724"/>
      <c r="J2777" s="1724"/>
      <c r="K2777" s="133"/>
      <c r="L2777" s="133"/>
      <c r="M2777" s="133"/>
      <c r="N2777" s="133"/>
      <c r="O2777" s="133"/>
      <c r="P2777" s="133"/>
      <c r="Q2777" s="429"/>
      <c r="R2777" s="426"/>
      <c r="S2777" s="429"/>
      <c r="T2777" s="938"/>
      <c r="U2777" s="429"/>
      <c r="V2777" s="429"/>
      <c r="W2777" s="429"/>
      <c r="X2777" s="429"/>
      <c r="Y2777" s="429"/>
      <c r="Z2777" s="1116"/>
      <c r="AA2777" s="426"/>
      <c r="AB2777" s="1282"/>
      <c r="AC2777" s="1297"/>
    </row>
    <row r="2778" spans="1:29" x14ac:dyDescent="0.25">
      <c r="A2778" s="160">
        <v>1</v>
      </c>
      <c r="B2778" s="631" t="s">
        <v>235</v>
      </c>
      <c r="C2778" s="539"/>
      <c r="D2778" s="4"/>
      <c r="E2778" s="301">
        <f>E2779+E2780</f>
        <v>1750</v>
      </c>
      <c r="F2778" s="134">
        <f>F2779+F2780</f>
        <v>146</v>
      </c>
      <c r="G2778" s="261">
        <f>G2779+G2780</f>
        <v>147</v>
      </c>
      <c r="H2778" s="265">
        <f t="shared" si="701"/>
        <v>100.68493150684932</v>
      </c>
      <c r="I2778" s="1724"/>
      <c r="J2778" s="1724"/>
      <c r="K2778" s="133"/>
      <c r="L2778" s="133"/>
      <c r="M2778" s="133"/>
      <c r="N2778" s="133"/>
      <c r="O2778" s="133"/>
      <c r="P2778" s="133"/>
      <c r="Q2778" s="429">
        <v>1353.8209999999999</v>
      </c>
      <c r="R2778" s="1036">
        <f>Q2778/12*$B$4</f>
        <v>112.81841666666666</v>
      </c>
      <c r="S2778" s="429">
        <f>Y2778-X2778-U2778</f>
        <v>113.79773999999999</v>
      </c>
      <c r="T2778" s="938"/>
      <c r="U2778" s="429"/>
      <c r="V2778" s="429">
        <f>S2778-R2778</f>
        <v>0.97932333333332622</v>
      </c>
      <c r="W2778" s="429"/>
      <c r="X2778" s="429">
        <v>0</v>
      </c>
      <c r="Y2778" s="429">
        <v>113.79773999999999</v>
      </c>
      <c r="Z2778" s="1116">
        <f>Z2779+Z2780</f>
        <v>0</v>
      </c>
      <c r="AA2778" s="426"/>
      <c r="AB2778" s="1282"/>
      <c r="AC2778" s="1297"/>
    </row>
    <row r="2779" spans="1:29" ht="30" x14ac:dyDescent="0.25">
      <c r="B2779" s="210" t="s">
        <v>280</v>
      </c>
      <c r="C2779" s="540"/>
      <c r="D2779" s="4"/>
      <c r="E2779" s="301">
        <v>1400</v>
      </c>
      <c r="F2779" s="134">
        <f>ROUND(E2779/12*$B$4,0)</f>
        <v>117</v>
      </c>
      <c r="G2779" s="134">
        <v>118</v>
      </c>
      <c r="H2779" s="265">
        <f t="shared" si="701"/>
        <v>100.85470085470085</v>
      </c>
      <c r="I2779" s="1724"/>
      <c r="J2779" s="1724"/>
      <c r="K2779" s="133"/>
      <c r="L2779" s="133"/>
      <c r="M2779" s="133"/>
      <c r="N2779" s="133"/>
      <c r="O2779" s="133"/>
      <c r="P2779" s="133"/>
      <c r="Q2779" s="429"/>
      <c r="R2779" s="1036"/>
      <c r="S2779" s="429"/>
      <c r="T2779" s="938"/>
      <c r="U2779" s="429"/>
      <c r="V2779" s="429"/>
      <c r="W2779" s="429"/>
      <c r="X2779" s="429"/>
      <c r="Y2779" s="429"/>
      <c r="Z2779" s="1132"/>
      <c r="AA2779" s="426"/>
      <c r="AB2779" s="1282"/>
      <c r="AC2779" s="1297"/>
    </row>
    <row r="2780" spans="1:29" ht="30" x14ac:dyDescent="0.25">
      <c r="A2780" s="160">
        <v>1</v>
      </c>
      <c r="B2780" s="210" t="s">
        <v>313</v>
      </c>
      <c r="C2780" s="539"/>
      <c r="D2780" s="4"/>
      <c r="E2780" s="301">
        <v>350</v>
      </c>
      <c r="F2780" s="134">
        <f>ROUND(E2780/12*$B$4,0)</f>
        <v>29</v>
      </c>
      <c r="G2780" s="261">
        <v>29</v>
      </c>
      <c r="H2780" s="265">
        <f t="shared" si="701"/>
        <v>100</v>
      </c>
      <c r="I2780" s="1724"/>
      <c r="J2780" s="1724"/>
      <c r="K2780" s="133"/>
      <c r="L2780" s="133"/>
      <c r="M2780" s="133"/>
      <c r="N2780" s="133"/>
      <c r="O2780" s="133"/>
      <c r="P2780" s="133"/>
      <c r="Q2780" s="429"/>
      <c r="R2780" s="426"/>
      <c r="S2780" s="429"/>
      <c r="T2780" s="938"/>
      <c r="U2780" s="429"/>
      <c r="V2780" s="429"/>
      <c r="W2780" s="429"/>
      <c r="X2780" s="429"/>
      <c r="Y2780" s="429"/>
      <c r="Z2780" s="1116"/>
      <c r="AA2780" s="426"/>
      <c r="AB2780" s="1282"/>
      <c r="AC2780" s="1297"/>
    </row>
    <row r="2781" spans="1:29" ht="29.25" x14ac:dyDescent="0.25">
      <c r="A2781" s="160">
        <v>1</v>
      </c>
      <c r="B2781" s="584" t="s">
        <v>281</v>
      </c>
      <c r="C2781" s="563"/>
      <c r="D2781" s="4"/>
      <c r="E2781" s="328">
        <f>E2760+E2737</f>
        <v>35780</v>
      </c>
      <c r="F2781" s="647">
        <f>F2760+F2737</f>
        <v>2981.6666666666665</v>
      </c>
      <c r="G2781" s="647">
        <f>G2760+G2737</f>
        <v>1220</v>
      </c>
      <c r="H2781" s="645">
        <f t="shared" si="701"/>
        <v>40.916713247624372</v>
      </c>
      <c r="I2781" s="1724"/>
      <c r="J2781" s="1724"/>
      <c r="K2781" s="133"/>
      <c r="L2781" s="133"/>
      <c r="M2781" s="133"/>
      <c r="N2781" s="133"/>
      <c r="O2781" s="133"/>
      <c r="P2781" s="133"/>
      <c r="Q2781" s="429"/>
      <c r="R2781" s="426"/>
      <c r="S2781" s="429"/>
      <c r="T2781" s="938"/>
      <c r="U2781" s="429"/>
      <c r="V2781" s="429"/>
      <c r="W2781" s="429"/>
      <c r="X2781" s="429"/>
      <c r="Y2781" s="429"/>
      <c r="Z2781" s="1103">
        <f>Z2760+Z2737</f>
        <v>0</v>
      </c>
      <c r="AA2781" s="426"/>
      <c r="AB2781" s="1282"/>
      <c r="AC2781" s="1297"/>
    </row>
    <row r="2782" spans="1:29" ht="43.5" x14ac:dyDescent="0.25">
      <c r="A2782" s="160">
        <v>1</v>
      </c>
      <c r="B2782" s="584" t="s">
        <v>310</v>
      </c>
      <c r="C2782" s="540"/>
      <c r="D2782" s="4"/>
      <c r="E2782" s="328">
        <f>E2747</f>
        <v>12075.8</v>
      </c>
      <c r="F2782" s="647">
        <f>F2747</f>
        <v>1006.3166666666666</v>
      </c>
      <c r="G2782" s="910">
        <f>G2747</f>
        <v>3</v>
      </c>
      <c r="H2782" s="645">
        <f t="shared" si="701"/>
        <v>0.29811689494691868</v>
      </c>
      <c r="I2782" s="1724"/>
      <c r="J2782" s="1724"/>
      <c r="K2782" s="133"/>
      <c r="L2782" s="133"/>
      <c r="M2782" s="133"/>
      <c r="N2782" s="133"/>
      <c r="O2782" s="133"/>
      <c r="P2782" s="133"/>
      <c r="Q2782" s="429"/>
      <c r="R2782" s="426"/>
      <c r="S2782" s="429"/>
      <c r="T2782" s="938"/>
      <c r="U2782" s="429"/>
      <c r="V2782" s="429"/>
      <c r="W2782" s="429"/>
      <c r="X2782" s="429"/>
      <c r="Y2782" s="429"/>
      <c r="Z2782" s="1120">
        <f>Z2747</f>
        <v>0</v>
      </c>
      <c r="AA2782" s="426"/>
      <c r="AB2782" s="1282"/>
      <c r="AC2782" s="1297"/>
    </row>
    <row r="2783" spans="1:29" ht="29.25" x14ac:dyDescent="0.25">
      <c r="A2783" s="160">
        <v>1</v>
      </c>
      <c r="B2783" s="584" t="s">
        <v>282</v>
      </c>
      <c r="C2783" s="1240"/>
      <c r="D2783" s="1881"/>
      <c r="E2783" s="304">
        <f>E2771+E2745</f>
        <v>26398.489361702126</v>
      </c>
      <c r="F2783" s="199">
        <f>F2771+F2745</f>
        <v>2199.8741134751772</v>
      </c>
      <c r="G2783" s="1882">
        <f>G2771+G2745</f>
        <v>1476.4276595744682</v>
      </c>
      <c r="H2783" s="396">
        <f t="shared" si="701"/>
        <v>67.114188513365931</v>
      </c>
      <c r="I2783" s="1747"/>
      <c r="J2783" s="1747"/>
      <c r="K2783" s="1748"/>
      <c r="L2783" s="1748"/>
      <c r="M2783" s="1748"/>
      <c r="N2783" s="1748"/>
      <c r="O2783" s="1748"/>
      <c r="P2783" s="1748"/>
      <c r="Q2783" s="430"/>
      <c r="R2783" s="1040"/>
      <c r="S2783" s="430"/>
      <c r="T2783" s="1329"/>
      <c r="U2783" s="430"/>
      <c r="V2783" s="430"/>
      <c r="W2783" s="430"/>
      <c r="X2783" s="430"/>
      <c r="Y2783" s="430"/>
      <c r="Z2783" s="1952">
        <f>Z2771+Z2745</f>
        <v>0</v>
      </c>
      <c r="AA2783" s="1040"/>
      <c r="AB2783" s="1282"/>
      <c r="AC2783" s="1297"/>
    </row>
    <row r="2784" spans="1:29" s="174" customFormat="1" ht="29.25" x14ac:dyDescent="0.25">
      <c r="A2784" s="160">
        <v>1</v>
      </c>
      <c r="B2784" s="584" t="s">
        <v>283</v>
      </c>
      <c r="C2784" s="1240"/>
      <c r="D2784" s="1881"/>
      <c r="E2784" s="304">
        <f>E2775+E2777+E2758</f>
        <v>5776</v>
      </c>
      <c r="F2784" s="199">
        <f>F2775+F2777+F2758</f>
        <v>480.66666666666663</v>
      </c>
      <c r="G2784" s="1882">
        <f>G2775+G2777+G2758</f>
        <v>596</v>
      </c>
      <c r="H2784" s="396">
        <f t="shared" si="701"/>
        <v>123.99445214979197</v>
      </c>
      <c r="I2784" s="1747"/>
      <c r="J2784" s="1747"/>
      <c r="K2784" s="1748"/>
      <c r="L2784" s="1748"/>
      <c r="M2784" s="1748"/>
      <c r="N2784" s="1748"/>
      <c r="O2784" s="1748"/>
      <c r="P2784" s="1748"/>
      <c r="Q2784" s="429">
        <v>3772.9036800000003</v>
      </c>
      <c r="R2784" s="1036">
        <f>Q2784/12*$B$4</f>
        <v>314.40864000000005</v>
      </c>
      <c r="S2784" s="430">
        <f>Y2784-X2784-U2784</f>
        <v>379.86045999999999</v>
      </c>
      <c r="T2784" s="1329"/>
      <c r="U2784" s="430"/>
      <c r="V2784" s="430">
        <f>S2784-R2784</f>
        <v>65.451819999999941</v>
      </c>
      <c r="W2784" s="430"/>
      <c r="X2784" s="429">
        <v>0</v>
      </c>
      <c r="Y2784" s="430">
        <v>379.86045999999999</v>
      </c>
      <c r="Z2784" s="1952">
        <f>Z2775+Z2777+Z2758</f>
        <v>0</v>
      </c>
      <c r="AA2784" s="1040"/>
      <c r="AB2784" s="1282"/>
      <c r="AC2784" s="1297"/>
    </row>
    <row r="2785" spans="1:29" x14ac:dyDescent="0.25">
      <c r="A2785" s="160">
        <v>1</v>
      </c>
      <c r="B2785" s="685" t="s">
        <v>138</v>
      </c>
      <c r="C2785" s="2332"/>
      <c r="D2785" s="1951"/>
      <c r="E2785" s="328">
        <f>E2781+E2782+E2784+E2746*2.9+E2774/4.2</f>
        <v>128290.07619047619</v>
      </c>
      <c r="F2785" s="910">
        <f>F2781+F2782+F2784+F2746*2.9+F2774/4.2</f>
        <v>10690.173015873015</v>
      </c>
      <c r="G2785" s="1882">
        <f>G2781+G2782+G2784+G2746*2.9+G2774/4.2</f>
        <v>6003.0571428571429</v>
      </c>
      <c r="H2785" s="645">
        <f t="shared" si="701"/>
        <v>56.154911000445594</v>
      </c>
      <c r="I2785" s="1724"/>
      <c r="J2785" s="1724"/>
      <c r="K2785" s="1748"/>
      <c r="L2785" s="133"/>
      <c r="M2785" s="133"/>
      <c r="N2785" s="1748"/>
      <c r="O2785" s="1748"/>
      <c r="P2785" s="1748"/>
      <c r="Q2785" s="429">
        <f t="shared" ref="Q2785:Y2785" si="702">Q2784+Q2778+Q2747+Q2736+Q2735+Q2759+Q2768</f>
        <v>148455.40945999997</v>
      </c>
      <c r="R2785" s="1041">
        <f t="shared" si="702"/>
        <v>13581.978359166666</v>
      </c>
      <c r="S2785" s="430">
        <f t="shared" si="702"/>
        <v>12959.33581</v>
      </c>
      <c r="T2785" s="1329">
        <f t="shared" si="702"/>
        <v>0</v>
      </c>
      <c r="U2785" s="429">
        <f t="shared" si="702"/>
        <v>0</v>
      </c>
      <c r="V2785" s="429">
        <f t="shared" si="702"/>
        <v>-622.64254916666619</v>
      </c>
      <c r="W2785" s="430">
        <f t="shared" si="702"/>
        <v>0</v>
      </c>
      <c r="X2785" s="429">
        <f t="shared" si="702"/>
        <v>-20.827480000000001</v>
      </c>
      <c r="Y2785" s="429">
        <f t="shared" si="702"/>
        <v>12938.508330000001</v>
      </c>
      <c r="Z2785" s="1952">
        <f>Z2781+Z2782+Z2784+Z2746*2.9+Z2774/4.2</f>
        <v>0</v>
      </c>
      <c r="AA2785" s="1043">
        <f t="shared" ref="AA2785" si="703">AA2784+AA2778+AA2747+AA2736+AA2735+AA2759+AA2768</f>
        <v>0</v>
      </c>
      <c r="AB2785" s="1282"/>
      <c r="AC2785" s="1297"/>
    </row>
    <row r="2786" spans="1:29" x14ac:dyDescent="0.25">
      <c r="A2786" s="160">
        <v>1</v>
      </c>
      <c r="B2786" s="1351" t="s">
        <v>29</v>
      </c>
      <c r="C2786" s="1715"/>
      <c r="D2786" s="2"/>
      <c r="E2786" s="325"/>
      <c r="F2786" s="1004"/>
      <c r="G2786" s="265"/>
      <c r="H2786" s="1004"/>
      <c r="I2786" s="1716"/>
      <c r="J2786" s="1716"/>
      <c r="K2786" s="910"/>
      <c r="L2786" s="411"/>
      <c r="M2786" s="411"/>
      <c r="N2786" s="910"/>
      <c r="O2786" s="910"/>
      <c r="P2786" s="910"/>
      <c r="Q2786" s="428"/>
      <c r="R2786" s="426"/>
      <c r="S2786" s="429"/>
      <c r="T2786" s="938"/>
      <c r="U2786" s="428"/>
      <c r="V2786" s="428"/>
      <c r="W2786" s="429"/>
      <c r="X2786" s="428"/>
      <c r="Y2786" s="428"/>
      <c r="Z2786" s="1136"/>
      <c r="AA2786" s="471"/>
      <c r="AB2786" s="1282"/>
      <c r="AC2786" s="1297"/>
    </row>
    <row r="2787" spans="1:29" x14ac:dyDescent="0.25">
      <c r="A2787" s="160">
        <v>1</v>
      </c>
      <c r="B2787" s="1231" t="s">
        <v>24</v>
      </c>
      <c r="C2787" s="540"/>
      <c r="D2787" s="265">
        <v>300</v>
      </c>
      <c r="E2787" s="305">
        <v>250</v>
      </c>
      <c r="F2787" s="134">
        <f>ROUND(E2787/12*$B$4,0)</f>
        <v>21</v>
      </c>
      <c r="G2787" s="134">
        <v>17</v>
      </c>
      <c r="H2787" s="134">
        <f>G2787/F2787*100</f>
        <v>80.952380952380949</v>
      </c>
      <c r="I2787" s="996">
        <v>6</v>
      </c>
      <c r="J2787" s="184">
        <f>M2787/G2787</f>
        <v>2</v>
      </c>
      <c r="K2787" s="185">
        <f>ROUND(E2787*I2787,0)</f>
        <v>1500</v>
      </c>
      <c r="L2787" s="185">
        <f>ROUND(K2787/12*$B$4,0)</f>
        <v>125</v>
      </c>
      <c r="M2787" s="185">
        <v>34</v>
      </c>
      <c r="N2787" s="185">
        <f>M2787/L2787*100</f>
        <v>27.200000000000003</v>
      </c>
      <c r="O2787" s="185">
        <f>ROUND(K2787/D2787,0)</f>
        <v>5</v>
      </c>
      <c r="P2787" s="185">
        <f>M2787/$B$4*12/O2787</f>
        <v>81.599999999999994</v>
      </c>
      <c r="Q2787" s="429"/>
      <c r="R2787" s="426"/>
      <c r="S2787" s="429"/>
      <c r="T2787" s="938"/>
      <c r="U2787" s="429"/>
      <c r="V2787" s="429"/>
      <c r="W2787" s="429"/>
      <c r="X2787" s="429"/>
      <c r="Y2787" s="429"/>
      <c r="Z2787" s="1132"/>
      <c r="AA2787" s="426"/>
      <c r="AB2787" s="1282"/>
      <c r="AC2787" s="1297"/>
    </row>
    <row r="2788" spans="1:29" x14ac:dyDescent="0.25">
      <c r="A2788" s="160">
        <v>1</v>
      </c>
      <c r="B2788" s="1231" t="s">
        <v>26</v>
      </c>
      <c r="C2788" s="540"/>
      <c r="D2788" s="265">
        <v>300</v>
      </c>
      <c r="E2788" s="305">
        <v>40</v>
      </c>
      <c r="F2788" s="134">
        <f>ROUND(E2788/12*$B$4,0)</f>
        <v>3</v>
      </c>
      <c r="G2788" s="134"/>
      <c r="H2788" s="134">
        <f>G2788/F2788*100</f>
        <v>0</v>
      </c>
      <c r="I2788" s="996">
        <v>8.5</v>
      </c>
      <c r="J2788" s="184" t="e">
        <f>M2788/G2788</f>
        <v>#DIV/0!</v>
      </c>
      <c r="K2788" s="185">
        <f>ROUND(E2788*I2788,0)</f>
        <v>340</v>
      </c>
      <c r="L2788" s="185">
        <f>ROUND(K2788/12*$B$4,0)</f>
        <v>28</v>
      </c>
      <c r="M2788" s="185"/>
      <c r="N2788" s="185">
        <f>M2788/L2788*100</f>
        <v>0</v>
      </c>
      <c r="O2788" s="185">
        <f>ROUND(K2788/D2788,0)</f>
        <v>1</v>
      </c>
      <c r="P2788" s="185">
        <f>M2788/$B$4*12/O2788</f>
        <v>0</v>
      </c>
      <c r="Q2788" s="429"/>
      <c r="R2788" s="426"/>
      <c r="S2788" s="429"/>
      <c r="T2788" s="938"/>
      <c r="U2788" s="429"/>
      <c r="V2788" s="429"/>
      <c r="W2788" s="429"/>
      <c r="X2788" s="429"/>
      <c r="Y2788" s="429"/>
      <c r="Z2788" s="1132"/>
      <c r="AA2788" s="426"/>
      <c r="AB2788" s="1282"/>
      <c r="AC2788" s="1297"/>
    </row>
    <row r="2789" spans="1:29" x14ac:dyDescent="0.25">
      <c r="A2789" s="160">
        <v>1</v>
      </c>
      <c r="B2789" s="1231" t="s">
        <v>67</v>
      </c>
      <c r="C2789" s="540"/>
      <c r="D2789" s="265">
        <v>300</v>
      </c>
      <c r="E2789" s="305">
        <v>130</v>
      </c>
      <c r="F2789" s="134">
        <f>ROUND(E2789/12*$B$4,0)</f>
        <v>11</v>
      </c>
      <c r="G2789" s="134"/>
      <c r="H2789" s="134">
        <f>G2789/F2789*100</f>
        <v>0</v>
      </c>
      <c r="I2789" s="996">
        <v>10</v>
      </c>
      <c r="J2789" s="184" t="e">
        <f>M2789/G2789</f>
        <v>#DIV/0!</v>
      </c>
      <c r="K2789" s="185">
        <f>ROUND(E2789*I2789,0)</f>
        <v>1300</v>
      </c>
      <c r="L2789" s="185">
        <f>ROUND(K2789/12*$B$4,0)</f>
        <v>108</v>
      </c>
      <c r="M2789" s="185"/>
      <c r="N2789" s="185">
        <f>M2789/L2789*100</f>
        <v>0</v>
      </c>
      <c r="O2789" s="185">
        <f>ROUND(K2789/D2789,0)</f>
        <v>4</v>
      </c>
      <c r="P2789" s="185">
        <f>M2789/$B$4*12/O2789</f>
        <v>0</v>
      </c>
      <c r="Q2789" s="429"/>
      <c r="R2789" s="426"/>
      <c r="S2789" s="429"/>
      <c r="T2789" s="938"/>
      <c r="U2789" s="429"/>
      <c r="V2789" s="429"/>
      <c r="W2789" s="429"/>
      <c r="X2789" s="429"/>
      <c r="Y2789" s="429"/>
      <c r="Z2789" s="1132"/>
      <c r="AA2789" s="426"/>
      <c r="AB2789" s="1282"/>
      <c r="AC2789" s="1297"/>
    </row>
    <row r="2790" spans="1:29" x14ac:dyDescent="0.25">
      <c r="A2790" s="160">
        <v>1</v>
      </c>
      <c r="B2790" s="1419" t="s">
        <v>6</v>
      </c>
      <c r="C2790" s="1418"/>
      <c r="D2790" s="265">
        <v>300</v>
      </c>
      <c r="E2790" s="305">
        <v>180</v>
      </c>
      <c r="F2790" s="134">
        <f>ROUND(E2790/12*$B$4,0)</f>
        <v>15</v>
      </c>
      <c r="G2790" s="134">
        <v>3</v>
      </c>
      <c r="H2790" s="134">
        <f>G2790/F2790*100</f>
        <v>20</v>
      </c>
      <c r="I2790" s="996">
        <v>10.5</v>
      </c>
      <c r="J2790" s="184">
        <f>M2790/G2790</f>
        <v>9.6666666666666661</v>
      </c>
      <c r="K2790" s="185">
        <f>ROUND(E2790*I2790,0)</f>
        <v>1890</v>
      </c>
      <c r="L2790" s="185">
        <f>ROUND(K2790/12*$B$4,0)</f>
        <v>158</v>
      </c>
      <c r="M2790" s="185">
        <v>29</v>
      </c>
      <c r="N2790" s="185">
        <f>M2790/L2790*100</f>
        <v>18.354430379746837</v>
      </c>
      <c r="O2790" s="185">
        <f>ROUND(K2790/D2790,0)</f>
        <v>6</v>
      </c>
      <c r="P2790" s="185">
        <f>M2790/$B$4*12/O2790</f>
        <v>58</v>
      </c>
      <c r="Q2790" s="429"/>
      <c r="R2790" s="426"/>
      <c r="S2790" s="429"/>
      <c r="T2790" s="938"/>
      <c r="U2790" s="429"/>
      <c r="V2790" s="429"/>
      <c r="W2790" s="429"/>
      <c r="X2790" s="429"/>
      <c r="Y2790" s="429"/>
      <c r="Z2790" s="1132"/>
      <c r="AA2790" s="426"/>
      <c r="AB2790" s="1282"/>
      <c r="AC2790" s="1297"/>
    </row>
    <row r="2791" spans="1:29" x14ac:dyDescent="0.25">
      <c r="A2791" s="160">
        <v>1</v>
      </c>
      <c r="B2791" s="168" t="s">
        <v>78</v>
      </c>
      <c r="C2791" s="1368"/>
      <c r="D2791" s="1563"/>
      <c r="E2791" s="2266">
        <f>SUM(E2787:E2790)</f>
        <v>600</v>
      </c>
      <c r="F2791" s="2333">
        <f>SUM(F2787:F2790)</f>
        <v>50</v>
      </c>
      <c r="G2791" s="2333">
        <f>SUM(G2787:G2790)</f>
        <v>20</v>
      </c>
      <c r="H2791" s="2333">
        <f>G2791/F2791*100</f>
        <v>40</v>
      </c>
      <c r="I2791" s="2334">
        <f>SUM(K2791/E2791)</f>
        <v>8.3833333333333329</v>
      </c>
      <c r="J2791" s="274">
        <f>M2791/G2791</f>
        <v>3.15</v>
      </c>
      <c r="K2791" s="856">
        <f>SUM(K2787:K2790)</f>
        <v>5030</v>
      </c>
      <c r="L2791" s="856">
        <f>SUM(L2787:L2790)</f>
        <v>419</v>
      </c>
      <c r="M2791" s="856">
        <f>SUM(M2787:M2790)</f>
        <v>63</v>
      </c>
      <c r="N2791" s="185">
        <f>M2791/L2791*100</f>
        <v>15.035799522673033</v>
      </c>
      <c r="O2791" s="1470">
        <f>SUM(O2787:O2790)</f>
        <v>16</v>
      </c>
      <c r="P2791" s="185">
        <f>M2791/$B$4*12/O2791</f>
        <v>47.25</v>
      </c>
      <c r="Q2791" s="429"/>
      <c r="R2791" s="426"/>
      <c r="S2791" s="429"/>
      <c r="T2791" s="938"/>
      <c r="U2791" s="429"/>
      <c r="V2791" s="429"/>
      <c r="W2791" s="429"/>
      <c r="X2791" s="429"/>
      <c r="Y2791" s="429"/>
      <c r="Z2791" s="2335">
        <f>SUM(Z2787:Z2790)</f>
        <v>0</v>
      </c>
      <c r="AA2791" s="426"/>
      <c r="AB2791" s="1282"/>
      <c r="AC2791" s="1297"/>
    </row>
    <row r="2792" spans="1:29" ht="15.75" customHeight="1" x14ac:dyDescent="0.25">
      <c r="A2792" s="160">
        <v>1</v>
      </c>
      <c r="B2792" s="219" t="s">
        <v>127</v>
      </c>
      <c r="C2792" s="570"/>
      <c r="D2792" s="1563"/>
      <c r="E2792" s="2266"/>
      <c r="F2792" s="2333"/>
      <c r="G2792" s="2333"/>
      <c r="H2792" s="2333"/>
      <c r="I2792" s="2334"/>
      <c r="J2792" s="274"/>
      <c r="K2792" s="856"/>
      <c r="L2792" s="856"/>
      <c r="M2792" s="856"/>
      <c r="N2792" s="185"/>
      <c r="O2792" s="1470"/>
      <c r="P2792" s="185"/>
      <c r="Q2792" s="429"/>
      <c r="R2792" s="426"/>
      <c r="S2792" s="429"/>
      <c r="T2792" s="938"/>
      <c r="U2792" s="429"/>
      <c r="V2792" s="429"/>
      <c r="W2792" s="429"/>
      <c r="X2792" s="429"/>
      <c r="Y2792" s="429"/>
      <c r="Z2792" s="2335"/>
      <c r="AA2792" s="426"/>
      <c r="AB2792" s="1282"/>
      <c r="AC2792" s="1297"/>
    </row>
    <row r="2793" spans="1:29" ht="29.25" customHeight="1" x14ac:dyDescent="0.25">
      <c r="B2793" s="2336" t="s">
        <v>388</v>
      </c>
      <c r="C2793" s="540"/>
      <c r="D2793" s="2336">
        <v>240</v>
      </c>
      <c r="E2793" s="305">
        <v>101</v>
      </c>
      <c r="F2793" s="134">
        <f>ROUND(E2793/12*$B$4,0)</f>
        <v>8</v>
      </c>
      <c r="G2793" s="134">
        <v>6</v>
      </c>
      <c r="H2793" s="134">
        <f t="shared" ref="H2793:H2801" si="704">G2793/F2793*100</f>
        <v>75</v>
      </c>
      <c r="I2793" s="429">
        <v>2</v>
      </c>
      <c r="J2793" s="184">
        <f>M2793/G2793</f>
        <v>1</v>
      </c>
      <c r="K2793" s="185">
        <f>ROUND(E2793*I2793,0)</f>
        <v>202</v>
      </c>
      <c r="L2793" s="185">
        <f>ROUND(K2793/12*$B$4,0)</f>
        <v>17</v>
      </c>
      <c r="M2793" s="185">
        <v>6</v>
      </c>
      <c r="N2793" s="185">
        <f>M2793/L2793*100</f>
        <v>35.294117647058826</v>
      </c>
      <c r="O2793" s="185">
        <f>K2793/D2793</f>
        <v>0.84166666666666667</v>
      </c>
      <c r="P2793" s="185">
        <f>M2793/$B$4*12/O2793</f>
        <v>85.544554455445549</v>
      </c>
      <c r="Q2793" s="429"/>
      <c r="R2793" s="426"/>
      <c r="S2793" s="429"/>
      <c r="T2793" s="938"/>
      <c r="U2793" s="429"/>
      <c r="V2793" s="429"/>
      <c r="W2793" s="429"/>
      <c r="X2793" s="429"/>
      <c r="Y2793" s="429"/>
      <c r="Z2793" s="1132"/>
      <c r="AA2793" s="426"/>
      <c r="AB2793" s="1282"/>
      <c r="AC2793" s="1297"/>
    </row>
    <row r="2794" spans="1:29" s="170" customFormat="1" x14ac:dyDescent="0.25">
      <c r="A2794" s="160">
        <v>1</v>
      </c>
      <c r="B2794" s="2336" t="s">
        <v>10</v>
      </c>
      <c r="C2794" s="540"/>
      <c r="D2794" s="2336">
        <v>240</v>
      </c>
      <c r="E2794" s="305">
        <v>721</v>
      </c>
      <c r="F2794" s="134">
        <f>ROUND(E2794/12*$B$4,0)</f>
        <v>60</v>
      </c>
      <c r="G2794" s="134">
        <v>34</v>
      </c>
      <c r="H2794" s="134">
        <f t="shared" si="704"/>
        <v>56.666666666666664</v>
      </c>
      <c r="I2794" s="429">
        <v>8</v>
      </c>
      <c r="J2794" s="184">
        <f>M2794/G2794</f>
        <v>8.3529411764705888</v>
      </c>
      <c r="K2794" s="185">
        <f>ROUND(E2794*I2794,0)</f>
        <v>5768</v>
      </c>
      <c r="L2794" s="185">
        <f>ROUND(K2794/12*$B$4,0)</f>
        <v>481</v>
      </c>
      <c r="M2794" s="185">
        <v>284</v>
      </c>
      <c r="N2794" s="185">
        <f>M2794/L2794*100</f>
        <v>59.043659043659048</v>
      </c>
      <c r="O2794" s="185">
        <f>K2794/D2794</f>
        <v>24.033333333333335</v>
      </c>
      <c r="P2794" s="185">
        <f>M2794/$B$4*12/O2794</f>
        <v>141.8030513176144</v>
      </c>
      <c r="Q2794" s="429"/>
      <c r="R2794" s="426"/>
      <c r="S2794" s="429"/>
      <c r="T2794" s="938"/>
      <c r="U2794" s="429"/>
      <c r="V2794" s="429"/>
      <c r="W2794" s="429"/>
      <c r="X2794" s="429"/>
      <c r="Y2794" s="429"/>
      <c r="Z2794" s="1132"/>
      <c r="AA2794" s="426"/>
      <c r="AB2794" s="1282"/>
      <c r="AC2794" s="1297"/>
    </row>
    <row r="2795" spans="1:29" x14ac:dyDescent="0.25">
      <c r="A2795" s="160">
        <v>1</v>
      </c>
      <c r="B2795" s="1589" t="s">
        <v>184</v>
      </c>
      <c r="C2795" s="1482"/>
      <c r="D2795" s="2337"/>
      <c r="E2795" s="307">
        <f>SUM(E2793:E2794)</f>
        <v>822</v>
      </c>
      <c r="F2795" s="396">
        <f>SUM(F2793:F2794)</f>
        <v>68</v>
      </c>
      <c r="G2795" s="396">
        <f>SUM(G2793:G2794)</f>
        <v>40</v>
      </c>
      <c r="H2795" s="199">
        <f t="shared" si="704"/>
        <v>58.82352941176471</v>
      </c>
      <c r="I2795" s="2338">
        <f>SUM(K2795/E2795)</f>
        <v>7.2627737226277373</v>
      </c>
      <c r="J2795" s="1341">
        <f>M2795/G2795</f>
        <v>7.25</v>
      </c>
      <c r="K2795" s="1405">
        <f>SUM(K2793:K2794)</f>
        <v>5970</v>
      </c>
      <c r="L2795" s="1405">
        <f>SUM(L2793:L2794)</f>
        <v>498</v>
      </c>
      <c r="M2795" s="1405">
        <f>SUM(M2793:M2794)</f>
        <v>290</v>
      </c>
      <c r="N2795" s="1405">
        <f>M2795/L2795*100</f>
        <v>58.23293172690763</v>
      </c>
      <c r="O2795" s="1405">
        <f>SUM(O2793:O2794)</f>
        <v>24.875</v>
      </c>
      <c r="P2795" s="364">
        <f>M2795/$B$4*12/O2795</f>
        <v>139.89949748743717</v>
      </c>
      <c r="Q2795" s="430"/>
      <c r="R2795" s="1043"/>
      <c r="S2795" s="430"/>
      <c r="T2795" s="1329"/>
      <c r="U2795" s="430"/>
      <c r="V2795" s="430"/>
      <c r="W2795" s="430"/>
      <c r="X2795" s="430"/>
      <c r="Y2795" s="430"/>
      <c r="Z2795" s="1161">
        <f>SUM(Z2793:Z2794)</f>
        <v>0</v>
      </c>
      <c r="AA2795" s="1040"/>
      <c r="AB2795" s="1282"/>
      <c r="AC2795" s="1297"/>
    </row>
    <row r="2796" spans="1:29" ht="29.25" x14ac:dyDescent="0.25">
      <c r="A2796" s="160">
        <v>1</v>
      </c>
      <c r="B2796" s="1487" t="s">
        <v>215</v>
      </c>
      <c r="C2796" s="1487"/>
      <c r="D2796" s="1487"/>
      <c r="E2796" s="336">
        <f>SUM(E2795,E2791)</f>
        <v>1422</v>
      </c>
      <c r="F2796" s="1896">
        <f>SUM(F2795,F2791)</f>
        <v>118</v>
      </c>
      <c r="G2796" s="1896">
        <f>SUM(G2795,G2791)</f>
        <v>60</v>
      </c>
      <c r="H2796" s="1896">
        <f t="shared" si="704"/>
        <v>50.847457627118644</v>
      </c>
      <c r="I2796" s="427">
        <f>SUM(K2796/E2796)</f>
        <v>7.7355836849507735</v>
      </c>
      <c r="J2796" s="1540">
        <f>M2796/G2796</f>
        <v>5.8833333333333337</v>
      </c>
      <c r="K2796" s="1896">
        <f>SUM(K2795,K2791)</f>
        <v>11000</v>
      </c>
      <c r="L2796" s="1896">
        <f>SUM(L2795,L2791)</f>
        <v>917</v>
      </c>
      <c r="M2796" s="1896">
        <f>SUM(M2795,M2791)</f>
        <v>353</v>
      </c>
      <c r="N2796" s="1401">
        <f>M2796/L2796*100</f>
        <v>38.495092693565972</v>
      </c>
      <c r="O2796" s="259">
        <f>SUM(O2795,O2791)</f>
        <v>40.875</v>
      </c>
      <c r="P2796" s="1401">
        <f>M2796/$B$4*12/O2796</f>
        <v>103.63302752293578</v>
      </c>
      <c r="Q2796" s="427">
        <v>28203.929792550396</v>
      </c>
      <c r="R2796" s="2543">
        <f>Q2796/12*$B$4</f>
        <v>2350.3274827125329</v>
      </c>
      <c r="S2796" s="427">
        <f>Y2796-X2796-U2796</f>
        <v>813.07538</v>
      </c>
      <c r="T2796" s="942"/>
      <c r="U2796" s="427"/>
      <c r="V2796" s="427">
        <f>S2796-R2796</f>
        <v>-1537.2521027125329</v>
      </c>
      <c r="W2796" s="427"/>
      <c r="X2796" s="427">
        <v>0</v>
      </c>
      <c r="Y2796" s="427">
        <v>813.07538</v>
      </c>
      <c r="Z2796" s="1897">
        <f>SUM(Z2795,Z2791)</f>
        <v>0</v>
      </c>
      <c r="AA2796" s="1045"/>
      <c r="AB2796" s="1282"/>
      <c r="AC2796" s="1297"/>
    </row>
    <row r="2797" spans="1:29" s="170" customFormat="1" ht="63" x14ac:dyDescent="0.25">
      <c r="A2797" s="160">
        <v>1</v>
      </c>
      <c r="B2797" s="2339" t="s">
        <v>200</v>
      </c>
      <c r="C2797" s="2340"/>
      <c r="D2797" s="2341"/>
      <c r="E2797" s="344">
        <v>1560</v>
      </c>
      <c r="F2797" s="2342">
        <f>ROUND(E2797/12*$B$4,0)</f>
        <v>130</v>
      </c>
      <c r="G2797" s="2342">
        <v>103</v>
      </c>
      <c r="H2797" s="1702">
        <f t="shared" si="704"/>
        <v>79.230769230769226</v>
      </c>
      <c r="I2797" s="2343"/>
      <c r="J2797" s="2343"/>
      <c r="K2797" s="2343"/>
      <c r="L2797" s="2343"/>
      <c r="M2797" s="2343"/>
      <c r="N2797" s="2343"/>
      <c r="O2797" s="2343"/>
      <c r="P2797" s="2343"/>
      <c r="Q2797" s="431">
        <v>10905.460800000001</v>
      </c>
      <c r="R2797" s="1272">
        <f>Q2797/12*$B$4</f>
        <v>908.78840000000002</v>
      </c>
      <c r="S2797" s="437">
        <f>Y2797-X2797</f>
        <v>720.04004000000009</v>
      </c>
      <c r="T2797" s="1494"/>
      <c r="U2797" s="437"/>
      <c r="V2797" s="437">
        <f>S2797-R2797</f>
        <v>-188.74835999999993</v>
      </c>
      <c r="W2797" s="437"/>
      <c r="X2797" s="437">
        <v>0</v>
      </c>
      <c r="Y2797" s="431">
        <v>720.04004000000009</v>
      </c>
      <c r="Z2797" s="2344"/>
      <c r="AA2797" s="1041"/>
      <c r="AB2797" s="1282"/>
      <c r="AC2797" s="1297"/>
    </row>
    <row r="2798" spans="1:29" x14ac:dyDescent="0.25">
      <c r="A2798" s="160">
        <v>1</v>
      </c>
      <c r="B2798" s="2018" t="s">
        <v>211</v>
      </c>
      <c r="C2798" s="550"/>
      <c r="D2798" s="594"/>
      <c r="E2798" s="303">
        <f>E2801</f>
        <v>4010</v>
      </c>
      <c r="F2798" s="908">
        <f>F2801</f>
        <v>334</v>
      </c>
      <c r="G2798" s="908">
        <f>G2801</f>
        <v>314</v>
      </c>
      <c r="H2798" s="137">
        <f t="shared" si="704"/>
        <v>94.011976047904184</v>
      </c>
      <c r="I2798" s="594"/>
      <c r="J2798" s="594"/>
      <c r="K2798" s="594"/>
      <c r="L2798" s="594"/>
      <c r="M2798" s="594"/>
      <c r="N2798" s="594"/>
      <c r="O2798" s="594"/>
      <c r="P2798" s="594"/>
      <c r="Q2798" s="429"/>
      <c r="R2798" s="471"/>
      <c r="S2798" s="428">
        <f>Y2798-X2798</f>
        <v>0</v>
      </c>
      <c r="T2798" s="941"/>
      <c r="U2798" s="428"/>
      <c r="V2798" s="428">
        <f>S2798-R2798</f>
        <v>0</v>
      </c>
      <c r="W2798" s="428"/>
      <c r="X2798" s="428"/>
      <c r="Y2798" s="429"/>
      <c r="Z2798" s="1127">
        <f>Z2801</f>
        <v>0</v>
      </c>
      <c r="AA2798" s="426"/>
      <c r="AB2798" s="1282"/>
      <c r="AC2798" s="1297"/>
    </row>
    <row r="2799" spans="1:29" s="174" customFormat="1" x14ac:dyDescent="0.25">
      <c r="A2799" s="160">
        <v>1</v>
      </c>
      <c r="B2799" s="2275" t="s">
        <v>212</v>
      </c>
      <c r="C2799" s="2345"/>
      <c r="D2799" s="301"/>
      <c r="E2799" s="305">
        <f>E2801-E2800</f>
        <v>4000</v>
      </c>
      <c r="F2799" s="265">
        <f>ROUND(E2799/12*$B$4,0)</f>
        <v>333</v>
      </c>
      <c r="G2799" s="265">
        <f>G2801-G2800</f>
        <v>314</v>
      </c>
      <c r="H2799" s="134">
        <f t="shared" si="704"/>
        <v>94.294294294294289</v>
      </c>
      <c r="I2799" s="301"/>
      <c r="J2799" s="301"/>
      <c r="K2799" s="301"/>
      <c r="L2799" s="301"/>
      <c r="M2799" s="301"/>
      <c r="N2799" s="301"/>
      <c r="O2799" s="301"/>
      <c r="P2799" s="301"/>
      <c r="Q2799" s="429"/>
      <c r="R2799" s="426"/>
      <c r="S2799" s="429"/>
      <c r="T2799" s="938"/>
      <c r="U2799" s="429"/>
      <c r="V2799" s="429"/>
      <c r="W2799" s="429"/>
      <c r="X2799" s="429"/>
      <c r="Y2799" s="429"/>
      <c r="Z2799" s="1136">
        <f>Z2801-Z2800</f>
        <v>0</v>
      </c>
      <c r="AA2799" s="426"/>
      <c r="AB2799" s="1282"/>
      <c r="AC2799" s="1297"/>
    </row>
    <row r="2800" spans="1:29" ht="30" x14ac:dyDescent="0.25">
      <c r="A2800" s="160">
        <v>1</v>
      </c>
      <c r="B2800" s="2278" t="s">
        <v>213</v>
      </c>
      <c r="C2800" s="2346"/>
      <c r="D2800" s="301"/>
      <c r="E2800" s="306">
        <v>10</v>
      </c>
      <c r="F2800" s="1855">
        <f>ROUND(E2800/12*$B$4,0)</f>
        <v>1</v>
      </c>
      <c r="G2800" s="265"/>
      <c r="H2800" s="134">
        <f t="shared" si="704"/>
        <v>0</v>
      </c>
      <c r="I2800" s="301"/>
      <c r="J2800" s="301"/>
      <c r="K2800" s="301"/>
      <c r="L2800" s="301"/>
      <c r="M2800" s="301"/>
      <c r="N2800" s="301"/>
      <c r="O2800" s="301"/>
      <c r="P2800" s="301"/>
      <c r="Q2800" s="429"/>
      <c r="R2800" s="426"/>
      <c r="S2800" s="429"/>
      <c r="T2800" s="938"/>
      <c r="U2800" s="429"/>
      <c r="V2800" s="429"/>
      <c r="W2800" s="429"/>
      <c r="X2800" s="429"/>
      <c r="Y2800" s="429"/>
      <c r="Z2800" s="1136"/>
      <c r="AA2800" s="426"/>
      <c r="AB2800" s="1282"/>
      <c r="AC2800" s="1297"/>
    </row>
    <row r="2801" spans="1:29" ht="15.75" thickBot="1" x14ac:dyDescent="0.3">
      <c r="A2801" s="160">
        <v>1</v>
      </c>
      <c r="B2801" s="2347" t="s">
        <v>218</v>
      </c>
      <c r="C2801" s="2348"/>
      <c r="D2801" s="2349"/>
      <c r="E2801" s="303">
        <v>4010</v>
      </c>
      <c r="F2801" s="2350">
        <f>ROUND(E2801/12*$B$4,0)</f>
        <v>334</v>
      </c>
      <c r="G2801" s="908">
        <v>314</v>
      </c>
      <c r="H2801" s="137">
        <f t="shared" si="704"/>
        <v>94.011976047904184</v>
      </c>
      <c r="I2801" s="594">
        <f>SUM(I2804,I2802)</f>
        <v>0</v>
      </c>
      <c r="J2801" s="594"/>
      <c r="K2801" s="594"/>
      <c r="L2801" s="594"/>
      <c r="M2801" s="594"/>
      <c r="N2801" s="594"/>
      <c r="O2801" s="594"/>
      <c r="P2801" s="594"/>
      <c r="Q2801" s="429">
        <v>16539.858899999999</v>
      </c>
      <c r="R2801" s="1036">
        <f>Q2801/12*$B$4</f>
        <v>1378.3215749999999</v>
      </c>
      <c r="S2801" s="428">
        <f>Y2801-X2801</f>
        <v>1378.32158</v>
      </c>
      <c r="T2801" s="941"/>
      <c r="U2801" s="428"/>
      <c r="V2801" s="428">
        <f>S2801-R2801</f>
        <v>5.0000001010630513E-6</v>
      </c>
      <c r="W2801" s="428"/>
      <c r="X2801" s="428">
        <v>0</v>
      </c>
      <c r="Y2801" s="429">
        <v>1378.32158</v>
      </c>
      <c r="Z2801" s="1127"/>
      <c r="AA2801" s="426"/>
      <c r="AB2801" s="1282"/>
      <c r="AC2801" s="1297"/>
    </row>
    <row r="2802" spans="1:29" ht="15.75" thickBot="1" x14ac:dyDescent="0.3">
      <c r="A2802" s="160">
        <v>1</v>
      </c>
      <c r="B2802" s="1735" t="s">
        <v>316</v>
      </c>
      <c r="C2802" s="2351"/>
      <c r="D2802" s="2351"/>
      <c r="E2802" s="1020"/>
      <c r="F2802" s="1021"/>
      <c r="G2802" s="1021"/>
      <c r="H2802" s="1021"/>
      <c r="I2802" s="866"/>
      <c r="J2802" s="866"/>
      <c r="K2802" s="866"/>
      <c r="L2802" s="866"/>
      <c r="M2802" s="866">
        <f>SUM(M2796,M2733)</f>
        <v>1642</v>
      </c>
      <c r="N2802" s="866"/>
      <c r="O2802" s="866"/>
      <c r="P2802" s="866"/>
      <c r="Q2802" s="435">
        <f t="shared" ref="Q2802:Y2802" si="705">Q2801+Q2797+Q2796+Q2785+Q2733</f>
        <v>287621.5827245207</v>
      </c>
      <c r="R2802" s="1042">
        <f t="shared" si="705"/>
        <v>25179.159464543391</v>
      </c>
      <c r="S2802" s="435">
        <f t="shared" si="705"/>
        <v>22053.023680000002</v>
      </c>
      <c r="T2802" s="943">
        <f t="shared" si="705"/>
        <v>0</v>
      </c>
      <c r="U2802" s="435">
        <f t="shared" si="705"/>
        <v>-10.91818</v>
      </c>
      <c r="V2802" s="435">
        <f t="shared" si="705"/>
        <v>-3126.1357845433904</v>
      </c>
      <c r="W2802" s="435">
        <f t="shared" si="705"/>
        <v>0</v>
      </c>
      <c r="X2802" s="435">
        <f t="shared" si="705"/>
        <v>-72.060190000000006</v>
      </c>
      <c r="Y2802" s="435">
        <f t="shared" si="705"/>
        <v>21970.045310000001</v>
      </c>
      <c r="Z2802" s="1167"/>
      <c r="AA2802" s="1042">
        <f t="shared" ref="AA2802" si="706">AA2801+AA2797+AA2796+AA2785+AA2733</f>
        <v>0</v>
      </c>
      <c r="AB2802" s="1282"/>
      <c r="AC2802" s="1297"/>
    </row>
    <row r="2803" spans="1:29" x14ac:dyDescent="0.25">
      <c r="A2803" s="160">
        <v>1</v>
      </c>
      <c r="B2803" s="2352"/>
      <c r="C2803" s="2353"/>
      <c r="D2803" s="2354"/>
      <c r="E2803" s="2180"/>
      <c r="F2803" s="2354"/>
      <c r="G2803" s="2354"/>
      <c r="H2803" s="2354"/>
      <c r="I2803" s="2355"/>
      <c r="J2803" s="2355"/>
      <c r="K2803" s="2356"/>
      <c r="L2803" s="2356"/>
      <c r="M2803" s="2356"/>
      <c r="N2803" s="2356"/>
      <c r="O2803" s="2356"/>
      <c r="P2803" s="2356"/>
      <c r="Q2803" s="478">
        <f t="shared" ref="Q2803:Y2803" si="707">Q2804-Q2805-Q2855-Q2859-Q2860-Q2864</f>
        <v>0</v>
      </c>
      <c r="R2803" s="478">
        <f t="shared" si="707"/>
        <v>0</v>
      </c>
      <c r="S2803" s="478">
        <f t="shared" si="707"/>
        <v>0</v>
      </c>
      <c r="T2803" s="941">
        <f t="shared" si="707"/>
        <v>0</v>
      </c>
      <c r="U2803" s="428">
        <f t="shared" si="707"/>
        <v>0</v>
      </c>
      <c r="V2803" s="478">
        <f t="shared" si="707"/>
        <v>1.1368683772161603E-13</v>
      </c>
      <c r="W2803" s="478">
        <f t="shared" si="707"/>
        <v>0</v>
      </c>
      <c r="X2803" s="478">
        <f t="shared" si="707"/>
        <v>-7.1054273576010019E-15</v>
      </c>
      <c r="Y2803" s="478">
        <f t="shared" si="707"/>
        <v>0</v>
      </c>
      <c r="Z2803" s="1127"/>
      <c r="AA2803" s="471">
        <f t="shared" ref="AA2803" si="708">AA2804-AA2805-AA2855-AA2859-AA2860-AA2864</f>
        <v>0</v>
      </c>
      <c r="AB2803" s="1282"/>
      <c r="AC2803" s="1297"/>
    </row>
    <row r="2804" spans="1:29" ht="29.25" x14ac:dyDescent="0.25">
      <c r="A2804" s="160">
        <v>1</v>
      </c>
      <c r="B2804" s="271" t="s">
        <v>169</v>
      </c>
      <c r="C2804" s="2357"/>
      <c r="D2804" s="2358"/>
      <c r="E2804" s="2359"/>
      <c r="F2804" s="2358"/>
      <c r="G2804" s="2358"/>
      <c r="H2804" s="2358"/>
      <c r="I2804" s="2360"/>
      <c r="J2804" s="2360"/>
      <c r="K2804" s="2361"/>
      <c r="L2804" s="2361"/>
      <c r="M2804" s="2361"/>
      <c r="N2804" s="2361"/>
      <c r="O2804" s="2361"/>
      <c r="P2804" s="2361"/>
      <c r="Q2804" s="477">
        <f>Q2802</f>
        <v>287621.5827245207</v>
      </c>
      <c r="R2804" s="477">
        <f>R2802</f>
        <v>25179.159464543391</v>
      </c>
      <c r="S2804" s="477">
        <f t="shared" ref="S2804:Y2804" si="709">S2802</f>
        <v>22053.023680000002</v>
      </c>
      <c r="T2804" s="1329">
        <f>T2802</f>
        <v>0</v>
      </c>
      <c r="U2804" s="430">
        <f>U2802</f>
        <v>-10.91818</v>
      </c>
      <c r="V2804" s="477">
        <f t="shared" si="709"/>
        <v>-3126.1357845433904</v>
      </c>
      <c r="W2804" s="477">
        <f>W2802</f>
        <v>0</v>
      </c>
      <c r="X2804" s="477">
        <f t="shared" si="709"/>
        <v>-72.060190000000006</v>
      </c>
      <c r="Y2804" s="477">
        <f t="shared" si="709"/>
        <v>21970.045310000001</v>
      </c>
      <c r="Z2804" s="1161"/>
      <c r="AA2804" s="1040">
        <f t="shared" ref="AA2804" si="710">AA2802</f>
        <v>0</v>
      </c>
      <c r="AB2804" s="1282"/>
      <c r="AC2804" s="1297"/>
    </row>
    <row r="2805" spans="1:29" ht="29.25" x14ac:dyDescent="0.25">
      <c r="A2805" s="160">
        <v>1</v>
      </c>
      <c r="B2805" s="889" t="s">
        <v>7</v>
      </c>
      <c r="C2805" s="889"/>
      <c r="D2805" s="2362"/>
      <c r="E2805" s="2300">
        <f>E2733</f>
        <v>2200</v>
      </c>
      <c r="F2805" s="2362">
        <f>F2733</f>
        <v>183.33333333333331</v>
      </c>
      <c r="G2805" s="2362">
        <f>G2733</f>
        <v>179</v>
      </c>
      <c r="H2805" s="2362">
        <f>G2805/F2805*100</f>
        <v>97.63636363636364</v>
      </c>
      <c r="I2805" s="2362">
        <f t="shared" ref="I2805:Y2805" si="711">I2733</f>
        <v>8.1154545454545453</v>
      </c>
      <c r="J2805" s="2362">
        <f t="shared" si="711"/>
        <v>7.2011173184357542</v>
      </c>
      <c r="K2805" s="2362">
        <f t="shared" si="711"/>
        <v>17854</v>
      </c>
      <c r="L2805" s="2362">
        <f t="shared" si="711"/>
        <v>1488</v>
      </c>
      <c r="M2805" s="2362">
        <f t="shared" si="711"/>
        <v>1289</v>
      </c>
      <c r="N2805" s="2362">
        <f t="shared" si="711"/>
        <v>86.626344086021504</v>
      </c>
      <c r="O2805" s="2362">
        <f t="shared" si="711"/>
        <v>53</v>
      </c>
      <c r="P2805" s="2362">
        <f t="shared" si="711"/>
        <v>291.84905660377359</v>
      </c>
      <c r="Q2805" s="474">
        <f t="shared" si="711"/>
        <v>83516.923771970309</v>
      </c>
      <c r="R2805" s="474">
        <f t="shared" si="711"/>
        <v>6959.7436476641924</v>
      </c>
      <c r="S2805" s="474">
        <f t="shared" si="711"/>
        <v>6182.2508700000008</v>
      </c>
      <c r="T2805" s="942">
        <f t="shared" si="711"/>
        <v>0</v>
      </c>
      <c r="U2805" s="427">
        <f t="shared" si="711"/>
        <v>-10.91818</v>
      </c>
      <c r="V2805" s="474">
        <f t="shared" si="711"/>
        <v>-777.49277766419164</v>
      </c>
      <c r="W2805" s="474">
        <f t="shared" si="711"/>
        <v>0</v>
      </c>
      <c r="X2805" s="474">
        <f t="shared" si="711"/>
        <v>-51.232709999999997</v>
      </c>
      <c r="Y2805" s="474">
        <f t="shared" si="711"/>
        <v>6120.0999800000009</v>
      </c>
      <c r="Z2805" s="1897">
        <f>Z2733</f>
        <v>0</v>
      </c>
      <c r="AA2805" s="1045">
        <f t="shared" ref="AA2805" si="712">AA2733</f>
        <v>0</v>
      </c>
      <c r="AB2805" s="1282"/>
      <c r="AC2805" s="1297"/>
    </row>
    <row r="2806" spans="1:29" x14ac:dyDescent="0.25">
      <c r="A2806" s="160">
        <v>1</v>
      </c>
      <c r="B2806" s="379" t="s">
        <v>14</v>
      </c>
      <c r="C2806" s="379"/>
      <c r="D2806" s="2354"/>
      <c r="E2806" s="2180"/>
      <c r="F2806" s="2354"/>
      <c r="G2806" s="2354"/>
      <c r="H2806" s="2354"/>
      <c r="I2806" s="2355"/>
      <c r="J2806" s="2355"/>
      <c r="K2806" s="2356"/>
      <c r="L2806" s="2356"/>
      <c r="M2806" s="2356"/>
      <c r="N2806" s="2356"/>
      <c r="O2806" s="2356"/>
      <c r="P2806" s="2356"/>
      <c r="Q2806" s="478"/>
      <c r="R2806" s="478"/>
      <c r="S2806" s="478"/>
      <c r="T2806" s="941"/>
      <c r="U2806" s="428"/>
      <c r="V2806" s="478"/>
      <c r="W2806" s="478"/>
      <c r="X2806" s="478"/>
      <c r="Y2806" s="478"/>
      <c r="Z2806" s="1127"/>
      <c r="AA2806" s="471"/>
      <c r="AB2806" s="1282"/>
      <c r="AC2806" s="1297"/>
    </row>
    <row r="2807" spans="1:29" x14ac:dyDescent="0.25">
      <c r="A2807" s="160">
        <v>1</v>
      </c>
      <c r="B2807" s="237" t="s">
        <v>389</v>
      </c>
      <c r="C2807" s="2363"/>
      <c r="D2807" s="912"/>
      <c r="E2807" s="2194"/>
      <c r="F2807" s="912"/>
      <c r="G2807" s="912"/>
      <c r="H2807" s="912"/>
      <c r="I2807" s="2307"/>
      <c r="J2807" s="2307"/>
      <c r="K2807" s="2308"/>
      <c r="L2807" s="2308"/>
      <c r="M2807" s="2308"/>
      <c r="N2807" s="2308"/>
      <c r="O2807" s="2308"/>
      <c r="P2807" s="2308"/>
      <c r="Q2807" s="476">
        <f t="shared" ref="Q2807:Y2807" si="713">Q2735</f>
        <v>114704.18297999998</v>
      </c>
      <c r="R2807" s="476">
        <f t="shared" si="713"/>
        <v>10769.376152499999</v>
      </c>
      <c r="S2807" s="476">
        <f t="shared" si="713"/>
        <v>10458.03803</v>
      </c>
      <c r="T2807" s="938">
        <f t="shared" si="713"/>
        <v>0</v>
      </c>
      <c r="U2807" s="429">
        <f t="shared" si="713"/>
        <v>0</v>
      </c>
      <c r="V2807" s="476">
        <f t="shared" si="713"/>
        <v>-311.33812249999937</v>
      </c>
      <c r="W2807" s="476">
        <f t="shared" si="713"/>
        <v>0</v>
      </c>
      <c r="X2807" s="476">
        <f t="shared" si="713"/>
        <v>-20.827480000000001</v>
      </c>
      <c r="Y2807" s="476">
        <f t="shared" si="713"/>
        <v>10437.21055</v>
      </c>
      <c r="Z2807" s="1116"/>
      <c r="AA2807" s="426">
        <f t="shared" ref="AA2807" si="714">AA2735</f>
        <v>0</v>
      </c>
      <c r="AB2807" s="1282"/>
      <c r="AC2807" s="1297"/>
    </row>
    <row r="2808" spans="1:29" x14ac:dyDescent="0.25">
      <c r="A2808" s="160">
        <v>1</v>
      </c>
      <c r="B2808" s="237" t="s">
        <v>331</v>
      </c>
      <c r="C2808" s="2363"/>
      <c r="D2808" s="912"/>
      <c r="E2808" s="2194"/>
      <c r="F2808" s="912"/>
      <c r="G2808" s="912"/>
      <c r="H2808" s="912"/>
      <c r="I2808" s="2307"/>
      <c r="J2808" s="2307"/>
      <c r="K2808" s="2308"/>
      <c r="L2808" s="2308"/>
      <c r="M2808" s="2308"/>
      <c r="N2808" s="2308"/>
      <c r="O2808" s="2308"/>
      <c r="P2808" s="2308"/>
      <c r="Q2808" s="476">
        <f t="shared" ref="Q2808:Y2808" si="715">Q2736</f>
        <v>20252.973959999999</v>
      </c>
      <c r="R2808" s="476">
        <f t="shared" si="715"/>
        <v>1687.74783</v>
      </c>
      <c r="S2808" s="476">
        <f t="shared" si="715"/>
        <v>1687.74783</v>
      </c>
      <c r="T2808" s="938">
        <f t="shared" si="715"/>
        <v>0</v>
      </c>
      <c r="U2808" s="429">
        <f t="shared" si="715"/>
        <v>0</v>
      </c>
      <c r="V2808" s="476">
        <f t="shared" si="715"/>
        <v>0</v>
      </c>
      <c r="W2808" s="476">
        <f t="shared" si="715"/>
        <v>0</v>
      </c>
      <c r="X2808" s="476">
        <f t="shared" si="715"/>
        <v>0</v>
      </c>
      <c r="Y2808" s="476">
        <f t="shared" si="715"/>
        <v>1687.74783</v>
      </c>
      <c r="Z2808" s="1116"/>
      <c r="AA2808" s="426">
        <f t="shared" ref="AA2808" si="716">AA2736</f>
        <v>0</v>
      </c>
      <c r="AB2808" s="1282"/>
      <c r="AC2808" s="1297"/>
    </row>
    <row r="2809" spans="1:29" ht="29.25" x14ac:dyDescent="0.25">
      <c r="A2809" s="160">
        <v>1</v>
      </c>
      <c r="B2809" s="374" t="s">
        <v>295</v>
      </c>
      <c r="C2809" s="2363"/>
      <c r="D2809" s="912"/>
      <c r="E2809" s="2194">
        <f t="shared" ref="E2809:G2814" si="717">E2737</f>
        <v>34009</v>
      </c>
      <c r="F2809" s="912">
        <f t="shared" si="717"/>
        <v>2834.083333333333</v>
      </c>
      <c r="G2809" s="912">
        <f t="shared" si="717"/>
        <v>1220</v>
      </c>
      <c r="H2809" s="912">
        <f>G2809/F2809*100</f>
        <v>43.047428621835401</v>
      </c>
      <c r="I2809" s="2307"/>
      <c r="J2809" s="2307"/>
      <c r="K2809" s="2308"/>
      <c r="L2809" s="2308"/>
      <c r="M2809" s="2308"/>
      <c r="N2809" s="2308"/>
      <c r="O2809" s="2308"/>
      <c r="P2809" s="2308"/>
      <c r="Q2809" s="476"/>
      <c r="R2809" s="476"/>
      <c r="S2809" s="476"/>
      <c r="T2809" s="938"/>
      <c r="U2809" s="429"/>
      <c r="V2809" s="476"/>
      <c r="W2809" s="476"/>
      <c r="X2809" s="476"/>
      <c r="Y2809" s="476"/>
      <c r="Z2809" s="1116">
        <f t="shared" ref="Z2809" si="718">Z2737</f>
        <v>0</v>
      </c>
      <c r="AA2809" s="426"/>
      <c r="AB2809" s="1282"/>
      <c r="AC2809" s="1297"/>
    </row>
    <row r="2810" spans="1:29" ht="30" x14ac:dyDescent="0.25">
      <c r="A2810" s="160">
        <v>1</v>
      </c>
      <c r="B2810" s="681" t="s">
        <v>205</v>
      </c>
      <c r="C2810" s="2363"/>
      <c r="D2810" s="912"/>
      <c r="E2810" s="2194">
        <f t="shared" si="717"/>
        <v>0</v>
      </c>
      <c r="F2810" s="912">
        <f t="shared" si="717"/>
        <v>0</v>
      </c>
      <c r="G2810" s="912">
        <f t="shared" si="717"/>
        <v>0</v>
      </c>
      <c r="H2810" s="912"/>
      <c r="I2810" s="2307"/>
      <c r="J2810" s="2307"/>
      <c r="K2810" s="2308"/>
      <c r="L2810" s="2308"/>
      <c r="M2810" s="2308"/>
      <c r="N2810" s="2308"/>
      <c r="O2810" s="2308"/>
      <c r="P2810" s="2308"/>
      <c r="Q2810" s="476"/>
      <c r="R2810" s="476"/>
      <c r="S2810" s="476"/>
      <c r="T2810" s="938"/>
      <c r="U2810" s="429"/>
      <c r="V2810" s="476"/>
      <c r="W2810" s="476"/>
      <c r="X2810" s="476"/>
      <c r="Y2810" s="476"/>
      <c r="Z2810" s="1116">
        <f t="shared" ref="Z2810" si="719">Z2738</f>
        <v>0</v>
      </c>
      <c r="AA2810" s="426"/>
      <c r="AB2810" s="1282"/>
      <c r="AC2810" s="1297"/>
    </row>
    <row r="2811" spans="1:29" ht="30" x14ac:dyDescent="0.25">
      <c r="A2811" s="160">
        <v>1</v>
      </c>
      <c r="B2811" s="681" t="s">
        <v>206</v>
      </c>
      <c r="C2811" s="2363"/>
      <c r="D2811" s="912"/>
      <c r="E2811" s="2194">
        <f t="shared" si="717"/>
        <v>2560</v>
      </c>
      <c r="F2811" s="912">
        <f t="shared" si="717"/>
        <v>213.33333333333334</v>
      </c>
      <c r="G2811" s="912">
        <f t="shared" si="717"/>
        <v>43</v>
      </c>
      <c r="H2811" s="912">
        <f>G2811/F2811*100</f>
        <v>20.156249999999996</v>
      </c>
      <c r="I2811" s="2307"/>
      <c r="J2811" s="2307"/>
      <c r="K2811" s="2308"/>
      <c r="L2811" s="2308"/>
      <c r="M2811" s="2308"/>
      <c r="N2811" s="2308"/>
      <c r="O2811" s="2308"/>
      <c r="P2811" s="2308"/>
      <c r="Q2811" s="476"/>
      <c r="R2811" s="476"/>
      <c r="S2811" s="476"/>
      <c r="T2811" s="938"/>
      <c r="U2811" s="429"/>
      <c r="V2811" s="476"/>
      <c r="W2811" s="476"/>
      <c r="X2811" s="476"/>
      <c r="Y2811" s="476"/>
      <c r="Z2811" s="1116">
        <f t="shared" ref="Z2811" si="720">Z2739</f>
        <v>0</v>
      </c>
      <c r="AA2811" s="426"/>
      <c r="AB2811" s="1282"/>
      <c r="AC2811" s="1297"/>
    </row>
    <row r="2812" spans="1:29" ht="30" x14ac:dyDescent="0.25">
      <c r="A2812" s="160">
        <v>1</v>
      </c>
      <c r="B2812" s="378" t="s">
        <v>566</v>
      </c>
      <c r="C2812" s="2363"/>
      <c r="D2812" s="912"/>
      <c r="E2812" s="2194">
        <f t="shared" si="717"/>
        <v>14500</v>
      </c>
      <c r="F2812" s="912">
        <f t="shared" si="717"/>
        <v>1208.3333333333333</v>
      </c>
      <c r="G2812" s="912">
        <f t="shared" si="717"/>
        <v>416</v>
      </c>
      <c r="H2812" s="912">
        <f>G2812/F2812*100</f>
        <v>34.427586206896557</v>
      </c>
      <c r="I2812" s="2307"/>
      <c r="J2812" s="2307"/>
      <c r="K2812" s="2308"/>
      <c r="L2812" s="2308"/>
      <c r="M2812" s="2308"/>
      <c r="N2812" s="2308"/>
      <c r="O2812" s="2308"/>
      <c r="P2812" s="2308"/>
      <c r="Q2812" s="476"/>
      <c r="R2812" s="476"/>
      <c r="S2812" s="476"/>
      <c r="T2812" s="938"/>
      <c r="U2812" s="429"/>
      <c r="V2812" s="476"/>
      <c r="W2812" s="476"/>
      <c r="X2812" s="476"/>
      <c r="Y2812" s="476"/>
      <c r="Z2812" s="1116">
        <f t="shared" ref="Z2812" si="721">Z2740</f>
        <v>0</v>
      </c>
      <c r="AA2812" s="426"/>
      <c r="AB2812" s="1282"/>
      <c r="AC2812" s="1297"/>
    </row>
    <row r="2813" spans="1:29" ht="75" x14ac:dyDescent="0.25">
      <c r="A2813" s="160">
        <v>1</v>
      </c>
      <c r="B2813" s="238" t="s">
        <v>297</v>
      </c>
      <c r="C2813" s="2363"/>
      <c r="D2813" s="912"/>
      <c r="E2813" s="2194">
        <f t="shared" si="717"/>
        <v>3524</v>
      </c>
      <c r="F2813" s="912">
        <f t="shared" si="717"/>
        <v>293.66666666666669</v>
      </c>
      <c r="G2813" s="912">
        <f t="shared" si="717"/>
        <v>272</v>
      </c>
      <c r="H2813" s="912">
        <f>G2813/F2813*100</f>
        <v>92.622020431328039</v>
      </c>
      <c r="I2813" s="2307"/>
      <c r="J2813" s="2307"/>
      <c r="K2813" s="2308"/>
      <c r="L2813" s="2308"/>
      <c r="M2813" s="2308"/>
      <c r="N2813" s="2308"/>
      <c r="O2813" s="2308"/>
      <c r="P2813" s="2308"/>
      <c r="Q2813" s="476">
        <f t="shared" ref="Q2813:Z2813" si="722">Q2741</f>
        <v>0</v>
      </c>
      <c r="R2813" s="476">
        <f t="shared" si="722"/>
        <v>0</v>
      </c>
      <c r="S2813" s="476">
        <f t="shared" si="722"/>
        <v>0</v>
      </c>
      <c r="T2813" s="938">
        <f t="shared" si="722"/>
        <v>0</v>
      </c>
      <c r="U2813" s="429">
        <f t="shared" si="722"/>
        <v>0</v>
      </c>
      <c r="V2813" s="476">
        <f t="shared" si="722"/>
        <v>0</v>
      </c>
      <c r="W2813" s="476">
        <f t="shared" si="722"/>
        <v>0</v>
      </c>
      <c r="X2813" s="476">
        <f t="shared" si="722"/>
        <v>0</v>
      </c>
      <c r="Y2813" s="476">
        <f t="shared" si="722"/>
        <v>0</v>
      </c>
      <c r="Z2813" s="1116">
        <f t="shared" si="722"/>
        <v>0</v>
      </c>
      <c r="AA2813" s="426">
        <f t="shared" ref="AA2813:AA2814" si="723">AA2741</f>
        <v>0</v>
      </c>
      <c r="AB2813" s="1282"/>
      <c r="AC2813" s="1297"/>
    </row>
    <row r="2814" spans="1:29" ht="60" x14ac:dyDescent="0.25">
      <c r="A2814" s="160">
        <v>1</v>
      </c>
      <c r="B2814" s="238" t="s">
        <v>311</v>
      </c>
      <c r="C2814" s="2363"/>
      <c r="D2814" s="912"/>
      <c r="E2814" s="2194">
        <f t="shared" si="717"/>
        <v>11700</v>
      </c>
      <c r="F2814" s="912">
        <f t="shared" si="717"/>
        <v>975</v>
      </c>
      <c r="G2814" s="912">
        <f t="shared" si="717"/>
        <v>486</v>
      </c>
      <c r="H2814" s="912">
        <f>G2814/F2814*100</f>
        <v>49.846153846153847</v>
      </c>
      <c r="I2814" s="2307"/>
      <c r="J2814" s="2307"/>
      <c r="K2814" s="2308"/>
      <c r="L2814" s="2308"/>
      <c r="M2814" s="2308"/>
      <c r="N2814" s="2308"/>
      <c r="O2814" s="2308"/>
      <c r="P2814" s="2308"/>
      <c r="Q2814" s="476">
        <f t="shared" ref="Q2814:Z2814" si="724">Q2742</f>
        <v>0</v>
      </c>
      <c r="R2814" s="476">
        <f t="shared" si="724"/>
        <v>0</v>
      </c>
      <c r="S2814" s="476">
        <f t="shared" si="724"/>
        <v>0</v>
      </c>
      <c r="T2814" s="938">
        <f t="shared" si="724"/>
        <v>0</v>
      </c>
      <c r="U2814" s="429">
        <f t="shared" si="724"/>
        <v>0</v>
      </c>
      <c r="V2814" s="476">
        <f t="shared" si="724"/>
        <v>0</v>
      </c>
      <c r="W2814" s="476">
        <f t="shared" si="724"/>
        <v>0</v>
      </c>
      <c r="X2814" s="476">
        <f t="shared" si="724"/>
        <v>0</v>
      </c>
      <c r="Y2814" s="476">
        <f t="shared" si="724"/>
        <v>0</v>
      </c>
      <c r="Z2814" s="1116">
        <f t="shared" si="724"/>
        <v>0</v>
      </c>
      <c r="AA2814" s="426">
        <f t="shared" si="723"/>
        <v>0</v>
      </c>
      <c r="AB2814" s="1282"/>
      <c r="AC2814" s="1297"/>
    </row>
    <row r="2815" spans="1:29" s="2541" customFormat="1" ht="105" x14ac:dyDescent="0.25">
      <c r="B2815" s="238" t="s">
        <v>548</v>
      </c>
      <c r="C2815" s="2363"/>
      <c r="D2815" s="912"/>
      <c r="E2815" s="2194">
        <f t="shared" ref="E2815:E2830" si="725">E2743</f>
        <v>6500</v>
      </c>
      <c r="F2815" s="912">
        <f>F2743</f>
        <v>541.66666666666663</v>
      </c>
      <c r="G2815" s="912">
        <f>G2743</f>
        <v>41</v>
      </c>
      <c r="H2815" s="912">
        <f>H2743</f>
        <v>7.5692307692307699</v>
      </c>
      <c r="I2815" s="2307"/>
      <c r="J2815" s="2307"/>
      <c r="K2815" s="2308"/>
      <c r="L2815" s="2308"/>
      <c r="M2815" s="2308"/>
      <c r="N2815" s="2308"/>
      <c r="O2815" s="2308"/>
      <c r="P2815" s="2308"/>
      <c r="Q2815" s="476"/>
      <c r="R2815" s="476"/>
      <c r="S2815" s="476"/>
      <c r="T2815" s="938"/>
      <c r="U2815" s="429"/>
      <c r="V2815" s="476"/>
      <c r="W2815" s="476"/>
      <c r="X2815" s="476"/>
      <c r="Y2815" s="476"/>
      <c r="Z2815" s="1116">
        <f>Z2743</f>
        <v>0</v>
      </c>
      <c r="AA2815" s="426"/>
      <c r="AB2815" s="1282"/>
      <c r="AC2815" s="1297"/>
    </row>
    <row r="2816" spans="1:29" ht="30" x14ac:dyDescent="0.25">
      <c r="B2816" s="238" t="s">
        <v>387</v>
      </c>
      <c r="C2816" s="2363"/>
      <c r="D2816" s="912"/>
      <c r="E2816" s="2194">
        <f t="shared" si="725"/>
        <v>1725</v>
      </c>
      <c r="F2816" s="912">
        <f t="shared" ref="F2816:G2830" si="726">F2744</f>
        <v>143.75</v>
      </c>
      <c r="G2816" s="912">
        <f t="shared" si="726"/>
        <v>3</v>
      </c>
      <c r="H2816" s="912">
        <f t="shared" ref="H2816:H2821" si="727">G2816/F2816*100</f>
        <v>2.0869565217391308</v>
      </c>
      <c r="I2816" s="2307"/>
      <c r="J2816" s="2307"/>
      <c r="K2816" s="2308"/>
      <c r="L2816" s="2308"/>
      <c r="M2816" s="2308"/>
      <c r="N2816" s="2308"/>
      <c r="O2816" s="2308"/>
      <c r="P2816" s="2308"/>
      <c r="Q2816" s="476"/>
      <c r="R2816" s="476"/>
      <c r="S2816" s="476"/>
      <c r="T2816" s="938"/>
      <c r="U2816" s="429"/>
      <c r="V2816" s="476"/>
      <c r="W2816" s="476"/>
      <c r="X2816" s="476"/>
      <c r="Y2816" s="476"/>
      <c r="Z2816" s="1116">
        <f t="shared" ref="Z2816" si="728">Z2744</f>
        <v>0</v>
      </c>
      <c r="AA2816" s="426"/>
      <c r="AB2816" s="1282"/>
      <c r="AC2816" s="1297"/>
    </row>
    <row r="2817" spans="1:29" ht="29.25" x14ac:dyDescent="0.25">
      <c r="A2817" s="160">
        <v>1</v>
      </c>
      <c r="B2817" s="682" t="s">
        <v>135</v>
      </c>
      <c r="C2817" s="2363"/>
      <c r="D2817" s="912"/>
      <c r="E2817" s="2194">
        <f t="shared" si="725"/>
        <v>23532</v>
      </c>
      <c r="F2817" s="912">
        <f t="shared" si="726"/>
        <v>1961</v>
      </c>
      <c r="G2817" s="912">
        <f t="shared" si="726"/>
        <v>1329</v>
      </c>
      <c r="H2817" s="912">
        <f t="shared" si="727"/>
        <v>67.77154513003569</v>
      </c>
      <c r="I2817" s="2307"/>
      <c r="J2817" s="2307"/>
      <c r="K2817" s="2308"/>
      <c r="L2817" s="2308"/>
      <c r="M2817" s="2308"/>
      <c r="N2817" s="2308"/>
      <c r="O2817" s="2308"/>
      <c r="P2817" s="2308"/>
      <c r="Q2817" s="476">
        <f t="shared" ref="Q2817:Z2817" si="729">Q2745</f>
        <v>0</v>
      </c>
      <c r="R2817" s="476">
        <f t="shared" si="729"/>
        <v>0</v>
      </c>
      <c r="S2817" s="476">
        <f t="shared" si="729"/>
        <v>0</v>
      </c>
      <c r="T2817" s="938">
        <f t="shared" si="729"/>
        <v>0</v>
      </c>
      <c r="U2817" s="429">
        <f t="shared" si="729"/>
        <v>0</v>
      </c>
      <c r="V2817" s="476">
        <f t="shared" si="729"/>
        <v>0</v>
      </c>
      <c r="W2817" s="476">
        <f t="shared" si="729"/>
        <v>0</v>
      </c>
      <c r="X2817" s="476">
        <f t="shared" si="729"/>
        <v>0</v>
      </c>
      <c r="Y2817" s="476">
        <f t="shared" si="729"/>
        <v>0</v>
      </c>
      <c r="Z2817" s="1116">
        <f t="shared" si="729"/>
        <v>0</v>
      </c>
      <c r="AA2817" s="426">
        <f t="shared" ref="AA2817:AA2819" si="730">AA2745</f>
        <v>0</v>
      </c>
      <c r="AB2817" s="1282"/>
      <c r="AC2817" s="1297"/>
    </row>
    <row r="2818" spans="1:29" x14ac:dyDescent="0.25">
      <c r="A2818" s="160">
        <v>1</v>
      </c>
      <c r="B2818" s="239" t="s">
        <v>240</v>
      </c>
      <c r="C2818" s="2363"/>
      <c r="D2818" s="912"/>
      <c r="E2818" s="2194">
        <f t="shared" si="725"/>
        <v>23532</v>
      </c>
      <c r="F2818" s="912">
        <f t="shared" si="726"/>
        <v>1961</v>
      </c>
      <c r="G2818" s="912">
        <f t="shared" si="726"/>
        <v>1329</v>
      </c>
      <c r="H2818" s="912">
        <f t="shared" si="727"/>
        <v>67.77154513003569</v>
      </c>
      <c r="I2818" s="2307"/>
      <c r="J2818" s="2307"/>
      <c r="K2818" s="2308"/>
      <c r="L2818" s="2308"/>
      <c r="M2818" s="2308"/>
      <c r="N2818" s="2308"/>
      <c r="O2818" s="2308"/>
      <c r="P2818" s="2308"/>
      <c r="Q2818" s="476">
        <f t="shared" ref="Q2818:Z2818" si="731">Q2746</f>
        <v>0</v>
      </c>
      <c r="R2818" s="476">
        <f t="shared" si="731"/>
        <v>0</v>
      </c>
      <c r="S2818" s="476">
        <f t="shared" si="731"/>
        <v>0</v>
      </c>
      <c r="T2818" s="938">
        <f t="shared" si="731"/>
        <v>0</v>
      </c>
      <c r="U2818" s="429">
        <f t="shared" si="731"/>
        <v>0</v>
      </c>
      <c r="V2818" s="476">
        <f t="shared" si="731"/>
        <v>0</v>
      </c>
      <c r="W2818" s="476">
        <f t="shared" si="731"/>
        <v>0</v>
      </c>
      <c r="X2818" s="476">
        <f t="shared" si="731"/>
        <v>0</v>
      </c>
      <c r="Y2818" s="476">
        <f t="shared" si="731"/>
        <v>0</v>
      </c>
      <c r="Z2818" s="1116">
        <f t="shared" si="731"/>
        <v>0</v>
      </c>
      <c r="AA2818" s="426">
        <f t="shared" si="730"/>
        <v>0</v>
      </c>
      <c r="AB2818" s="1282"/>
      <c r="AC2818" s="1297"/>
    </row>
    <row r="2819" spans="1:29" ht="63" x14ac:dyDescent="0.25">
      <c r="A2819" s="160">
        <v>1</v>
      </c>
      <c r="B2819" s="683" t="s">
        <v>300</v>
      </c>
      <c r="C2819" s="2363"/>
      <c r="D2819" s="912"/>
      <c r="E2819" s="2194">
        <f t="shared" si="725"/>
        <v>12075.8</v>
      </c>
      <c r="F2819" s="912">
        <f t="shared" si="726"/>
        <v>1006.3166666666666</v>
      </c>
      <c r="G2819" s="912">
        <f t="shared" si="726"/>
        <v>3</v>
      </c>
      <c r="H2819" s="912">
        <f t="shared" si="727"/>
        <v>0.29811689494691868</v>
      </c>
      <c r="I2819" s="2307"/>
      <c r="J2819" s="2307"/>
      <c r="K2819" s="2308"/>
      <c r="L2819" s="2308"/>
      <c r="M2819" s="2308"/>
      <c r="N2819" s="2308"/>
      <c r="O2819" s="2308"/>
      <c r="P2819" s="2308"/>
      <c r="Q2819" s="476">
        <f t="shared" ref="Q2819:Z2819" si="732">Q2747</f>
        <v>0</v>
      </c>
      <c r="R2819" s="476">
        <f t="shared" si="732"/>
        <v>0</v>
      </c>
      <c r="S2819" s="476">
        <f t="shared" si="732"/>
        <v>0</v>
      </c>
      <c r="T2819" s="938">
        <f t="shared" si="732"/>
        <v>0</v>
      </c>
      <c r="U2819" s="429">
        <f t="shared" si="732"/>
        <v>0</v>
      </c>
      <c r="V2819" s="476">
        <f t="shared" si="732"/>
        <v>0</v>
      </c>
      <c r="W2819" s="476">
        <f t="shared" si="732"/>
        <v>0</v>
      </c>
      <c r="X2819" s="476">
        <f t="shared" si="732"/>
        <v>0</v>
      </c>
      <c r="Y2819" s="476">
        <f t="shared" si="732"/>
        <v>0</v>
      </c>
      <c r="Z2819" s="1116">
        <f t="shared" si="732"/>
        <v>0</v>
      </c>
      <c r="AA2819" s="426">
        <f t="shared" si="730"/>
        <v>0</v>
      </c>
      <c r="AB2819" s="1282"/>
      <c r="AC2819" s="1297"/>
    </row>
    <row r="2820" spans="1:29" ht="30" x14ac:dyDescent="0.25">
      <c r="A2820" s="160">
        <v>1</v>
      </c>
      <c r="B2820" s="378" t="s">
        <v>301</v>
      </c>
      <c r="C2820" s="2363"/>
      <c r="D2820" s="912"/>
      <c r="E2820" s="2194">
        <f t="shared" si="725"/>
        <v>5573</v>
      </c>
      <c r="F2820" s="912">
        <f t="shared" si="726"/>
        <v>464.41666666666663</v>
      </c>
      <c r="G2820" s="912">
        <f t="shared" si="726"/>
        <v>3</v>
      </c>
      <c r="H2820" s="912">
        <f t="shared" si="727"/>
        <v>0.64597164902207072</v>
      </c>
      <c r="I2820" s="2307"/>
      <c r="J2820" s="2307"/>
      <c r="K2820" s="2308"/>
      <c r="L2820" s="2308"/>
      <c r="M2820" s="2308"/>
      <c r="N2820" s="2308"/>
      <c r="O2820" s="2308"/>
      <c r="P2820" s="2308"/>
      <c r="Q2820" s="476"/>
      <c r="R2820" s="476"/>
      <c r="S2820" s="476"/>
      <c r="T2820" s="938"/>
      <c r="U2820" s="429"/>
      <c r="V2820" s="476"/>
      <c r="W2820" s="476"/>
      <c r="X2820" s="476"/>
      <c r="Y2820" s="476"/>
      <c r="Z2820" s="1116">
        <f t="shared" ref="Z2820" si="733">Z2748</f>
        <v>0</v>
      </c>
      <c r="AA2820" s="426"/>
      <c r="AB2820" s="1282"/>
      <c r="AC2820" s="1297"/>
    </row>
    <row r="2821" spans="1:29" ht="30" x14ac:dyDescent="0.25">
      <c r="A2821" s="160">
        <v>1</v>
      </c>
      <c r="B2821" s="238" t="s">
        <v>302</v>
      </c>
      <c r="C2821" s="2363"/>
      <c r="D2821" s="912"/>
      <c r="E2821" s="2194">
        <f t="shared" si="725"/>
        <v>5227</v>
      </c>
      <c r="F2821" s="912">
        <f t="shared" si="726"/>
        <v>435.58333333333331</v>
      </c>
      <c r="G2821" s="912">
        <f t="shared" si="726"/>
        <v>3</v>
      </c>
      <c r="H2821" s="912">
        <f t="shared" si="727"/>
        <v>0.6887315859957911</v>
      </c>
      <c r="I2821" s="2307"/>
      <c r="J2821" s="2307"/>
      <c r="K2821" s="2308"/>
      <c r="L2821" s="2308"/>
      <c r="M2821" s="2308"/>
      <c r="N2821" s="2308"/>
      <c r="O2821" s="2308"/>
      <c r="P2821" s="2308"/>
      <c r="Q2821" s="476"/>
      <c r="R2821" s="476"/>
      <c r="S2821" s="476"/>
      <c r="T2821" s="938"/>
      <c r="U2821" s="429"/>
      <c r="V2821" s="476"/>
      <c r="W2821" s="476"/>
      <c r="X2821" s="476"/>
      <c r="Y2821" s="476"/>
      <c r="Z2821" s="1116">
        <f t="shared" ref="Z2821" si="734">Z2749</f>
        <v>0</v>
      </c>
      <c r="AA2821" s="426"/>
      <c r="AB2821" s="1282"/>
      <c r="AC2821" s="1297"/>
    </row>
    <row r="2822" spans="1:29" ht="60" x14ac:dyDescent="0.25">
      <c r="A2822" s="160">
        <v>1</v>
      </c>
      <c r="B2822" s="238" t="s">
        <v>303</v>
      </c>
      <c r="C2822" s="2363"/>
      <c r="D2822" s="912"/>
      <c r="E2822" s="2194">
        <f t="shared" si="725"/>
        <v>0</v>
      </c>
      <c r="F2822" s="912">
        <f t="shared" si="726"/>
        <v>0</v>
      </c>
      <c r="G2822" s="912">
        <f t="shared" si="726"/>
        <v>0</v>
      </c>
      <c r="H2822" s="912"/>
      <c r="I2822" s="2307"/>
      <c r="J2822" s="2307"/>
      <c r="K2822" s="2308"/>
      <c r="L2822" s="2308"/>
      <c r="M2822" s="2308"/>
      <c r="N2822" s="2308"/>
      <c r="O2822" s="2308"/>
      <c r="P2822" s="2308"/>
      <c r="Q2822" s="476"/>
      <c r="R2822" s="476"/>
      <c r="S2822" s="476"/>
      <c r="T2822" s="938"/>
      <c r="U2822" s="429"/>
      <c r="V2822" s="476"/>
      <c r="W2822" s="476"/>
      <c r="X2822" s="476"/>
      <c r="Y2822" s="476"/>
      <c r="Z2822" s="1116">
        <f t="shared" ref="Z2822" si="735">Z2750</f>
        <v>0</v>
      </c>
      <c r="AA2822" s="426"/>
      <c r="AB2822" s="1282"/>
      <c r="AC2822" s="1297"/>
    </row>
    <row r="2823" spans="1:29" ht="45" x14ac:dyDescent="0.25">
      <c r="A2823" s="160">
        <v>1</v>
      </c>
      <c r="B2823" s="238" t="s">
        <v>304</v>
      </c>
      <c r="C2823" s="2363"/>
      <c r="D2823" s="912"/>
      <c r="E2823" s="2194">
        <f t="shared" si="725"/>
        <v>100</v>
      </c>
      <c r="F2823" s="912">
        <f t="shared" si="726"/>
        <v>8.3333333333333339</v>
      </c>
      <c r="G2823" s="912">
        <f t="shared" si="726"/>
        <v>0</v>
      </c>
      <c r="H2823" s="912">
        <f>G2823/F2823*100</f>
        <v>0</v>
      </c>
      <c r="I2823" s="2307"/>
      <c r="J2823" s="2307"/>
      <c r="K2823" s="2308"/>
      <c r="L2823" s="2308"/>
      <c r="M2823" s="2308"/>
      <c r="N2823" s="2308"/>
      <c r="O2823" s="2308"/>
      <c r="P2823" s="2308"/>
      <c r="Q2823" s="476"/>
      <c r="R2823" s="476"/>
      <c r="S2823" s="476"/>
      <c r="T2823" s="938"/>
      <c r="U2823" s="429"/>
      <c r="V2823" s="476"/>
      <c r="W2823" s="476"/>
      <c r="X2823" s="476"/>
      <c r="Y2823" s="476"/>
      <c r="Z2823" s="1116">
        <f t="shared" ref="Z2823" si="736">Z2751</f>
        <v>0</v>
      </c>
      <c r="AA2823" s="426"/>
      <c r="AB2823" s="1282"/>
      <c r="AC2823" s="1297"/>
    </row>
    <row r="2824" spans="1:29" ht="30" x14ac:dyDescent="0.25">
      <c r="A2824" s="160">
        <v>1</v>
      </c>
      <c r="B2824" s="238" t="s">
        <v>305</v>
      </c>
      <c r="C2824" s="2363"/>
      <c r="D2824" s="912"/>
      <c r="E2824" s="2194">
        <f t="shared" si="725"/>
        <v>246</v>
      </c>
      <c r="F2824" s="912">
        <f t="shared" si="726"/>
        <v>20.5</v>
      </c>
      <c r="G2824" s="912">
        <f t="shared" si="726"/>
        <v>0</v>
      </c>
      <c r="H2824" s="912">
        <f>G2824/F2824*100</f>
        <v>0</v>
      </c>
      <c r="I2824" s="2307"/>
      <c r="J2824" s="2307"/>
      <c r="K2824" s="2308"/>
      <c r="L2824" s="2308"/>
      <c r="M2824" s="2308"/>
      <c r="N2824" s="2308"/>
      <c r="O2824" s="2308"/>
      <c r="P2824" s="2308"/>
      <c r="Q2824" s="476"/>
      <c r="R2824" s="476"/>
      <c r="S2824" s="476"/>
      <c r="T2824" s="938"/>
      <c r="U2824" s="429"/>
      <c r="V2824" s="476"/>
      <c r="W2824" s="476"/>
      <c r="X2824" s="476"/>
      <c r="Y2824" s="476"/>
      <c r="Z2824" s="1116">
        <f t="shared" ref="Z2824" si="737">Z2752</f>
        <v>0</v>
      </c>
      <c r="AA2824" s="426"/>
      <c r="AB2824" s="1282"/>
      <c r="AC2824" s="1297"/>
    </row>
    <row r="2825" spans="1:29" ht="60" x14ac:dyDescent="0.25">
      <c r="A2825" s="160">
        <v>1</v>
      </c>
      <c r="B2825" s="378" t="s">
        <v>306</v>
      </c>
      <c r="C2825" s="2363"/>
      <c r="D2825" s="912"/>
      <c r="E2825" s="2194">
        <f t="shared" si="725"/>
        <v>6502.8</v>
      </c>
      <c r="F2825" s="912">
        <f t="shared" si="726"/>
        <v>541.9</v>
      </c>
      <c r="G2825" s="912">
        <f t="shared" si="726"/>
        <v>0</v>
      </c>
      <c r="H2825" s="912">
        <f>G2825/F2825*100</f>
        <v>0</v>
      </c>
      <c r="I2825" s="2307"/>
      <c r="J2825" s="2307"/>
      <c r="K2825" s="2308"/>
      <c r="L2825" s="2308"/>
      <c r="M2825" s="2308"/>
      <c r="N2825" s="2308"/>
      <c r="O2825" s="2308"/>
      <c r="P2825" s="2308"/>
      <c r="Q2825" s="476"/>
      <c r="R2825" s="476"/>
      <c r="S2825" s="476"/>
      <c r="T2825" s="938"/>
      <c r="U2825" s="429"/>
      <c r="V2825" s="476"/>
      <c r="W2825" s="476"/>
      <c r="X2825" s="476"/>
      <c r="Y2825" s="476"/>
      <c r="Z2825" s="1116">
        <f t="shared" ref="Z2825" si="738">Z2753</f>
        <v>0</v>
      </c>
      <c r="AA2825" s="426"/>
      <c r="AB2825" s="1282"/>
      <c r="AC2825" s="1297"/>
    </row>
    <row r="2826" spans="1:29" ht="45" x14ac:dyDescent="0.25">
      <c r="A2826" s="160">
        <v>1</v>
      </c>
      <c r="B2826" s="238" t="s">
        <v>307</v>
      </c>
      <c r="C2826" s="2363"/>
      <c r="D2826" s="912"/>
      <c r="E2826" s="2194">
        <f t="shared" si="725"/>
        <v>1869</v>
      </c>
      <c r="F2826" s="912">
        <f t="shared" si="726"/>
        <v>155.75</v>
      </c>
      <c r="G2826" s="912">
        <f t="shared" si="726"/>
        <v>0</v>
      </c>
      <c r="H2826" s="912">
        <f>G2826/F2826*100</f>
        <v>0</v>
      </c>
      <c r="I2826" s="2307"/>
      <c r="J2826" s="2307"/>
      <c r="K2826" s="2308"/>
      <c r="L2826" s="2308"/>
      <c r="M2826" s="2308"/>
      <c r="N2826" s="2308"/>
      <c r="O2826" s="2308"/>
      <c r="P2826" s="2308"/>
      <c r="Q2826" s="476"/>
      <c r="R2826" s="476"/>
      <c r="S2826" s="476"/>
      <c r="T2826" s="938"/>
      <c r="U2826" s="429"/>
      <c r="V2826" s="476"/>
      <c r="W2826" s="476"/>
      <c r="X2826" s="476"/>
      <c r="Y2826" s="476"/>
      <c r="Z2826" s="1116">
        <f t="shared" ref="Z2826" si="739">Z2754</f>
        <v>0</v>
      </c>
      <c r="AA2826" s="426"/>
      <c r="AB2826" s="1282"/>
      <c r="AC2826" s="1297"/>
    </row>
    <row r="2827" spans="1:29" ht="30" x14ac:dyDescent="0.25">
      <c r="A2827" s="160">
        <v>1</v>
      </c>
      <c r="B2827" s="238" t="s">
        <v>338</v>
      </c>
      <c r="C2827" s="2363"/>
      <c r="D2827" s="912"/>
      <c r="E2827" s="2194">
        <f t="shared" si="725"/>
        <v>0</v>
      </c>
      <c r="F2827" s="912">
        <f t="shared" si="726"/>
        <v>0</v>
      </c>
      <c r="G2827" s="912">
        <f t="shared" si="726"/>
        <v>0</v>
      </c>
      <c r="H2827" s="912"/>
      <c r="I2827" s="2307"/>
      <c r="J2827" s="2307"/>
      <c r="K2827" s="2308"/>
      <c r="L2827" s="2308"/>
      <c r="M2827" s="2308"/>
      <c r="N2827" s="2308"/>
      <c r="O2827" s="2308"/>
      <c r="P2827" s="2308"/>
      <c r="Q2827" s="476"/>
      <c r="R2827" s="476"/>
      <c r="S2827" s="476"/>
      <c r="T2827" s="938"/>
      <c r="U2827" s="429"/>
      <c r="V2827" s="476"/>
      <c r="W2827" s="476"/>
      <c r="X2827" s="476"/>
      <c r="Y2827" s="476"/>
      <c r="Z2827" s="1116">
        <f t="shared" ref="Z2827" si="740">Z2755</f>
        <v>0</v>
      </c>
      <c r="AA2827" s="426"/>
      <c r="AB2827" s="1282"/>
      <c r="AC2827" s="1297"/>
    </row>
    <row r="2828" spans="1:29" ht="75" x14ac:dyDescent="0.25">
      <c r="A2828" s="160">
        <v>1</v>
      </c>
      <c r="B2828" s="238" t="s">
        <v>308</v>
      </c>
      <c r="C2828" s="2363"/>
      <c r="D2828" s="912"/>
      <c r="E2828" s="2194">
        <f t="shared" si="725"/>
        <v>4274.8</v>
      </c>
      <c r="F2828" s="912">
        <f t="shared" si="726"/>
        <v>356.23333333333335</v>
      </c>
      <c r="G2828" s="912">
        <f t="shared" si="726"/>
        <v>0</v>
      </c>
      <c r="H2828" s="912">
        <f>G2828/F2828*100</f>
        <v>0</v>
      </c>
      <c r="I2828" s="2307"/>
      <c r="J2828" s="2307"/>
      <c r="K2828" s="2308"/>
      <c r="L2828" s="2308"/>
      <c r="M2828" s="2308"/>
      <c r="N2828" s="2308"/>
      <c r="O2828" s="2308"/>
      <c r="P2828" s="2308"/>
      <c r="Q2828" s="476"/>
      <c r="R2828" s="476"/>
      <c r="S2828" s="476"/>
      <c r="T2828" s="938"/>
      <c r="U2828" s="429"/>
      <c r="V2828" s="476"/>
      <c r="W2828" s="476"/>
      <c r="X2828" s="476"/>
      <c r="Y2828" s="476"/>
      <c r="Z2828" s="1116">
        <f t="shared" ref="Z2828" si="741">Z2756</f>
        <v>0</v>
      </c>
      <c r="AA2828" s="426"/>
      <c r="AB2828" s="1282"/>
      <c r="AC2828" s="1297"/>
    </row>
    <row r="2829" spans="1:29" ht="60" x14ac:dyDescent="0.25">
      <c r="A2829" s="160">
        <v>1</v>
      </c>
      <c r="B2829" s="238" t="s">
        <v>309</v>
      </c>
      <c r="C2829" s="2363"/>
      <c r="D2829" s="912"/>
      <c r="E2829" s="2194">
        <f t="shared" si="725"/>
        <v>359</v>
      </c>
      <c r="F2829" s="912">
        <f t="shared" si="726"/>
        <v>29.916666666666668</v>
      </c>
      <c r="G2829" s="912">
        <f t="shared" si="726"/>
        <v>0</v>
      </c>
      <c r="H2829" s="912">
        <f>G2829/F2829*100</f>
        <v>0</v>
      </c>
      <c r="I2829" s="2307"/>
      <c r="J2829" s="2307"/>
      <c r="K2829" s="2308"/>
      <c r="L2829" s="2308"/>
      <c r="M2829" s="2308"/>
      <c r="N2829" s="2308"/>
      <c r="O2829" s="2308"/>
      <c r="P2829" s="2308"/>
      <c r="Q2829" s="476"/>
      <c r="R2829" s="476"/>
      <c r="S2829" s="476"/>
      <c r="T2829" s="938"/>
      <c r="U2829" s="429"/>
      <c r="V2829" s="476"/>
      <c r="W2829" s="476"/>
      <c r="X2829" s="476"/>
      <c r="Y2829" s="476"/>
      <c r="Z2829" s="1116">
        <f t="shared" ref="Z2829" si="742">Z2757</f>
        <v>0</v>
      </c>
      <c r="AA2829" s="426"/>
      <c r="AB2829" s="1282"/>
      <c r="AC2829" s="1297"/>
    </row>
    <row r="2830" spans="1:29" ht="60" x14ac:dyDescent="0.25">
      <c r="B2830" s="238" t="s">
        <v>391</v>
      </c>
      <c r="C2830" s="2363"/>
      <c r="D2830" s="912"/>
      <c r="E2830" s="2194">
        <f t="shared" si="725"/>
        <v>2000</v>
      </c>
      <c r="F2830" s="912">
        <f t="shared" si="726"/>
        <v>166.66666666666666</v>
      </c>
      <c r="G2830" s="912">
        <f t="shared" si="726"/>
        <v>215</v>
      </c>
      <c r="H2830" s="912">
        <f>H2758</f>
        <v>129</v>
      </c>
      <c r="I2830" s="2307"/>
      <c r="J2830" s="2307"/>
      <c r="K2830" s="2308"/>
      <c r="L2830" s="2308"/>
      <c r="M2830" s="2308"/>
      <c r="N2830" s="2308"/>
      <c r="O2830" s="2308"/>
      <c r="P2830" s="2308"/>
      <c r="Q2830" s="476"/>
      <c r="R2830" s="476"/>
      <c r="S2830" s="476"/>
      <c r="T2830" s="938"/>
      <c r="U2830" s="429"/>
      <c r="V2830" s="476"/>
      <c r="W2830" s="476"/>
      <c r="X2830" s="476"/>
      <c r="Y2830" s="476"/>
      <c r="Z2830" s="1116">
        <f t="shared" ref="Z2830" si="743">Z2758</f>
        <v>0</v>
      </c>
      <c r="AA2830" s="426"/>
      <c r="AB2830" s="1282"/>
      <c r="AC2830" s="1297"/>
    </row>
    <row r="2831" spans="1:29" ht="30" x14ac:dyDescent="0.25">
      <c r="B2831" s="378" t="s">
        <v>207</v>
      </c>
      <c r="C2831" s="2363"/>
      <c r="D2831" s="912"/>
      <c r="E2831" s="2194"/>
      <c r="F2831" s="912"/>
      <c r="G2831" s="912"/>
      <c r="H2831" s="912"/>
      <c r="I2831" s="2307"/>
      <c r="J2831" s="2307"/>
      <c r="K2831" s="2308"/>
      <c r="L2831" s="2308"/>
      <c r="M2831" s="2308"/>
      <c r="N2831" s="2308"/>
      <c r="O2831" s="2308"/>
      <c r="P2831" s="2308"/>
      <c r="Q2831" s="476">
        <f t="shared" ref="Q2831:Y2831" si="744">Q2759</f>
        <v>6533.1333500000001</v>
      </c>
      <c r="R2831" s="476">
        <f t="shared" si="744"/>
        <v>544.42777916666671</v>
      </c>
      <c r="S2831" s="476">
        <f t="shared" si="744"/>
        <v>319.89175</v>
      </c>
      <c r="T2831" s="938">
        <f t="shared" si="744"/>
        <v>0</v>
      </c>
      <c r="U2831" s="429">
        <f t="shared" si="744"/>
        <v>0</v>
      </c>
      <c r="V2831" s="476">
        <f t="shared" si="744"/>
        <v>-224.53602916666671</v>
      </c>
      <c r="W2831" s="476">
        <f t="shared" si="744"/>
        <v>0</v>
      </c>
      <c r="X2831" s="476">
        <f t="shared" si="744"/>
        <v>0</v>
      </c>
      <c r="Y2831" s="476">
        <f t="shared" si="744"/>
        <v>319.89175</v>
      </c>
      <c r="Z2831" s="1116"/>
      <c r="AA2831" s="426">
        <f t="shared" ref="AA2831" si="745">AA2759</f>
        <v>0</v>
      </c>
      <c r="AB2831" s="1282"/>
      <c r="AC2831" s="1297"/>
    </row>
    <row r="2832" spans="1:29" ht="29.25" x14ac:dyDescent="0.25">
      <c r="A2832" s="160">
        <v>1</v>
      </c>
      <c r="B2832" s="374" t="s">
        <v>366</v>
      </c>
      <c r="C2832" s="2190"/>
      <c r="D2832" s="912"/>
      <c r="E2832" s="2194">
        <f t="shared" ref="E2832:G2850" si="746">E2760</f>
        <v>1771</v>
      </c>
      <c r="F2832" s="912">
        <f t="shared" si="746"/>
        <v>147.58333333333331</v>
      </c>
      <c r="G2832" s="912">
        <f t="shared" si="746"/>
        <v>0</v>
      </c>
      <c r="H2832" s="912">
        <f>G2832/F2832*100</f>
        <v>0</v>
      </c>
      <c r="I2832" s="2307"/>
      <c r="J2832" s="2307"/>
      <c r="K2832" s="2308"/>
      <c r="L2832" s="2308"/>
      <c r="M2832" s="2308"/>
      <c r="N2832" s="2308"/>
      <c r="O2832" s="2308"/>
      <c r="P2832" s="2308"/>
      <c r="Q2832" s="476"/>
      <c r="R2832" s="476"/>
      <c r="S2832" s="476"/>
      <c r="T2832" s="938"/>
      <c r="U2832" s="429"/>
      <c r="V2832" s="476"/>
      <c r="W2832" s="476"/>
      <c r="X2832" s="476"/>
      <c r="Y2832" s="476"/>
      <c r="Z2832" s="1116">
        <f t="shared" ref="Z2832" si="747">Z2760</f>
        <v>0</v>
      </c>
      <c r="AA2832" s="426"/>
      <c r="AB2832" s="1282"/>
      <c r="AC2832" s="1297"/>
    </row>
    <row r="2833" spans="1:29" x14ac:dyDescent="0.25">
      <c r="A2833" s="160">
        <v>1</v>
      </c>
      <c r="B2833" s="238" t="s">
        <v>354</v>
      </c>
      <c r="C2833" s="2190"/>
      <c r="D2833" s="912"/>
      <c r="E2833" s="2194">
        <f t="shared" si="746"/>
        <v>0</v>
      </c>
      <c r="F2833" s="2194">
        <f t="shared" si="746"/>
        <v>0</v>
      </c>
      <c r="G2833" s="2194">
        <f t="shared" si="746"/>
        <v>0</v>
      </c>
      <c r="H2833" s="912"/>
      <c r="I2833" s="2307"/>
      <c r="J2833" s="2307"/>
      <c r="K2833" s="2308"/>
      <c r="L2833" s="2308"/>
      <c r="M2833" s="2308"/>
      <c r="N2833" s="2308"/>
      <c r="O2833" s="2308"/>
      <c r="P2833" s="2308"/>
      <c r="Q2833" s="476"/>
      <c r="R2833" s="476"/>
      <c r="S2833" s="476"/>
      <c r="T2833" s="938"/>
      <c r="U2833" s="429"/>
      <c r="V2833" s="476"/>
      <c r="W2833" s="476"/>
      <c r="X2833" s="476"/>
      <c r="Y2833" s="476"/>
      <c r="Z2833" s="1144">
        <f t="shared" ref="Z2833" si="748">Z2761</f>
        <v>0</v>
      </c>
      <c r="AA2833" s="426"/>
      <c r="AB2833" s="1282"/>
      <c r="AC2833" s="1297"/>
    </row>
    <row r="2834" spans="1:29" ht="30" x14ac:dyDescent="0.25">
      <c r="A2834" s="160">
        <v>1</v>
      </c>
      <c r="B2834" s="378" t="s">
        <v>355</v>
      </c>
      <c r="C2834" s="2190"/>
      <c r="D2834" s="912"/>
      <c r="E2834" s="2194">
        <f t="shared" si="746"/>
        <v>225</v>
      </c>
      <c r="F2834" s="912">
        <f t="shared" si="746"/>
        <v>18.75</v>
      </c>
      <c r="G2834" s="912">
        <f t="shared" si="746"/>
        <v>0</v>
      </c>
      <c r="H2834" s="912"/>
      <c r="I2834" s="2307"/>
      <c r="J2834" s="2307"/>
      <c r="K2834" s="2308"/>
      <c r="L2834" s="2308"/>
      <c r="M2834" s="2308"/>
      <c r="N2834" s="2308"/>
      <c r="O2834" s="2308"/>
      <c r="P2834" s="2308"/>
      <c r="Q2834" s="476"/>
      <c r="R2834" s="476"/>
      <c r="S2834" s="476"/>
      <c r="T2834" s="938"/>
      <c r="U2834" s="429"/>
      <c r="V2834" s="476"/>
      <c r="W2834" s="476"/>
      <c r="X2834" s="476"/>
      <c r="Y2834" s="476"/>
      <c r="Z2834" s="1116">
        <f t="shared" ref="Z2834" si="749">Z2762</f>
        <v>0</v>
      </c>
      <c r="AA2834" s="426"/>
      <c r="AB2834" s="1282"/>
      <c r="AC2834" s="1297"/>
    </row>
    <row r="2835" spans="1:29" x14ac:dyDescent="0.25">
      <c r="A2835" s="160">
        <v>1</v>
      </c>
      <c r="B2835" s="238" t="s">
        <v>356</v>
      </c>
      <c r="C2835" s="2190"/>
      <c r="D2835" s="912"/>
      <c r="E2835" s="2194">
        <f t="shared" si="746"/>
        <v>0</v>
      </c>
      <c r="F2835" s="912">
        <f t="shared" si="746"/>
        <v>0</v>
      </c>
      <c r="G2835" s="912">
        <f t="shared" si="746"/>
        <v>0</v>
      </c>
      <c r="H2835" s="912"/>
      <c r="I2835" s="2307"/>
      <c r="J2835" s="2307"/>
      <c r="K2835" s="2308"/>
      <c r="L2835" s="2308"/>
      <c r="M2835" s="2308"/>
      <c r="N2835" s="2308"/>
      <c r="O2835" s="2308"/>
      <c r="P2835" s="2308"/>
      <c r="Q2835" s="476"/>
      <c r="R2835" s="476"/>
      <c r="S2835" s="476"/>
      <c r="T2835" s="938"/>
      <c r="U2835" s="429"/>
      <c r="V2835" s="476"/>
      <c r="W2835" s="476"/>
      <c r="X2835" s="476"/>
      <c r="Y2835" s="476"/>
      <c r="Z2835" s="1116">
        <f t="shared" ref="Z2835" si="750">Z2763</f>
        <v>0</v>
      </c>
      <c r="AA2835" s="426"/>
      <c r="AB2835" s="1282"/>
      <c r="AC2835" s="1297"/>
    </row>
    <row r="2836" spans="1:29" ht="30" x14ac:dyDescent="0.25">
      <c r="A2836" s="160">
        <v>1</v>
      </c>
      <c r="B2836" s="238" t="s">
        <v>381</v>
      </c>
      <c r="C2836" s="2190"/>
      <c r="D2836" s="912"/>
      <c r="E2836" s="2194">
        <f t="shared" si="746"/>
        <v>900</v>
      </c>
      <c r="F2836" s="912">
        <f t="shared" si="746"/>
        <v>75</v>
      </c>
      <c r="G2836" s="912">
        <f t="shared" si="746"/>
        <v>0</v>
      </c>
      <c r="H2836" s="912"/>
      <c r="I2836" s="2307"/>
      <c r="J2836" s="2307"/>
      <c r="K2836" s="2308"/>
      <c r="L2836" s="2308"/>
      <c r="M2836" s="2308"/>
      <c r="N2836" s="2308"/>
      <c r="O2836" s="2308"/>
      <c r="P2836" s="2308"/>
      <c r="Q2836" s="476"/>
      <c r="R2836" s="476"/>
      <c r="S2836" s="476"/>
      <c r="T2836" s="938"/>
      <c r="U2836" s="429"/>
      <c r="V2836" s="476"/>
      <c r="W2836" s="476"/>
      <c r="X2836" s="476"/>
      <c r="Y2836" s="476"/>
      <c r="Z2836" s="1116">
        <f t="shared" ref="Z2836" si="751">Z2764</f>
        <v>0</v>
      </c>
      <c r="AA2836" s="426"/>
      <c r="AB2836" s="1282"/>
      <c r="AC2836" s="1297"/>
    </row>
    <row r="2837" spans="1:29" ht="75" x14ac:dyDescent="0.25">
      <c r="A2837" s="160">
        <v>1</v>
      </c>
      <c r="B2837" s="238" t="s">
        <v>358</v>
      </c>
      <c r="C2837" s="2190"/>
      <c r="D2837" s="912"/>
      <c r="E2837" s="2194">
        <f t="shared" si="746"/>
        <v>0</v>
      </c>
      <c r="F2837" s="912">
        <f t="shared" si="746"/>
        <v>0</v>
      </c>
      <c r="G2837" s="912">
        <f t="shared" si="746"/>
        <v>0</v>
      </c>
      <c r="H2837" s="912"/>
      <c r="I2837" s="2307"/>
      <c r="J2837" s="2307"/>
      <c r="K2837" s="2308"/>
      <c r="L2837" s="2308"/>
      <c r="M2837" s="2308"/>
      <c r="N2837" s="2308"/>
      <c r="O2837" s="2308"/>
      <c r="P2837" s="2308"/>
      <c r="Q2837" s="476"/>
      <c r="R2837" s="476"/>
      <c r="S2837" s="476"/>
      <c r="T2837" s="938"/>
      <c r="U2837" s="429"/>
      <c r="V2837" s="476"/>
      <c r="W2837" s="476"/>
      <c r="X2837" s="476"/>
      <c r="Y2837" s="476"/>
      <c r="Z2837" s="1116">
        <f t="shared" ref="Z2837" si="752">Z2765</f>
        <v>0</v>
      </c>
      <c r="AA2837" s="426"/>
      <c r="AB2837" s="1282"/>
      <c r="AC2837" s="1297"/>
    </row>
    <row r="2838" spans="1:29" ht="45" x14ac:dyDescent="0.25">
      <c r="A2838" s="160">
        <v>1</v>
      </c>
      <c r="B2838" s="681" t="s">
        <v>359</v>
      </c>
      <c r="C2838" s="2364"/>
      <c r="D2838" s="912"/>
      <c r="E2838" s="2194">
        <f t="shared" si="746"/>
        <v>0</v>
      </c>
      <c r="F2838" s="912">
        <f t="shared" si="746"/>
        <v>0</v>
      </c>
      <c r="G2838" s="912">
        <f t="shared" si="746"/>
        <v>0</v>
      </c>
      <c r="H2838" s="912"/>
      <c r="I2838" s="2307"/>
      <c r="J2838" s="2307"/>
      <c r="K2838" s="2308"/>
      <c r="L2838" s="2308"/>
      <c r="M2838" s="2308"/>
      <c r="N2838" s="2308"/>
      <c r="O2838" s="2308"/>
      <c r="P2838" s="2308"/>
      <c r="Q2838" s="476"/>
      <c r="R2838" s="476"/>
      <c r="S2838" s="476"/>
      <c r="T2838" s="938"/>
      <c r="U2838" s="429"/>
      <c r="V2838" s="476"/>
      <c r="W2838" s="476"/>
      <c r="X2838" s="476"/>
      <c r="Y2838" s="476"/>
      <c r="Z2838" s="1116">
        <f t="shared" ref="Z2838" si="753">Z2766</f>
        <v>0</v>
      </c>
      <c r="AA2838" s="426"/>
      <c r="AB2838" s="1282"/>
      <c r="AC2838" s="1297"/>
    </row>
    <row r="2839" spans="1:29" ht="105" x14ac:dyDescent="0.25">
      <c r="B2839" s="681" t="s">
        <v>549</v>
      </c>
      <c r="C2839" s="2364"/>
      <c r="D2839" s="912"/>
      <c r="E2839" s="2194">
        <f t="shared" si="746"/>
        <v>300</v>
      </c>
      <c r="F2839" s="912">
        <f t="shared" si="746"/>
        <v>25</v>
      </c>
      <c r="G2839" s="912">
        <f t="shared" si="746"/>
        <v>0</v>
      </c>
      <c r="H2839" s="912">
        <f>H2767</f>
        <v>0</v>
      </c>
      <c r="I2839" s="2307"/>
      <c r="J2839" s="2307"/>
      <c r="K2839" s="2308"/>
      <c r="L2839" s="2308"/>
      <c r="M2839" s="2308"/>
      <c r="N2839" s="2308"/>
      <c r="O2839" s="2308"/>
      <c r="P2839" s="2308"/>
      <c r="Q2839" s="476"/>
      <c r="R2839" s="476"/>
      <c r="S2839" s="476"/>
      <c r="T2839" s="938"/>
      <c r="U2839" s="429"/>
      <c r="V2839" s="476"/>
      <c r="W2839" s="476"/>
      <c r="X2839" s="476"/>
      <c r="Y2839" s="476"/>
      <c r="Z2839" s="1116">
        <f t="shared" ref="Z2839" si="754">Z2767</f>
        <v>0</v>
      </c>
      <c r="AA2839" s="426"/>
      <c r="AB2839" s="1282"/>
      <c r="AC2839" s="1297"/>
    </row>
    <row r="2840" spans="1:29" ht="42.75" x14ac:dyDescent="0.25">
      <c r="B2840" s="1241" t="s">
        <v>517</v>
      </c>
      <c r="C2840" s="2364"/>
      <c r="D2840" s="912"/>
      <c r="E2840" s="2194">
        <f t="shared" si="746"/>
        <v>1246</v>
      </c>
      <c r="F2840" s="912">
        <f t="shared" si="746"/>
        <v>103.83333333333333</v>
      </c>
      <c r="G2840" s="912">
        <f t="shared" si="746"/>
        <v>0</v>
      </c>
      <c r="H2840" s="912">
        <f>H2768</f>
        <v>0</v>
      </c>
      <c r="I2840" s="2307"/>
      <c r="J2840" s="2307"/>
      <c r="K2840" s="2308"/>
      <c r="L2840" s="2308"/>
      <c r="M2840" s="2308"/>
      <c r="N2840" s="2308"/>
      <c r="O2840" s="2308"/>
      <c r="P2840" s="2308"/>
      <c r="Q2840" s="912">
        <f t="shared" ref="Q2840:Z2840" si="755">Q2768</f>
        <v>1838.3944899999999</v>
      </c>
      <c r="R2840" s="912">
        <f t="shared" si="755"/>
        <v>153.19954083333332</v>
      </c>
      <c r="S2840" s="912">
        <f t="shared" si="755"/>
        <v>0</v>
      </c>
      <c r="T2840" s="912">
        <f t="shared" si="755"/>
        <v>0</v>
      </c>
      <c r="U2840" s="912">
        <f t="shared" si="755"/>
        <v>0</v>
      </c>
      <c r="V2840" s="912">
        <f t="shared" si="755"/>
        <v>-153.19954083333332</v>
      </c>
      <c r="W2840" s="912">
        <f t="shared" si="755"/>
        <v>0</v>
      </c>
      <c r="X2840" s="912">
        <f t="shared" si="755"/>
        <v>0</v>
      </c>
      <c r="Y2840" s="912">
        <f t="shared" si="755"/>
        <v>0</v>
      </c>
      <c r="Z2840" s="1116">
        <f t="shared" si="755"/>
        <v>0</v>
      </c>
      <c r="AA2840" s="426">
        <f t="shared" ref="AA2840" si="756">AA2768</f>
        <v>0</v>
      </c>
      <c r="AB2840" s="1282"/>
      <c r="AC2840" s="1297"/>
    </row>
    <row r="2841" spans="1:29" x14ac:dyDescent="0.25">
      <c r="B2841" s="681" t="s">
        <v>518</v>
      </c>
      <c r="C2841" s="2364"/>
      <c r="D2841" s="912"/>
      <c r="E2841" s="2194">
        <f t="shared" si="746"/>
        <v>1246</v>
      </c>
      <c r="F2841" s="912">
        <f t="shared" si="746"/>
        <v>103.83333333333333</v>
      </c>
      <c r="G2841" s="912">
        <f t="shared" si="746"/>
        <v>0</v>
      </c>
      <c r="H2841" s="912">
        <f>H2769</f>
        <v>0</v>
      </c>
      <c r="I2841" s="2307"/>
      <c r="J2841" s="2307"/>
      <c r="K2841" s="2308"/>
      <c r="L2841" s="2308"/>
      <c r="M2841" s="2308"/>
      <c r="N2841" s="2308"/>
      <c r="O2841" s="2308"/>
      <c r="P2841" s="2308"/>
      <c r="Q2841" s="476"/>
      <c r="R2841" s="476"/>
      <c r="S2841" s="476"/>
      <c r="T2841" s="938"/>
      <c r="U2841" s="429"/>
      <c r="V2841" s="476"/>
      <c r="W2841" s="476"/>
      <c r="X2841" s="476"/>
      <c r="Y2841" s="476"/>
      <c r="Z2841" s="1116">
        <f t="shared" ref="Z2841" si="757">Z2769</f>
        <v>0</v>
      </c>
      <c r="AA2841" s="426"/>
      <c r="AB2841" s="1282"/>
      <c r="AC2841" s="1297"/>
    </row>
    <row r="2842" spans="1:29" ht="42.75" x14ac:dyDescent="0.25">
      <c r="B2842" s="1241" t="s">
        <v>519</v>
      </c>
      <c r="C2842" s="2364"/>
      <c r="D2842" s="912"/>
      <c r="E2842" s="2194">
        <f t="shared" si="746"/>
        <v>0</v>
      </c>
      <c r="F2842" s="912">
        <f t="shared" si="746"/>
        <v>0</v>
      </c>
      <c r="G2842" s="912">
        <f t="shared" si="746"/>
        <v>0</v>
      </c>
      <c r="H2842" s="912">
        <f>H2770</f>
        <v>0</v>
      </c>
      <c r="I2842" s="2307"/>
      <c r="J2842" s="2307"/>
      <c r="K2842" s="2308"/>
      <c r="L2842" s="2308"/>
      <c r="M2842" s="2308"/>
      <c r="N2842" s="2308"/>
      <c r="O2842" s="2308"/>
      <c r="P2842" s="2308"/>
      <c r="Q2842" s="476"/>
      <c r="R2842" s="476"/>
      <c r="S2842" s="476"/>
      <c r="T2842" s="938"/>
      <c r="U2842" s="429"/>
      <c r="V2842" s="476"/>
      <c r="W2842" s="476"/>
      <c r="X2842" s="476"/>
      <c r="Y2842" s="476"/>
      <c r="Z2842" s="1116">
        <f t="shared" ref="Z2842" si="758">Z2770</f>
        <v>0</v>
      </c>
      <c r="AA2842" s="426"/>
      <c r="AB2842" s="1282"/>
      <c r="AC2842" s="1297"/>
    </row>
    <row r="2843" spans="1:29" ht="29.25" x14ac:dyDescent="0.25">
      <c r="A2843" s="160">
        <v>1</v>
      </c>
      <c r="B2843" s="374" t="s">
        <v>367</v>
      </c>
      <c r="C2843" s="2364"/>
      <c r="D2843" s="912"/>
      <c r="E2843" s="2194">
        <f t="shared" si="746"/>
        <v>2866.4893617021276</v>
      </c>
      <c r="F2843" s="912">
        <f t="shared" si="746"/>
        <v>238.87411347517727</v>
      </c>
      <c r="G2843" s="912">
        <f t="shared" si="746"/>
        <v>147.42765957446807</v>
      </c>
      <c r="H2843" s="912"/>
      <c r="I2843" s="2307"/>
      <c r="J2843" s="2307"/>
      <c r="K2843" s="2308"/>
      <c r="L2843" s="2308"/>
      <c r="M2843" s="2308"/>
      <c r="N2843" s="2308"/>
      <c r="O2843" s="2308"/>
      <c r="P2843" s="2308"/>
      <c r="Q2843" s="476"/>
      <c r="R2843" s="476"/>
      <c r="S2843" s="476"/>
      <c r="T2843" s="938"/>
      <c r="U2843" s="429"/>
      <c r="V2843" s="476"/>
      <c r="W2843" s="476"/>
      <c r="X2843" s="476"/>
      <c r="Y2843" s="476"/>
      <c r="Z2843" s="1116">
        <f t="shared" ref="Z2843" si="759">Z2771</f>
        <v>0</v>
      </c>
      <c r="AA2843" s="426"/>
      <c r="AB2843" s="1282"/>
      <c r="AC2843" s="1297"/>
    </row>
    <row r="2844" spans="1:29" x14ac:dyDescent="0.25">
      <c r="A2844" s="160">
        <v>1</v>
      </c>
      <c r="B2844" s="374" t="s">
        <v>382</v>
      </c>
      <c r="C2844" s="2365"/>
      <c r="D2844" s="912"/>
      <c r="E2844" s="2194">
        <f t="shared" si="746"/>
        <v>0</v>
      </c>
      <c r="F2844" s="912">
        <f t="shared" si="746"/>
        <v>0</v>
      </c>
      <c r="G2844" s="912">
        <f t="shared" si="746"/>
        <v>0</v>
      </c>
      <c r="H2844" s="912"/>
      <c r="I2844" s="2307"/>
      <c r="J2844" s="2307"/>
      <c r="K2844" s="2308"/>
      <c r="L2844" s="2308"/>
      <c r="M2844" s="2308"/>
      <c r="N2844" s="2308"/>
      <c r="O2844" s="2308"/>
      <c r="P2844" s="2308"/>
      <c r="Q2844" s="476"/>
      <c r="R2844" s="476"/>
      <c r="S2844" s="476"/>
      <c r="T2844" s="938"/>
      <c r="U2844" s="429"/>
      <c r="V2844" s="476"/>
      <c r="W2844" s="476"/>
      <c r="X2844" s="476"/>
      <c r="Y2844" s="476"/>
      <c r="Z2844" s="1116">
        <f t="shared" ref="Z2844" si="760">Z2772</f>
        <v>0</v>
      </c>
      <c r="AA2844" s="426"/>
      <c r="AB2844" s="1282"/>
      <c r="AC2844" s="1297"/>
    </row>
    <row r="2845" spans="1:29" x14ac:dyDescent="0.25">
      <c r="A2845" s="160">
        <v>1</v>
      </c>
      <c r="B2845" s="238" t="s">
        <v>383</v>
      </c>
      <c r="C2845" s="2366"/>
      <c r="D2845" s="912"/>
      <c r="E2845" s="2197">
        <f t="shared" si="746"/>
        <v>2866.4893617021276</v>
      </c>
      <c r="F2845" s="2196">
        <f t="shared" si="746"/>
        <v>238.87411347517727</v>
      </c>
      <c r="G2845" s="2196">
        <f t="shared" si="746"/>
        <v>147.42765957446807</v>
      </c>
      <c r="H2845" s="2196"/>
      <c r="I2845" s="2307"/>
      <c r="J2845" s="2307"/>
      <c r="K2845" s="2308"/>
      <c r="L2845" s="2308"/>
      <c r="M2845" s="2308"/>
      <c r="N2845" s="2308"/>
      <c r="O2845" s="2308"/>
      <c r="P2845" s="2308"/>
      <c r="Q2845" s="476">
        <f t="shared" ref="Q2845:Y2845" si="761">Q2764</f>
        <v>0</v>
      </c>
      <c r="R2845" s="476">
        <f t="shared" si="761"/>
        <v>0</v>
      </c>
      <c r="S2845" s="476">
        <f t="shared" si="761"/>
        <v>0</v>
      </c>
      <c r="T2845" s="938">
        <f t="shared" si="761"/>
        <v>0</v>
      </c>
      <c r="U2845" s="429">
        <f t="shared" si="761"/>
        <v>0</v>
      </c>
      <c r="V2845" s="476">
        <f t="shared" si="761"/>
        <v>0</v>
      </c>
      <c r="W2845" s="476">
        <f t="shared" si="761"/>
        <v>0</v>
      </c>
      <c r="X2845" s="476">
        <f t="shared" si="761"/>
        <v>0</v>
      </c>
      <c r="Y2845" s="476">
        <f t="shared" si="761"/>
        <v>0</v>
      </c>
      <c r="Z2845" s="1120">
        <f t="shared" ref="Z2845" si="762">Z2773</f>
        <v>0</v>
      </c>
      <c r="AA2845" s="426">
        <f t="shared" ref="AA2845" si="763">AA2764</f>
        <v>0</v>
      </c>
      <c r="AB2845" s="1282"/>
      <c r="AC2845" s="1297"/>
    </row>
    <row r="2846" spans="1:29" x14ac:dyDescent="0.25">
      <c r="A2846" s="160">
        <v>1</v>
      </c>
      <c r="B2846" s="381" t="s">
        <v>384</v>
      </c>
      <c r="C2846" s="2363"/>
      <c r="D2846" s="912"/>
      <c r="E2846" s="2194">
        <f t="shared" si="746"/>
        <v>26945</v>
      </c>
      <c r="F2846" s="912">
        <f t="shared" si="746"/>
        <v>2245.4166666666665</v>
      </c>
      <c r="G2846" s="912">
        <f t="shared" si="746"/>
        <v>1385.82</v>
      </c>
      <c r="H2846" s="912"/>
      <c r="I2846" s="2307"/>
      <c r="J2846" s="2307"/>
      <c r="K2846" s="2308"/>
      <c r="L2846" s="2308"/>
      <c r="M2846" s="2308"/>
      <c r="N2846" s="2308"/>
      <c r="O2846" s="2308"/>
      <c r="P2846" s="2308"/>
      <c r="Q2846" s="476"/>
      <c r="R2846" s="476"/>
      <c r="S2846" s="476"/>
      <c r="T2846" s="938"/>
      <c r="U2846" s="429"/>
      <c r="V2846" s="476"/>
      <c r="W2846" s="476"/>
      <c r="X2846" s="476"/>
      <c r="Y2846" s="476"/>
      <c r="Z2846" s="1116">
        <f t="shared" ref="Z2846" si="764">Z2774</f>
        <v>0</v>
      </c>
      <c r="AA2846" s="426"/>
      <c r="AB2846" s="1282"/>
      <c r="AC2846" s="1297"/>
    </row>
    <row r="2847" spans="1:29" ht="43.5" x14ac:dyDescent="0.25">
      <c r="A2847" s="160">
        <v>1</v>
      </c>
      <c r="B2847" s="374" t="s">
        <v>360</v>
      </c>
      <c r="C2847" s="2190"/>
      <c r="D2847" s="912"/>
      <c r="E2847" s="2194">
        <f t="shared" si="746"/>
        <v>2776</v>
      </c>
      <c r="F2847" s="912">
        <f t="shared" si="746"/>
        <v>231</v>
      </c>
      <c r="G2847" s="912">
        <f t="shared" si="746"/>
        <v>236</v>
      </c>
      <c r="H2847" s="912">
        <f>G2847/F2847*100</f>
        <v>102.16450216450217</v>
      </c>
      <c r="I2847" s="2307"/>
      <c r="J2847" s="2307"/>
      <c r="K2847" s="2308"/>
      <c r="L2847" s="2308"/>
      <c r="M2847" s="2308"/>
      <c r="N2847" s="2308"/>
      <c r="O2847" s="2308"/>
      <c r="P2847" s="2308"/>
      <c r="Q2847" s="476"/>
      <c r="R2847" s="476"/>
      <c r="S2847" s="476"/>
      <c r="T2847" s="938"/>
      <c r="U2847" s="429"/>
      <c r="V2847" s="476"/>
      <c r="W2847" s="476"/>
      <c r="X2847" s="476"/>
      <c r="Y2847" s="476"/>
      <c r="Z2847" s="1116">
        <f t="shared" ref="Z2847" si="765">Z2775</f>
        <v>0</v>
      </c>
      <c r="AA2847" s="426"/>
      <c r="AB2847" s="1282"/>
      <c r="AC2847" s="1297"/>
    </row>
    <row r="2848" spans="1:29" ht="30" x14ac:dyDescent="0.25">
      <c r="A2848" s="160">
        <v>1</v>
      </c>
      <c r="B2848" s="239" t="s">
        <v>202</v>
      </c>
      <c r="C2848" s="2190"/>
      <c r="D2848" s="912"/>
      <c r="E2848" s="2194">
        <f t="shared" si="746"/>
        <v>0</v>
      </c>
      <c r="F2848" s="912">
        <f t="shared" si="746"/>
        <v>0</v>
      </c>
      <c r="G2848" s="912">
        <f t="shared" si="746"/>
        <v>0</v>
      </c>
      <c r="H2848" s="912"/>
      <c r="I2848" s="2307"/>
      <c r="J2848" s="2307"/>
      <c r="K2848" s="2308"/>
      <c r="L2848" s="2308"/>
      <c r="M2848" s="2308"/>
      <c r="N2848" s="2308"/>
      <c r="O2848" s="2308"/>
      <c r="P2848" s="2308"/>
      <c r="Q2848" s="476"/>
      <c r="R2848" s="476"/>
      <c r="S2848" s="476"/>
      <c r="T2848" s="938"/>
      <c r="U2848" s="429"/>
      <c r="V2848" s="476"/>
      <c r="W2848" s="476"/>
      <c r="X2848" s="476"/>
      <c r="Y2848" s="476"/>
      <c r="Z2848" s="1116">
        <f t="shared" ref="Z2848" si="766">Z2776</f>
        <v>0</v>
      </c>
      <c r="AA2848" s="426"/>
      <c r="AB2848" s="1282"/>
      <c r="AC2848" s="1297"/>
    </row>
    <row r="2849" spans="1:29" ht="86.25" x14ac:dyDescent="0.25">
      <c r="A2849" s="160">
        <v>1</v>
      </c>
      <c r="B2849" s="374" t="s">
        <v>368</v>
      </c>
      <c r="C2849" s="2190"/>
      <c r="D2849" s="912"/>
      <c r="E2849" s="2194">
        <f t="shared" si="746"/>
        <v>1000</v>
      </c>
      <c r="F2849" s="912">
        <f t="shared" si="746"/>
        <v>83</v>
      </c>
      <c r="G2849" s="912">
        <f t="shared" si="746"/>
        <v>145</v>
      </c>
      <c r="H2849" s="912">
        <f t="shared" ref="H2849:H2855" si="767">G2849/F2849*100</f>
        <v>174.6987951807229</v>
      </c>
      <c r="I2849" s="2307"/>
      <c r="J2849" s="2307"/>
      <c r="K2849" s="2308"/>
      <c r="L2849" s="2308"/>
      <c r="M2849" s="2308"/>
      <c r="N2849" s="2308"/>
      <c r="O2849" s="2308"/>
      <c r="P2849" s="2308"/>
      <c r="Q2849" s="476"/>
      <c r="R2849" s="476"/>
      <c r="S2849" s="476"/>
      <c r="T2849" s="938"/>
      <c r="U2849" s="429"/>
      <c r="V2849" s="476"/>
      <c r="W2849" s="476"/>
      <c r="X2849" s="476"/>
      <c r="Y2849" s="476"/>
      <c r="Z2849" s="1116">
        <f t="shared" ref="Z2849" si="768">Z2777</f>
        <v>0</v>
      </c>
      <c r="AA2849" s="426"/>
      <c r="AB2849" s="1282"/>
      <c r="AC2849" s="1297"/>
    </row>
    <row r="2850" spans="1:29" x14ac:dyDescent="0.25">
      <c r="A2850" s="160">
        <v>1</v>
      </c>
      <c r="B2850" s="686" t="s">
        <v>235</v>
      </c>
      <c r="C2850" s="2190"/>
      <c r="D2850" s="912"/>
      <c r="E2850" s="2194">
        <f t="shared" si="746"/>
        <v>1750</v>
      </c>
      <c r="F2850" s="912">
        <f t="shared" si="746"/>
        <v>146</v>
      </c>
      <c r="G2850" s="912">
        <f t="shared" si="746"/>
        <v>147</v>
      </c>
      <c r="H2850" s="912">
        <f t="shared" si="767"/>
        <v>100.68493150684932</v>
      </c>
      <c r="I2850" s="2307"/>
      <c r="J2850" s="2307"/>
      <c r="K2850" s="2308"/>
      <c r="L2850" s="2308"/>
      <c r="M2850" s="2308"/>
      <c r="N2850" s="2308"/>
      <c r="O2850" s="2308"/>
      <c r="P2850" s="2308"/>
      <c r="Q2850" s="476">
        <f t="shared" ref="Q2850:Z2850" si="769">Q2778</f>
        <v>1353.8209999999999</v>
      </c>
      <c r="R2850" s="476">
        <f t="shared" si="769"/>
        <v>112.81841666666666</v>
      </c>
      <c r="S2850" s="476">
        <f t="shared" si="769"/>
        <v>113.79773999999999</v>
      </c>
      <c r="T2850" s="938">
        <f t="shared" si="769"/>
        <v>0</v>
      </c>
      <c r="U2850" s="429">
        <f t="shared" si="769"/>
        <v>0</v>
      </c>
      <c r="V2850" s="476">
        <f t="shared" si="769"/>
        <v>0.97932333333332622</v>
      </c>
      <c r="W2850" s="476">
        <f t="shared" si="769"/>
        <v>0</v>
      </c>
      <c r="X2850" s="476">
        <f t="shared" si="769"/>
        <v>0</v>
      </c>
      <c r="Y2850" s="476">
        <f t="shared" si="769"/>
        <v>113.79773999999999</v>
      </c>
      <c r="Z2850" s="1116">
        <f t="shared" si="769"/>
        <v>0</v>
      </c>
      <c r="AA2850" s="426">
        <f t="shared" ref="AA2850" si="770">AA2778</f>
        <v>0</v>
      </c>
      <c r="AB2850" s="1282"/>
      <c r="AC2850" s="1297"/>
    </row>
    <row r="2851" spans="1:29" ht="29.25" x14ac:dyDescent="0.25">
      <c r="A2851" s="160">
        <v>1</v>
      </c>
      <c r="B2851" s="241" t="s">
        <v>281</v>
      </c>
      <c r="C2851" s="2190"/>
      <c r="D2851" s="912"/>
      <c r="E2851" s="2197">
        <f t="shared" ref="E2851:G2855" si="771">E2781</f>
        <v>35780</v>
      </c>
      <c r="F2851" s="2196">
        <f t="shared" si="771"/>
        <v>2981.6666666666665</v>
      </c>
      <c r="G2851" s="2196">
        <f t="shared" si="771"/>
        <v>1220</v>
      </c>
      <c r="H2851" s="2196">
        <f t="shared" si="767"/>
        <v>40.916713247624372</v>
      </c>
      <c r="I2851" s="2307"/>
      <c r="J2851" s="2307"/>
      <c r="K2851" s="2308"/>
      <c r="L2851" s="2308"/>
      <c r="M2851" s="2308"/>
      <c r="N2851" s="2308"/>
      <c r="O2851" s="2308"/>
      <c r="P2851" s="2308"/>
      <c r="Q2851" s="476"/>
      <c r="R2851" s="476"/>
      <c r="S2851" s="476"/>
      <c r="T2851" s="938"/>
      <c r="U2851" s="429"/>
      <c r="V2851" s="476"/>
      <c r="W2851" s="476"/>
      <c r="X2851" s="476"/>
      <c r="Y2851" s="476"/>
      <c r="Z2851" s="1120">
        <f t="shared" ref="Z2851" si="772">Z2781</f>
        <v>0</v>
      </c>
      <c r="AA2851" s="426"/>
      <c r="AB2851" s="1282"/>
      <c r="AC2851" s="1297"/>
    </row>
    <row r="2852" spans="1:29" ht="43.5" x14ac:dyDescent="0.25">
      <c r="A2852" s="160">
        <v>1</v>
      </c>
      <c r="B2852" s="241" t="s">
        <v>310</v>
      </c>
      <c r="C2852" s="2190"/>
      <c r="D2852" s="912"/>
      <c r="E2852" s="2197">
        <f t="shared" si="771"/>
        <v>12075.8</v>
      </c>
      <c r="F2852" s="2196">
        <f t="shared" si="771"/>
        <v>1006.3166666666666</v>
      </c>
      <c r="G2852" s="2196">
        <f t="shared" si="771"/>
        <v>3</v>
      </c>
      <c r="H2852" s="2196">
        <f t="shared" si="767"/>
        <v>0.29811689494691868</v>
      </c>
      <c r="I2852" s="2307"/>
      <c r="J2852" s="2307"/>
      <c r="K2852" s="2308"/>
      <c r="L2852" s="2308"/>
      <c r="M2852" s="2308"/>
      <c r="N2852" s="2308"/>
      <c r="O2852" s="2308"/>
      <c r="P2852" s="2308"/>
      <c r="Q2852" s="476"/>
      <c r="R2852" s="476"/>
      <c r="S2852" s="476"/>
      <c r="T2852" s="938"/>
      <c r="U2852" s="429"/>
      <c r="V2852" s="476"/>
      <c r="W2852" s="476"/>
      <c r="X2852" s="476"/>
      <c r="Y2852" s="476"/>
      <c r="Z2852" s="1120">
        <f t="shared" ref="Z2852" si="773">Z2782</f>
        <v>0</v>
      </c>
      <c r="AA2852" s="426"/>
      <c r="AB2852" s="1282"/>
      <c r="AC2852" s="1297"/>
    </row>
    <row r="2853" spans="1:29" ht="29.25" x14ac:dyDescent="0.25">
      <c r="A2853" s="160">
        <v>1</v>
      </c>
      <c r="B2853" s="241" t="s">
        <v>282</v>
      </c>
      <c r="C2853" s="2190"/>
      <c r="D2853" s="912"/>
      <c r="E2853" s="2197">
        <f t="shared" si="771"/>
        <v>26398.489361702126</v>
      </c>
      <c r="F2853" s="2196">
        <f t="shared" si="771"/>
        <v>2199.8741134751772</v>
      </c>
      <c r="G2853" s="2196">
        <f t="shared" si="771"/>
        <v>1476.4276595744682</v>
      </c>
      <c r="H2853" s="2196">
        <f t="shared" si="767"/>
        <v>67.114188513365931</v>
      </c>
      <c r="I2853" s="2307"/>
      <c r="J2853" s="2307"/>
      <c r="K2853" s="2308"/>
      <c r="L2853" s="2308"/>
      <c r="M2853" s="2308"/>
      <c r="N2853" s="2308"/>
      <c r="O2853" s="2308"/>
      <c r="P2853" s="2308"/>
      <c r="Q2853" s="476"/>
      <c r="R2853" s="476"/>
      <c r="S2853" s="476"/>
      <c r="T2853" s="938"/>
      <c r="U2853" s="429"/>
      <c r="V2853" s="476"/>
      <c r="W2853" s="476"/>
      <c r="X2853" s="476"/>
      <c r="Y2853" s="476"/>
      <c r="Z2853" s="1120">
        <f t="shared" ref="Z2853" si="774">Z2783</f>
        <v>0</v>
      </c>
      <c r="AA2853" s="426"/>
      <c r="AB2853" s="1282"/>
      <c r="AC2853" s="1297"/>
    </row>
    <row r="2854" spans="1:29" ht="29.25" x14ac:dyDescent="0.25">
      <c r="A2854" s="160">
        <v>1</v>
      </c>
      <c r="B2854" s="241" t="s">
        <v>283</v>
      </c>
      <c r="C2854" s="2190"/>
      <c r="D2854" s="912"/>
      <c r="E2854" s="2197">
        <f t="shared" si="771"/>
        <v>5776</v>
      </c>
      <c r="F2854" s="2196">
        <f t="shared" si="771"/>
        <v>480.66666666666663</v>
      </c>
      <c r="G2854" s="2196">
        <f t="shared" si="771"/>
        <v>596</v>
      </c>
      <c r="H2854" s="2196">
        <f t="shared" si="767"/>
        <v>123.99445214979197</v>
      </c>
      <c r="I2854" s="2307"/>
      <c r="J2854" s="2307"/>
      <c r="K2854" s="2308"/>
      <c r="L2854" s="2308"/>
      <c r="M2854" s="2308"/>
      <c r="N2854" s="2308"/>
      <c r="O2854" s="2308"/>
      <c r="P2854" s="2308"/>
      <c r="Q2854" s="476">
        <f t="shared" ref="Q2854:Z2854" si="775">Q2784</f>
        <v>3772.9036800000003</v>
      </c>
      <c r="R2854" s="476">
        <f t="shared" si="775"/>
        <v>314.40864000000005</v>
      </c>
      <c r="S2854" s="476">
        <f t="shared" si="775"/>
        <v>379.86045999999999</v>
      </c>
      <c r="T2854" s="938">
        <f t="shared" si="775"/>
        <v>0</v>
      </c>
      <c r="U2854" s="429">
        <f t="shared" si="775"/>
        <v>0</v>
      </c>
      <c r="V2854" s="476">
        <f t="shared" si="775"/>
        <v>65.451819999999941</v>
      </c>
      <c r="W2854" s="476">
        <f t="shared" si="775"/>
        <v>0</v>
      </c>
      <c r="X2854" s="476">
        <f t="shared" si="775"/>
        <v>0</v>
      </c>
      <c r="Y2854" s="476">
        <f t="shared" si="775"/>
        <v>379.86045999999999</v>
      </c>
      <c r="Z2854" s="1120">
        <f t="shared" si="775"/>
        <v>0</v>
      </c>
      <c r="AA2854" s="426">
        <f t="shared" ref="AA2854" si="776">AA2784</f>
        <v>0</v>
      </c>
      <c r="AB2854" s="1282"/>
      <c r="AC2854" s="1297"/>
    </row>
    <row r="2855" spans="1:29" x14ac:dyDescent="0.25">
      <c r="A2855" s="160">
        <v>1</v>
      </c>
      <c r="B2855" s="684" t="s">
        <v>138</v>
      </c>
      <c r="C2855" s="2190"/>
      <c r="D2855" s="912"/>
      <c r="E2855" s="2197">
        <f t="shared" si="771"/>
        <v>128290.07619047619</v>
      </c>
      <c r="F2855" s="2196">
        <f t="shared" si="771"/>
        <v>10690.173015873015</v>
      </c>
      <c r="G2855" s="2196">
        <f t="shared" si="771"/>
        <v>6003.0571428571429</v>
      </c>
      <c r="H2855" s="2196">
        <f t="shared" si="767"/>
        <v>56.154911000445594</v>
      </c>
      <c r="I2855" s="2307"/>
      <c r="J2855" s="2307"/>
      <c r="K2855" s="2308"/>
      <c r="L2855" s="2308"/>
      <c r="M2855" s="2308"/>
      <c r="N2855" s="2308"/>
      <c r="O2855" s="2308"/>
      <c r="P2855" s="2308"/>
      <c r="Q2855" s="476">
        <f t="shared" ref="Q2855:Z2855" si="777">Q2785</f>
        <v>148455.40945999997</v>
      </c>
      <c r="R2855" s="476">
        <f t="shared" si="777"/>
        <v>13581.978359166666</v>
      </c>
      <c r="S2855" s="476">
        <f t="shared" si="777"/>
        <v>12959.33581</v>
      </c>
      <c r="T2855" s="938">
        <f t="shared" si="777"/>
        <v>0</v>
      </c>
      <c r="U2855" s="429">
        <f t="shared" si="777"/>
        <v>0</v>
      </c>
      <c r="V2855" s="476">
        <f t="shared" si="777"/>
        <v>-622.64254916666619</v>
      </c>
      <c r="W2855" s="476">
        <f t="shared" si="777"/>
        <v>0</v>
      </c>
      <c r="X2855" s="476">
        <f t="shared" si="777"/>
        <v>-20.827480000000001</v>
      </c>
      <c r="Y2855" s="476">
        <f t="shared" si="777"/>
        <v>12938.508330000001</v>
      </c>
      <c r="Z2855" s="1120">
        <f t="shared" si="777"/>
        <v>0</v>
      </c>
      <c r="AA2855" s="426">
        <f t="shared" ref="AA2855" si="778">AA2785</f>
        <v>0</v>
      </c>
      <c r="AB2855" s="1282"/>
      <c r="AC2855" s="1297"/>
    </row>
    <row r="2856" spans="1:29" x14ac:dyDescent="0.25">
      <c r="A2856" s="160">
        <v>1</v>
      </c>
      <c r="B2856" s="890" t="s">
        <v>29</v>
      </c>
      <c r="C2856" s="2367"/>
      <c r="D2856" s="912"/>
      <c r="E2856" s="2194"/>
      <c r="F2856" s="912"/>
      <c r="G2856" s="912"/>
      <c r="H2856" s="912"/>
      <c r="I2856" s="2307"/>
      <c r="J2856" s="2307"/>
      <c r="K2856" s="2308"/>
      <c r="L2856" s="2308"/>
      <c r="M2856" s="2308"/>
      <c r="N2856" s="2308"/>
      <c r="O2856" s="2308"/>
      <c r="P2856" s="2308"/>
      <c r="Q2856" s="476"/>
      <c r="R2856" s="476"/>
      <c r="S2856" s="476"/>
      <c r="T2856" s="938"/>
      <c r="U2856" s="429"/>
      <c r="V2856" s="476"/>
      <c r="W2856" s="476"/>
      <c r="X2856" s="476"/>
      <c r="Y2856" s="476"/>
      <c r="Z2856" s="1116"/>
      <c r="AA2856" s="426"/>
      <c r="AB2856" s="1282"/>
      <c r="AC2856" s="1297"/>
    </row>
    <row r="2857" spans="1:29" x14ac:dyDescent="0.25">
      <c r="A2857" s="160">
        <v>1</v>
      </c>
      <c r="B2857" s="891" t="s">
        <v>69</v>
      </c>
      <c r="C2857" s="2368"/>
      <c r="D2857" s="912"/>
      <c r="E2857" s="2194">
        <f>SUM(E2791)</f>
        <v>600</v>
      </c>
      <c r="F2857" s="912">
        <f>SUM(F2791)</f>
        <v>50</v>
      </c>
      <c r="G2857" s="912">
        <f>SUM(G2791)</f>
        <v>20</v>
      </c>
      <c r="H2857" s="912">
        <f t="shared" ref="H2857:H2864" si="779">G2857/F2857*100</f>
        <v>40</v>
      </c>
      <c r="I2857" s="912">
        <f>SUM(I2791)</f>
        <v>8.3833333333333329</v>
      </c>
      <c r="J2857" s="912">
        <f>SUM(J2791)</f>
        <v>3.15</v>
      </c>
      <c r="K2857" s="912">
        <f>SUM(K2791)</f>
        <v>5030</v>
      </c>
      <c r="L2857" s="912">
        <f>ROUND(K2857/12*$B$4,0)</f>
        <v>419</v>
      </c>
      <c r="M2857" s="912">
        <f>SUM(M2791)</f>
        <v>63</v>
      </c>
      <c r="N2857" s="912">
        <f>SUM(N2791)</f>
        <v>15.035799522673033</v>
      </c>
      <c r="O2857" s="912">
        <f>SUM(O2791)</f>
        <v>16</v>
      </c>
      <c r="P2857" s="912">
        <f>SUM(P2791)</f>
        <v>47.25</v>
      </c>
      <c r="Q2857" s="476"/>
      <c r="R2857" s="476"/>
      <c r="S2857" s="476"/>
      <c r="T2857" s="938"/>
      <c r="U2857" s="429"/>
      <c r="V2857" s="476"/>
      <c r="W2857" s="476"/>
      <c r="X2857" s="476"/>
      <c r="Y2857" s="476"/>
      <c r="Z2857" s="1116">
        <f>SUM(Z2791)</f>
        <v>0</v>
      </c>
      <c r="AA2857" s="426"/>
      <c r="AB2857" s="1282"/>
      <c r="AC2857" s="1297"/>
    </row>
    <row r="2858" spans="1:29" s="174" customFormat="1" ht="29.25" x14ac:dyDescent="0.25">
      <c r="A2858" s="160">
        <v>1</v>
      </c>
      <c r="B2858" s="892" t="s">
        <v>16</v>
      </c>
      <c r="C2858" s="2369"/>
      <c r="D2858" s="912"/>
      <c r="E2858" s="2194">
        <f t="shared" ref="E2858:G2863" si="780">SUM(E2795)</f>
        <v>822</v>
      </c>
      <c r="F2858" s="912">
        <f t="shared" si="780"/>
        <v>68</v>
      </c>
      <c r="G2858" s="912">
        <f t="shared" si="780"/>
        <v>40</v>
      </c>
      <c r="H2858" s="912">
        <f t="shared" si="779"/>
        <v>58.82352941176471</v>
      </c>
      <c r="I2858" s="912">
        <f t="shared" ref="I2858:K2863" si="781">SUM(I2795)</f>
        <v>7.2627737226277373</v>
      </c>
      <c r="J2858" s="912">
        <f t="shared" si="781"/>
        <v>7.25</v>
      </c>
      <c r="K2858" s="912">
        <f t="shared" si="781"/>
        <v>5970</v>
      </c>
      <c r="L2858" s="912">
        <f>ROUND(K2858/12*$B$4,0)</f>
        <v>498</v>
      </c>
      <c r="M2858" s="912">
        <f t="shared" ref="M2858:P2863" si="782">SUM(M2795)</f>
        <v>290</v>
      </c>
      <c r="N2858" s="912">
        <f t="shared" si="782"/>
        <v>58.23293172690763</v>
      </c>
      <c r="O2858" s="912">
        <f t="shared" si="782"/>
        <v>24.875</v>
      </c>
      <c r="P2858" s="912">
        <f t="shared" si="782"/>
        <v>139.89949748743717</v>
      </c>
      <c r="Q2858" s="476"/>
      <c r="R2858" s="476"/>
      <c r="S2858" s="476"/>
      <c r="T2858" s="938"/>
      <c r="U2858" s="429"/>
      <c r="V2858" s="476"/>
      <c r="W2858" s="476"/>
      <c r="X2858" s="476"/>
      <c r="Y2858" s="476"/>
      <c r="Z2858" s="1116">
        <f t="shared" ref="Z2858" si="783">SUM(Z2795)</f>
        <v>0</v>
      </c>
      <c r="AA2858" s="426"/>
      <c r="AB2858" s="1282"/>
      <c r="AC2858" s="1297"/>
    </row>
    <row r="2859" spans="1:29" ht="29.25" x14ac:dyDescent="0.25">
      <c r="A2859" s="160">
        <v>1</v>
      </c>
      <c r="B2859" s="893" t="s">
        <v>215</v>
      </c>
      <c r="C2859" s="893"/>
      <c r="D2859" s="2196"/>
      <c r="E2859" s="2197">
        <f t="shared" si="780"/>
        <v>1422</v>
      </c>
      <c r="F2859" s="2196">
        <f t="shared" si="780"/>
        <v>118</v>
      </c>
      <c r="G2859" s="2196">
        <f t="shared" si="780"/>
        <v>60</v>
      </c>
      <c r="H2859" s="2196">
        <f t="shared" si="779"/>
        <v>50.847457627118644</v>
      </c>
      <c r="I2859" s="2196">
        <f t="shared" si="781"/>
        <v>7.7355836849507735</v>
      </c>
      <c r="J2859" s="2196">
        <f t="shared" si="781"/>
        <v>5.8833333333333337</v>
      </c>
      <c r="K2859" s="2196">
        <f t="shared" si="781"/>
        <v>11000</v>
      </c>
      <c r="L2859" s="2196">
        <f>SUM(L2796)</f>
        <v>917</v>
      </c>
      <c r="M2859" s="2196">
        <f t="shared" si="782"/>
        <v>353</v>
      </c>
      <c r="N2859" s="2196">
        <f t="shared" si="782"/>
        <v>38.495092693565972</v>
      </c>
      <c r="O2859" s="2196">
        <f t="shared" si="782"/>
        <v>40.875</v>
      </c>
      <c r="P2859" s="2196">
        <f t="shared" si="782"/>
        <v>103.63302752293578</v>
      </c>
      <c r="Q2859" s="476">
        <f t="shared" ref="Q2859:Z2859" si="784">SUM(Q2796)</f>
        <v>28203.929792550396</v>
      </c>
      <c r="R2859" s="476">
        <f t="shared" si="784"/>
        <v>2350.3274827125329</v>
      </c>
      <c r="S2859" s="476">
        <f t="shared" si="784"/>
        <v>813.07538</v>
      </c>
      <c r="T2859" s="938">
        <f t="shared" si="784"/>
        <v>0</v>
      </c>
      <c r="U2859" s="429">
        <f t="shared" si="784"/>
        <v>0</v>
      </c>
      <c r="V2859" s="476">
        <f t="shared" si="784"/>
        <v>-1537.2521027125329</v>
      </c>
      <c r="W2859" s="476">
        <f t="shared" si="784"/>
        <v>0</v>
      </c>
      <c r="X2859" s="476">
        <f t="shared" si="784"/>
        <v>0</v>
      </c>
      <c r="Y2859" s="476">
        <f t="shared" si="784"/>
        <v>813.07538</v>
      </c>
      <c r="Z2859" s="1120">
        <f t="shared" si="784"/>
        <v>0</v>
      </c>
      <c r="AA2859" s="426">
        <f t="shared" ref="AA2859:AA2863" si="785">SUM(AA2796)</f>
        <v>0</v>
      </c>
      <c r="AB2859" s="1282"/>
      <c r="AC2859" s="1297"/>
    </row>
    <row r="2860" spans="1:29" ht="63" x14ac:dyDescent="0.25">
      <c r="A2860" s="160">
        <v>1</v>
      </c>
      <c r="B2860" s="894" t="s">
        <v>200</v>
      </c>
      <c r="C2860" s="2370"/>
      <c r="D2860" s="912"/>
      <c r="E2860" s="2194">
        <f t="shared" si="780"/>
        <v>1560</v>
      </c>
      <c r="F2860" s="912">
        <f t="shared" si="780"/>
        <v>130</v>
      </c>
      <c r="G2860" s="912">
        <f t="shared" si="780"/>
        <v>103</v>
      </c>
      <c r="H2860" s="912">
        <f t="shared" si="779"/>
        <v>79.230769230769226</v>
      </c>
      <c r="I2860" s="912">
        <f t="shared" si="781"/>
        <v>0</v>
      </c>
      <c r="J2860" s="912">
        <f t="shared" si="781"/>
        <v>0</v>
      </c>
      <c r="K2860" s="912">
        <f t="shared" si="781"/>
        <v>0</v>
      </c>
      <c r="L2860" s="912">
        <f>SUM(L2797)</f>
        <v>0</v>
      </c>
      <c r="M2860" s="912">
        <f t="shared" si="782"/>
        <v>0</v>
      </c>
      <c r="N2860" s="912">
        <f t="shared" si="782"/>
        <v>0</v>
      </c>
      <c r="O2860" s="912">
        <f t="shared" si="782"/>
        <v>0</v>
      </c>
      <c r="P2860" s="912">
        <f t="shared" si="782"/>
        <v>0</v>
      </c>
      <c r="Q2860" s="476">
        <f t="shared" ref="Q2860:Z2860" si="786">SUM(Q2797)</f>
        <v>10905.460800000001</v>
      </c>
      <c r="R2860" s="476">
        <f t="shared" si="786"/>
        <v>908.78840000000002</v>
      </c>
      <c r="S2860" s="476">
        <f t="shared" si="786"/>
        <v>720.04004000000009</v>
      </c>
      <c r="T2860" s="938">
        <f t="shared" si="786"/>
        <v>0</v>
      </c>
      <c r="U2860" s="429">
        <f t="shared" si="786"/>
        <v>0</v>
      </c>
      <c r="V2860" s="476">
        <f t="shared" si="786"/>
        <v>-188.74835999999993</v>
      </c>
      <c r="W2860" s="476">
        <f t="shared" si="786"/>
        <v>0</v>
      </c>
      <c r="X2860" s="476">
        <f t="shared" si="786"/>
        <v>0</v>
      </c>
      <c r="Y2860" s="476">
        <f t="shared" si="786"/>
        <v>720.04004000000009</v>
      </c>
      <c r="Z2860" s="1116">
        <f t="shared" si="786"/>
        <v>0</v>
      </c>
      <c r="AA2860" s="426">
        <f t="shared" si="785"/>
        <v>0</v>
      </c>
      <c r="AB2860" s="1282"/>
      <c r="AC2860" s="1297"/>
    </row>
    <row r="2861" spans="1:29" x14ac:dyDescent="0.25">
      <c r="A2861" s="160">
        <v>1</v>
      </c>
      <c r="B2861" s="879" t="s">
        <v>211</v>
      </c>
      <c r="C2861" s="2353"/>
      <c r="D2861" s="2354"/>
      <c r="E2861" s="2180">
        <f t="shared" si="780"/>
        <v>4010</v>
      </c>
      <c r="F2861" s="2354">
        <f t="shared" si="780"/>
        <v>334</v>
      </c>
      <c r="G2861" s="2354">
        <f t="shared" si="780"/>
        <v>314</v>
      </c>
      <c r="H2861" s="2354">
        <f t="shared" si="779"/>
        <v>94.011976047904184</v>
      </c>
      <c r="I2861" s="2354">
        <f t="shared" si="781"/>
        <v>0</v>
      </c>
      <c r="J2861" s="2354">
        <f t="shared" si="781"/>
        <v>0</v>
      </c>
      <c r="K2861" s="2354">
        <f t="shared" si="781"/>
        <v>0</v>
      </c>
      <c r="L2861" s="2354">
        <f>SUM(L2798)</f>
        <v>0</v>
      </c>
      <c r="M2861" s="2354">
        <f t="shared" si="782"/>
        <v>0</v>
      </c>
      <c r="N2861" s="2354">
        <f t="shared" si="782"/>
        <v>0</v>
      </c>
      <c r="O2861" s="2354">
        <f t="shared" si="782"/>
        <v>0</v>
      </c>
      <c r="P2861" s="2354">
        <f t="shared" si="782"/>
        <v>0</v>
      </c>
      <c r="Q2861" s="478">
        <f t="shared" ref="Q2861:Z2861" si="787">SUM(Q2798)</f>
        <v>0</v>
      </c>
      <c r="R2861" s="478">
        <f t="shared" si="787"/>
        <v>0</v>
      </c>
      <c r="S2861" s="478">
        <f t="shared" si="787"/>
        <v>0</v>
      </c>
      <c r="T2861" s="941">
        <f t="shared" si="787"/>
        <v>0</v>
      </c>
      <c r="U2861" s="428">
        <f t="shared" si="787"/>
        <v>0</v>
      </c>
      <c r="V2861" s="478">
        <f t="shared" si="787"/>
        <v>0</v>
      </c>
      <c r="W2861" s="478">
        <f t="shared" si="787"/>
        <v>0</v>
      </c>
      <c r="X2861" s="478">
        <f t="shared" si="787"/>
        <v>0</v>
      </c>
      <c r="Y2861" s="478">
        <f t="shared" si="787"/>
        <v>0</v>
      </c>
      <c r="Z2861" s="1127">
        <f t="shared" si="787"/>
        <v>0</v>
      </c>
      <c r="AA2861" s="471">
        <f t="shared" si="785"/>
        <v>0</v>
      </c>
      <c r="AB2861" s="1282"/>
      <c r="AC2861" s="1297"/>
    </row>
    <row r="2862" spans="1:29" x14ac:dyDescent="0.25">
      <c r="A2862" s="160">
        <v>1</v>
      </c>
      <c r="B2862" s="875" t="s">
        <v>212</v>
      </c>
      <c r="C2862" s="2371"/>
      <c r="D2862" s="2372"/>
      <c r="E2862" s="2373">
        <f t="shared" si="780"/>
        <v>4000</v>
      </c>
      <c r="F2862" s="2372">
        <f t="shared" si="780"/>
        <v>333</v>
      </c>
      <c r="G2862" s="2372">
        <f t="shared" si="780"/>
        <v>314</v>
      </c>
      <c r="H2862" s="2372">
        <f t="shared" si="779"/>
        <v>94.294294294294289</v>
      </c>
      <c r="I2862" s="2372">
        <f t="shared" si="781"/>
        <v>0</v>
      </c>
      <c r="J2862" s="2372">
        <f t="shared" si="781"/>
        <v>0</v>
      </c>
      <c r="K2862" s="2372">
        <f t="shared" si="781"/>
        <v>0</v>
      </c>
      <c r="L2862" s="2372">
        <f>SUM(L2799)</f>
        <v>0</v>
      </c>
      <c r="M2862" s="2372">
        <f t="shared" si="782"/>
        <v>0</v>
      </c>
      <c r="N2862" s="2372">
        <f t="shared" si="782"/>
        <v>0</v>
      </c>
      <c r="O2862" s="2372">
        <f t="shared" si="782"/>
        <v>0</v>
      </c>
      <c r="P2862" s="2372">
        <f t="shared" si="782"/>
        <v>0</v>
      </c>
      <c r="Q2862" s="476">
        <f t="shared" ref="Q2862:Z2862" si="788">SUM(Q2799)</f>
        <v>0</v>
      </c>
      <c r="R2862" s="476">
        <f t="shared" si="788"/>
        <v>0</v>
      </c>
      <c r="S2862" s="476">
        <f t="shared" si="788"/>
        <v>0</v>
      </c>
      <c r="T2862" s="938">
        <f t="shared" si="788"/>
        <v>0</v>
      </c>
      <c r="U2862" s="429">
        <f t="shared" si="788"/>
        <v>0</v>
      </c>
      <c r="V2862" s="476">
        <f t="shared" si="788"/>
        <v>0</v>
      </c>
      <c r="W2862" s="476">
        <f t="shared" si="788"/>
        <v>0</v>
      </c>
      <c r="X2862" s="476">
        <f t="shared" si="788"/>
        <v>0</v>
      </c>
      <c r="Y2862" s="476">
        <f t="shared" si="788"/>
        <v>0</v>
      </c>
      <c r="Z2862" s="2007">
        <f t="shared" si="788"/>
        <v>0</v>
      </c>
      <c r="AA2862" s="426">
        <f t="shared" si="785"/>
        <v>0</v>
      </c>
      <c r="AB2862" s="1282"/>
      <c r="AC2862" s="1297"/>
    </row>
    <row r="2863" spans="1:29" ht="30" x14ac:dyDescent="0.25">
      <c r="A2863" s="160">
        <v>1</v>
      </c>
      <c r="B2863" s="876" t="s">
        <v>213</v>
      </c>
      <c r="C2863" s="2222"/>
      <c r="D2863" s="2358"/>
      <c r="E2863" s="2359">
        <f t="shared" si="780"/>
        <v>10</v>
      </c>
      <c r="F2863" s="2358">
        <f t="shared" si="780"/>
        <v>1</v>
      </c>
      <c r="G2863" s="2358">
        <f t="shared" si="780"/>
        <v>0</v>
      </c>
      <c r="H2863" s="2375">
        <f t="shared" si="779"/>
        <v>0</v>
      </c>
      <c r="I2863" s="2375">
        <f t="shared" si="781"/>
        <v>0</v>
      </c>
      <c r="J2863" s="2358">
        <f t="shared" si="781"/>
        <v>0</v>
      </c>
      <c r="K2863" s="2375">
        <f t="shared" si="781"/>
        <v>0</v>
      </c>
      <c r="L2863" s="2375">
        <f>SUM(L2800)</f>
        <v>0</v>
      </c>
      <c r="M2863" s="2358">
        <f t="shared" si="782"/>
        <v>0</v>
      </c>
      <c r="N2863" s="2358">
        <f t="shared" si="782"/>
        <v>0</v>
      </c>
      <c r="O2863" s="2358">
        <f t="shared" si="782"/>
        <v>0</v>
      </c>
      <c r="P2863" s="2375">
        <f t="shared" si="782"/>
        <v>0</v>
      </c>
      <c r="Q2863" s="477">
        <f t="shared" ref="Q2863:Z2863" si="789">SUM(Q2800)</f>
        <v>0</v>
      </c>
      <c r="R2863" s="477">
        <f t="shared" si="789"/>
        <v>0</v>
      </c>
      <c r="S2863" s="477">
        <f t="shared" si="789"/>
        <v>0</v>
      </c>
      <c r="T2863" s="938">
        <f t="shared" si="789"/>
        <v>0</v>
      </c>
      <c r="U2863" s="429">
        <f t="shared" si="789"/>
        <v>0</v>
      </c>
      <c r="V2863" s="476">
        <f t="shared" si="789"/>
        <v>0</v>
      </c>
      <c r="W2863" s="477">
        <f t="shared" si="789"/>
        <v>0</v>
      </c>
      <c r="X2863" s="477">
        <f t="shared" si="789"/>
        <v>0</v>
      </c>
      <c r="Y2863" s="476">
        <f t="shared" si="789"/>
        <v>0</v>
      </c>
      <c r="Z2863" s="1161">
        <f t="shared" si="789"/>
        <v>0</v>
      </c>
      <c r="AA2863" s="426">
        <f t="shared" si="785"/>
        <v>0</v>
      </c>
      <c r="AB2863" s="1282"/>
      <c r="AC2863" s="1297"/>
    </row>
    <row r="2864" spans="1:29" ht="29.25" thickBot="1" x14ac:dyDescent="0.3">
      <c r="A2864" s="160">
        <v>1</v>
      </c>
      <c r="B2864" s="883" t="s">
        <v>218</v>
      </c>
      <c r="C2864" s="2376"/>
      <c r="D2864" s="2377"/>
      <c r="E2864" s="2225">
        <f>E2801</f>
        <v>4010</v>
      </c>
      <c r="F2864" s="2378">
        <f>F2801</f>
        <v>334</v>
      </c>
      <c r="G2864" s="2378">
        <f>G2801</f>
        <v>314</v>
      </c>
      <c r="H2864" s="2378">
        <f t="shared" si="779"/>
        <v>94.011976047904184</v>
      </c>
      <c r="I2864" s="2378">
        <f t="shared" ref="I2864:Y2864" si="790">I2801</f>
        <v>0</v>
      </c>
      <c r="J2864" s="2378">
        <f t="shared" si="790"/>
        <v>0</v>
      </c>
      <c r="K2864" s="2378">
        <f t="shared" si="790"/>
        <v>0</v>
      </c>
      <c r="L2864" s="2378">
        <f t="shared" si="790"/>
        <v>0</v>
      </c>
      <c r="M2864" s="2378">
        <f t="shared" si="790"/>
        <v>0</v>
      </c>
      <c r="N2864" s="2378">
        <f t="shared" si="790"/>
        <v>0</v>
      </c>
      <c r="O2864" s="2378">
        <f t="shared" si="790"/>
        <v>0</v>
      </c>
      <c r="P2864" s="2378">
        <f t="shared" si="790"/>
        <v>0</v>
      </c>
      <c r="Q2864" s="480">
        <f t="shared" si="790"/>
        <v>16539.858899999999</v>
      </c>
      <c r="R2864" s="480">
        <f t="shared" si="790"/>
        <v>1378.3215749999999</v>
      </c>
      <c r="S2864" s="480">
        <f t="shared" si="790"/>
        <v>1378.32158</v>
      </c>
      <c r="T2864" s="1758">
        <f t="shared" si="790"/>
        <v>0</v>
      </c>
      <c r="U2864" s="517">
        <f t="shared" si="790"/>
        <v>0</v>
      </c>
      <c r="V2864" s="480">
        <f t="shared" si="790"/>
        <v>5.0000001010630513E-6</v>
      </c>
      <c r="W2864" s="480">
        <f t="shared" si="790"/>
        <v>0</v>
      </c>
      <c r="X2864" s="480">
        <f t="shared" si="790"/>
        <v>0</v>
      </c>
      <c r="Y2864" s="480">
        <f t="shared" si="790"/>
        <v>1378.32158</v>
      </c>
      <c r="Z2864" s="2379">
        <f>Z2801</f>
        <v>0</v>
      </c>
      <c r="AA2864" s="1121">
        <f t="shared" ref="AA2864" si="791">AA2801</f>
        <v>0</v>
      </c>
      <c r="AB2864" s="1282"/>
      <c r="AC2864" s="1297"/>
    </row>
    <row r="2865" spans="1:29" x14ac:dyDescent="0.25">
      <c r="A2865" s="160">
        <v>1</v>
      </c>
      <c r="B2865" s="1985"/>
      <c r="C2865" s="1669"/>
      <c r="D2865" s="1985"/>
      <c r="E2865" s="344"/>
      <c r="F2865" s="1985"/>
      <c r="G2865" s="2046"/>
      <c r="H2865" s="1985"/>
      <c r="I2865" s="2046"/>
      <c r="J2865" s="1985"/>
      <c r="K2865" s="2046"/>
      <c r="L2865" s="1985"/>
      <c r="M2865" s="1985"/>
      <c r="N2865" s="1985"/>
      <c r="O2865" s="1985"/>
      <c r="P2865" s="2046"/>
      <c r="Q2865" s="428"/>
      <c r="R2865" s="471"/>
      <c r="S2865" s="428"/>
      <c r="T2865" s="941"/>
      <c r="U2865" s="428"/>
      <c r="V2865" s="428"/>
      <c r="W2865" s="428"/>
      <c r="X2865" s="428"/>
      <c r="Y2865" s="428"/>
      <c r="Z2865" s="2380"/>
      <c r="AA2865" s="471"/>
      <c r="AB2865" s="1282"/>
      <c r="AC2865" s="1297"/>
    </row>
    <row r="2866" spans="1:29" ht="47.25" x14ac:dyDescent="0.25">
      <c r="A2866" s="160">
        <v>1</v>
      </c>
      <c r="B2866" s="2120" t="s">
        <v>481</v>
      </c>
      <c r="C2866" s="862"/>
      <c r="D2866" s="3"/>
      <c r="E2866" s="305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429"/>
      <c r="R2866" s="426"/>
      <c r="S2866" s="429"/>
      <c r="T2866" s="938"/>
      <c r="U2866" s="429"/>
      <c r="V2866" s="429"/>
      <c r="W2866" s="429"/>
      <c r="X2866" s="429"/>
      <c r="Y2866" s="429"/>
      <c r="Z2866" s="2381"/>
      <c r="AA2866" s="426"/>
      <c r="AB2866" s="1282"/>
      <c r="AC2866" s="1297"/>
    </row>
    <row r="2867" spans="1:29" x14ac:dyDescent="0.25">
      <c r="A2867" s="160">
        <v>1</v>
      </c>
      <c r="B2867" s="1725" t="s">
        <v>5</v>
      </c>
      <c r="C2867" s="1726"/>
      <c r="D2867" s="1725"/>
      <c r="E2867" s="305"/>
      <c r="F2867" s="2326"/>
      <c r="G2867" s="2326"/>
      <c r="H2867" s="2326"/>
      <c r="I2867" s="2326"/>
      <c r="J2867" s="2326"/>
      <c r="K2867" s="2382"/>
      <c r="L2867" s="2382">
        <f>ROUND(F2867*I2867,0)</f>
        <v>0</v>
      </c>
      <c r="M2867" s="2382"/>
      <c r="N2867" s="2382"/>
      <c r="O2867" s="2382"/>
      <c r="P2867" s="2382"/>
      <c r="Q2867" s="429"/>
      <c r="R2867" s="426"/>
      <c r="S2867" s="429"/>
      <c r="T2867" s="938"/>
      <c r="U2867" s="429"/>
      <c r="V2867" s="429"/>
      <c r="W2867" s="429"/>
      <c r="X2867" s="429"/>
      <c r="Y2867" s="429"/>
      <c r="Z2867" s="2383"/>
      <c r="AA2867" s="426"/>
      <c r="AB2867" s="1282"/>
      <c r="AC2867" s="1297"/>
    </row>
    <row r="2868" spans="1:29" x14ac:dyDescent="0.25">
      <c r="A2868" s="160">
        <v>1</v>
      </c>
      <c r="B2868" s="3" t="s">
        <v>24</v>
      </c>
      <c r="C2868" s="1295" t="s">
        <v>277</v>
      </c>
      <c r="D2868" s="3">
        <v>340</v>
      </c>
      <c r="E2868" s="305">
        <v>550</v>
      </c>
      <c r="F2868" s="134">
        <f t="shared" ref="F2868:F2876" si="792">ROUND(E2868/12*$B$4,0)</f>
        <v>46</v>
      </c>
      <c r="G2868" s="134"/>
      <c r="H2868" s="134">
        <f t="shared" ref="H2868:H2877" si="793">G2868/F2868*100</f>
        <v>0</v>
      </c>
      <c r="I2868" s="2327">
        <v>5.5</v>
      </c>
      <c r="J2868" s="184" t="e">
        <f t="shared" ref="J2868:J2877" si="794">M2868/G2868</f>
        <v>#DIV/0!</v>
      </c>
      <c r="K2868" s="185">
        <f t="shared" ref="K2868:K2876" si="795">ROUND(E2868*I2868,0)</f>
        <v>3025</v>
      </c>
      <c r="L2868" s="185">
        <f t="shared" ref="L2868:L2876" si="796">ROUND(K2868/12*$B$4,0)</f>
        <v>252</v>
      </c>
      <c r="M2868" s="185"/>
      <c r="N2868" s="185">
        <f t="shared" ref="N2868:N2877" si="797">M2868/L2868*100</f>
        <v>0</v>
      </c>
      <c r="O2868" s="185">
        <f t="shared" ref="O2868:O2876" si="798">ROUND(K2868/D2868,0)</f>
        <v>9</v>
      </c>
      <c r="P2868" s="185">
        <f t="shared" ref="P2868:P2877" si="799">M2868/$B$4*12/O2868</f>
        <v>0</v>
      </c>
      <c r="Q2868" s="429"/>
      <c r="R2868" s="426"/>
      <c r="S2868" s="429"/>
      <c r="T2868" s="938"/>
      <c r="U2868" s="429"/>
      <c r="V2868" s="429"/>
      <c r="W2868" s="429"/>
      <c r="X2868" s="429"/>
      <c r="Y2868" s="429"/>
      <c r="Z2868" s="1132"/>
      <c r="AA2868" s="426"/>
      <c r="AB2868" s="1282"/>
      <c r="AC2868" s="1297"/>
    </row>
    <row r="2869" spans="1:29" x14ac:dyDescent="0.25">
      <c r="A2869" s="160">
        <v>1</v>
      </c>
      <c r="B2869" s="3" t="s">
        <v>25</v>
      </c>
      <c r="C2869" s="1295" t="s">
        <v>277</v>
      </c>
      <c r="D2869" s="3">
        <v>300</v>
      </c>
      <c r="E2869" s="305">
        <v>270</v>
      </c>
      <c r="F2869" s="134">
        <f t="shared" si="792"/>
        <v>23</v>
      </c>
      <c r="G2869" s="134"/>
      <c r="H2869" s="134">
        <f t="shared" si="793"/>
        <v>0</v>
      </c>
      <c r="I2869" s="2327">
        <v>5.6</v>
      </c>
      <c r="J2869" s="184" t="e">
        <f t="shared" si="794"/>
        <v>#DIV/0!</v>
      </c>
      <c r="K2869" s="185">
        <f t="shared" si="795"/>
        <v>1512</v>
      </c>
      <c r="L2869" s="185">
        <f t="shared" si="796"/>
        <v>126</v>
      </c>
      <c r="M2869" s="185"/>
      <c r="N2869" s="185">
        <f t="shared" si="797"/>
        <v>0</v>
      </c>
      <c r="O2869" s="185">
        <f t="shared" si="798"/>
        <v>5</v>
      </c>
      <c r="P2869" s="185">
        <f t="shared" si="799"/>
        <v>0</v>
      </c>
      <c r="Q2869" s="429"/>
      <c r="R2869" s="426"/>
      <c r="S2869" s="429"/>
      <c r="T2869" s="938"/>
      <c r="U2869" s="429"/>
      <c r="V2869" s="429"/>
      <c r="W2869" s="429"/>
      <c r="X2869" s="429"/>
      <c r="Y2869" s="429"/>
      <c r="Z2869" s="1132"/>
      <c r="AA2869" s="426"/>
      <c r="AB2869" s="1282"/>
      <c r="AC2869" s="1297"/>
    </row>
    <row r="2870" spans="1:29" x14ac:dyDescent="0.25">
      <c r="A2870" s="160">
        <v>1</v>
      </c>
      <c r="B2870" s="3" t="s">
        <v>171</v>
      </c>
      <c r="C2870" s="1295" t="s">
        <v>277</v>
      </c>
      <c r="D2870" s="3">
        <v>270</v>
      </c>
      <c r="E2870" s="305">
        <v>1100</v>
      </c>
      <c r="F2870" s="134">
        <f t="shared" si="792"/>
        <v>92</v>
      </c>
      <c r="G2870" s="134">
        <v>185</v>
      </c>
      <c r="H2870" s="134">
        <f t="shared" si="793"/>
        <v>201.08695652173913</v>
      </c>
      <c r="I2870" s="2327">
        <v>7.5</v>
      </c>
      <c r="J2870" s="184">
        <f t="shared" si="794"/>
        <v>12.908108108108108</v>
      </c>
      <c r="K2870" s="185">
        <f t="shared" si="795"/>
        <v>8250</v>
      </c>
      <c r="L2870" s="185">
        <f t="shared" si="796"/>
        <v>688</v>
      </c>
      <c r="M2870" s="185">
        <v>2388</v>
      </c>
      <c r="N2870" s="185">
        <f t="shared" si="797"/>
        <v>347.09302325581393</v>
      </c>
      <c r="O2870" s="185">
        <f t="shared" si="798"/>
        <v>31</v>
      </c>
      <c r="P2870" s="185">
        <f t="shared" si="799"/>
        <v>924.38709677419354</v>
      </c>
      <c r="Q2870" s="429"/>
      <c r="R2870" s="426"/>
      <c r="S2870" s="429"/>
      <c r="T2870" s="938"/>
      <c r="U2870" s="429"/>
      <c r="V2870" s="429"/>
      <c r="W2870" s="429"/>
      <c r="X2870" s="429"/>
      <c r="Y2870" s="429"/>
      <c r="Z2870" s="1132"/>
      <c r="AA2870" s="426"/>
      <c r="AB2870" s="1282"/>
      <c r="AC2870" s="1297"/>
    </row>
    <row r="2871" spans="1:29" x14ac:dyDescent="0.25">
      <c r="A2871" s="160">
        <v>1</v>
      </c>
      <c r="B2871" s="3" t="s">
        <v>8</v>
      </c>
      <c r="C2871" s="1295" t="s">
        <v>277</v>
      </c>
      <c r="D2871" s="3">
        <v>340</v>
      </c>
      <c r="E2871" s="305">
        <v>370</v>
      </c>
      <c r="F2871" s="134">
        <f t="shared" si="792"/>
        <v>31</v>
      </c>
      <c r="G2871" s="134"/>
      <c r="H2871" s="134">
        <f t="shared" si="793"/>
        <v>0</v>
      </c>
      <c r="I2871" s="2327">
        <v>10.5</v>
      </c>
      <c r="J2871" s="184" t="e">
        <f t="shared" si="794"/>
        <v>#DIV/0!</v>
      </c>
      <c r="K2871" s="185">
        <f t="shared" si="795"/>
        <v>3885</v>
      </c>
      <c r="L2871" s="185">
        <f t="shared" si="796"/>
        <v>324</v>
      </c>
      <c r="M2871" s="185"/>
      <c r="N2871" s="185">
        <f t="shared" si="797"/>
        <v>0</v>
      </c>
      <c r="O2871" s="185">
        <f t="shared" si="798"/>
        <v>11</v>
      </c>
      <c r="P2871" s="185">
        <f t="shared" si="799"/>
        <v>0</v>
      </c>
      <c r="Q2871" s="429"/>
      <c r="R2871" s="426"/>
      <c r="S2871" s="429"/>
      <c r="T2871" s="938"/>
      <c r="U2871" s="429"/>
      <c r="V2871" s="429"/>
      <c r="W2871" s="429"/>
      <c r="X2871" s="429"/>
      <c r="Y2871" s="429"/>
      <c r="Z2871" s="1132"/>
      <c r="AA2871" s="426"/>
      <c r="AB2871" s="1282"/>
      <c r="AC2871" s="1297"/>
    </row>
    <row r="2872" spans="1:29" x14ac:dyDescent="0.25">
      <c r="A2872" s="160">
        <v>1</v>
      </c>
      <c r="B2872" s="3" t="s">
        <v>9</v>
      </c>
      <c r="C2872" s="1295" t="s">
        <v>277</v>
      </c>
      <c r="D2872" s="3">
        <v>340</v>
      </c>
      <c r="E2872" s="305">
        <v>410</v>
      </c>
      <c r="F2872" s="134">
        <f t="shared" si="792"/>
        <v>34</v>
      </c>
      <c r="G2872" s="134"/>
      <c r="H2872" s="134">
        <f t="shared" si="793"/>
        <v>0</v>
      </c>
      <c r="I2872" s="2327">
        <v>10.8</v>
      </c>
      <c r="J2872" s="184" t="e">
        <f t="shared" si="794"/>
        <v>#DIV/0!</v>
      </c>
      <c r="K2872" s="185">
        <f t="shared" si="795"/>
        <v>4428</v>
      </c>
      <c r="L2872" s="185">
        <f t="shared" si="796"/>
        <v>369</v>
      </c>
      <c r="M2872" s="185"/>
      <c r="N2872" s="185">
        <f t="shared" si="797"/>
        <v>0</v>
      </c>
      <c r="O2872" s="185">
        <f t="shared" si="798"/>
        <v>13</v>
      </c>
      <c r="P2872" s="185">
        <f t="shared" si="799"/>
        <v>0</v>
      </c>
      <c r="Q2872" s="429"/>
      <c r="R2872" s="426"/>
      <c r="S2872" s="429"/>
      <c r="T2872" s="938"/>
      <c r="U2872" s="429"/>
      <c r="V2872" s="429"/>
      <c r="W2872" s="429"/>
      <c r="X2872" s="429"/>
      <c r="Y2872" s="429"/>
      <c r="Z2872" s="1132"/>
      <c r="AA2872" s="426"/>
      <c r="AB2872" s="1282"/>
      <c r="AC2872" s="1297"/>
    </row>
    <row r="2873" spans="1:29" x14ac:dyDescent="0.25">
      <c r="A2873" s="160">
        <v>1</v>
      </c>
      <c r="B2873" s="3" t="s">
        <v>26</v>
      </c>
      <c r="C2873" s="1295" t="s">
        <v>277</v>
      </c>
      <c r="D2873" s="3">
        <v>340</v>
      </c>
      <c r="E2873" s="305">
        <v>280</v>
      </c>
      <c r="F2873" s="134">
        <f t="shared" si="792"/>
        <v>23</v>
      </c>
      <c r="G2873" s="134"/>
      <c r="H2873" s="134">
        <f t="shared" si="793"/>
        <v>0</v>
      </c>
      <c r="I2873" s="2327">
        <v>7.7</v>
      </c>
      <c r="J2873" s="184" t="e">
        <f t="shared" si="794"/>
        <v>#DIV/0!</v>
      </c>
      <c r="K2873" s="185">
        <f t="shared" si="795"/>
        <v>2156</v>
      </c>
      <c r="L2873" s="185">
        <f t="shared" si="796"/>
        <v>180</v>
      </c>
      <c r="M2873" s="185"/>
      <c r="N2873" s="185">
        <f t="shared" si="797"/>
        <v>0</v>
      </c>
      <c r="O2873" s="185">
        <f t="shared" si="798"/>
        <v>6</v>
      </c>
      <c r="P2873" s="185">
        <f t="shared" si="799"/>
        <v>0</v>
      </c>
      <c r="Q2873" s="429"/>
      <c r="R2873" s="426"/>
      <c r="S2873" s="429"/>
      <c r="T2873" s="938"/>
      <c r="U2873" s="429"/>
      <c r="V2873" s="429"/>
      <c r="W2873" s="429"/>
      <c r="X2873" s="429"/>
      <c r="Y2873" s="429"/>
      <c r="Z2873" s="1132"/>
      <c r="AA2873" s="426"/>
      <c r="AB2873" s="1282"/>
      <c r="AC2873" s="1297"/>
    </row>
    <row r="2874" spans="1:29" x14ac:dyDescent="0.25">
      <c r="A2874" s="160">
        <v>1</v>
      </c>
      <c r="B2874" s="3" t="s">
        <v>67</v>
      </c>
      <c r="C2874" s="1295" t="s">
        <v>277</v>
      </c>
      <c r="D2874" s="3">
        <v>320</v>
      </c>
      <c r="E2874" s="305">
        <v>525</v>
      </c>
      <c r="F2874" s="134">
        <f t="shared" si="792"/>
        <v>44</v>
      </c>
      <c r="G2874" s="134">
        <v>6</v>
      </c>
      <c r="H2874" s="134">
        <f t="shared" si="793"/>
        <v>13.636363636363635</v>
      </c>
      <c r="I2874" s="2327">
        <v>9</v>
      </c>
      <c r="J2874" s="184">
        <f t="shared" si="794"/>
        <v>9.1666666666666661</v>
      </c>
      <c r="K2874" s="185">
        <f t="shared" si="795"/>
        <v>4725</v>
      </c>
      <c r="L2874" s="185">
        <f t="shared" si="796"/>
        <v>394</v>
      </c>
      <c r="M2874" s="185">
        <v>55</v>
      </c>
      <c r="N2874" s="185">
        <f t="shared" si="797"/>
        <v>13.959390862944163</v>
      </c>
      <c r="O2874" s="185">
        <f t="shared" si="798"/>
        <v>15</v>
      </c>
      <c r="P2874" s="185">
        <f t="shared" si="799"/>
        <v>44</v>
      </c>
      <c r="Q2874" s="429"/>
      <c r="R2874" s="426"/>
      <c r="S2874" s="429"/>
      <c r="T2874" s="938"/>
      <c r="U2874" s="429"/>
      <c r="V2874" s="429"/>
      <c r="W2874" s="429"/>
      <c r="X2874" s="429"/>
      <c r="Y2874" s="429"/>
      <c r="Z2874" s="1132"/>
      <c r="AA2874" s="426"/>
      <c r="AB2874" s="1282"/>
      <c r="AC2874" s="1297"/>
    </row>
    <row r="2875" spans="1:29" x14ac:dyDescent="0.25">
      <c r="A2875" s="160">
        <v>1</v>
      </c>
      <c r="B2875" s="3" t="s">
        <v>10</v>
      </c>
      <c r="C2875" s="1295" t="s">
        <v>277</v>
      </c>
      <c r="D2875" s="3">
        <v>340</v>
      </c>
      <c r="E2875" s="305">
        <v>1008</v>
      </c>
      <c r="F2875" s="134">
        <f t="shared" si="792"/>
        <v>84</v>
      </c>
      <c r="G2875" s="134">
        <v>68</v>
      </c>
      <c r="H2875" s="134">
        <f t="shared" si="793"/>
        <v>80.952380952380949</v>
      </c>
      <c r="I2875" s="2327">
        <v>10.7</v>
      </c>
      <c r="J2875" s="184">
        <f t="shared" si="794"/>
        <v>9.5294117647058822</v>
      </c>
      <c r="K2875" s="185">
        <f t="shared" si="795"/>
        <v>10786</v>
      </c>
      <c r="L2875" s="185">
        <f t="shared" si="796"/>
        <v>899</v>
      </c>
      <c r="M2875" s="185">
        <v>648</v>
      </c>
      <c r="N2875" s="185">
        <f t="shared" si="797"/>
        <v>72.080088987764185</v>
      </c>
      <c r="O2875" s="185">
        <f t="shared" si="798"/>
        <v>32</v>
      </c>
      <c r="P2875" s="185">
        <f t="shared" si="799"/>
        <v>243</v>
      </c>
      <c r="Q2875" s="429"/>
      <c r="R2875" s="426"/>
      <c r="S2875" s="429"/>
      <c r="T2875" s="938"/>
      <c r="U2875" s="429"/>
      <c r="V2875" s="429"/>
      <c r="W2875" s="429"/>
      <c r="X2875" s="429"/>
      <c r="Y2875" s="429"/>
      <c r="Z2875" s="1132"/>
      <c r="AA2875" s="426"/>
      <c r="AB2875" s="1282"/>
      <c r="AC2875" s="1297"/>
    </row>
    <row r="2876" spans="1:29" x14ac:dyDescent="0.25">
      <c r="A2876" s="160">
        <v>1</v>
      </c>
      <c r="B2876" s="1869" t="s">
        <v>6</v>
      </c>
      <c r="C2876" s="1295" t="s">
        <v>277</v>
      </c>
      <c r="D2876" s="1869">
        <v>340</v>
      </c>
      <c r="E2876" s="306">
        <v>1000</v>
      </c>
      <c r="F2876" s="140">
        <f t="shared" si="792"/>
        <v>83</v>
      </c>
      <c r="G2876" s="140"/>
      <c r="H2876" s="140">
        <f t="shared" si="793"/>
        <v>0</v>
      </c>
      <c r="I2876" s="2328">
        <v>8.5</v>
      </c>
      <c r="J2876" s="1307" t="e">
        <f t="shared" si="794"/>
        <v>#DIV/0!</v>
      </c>
      <c r="K2876" s="364">
        <f t="shared" si="795"/>
        <v>8500</v>
      </c>
      <c r="L2876" s="364">
        <f t="shared" si="796"/>
        <v>708</v>
      </c>
      <c r="M2876" s="364"/>
      <c r="N2876" s="364">
        <f t="shared" si="797"/>
        <v>0</v>
      </c>
      <c r="O2876" s="364">
        <f t="shared" si="798"/>
        <v>25</v>
      </c>
      <c r="P2876" s="364">
        <f t="shared" si="799"/>
        <v>0</v>
      </c>
      <c r="Q2876" s="430"/>
      <c r="R2876" s="1043"/>
      <c r="S2876" s="430"/>
      <c r="T2876" s="1329"/>
      <c r="U2876" s="430"/>
      <c r="V2876" s="430"/>
      <c r="W2876" s="430"/>
      <c r="X2876" s="430"/>
      <c r="Y2876" s="430"/>
      <c r="Z2876" s="1303"/>
      <c r="AA2876" s="1040"/>
      <c r="AB2876" s="1282"/>
      <c r="AC2876" s="1297"/>
    </row>
    <row r="2877" spans="1:29" ht="29.25" x14ac:dyDescent="0.25">
      <c r="A2877" s="160">
        <v>1</v>
      </c>
      <c r="B2877" s="1879" t="s">
        <v>7</v>
      </c>
      <c r="C2877" s="2384"/>
      <c r="D2877" s="1879"/>
      <c r="E2877" s="312">
        <f>SUM(E2868:E2876)</f>
        <v>5513</v>
      </c>
      <c r="F2877" s="1763">
        <f>SUM(F2868:F2876)</f>
        <v>460</v>
      </c>
      <c r="G2877" s="1763">
        <f>SUM(G2868:G2876)</f>
        <v>259</v>
      </c>
      <c r="H2877" s="1763">
        <f t="shared" si="793"/>
        <v>56.304347826086953</v>
      </c>
      <c r="I2877" s="8">
        <f>L2877/F2877</f>
        <v>8.5652173913043477</v>
      </c>
      <c r="J2877" s="8">
        <f t="shared" si="794"/>
        <v>11.934362934362934</v>
      </c>
      <c r="K2877" s="1763">
        <f>SUM(K2868:K2876)</f>
        <v>47267</v>
      </c>
      <c r="L2877" s="1763">
        <f>SUM(L2868:L2876)</f>
        <v>3940</v>
      </c>
      <c r="M2877" s="1763">
        <f>SUM(M2868:M2876)</f>
        <v>3091</v>
      </c>
      <c r="N2877" s="1401">
        <f t="shared" si="797"/>
        <v>78.451776649746193</v>
      </c>
      <c r="O2877" s="1763">
        <f>SUM(O2868:O2876)</f>
        <v>147</v>
      </c>
      <c r="P2877" s="1401">
        <f t="shared" si="799"/>
        <v>252.32653061224491</v>
      </c>
      <c r="Q2877" s="427">
        <v>169195.7282717351</v>
      </c>
      <c r="R2877" s="1037">
        <f>Q2877/12*$B$4</f>
        <v>14099.644022644592</v>
      </c>
      <c r="S2877" s="427">
        <f>Y2877-X2877-U2877</f>
        <v>24938.34865</v>
      </c>
      <c r="T2877" s="942"/>
      <c r="U2877" s="427"/>
      <c r="V2877" s="427">
        <f>S2877-R2877</f>
        <v>10838.704627355408</v>
      </c>
      <c r="W2877" s="427"/>
      <c r="X2877" s="427">
        <v>0</v>
      </c>
      <c r="Y2877" s="427">
        <v>24938.34865</v>
      </c>
      <c r="Z2877" s="1767">
        <f>SUM(Z2868:Z2876)</f>
        <v>0</v>
      </c>
      <c r="AA2877" s="1045"/>
      <c r="AB2877" s="1282"/>
      <c r="AC2877" s="1297"/>
    </row>
    <row r="2878" spans="1:29" x14ac:dyDescent="0.25">
      <c r="A2878" s="160">
        <v>1</v>
      </c>
      <c r="B2878" s="2259" t="s">
        <v>14</v>
      </c>
      <c r="C2878" s="2259"/>
      <c r="D2878" s="132"/>
      <c r="E2878" s="313"/>
      <c r="F2878" s="1717"/>
      <c r="G2878" s="1717"/>
      <c r="H2878" s="1717"/>
      <c r="I2878" s="2330"/>
      <c r="J2878" s="2330"/>
      <c r="K2878" s="1717"/>
      <c r="L2878" s="1717"/>
      <c r="M2878" s="1717"/>
      <c r="N2878" s="1717"/>
      <c r="O2878" s="1717"/>
      <c r="P2878" s="1717"/>
      <c r="Q2878" s="428"/>
      <c r="R2878" s="1049"/>
      <c r="S2878" s="428"/>
      <c r="T2878" s="941"/>
      <c r="U2878" s="428"/>
      <c r="V2878" s="428"/>
      <c r="W2878" s="428"/>
      <c r="X2878" s="428"/>
      <c r="Y2878" s="428"/>
      <c r="Z2878" s="1745"/>
      <c r="AA2878" s="471"/>
      <c r="AB2878" s="1282"/>
      <c r="AC2878" s="1297"/>
    </row>
    <row r="2879" spans="1:29" ht="63" x14ac:dyDescent="0.25">
      <c r="A2879" s="160">
        <v>1</v>
      </c>
      <c r="B2879" s="1015" t="s">
        <v>389</v>
      </c>
      <c r="C2879" s="1870"/>
      <c r="D2879" s="1887"/>
      <c r="E2879" s="342"/>
      <c r="F2879" s="647"/>
      <c r="G2879" s="647"/>
      <c r="H2879" s="647"/>
      <c r="I2879" s="996"/>
      <c r="J2879" s="996"/>
      <c r="K2879" s="1685"/>
      <c r="L2879" s="1685"/>
      <c r="M2879" s="1685"/>
      <c r="N2879" s="1685"/>
      <c r="O2879" s="1685"/>
      <c r="P2879" s="1685"/>
      <c r="Q2879" s="429">
        <v>301345.75088999997</v>
      </c>
      <c r="R2879" s="1055">
        <f>(Q2879-2827.17105)/12*$B$4+2827.17105</f>
        <v>27703.719369999999</v>
      </c>
      <c r="S2879" s="429">
        <f>Y2879-X2879-U2879</f>
        <v>26810.145800000002</v>
      </c>
      <c r="T2879" s="938"/>
      <c r="U2879" s="429"/>
      <c r="V2879" s="429">
        <f>S2879-R2879</f>
        <v>-893.57356999999683</v>
      </c>
      <c r="W2879" s="429"/>
      <c r="X2879" s="429">
        <v>-8.8296899999999994</v>
      </c>
      <c r="Y2879" s="429">
        <v>26801.316110000003</v>
      </c>
      <c r="Z2879" s="1103"/>
      <c r="AA2879" s="426"/>
      <c r="AB2879" s="1282"/>
      <c r="AC2879" s="1297"/>
    </row>
    <row r="2880" spans="1:29" ht="15.75" x14ac:dyDescent="0.25">
      <c r="A2880" s="160">
        <v>1</v>
      </c>
      <c r="B2880" s="687" t="s">
        <v>331</v>
      </c>
      <c r="C2880" s="1870"/>
      <c r="D2880" s="1887"/>
      <c r="E2880" s="342"/>
      <c r="F2880" s="647"/>
      <c r="G2880" s="647"/>
      <c r="H2880" s="647"/>
      <c r="I2880" s="996"/>
      <c r="J2880" s="996"/>
      <c r="K2880" s="1685"/>
      <c r="L2880" s="1685"/>
      <c r="M2880" s="1685"/>
      <c r="N2880" s="1685"/>
      <c r="O2880" s="1685"/>
      <c r="P2880" s="1685"/>
      <c r="Q2880" s="429">
        <v>39689.552040000002</v>
      </c>
      <c r="R2880" s="1036">
        <f>Q2880/12*$B$4</f>
        <v>3307.4626700000003</v>
      </c>
      <c r="S2880" s="429">
        <f>Y2880-X2880-U2880</f>
        <v>3307.4626699999999</v>
      </c>
      <c r="T2880" s="938"/>
      <c r="U2880" s="429"/>
      <c r="V2880" s="429">
        <f>S2880-R2880</f>
        <v>0</v>
      </c>
      <c r="W2880" s="429"/>
      <c r="X2880" s="429">
        <v>0</v>
      </c>
      <c r="Y2880" s="429">
        <v>3307.4626699999999</v>
      </c>
      <c r="Z2880" s="1103"/>
      <c r="AA2880" s="426"/>
      <c r="AB2880" s="1282"/>
      <c r="AC2880" s="1297"/>
    </row>
    <row r="2881" spans="1:29" ht="29.25" x14ac:dyDescent="0.25">
      <c r="A2881" s="160">
        <v>1</v>
      </c>
      <c r="B2881" s="581" t="s">
        <v>295</v>
      </c>
      <c r="C2881" s="539"/>
      <c r="D2881" s="4"/>
      <c r="E2881" s="729">
        <f>E2883+E2884+E2885+E2886+E2888</f>
        <v>106133</v>
      </c>
      <c r="F2881" s="261">
        <f>F2883+F2884+F2885+F2886+F2888</f>
        <v>8846</v>
      </c>
      <c r="G2881" s="261">
        <f>G2883+G2884+G2885+G2886+G2888</f>
        <v>3942</v>
      </c>
      <c r="H2881" s="261">
        <f>G2881/F2881*100</f>
        <v>44.562514130680533</v>
      </c>
      <c r="I2881" s="1724"/>
      <c r="J2881" s="1724"/>
      <c r="K2881" s="133"/>
      <c r="L2881" s="133"/>
      <c r="M2881" s="133"/>
      <c r="N2881" s="133"/>
      <c r="O2881" s="133"/>
      <c r="P2881" s="133"/>
      <c r="Q2881" s="429"/>
      <c r="R2881" s="426"/>
      <c r="S2881" s="429"/>
      <c r="T2881" s="938"/>
      <c r="U2881" s="429"/>
      <c r="V2881" s="429"/>
      <c r="W2881" s="429"/>
      <c r="X2881" s="429"/>
      <c r="Y2881" s="429"/>
      <c r="Z2881" s="1116">
        <f>Z2883+Z2884+Z2885+Z2886+Z2888</f>
        <v>0</v>
      </c>
      <c r="AA2881" s="426"/>
      <c r="AB2881" s="1282"/>
      <c r="AC2881" s="1297"/>
    </row>
    <row r="2882" spans="1:29" ht="30" x14ac:dyDescent="0.25">
      <c r="A2882" s="160">
        <v>1</v>
      </c>
      <c r="B2882" s="398" t="s">
        <v>205</v>
      </c>
      <c r="C2882" s="539"/>
      <c r="D2882" s="4"/>
      <c r="E2882" s="1010"/>
      <c r="F2882" s="261"/>
      <c r="G2882" s="261"/>
      <c r="H2882" s="261"/>
      <c r="I2882" s="1724"/>
      <c r="J2882" s="1724"/>
      <c r="K2882" s="133"/>
      <c r="L2882" s="133"/>
      <c r="M2882" s="133"/>
      <c r="N2882" s="133"/>
      <c r="O2882" s="133"/>
      <c r="P2882" s="133"/>
      <c r="Q2882" s="429"/>
      <c r="R2882" s="426"/>
      <c r="S2882" s="429"/>
      <c r="T2882" s="938"/>
      <c r="U2882" s="429"/>
      <c r="V2882" s="429"/>
      <c r="W2882" s="429"/>
      <c r="X2882" s="429"/>
      <c r="Y2882" s="429"/>
      <c r="Z2882" s="1116"/>
      <c r="AA2882" s="426"/>
      <c r="AB2882" s="1282"/>
      <c r="AC2882" s="1297"/>
    </row>
    <row r="2883" spans="1:29" ht="30" x14ac:dyDescent="0.25">
      <c r="A2883" s="160">
        <v>1</v>
      </c>
      <c r="B2883" s="398" t="s">
        <v>206</v>
      </c>
      <c r="C2883" s="539"/>
      <c r="D2883" s="4"/>
      <c r="E2883" s="1016">
        <v>11070</v>
      </c>
      <c r="F2883" s="261">
        <f t="shared" ref="F2883:F2888" si="800">ROUND(E2883/12*$B$4,0)</f>
        <v>923</v>
      </c>
      <c r="G2883" s="261">
        <v>164</v>
      </c>
      <c r="H2883" s="261">
        <f>G2883/F2883*100</f>
        <v>17.768147345612135</v>
      </c>
      <c r="I2883" s="1724"/>
      <c r="J2883" s="1724"/>
      <c r="K2883" s="133"/>
      <c r="L2883" s="133"/>
      <c r="M2883" s="133"/>
      <c r="N2883" s="133"/>
      <c r="O2883" s="133"/>
      <c r="P2883" s="133"/>
      <c r="Q2883" s="429"/>
      <c r="R2883" s="426"/>
      <c r="S2883" s="429"/>
      <c r="T2883" s="938"/>
      <c r="U2883" s="429"/>
      <c r="V2883" s="429"/>
      <c r="W2883" s="429"/>
      <c r="X2883" s="429"/>
      <c r="Y2883" s="429"/>
      <c r="Z2883" s="1116"/>
      <c r="AA2883" s="426"/>
      <c r="AB2883" s="1282"/>
      <c r="AC2883" s="1297"/>
    </row>
    <row r="2884" spans="1:29" ht="30" x14ac:dyDescent="0.25">
      <c r="A2884" s="160">
        <v>1</v>
      </c>
      <c r="B2884" s="582" t="s">
        <v>566</v>
      </c>
      <c r="C2884" s="539"/>
      <c r="D2884" s="4"/>
      <c r="E2884" s="848">
        <v>25410</v>
      </c>
      <c r="F2884" s="261">
        <f t="shared" si="800"/>
        <v>2118</v>
      </c>
      <c r="G2884" s="261">
        <v>1262</v>
      </c>
      <c r="H2884" s="261">
        <f>G2884/F2884*100</f>
        <v>59.584513692162425</v>
      </c>
      <c r="I2884" s="1724"/>
      <c r="J2884" s="1724"/>
      <c r="K2884" s="133"/>
      <c r="L2884" s="133"/>
      <c r="M2884" s="133"/>
      <c r="N2884" s="133"/>
      <c r="O2884" s="133"/>
      <c r="P2884" s="133"/>
      <c r="Q2884" s="429"/>
      <c r="R2884" s="426"/>
      <c r="S2884" s="429"/>
      <c r="T2884" s="938"/>
      <c r="U2884" s="429"/>
      <c r="V2884" s="429"/>
      <c r="W2884" s="429"/>
      <c r="X2884" s="429"/>
      <c r="Y2884" s="429"/>
      <c r="Z2884" s="1116"/>
      <c r="AA2884" s="426"/>
      <c r="AB2884" s="1282"/>
      <c r="AC2884" s="1297"/>
    </row>
    <row r="2885" spans="1:29" ht="75" x14ac:dyDescent="0.25">
      <c r="A2885" s="160">
        <v>1</v>
      </c>
      <c r="B2885" s="399" t="s">
        <v>297</v>
      </c>
      <c r="C2885" s="539"/>
      <c r="D2885" s="4"/>
      <c r="E2885" s="1016">
        <v>21464</v>
      </c>
      <c r="F2885" s="261">
        <f t="shared" si="800"/>
        <v>1789</v>
      </c>
      <c r="G2885" s="261">
        <v>613</v>
      </c>
      <c r="H2885" s="261">
        <f>G2885/F2885*100</f>
        <v>34.264952487423137</v>
      </c>
      <c r="I2885" s="1724"/>
      <c r="J2885" s="1724"/>
      <c r="K2885" s="133"/>
      <c r="L2885" s="133"/>
      <c r="M2885" s="133"/>
      <c r="N2885" s="133"/>
      <c r="O2885" s="133"/>
      <c r="P2885" s="133"/>
      <c r="Q2885" s="429"/>
      <c r="R2885" s="426"/>
      <c r="S2885" s="429"/>
      <c r="T2885" s="938"/>
      <c r="U2885" s="429"/>
      <c r="V2885" s="429"/>
      <c r="W2885" s="429"/>
      <c r="X2885" s="429"/>
      <c r="Y2885" s="429"/>
      <c r="Z2885" s="1116"/>
      <c r="AA2885" s="426"/>
      <c r="AB2885" s="1282"/>
      <c r="AC2885" s="1297"/>
    </row>
    <row r="2886" spans="1:29" ht="60" x14ac:dyDescent="0.25">
      <c r="A2886" s="160">
        <v>1</v>
      </c>
      <c r="B2886" s="399" t="s">
        <v>311</v>
      </c>
      <c r="C2886" s="539"/>
      <c r="D2886" s="4"/>
      <c r="E2886" s="1016">
        <v>44496</v>
      </c>
      <c r="F2886" s="261">
        <f t="shared" si="800"/>
        <v>3708</v>
      </c>
      <c r="G2886" s="261">
        <v>1903</v>
      </c>
      <c r="H2886" s="261">
        <f>G2886/F2886*100</f>
        <v>51.321467098166131</v>
      </c>
      <c r="I2886" s="1724"/>
      <c r="J2886" s="1724"/>
      <c r="K2886" s="133"/>
      <c r="L2886" s="133"/>
      <c r="M2886" s="133"/>
      <c r="N2886" s="133"/>
      <c r="O2886" s="133"/>
      <c r="P2886" s="133"/>
      <c r="Q2886" s="429"/>
      <c r="R2886" s="426"/>
      <c r="S2886" s="429"/>
      <c r="T2886" s="938"/>
      <c r="U2886" s="429"/>
      <c r="V2886" s="429"/>
      <c r="W2886" s="429"/>
      <c r="X2886" s="429"/>
      <c r="Y2886" s="429"/>
      <c r="Z2886" s="1116"/>
      <c r="AA2886" s="426"/>
      <c r="AB2886" s="1282"/>
      <c r="AC2886" s="1297"/>
    </row>
    <row r="2887" spans="1:29" s="2541" customFormat="1" ht="105" x14ac:dyDescent="0.25">
      <c r="B2887" s="399" t="s">
        <v>548</v>
      </c>
      <c r="C2887" s="539"/>
      <c r="D2887" s="4"/>
      <c r="E2887" s="1016">
        <v>22000</v>
      </c>
      <c r="F2887" s="261">
        <f t="shared" si="800"/>
        <v>1833</v>
      </c>
      <c r="G2887" s="261">
        <v>910</v>
      </c>
      <c r="H2887" s="261">
        <f>G2887/F2887*100</f>
        <v>49.645390070921984</v>
      </c>
      <c r="I2887" s="1724"/>
      <c r="J2887" s="1724"/>
      <c r="K2887" s="133"/>
      <c r="L2887" s="133"/>
      <c r="M2887" s="133"/>
      <c r="N2887" s="133"/>
      <c r="O2887" s="133"/>
      <c r="P2887" s="133"/>
      <c r="Q2887" s="429"/>
      <c r="R2887" s="426"/>
      <c r="S2887" s="429"/>
      <c r="T2887" s="938"/>
      <c r="U2887" s="429"/>
      <c r="V2887" s="429"/>
      <c r="W2887" s="429"/>
      <c r="X2887" s="429"/>
      <c r="Y2887" s="429"/>
      <c r="Z2887" s="1116"/>
      <c r="AA2887" s="426"/>
      <c r="AB2887" s="1282"/>
      <c r="AC2887" s="1297"/>
    </row>
    <row r="2888" spans="1:29" ht="30" x14ac:dyDescent="0.25">
      <c r="B2888" s="399" t="s">
        <v>387</v>
      </c>
      <c r="C2888" s="539"/>
      <c r="D2888" s="4"/>
      <c r="E2888" s="1016">
        <v>3693</v>
      </c>
      <c r="F2888" s="261">
        <f t="shared" si="800"/>
        <v>308</v>
      </c>
      <c r="G2888" s="261"/>
      <c r="H2888" s="261">
        <f t="shared" ref="H2888:H2896" si="801">G2888/F2888*100</f>
        <v>0</v>
      </c>
      <c r="I2888" s="1724"/>
      <c r="J2888" s="1724"/>
      <c r="K2888" s="133"/>
      <c r="L2888" s="133"/>
      <c r="M2888" s="133"/>
      <c r="N2888" s="133"/>
      <c r="O2888" s="133"/>
      <c r="P2888" s="133"/>
      <c r="Q2888" s="429"/>
      <c r="R2888" s="426"/>
      <c r="S2888" s="429"/>
      <c r="T2888" s="938"/>
      <c r="U2888" s="429"/>
      <c r="V2888" s="429"/>
      <c r="W2888" s="429"/>
      <c r="X2888" s="429"/>
      <c r="Y2888" s="429"/>
      <c r="Z2888" s="1116"/>
      <c r="AA2888" s="426"/>
      <c r="AB2888" s="1282"/>
      <c r="AC2888" s="1297"/>
    </row>
    <row r="2889" spans="1:29" ht="29.25" x14ac:dyDescent="0.25">
      <c r="A2889" s="160">
        <v>1</v>
      </c>
      <c r="B2889" s="367" t="s">
        <v>135</v>
      </c>
      <c r="C2889" s="539"/>
      <c r="D2889" s="4"/>
      <c r="E2889" s="848">
        <f>E2890</f>
        <v>73977</v>
      </c>
      <c r="F2889" s="261">
        <f>F2890</f>
        <v>6165</v>
      </c>
      <c r="G2889" s="261">
        <f>G2890</f>
        <v>2784</v>
      </c>
      <c r="H2889" s="261">
        <f t="shared" si="801"/>
        <v>45.15815085158151</v>
      </c>
      <c r="I2889" s="1724"/>
      <c r="J2889" s="1724"/>
      <c r="K2889" s="133"/>
      <c r="L2889" s="133"/>
      <c r="M2889" s="133"/>
      <c r="N2889" s="133"/>
      <c r="O2889" s="133"/>
      <c r="P2889" s="133"/>
      <c r="Q2889" s="429"/>
      <c r="R2889" s="426"/>
      <c r="S2889" s="429"/>
      <c r="T2889" s="938"/>
      <c r="U2889" s="429"/>
      <c r="V2889" s="429"/>
      <c r="W2889" s="429"/>
      <c r="X2889" s="429"/>
      <c r="Y2889" s="429"/>
      <c r="Z2889" s="1116">
        <f>Z2890</f>
        <v>0</v>
      </c>
      <c r="AA2889" s="426"/>
      <c r="AB2889" s="1282"/>
      <c r="AC2889" s="1297"/>
    </row>
    <row r="2890" spans="1:29" x14ac:dyDescent="0.25">
      <c r="A2890" s="160">
        <v>1</v>
      </c>
      <c r="B2890" s="207" t="s">
        <v>240</v>
      </c>
      <c r="C2890" s="539"/>
      <c r="D2890" s="4"/>
      <c r="E2890" s="1016">
        <v>73977</v>
      </c>
      <c r="F2890" s="261">
        <f>ROUND(E2890/12*$B$4,0)</f>
        <v>6165</v>
      </c>
      <c r="G2890" s="261">
        <v>2784</v>
      </c>
      <c r="H2890" s="261">
        <f t="shared" si="801"/>
        <v>45.15815085158151</v>
      </c>
      <c r="I2890" s="1724"/>
      <c r="J2890" s="1724"/>
      <c r="K2890" s="133"/>
      <c r="L2890" s="133"/>
      <c r="M2890" s="133"/>
      <c r="N2890" s="133"/>
      <c r="O2890" s="133"/>
      <c r="P2890" s="133"/>
      <c r="Q2890" s="429"/>
      <c r="R2890" s="426"/>
      <c r="S2890" s="429"/>
      <c r="T2890" s="938"/>
      <c r="U2890" s="429"/>
      <c r="V2890" s="429"/>
      <c r="W2890" s="429"/>
      <c r="X2890" s="429"/>
      <c r="Y2890" s="429"/>
      <c r="Z2890" s="1116"/>
      <c r="AA2890" s="426"/>
      <c r="AB2890" s="1282"/>
      <c r="AC2890" s="1297"/>
    </row>
    <row r="2891" spans="1:29" ht="63" x14ac:dyDescent="0.25">
      <c r="A2891" s="160">
        <v>1</v>
      </c>
      <c r="B2891" s="610" t="s">
        <v>300</v>
      </c>
      <c r="C2891" s="539"/>
      <c r="D2891" s="4"/>
      <c r="E2891" s="301">
        <f>E2892+E2898</f>
        <v>28663</v>
      </c>
      <c r="F2891" s="261">
        <f>F2892+F2898</f>
        <v>2388</v>
      </c>
      <c r="G2891" s="261">
        <f>G2892+G2898</f>
        <v>386</v>
      </c>
      <c r="H2891" s="261">
        <f t="shared" si="801"/>
        <v>16.164154103852596</v>
      </c>
      <c r="I2891" s="1724"/>
      <c r="J2891" s="1724"/>
      <c r="K2891" s="133"/>
      <c r="L2891" s="133"/>
      <c r="M2891" s="133"/>
      <c r="N2891" s="133"/>
      <c r="O2891" s="133"/>
      <c r="P2891" s="133"/>
      <c r="Q2891" s="429"/>
      <c r="R2891" s="1036"/>
      <c r="S2891" s="429">
        <f>Y2891-X2891-U2891</f>
        <v>0</v>
      </c>
      <c r="T2891" s="938"/>
      <c r="U2891" s="429"/>
      <c r="V2891" s="429">
        <f>S2891-R2891</f>
        <v>0</v>
      </c>
      <c r="W2891" s="429"/>
      <c r="X2891" s="429"/>
      <c r="Y2891" s="429"/>
      <c r="Z2891" s="1116">
        <f>Z2892+Z2898</f>
        <v>0</v>
      </c>
      <c r="AA2891" s="426"/>
      <c r="AB2891" s="1282"/>
      <c r="AC2891" s="1297"/>
    </row>
    <row r="2892" spans="1:29" ht="30" x14ac:dyDescent="0.25">
      <c r="A2892" s="160">
        <v>1</v>
      </c>
      <c r="B2892" s="582" t="s">
        <v>301</v>
      </c>
      <c r="C2892" s="539"/>
      <c r="D2892" s="4"/>
      <c r="E2892" s="301">
        <f>SUM(E2893:E2897)</f>
        <v>11442</v>
      </c>
      <c r="F2892" s="261">
        <f>SUM(F2893:F2897)</f>
        <v>953</v>
      </c>
      <c r="G2892" s="261">
        <f>SUM(G2893:G2897)</f>
        <v>45</v>
      </c>
      <c r="H2892" s="261">
        <f t="shared" si="801"/>
        <v>4.7219307450157402</v>
      </c>
      <c r="I2892" s="1724"/>
      <c r="J2892" s="1724"/>
      <c r="K2892" s="133"/>
      <c r="L2892" s="133"/>
      <c r="M2892" s="133"/>
      <c r="N2892" s="133"/>
      <c r="O2892" s="133"/>
      <c r="P2892" s="133"/>
      <c r="Q2892" s="429"/>
      <c r="R2892" s="426"/>
      <c r="S2892" s="429"/>
      <c r="T2892" s="938"/>
      <c r="U2892" s="429"/>
      <c r="V2892" s="429"/>
      <c r="W2892" s="429"/>
      <c r="X2892" s="429"/>
      <c r="Y2892" s="429"/>
      <c r="Z2892" s="1116">
        <f>SUM(Z2893:Z2897)</f>
        <v>0</v>
      </c>
      <c r="AA2892" s="426"/>
      <c r="AB2892" s="1282"/>
      <c r="AC2892" s="1297"/>
    </row>
    <row r="2893" spans="1:29" ht="30" x14ac:dyDescent="0.25">
      <c r="A2893" s="160">
        <v>1</v>
      </c>
      <c r="B2893" s="399" t="s">
        <v>302</v>
      </c>
      <c r="C2893" s="539"/>
      <c r="D2893" s="4"/>
      <c r="E2893" s="301">
        <v>11092</v>
      </c>
      <c r="F2893" s="261">
        <f>ROUND(E2893/12*$B$4,0)</f>
        <v>924</v>
      </c>
      <c r="G2893" s="261">
        <v>45</v>
      </c>
      <c r="H2893" s="261">
        <f t="shared" si="801"/>
        <v>4.8701298701298708</v>
      </c>
      <c r="I2893" s="1724"/>
      <c r="J2893" s="1724"/>
      <c r="K2893" s="133"/>
      <c r="L2893" s="133"/>
      <c r="M2893" s="133"/>
      <c r="N2893" s="133"/>
      <c r="O2893" s="133"/>
      <c r="P2893" s="133"/>
      <c r="Q2893" s="429"/>
      <c r="R2893" s="426"/>
      <c r="S2893" s="429"/>
      <c r="T2893" s="938"/>
      <c r="U2893" s="429"/>
      <c r="V2893" s="429"/>
      <c r="W2893" s="429"/>
      <c r="X2893" s="429"/>
      <c r="Y2893" s="429"/>
      <c r="Z2893" s="1116"/>
      <c r="AA2893" s="426"/>
      <c r="AB2893" s="1282"/>
      <c r="AC2893" s="1297"/>
    </row>
    <row r="2894" spans="1:29" ht="60" x14ac:dyDescent="0.25">
      <c r="A2894" s="160">
        <v>1</v>
      </c>
      <c r="B2894" s="399" t="s">
        <v>303</v>
      </c>
      <c r="C2894" s="539"/>
      <c r="D2894" s="4"/>
      <c r="E2894" s="301">
        <v>100</v>
      </c>
      <c r="F2894" s="261">
        <f>ROUND(E2894/12*$B$4,0)</f>
        <v>8</v>
      </c>
      <c r="G2894" s="261"/>
      <c r="H2894" s="261">
        <f t="shared" si="801"/>
        <v>0</v>
      </c>
      <c r="I2894" s="1724"/>
      <c r="J2894" s="1724"/>
      <c r="K2894" s="133"/>
      <c r="L2894" s="133"/>
      <c r="M2894" s="133"/>
      <c r="N2894" s="133"/>
      <c r="O2894" s="133"/>
      <c r="P2894" s="133"/>
      <c r="Q2894" s="429"/>
      <c r="R2894" s="426"/>
      <c r="S2894" s="429"/>
      <c r="T2894" s="938"/>
      <c r="U2894" s="429"/>
      <c r="V2894" s="429"/>
      <c r="W2894" s="429"/>
      <c r="X2894" s="429"/>
      <c r="Y2894" s="429"/>
      <c r="Z2894" s="1116"/>
      <c r="AA2894" s="426"/>
      <c r="AB2894" s="1282"/>
      <c r="AC2894" s="1297"/>
    </row>
    <row r="2895" spans="1:29" ht="45" x14ac:dyDescent="0.25">
      <c r="A2895" s="160">
        <v>1</v>
      </c>
      <c r="B2895" s="399" t="s">
        <v>304</v>
      </c>
      <c r="C2895" s="539"/>
      <c r="D2895" s="4"/>
      <c r="E2895" s="301">
        <v>50</v>
      </c>
      <c r="F2895" s="261">
        <f>ROUND(E2895/12*$B$4,0)</f>
        <v>4</v>
      </c>
      <c r="G2895" s="261"/>
      <c r="H2895" s="261">
        <f t="shared" si="801"/>
        <v>0</v>
      </c>
      <c r="I2895" s="1724"/>
      <c r="J2895" s="1724"/>
      <c r="K2895" s="133"/>
      <c r="L2895" s="133"/>
      <c r="M2895" s="133"/>
      <c r="N2895" s="133"/>
      <c r="O2895" s="133"/>
      <c r="P2895" s="133"/>
      <c r="Q2895" s="429"/>
      <c r="R2895" s="426"/>
      <c r="S2895" s="429"/>
      <c r="T2895" s="938"/>
      <c r="U2895" s="429"/>
      <c r="V2895" s="429"/>
      <c r="W2895" s="429"/>
      <c r="X2895" s="429"/>
      <c r="Y2895" s="429"/>
      <c r="Z2895" s="1116"/>
      <c r="AA2895" s="426"/>
      <c r="AB2895" s="1282"/>
      <c r="AC2895" s="1297"/>
    </row>
    <row r="2896" spans="1:29" ht="30" x14ac:dyDescent="0.25">
      <c r="A2896" s="160">
        <v>1</v>
      </c>
      <c r="B2896" s="399" t="s">
        <v>305</v>
      </c>
      <c r="C2896" s="539"/>
      <c r="D2896" s="4"/>
      <c r="E2896" s="301">
        <v>200</v>
      </c>
      <c r="F2896" s="261">
        <f>ROUND(E2896/12*$B$4,0)</f>
        <v>17</v>
      </c>
      <c r="G2896" s="261"/>
      <c r="H2896" s="261">
        <f t="shared" si="801"/>
        <v>0</v>
      </c>
      <c r="I2896" s="1724"/>
      <c r="J2896" s="1724"/>
      <c r="K2896" s="133"/>
      <c r="L2896" s="133"/>
      <c r="M2896" s="133"/>
      <c r="N2896" s="133"/>
      <c r="O2896" s="133"/>
      <c r="P2896" s="133"/>
      <c r="Q2896" s="429"/>
      <c r="R2896" s="426"/>
      <c r="S2896" s="429"/>
      <c r="T2896" s="938"/>
      <c r="U2896" s="429"/>
      <c r="V2896" s="429"/>
      <c r="W2896" s="429"/>
      <c r="X2896" s="429"/>
      <c r="Y2896" s="429"/>
      <c r="Z2896" s="1116"/>
      <c r="AA2896" s="426"/>
      <c r="AB2896" s="1282"/>
      <c r="AC2896" s="1297"/>
    </row>
    <row r="2897" spans="1:29" ht="60" x14ac:dyDescent="0.25">
      <c r="A2897" s="160">
        <v>1</v>
      </c>
      <c r="B2897" s="399" t="s">
        <v>317</v>
      </c>
      <c r="C2897" s="539"/>
      <c r="D2897" s="4"/>
      <c r="E2897" s="301"/>
      <c r="F2897" s="261">
        <f>ROUND(E2897/12*$B$4,0)</f>
        <v>0</v>
      </c>
      <c r="G2897" s="261"/>
      <c r="H2897" s="261"/>
      <c r="I2897" s="1724"/>
      <c r="J2897" s="1724"/>
      <c r="K2897" s="133"/>
      <c r="L2897" s="133"/>
      <c r="M2897" s="133"/>
      <c r="N2897" s="133"/>
      <c r="O2897" s="133"/>
      <c r="P2897" s="133"/>
      <c r="Q2897" s="429"/>
      <c r="R2897" s="426"/>
      <c r="S2897" s="429"/>
      <c r="T2897" s="938"/>
      <c r="U2897" s="429"/>
      <c r="V2897" s="429"/>
      <c r="W2897" s="429"/>
      <c r="X2897" s="429"/>
      <c r="Y2897" s="429"/>
      <c r="Z2897" s="1116"/>
      <c r="AA2897" s="426"/>
      <c r="AB2897" s="1282"/>
      <c r="AC2897" s="1297"/>
    </row>
    <row r="2898" spans="1:29" ht="60" x14ac:dyDescent="0.25">
      <c r="A2898" s="160">
        <v>1</v>
      </c>
      <c r="B2898" s="582" t="s">
        <v>306</v>
      </c>
      <c r="C2898" s="539"/>
      <c r="D2898" s="4"/>
      <c r="E2898" s="301">
        <f>SUM(E2899:E2903)</f>
        <v>17221</v>
      </c>
      <c r="F2898" s="261">
        <f>SUM(F2899:F2903)</f>
        <v>1435</v>
      </c>
      <c r="G2898" s="261">
        <f>G2899+G2900+G2902+G2903</f>
        <v>341</v>
      </c>
      <c r="H2898" s="261">
        <f>G2898/F2898*100</f>
        <v>23.763066202090595</v>
      </c>
      <c r="I2898" s="1724"/>
      <c r="J2898" s="1724"/>
      <c r="K2898" s="133"/>
      <c r="L2898" s="133"/>
      <c r="M2898" s="133"/>
      <c r="N2898" s="133"/>
      <c r="O2898" s="133"/>
      <c r="P2898" s="133"/>
      <c r="Q2898" s="429"/>
      <c r="R2898" s="426"/>
      <c r="S2898" s="429"/>
      <c r="T2898" s="938"/>
      <c r="U2898" s="429"/>
      <c r="V2898" s="429"/>
      <c r="W2898" s="429"/>
      <c r="X2898" s="429"/>
      <c r="Y2898" s="429"/>
      <c r="Z2898" s="1116">
        <f>Z2899+Z2900+Z2902+Z2903</f>
        <v>0</v>
      </c>
      <c r="AA2898" s="426"/>
      <c r="AB2898" s="1282"/>
      <c r="AC2898" s="1297"/>
    </row>
    <row r="2899" spans="1:29" ht="45" x14ac:dyDescent="0.25">
      <c r="A2899" s="160">
        <v>1</v>
      </c>
      <c r="B2899" s="399" t="s">
        <v>307</v>
      </c>
      <c r="C2899" s="539"/>
      <c r="D2899" s="4"/>
      <c r="E2899" s="301">
        <v>4051</v>
      </c>
      <c r="F2899" s="261">
        <f>ROUND(E2899/12*$B$4,0)</f>
        <v>338</v>
      </c>
      <c r="G2899" s="261">
        <v>36</v>
      </c>
      <c r="H2899" s="261">
        <f>G2899/F2899*100</f>
        <v>10.650887573964498</v>
      </c>
      <c r="I2899" s="1724"/>
      <c r="J2899" s="1724"/>
      <c r="K2899" s="133"/>
      <c r="L2899" s="133"/>
      <c r="M2899" s="133"/>
      <c r="N2899" s="133"/>
      <c r="O2899" s="133"/>
      <c r="P2899" s="133"/>
      <c r="Q2899" s="429"/>
      <c r="R2899" s="426"/>
      <c r="S2899" s="429"/>
      <c r="T2899" s="938"/>
      <c r="U2899" s="429"/>
      <c r="V2899" s="429"/>
      <c r="W2899" s="429"/>
      <c r="X2899" s="429"/>
      <c r="Y2899" s="429"/>
      <c r="Z2899" s="1116"/>
      <c r="AA2899" s="426"/>
      <c r="AB2899" s="1282"/>
      <c r="AC2899" s="1297"/>
    </row>
    <row r="2900" spans="1:29" ht="60" x14ac:dyDescent="0.25">
      <c r="A2900" s="160">
        <v>1</v>
      </c>
      <c r="B2900" s="399" t="s">
        <v>318</v>
      </c>
      <c r="C2900" s="539"/>
      <c r="D2900" s="4"/>
      <c r="E2900" s="301"/>
      <c r="F2900" s="261">
        <f>ROUND(E2900/12*$B$4,0)</f>
        <v>0</v>
      </c>
      <c r="G2900" s="261"/>
      <c r="H2900" s="261"/>
      <c r="I2900" s="1724"/>
      <c r="J2900" s="1724"/>
      <c r="K2900" s="133"/>
      <c r="L2900" s="133"/>
      <c r="M2900" s="133"/>
      <c r="N2900" s="133"/>
      <c r="O2900" s="133"/>
      <c r="P2900" s="133"/>
      <c r="Q2900" s="429"/>
      <c r="R2900" s="426"/>
      <c r="S2900" s="429"/>
      <c r="T2900" s="938"/>
      <c r="U2900" s="429"/>
      <c r="V2900" s="429"/>
      <c r="W2900" s="429"/>
      <c r="X2900" s="429"/>
      <c r="Y2900" s="429"/>
      <c r="Z2900" s="1116"/>
      <c r="AA2900" s="426"/>
      <c r="AB2900" s="1282"/>
      <c r="AC2900" s="1297"/>
    </row>
    <row r="2901" spans="1:29" ht="30" x14ac:dyDescent="0.25">
      <c r="A2901" s="160">
        <v>1</v>
      </c>
      <c r="B2901" s="399" t="s">
        <v>338</v>
      </c>
      <c r="C2901" s="539"/>
      <c r="D2901" s="4"/>
      <c r="E2901" s="301"/>
      <c r="F2901" s="261"/>
      <c r="G2901" s="261"/>
      <c r="H2901" s="261"/>
      <c r="I2901" s="1724"/>
      <c r="J2901" s="1724"/>
      <c r="K2901" s="133"/>
      <c r="L2901" s="133"/>
      <c r="M2901" s="133"/>
      <c r="N2901" s="133"/>
      <c r="O2901" s="133"/>
      <c r="P2901" s="133"/>
      <c r="Q2901" s="429"/>
      <c r="R2901" s="426"/>
      <c r="S2901" s="429"/>
      <c r="T2901" s="938"/>
      <c r="U2901" s="429"/>
      <c r="V2901" s="429"/>
      <c r="W2901" s="429"/>
      <c r="X2901" s="429"/>
      <c r="Y2901" s="429"/>
      <c r="Z2901" s="1116"/>
      <c r="AA2901" s="426"/>
      <c r="AB2901" s="1282"/>
      <c r="AC2901" s="1297"/>
    </row>
    <row r="2902" spans="1:29" ht="75" x14ac:dyDescent="0.25">
      <c r="A2902" s="160">
        <v>1</v>
      </c>
      <c r="B2902" s="399" t="s">
        <v>308</v>
      </c>
      <c r="C2902" s="539"/>
      <c r="D2902" s="4"/>
      <c r="E2902" s="301">
        <v>9100</v>
      </c>
      <c r="F2902" s="261">
        <f>ROUND(E2902/12*$B$4,0)</f>
        <v>758</v>
      </c>
      <c r="G2902" s="261">
        <v>241</v>
      </c>
      <c r="H2902" s="261">
        <f>G2902/F2902*100</f>
        <v>31.79419525065963</v>
      </c>
      <c r="I2902" s="1724"/>
      <c r="J2902" s="1724"/>
      <c r="K2902" s="133"/>
      <c r="L2902" s="133"/>
      <c r="M2902" s="133"/>
      <c r="N2902" s="133"/>
      <c r="O2902" s="133"/>
      <c r="P2902" s="133"/>
      <c r="Q2902" s="429"/>
      <c r="R2902" s="426"/>
      <c r="S2902" s="429"/>
      <c r="T2902" s="938"/>
      <c r="U2902" s="429"/>
      <c r="V2902" s="429"/>
      <c r="W2902" s="429"/>
      <c r="X2902" s="429"/>
      <c r="Y2902" s="429"/>
      <c r="Z2902" s="1116"/>
      <c r="AA2902" s="426"/>
      <c r="AB2902" s="1282"/>
      <c r="AC2902" s="1297"/>
    </row>
    <row r="2903" spans="1:29" ht="60" x14ac:dyDescent="0.25">
      <c r="A2903" s="160">
        <v>1</v>
      </c>
      <c r="B2903" s="399" t="s">
        <v>309</v>
      </c>
      <c r="C2903" s="539"/>
      <c r="D2903" s="4"/>
      <c r="E2903" s="301">
        <v>4070</v>
      </c>
      <c r="F2903" s="261">
        <f>ROUND(E2903/12*$B$4,0)</f>
        <v>339</v>
      </c>
      <c r="G2903" s="261">
        <v>64</v>
      </c>
      <c r="H2903" s="261">
        <f>G2903/F2903*100</f>
        <v>18.87905604719764</v>
      </c>
      <c r="I2903" s="1724"/>
      <c r="J2903" s="1724"/>
      <c r="K2903" s="133"/>
      <c r="L2903" s="133"/>
      <c r="M2903" s="133"/>
      <c r="N2903" s="133"/>
      <c r="O2903" s="133"/>
      <c r="P2903" s="133"/>
      <c r="Q2903" s="429"/>
      <c r="R2903" s="426"/>
      <c r="S2903" s="429"/>
      <c r="T2903" s="938"/>
      <c r="U2903" s="429"/>
      <c r="V2903" s="429"/>
      <c r="W2903" s="429"/>
      <c r="X2903" s="429"/>
      <c r="Y2903" s="429"/>
      <c r="Z2903" s="1116"/>
      <c r="AA2903" s="426"/>
      <c r="AB2903" s="1282"/>
      <c r="AC2903" s="1297"/>
    </row>
    <row r="2904" spans="1:29" ht="72" x14ac:dyDescent="0.25">
      <c r="B2904" s="644" t="s">
        <v>391</v>
      </c>
      <c r="C2904" s="539"/>
      <c r="D2904" s="4"/>
      <c r="E2904" s="301">
        <v>12400</v>
      </c>
      <c r="F2904" s="261">
        <f>ROUND(E2904/12*$B$4,0)</f>
        <v>1033</v>
      </c>
      <c r="G2904" s="261">
        <v>897</v>
      </c>
      <c r="H2904" s="261">
        <f>G2904/F2904*100</f>
        <v>86.834462729912872</v>
      </c>
      <c r="I2904" s="1724"/>
      <c r="J2904" s="1724"/>
      <c r="K2904" s="133"/>
      <c r="L2904" s="133"/>
      <c r="M2904" s="133"/>
      <c r="N2904" s="133"/>
      <c r="O2904" s="133"/>
      <c r="P2904" s="133"/>
      <c r="Q2904" s="429"/>
      <c r="R2904" s="426"/>
      <c r="S2904" s="429"/>
      <c r="T2904" s="938"/>
      <c r="U2904" s="429"/>
      <c r="V2904" s="429"/>
      <c r="W2904" s="429"/>
      <c r="X2904" s="429"/>
      <c r="Y2904" s="429"/>
      <c r="Z2904" s="1116"/>
      <c r="AA2904" s="426"/>
      <c r="AB2904" s="1282"/>
      <c r="AC2904" s="1297"/>
    </row>
    <row r="2905" spans="1:29" x14ac:dyDescent="0.25">
      <c r="B2905" s="657" t="s">
        <v>207</v>
      </c>
      <c r="C2905" s="539"/>
      <c r="D2905" s="4"/>
      <c r="E2905" s="301"/>
      <c r="F2905" s="261">
        <f>ROUND(E2905/12*$B$4,0)</f>
        <v>0</v>
      </c>
      <c r="G2905" s="261"/>
      <c r="H2905" s="261"/>
      <c r="I2905" s="1724"/>
      <c r="J2905" s="1724"/>
      <c r="K2905" s="133"/>
      <c r="L2905" s="133"/>
      <c r="M2905" s="133"/>
      <c r="N2905" s="133"/>
      <c r="O2905" s="133"/>
      <c r="P2905" s="133"/>
      <c r="Q2905" s="429">
        <v>21044.798010000002</v>
      </c>
      <c r="R2905" s="426">
        <f>Q2905/12*$B$4</f>
        <v>1753.7331675000003</v>
      </c>
      <c r="S2905" s="429">
        <f>Y2905-X2905-U2905</f>
        <v>1523.9975899999999</v>
      </c>
      <c r="T2905" s="938"/>
      <c r="U2905" s="429"/>
      <c r="V2905" s="429">
        <f>S2905-R2905</f>
        <v>-229.73557750000032</v>
      </c>
      <c r="W2905" s="429"/>
      <c r="X2905" s="429">
        <v>0</v>
      </c>
      <c r="Y2905" s="429">
        <v>1523.9975899999999</v>
      </c>
      <c r="Z2905" s="1116"/>
      <c r="AA2905" s="426"/>
      <c r="AB2905" s="1282"/>
      <c r="AC2905" s="1297"/>
    </row>
    <row r="2906" spans="1:29" ht="29.25" x14ac:dyDescent="0.25">
      <c r="A2906" s="160">
        <v>1</v>
      </c>
      <c r="B2906" s="644" t="s">
        <v>366</v>
      </c>
      <c r="C2906" s="539"/>
      <c r="D2906" s="4"/>
      <c r="E2906" s="301">
        <f>E2908+E2914+E2915</f>
        <v>2609.5</v>
      </c>
      <c r="F2906" s="261">
        <f>F2908+F2914+F2915</f>
        <v>217.75</v>
      </c>
      <c r="G2906" s="261">
        <f>G2908+G2914+G2915+G2917</f>
        <v>12.975</v>
      </c>
      <c r="H2906" s="261">
        <f>G2906/F2906*100</f>
        <v>5.9586681974741671</v>
      </c>
      <c r="I2906" s="1724"/>
      <c r="J2906" s="1724"/>
      <c r="K2906" s="133"/>
      <c r="L2906" s="133"/>
      <c r="M2906" s="133"/>
      <c r="N2906" s="133"/>
      <c r="O2906" s="133"/>
      <c r="P2906" s="133"/>
      <c r="Q2906" s="429"/>
      <c r="R2906" s="426"/>
      <c r="S2906" s="429"/>
      <c r="T2906" s="938"/>
      <c r="U2906" s="429"/>
      <c r="V2906" s="429"/>
      <c r="W2906" s="429"/>
      <c r="X2906" s="429"/>
      <c r="Y2906" s="429"/>
      <c r="Z2906" s="1116">
        <f>Z2908+Z2914+Z2915+Z2917</f>
        <v>0</v>
      </c>
      <c r="AA2906" s="426"/>
      <c r="AB2906" s="1282"/>
      <c r="AC2906" s="1297"/>
    </row>
    <row r="2907" spans="1:29" x14ac:dyDescent="0.25">
      <c r="A2907" s="160">
        <v>1</v>
      </c>
      <c r="B2907" s="4" t="s">
        <v>354</v>
      </c>
      <c r="C2907" s="539"/>
      <c r="D2907" s="4"/>
      <c r="E2907" s="301"/>
      <c r="F2907" s="261"/>
      <c r="G2907" s="261"/>
      <c r="H2907" s="261"/>
      <c r="I2907" s="1724"/>
      <c r="J2907" s="1724"/>
      <c r="K2907" s="133"/>
      <c r="L2907" s="133"/>
      <c r="M2907" s="133"/>
      <c r="N2907" s="133"/>
      <c r="O2907" s="133"/>
      <c r="P2907" s="133"/>
      <c r="Q2907" s="429"/>
      <c r="R2907" s="426"/>
      <c r="S2907" s="429"/>
      <c r="T2907" s="938"/>
      <c r="U2907" s="429"/>
      <c r="V2907" s="429"/>
      <c r="W2907" s="429"/>
      <c r="X2907" s="429"/>
      <c r="Y2907" s="429"/>
      <c r="Z2907" s="1116"/>
      <c r="AA2907" s="426"/>
      <c r="AB2907" s="1282"/>
      <c r="AC2907" s="1297"/>
    </row>
    <row r="2908" spans="1:29" ht="30" x14ac:dyDescent="0.25">
      <c r="A2908" s="160">
        <v>1</v>
      </c>
      <c r="B2908" s="658" t="s">
        <v>355</v>
      </c>
      <c r="C2908" s="539"/>
      <c r="D2908" s="4"/>
      <c r="E2908" s="301">
        <f>E2911+E2909+E2910/4</f>
        <v>597.5</v>
      </c>
      <c r="F2908" s="261">
        <f>F2911+F2909+F2910/4</f>
        <v>49.75</v>
      </c>
      <c r="G2908" s="261">
        <f>G2911+G2909+G2910/4</f>
        <v>0.97499999999999998</v>
      </c>
      <c r="H2908" s="261">
        <f>G2908/F2908*100</f>
        <v>1.9597989949748744</v>
      </c>
      <c r="I2908" s="1724"/>
      <c r="J2908" s="1724"/>
      <c r="K2908" s="133"/>
      <c r="L2908" s="133"/>
      <c r="M2908" s="133"/>
      <c r="N2908" s="133"/>
      <c r="O2908" s="133"/>
      <c r="P2908" s="133"/>
      <c r="Q2908" s="429"/>
      <c r="R2908" s="426"/>
      <c r="S2908" s="429"/>
      <c r="T2908" s="938"/>
      <c r="U2908" s="429"/>
      <c r="V2908" s="429"/>
      <c r="W2908" s="429"/>
      <c r="X2908" s="429"/>
      <c r="Y2908" s="429"/>
      <c r="Z2908" s="1116">
        <f>Z2911+Z2909+Z2910/4</f>
        <v>0</v>
      </c>
      <c r="AA2908" s="426"/>
      <c r="AB2908" s="1282"/>
      <c r="AC2908" s="1297"/>
    </row>
    <row r="2909" spans="1:29" x14ac:dyDescent="0.25">
      <c r="A2909" s="160">
        <v>1</v>
      </c>
      <c r="B2909" s="4" t="s">
        <v>356</v>
      </c>
      <c r="C2909" s="539"/>
      <c r="D2909" s="4"/>
      <c r="E2909" s="301"/>
      <c r="F2909" s="261"/>
      <c r="G2909" s="261"/>
      <c r="H2909" s="261"/>
      <c r="I2909" s="1724"/>
      <c r="J2909" s="1724"/>
      <c r="K2909" s="133"/>
      <c r="L2909" s="133"/>
      <c r="M2909" s="133"/>
      <c r="N2909" s="133"/>
      <c r="O2909" s="133"/>
      <c r="P2909" s="133"/>
      <c r="Q2909" s="429"/>
      <c r="R2909" s="426"/>
      <c r="S2909" s="429"/>
      <c r="T2909" s="938"/>
      <c r="U2909" s="429"/>
      <c r="V2909" s="429"/>
      <c r="W2909" s="429"/>
      <c r="X2909" s="429"/>
      <c r="Y2909" s="429"/>
      <c r="Z2909" s="1116"/>
      <c r="AA2909" s="426"/>
      <c r="AB2909" s="1282"/>
      <c r="AC2909" s="1297"/>
    </row>
    <row r="2910" spans="1:29" ht="30" x14ac:dyDescent="0.25">
      <c r="A2910" s="160">
        <v>1</v>
      </c>
      <c r="B2910" s="4" t="s">
        <v>381</v>
      </c>
      <c r="C2910" s="539"/>
      <c r="D2910" s="4"/>
      <c r="E2910" s="301">
        <v>2390</v>
      </c>
      <c r="F2910" s="261">
        <f>ROUND(E2910/12*$B$4,0)</f>
        <v>199</v>
      </c>
      <c r="G2910" s="261">
        <v>3.9</v>
      </c>
      <c r="H2910" s="261">
        <f>G2910/F2910*100</f>
        <v>1.9597989949748744</v>
      </c>
      <c r="I2910" s="1724"/>
      <c r="J2910" s="1724"/>
      <c r="K2910" s="133"/>
      <c r="L2910" s="133"/>
      <c r="M2910" s="133"/>
      <c r="N2910" s="133"/>
      <c r="O2910" s="133"/>
      <c r="P2910" s="133"/>
      <c r="Q2910" s="429"/>
      <c r="R2910" s="426"/>
      <c r="S2910" s="429"/>
      <c r="T2910" s="938"/>
      <c r="U2910" s="429"/>
      <c r="V2910" s="429"/>
      <c r="W2910" s="429"/>
      <c r="X2910" s="429"/>
      <c r="Y2910" s="429"/>
      <c r="Z2910" s="1116"/>
      <c r="AA2910" s="426"/>
      <c r="AB2910" s="1282"/>
      <c r="AC2910" s="1297"/>
    </row>
    <row r="2911" spans="1:29" ht="60" x14ac:dyDescent="0.25">
      <c r="A2911" s="160">
        <v>1</v>
      </c>
      <c r="B2911" s="4" t="s">
        <v>357</v>
      </c>
      <c r="C2911" s="539"/>
      <c r="D2911" s="4"/>
      <c r="E2911" s="301"/>
      <c r="F2911" s="134">
        <f>ROUND(E2911/12*$B$4,0)</f>
        <v>0</v>
      </c>
      <c r="G2911" s="261"/>
      <c r="H2911" s="261"/>
      <c r="I2911" s="1724"/>
      <c r="J2911" s="1724"/>
      <c r="K2911" s="133"/>
      <c r="L2911" s="133"/>
      <c r="M2911" s="133"/>
      <c r="N2911" s="133"/>
      <c r="O2911" s="133"/>
      <c r="P2911" s="133"/>
      <c r="Q2911" s="429"/>
      <c r="R2911" s="426"/>
      <c r="S2911" s="429"/>
      <c r="T2911" s="938"/>
      <c r="U2911" s="429"/>
      <c r="V2911" s="429"/>
      <c r="W2911" s="429"/>
      <c r="X2911" s="429"/>
      <c r="Y2911" s="429"/>
      <c r="Z2911" s="1116"/>
      <c r="AA2911" s="426"/>
      <c r="AB2911" s="1282"/>
      <c r="AC2911" s="1297"/>
    </row>
    <row r="2912" spans="1:29" ht="75" x14ac:dyDescent="0.25">
      <c r="A2912" s="160">
        <v>1</v>
      </c>
      <c r="B2912" s="4" t="s">
        <v>358</v>
      </c>
      <c r="C2912" s="539"/>
      <c r="D2912" s="4"/>
      <c r="E2912" s="301"/>
      <c r="F2912" s="134"/>
      <c r="G2912" s="261"/>
      <c r="H2912" s="261"/>
      <c r="I2912" s="1724"/>
      <c r="J2912" s="1724"/>
      <c r="K2912" s="133"/>
      <c r="L2912" s="133"/>
      <c r="M2912" s="133"/>
      <c r="N2912" s="133"/>
      <c r="O2912" s="133"/>
      <c r="P2912" s="133"/>
      <c r="Q2912" s="429"/>
      <c r="R2912" s="426"/>
      <c r="S2912" s="429"/>
      <c r="T2912" s="938"/>
      <c r="U2912" s="429"/>
      <c r="V2912" s="429"/>
      <c r="W2912" s="429"/>
      <c r="X2912" s="429"/>
      <c r="Y2912" s="429"/>
      <c r="Z2912" s="1116"/>
      <c r="AA2912" s="426"/>
      <c r="AB2912" s="1282"/>
      <c r="AC2912" s="1297"/>
    </row>
    <row r="2913" spans="1:29" ht="45" x14ac:dyDescent="0.25">
      <c r="A2913" s="160">
        <v>1</v>
      </c>
      <c r="B2913" s="659" t="s">
        <v>359</v>
      </c>
      <c r="C2913" s="539"/>
      <c r="D2913" s="4"/>
      <c r="E2913" s="301"/>
      <c r="F2913" s="134"/>
      <c r="G2913" s="261"/>
      <c r="H2913" s="261"/>
      <c r="I2913" s="1724"/>
      <c r="J2913" s="1724"/>
      <c r="K2913" s="133"/>
      <c r="L2913" s="133"/>
      <c r="M2913" s="133"/>
      <c r="N2913" s="133"/>
      <c r="O2913" s="133"/>
      <c r="P2913" s="133"/>
      <c r="Q2913" s="429"/>
      <c r="R2913" s="426"/>
      <c r="S2913" s="429"/>
      <c r="T2913" s="938"/>
      <c r="U2913" s="429"/>
      <c r="V2913" s="429"/>
      <c r="W2913" s="429"/>
      <c r="X2913" s="429"/>
      <c r="Y2913" s="429"/>
      <c r="Z2913" s="1116"/>
      <c r="AA2913" s="426"/>
      <c r="AB2913" s="1282"/>
      <c r="AC2913" s="1297"/>
    </row>
    <row r="2914" spans="1:29" ht="105" x14ac:dyDescent="0.25">
      <c r="B2914" s="659" t="s">
        <v>549</v>
      </c>
      <c r="C2914" s="539"/>
      <c r="D2914" s="4"/>
      <c r="E2914" s="301">
        <v>120</v>
      </c>
      <c r="F2914" s="134">
        <f>ROUND(E2914/12*$B$4,0)</f>
        <v>10</v>
      </c>
      <c r="G2914" s="261">
        <v>12</v>
      </c>
      <c r="H2914" s="261">
        <f>G2914/F2914*100</f>
        <v>120</v>
      </c>
      <c r="I2914" s="1724"/>
      <c r="J2914" s="1724"/>
      <c r="K2914" s="133"/>
      <c r="L2914" s="133"/>
      <c r="M2914" s="133"/>
      <c r="N2914" s="133"/>
      <c r="O2914" s="133"/>
      <c r="P2914" s="133"/>
      <c r="Q2914" s="429"/>
      <c r="R2914" s="426"/>
      <c r="S2914" s="429"/>
      <c r="T2914" s="938"/>
      <c r="U2914" s="429"/>
      <c r="V2914" s="429"/>
      <c r="W2914" s="429"/>
      <c r="X2914" s="429"/>
      <c r="Y2914" s="429"/>
      <c r="Z2914" s="1116"/>
      <c r="AA2914" s="426"/>
      <c r="AB2914" s="1282"/>
      <c r="AC2914" s="1297"/>
    </row>
    <row r="2915" spans="1:29" ht="42.75" x14ac:dyDescent="0.25">
      <c r="B2915" s="1239" t="s">
        <v>517</v>
      </c>
      <c r="C2915" s="539"/>
      <c r="D2915" s="4"/>
      <c r="E2915" s="301">
        <f>E2916</f>
        <v>1892</v>
      </c>
      <c r="F2915" s="134">
        <f>F2916</f>
        <v>158</v>
      </c>
      <c r="G2915" s="261">
        <f>G2916</f>
        <v>0</v>
      </c>
      <c r="H2915" s="261">
        <f>G2915/F2915*100</f>
        <v>0</v>
      </c>
      <c r="I2915" s="1724"/>
      <c r="J2915" s="1724"/>
      <c r="K2915" s="133"/>
      <c r="L2915" s="133"/>
      <c r="M2915" s="133"/>
      <c r="N2915" s="133"/>
      <c r="O2915" s="133"/>
      <c r="P2915" s="133"/>
      <c r="Q2915" s="429">
        <v>2772.9087999999997</v>
      </c>
      <c r="R2915" s="426">
        <f>Q2915/12*$B$4</f>
        <v>231.07573333333332</v>
      </c>
      <c r="S2915" s="429">
        <f>Y2915-X2915-U2915</f>
        <v>0</v>
      </c>
      <c r="T2915" s="938"/>
      <c r="U2915" s="429"/>
      <c r="V2915" s="429">
        <f>S2915-R2915</f>
        <v>-231.07573333333332</v>
      </c>
      <c r="W2915" s="429"/>
      <c r="X2915" s="429"/>
      <c r="Y2915" s="429"/>
      <c r="Z2915" s="1116">
        <f>Z2916</f>
        <v>0</v>
      </c>
      <c r="AA2915" s="426"/>
      <c r="AB2915" s="1282"/>
      <c r="AC2915" s="1297"/>
    </row>
    <row r="2916" spans="1:29" x14ac:dyDescent="0.25">
      <c r="B2916" s="659" t="s">
        <v>518</v>
      </c>
      <c r="C2916" s="539"/>
      <c r="D2916" s="4"/>
      <c r="E2916" s="301">
        <v>1892</v>
      </c>
      <c r="F2916" s="134">
        <f>ROUND(E2916/12*$B$4,0)</f>
        <v>158</v>
      </c>
      <c r="G2916" s="261"/>
      <c r="H2916" s="261">
        <f>G2916/F2916*100</f>
        <v>0</v>
      </c>
      <c r="I2916" s="1724"/>
      <c r="J2916" s="1724"/>
      <c r="K2916" s="133"/>
      <c r="L2916" s="133"/>
      <c r="M2916" s="133"/>
      <c r="N2916" s="133"/>
      <c r="O2916" s="133"/>
      <c r="P2916" s="133"/>
      <c r="Q2916" s="429"/>
      <c r="R2916" s="426"/>
      <c r="S2916" s="429"/>
      <c r="T2916" s="938"/>
      <c r="U2916" s="429"/>
      <c r="V2916" s="429"/>
      <c r="W2916" s="429"/>
      <c r="X2916" s="429"/>
      <c r="Y2916" s="429"/>
      <c r="Z2916" s="1116"/>
      <c r="AA2916" s="426"/>
      <c r="AB2916" s="1282"/>
      <c r="AC2916" s="1297"/>
    </row>
    <row r="2917" spans="1:29" ht="42.75" x14ac:dyDescent="0.25">
      <c r="B2917" s="1239" t="s">
        <v>519</v>
      </c>
      <c r="C2917" s="539"/>
      <c r="D2917" s="4"/>
      <c r="E2917" s="301"/>
      <c r="F2917" s="134"/>
      <c r="G2917" s="261"/>
      <c r="H2917" s="261"/>
      <c r="I2917" s="1724"/>
      <c r="J2917" s="1724"/>
      <c r="K2917" s="133"/>
      <c r="L2917" s="133"/>
      <c r="M2917" s="133"/>
      <c r="N2917" s="133"/>
      <c r="O2917" s="133"/>
      <c r="P2917" s="133"/>
      <c r="Q2917" s="429"/>
      <c r="R2917" s="426"/>
      <c r="S2917" s="429"/>
      <c r="T2917" s="938"/>
      <c r="U2917" s="429"/>
      <c r="V2917" s="429"/>
      <c r="W2917" s="429"/>
      <c r="X2917" s="429"/>
      <c r="Y2917" s="429"/>
      <c r="Z2917" s="1116"/>
      <c r="AA2917" s="426"/>
      <c r="AB2917" s="1282"/>
      <c r="AC2917" s="1297"/>
    </row>
    <row r="2918" spans="1:29" ht="29.25" x14ac:dyDescent="0.25">
      <c r="A2918" s="160">
        <v>1</v>
      </c>
      <c r="B2918" s="714" t="s">
        <v>367</v>
      </c>
      <c r="C2918" s="539"/>
      <c r="D2918" s="4"/>
      <c r="E2918" s="301">
        <f>E2919</f>
        <v>9425.2127659574471</v>
      </c>
      <c r="F2918" s="134">
        <f>F2919</f>
        <v>785.42553191489355</v>
      </c>
      <c r="G2918" s="261">
        <f>G2919</f>
        <v>699.99680851063829</v>
      </c>
      <c r="H2918" s="261">
        <f t="shared" ref="H2918:H2935" si="802">G2918/F2918*100</f>
        <v>89.123256128944888</v>
      </c>
      <c r="I2918" s="1724"/>
      <c r="J2918" s="1724"/>
      <c r="K2918" s="133"/>
      <c r="L2918" s="133"/>
      <c r="M2918" s="133"/>
      <c r="N2918" s="133"/>
      <c r="O2918" s="133"/>
      <c r="P2918" s="133"/>
      <c r="Q2918" s="429"/>
      <c r="R2918" s="426"/>
      <c r="S2918" s="429"/>
      <c r="T2918" s="938"/>
      <c r="U2918" s="429"/>
      <c r="V2918" s="429"/>
      <c r="W2918" s="429"/>
      <c r="X2918" s="429"/>
      <c r="Y2918" s="429"/>
      <c r="Z2918" s="1116">
        <f>Z2919</f>
        <v>0</v>
      </c>
      <c r="AA2918" s="426"/>
      <c r="AB2918" s="1282"/>
      <c r="AC2918" s="1297"/>
    </row>
    <row r="2919" spans="1:29" s="2541" customFormat="1" x14ac:dyDescent="0.25">
      <c r="B2919" s="399" t="s">
        <v>383</v>
      </c>
      <c r="C2919" s="539"/>
      <c r="D2919" s="4"/>
      <c r="E2919" s="301">
        <f>E2920/9.4</f>
        <v>9425.2127659574471</v>
      </c>
      <c r="F2919" s="134">
        <f>F2920/9.4</f>
        <v>785.42553191489355</v>
      </c>
      <c r="G2919" s="261">
        <f>G2920/9.4</f>
        <v>699.99680851063829</v>
      </c>
      <c r="H2919" s="261">
        <f t="shared" si="802"/>
        <v>89.123256128944888</v>
      </c>
      <c r="I2919" s="1724"/>
      <c r="J2919" s="1724"/>
      <c r="K2919" s="133"/>
      <c r="L2919" s="133"/>
      <c r="M2919" s="133"/>
      <c r="N2919" s="133"/>
      <c r="O2919" s="133"/>
      <c r="P2919" s="133"/>
      <c r="Q2919" s="429"/>
      <c r="R2919" s="426"/>
      <c r="S2919" s="429"/>
      <c r="T2919" s="938"/>
      <c r="U2919" s="429"/>
      <c r="V2919" s="429"/>
      <c r="W2919" s="429"/>
      <c r="X2919" s="429"/>
      <c r="Y2919" s="429"/>
      <c r="Z2919" s="1116">
        <f>Z2920/9.4</f>
        <v>0</v>
      </c>
      <c r="AA2919" s="426"/>
      <c r="AB2919" s="1282"/>
      <c r="AC2919" s="1297"/>
    </row>
    <row r="2920" spans="1:29" x14ac:dyDescent="0.25">
      <c r="A2920" s="160">
        <v>1</v>
      </c>
      <c r="B2920" s="592" t="s">
        <v>384</v>
      </c>
      <c r="C2920" s="540"/>
      <c r="D2920" s="4"/>
      <c r="E2920" s="301">
        <v>88597</v>
      </c>
      <c r="F2920" s="134">
        <f>ROUND(E2920/12*$B$4,0)</f>
        <v>7383</v>
      </c>
      <c r="G2920" s="261">
        <v>6579.97</v>
      </c>
      <c r="H2920" s="261">
        <f t="shared" si="802"/>
        <v>89.123256128944874</v>
      </c>
      <c r="I2920" s="1724"/>
      <c r="J2920" s="1724"/>
      <c r="K2920" s="133"/>
      <c r="L2920" s="133"/>
      <c r="M2920" s="133"/>
      <c r="N2920" s="133"/>
      <c r="O2920" s="133"/>
      <c r="P2920" s="133"/>
      <c r="Q2920" s="429"/>
      <c r="R2920" s="426"/>
      <c r="S2920" s="429"/>
      <c r="T2920" s="938"/>
      <c r="U2920" s="429"/>
      <c r="V2920" s="429"/>
      <c r="W2920" s="429"/>
      <c r="X2920" s="429"/>
      <c r="Y2920" s="429"/>
      <c r="Z2920" s="1116"/>
      <c r="AA2920" s="426"/>
      <c r="AB2920" s="1282"/>
      <c r="AC2920" s="1297"/>
    </row>
    <row r="2921" spans="1:29" ht="43.5" x14ac:dyDescent="0.25">
      <c r="A2921" s="160">
        <v>1</v>
      </c>
      <c r="B2921" s="714" t="s">
        <v>360</v>
      </c>
      <c r="C2921" s="540"/>
      <c r="D2921" s="4"/>
      <c r="E2921" s="301">
        <v>12200</v>
      </c>
      <c r="F2921" s="134">
        <f>ROUND(E2921/12*$B$4,0)</f>
        <v>1017</v>
      </c>
      <c r="G2921" s="261">
        <v>470</v>
      </c>
      <c r="H2921" s="261">
        <f t="shared" si="802"/>
        <v>46.214355948869226</v>
      </c>
      <c r="I2921" s="1724"/>
      <c r="J2921" s="1724"/>
      <c r="K2921" s="133"/>
      <c r="L2921" s="133"/>
      <c r="M2921" s="133"/>
      <c r="N2921" s="133"/>
      <c r="O2921" s="133"/>
      <c r="P2921" s="133"/>
      <c r="Q2921" s="429"/>
      <c r="R2921" s="1040"/>
      <c r="S2921" s="429"/>
      <c r="T2921" s="938"/>
      <c r="U2921" s="429"/>
      <c r="V2921" s="429"/>
      <c r="W2921" s="429"/>
      <c r="X2921" s="429"/>
      <c r="Y2921" s="429"/>
      <c r="Z2921" s="1116"/>
      <c r="AA2921" s="426"/>
      <c r="AB2921" s="1282"/>
      <c r="AC2921" s="1297"/>
    </row>
    <row r="2922" spans="1:29" s="174" customFormat="1" ht="30" x14ac:dyDescent="0.25">
      <c r="A2922" s="160">
        <v>1</v>
      </c>
      <c r="B2922" s="639" t="s">
        <v>202</v>
      </c>
      <c r="C2922" s="540"/>
      <c r="D2922" s="4"/>
      <c r="E2922" s="301">
        <v>1000</v>
      </c>
      <c r="F2922" s="134">
        <f>ROUND(E2922/12*$B$4,0)</f>
        <v>83</v>
      </c>
      <c r="G2922" s="261"/>
      <c r="H2922" s="261">
        <f t="shared" si="802"/>
        <v>0</v>
      </c>
      <c r="I2922" s="1724"/>
      <c r="J2922" s="1724"/>
      <c r="K2922" s="133"/>
      <c r="L2922" s="133"/>
      <c r="M2922" s="133"/>
      <c r="N2922" s="133"/>
      <c r="O2922" s="133"/>
      <c r="P2922" s="133"/>
      <c r="Q2922" s="429"/>
      <c r="R2922" s="1040"/>
      <c r="S2922" s="429"/>
      <c r="T2922" s="938"/>
      <c r="U2922" s="429"/>
      <c r="V2922" s="429"/>
      <c r="W2922" s="429"/>
      <c r="X2922" s="429"/>
      <c r="Y2922" s="429"/>
      <c r="Z2922" s="1116"/>
      <c r="AA2922" s="426"/>
      <c r="AB2922" s="1282"/>
      <c r="AC2922" s="1297"/>
    </row>
    <row r="2923" spans="1:29" ht="86.25" x14ac:dyDescent="0.25">
      <c r="A2923" s="160">
        <v>1</v>
      </c>
      <c r="B2923" s="714" t="s">
        <v>368</v>
      </c>
      <c r="C2923" s="169"/>
      <c r="D2923" s="644"/>
      <c r="E2923" s="328">
        <v>1000</v>
      </c>
      <c r="F2923" s="910">
        <f>ROUND(E2923/12*$B$4,0)</f>
        <v>83</v>
      </c>
      <c r="G2923" s="261">
        <v>40</v>
      </c>
      <c r="H2923" s="261">
        <f t="shared" si="802"/>
        <v>48.192771084337352</v>
      </c>
      <c r="I2923" s="1724"/>
      <c r="J2923" s="1724"/>
      <c r="K2923" s="133"/>
      <c r="L2923" s="133"/>
      <c r="M2923" s="133"/>
      <c r="N2923" s="133"/>
      <c r="O2923" s="133"/>
      <c r="P2923" s="133"/>
      <c r="Q2923" s="429"/>
      <c r="R2923" s="426">
        <f>Q2923/12*$B$4</f>
        <v>0</v>
      </c>
      <c r="S2923" s="429">
        <f>Y2923-X2923</f>
        <v>0</v>
      </c>
      <c r="T2923" s="938"/>
      <c r="U2923" s="429"/>
      <c r="V2923" s="429">
        <f>S2923-R2923</f>
        <v>0</v>
      </c>
      <c r="W2923" s="429"/>
      <c r="X2923" s="429"/>
      <c r="Y2923" s="429"/>
      <c r="Z2923" s="1116"/>
      <c r="AA2923" s="426"/>
      <c r="AB2923" s="1282"/>
      <c r="AC2923" s="1297"/>
    </row>
    <row r="2924" spans="1:29" x14ac:dyDescent="0.25">
      <c r="A2924" s="160">
        <v>1</v>
      </c>
      <c r="B2924" s="631" t="s">
        <v>235</v>
      </c>
      <c r="C2924" s="1870"/>
      <c r="D2924" s="4"/>
      <c r="E2924" s="301">
        <f>SUM(E2925:E2930)</f>
        <v>4700</v>
      </c>
      <c r="F2924" s="134">
        <f>SUM(F2925:F2930)</f>
        <v>391</v>
      </c>
      <c r="G2924" s="261">
        <f>SUM(G2925:G2930)</f>
        <v>265</v>
      </c>
      <c r="H2924" s="261">
        <f t="shared" si="802"/>
        <v>67.774936061381069</v>
      </c>
      <c r="I2924" s="1724"/>
      <c r="J2924" s="1724"/>
      <c r="K2924" s="133"/>
      <c r="L2924" s="133"/>
      <c r="M2924" s="133"/>
      <c r="N2924" s="133"/>
      <c r="O2924" s="133"/>
      <c r="P2924" s="133"/>
      <c r="Q2924" s="429">
        <v>5436.9552100000001</v>
      </c>
      <c r="R2924" s="1036">
        <f>Q2924/12*$B$4</f>
        <v>453.07960083333336</v>
      </c>
      <c r="S2924" s="429">
        <f>Y2924-X2924-U2924</f>
        <v>264.22394000000003</v>
      </c>
      <c r="T2924" s="938"/>
      <c r="U2924" s="429"/>
      <c r="V2924" s="429">
        <f>S2924-R2924</f>
        <v>-188.85566083333333</v>
      </c>
      <c r="W2924" s="429"/>
      <c r="X2924" s="429">
        <v>0</v>
      </c>
      <c r="Y2924" s="429">
        <v>264.22394000000003</v>
      </c>
      <c r="Z2924" s="1116">
        <f>SUM(Z2925:Z2930)</f>
        <v>0</v>
      </c>
      <c r="AA2924" s="426"/>
      <c r="AB2924" s="1282"/>
      <c r="AC2924" s="1297"/>
    </row>
    <row r="2925" spans="1:29" ht="30" x14ac:dyDescent="0.25">
      <c r="B2925" s="1" t="s">
        <v>520</v>
      </c>
      <c r="C2925" s="539"/>
      <c r="D2925" s="4"/>
      <c r="E2925" s="301">
        <v>50</v>
      </c>
      <c r="F2925" s="261">
        <f t="shared" ref="F2925:F2926" si="803">ROUND(E2925/12*$B$4,0)</f>
        <v>4</v>
      </c>
      <c r="G2925" s="261"/>
      <c r="H2925" s="261">
        <f t="shared" si="802"/>
        <v>0</v>
      </c>
      <c r="I2925" s="1724"/>
      <c r="J2925" s="1724"/>
      <c r="K2925" s="133"/>
      <c r="L2925" s="133"/>
      <c r="M2925" s="133"/>
      <c r="N2925" s="133"/>
      <c r="O2925" s="133"/>
      <c r="P2925" s="133"/>
      <c r="Q2925" s="429"/>
      <c r="R2925" s="1036"/>
      <c r="S2925" s="429"/>
      <c r="T2925" s="938"/>
      <c r="U2925" s="429"/>
      <c r="V2925" s="429"/>
      <c r="W2925" s="429"/>
      <c r="X2925" s="429"/>
      <c r="Y2925" s="429"/>
      <c r="Z2925" s="1116"/>
      <c r="AA2925" s="426"/>
      <c r="AB2925" s="1282"/>
      <c r="AC2925" s="1297"/>
    </row>
    <row r="2926" spans="1:29" x14ac:dyDescent="0.25">
      <c r="A2926" s="160">
        <v>1</v>
      </c>
      <c r="B2926" s="249" t="s">
        <v>68</v>
      </c>
      <c r="C2926" s="539"/>
      <c r="D2926" s="4"/>
      <c r="E2926" s="301">
        <v>1000</v>
      </c>
      <c r="F2926" s="261">
        <f t="shared" si="803"/>
        <v>83</v>
      </c>
      <c r="G2926" s="261">
        <v>98</v>
      </c>
      <c r="H2926" s="261">
        <f t="shared" si="802"/>
        <v>118.07228915662651</v>
      </c>
      <c r="I2926" s="1724"/>
      <c r="J2926" s="1724"/>
      <c r="K2926" s="133"/>
      <c r="L2926" s="133"/>
      <c r="M2926" s="133"/>
      <c r="N2926" s="133"/>
      <c r="O2926" s="133"/>
      <c r="P2926" s="133"/>
      <c r="Q2926" s="429"/>
      <c r="R2926" s="426"/>
      <c r="S2926" s="429"/>
      <c r="T2926" s="938"/>
      <c r="U2926" s="429"/>
      <c r="V2926" s="429"/>
      <c r="W2926" s="429"/>
      <c r="X2926" s="429"/>
      <c r="Y2926" s="429"/>
      <c r="Z2926" s="1116"/>
      <c r="AA2926" s="426"/>
      <c r="AB2926" s="1282"/>
      <c r="AC2926" s="1297"/>
    </row>
    <row r="2927" spans="1:29" ht="45" x14ac:dyDescent="0.25">
      <c r="A2927" s="160">
        <v>1</v>
      </c>
      <c r="B2927" s="1" t="s">
        <v>319</v>
      </c>
      <c r="C2927" s="539"/>
      <c r="D2927" s="4"/>
      <c r="E2927" s="301">
        <v>150</v>
      </c>
      <c r="F2927" s="134">
        <f>ROUND(E2927/12*$B$4,0)</f>
        <v>13</v>
      </c>
      <c r="G2927" s="261"/>
      <c r="H2927" s="261">
        <f t="shared" si="802"/>
        <v>0</v>
      </c>
      <c r="I2927" s="1724"/>
      <c r="J2927" s="1724"/>
      <c r="K2927" s="133"/>
      <c r="L2927" s="133"/>
      <c r="M2927" s="133"/>
      <c r="N2927" s="133"/>
      <c r="O2927" s="133"/>
      <c r="P2927" s="133"/>
      <c r="Q2927" s="429"/>
      <c r="R2927" s="426"/>
      <c r="S2927" s="429"/>
      <c r="T2927" s="938"/>
      <c r="U2927" s="429"/>
      <c r="V2927" s="429"/>
      <c r="W2927" s="429"/>
      <c r="X2927" s="429"/>
      <c r="Y2927" s="429"/>
      <c r="Z2927" s="1116"/>
      <c r="AA2927" s="426"/>
      <c r="AB2927" s="1282"/>
      <c r="AC2927" s="1297"/>
    </row>
    <row r="2928" spans="1:29" ht="30" x14ac:dyDescent="0.25">
      <c r="A2928" s="160">
        <v>1</v>
      </c>
      <c r="B2928" s="1" t="s">
        <v>280</v>
      </c>
      <c r="C2928" s="539"/>
      <c r="D2928" s="4"/>
      <c r="E2928" s="301">
        <v>600</v>
      </c>
      <c r="F2928" s="134">
        <f t="shared" ref="F2928:F2930" si="804">ROUND(E2928/12*$B$4,0)</f>
        <v>50</v>
      </c>
      <c r="G2928" s="261">
        <v>58</v>
      </c>
      <c r="H2928" s="261">
        <f t="shared" si="802"/>
        <v>115.99999999999999</v>
      </c>
      <c r="I2928" s="1724"/>
      <c r="J2928" s="1724"/>
      <c r="K2928" s="133"/>
      <c r="L2928" s="133"/>
      <c r="M2928" s="133"/>
      <c r="N2928" s="133"/>
      <c r="O2928" s="133"/>
      <c r="P2928" s="133"/>
      <c r="Q2928" s="429"/>
      <c r="R2928" s="426"/>
      <c r="S2928" s="429"/>
      <c r="T2928" s="938"/>
      <c r="U2928" s="429"/>
      <c r="V2928" s="429"/>
      <c r="W2928" s="429"/>
      <c r="X2928" s="429"/>
      <c r="Y2928" s="429"/>
      <c r="Z2928" s="1116"/>
      <c r="AA2928" s="426"/>
      <c r="AB2928" s="1282"/>
      <c r="AC2928" s="1297"/>
    </row>
    <row r="2929" spans="1:29" ht="30" x14ac:dyDescent="0.25">
      <c r="B2929" s="1" t="s">
        <v>285</v>
      </c>
      <c r="C2929" s="539"/>
      <c r="D2929" s="4"/>
      <c r="E2929" s="301">
        <v>1900</v>
      </c>
      <c r="F2929" s="261">
        <f t="shared" si="804"/>
        <v>158</v>
      </c>
      <c r="G2929" s="261">
        <v>105</v>
      </c>
      <c r="H2929" s="261">
        <f t="shared" si="802"/>
        <v>66.455696202531641</v>
      </c>
      <c r="I2929" s="1724"/>
      <c r="J2929" s="1724"/>
      <c r="K2929" s="133"/>
      <c r="L2929" s="133"/>
      <c r="M2929" s="133"/>
      <c r="N2929" s="133"/>
      <c r="O2929" s="133"/>
      <c r="P2929" s="133"/>
      <c r="Q2929" s="429"/>
      <c r="R2929" s="426"/>
      <c r="S2929" s="429"/>
      <c r="T2929" s="938"/>
      <c r="U2929" s="429"/>
      <c r="V2929" s="429"/>
      <c r="W2929" s="429"/>
      <c r="X2929" s="429"/>
      <c r="Y2929" s="429"/>
      <c r="Z2929" s="1116"/>
      <c r="AA2929" s="426"/>
      <c r="AB2929" s="1282"/>
      <c r="AC2929" s="1297"/>
    </row>
    <row r="2930" spans="1:29" ht="30" x14ac:dyDescent="0.25">
      <c r="A2930" s="160">
        <v>1</v>
      </c>
      <c r="B2930" s="1" t="s">
        <v>320</v>
      </c>
      <c r="C2930" s="539"/>
      <c r="D2930" s="4"/>
      <c r="E2930" s="301">
        <v>1000</v>
      </c>
      <c r="F2930" s="134">
        <f t="shared" si="804"/>
        <v>83</v>
      </c>
      <c r="G2930" s="261">
        <v>4</v>
      </c>
      <c r="H2930" s="261">
        <f t="shared" si="802"/>
        <v>4.8192771084337354</v>
      </c>
      <c r="I2930" s="1724"/>
      <c r="J2930" s="1724"/>
      <c r="K2930" s="133"/>
      <c r="L2930" s="133"/>
      <c r="M2930" s="133"/>
      <c r="N2930" s="133"/>
      <c r="O2930" s="133"/>
      <c r="P2930" s="133"/>
      <c r="Q2930" s="429"/>
      <c r="R2930" s="426"/>
      <c r="S2930" s="429"/>
      <c r="T2930" s="938"/>
      <c r="U2930" s="429"/>
      <c r="V2930" s="429"/>
      <c r="W2930" s="429"/>
      <c r="X2930" s="429"/>
      <c r="Y2930" s="429"/>
      <c r="Z2930" s="1116"/>
      <c r="AA2930" s="426"/>
      <c r="AB2930" s="1282"/>
      <c r="AC2930" s="1297"/>
    </row>
    <row r="2931" spans="1:29" ht="29.25" x14ac:dyDescent="0.25">
      <c r="A2931" s="160">
        <v>1</v>
      </c>
      <c r="B2931" s="584" t="s">
        <v>281</v>
      </c>
      <c r="C2931" s="1932"/>
      <c r="D2931" s="644"/>
      <c r="E2931" s="328">
        <f>E2906+E2881</f>
        <v>108742.5</v>
      </c>
      <c r="F2931" s="647">
        <f>F2906+F2881</f>
        <v>9063.75</v>
      </c>
      <c r="G2931" s="910">
        <f>G2906+G2881</f>
        <v>3954.9749999999999</v>
      </c>
      <c r="H2931" s="910">
        <f t="shared" si="802"/>
        <v>43.635084815887467</v>
      </c>
      <c r="I2931" s="1724"/>
      <c r="J2931" s="1724"/>
      <c r="K2931" s="133"/>
      <c r="L2931" s="133"/>
      <c r="M2931" s="133"/>
      <c r="N2931" s="133"/>
      <c r="O2931" s="133"/>
      <c r="P2931" s="133"/>
      <c r="Q2931" s="429"/>
      <c r="R2931" s="426"/>
      <c r="S2931" s="429"/>
      <c r="T2931" s="938"/>
      <c r="U2931" s="429"/>
      <c r="V2931" s="429"/>
      <c r="W2931" s="429"/>
      <c r="X2931" s="429"/>
      <c r="Y2931" s="429"/>
      <c r="Z2931" s="1120">
        <f>Z2906+Z2881</f>
        <v>0</v>
      </c>
      <c r="AA2931" s="426"/>
      <c r="AB2931" s="1282"/>
      <c r="AC2931" s="1297"/>
    </row>
    <row r="2932" spans="1:29" ht="43.5" x14ac:dyDescent="0.25">
      <c r="A2932" s="160">
        <v>1</v>
      </c>
      <c r="B2932" s="584" t="s">
        <v>310</v>
      </c>
      <c r="C2932" s="1932"/>
      <c r="D2932" s="644"/>
      <c r="E2932" s="328">
        <f>E2891</f>
        <v>28663</v>
      </c>
      <c r="F2932" s="647">
        <f>F2891</f>
        <v>2388</v>
      </c>
      <c r="G2932" s="910">
        <f>G2891</f>
        <v>386</v>
      </c>
      <c r="H2932" s="910">
        <f t="shared" si="802"/>
        <v>16.164154103852596</v>
      </c>
      <c r="I2932" s="1724"/>
      <c r="J2932" s="1724"/>
      <c r="K2932" s="133"/>
      <c r="L2932" s="133"/>
      <c r="M2932" s="133"/>
      <c r="N2932" s="133"/>
      <c r="O2932" s="133"/>
      <c r="P2932" s="133"/>
      <c r="Q2932" s="429"/>
      <c r="R2932" s="426"/>
      <c r="S2932" s="429"/>
      <c r="T2932" s="938"/>
      <c r="U2932" s="429"/>
      <c r="V2932" s="429"/>
      <c r="W2932" s="429"/>
      <c r="X2932" s="429"/>
      <c r="Y2932" s="429"/>
      <c r="Z2932" s="1120">
        <f>Z2891</f>
        <v>0</v>
      </c>
      <c r="AA2932" s="426"/>
      <c r="AB2932" s="1282"/>
      <c r="AC2932" s="1297"/>
    </row>
    <row r="2933" spans="1:29" ht="29.25" x14ac:dyDescent="0.25">
      <c r="A2933" s="160">
        <v>1</v>
      </c>
      <c r="B2933" s="630" t="s">
        <v>282</v>
      </c>
      <c r="C2933" s="1932"/>
      <c r="D2933" s="644"/>
      <c r="E2933" s="328">
        <f>E2918+E2889</f>
        <v>83402.212765957447</v>
      </c>
      <c r="F2933" s="647">
        <f>F2918+F2889</f>
        <v>6950.4255319148933</v>
      </c>
      <c r="G2933" s="910">
        <f>G2918+G2889</f>
        <v>3483.9968085106384</v>
      </c>
      <c r="H2933" s="910">
        <f t="shared" si="802"/>
        <v>50.126381363455472</v>
      </c>
      <c r="I2933" s="1724"/>
      <c r="J2933" s="1724"/>
      <c r="K2933" s="133"/>
      <c r="L2933" s="133"/>
      <c r="M2933" s="133"/>
      <c r="N2933" s="133"/>
      <c r="O2933" s="133"/>
      <c r="P2933" s="133"/>
      <c r="Q2933" s="429"/>
      <c r="R2933" s="426"/>
      <c r="S2933" s="429"/>
      <c r="T2933" s="938"/>
      <c r="U2933" s="429"/>
      <c r="V2933" s="429"/>
      <c r="W2933" s="429"/>
      <c r="X2933" s="429"/>
      <c r="Y2933" s="429"/>
      <c r="Z2933" s="1120">
        <f>Z2918+Z2889</f>
        <v>0</v>
      </c>
      <c r="AA2933" s="426"/>
      <c r="AB2933" s="1282"/>
      <c r="AC2933" s="1297"/>
    </row>
    <row r="2934" spans="1:29" ht="29.25" x14ac:dyDescent="0.25">
      <c r="A2934" s="160">
        <v>1</v>
      </c>
      <c r="B2934" s="584" t="s">
        <v>283</v>
      </c>
      <c r="C2934" s="1932"/>
      <c r="D2934" s="644"/>
      <c r="E2934" s="328">
        <f>E2921+E2923+E2904</f>
        <v>25600</v>
      </c>
      <c r="F2934" s="910">
        <f>F2921+F2923+F2904</f>
        <v>2133</v>
      </c>
      <c r="G2934" s="910">
        <f>G2921+G2923+G2904</f>
        <v>1407</v>
      </c>
      <c r="H2934" s="910">
        <f t="shared" si="802"/>
        <v>65.963431786216603</v>
      </c>
      <c r="I2934" s="1724"/>
      <c r="J2934" s="1724"/>
      <c r="K2934" s="133"/>
      <c r="L2934" s="133"/>
      <c r="M2934" s="133"/>
      <c r="N2934" s="133"/>
      <c r="O2934" s="133"/>
      <c r="P2934" s="133"/>
      <c r="Q2934" s="429">
        <v>13189.175999999999</v>
      </c>
      <c r="R2934" s="1036">
        <f>Q2934/12*$B$4</f>
        <v>1099.098</v>
      </c>
      <c r="S2934" s="429">
        <f>Y2934-X2934-U2934</f>
        <v>509.58179999999999</v>
      </c>
      <c r="T2934" s="938"/>
      <c r="U2934" s="429"/>
      <c r="V2934" s="429">
        <f>S2934-R2934</f>
        <v>-589.51620000000003</v>
      </c>
      <c r="W2934" s="429"/>
      <c r="X2934" s="429">
        <v>0</v>
      </c>
      <c r="Y2934" s="429">
        <v>509.58179999999999</v>
      </c>
      <c r="Z2934" s="1120">
        <f>Z2921+Z2923+Z2904</f>
        <v>0</v>
      </c>
      <c r="AA2934" s="426"/>
      <c r="AB2934" s="1282"/>
      <c r="AC2934" s="1297"/>
    </row>
    <row r="2935" spans="1:29" x14ac:dyDescent="0.25">
      <c r="A2935" s="160">
        <v>1</v>
      </c>
      <c r="B2935" s="585" t="s">
        <v>138</v>
      </c>
      <c r="C2935" s="1932"/>
      <c r="D2935" s="644"/>
      <c r="E2935" s="328">
        <f>E2931+E2932+E2934+E2889*2.9+E2920/4.2</f>
        <v>398633.32380952378</v>
      </c>
      <c r="F2935" s="647">
        <f>F2931+F2932+F2934+F2889*2.9+F2920/4.2</f>
        <v>33221.107142857145</v>
      </c>
      <c r="G2935" s="910">
        <f>G2931+G2932+G2934+G2889*2.9+G2920/4.2</f>
        <v>15388.234523809524</v>
      </c>
      <c r="H2935" s="910">
        <f t="shared" si="802"/>
        <v>46.320655291941833</v>
      </c>
      <c r="I2935" s="1724"/>
      <c r="J2935" s="1724"/>
      <c r="K2935" s="133"/>
      <c r="L2935" s="133"/>
      <c r="M2935" s="133"/>
      <c r="N2935" s="133"/>
      <c r="O2935" s="133"/>
      <c r="P2935" s="133"/>
      <c r="Q2935" s="429">
        <f t="shared" ref="Q2935:Y2935" si="805">Q2934+Q2924+Q2891+Q2880+Q2879+Q2905+Q2915</f>
        <v>383479.14094999997</v>
      </c>
      <c r="R2935" s="426">
        <f t="shared" si="805"/>
        <v>34548.168541666666</v>
      </c>
      <c r="S2935" s="429">
        <f t="shared" si="805"/>
        <v>32415.411800000002</v>
      </c>
      <c r="T2935" s="938">
        <f t="shared" si="805"/>
        <v>0</v>
      </c>
      <c r="U2935" s="429">
        <f t="shared" si="805"/>
        <v>0</v>
      </c>
      <c r="V2935" s="429">
        <f t="shared" si="805"/>
        <v>-2132.7567416666639</v>
      </c>
      <c r="W2935" s="429">
        <f t="shared" si="805"/>
        <v>0</v>
      </c>
      <c r="X2935" s="429">
        <f t="shared" si="805"/>
        <v>-8.8296899999999994</v>
      </c>
      <c r="Y2935" s="429">
        <f t="shared" si="805"/>
        <v>32406.582110000003</v>
      </c>
      <c r="Z2935" s="1120">
        <f>Z2931+Z2932+Z2934+Z2889*2.9+Z2920/4.2</f>
        <v>0</v>
      </c>
      <c r="AA2935" s="426">
        <f t="shared" ref="AA2935" si="806">AA2934+AA2924+AA2891+AA2880+AA2879+AA2905+AA2915</f>
        <v>0</v>
      </c>
      <c r="AB2935" s="1282"/>
      <c r="AC2935" s="1297"/>
    </row>
    <row r="2936" spans="1:29" x14ac:dyDescent="0.25">
      <c r="A2936" s="160">
        <v>1</v>
      </c>
      <c r="B2936" s="2" t="s">
        <v>29</v>
      </c>
      <c r="C2936" s="552"/>
      <c r="D2936" s="2"/>
      <c r="E2936" s="305"/>
      <c r="F2936" s="165"/>
      <c r="G2936" s="165"/>
      <c r="H2936" s="165"/>
      <c r="I2936" s="2334"/>
      <c r="J2936" s="2334"/>
      <c r="K2936" s="133"/>
      <c r="L2936" s="133"/>
      <c r="M2936" s="133"/>
      <c r="N2936" s="133"/>
      <c r="O2936" s="133"/>
      <c r="P2936" s="133"/>
      <c r="Q2936" s="429"/>
      <c r="R2936" s="426"/>
      <c r="S2936" s="429"/>
      <c r="T2936" s="938"/>
      <c r="U2936" s="429"/>
      <c r="V2936" s="429"/>
      <c r="W2936" s="429"/>
      <c r="X2936" s="429"/>
      <c r="Y2936" s="429"/>
      <c r="Z2936" s="1113"/>
      <c r="AA2936" s="426"/>
      <c r="AB2936" s="1282"/>
      <c r="AC2936" s="1297"/>
    </row>
    <row r="2937" spans="1:29" x14ac:dyDescent="0.25">
      <c r="A2937" s="160">
        <v>1</v>
      </c>
      <c r="B2937" s="1231" t="s">
        <v>24</v>
      </c>
      <c r="C2937" s="540"/>
      <c r="D2937" s="265">
        <v>300</v>
      </c>
      <c r="E2937" s="301">
        <v>55</v>
      </c>
      <c r="F2937" s="134">
        <f t="shared" ref="F2937:F2942" si="807">ROUND(E2937/12*$B$4,0)</f>
        <v>5</v>
      </c>
      <c r="G2937" s="134">
        <v>0</v>
      </c>
      <c r="H2937" s="134">
        <f t="shared" ref="H2937:H2943" si="808">G2937/F2937*100</f>
        <v>0</v>
      </c>
      <c r="I2937" s="996">
        <v>6.3</v>
      </c>
      <c r="J2937" s="184" t="e">
        <f t="shared" ref="J2937:J2943" si="809">M2937/G2937</f>
        <v>#DIV/0!</v>
      </c>
      <c r="K2937" s="185">
        <f t="shared" ref="K2937:K2942" si="810">ROUND(E2937*I2937,0)</f>
        <v>347</v>
      </c>
      <c r="L2937" s="185">
        <f t="shared" ref="L2937:L2942" si="811">ROUND(K2937/12*$B$4,0)</f>
        <v>29</v>
      </c>
      <c r="M2937" s="185"/>
      <c r="N2937" s="185">
        <f t="shared" ref="N2937:N2943" si="812">M2937/L2937*100</f>
        <v>0</v>
      </c>
      <c r="O2937" s="185">
        <f t="shared" ref="O2937:O2942" si="813">ROUND(K2937/D2937,0)</f>
        <v>1</v>
      </c>
      <c r="P2937" s="185">
        <f t="shared" ref="P2937:P2943" si="814">M2937/$B$4*12/O2937</f>
        <v>0</v>
      </c>
      <c r="Q2937" s="429"/>
      <c r="R2937" s="426"/>
      <c r="S2937" s="429"/>
      <c r="T2937" s="938"/>
      <c r="U2937" s="429"/>
      <c r="V2937" s="429"/>
      <c r="W2937" s="429"/>
      <c r="X2937" s="429"/>
      <c r="Y2937" s="429"/>
      <c r="Z2937" s="1132"/>
      <c r="AA2937" s="426"/>
      <c r="AB2937" s="1282"/>
      <c r="AC2937" s="1297"/>
    </row>
    <row r="2938" spans="1:29" x14ac:dyDescent="0.25">
      <c r="A2938" s="160">
        <v>1</v>
      </c>
      <c r="B2938" s="1231" t="s">
        <v>9</v>
      </c>
      <c r="C2938" s="540"/>
      <c r="D2938" s="265">
        <v>300</v>
      </c>
      <c r="E2938" s="301">
        <v>185</v>
      </c>
      <c r="F2938" s="134">
        <f t="shared" si="807"/>
        <v>15</v>
      </c>
      <c r="G2938" s="134">
        <v>4</v>
      </c>
      <c r="H2938" s="134">
        <f t="shared" si="808"/>
        <v>26.666666666666668</v>
      </c>
      <c r="I2938" s="996">
        <v>10</v>
      </c>
      <c r="J2938" s="184">
        <f t="shared" si="809"/>
        <v>11</v>
      </c>
      <c r="K2938" s="185">
        <f t="shared" si="810"/>
        <v>1850</v>
      </c>
      <c r="L2938" s="185">
        <f t="shared" si="811"/>
        <v>154</v>
      </c>
      <c r="M2938" s="185">
        <v>44</v>
      </c>
      <c r="N2938" s="185">
        <f t="shared" si="812"/>
        <v>28.571428571428569</v>
      </c>
      <c r="O2938" s="185">
        <f t="shared" si="813"/>
        <v>6</v>
      </c>
      <c r="P2938" s="185">
        <f t="shared" si="814"/>
        <v>88</v>
      </c>
      <c r="Q2938" s="429"/>
      <c r="R2938" s="426"/>
      <c r="S2938" s="429"/>
      <c r="T2938" s="938"/>
      <c r="U2938" s="429"/>
      <c r="V2938" s="429"/>
      <c r="W2938" s="429"/>
      <c r="X2938" s="429"/>
      <c r="Y2938" s="429"/>
      <c r="Z2938" s="1132"/>
      <c r="AA2938" s="426"/>
      <c r="AB2938" s="1282"/>
      <c r="AC2938" s="1297"/>
    </row>
    <row r="2939" spans="1:29" x14ac:dyDescent="0.25">
      <c r="A2939" s="160">
        <v>1</v>
      </c>
      <c r="B2939" s="1231" t="s">
        <v>26</v>
      </c>
      <c r="C2939" s="540"/>
      <c r="D2939" s="265">
        <v>300</v>
      </c>
      <c r="E2939" s="301">
        <v>100</v>
      </c>
      <c r="F2939" s="134">
        <f t="shared" si="807"/>
        <v>8</v>
      </c>
      <c r="G2939" s="134">
        <v>3</v>
      </c>
      <c r="H2939" s="134">
        <f t="shared" si="808"/>
        <v>37.5</v>
      </c>
      <c r="I2939" s="996">
        <v>8</v>
      </c>
      <c r="J2939" s="184">
        <f t="shared" si="809"/>
        <v>9.3333333333333339</v>
      </c>
      <c r="K2939" s="185">
        <f t="shared" si="810"/>
        <v>800</v>
      </c>
      <c r="L2939" s="185">
        <f t="shared" si="811"/>
        <v>67</v>
      </c>
      <c r="M2939" s="185">
        <v>28</v>
      </c>
      <c r="N2939" s="185">
        <f t="shared" si="812"/>
        <v>41.791044776119399</v>
      </c>
      <c r="O2939" s="185">
        <f t="shared" si="813"/>
        <v>3</v>
      </c>
      <c r="P2939" s="185">
        <f t="shared" si="814"/>
        <v>112</v>
      </c>
      <c r="Q2939" s="429"/>
      <c r="R2939" s="426"/>
      <c r="S2939" s="429"/>
      <c r="T2939" s="938"/>
      <c r="U2939" s="429"/>
      <c r="V2939" s="429"/>
      <c r="W2939" s="429"/>
      <c r="X2939" s="429"/>
      <c r="Y2939" s="429"/>
      <c r="Z2939" s="1132"/>
      <c r="AA2939" s="426"/>
      <c r="AB2939" s="1282"/>
      <c r="AC2939" s="1297"/>
    </row>
    <row r="2940" spans="1:29" x14ac:dyDescent="0.25">
      <c r="A2940" s="160">
        <v>1</v>
      </c>
      <c r="B2940" s="1231" t="s">
        <v>67</v>
      </c>
      <c r="C2940" s="540"/>
      <c r="D2940" s="265">
        <v>300</v>
      </c>
      <c r="E2940" s="301">
        <v>500</v>
      </c>
      <c r="F2940" s="134">
        <f t="shared" si="807"/>
        <v>42</v>
      </c>
      <c r="G2940" s="134">
        <v>20</v>
      </c>
      <c r="H2940" s="134">
        <f t="shared" si="808"/>
        <v>47.619047619047613</v>
      </c>
      <c r="I2940" s="996">
        <v>10</v>
      </c>
      <c r="J2940" s="184">
        <f t="shared" si="809"/>
        <v>9.0500000000000007</v>
      </c>
      <c r="K2940" s="185">
        <f t="shared" si="810"/>
        <v>5000</v>
      </c>
      <c r="L2940" s="185">
        <f t="shared" si="811"/>
        <v>417</v>
      </c>
      <c r="M2940" s="185">
        <v>181</v>
      </c>
      <c r="N2940" s="185">
        <f t="shared" si="812"/>
        <v>43.405275779376502</v>
      </c>
      <c r="O2940" s="185">
        <f t="shared" si="813"/>
        <v>17</v>
      </c>
      <c r="P2940" s="185">
        <f t="shared" si="814"/>
        <v>127.76470588235294</v>
      </c>
      <c r="Q2940" s="429"/>
      <c r="R2940" s="426"/>
      <c r="S2940" s="429"/>
      <c r="T2940" s="938"/>
      <c r="U2940" s="429"/>
      <c r="V2940" s="429"/>
      <c r="W2940" s="429"/>
      <c r="X2940" s="429"/>
      <c r="Y2940" s="429"/>
      <c r="Z2940" s="1132"/>
      <c r="AA2940" s="426"/>
      <c r="AB2940" s="1282"/>
      <c r="AC2940" s="1297"/>
    </row>
    <row r="2941" spans="1:29" x14ac:dyDescent="0.25">
      <c r="A2941" s="160">
        <v>1</v>
      </c>
      <c r="B2941" s="1231" t="s">
        <v>10</v>
      </c>
      <c r="C2941" s="540"/>
      <c r="D2941" s="265">
        <v>300</v>
      </c>
      <c r="E2941" s="301">
        <v>519</v>
      </c>
      <c r="F2941" s="134">
        <f t="shared" si="807"/>
        <v>43</v>
      </c>
      <c r="G2941" s="134">
        <v>48</v>
      </c>
      <c r="H2941" s="134">
        <f t="shared" si="808"/>
        <v>111.62790697674419</v>
      </c>
      <c r="I2941" s="996">
        <v>10.7</v>
      </c>
      <c r="J2941" s="184">
        <f t="shared" si="809"/>
        <v>10.625</v>
      </c>
      <c r="K2941" s="185">
        <f t="shared" si="810"/>
        <v>5553</v>
      </c>
      <c r="L2941" s="185">
        <f t="shared" si="811"/>
        <v>463</v>
      </c>
      <c r="M2941" s="185">
        <v>510</v>
      </c>
      <c r="N2941" s="185">
        <f t="shared" si="812"/>
        <v>110.1511879049676</v>
      </c>
      <c r="O2941" s="185">
        <f t="shared" si="813"/>
        <v>19</v>
      </c>
      <c r="P2941" s="185">
        <f t="shared" si="814"/>
        <v>322.10526315789474</v>
      </c>
      <c r="Q2941" s="429"/>
      <c r="R2941" s="426"/>
      <c r="S2941" s="429"/>
      <c r="T2941" s="938"/>
      <c r="U2941" s="429"/>
      <c r="V2941" s="429"/>
      <c r="W2941" s="429"/>
      <c r="X2941" s="429"/>
      <c r="Y2941" s="429"/>
      <c r="Z2941" s="1132"/>
      <c r="AA2941" s="426"/>
      <c r="AB2941" s="1282"/>
      <c r="AC2941" s="1297"/>
    </row>
    <row r="2942" spans="1:29" x14ac:dyDescent="0.25">
      <c r="A2942" s="160">
        <v>1</v>
      </c>
      <c r="B2942" s="1231" t="s">
        <v>6</v>
      </c>
      <c r="C2942" s="540"/>
      <c r="D2942" s="265">
        <v>300</v>
      </c>
      <c r="E2942" s="301">
        <v>175</v>
      </c>
      <c r="F2942" s="134">
        <f t="shared" si="807"/>
        <v>15</v>
      </c>
      <c r="G2942" s="134">
        <v>6</v>
      </c>
      <c r="H2942" s="134">
        <f t="shared" si="808"/>
        <v>40</v>
      </c>
      <c r="I2942" s="996">
        <v>8.5</v>
      </c>
      <c r="J2942" s="184">
        <f t="shared" si="809"/>
        <v>9.8333333333333339</v>
      </c>
      <c r="K2942" s="185">
        <f t="shared" si="810"/>
        <v>1488</v>
      </c>
      <c r="L2942" s="185">
        <f t="shared" si="811"/>
        <v>124</v>
      </c>
      <c r="M2942" s="185">
        <v>59</v>
      </c>
      <c r="N2942" s="185">
        <f t="shared" si="812"/>
        <v>47.580645161290327</v>
      </c>
      <c r="O2942" s="185">
        <f t="shared" si="813"/>
        <v>5</v>
      </c>
      <c r="P2942" s="185">
        <f t="shared" si="814"/>
        <v>141.6</v>
      </c>
      <c r="Q2942" s="429"/>
      <c r="R2942" s="426"/>
      <c r="S2942" s="429"/>
      <c r="T2942" s="938"/>
      <c r="U2942" s="429"/>
      <c r="V2942" s="429"/>
      <c r="W2942" s="429"/>
      <c r="X2942" s="429"/>
      <c r="Y2942" s="429"/>
      <c r="Z2942" s="1132"/>
      <c r="AA2942" s="426"/>
      <c r="AB2942" s="1282"/>
      <c r="AC2942" s="1297"/>
    </row>
    <row r="2943" spans="1:29" x14ac:dyDescent="0.25">
      <c r="A2943" s="160">
        <v>1</v>
      </c>
      <c r="B2943" s="168" t="s">
        <v>78</v>
      </c>
      <c r="C2943" s="1368"/>
      <c r="D2943" s="168"/>
      <c r="E2943" s="2266">
        <f>SUM(E2937:E2942)</f>
        <v>1534</v>
      </c>
      <c r="F2943" s="2385">
        <f>SUM(F2937:F2942)</f>
        <v>128</v>
      </c>
      <c r="G2943" s="2385">
        <f>SUM(G2937:G2942)</f>
        <v>81</v>
      </c>
      <c r="H2943" s="2385">
        <f t="shared" si="808"/>
        <v>63.28125</v>
      </c>
      <c r="I2943" s="2334">
        <f>SUM(K2943/E2943)</f>
        <v>9.8031290743155157</v>
      </c>
      <c r="J2943" s="274">
        <f t="shared" si="809"/>
        <v>10.148148148148149</v>
      </c>
      <c r="K2943" s="2385">
        <f>SUM(K2937:K2942)</f>
        <v>15038</v>
      </c>
      <c r="L2943" s="2385">
        <f>SUM(L2937:L2942)</f>
        <v>1254</v>
      </c>
      <c r="M2943" s="2385">
        <f>SUM(M2937:M2942)</f>
        <v>822</v>
      </c>
      <c r="N2943" s="185">
        <f t="shared" si="812"/>
        <v>65.550239234449762</v>
      </c>
      <c r="O2943" s="1470">
        <f>SUM(O2937:O2942)</f>
        <v>51</v>
      </c>
      <c r="P2943" s="185">
        <f t="shared" si="814"/>
        <v>193.41176470588235</v>
      </c>
      <c r="Q2943" s="429"/>
      <c r="R2943" s="426"/>
      <c r="S2943" s="429"/>
      <c r="T2943" s="938"/>
      <c r="U2943" s="429"/>
      <c r="V2943" s="429"/>
      <c r="W2943" s="429"/>
      <c r="X2943" s="429"/>
      <c r="Y2943" s="429"/>
      <c r="Z2943" s="2386">
        <f>SUM(Z2937:Z2942)</f>
        <v>0</v>
      </c>
      <c r="AA2943" s="426"/>
      <c r="AB2943" s="1282"/>
      <c r="AC2943" s="1297"/>
    </row>
    <row r="2944" spans="1:29" x14ac:dyDescent="0.25">
      <c r="A2944" s="160">
        <v>1</v>
      </c>
      <c r="B2944" s="2387" t="s">
        <v>16</v>
      </c>
      <c r="C2944" s="1870"/>
      <c r="D2944" s="168"/>
      <c r="E2944" s="2266"/>
      <c r="F2944" s="2385"/>
      <c r="G2944" s="2385"/>
      <c r="H2944" s="2385"/>
      <c r="I2944" s="2334"/>
      <c r="J2944" s="274"/>
      <c r="K2944" s="2385"/>
      <c r="L2944" s="2385"/>
      <c r="M2944" s="2385"/>
      <c r="N2944" s="185"/>
      <c r="O2944" s="1470"/>
      <c r="P2944" s="185"/>
      <c r="Q2944" s="429"/>
      <c r="R2944" s="426"/>
      <c r="S2944" s="429"/>
      <c r="T2944" s="938"/>
      <c r="U2944" s="429"/>
      <c r="V2944" s="429"/>
      <c r="W2944" s="429"/>
      <c r="X2944" s="429"/>
      <c r="Y2944" s="429"/>
      <c r="Z2944" s="2386"/>
      <c r="AA2944" s="426"/>
      <c r="AB2944" s="1282"/>
      <c r="AC2944" s="1297"/>
    </row>
    <row r="2945" spans="1:29" x14ac:dyDescent="0.25">
      <c r="A2945" s="160">
        <v>1</v>
      </c>
      <c r="B2945" s="1913" t="s">
        <v>159</v>
      </c>
      <c r="C2945" s="1955"/>
      <c r="D2945" s="1913">
        <v>240</v>
      </c>
      <c r="E2945" s="301">
        <v>360</v>
      </c>
      <c r="F2945" s="134">
        <f>ROUND(E2945/12*$B$4,0)</f>
        <v>30</v>
      </c>
      <c r="G2945" s="134">
        <v>0</v>
      </c>
      <c r="H2945" s="134">
        <f t="shared" ref="H2945:H2954" si="815">G2945/F2945*100</f>
        <v>0</v>
      </c>
      <c r="I2945" s="996">
        <v>5.5</v>
      </c>
      <c r="J2945" s="184" t="e">
        <f>M2945/G2945</f>
        <v>#DIV/0!</v>
      </c>
      <c r="K2945" s="185">
        <f>ROUND(E2945*I2945,0)</f>
        <v>1980</v>
      </c>
      <c r="L2945" s="185">
        <f>ROUND(K2945/12*$B$4,0)</f>
        <v>165</v>
      </c>
      <c r="M2945" s="185"/>
      <c r="N2945" s="185">
        <f t="shared" ref="N2945:N2950" si="816">M2945/L2945*100</f>
        <v>0</v>
      </c>
      <c r="O2945" s="185">
        <f>ROUND(K2945/D2945,0)</f>
        <v>8</v>
      </c>
      <c r="P2945" s="185">
        <f t="shared" ref="P2945:P2950" si="817">M2945/$B$4*12/O2945</f>
        <v>0</v>
      </c>
      <c r="Q2945" s="429"/>
      <c r="R2945" s="426"/>
      <c r="S2945" s="429"/>
      <c r="T2945" s="938"/>
      <c r="U2945" s="429"/>
      <c r="V2945" s="429"/>
      <c r="W2945" s="429"/>
      <c r="X2945" s="429"/>
      <c r="Y2945" s="429"/>
      <c r="Z2945" s="1132"/>
      <c r="AA2945" s="426"/>
      <c r="AB2945" s="1282"/>
      <c r="AC2945" s="1297"/>
    </row>
    <row r="2946" spans="1:29" x14ac:dyDescent="0.25">
      <c r="A2946" s="160">
        <v>1</v>
      </c>
      <c r="B2946" s="1913" t="s">
        <v>67</v>
      </c>
      <c r="C2946" s="1955"/>
      <c r="D2946" s="1913">
        <v>240</v>
      </c>
      <c r="E2946" s="301">
        <v>903</v>
      </c>
      <c r="F2946" s="134">
        <f>ROUND(E2946/12*$B$4,0)</f>
        <v>75</v>
      </c>
      <c r="G2946" s="134">
        <v>12</v>
      </c>
      <c r="H2946" s="134">
        <f t="shared" si="815"/>
        <v>16</v>
      </c>
      <c r="I2946" s="996">
        <v>8</v>
      </c>
      <c r="J2946" s="184">
        <f>M2946/G2946</f>
        <v>9</v>
      </c>
      <c r="K2946" s="185">
        <f>ROUND(E2946*I2946,0)</f>
        <v>7224</v>
      </c>
      <c r="L2946" s="185">
        <f>ROUND(K2946/12*$B$4,0)</f>
        <v>602</v>
      </c>
      <c r="M2946" s="185">
        <v>108</v>
      </c>
      <c r="N2946" s="185">
        <f t="shared" si="816"/>
        <v>17.940199335548172</v>
      </c>
      <c r="O2946" s="185">
        <f>ROUND(K2946/D2946,0)</f>
        <v>30</v>
      </c>
      <c r="P2946" s="185">
        <f t="shared" si="817"/>
        <v>43.2</v>
      </c>
      <c r="Q2946" s="429"/>
      <c r="R2946" s="426"/>
      <c r="S2946" s="429"/>
      <c r="T2946" s="938"/>
      <c r="U2946" s="429"/>
      <c r="V2946" s="429"/>
      <c r="W2946" s="429"/>
      <c r="X2946" s="429"/>
      <c r="Y2946" s="429"/>
      <c r="Z2946" s="1132"/>
      <c r="AA2946" s="426"/>
      <c r="AB2946" s="1282"/>
      <c r="AC2946" s="1297"/>
    </row>
    <row r="2947" spans="1:29" x14ac:dyDescent="0.25">
      <c r="A2947" s="160">
        <v>1</v>
      </c>
      <c r="B2947" s="1913" t="s">
        <v>47</v>
      </c>
      <c r="C2947" s="1955"/>
      <c r="D2947" s="1913">
        <v>240</v>
      </c>
      <c r="E2947" s="301">
        <v>321</v>
      </c>
      <c r="F2947" s="134">
        <f>ROUND(E2947/12*$B$4,0)</f>
        <v>27</v>
      </c>
      <c r="G2947" s="134">
        <v>33</v>
      </c>
      <c r="H2947" s="134">
        <f t="shared" si="815"/>
        <v>122.22222222222223</v>
      </c>
      <c r="I2947" s="996">
        <v>8</v>
      </c>
      <c r="J2947" s="184">
        <f>M2947/G2947</f>
        <v>10.121212121212121</v>
      </c>
      <c r="K2947" s="185">
        <f>ROUND(E2947*I2947,0)</f>
        <v>2568</v>
      </c>
      <c r="L2947" s="185">
        <f>ROUND(K2947/12*$B$4,0)</f>
        <v>214</v>
      </c>
      <c r="M2947" s="185">
        <v>334</v>
      </c>
      <c r="N2947" s="185">
        <f t="shared" si="816"/>
        <v>156.07476635514018</v>
      </c>
      <c r="O2947" s="185">
        <f>ROUND(K2947/D2947,0)</f>
        <v>11</v>
      </c>
      <c r="P2947" s="185">
        <f t="shared" si="817"/>
        <v>364.36363636363637</v>
      </c>
      <c r="Q2947" s="429"/>
      <c r="R2947" s="426"/>
      <c r="S2947" s="429"/>
      <c r="T2947" s="938"/>
      <c r="U2947" s="429"/>
      <c r="V2947" s="429"/>
      <c r="W2947" s="429"/>
      <c r="X2947" s="429"/>
      <c r="Y2947" s="429"/>
      <c r="Z2947" s="1132"/>
      <c r="AA2947" s="426"/>
      <c r="AB2947" s="1282"/>
      <c r="AC2947" s="1297"/>
    </row>
    <row r="2948" spans="1:29" s="170" customFormat="1" x14ac:dyDescent="0.25">
      <c r="A2948" s="160">
        <v>1</v>
      </c>
      <c r="B2948" s="1913" t="s">
        <v>6</v>
      </c>
      <c r="C2948" s="1955"/>
      <c r="D2948" s="1913">
        <v>240</v>
      </c>
      <c r="E2948" s="301">
        <v>977</v>
      </c>
      <c r="F2948" s="134">
        <f>ROUND(E2948/12*$B$4,0)</f>
        <v>81</v>
      </c>
      <c r="G2948" s="134">
        <v>57</v>
      </c>
      <c r="H2948" s="134">
        <f t="shared" si="815"/>
        <v>70.370370370370367</v>
      </c>
      <c r="I2948" s="996">
        <v>3</v>
      </c>
      <c r="J2948" s="184">
        <f>M2948/G2948</f>
        <v>2.9298245614035086</v>
      </c>
      <c r="K2948" s="185">
        <f>ROUND(E2948*I2948,0)</f>
        <v>2931</v>
      </c>
      <c r="L2948" s="185">
        <f>ROUND(K2948/12*$B$4,0)</f>
        <v>244</v>
      </c>
      <c r="M2948" s="185">
        <v>167</v>
      </c>
      <c r="N2948" s="185">
        <f t="shared" si="816"/>
        <v>68.442622950819683</v>
      </c>
      <c r="O2948" s="185">
        <f>ROUND(K2948/D2948,0)</f>
        <v>12</v>
      </c>
      <c r="P2948" s="185">
        <f t="shared" si="817"/>
        <v>167</v>
      </c>
      <c r="Q2948" s="429"/>
      <c r="R2948" s="426"/>
      <c r="S2948" s="429"/>
      <c r="T2948" s="938"/>
      <c r="U2948" s="429"/>
      <c r="V2948" s="429"/>
      <c r="W2948" s="429"/>
      <c r="X2948" s="429"/>
      <c r="Y2948" s="429"/>
      <c r="Z2948" s="1132"/>
      <c r="AA2948" s="426"/>
      <c r="AB2948" s="1282"/>
      <c r="AC2948" s="1297"/>
    </row>
    <row r="2949" spans="1:29" x14ac:dyDescent="0.25">
      <c r="A2949" s="160">
        <v>1</v>
      </c>
      <c r="B2949" s="1988" t="s">
        <v>184</v>
      </c>
      <c r="C2949" s="1482"/>
      <c r="D2949" s="1969"/>
      <c r="E2949" s="303">
        <f>SUM(E2945:E2948)</f>
        <v>2561</v>
      </c>
      <c r="F2949" s="133">
        <f>SUM(F2945:F2948)</f>
        <v>213</v>
      </c>
      <c r="G2949" s="133">
        <f>SUM(G2945:G2948)</f>
        <v>102</v>
      </c>
      <c r="H2949" s="366">
        <f t="shared" si="815"/>
        <v>47.887323943661968</v>
      </c>
      <c r="I2949" s="2334">
        <f>SUM(K2949/E2949)</f>
        <v>5.7411167512690353</v>
      </c>
      <c r="J2949" s="184">
        <f>M2949/G2949</f>
        <v>5.9705882352941178</v>
      </c>
      <c r="K2949" s="1327">
        <f>SUM(K2945:K2948)</f>
        <v>14703</v>
      </c>
      <c r="L2949" s="1327">
        <f>SUM(L2945:L2948)</f>
        <v>1225</v>
      </c>
      <c r="M2949" s="1327">
        <f>SUM(M2945:M2948)</f>
        <v>609</v>
      </c>
      <c r="N2949" s="185">
        <f t="shared" si="816"/>
        <v>49.714285714285715</v>
      </c>
      <c r="O2949" s="1327">
        <f>SUM(O2945:O2948)</f>
        <v>61</v>
      </c>
      <c r="P2949" s="185">
        <f t="shared" si="817"/>
        <v>119.80327868852459</v>
      </c>
      <c r="Q2949" s="429"/>
      <c r="R2949" s="426"/>
      <c r="S2949" s="429"/>
      <c r="T2949" s="938"/>
      <c r="U2949" s="429"/>
      <c r="V2949" s="429"/>
      <c r="W2949" s="429"/>
      <c r="X2949" s="429"/>
      <c r="Y2949" s="429"/>
      <c r="Z2949" s="1111">
        <f>SUM(Z2945:Z2948)</f>
        <v>0</v>
      </c>
      <c r="AA2949" s="426"/>
      <c r="AB2949" s="1282"/>
      <c r="AC2949" s="1297"/>
    </row>
    <row r="2950" spans="1:29" ht="29.25" x14ac:dyDescent="0.25">
      <c r="A2950" s="160">
        <v>1</v>
      </c>
      <c r="B2950" s="862" t="s">
        <v>215</v>
      </c>
      <c r="C2950" s="863"/>
      <c r="D2950" s="863"/>
      <c r="E2950" s="303">
        <f>SUM(E2949,E2943)</f>
        <v>4095</v>
      </c>
      <c r="F2950" s="645">
        <f>SUM(F2949,F2943)</f>
        <v>341</v>
      </c>
      <c r="G2950" s="645">
        <f>SUM(G2949,G2943)</f>
        <v>183</v>
      </c>
      <c r="H2950" s="645">
        <f t="shared" si="815"/>
        <v>53.665689149560116</v>
      </c>
      <c r="I2950" s="2388">
        <f>SUM(K2950/E2950)</f>
        <v>7.2627594627594627</v>
      </c>
      <c r="J2950" s="645">
        <f>SUM(J2943,J2949)</f>
        <v>16.118736383442268</v>
      </c>
      <c r="K2950" s="645">
        <f>SUM(K2943,K2949)</f>
        <v>29741</v>
      </c>
      <c r="L2950" s="645">
        <f>SUM(L2943,L2949)</f>
        <v>2479</v>
      </c>
      <c r="M2950" s="645">
        <f>SUM(M2943,M2949)</f>
        <v>1431</v>
      </c>
      <c r="N2950" s="185">
        <f t="shared" si="816"/>
        <v>57.724889068172644</v>
      </c>
      <c r="O2950" s="645">
        <f>SUM(O2949,O2943)</f>
        <v>112</v>
      </c>
      <c r="P2950" s="185">
        <f t="shared" si="817"/>
        <v>153.32142857142858</v>
      </c>
      <c r="Q2950" s="429">
        <v>83808.81531478402</v>
      </c>
      <c r="R2950" s="1036">
        <f>Q2950/12*$B$4</f>
        <v>6984.0679428986687</v>
      </c>
      <c r="S2950" s="429">
        <f>Y2950-X2950-U2950</f>
        <v>3089.5558499999997</v>
      </c>
      <c r="T2950" s="938"/>
      <c r="U2950" s="429"/>
      <c r="V2950" s="429">
        <f>S2950-R2950</f>
        <v>-3894.5120928986689</v>
      </c>
      <c r="W2950" s="429"/>
      <c r="X2950" s="429">
        <v>-83.188960000000009</v>
      </c>
      <c r="Y2950" s="429">
        <v>3006.3668899999998</v>
      </c>
      <c r="Z2950" s="1159">
        <f>SUM(Z2949,Z2943)</f>
        <v>0</v>
      </c>
      <c r="AA2950" s="426"/>
      <c r="AB2950" s="1282"/>
      <c r="AC2950" s="1297"/>
    </row>
    <row r="2951" spans="1:29" s="170" customFormat="1" x14ac:dyDescent="0.25">
      <c r="A2951" s="160">
        <v>1</v>
      </c>
      <c r="B2951" s="2277" t="s">
        <v>211</v>
      </c>
      <c r="C2951" s="1880"/>
      <c r="D2951" s="863"/>
      <c r="E2951" s="307">
        <f>E2954</f>
        <v>11040</v>
      </c>
      <c r="F2951" s="396">
        <f>ROUND(E2951/12*$B$4,0)</f>
        <v>920</v>
      </c>
      <c r="G2951" s="396">
        <f>G2954</f>
        <v>187</v>
      </c>
      <c r="H2951" s="645">
        <f t="shared" si="815"/>
        <v>20.326086956521738</v>
      </c>
      <c r="I2951" s="2338"/>
      <c r="J2951" s="2389"/>
      <c r="K2951" s="396"/>
      <c r="L2951" s="396"/>
      <c r="M2951" s="396"/>
      <c r="N2951" s="364"/>
      <c r="O2951" s="396"/>
      <c r="P2951" s="364"/>
      <c r="Q2951" s="429"/>
      <c r="R2951" s="426">
        <f>Q2951</f>
        <v>0</v>
      </c>
      <c r="S2951" s="429">
        <f>Y2951-X2951</f>
        <v>0</v>
      </c>
      <c r="T2951" s="938"/>
      <c r="U2951" s="429"/>
      <c r="V2951" s="429">
        <f>S2951-R2951</f>
        <v>0</v>
      </c>
      <c r="W2951" s="429"/>
      <c r="X2951" s="429"/>
      <c r="Y2951" s="429"/>
      <c r="Z2951" s="1161">
        <f>Z2954</f>
        <v>0</v>
      </c>
      <c r="AA2951" s="426"/>
      <c r="AB2951" s="1282"/>
      <c r="AC2951" s="1297"/>
    </row>
    <row r="2952" spans="1:29" x14ac:dyDescent="0.25">
      <c r="A2952" s="160">
        <v>1</v>
      </c>
      <c r="B2952" s="2275" t="s">
        <v>212</v>
      </c>
      <c r="C2952" s="2390"/>
      <c r="D2952" s="863"/>
      <c r="E2952" s="306">
        <f>E2954-E2953</f>
        <v>11020</v>
      </c>
      <c r="F2952" s="265">
        <f>ROUND(E2952/12*$B$4,0)</f>
        <v>918</v>
      </c>
      <c r="G2952" s="265">
        <f>G2954-G2953</f>
        <v>187</v>
      </c>
      <c r="H2952" s="645">
        <f t="shared" si="815"/>
        <v>20.37037037037037</v>
      </c>
      <c r="I2952" s="2338"/>
      <c r="J2952" s="2389"/>
      <c r="K2952" s="396"/>
      <c r="L2952" s="396"/>
      <c r="M2952" s="396"/>
      <c r="N2952" s="1405"/>
      <c r="O2952" s="396"/>
      <c r="P2952" s="1405"/>
      <c r="Q2952" s="429"/>
      <c r="R2952" s="471"/>
      <c r="S2952" s="429"/>
      <c r="T2952" s="938"/>
      <c r="U2952" s="429"/>
      <c r="V2952" s="429"/>
      <c r="W2952" s="429"/>
      <c r="X2952" s="429"/>
      <c r="Y2952" s="429"/>
      <c r="Z2952" s="1136">
        <f>Z2954-Z2953</f>
        <v>0</v>
      </c>
      <c r="AA2952" s="426"/>
      <c r="AB2952" s="1282"/>
      <c r="AC2952" s="1297"/>
    </row>
    <row r="2953" spans="1:29" ht="30" x14ac:dyDescent="0.25">
      <c r="A2953" s="160">
        <v>1</v>
      </c>
      <c r="B2953" s="2278" t="s">
        <v>213</v>
      </c>
      <c r="C2953" s="2391"/>
      <c r="D2953" s="863"/>
      <c r="E2953" s="307">
        <v>20</v>
      </c>
      <c r="F2953" s="645">
        <f>ROUND(E2953/12*$B$4,0)</f>
        <v>2</v>
      </c>
      <c r="G2953" s="645"/>
      <c r="H2953" s="645">
        <f t="shared" si="815"/>
        <v>0</v>
      </c>
      <c r="I2953" s="2338"/>
      <c r="J2953" s="2389"/>
      <c r="K2953" s="396"/>
      <c r="L2953" s="396"/>
      <c r="M2953" s="396"/>
      <c r="N2953" s="1405"/>
      <c r="O2953" s="396"/>
      <c r="P2953" s="1405"/>
      <c r="Q2953" s="429"/>
      <c r="R2953" s="426"/>
      <c r="S2953" s="429"/>
      <c r="T2953" s="938"/>
      <c r="U2953" s="429"/>
      <c r="V2953" s="429"/>
      <c r="W2953" s="429"/>
      <c r="X2953" s="429"/>
      <c r="Y2953" s="429"/>
      <c r="Z2953" s="1159"/>
      <c r="AA2953" s="426"/>
      <c r="AB2953" s="1282"/>
      <c r="AC2953" s="1297"/>
    </row>
    <row r="2954" spans="1:29" ht="15.75" thickBot="1" x14ac:dyDescent="0.3">
      <c r="A2954" s="160">
        <v>1</v>
      </c>
      <c r="B2954" s="2347" t="s">
        <v>218</v>
      </c>
      <c r="C2954" s="2392"/>
      <c r="D2954" s="863"/>
      <c r="E2954" s="306">
        <v>11040</v>
      </c>
      <c r="F2954" s="265">
        <f>ROUND(E2954/12*$B$4,0)</f>
        <v>920</v>
      </c>
      <c r="G2954" s="645">
        <v>187</v>
      </c>
      <c r="H2954" s="645">
        <f t="shared" si="815"/>
        <v>20.326086956521738</v>
      </c>
      <c r="I2954" s="2338"/>
      <c r="J2954" s="2389"/>
      <c r="K2954" s="396"/>
      <c r="L2954" s="396"/>
      <c r="M2954" s="396"/>
      <c r="N2954" s="364"/>
      <c r="O2954" s="396"/>
      <c r="P2954" s="364"/>
      <c r="Q2954" s="429">
        <v>35107.402000000002</v>
      </c>
      <c r="R2954" s="1036">
        <f>Q2954/12*$B$4</f>
        <v>2925.6168333333335</v>
      </c>
      <c r="S2954" s="429">
        <f>Y2954-X2954-U2954</f>
        <v>2925.6168299999999</v>
      </c>
      <c r="T2954" s="938"/>
      <c r="U2954" s="429"/>
      <c r="V2954" s="429">
        <f>S2954-R2954</f>
        <v>-3.3333335522911511E-6</v>
      </c>
      <c r="W2954" s="429"/>
      <c r="X2954" s="429">
        <v>0</v>
      </c>
      <c r="Y2954" s="429">
        <v>2925.6168299999999</v>
      </c>
      <c r="Z2954" s="1159"/>
      <c r="AA2954" s="426"/>
      <c r="AB2954" s="1282"/>
      <c r="AC2954" s="1297"/>
    </row>
    <row r="2955" spans="1:29" ht="15.75" thickBot="1" x14ac:dyDescent="0.3">
      <c r="A2955" s="160">
        <v>1</v>
      </c>
      <c r="B2955" s="1735" t="s">
        <v>316</v>
      </c>
      <c r="C2955" s="2351"/>
      <c r="D2955" s="2351"/>
      <c r="E2955" s="1020"/>
      <c r="F2955" s="1021"/>
      <c r="G2955" s="1021"/>
      <c r="H2955" s="1021"/>
      <c r="I2955" s="866"/>
      <c r="J2955" s="866"/>
      <c r="K2955" s="866"/>
      <c r="L2955" s="866"/>
      <c r="M2955" s="866">
        <f>M2950+M2877</f>
        <v>4522</v>
      </c>
      <c r="N2955" s="866"/>
      <c r="O2955" s="866"/>
      <c r="P2955" s="866"/>
      <c r="Q2955" s="435">
        <f t="shared" ref="Q2955:Y2955" si="818">Q2954+Q2950+Q2935+Q2877</f>
        <v>671591.08653651911</v>
      </c>
      <c r="R2955" s="1042">
        <f t="shared" si="818"/>
        <v>58557.497340543261</v>
      </c>
      <c r="S2955" s="435">
        <f t="shared" si="818"/>
        <v>63368.933130000005</v>
      </c>
      <c r="T2955" s="943">
        <f t="shared" si="818"/>
        <v>0</v>
      </c>
      <c r="U2955" s="435">
        <f t="shared" si="818"/>
        <v>0</v>
      </c>
      <c r="V2955" s="435">
        <f t="shared" si="818"/>
        <v>4811.435789456742</v>
      </c>
      <c r="W2955" s="192">
        <f t="shared" si="818"/>
        <v>0</v>
      </c>
      <c r="X2955" s="435">
        <f t="shared" si="818"/>
        <v>-92.018650000000008</v>
      </c>
      <c r="Y2955" s="435">
        <f t="shared" si="818"/>
        <v>63276.914480000007</v>
      </c>
      <c r="Z2955" s="1167"/>
      <c r="AA2955" s="1042">
        <f t="shared" ref="AA2955" si="819">AA2954+AA2950+AA2935+AA2877</f>
        <v>0</v>
      </c>
      <c r="AB2955" s="1282"/>
      <c r="AC2955" s="1297"/>
    </row>
    <row r="2956" spans="1:29" x14ac:dyDescent="0.25">
      <c r="A2956" s="160">
        <v>1</v>
      </c>
      <c r="B2956" s="2393" t="s">
        <v>172</v>
      </c>
      <c r="C2956" s="2366"/>
      <c r="D2956" s="2394"/>
      <c r="E2956" s="2395"/>
      <c r="F2956" s="2394"/>
      <c r="G2956" s="2394"/>
      <c r="H2956" s="2394"/>
      <c r="I2956" s="2396"/>
      <c r="J2956" s="2396"/>
      <c r="K2956" s="2394"/>
      <c r="L2956" s="2394"/>
      <c r="M2956" s="2394"/>
      <c r="N2956" s="2394"/>
      <c r="O2956" s="2394"/>
      <c r="P2956" s="2394"/>
      <c r="Q2956" s="473">
        <f>Q2955</f>
        <v>671591.08653651911</v>
      </c>
      <c r="R2956" s="473">
        <f>R2955</f>
        <v>58557.497340543261</v>
      </c>
      <c r="S2956" s="473">
        <f t="shared" ref="S2956:Y2956" si="820">S2955</f>
        <v>63368.933130000005</v>
      </c>
      <c r="T2956" s="1480">
        <f t="shared" si="820"/>
        <v>0</v>
      </c>
      <c r="U2956" s="431">
        <f>U2955</f>
        <v>0</v>
      </c>
      <c r="V2956" s="473">
        <f t="shared" si="820"/>
        <v>4811.435789456742</v>
      </c>
      <c r="W2956" s="473">
        <f>W2955</f>
        <v>0</v>
      </c>
      <c r="X2956" s="473">
        <f t="shared" si="820"/>
        <v>-92.018650000000008</v>
      </c>
      <c r="Y2956" s="473">
        <f t="shared" si="820"/>
        <v>63276.914480000007</v>
      </c>
      <c r="Z2956" s="1485"/>
      <c r="AA2956" s="1041">
        <f t="shared" ref="AA2956" si="821">AA2955</f>
        <v>0</v>
      </c>
      <c r="AB2956" s="1282"/>
      <c r="AC2956" s="1297"/>
    </row>
    <row r="2957" spans="1:29" ht="29.25" x14ac:dyDescent="0.25">
      <c r="A2957" s="160">
        <v>1</v>
      </c>
      <c r="B2957" s="2397" t="s">
        <v>7</v>
      </c>
      <c r="C2957" s="2398"/>
      <c r="D2957" s="2399"/>
      <c r="E2957" s="2175">
        <f t="shared" ref="E2957:Y2957" si="822">E2877</f>
        <v>5513</v>
      </c>
      <c r="F2957" s="2399">
        <f t="shared" si="822"/>
        <v>460</v>
      </c>
      <c r="G2957" s="2399">
        <f t="shared" si="822"/>
        <v>259</v>
      </c>
      <c r="H2957" s="2399">
        <f t="shared" si="822"/>
        <v>56.304347826086953</v>
      </c>
      <c r="I2957" s="2399">
        <f t="shared" si="822"/>
        <v>8.5652173913043477</v>
      </c>
      <c r="J2957" s="2399">
        <f t="shared" si="822"/>
        <v>11.934362934362934</v>
      </c>
      <c r="K2957" s="2399">
        <f t="shared" si="822"/>
        <v>47267</v>
      </c>
      <c r="L2957" s="2399">
        <f t="shared" si="822"/>
        <v>3940</v>
      </c>
      <c r="M2957" s="2399">
        <f t="shared" si="822"/>
        <v>3091</v>
      </c>
      <c r="N2957" s="2399">
        <f t="shared" si="822"/>
        <v>78.451776649746193</v>
      </c>
      <c r="O2957" s="2399">
        <f t="shared" si="822"/>
        <v>147</v>
      </c>
      <c r="P2957" s="2399">
        <f t="shared" si="822"/>
        <v>252.32653061224491</v>
      </c>
      <c r="Q2957" s="474">
        <f t="shared" si="822"/>
        <v>169195.7282717351</v>
      </c>
      <c r="R2957" s="474">
        <f t="shared" si="822"/>
        <v>14099.644022644592</v>
      </c>
      <c r="S2957" s="474">
        <f t="shared" si="822"/>
        <v>24938.34865</v>
      </c>
      <c r="T2957" s="942">
        <f t="shared" si="822"/>
        <v>0</v>
      </c>
      <c r="U2957" s="427">
        <f t="shared" si="822"/>
        <v>0</v>
      </c>
      <c r="V2957" s="474">
        <f t="shared" si="822"/>
        <v>10838.704627355408</v>
      </c>
      <c r="W2957" s="474">
        <f t="shared" si="822"/>
        <v>0</v>
      </c>
      <c r="X2957" s="474">
        <f t="shared" si="822"/>
        <v>0</v>
      </c>
      <c r="Y2957" s="474">
        <f t="shared" si="822"/>
        <v>24938.34865</v>
      </c>
      <c r="Z2957" s="1730">
        <f t="shared" ref="Z2957" si="823">Z2877</f>
        <v>0</v>
      </c>
      <c r="AA2957" s="1045">
        <f t="shared" ref="AA2957" si="824">AA2877</f>
        <v>0</v>
      </c>
      <c r="AB2957" s="1282"/>
      <c r="AC2957" s="1297"/>
    </row>
    <row r="2958" spans="1:29" ht="15.75" x14ac:dyDescent="0.25">
      <c r="A2958" s="160">
        <v>1</v>
      </c>
      <c r="B2958" s="688" t="s">
        <v>389</v>
      </c>
      <c r="C2958" s="2400"/>
      <c r="D2958" s="2301"/>
      <c r="E2958" s="2302"/>
      <c r="F2958" s="2301"/>
      <c r="G2958" s="2301"/>
      <c r="H2958" s="2301"/>
      <c r="I2958" s="2304"/>
      <c r="J2958" s="2304"/>
      <c r="K2958" s="2301"/>
      <c r="L2958" s="2301"/>
      <c r="M2958" s="2301"/>
      <c r="N2958" s="2305"/>
      <c r="O2958" s="2305"/>
      <c r="P2958" s="2305"/>
      <c r="Q2958" s="478">
        <f t="shared" ref="Q2958:Y2958" si="825">Q2879</f>
        <v>301345.75088999997</v>
      </c>
      <c r="R2958" s="478">
        <f t="shared" si="825"/>
        <v>27703.719369999999</v>
      </c>
      <c r="S2958" s="478">
        <f t="shared" si="825"/>
        <v>26810.145800000002</v>
      </c>
      <c r="T2958" s="941">
        <f t="shared" si="825"/>
        <v>0</v>
      </c>
      <c r="U2958" s="428">
        <f t="shared" si="825"/>
        <v>0</v>
      </c>
      <c r="V2958" s="478">
        <f t="shared" si="825"/>
        <v>-893.57356999999683</v>
      </c>
      <c r="W2958" s="478">
        <f t="shared" si="825"/>
        <v>0</v>
      </c>
      <c r="X2958" s="478">
        <f t="shared" si="825"/>
        <v>-8.8296899999999994</v>
      </c>
      <c r="Y2958" s="478">
        <f t="shared" si="825"/>
        <v>26801.316110000003</v>
      </c>
      <c r="Z2958" s="1097"/>
      <c r="AA2958" s="471">
        <f t="shared" ref="AA2958" si="826">AA2879</f>
        <v>0</v>
      </c>
      <c r="AB2958" s="1282"/>
      <c r="AC2958" s="1297"/>
    </row>
    <row r="2959" spans="1:29" ht="15.75" x14ac:dyDescent="0.25">
      <c r="A2959" s="160">
        <v>1</v>
      </c>
      <c r="B2959" s="688" t="s">
        <v>331</v>
      </c>
      <c r="C2959" s="2400"/>
      <c r="D2959" s="2301"/>
      <c r="E2959" s="2302"/>
      <c r="F2959" s="2301"/>
      <c r="G2959" s="2301"/>
      <c r="H2959" s="2301"/>
      <c r="I2959" s="2304"/>
      <c r="J2959" s="2304"/>
      <c r="K2959" s="2301"/>
      <c r="L2959" s="2301"/>
      <c r="M2959" s="2301"/>
      <c r="N2959" s="2305"/>
      <c r="O2959" s="2305"/>
      <c r="P2959" s="2305"/>
      <c r="Q2959" s="478">
        <f t="shared" ref="Q2959:Y2959" si="827">Q2880</f>
        <v>39689.552040000002</v>
      </c>
      <c r="R2959" s="478">
        <f t="shared" si="827"/>
        <v>3307.4626700000003</v>
      </c>
      <c r="S2959" s="478">
        <f t="shared" si="827"/>
        <v>3307.4626699999999</v>
      </c>
      <c r="T2959" s="941">
        <f t="shared" si="827"/>
        <v>0</v>
      </c>
      <c r="U2959" s="428">
        <f t="shared" si="827"/>
        <v>0</v>
      </c>
      <c r="V2959" s="478">
        <f t="shared" si="827"/>
        <v>0</v>
      </c>
      <c r="W2959" s="478">
        <f t="shared" si="827"/>
        <v>0</v>
      </c>
      <c r="X2959" s="478">
        <f t="shared" si="827"/>
        <v>0</v>
      </c>
      <c r="Y2959" s="478">
        <f t="shared" si="827"/>
        <v>3307.4626699999999</v>
      </c>
      <c r="Z2959" s="1097"/>
      <c r="AA2959" s="471">
        <f t="shared" ref="AA2959" si="828">AA2880</f>
        <v>0</v>
      </c>
      <c r="AB2959" s="1282"/>
      <c r="AC2959" s="1297"/>
    </row>
    <row r="2960" spans="1:29" ht="29.25" x14ac:dyDescent="0.25">
      <c r="A2960" s="160">
        <v>1</v>
      </c>
      <c r="B2960" s="374" t="s">
        <v>295</v>
      </c>
      <c r="C2960" s="2400"/>
      <c r="D2960" s="2301"/>
      <c r="E2960" s="2302">
        <f t="shared" ref="E2960:H2965" si="829">E2881</f>
        <v>106133</v>
      </c>
      <c r="F2960" s="2301">
        <f t="shared" si="829"/>
        <v>8846</v>
      </c>
      <c r="G2960" s="2301">
        <f t="shared" si="829"/>
        <v>3942</v>
      </c>
      <c r="H2960" s="2301">
        <f t="shared" si="829"/>
        <v>44.562514130680533</v>
      </c>
      <c r="I2960" s="2304"/>
      <c r="J2960" s="2304"/>
      <c r="K2960" s="2301"/>
      <c r="L2960" s="2301"/>
      <c r="M2960" s="2301"/>
      <c r="N2960" s="2305"/>
      <c r="O2960" s="2305"/>
      <c r="P2960" s="2305"/>
      <c r="Q2960" s="478"/>
      <c r="R2960" s="478"/>
      <c r="S2960" s="478"/>
      <c r="T2960" s="941"/>
      <c r="U2960" s="428"/>
      <c r="V2960" s="478"/>
      <c r="W2960" s="478"/>
      <c r="X2960" s="478"/>
      <c r="Y2960" s="478"/>
      <c r="Z2960" s="1097">
        <f t="shared" ref="Z2960" si="830">Z2881</f>
        <v>0</v>
      </c>
      <c r="AA2960" s="471"/>
      <c r="AB2960" s="1282"/>
      <c r="AC2960" s="1297"/>
    </row>
    <row r="2961" spans="1:29" ht="30" x14ac:dyDescent="0.25">
      <c r="A2961" s="160">
        <v>1</v>
      </c>
      <c r="B2961" s="681" t="s">
        <v>205</v>
      </c>
      <c r="C2961" s="2400"/>
      <c r="D2961" s="2301"/>
      <c r="E2961" s="2302">
        <f t="shared" si="829"/>
        <v>0</v>
      </c>
      <c r="F2961" s="2301">
        <f t="shared" si="829"/>
        <v>0</v>
      </c>
      <c r="G2961" s="2301">
        <f t="shared" si="829"/>
        <v>0</v>
      </c>
      <c r="H2961" s="2301">
        <f t="shared" si="829"/>
        <v>0</v>
      </c>
      <c r="I2961" s="2304"/>
      <c r="J2961" s="2304"/>
      <c r="K2961" s="2301"/>
      <c r="L2961" s="2301"/>
      <c r="M2961" s="2301"/>
      <c r="N2961" s="2305"/>
      <c r="O2961" s="2305"/>
      <c r="P2961" s="2305"/>
      <c r="Q2961" s="478"/>
      <c r="R2961" s="478"/>
      <c r="S2961" s="478"/>
      <c r="T2961" s="941"/>
      <c r="U2961" s="428"/>
      <c r="V2961" s="478"/>
      <c r="W2961" s="478"/>
      <c r="X2961" s="478"/>
      <c r="Y2961" s="478"/>
      <c r="Z2961" s="1097">
        <f t="shared" ref="Z2961" si="831">Z2882</f>
        <v>0</v>
      </c>
      <c r="AA2961" s="471"/>
      <c r="AB2961" s="1282"/>
      <c r="AC2961" s="1297"/>
    </row>
    <row r="2962" spans="1:29" ht="30" x14ac:dyDescent="0.25">
      <c r="A2962" s="160">
        <v>1</v>
      </c>
      <c r="B2962" s="681" t="s">
        <v>206</v>
      </c>
      <c r="C2962" s="2400"/>
      <c r="D2962" s="2301"/>
      <c r="E2962" s="2302">
        <f t="shared" si="829"/>
        <v>11070</v>
      </c>
      <c r="F2962" s="2301">
        <f t="shared" si="829"/>
        <v>923</v>
      </c>
      <c r="G2962" s="2301">
        <f t="shared" si="829"/>
        <v>164</v>
      </c>
      <c r="H2962" s="2301">
        <f t="shared" si="829"/>
        <v>17.768147345612135</v>
      </c>
      <c r="I2962" s="2304"/>
      <c r="J2962" s="2304"/>
      <c r="K2962" s="2301"/>
      <c r="L2962" s="2301"/>
      <c r="M2962" s="2301"/>
      <c r="N2962" s="2305"/>
      <c r="O2962" s="2305"/>
      <c r="P2962" s="2305"/>
      <c r="Q2962" s="478"/>
      <c r="R2962" s="478"/>
      <c r="S2962" s="478"/>
      <c r="T2962" s="941"/>
      <c r="U2962" s="428"/>
      <c r="V2962" s="478"/>
      <c r="W2962" s="478"/>
      <c r="X2962" s="478"/>
      <c r="Y2962" s="478"/>
      <c r="Z2962" s="1097">
        <f t="shared" ref="Z2962" si="832">Z2883</f>
        <v>0</v>
      </c>
      <c r="AA2962" s="471"/>
      <c r="AB2962" s="1282"/>
      <c r="AC2962" s="1297"/>
    </row>
    <row r="2963" spans="1:29" ht="30" x14ac:dyDescent="0.25">
      <c r="A2963" s="160">
        <v>1</v>
      </c>
      <c r="B2963" s="378" t="s">
        <v>566</v>
      </c>
      <c r="C2963" s="2400"/>
      <c r="D2963" s="2301"/>
      <c r="E2963" s="2302">
        <f t="shared" si="829"/>
        <v>25410</v>
      </c>
      <c r="F2963" s="2301">
        <f t="shared" si="829"/>
        <v>2118</v>
      </c>
      <c r="G2963" s="2301">
        <f t="shared" si="829"/>
        <v>1262</v>
      </c>
      <c r="H2963" s="2301">
        <f t="shared" si="829"/>
        <v>59.584513692162425</v>
      </c>
      <c r="I2963" s="2304"/>
      <c r="J2963" s="2304"/>
      <c r="K2963" s="2301"/>
      <c r="L2963" s="2301"/>
      <c r="M2963" s="2301"/>
      <c r="N2963" s="2305"/>
      <c r="O2963" s="2305"/>
      <c r="P2963" s="2305"/>
      <c r="Q2963" s="478"/>
      <c r="R2963" s="478"/>
      <c r="S2963" s="478"/>
      <c r="T2963" s="941"/>
      <c r="U2963" s="428"/>
      <c r="V2963" s="478"/>
      <c r="W2963" s="478"/>
      <c r="X2963" s="478"/>
      <c r="Y2963" s="478"/>
      <c r="Z2963" s="1097">
        <f t="shared" ref="Z2963" si="833">Z2884</f>
        <v>0</v>
      </c>
      <c r="AA2963" s="471"/>
      <c r="AB2963" s="1282"/>
      <c r="AC2963" s="1297"/>
    </row>
    <row r="2964" spans="1:29" ht="75" x14ac:dyDescent="0.25">
      <c r="A2964" s="160">
        <v>1</v>
      </c>
      <c r="B2964" s="238" t="s">
        <v>297</v>
      </c>
      <c r="C2964" s="2400"/>
      <c r="D2964" s="2301"/>
      <c r="E2964" s="2302">
        <f t="shared" si="829"/>
        <v>21464</v>
      </c>
      <c r="F2964" s="2301">
        <f t="shared" si="829"/>
        <v>1789</v>
      </c>
      <c r="G2964" s="2301">
        <f t="shared" si="829"/>
        <v>613</v>
      </c>
      <c r="H2964" s="2301">
        <f t="shared" si="829"/>
        <v>34.264952487423137</v>
      </c>
      <c r="I2964" s="2304"/>
      <c r="J2964" s="2304"/>
      <c r="K2964" s="2301"/>
      <c r="L2964" s="2301"/>
      <c r="M2964" s="2301"/>
      <c r="N2964" s="2305"/>
      <c r="O2964" s="2305"/>
      <c r="P2964" s="2305"/>
      <c r="Q2964" s="478"/>
      <c r="R2964" s="478"/>
      <c r="S2964" s="478"/>
      <c r="T2964" s="941"/>
      <c r="U2964" s="428"/>
      <c r="V2964" s="478"/>
      <c r="W2964" s="478"/>
      <c r="X2964" s="478"/>
      <c r="Y2964" s="478"/>
      <c r="Z2964" s="1097">
        <f t="shared" ref="Z2964" si="834">Z2885</f>
        <v>0</v>
      </c>
      <c r="AA2964" s="471"/>
      <c r="AB2964" s="1282"/>
      <c r="AC2964" s="1297"/>
    </row>
    <row r="2965" spans="1:29" ht="60" x14ac:dyDescent="0.25">
      <c r="A2965" s="160">
        <v>1</v>
      </c>
      <c r="B2965" s="238" t="s">
        <v>311</v>
      </c>
      <c r="C2965" s="2400"/>
      <c r="D2965" s="2301"/>
      <c r="E2965" s="2302">
        <f t="shared" si="829"/>
        <v>44496</v>
      </c>
      <c r="F2965" s="2301">
        <f t="shared" si="829"/>
        <v>3708</v>
      </c>
      <c r="G2965" s="2301">
        <f t="shared" si="829"/>
        <v>1903</v>
      </c>
      <c r="H2965" s="2301">
        <f t="shared" si="829"/>
        <v>51.321467098166131</v>
      </c>
      <c r="I2965" s="2304"/>
      <c r="J2965" s="2304"/>
      <c r="K2965" s="2301"/>
      <c r="L2965" s="2301"/>
      <c r="M2965" s="2301"/>
      <c r="N2965" s="2305"/>
      <c r="O2965" s="2305"/>
      <c r="P2965" s="2305"/>
      <c r="Q2965" s="478"/>
      <c r="R2965" s="478"/>
      <c r="S2965" s="478"/>
      <c r="T2965" s="941"/>
      <c r="U2965" s="428"/>
      <c r="V2965" s="478"/>
      <c r="W2965" s="478"/>
      <c r="X2965" s="478"/>
      <c r="Y2965" s="478"/>
      <c r="Z2965" s="1097">
        <f t="shared" ref="Z2965" si="835">Z2886</f>
        <v>0</v>
      </c>
      <c r="AA2965" s="471"/>
      <c r="AB2965" s="1282"/>
      <c r="AC2965" s="1297"/>
    </row>
    <row r="2966" spans="1:29" s="2541" customFormat="1" ht="105" x14ac:dyDescent="0.25">
      <c r="B2966" s="238" t="s">
        <v>548</v>
      </c>
      <c r="C2966" s="2400"/>
      <c r="D2966" s="2301"/>
      <c r="E2966" s="2302">
        <f t="shared" ref="E2966:E2983" si="836">E2887</f>
        <v>22000</v>
      </c>
      <c r="F2966" s="2301">
        <f>F2887</f>
        <v>1833</v>
      </c>
      <c r="G2966" s="2301">
        <f>G2887</f>
        <v>910</v>
      </c>
      <c r="H2966" s="2301">
        <f>H2887</f>
        <v>49.645390070921984</v>
      </c>
      <c r="I2966" s="2304"/>
      <c r="J2966" s="2304"/>
      <c r="K2966" s="2301"/>
      <c r="L2966" s="2301"/>
      <c r="M2966" s="2301"/>
      <c r="N2966" s="2305"/>
      <c r="O2966" s="2305"/>
      <c r="P2966" s="2305"/>
      <c r="Q2966" s="478"/>
      <c r="R2966" s="478"/>
      <c r="S2966" s="478"/>
      <c r="T2966" s="941"/>
      <c r="U2966" s="428"/>
      <c r="V2966" s="478"/>
      <c r="W2966" s="478"/>
      <c r="X2966" s="478"/>
      <c r="Y2966" s="478"/>
      <c r="Z2966" s="1097">
        <f>Z2887</f>
        <v>0</v>
      </c>
      <c r="AA2966" s="471"/>
      <c r="AB2966" s="1282"/>
      <c r="AC2966" s="1297"/>
    </row>
    <row r="2967" spans="1:29" ht="30" x14ac:dyDescent="0.25">
      <c r="B2967" s="238" t="s">
        <v>387</v>
      </c>
      <c r="C2967" s="2400"/>
      <c r="D2967" s="2301"/>
      <c r="E2967" s="2302">
        <f t="shared" si="836"/>
        <v>3693</v>
      </c>
      <c r="F2967" s="2301">
        <f t="shared" ref="F2967:H2978" si="837">F2888</f>
        <v>308</v>
      </c>
      <c r="G2967" s="2301">
        <f t="shared" si="837"/>
        <v>0</v>
      </c>
      <c r="H2967" s="2301">
        <f t="shared" si="837"/>
        <v>0</v>
      </c>
      <c r="I2967" s="2304"/>
      <c r="J2967" s="2304"/>
      <c r="K2967" s="2301"/>
      <c r="L2967" s="2301"/>
      <c r="M2967" s="2301"/>
      <c r="N2967" s="2305"/>
      <c r="O2967" s="2305"/>
      <c r="P2967" s="2305"/>
      <c r="Q2967" s="478"/>
      <c r="R2967" s="478"/>
      <c r="S2967" s="478"/>
      <c r="T2967" s="941"/>
      <c r="U2967" s="428"/>
      <c r="V2967" s="478"/>
      <c r="W2967" s="478"/>
      <c r="X2967" s="478"/>
      <c r="Y2967" s="478"/>
      <c r="Z2967" s="1097">
        <f t="shared" ref="Z2967" si="838">Z2888</f>
        <v>0</v>
      </c>
      <c r="AA2967" s="471"/>
      <c r="AB2967" s="1282"/>
      <c r="AC2967" s="1297"/>
    </row>
    <row r="2968" spans="1:29" ht="29.25" x14ac:dyDescent="0.25">
      <c r="A2968" s="160">
        <v>1</v>
      </c>
      <c r="B2968" s="682" t="s">
        <v>135</v>
      </c>
      <c r="C2968" s="2400"/>
      <c r="D2968" s="2301"/>
      <c r="E2968" s="2302">
        <f t="shared" si="836"/>
        <v>73977</v>
      </c>
      <c r="F2968" s="2301">
        <f t="shared" si="837"/>
        <v>6165</v>
      </c>
      <c r="G2968" s="2301">
        <f t="shared" si="837"/>
        <v>2784</v>
      </c>
      <c r="H2968" s="2301">
        <f t="shared" si="837"/>
        <v>45.15815085158151</v>
      </c>
      <c r="I2968" s="2304"/>
      <c r="J2968" s="2304"/>
      <c r="K2968" s="2301"/>
      <c r="L2968" s="2301"/>
      <c r="M2968" s="2301"/>
      <c r="N2968" s="2305"/>
      <c r="O2968" s="2305"/>
      <c r="P2968" s="2305"/>
      <c r="Q2968" s="478"/>
      <c r="R2968" s="478"/>
      <c r="S2968" s="478"/>
      <c r="T2968" s="941"/>
      <c r="U2968" s="428"/>
      <c r="V2968" s="478"/>
      <c r="W2968" s="478"/>
      <c r="X2968" s="478"/>
      <c r="Y2968" s="478"/>
      <c r="Z2968" s="1097">
        <f t="shared" ref="Z2968" si="839">Z2889</f>
        <v>0</v>
      </c>
      <c r="AA2968" s="471"/>
      <c r="AB2968" s="1282"/>
      <c r="AC2968" s="1297"/>
    </row>
    <row r="2969" spans="1:29" x14ac:dyDescent="0.25">
      <c r="A2969" s="160">
        <v>1</v>
      </c>
      <c r="B2969" s="239" t="s">
        <v>240</v>
      </c>
      <c r="C2969" s="2400"/>
      <c r="D2969" s="2301"/>
      <c r="E2969" s="2302">
        <f t="shared" si="836"/>
        <v>73977</v>
      </c>
      <c r="F2969" s="2301">
        <f t="shared" si="837"/>
        <v>6165</v>
      </c>
      <c r="G2969" s="2301">
        <f t="shared" si="837"/>
        <v>2784</v>
      </c>
      <c r="H2969" s="2301">
        <f t="shared" si="837"/>
        <v>45.15815085158151</v>
      </c>
      <c r="I2969" s="2304"/>
      <c r="J2969" s="2304"/>
      <c r="K2969" s="2301"/>
      <c r="L2969" s="2301"/>
      <c r="M2969" s="2301"/>
      <c r="N2969" s="2305"/>
      <c r="O2969" s="2305"/>
      <c r="P2969" s="2305"/>
      <c r="Q2969" s="478"/>
      <c r="R2969" s="478"/>
      <c r="S2969" s="478"/>
      <c r="T2969" s="941"/>
      <c r="U2969" s="428"/>
      <c r="V2969" s="478"/>
      <c r="W2969" s="478"/>
      <c r="X2969" s="478"/>
      <c r="Y2969" s="478"/>
      <c r="Z2969" s="1097">
        <f t="shared" ref="Z2969" si="840">Z2890</f>
        <v>0</v>
      </c>
      <c r="AA2969" s="471"/>
      <c r="AB2969" s="1282"/>
      <c r="AC2969" s="1297"/>
    </row>
    <row r="2970" spans="1:29" ht="63" x14ac:dyDescent="0.25">
      <c r="A2970" s="160">
        <v>1</v>
      </c>
      <c r="B2970" s="683" t="s">
        <v>300</v>
      </c>
      <c r="C2970" s="2400"/>
      <c r="D2970" s="2301"/>
      <c r="E2970" s="2302">
        <f t="shared" si="836"/>
        <v>28663</v>
      </c>
      <c r="F2970" s="2301">
        <f t="shared" si="837"/>
        <v>2388</v>
      </c>
      <c r="G2970" s="2301">
        <f t="shared" si="837"/>
        <v>386</v>
      </c>
      <c r="H2970" s="2301">
        <f t="shared" si="837"/>
        <v>16.164154103852596</v>
      </c>
      <c r="I2970" s="2304"/>
      <c r="J2970" s="2304"/>
      <c r="K2970" s="2301"/>
      <c r="L2970" s="2301"/>
      <c r="M2970" s="2301"/>
      <c r="N2970" s="2305"/>
      <c r="O2970" s="2305"/>
      <c r="P2970" s="2305"/>
      <c r="Q2970" s="478">
        <f t="shared" ref="Q2970:Z2970" si="841">Q2891</f>
        <v>0</v>
      </c>
      <c r="R2970" s="478">
        <f t="shared" si="841"/>
        <v>0</v>
      </c>
      <c r="S2970" s="478">
        <f t="shared" si="841"/>
        <v>0</v>
      </c>
      <c r="T2970" s="941">
        <f t="shared" si="841"/>
        <v>0</v>
      </c>
      <c r="U2970" s="428">
        <f t="shared" si="841"/>
        <v>0</v>
      </c>
      <c r="V2970" s="478">
        <f t="shared" si="841"/>
        <v>0</v>
      </c>
      <c r="W2970" s="478">
        <f t="shared" si="841"/>
        <v>0</v>
      </c>
      <c r="X2970" s="478">
        <f t="shared" si="841"/>
        <v>0</v>
      </c>
      <c r="Y2970" s="478">
        <f t="shared" si="841"/>
        <v>0</v>
      </c>
      <c r="Z2970" s="1097">
        <f t="shared" si="841"/>
        <v>0</v>
      </c>
      <c r="AA2970" s="471">
        <f t="shared" ref="AA2970" si="842">AA2891</f>
        <v>0</v>
      </c>
      <c r="AB2970" s="1282"/>
      <c r="AC2970" s="1297"/>
    </row>
    <row r="2971" spans="1:29" ht="30" x14ac:dyDescent="0.25">
      <c r="A2971" s="160">
        <v>1</v>
      </c>
      <c r="B2971" s="378" t="s">
        <v>301</v>
      </c>
      <c r="C2971" s="2400"/>
      <c r="D2971" s="2301"/>
      <c r="E2971" s="2302">
        <f t="shared" si="836"/>
        <v>11442</v>
      </c>
      <c r="F2971" s="2301">
        <f t="shared" si="837"/>
        <v>953</v>
      </c>
      <c r="G2971" s="2301">
        <f t="shared" si="837"/>
        <v>45</v>
      </c>
      <c r="H2971" s="2301">
        <f t="shared" si="837"/>
        <v>4.7219307450157402</v>
      </c>
      <c r="I2971" s="2304"/>
      <c r="J2971" s="2304"/>
      <c r="K2971" s="2301"/>
      <c r="L2971" s="2301"/>
      <c r="M2971" s="2301"/>
      <c r="N2971" s="2305"/>
      <c r="O2971" s="2305"/>
      <c r="P2971" s="2305"/>
      <c r="Q2971" s="478"/>
      <c r="R2971" s="478"/>
      <c r="S2971" s="478"/>
      <c r="T2971" s="941"/>
      <c r="U2971" s="428"/>
      <c r="V2971" s="478"/>
      <c r="W2971" s="478"/>
      <c r="X2971" s="478"/>
      <c r="Y2971" s="478"/>
      <c r="Z2971" s="1097">
        <f t="shared" ref="Z2971" si="843">Z2892</f>
        <v>0</v>
      </c>
      <c r="AA2971" s="471"/>
      <c r="AB2971" s="1282"/>
      <c r="AC2971" s="1297"/>
    </row>
    <row r="2972" spans="1:29" ht="30" x14ac:dyDescent="0.25">
      <c r="A2972" s="160">
        <v>1</v>
      </c>
      <c r="B2972" s="238" t="s">
        <v>302</v>
      </c>
      <c r="C2972" s="2400"/>
      <c r="D2972" s="2301"/>
      <c r="E2972" s="2302">
        <f t="shared" si="836"/>
        <v>11092</v>
      </c>
      <c r="F2972" s="2301">
        <f t="shared" si="837"/>
        <v>924</v>
      </c>
      <c r="G2972" s="2301">
        <f t="shared" si="837"/>
        <v>45</v>
      </c>
      <c r="H2972" s="2301">
        <f t="shared" si="837"/>
        <v>4.8701298701298708</v>
      </c>
      <c r="I2972" s="2304"/>
      <c r="J2972" s="2304"/>
      <c r="K2972" s="2301"/>
      <c r="L2972" s="2301"/>
      <c r="M2972" s="2301"/>
      <c r="N2972" s="2305"/>
      <c r="O2972" s="2305"/>
      <c r="P2972" s="2305"/>
      <c r="Q2972" s="478"/>
      <c r="R2972" s="478"/>
      <c r="S2972" s="478"/>
      <c r="T2972" s="941"/>
      <c r="U2972" s="428"/>
      <c r="V2972" s="478"/>
      <c r="W2972" s="478"/>
      <c r="X2972" s="478"/>
      <c r="Y2972" s="478"/>
      <c r="Z2972" s="1097">
        <f t="shared" ref="Z2972" si="844">Z2893</f>
        <v>0</v>
      </c>
      <c r="AA2972" s="471"/>
      <c r="AB2972" s="1282"/>
      <c r="AC2972" s="1297"/>
    </row>
    <row r="2973" spans="1:29" ht="60" x14ac:dyDescent="0.25">
      <c r="A2973" s="160">
        <v>1</v>
      </c>
      <c r="B2973" s="238" t="s">
        <v>303</v>
      </c>
      <c r="C2973" s="2400"/>
      <c r="D2973" s="2301"/>
      <c r="E2973" s="2302">
        <f t="shared" si="836"/>
        <v>100</v>
      </c>
      <c r="F2973" s="2301">
        <f t="shared" si="837"/>
        <v>8</v>
      </c>
      <c r="G2973" s="2301">
        <f t="shared" si="837"/>
        <v>0</v>
      </c>
      <c r="H2973" s="2301">
        <f t="shared" si="837"/>
        <v>0</v>
      </c>
      <c r="I2973" s="2304"/>
      <c r="J2973" s="2304"/>
      <c r="K2973" s="2301"/>
      <c r="L2973" s="2301"/>
      <c r="M2973" s="2301"/>
      <c r="N2973" s="2305"/>
      <c r="O2973" s="2305"/>
      <c r="P2973" s="2305"/>
      <c r="Q2973" s="478"/>
      <c r="R2973" s="478"/>
      <c r="S2973" s="478"/>
      <c r="T2973" s="941"/>
      <c r="U2973" s="428"/>
      <c r="V2973" s="478"/>
      <c r="W2973" s="478"/>
      <c r="X2973" s="478"/>
      <c r="Y2973" s="478"/>
      <c r="Z2973" s="1097">
        <f t="shared" ref="Z2973" si="845">Z2894</f>
        <v>0</v>
      </c>
      <c r="AA2973" s="471"/>
      <c r="AB2973" s="1282"/>
      <c r="AC2973" s="1297"/>
    </row>
    <row r="2974" spans="1:29" ht="45" x14ac:dyDescent="0.25">
      <c r="A2974" s="160">
        <v>1</v>
      </c>
      <c r="B2974" s="238" t="s">
        <v>304</v>
      </c>
      <c r="C2974" s="2400"/>
      <c r="D2974" s="2301"/>
      <c r="E2974" s="2302">
        <f t="shared" si="836"/>
        <v>50</v>
      </c>
      <c r="F2974" s="2301">
        <f t="shared" si="837"/>
        <v>4</v>
      </c>
      <c r="G2974" s="2301">
        <f t="shared" si="837"/>
        <v>0</v>
      </c>
      <c r="H2974" s="2301">
        <f t="shared" si="837"/>
        <v>0</v>
      </c>
      <c r="I2974" s="2304"/>
      <c r="J2974" s="2304"/>
      <c r="K2974" s="2301"/>
      <c r="L2974" s="2301"/>
      <c r="M2974" s="2301"/>
      <c r="N2974" s="2305"/>
      <c r="O2974" s="2305"/>
      <c r="P2974" s="2305"/>
      <c r="Q2974" s="478"/>
      <c r="R2974" s="478"/>
      <c r="S2974" s="478"/>
      <c r="T2974" s="941"/>
      <c r="U2974" s="428"/>
      <c r="V2974" s="478"/>
      <c r="W2974" s="478"/>
      <c r="X2974" s="478"/>
      <c r="Y2974" s="478"/>
      <c r="Z2974" s="1097">
        <f t="shared" ref="Z2974" si="846">Z2895</f>
        <v>0</v>
      </c>
      <c r="AA2974" s="471"/>
      <c r="AB2974" s="1282"/>
      <c r="AC2974" s="1297"/>
    </row>
    <row r="2975" spans="1:29" ht="30" x14ac:dyDescent="0.25">
      <c r="A2975" s="160">
        <v>1</v>
      </c>
      <c r="B2975" s="238" t="s">
        <v>305</v>
      </c>
      <c r="C2975" s="2400"/>
      <c r="D2975" s="2301"/>
      <c r="E2975" s="2302">
        <f t="shared" si="836"/>
        <v>200</v>
      </c>
      <c r="F2975" s="2301">
        <f t="shared" si="837"/>
        <v>17</v>
      </c>
      <c r="G2975" s="2301">
        <f t="shared" si="837"/>
        <v>0</v>
      </c>
      <c r="H2975" s="2301">
        <f t="shared" si="837"/>
        <v>0</v>
      </c>
      <c r="I2975" s="2304"/>
      <c r="J2975" s="2304"/>
      <c r="K2975" s="2301"/>
      <c r="L2975" s="2301"/>
      <c r="M2975" s="2301"/>
      <c r="N2975" s="2305"/>
      <c r="O2975" s="2305"/>
      <c r="P2975" s="2305"/>
      <c r="Q2975" s="478"/>
      <c r="R2975" s="478"/>
      <c r="S2975" s="478"/>
      <c r="T2975" s="941"/>
      <c r="U2975" s="428"/>
      <c r="V2975" s="478"/>
      <c r="W2975" s="478"/>
      <c r="X2975" s="478"/>
      <c r="Y2975" s="478"/>
      <c r="Z2975" s="1097">
        <f t="shared" ref="Z2975" si="847">Z2896</f>
        <v>0</v>
      </c>
      <c r="AA2975" s="471"/>
      <c r="AB2975" s="1282"/>
      <c r="AC2975" s="1297"/>
    </row>
    <row r="2976" spans="1:29" ht="60" x14ac:dyDescent="0.25">
      <c r="A2976" s="160">
        <v>1</v>
      </c>
      <c r="B2976" s="238" t="s">
        <v>317</v>
      </c>
      <c r="C2976" s="2190"/>
      <c r="D2976" s="912"/>
      <c r="E2976" s="2194">
        <f t="shared" si="836"/>
        <v>0</v>
      </c>
      <c r="F2976" s="912">
        <f t="shared" si="837"/>
        <v>0</v>
      </c>
      <c r="G2976" s="912">
        <f t="shared" si="837"/>
        <v>0</v>
      </c>
      <c r="H2976" s="912">
        <f t="shared" si="837"/>
        <v>0</v>
      </c>
      <c r="I2976" s="2307"/>
      <c r="J2976" s="2307"/>
      <c r="K2976" s="2308"/>
      <c r="L2976" s="2308"/>
      <c r="M2976" s="2308"/>
      <c r="N2976" s="2308"/>
      <c r="O2976" s="2308"/>
      <c r="P2976" s="2308"/>
      <c r="Q2976" s="476"/>
      <c r="R2976" s="476"/>
      <c r="S2976" s="476"/>
      <c r="T2976" s="938"/>
      <c r="U2976" s="429"/>
      <c r="V2976" s="476"/>
      <c r="W2976" s="476"/>
      <c r="X2976" s="476"/>
      <c r="Y2976" s="476"/>
      <c r="Z2976" s="1116">
        <f t="shared" ref="Z2976" si="848">Z2897</f>
        <v>0</v>
      </c>
      <c r="AA2976" s="426"/>
      <c r="AB2976" s="1282"/>
      <c r="AC2976" s="1297"/>
    </row>
    <row r="2977" spans="1:29" ht="60" x14ac:dyDescent="0.25">
      <c r="A2977" s="160">
        <v>1</v>
      </c>
      <c r="B2977" s="378" t="s">
        <v>306</v>
      </c>
      <c r="C2977" s="2190"/>
      <c r="D2977" s="912"/>
      <c r="E2977" s="2194">
        <f t="shared" si="836"/>
        <v>17221</v>
      </c>
      <c r="F2977" s="912">
        <f t="shared" si="837"/>
        <v>1435</v>
      </c>
      <c r="G2977" s="912">
        <f t="shared" si="837"/>
        <v>341</v>
      </c>
      <c r="H2977" s="912">
        <f t="shared" si="837"/>
        <v>23.763066202090595</v>
      </c>
      <c r="I2977" s="2307"/>
      <c r="J2977" s="2307"/>
      <c r="K2977" s="2308"/>
      <c r="L2977" s="2308"/>
      <c r="M2977" s="2308"/>
      <c r="N2977" s="2308"/>
      <c r="O2977" s="2308"/>
      <c r="P2977" s="2308"/>
      <c r="Q2977" s="476"/>
      <c r="R2977" s="476"/>
      <c r="S2977" s="476"/>
      <c r="T2977" s="938"/>
      <c r="U2977" s="429"/>
      <c r="V2977" s="476"/>
      <c r="W2977" s="476"/>
      <c r="X2977" s="476"/>
      <c r="Y2977" s="476"/>
      <c r="Z2977" s="1116">
        <f t="shared" ref="Z2977" si="849">Z2898</f>
        <v>0</v>
      </c>
      <c r="AA2977" s="426"/>
      <c r="AB2977" s="1282"/>
      <c r="AC2977" s="1297"/>
    </row>
    <row r="2978" spans="1:29" ht="45" x14ac:dyDescent="0.25">
      <c r="A2978" s="160">
        <v>1</v>
      </c>
      <c r="B2978" s="238" t="s">
        <v>307</v>
      </c>
      <c r="C2978" s="2190"/>
      <c r="D2978" s="912"/>
      <c r="E2978" s="2194">
        <f t="shared" si="836"/>
        <v>4051</v>
      </c>
      <c r="F2978" s="912">
        <f t="shared" si="837"/>
        <v>338</v>
      </c>
      <c r="G2978" s="912">
        <f t="shared" si="837"/>
        <v>36</v>
      </c>
      <c r="H2978" s="912">
        <f t="shared" si="837"/>
        <v>10.650887573964498</v>
      </c>
      <c r="I2978" s="2307"/>
      <c r="J2978" s="2307"/>
      <c r="K2978" s="2308"/>
      <c r="L2978" s="2308"/>
      <c r="M2978" s="2308"/>
      <c r="N2978" s="2308"/>
      <c r="O2978" s="2308"/>
      <c r="P2978" s="2308"/>
      <c r="Q2978" s="476"/>
      <c r="R2978" s="476"/>
      <c r="S2978" s="476"/>
      <c r="T2978" s="938"/>
      <c r="U2978" s="429"/>
      <c r="V2978" s="476"/>
      <c r="W2978" s="476"/>
      <c r="X2978" s="476"/>
      <c r="Y2978" s="476"/>
      <c r="Z2978" s="1116">
        <f t="shared" ref="Z2978" si="850">Z2899</f>
        <v>0</v>
      </c>
      <c r="AA2978" s="426"/>
      <c r="AB2978" s="1282"/>
      <c r="AC2978" s="1297"/>
    </row>
    <row r="2979" spans="1:29" ht="60" x14ac:dyDescent="0.25">
      <c r="A2979" s="160">
        <v>1</v>
      </c>
      <c r="B2979" s="238" t="s">
        <v>318</v>
      </c>
      <c r="C2979" s="2190"/>
      <c r="D2979" s="912"/>
      <c r="E2979" s="2194">
        <f t="shared" si="836"/>
        <v>0</v>
      </c>
      <c r="F2979" s="912">
        <f t="shared" ref="F2979:G2983" si="851">F2900</f>
        <v>0</v>
      </c>
      <c r="G2979" s="912">
        <f t="shared" si="851"/>
        <v>0</v>
      </c>
      <c r="H2979" s="912" t="e">
        <f>G2979/F2979*100</f>
        <v>#DIV/0!</v>
      </c>
      <c r="I2979" s="2307"/>
      <c r="J2979" s="2307"/>
      <c r="K2979" s="2308"/>
      <c r="L2979" s="2308"/>
      <c r="M2979" s="2308"/>
      <c r="N2979" s="2308"/>
      <c r="O2979" s="2308"/>
      <c r="P2979" s="2308"/>
      <c r="Q2979" s="476"/>
      <c r="R2979" s="476"/>
      <c r="S2979" s="476"/>
      <c r="T2979" s="938"/>
      <c r="U2979" s="429"/>
      <c r="V2979" s="476"/>
      <c r="W2979" s="476"/>
      <c r="X2979" s="476"/>
      <c r="Y2979" s="476"/>
      <c r="Z2979" s="1116">
        <f t="shared" ref="Z2979" si="852">Z2900</f>
        <v>0</v>
      </c>
      <c r="AA2979" s="426"/>
      <c r="AB2979" s="1282"/>
      <c r="AC2979" s="1297"/>
    </row>
    <row r="2980" spans="1:29" ht="30" x14ac:dyDescent="0.25">
      <c r="A2980" s="160">
        <v>1</v>
      </c>
      <c r="B2980" s="238" t="s">
        <v>338</v>
      </c>
      <c r="C2980" s="2190"/>
      <c r="D2980" s="912"/>
      <c r="E2980" s="2194">
        <f t="shared" si="836"/>
        <v>0</v>
      </c>
      <c r="F2980" s="912">
        <f t="shared" si="851"/>
        <v>0</v>
      </c>
      <c r="G2980" s="912">
        <f t="shared" si="851"/>
        <v>0</v>
      </c>
      <c r="H2980" s="912"/>
      <c r="I2980" s="2307"/>
      <c r="J2980" s="2307"/>
      <c r="K2980" s="2308"/>
      <c r="L2980" s="2308"/>
      <c r="M2980" s="2308"/>
      <c r="N2980" s="2308"/>
      <c r="O2980" s="2308"/>
      <c r="P2980" s="2308"/>
      <c r="Q2980" s="476"/>
      <c r="R2980" s="476"/>
      <c r="S2980" s="476"/>
      <c r="T2980" s="938"/>
      <c r="U2980" s="429"/>
      <c r="V2980" s="476"/>
      <c r="W2980" s="476"/>
      <c r="X2980" s="476"/>
      <c r="Y2980" s="476"/>
      <c r="Z2980" s="1116">
        <f t="shared" ref="Z2980" si="853">Z2901</f>
        <v>0</v>
      </c>
      <c r="AA2980" s="426"/>
      <c r="AB2980" s="1282"/>
      <c r="AC2980" s="1297"/>
    </row>
    <row r="2981" spans="1:29" ht="75" x14ac:dyDescent="0.25">
      <c r="A2981" s="160">
        <v>1</v>
      </c>
      <c r="B2981" s="238" t="s">
        <v>308</v>
      </c>
      <c r="C2981" s="2190"/>
      <c r="D2981" s="912"/>
      <c r="E2981" s="2194">
        <f t="shared" si="836"/>
        <v>9100</v>
      </c>
      <c r="F2981" s="912">
        <f t="shared" si="851"/>
        <v>758</v>
      </c>
      <c r="G2981" s="912">
        <f t="shared" si="851"/>
        <v>241</v>
      </c>
      <c r="H2981" s="912">
        <f>G2981/F2981*100</f>
        <v>31.79419525065963</v>
      </c>
      <c r="I2981" s="2307"/>
      <c r="J2981" s="2307"/>
      <c r="K2981" s="2308"/>
      <c r="L2981" s="2308"/>
      <c r="M2981" s="2308"/>
      <c r="N2981" s="2308"/>
      <c r="O2981" s="2308"/>
      <c r="P2981" s="2308"/>
      <c r="Q2981" s="476"/>
      <c r="R2981" s="476"/>
      <c r="S2981" s="476"/>
      <c r="T2981" s="938"/>
      <c r="U2981" s="429"/>
      <c r="V2981" s="476"/>
      <c r="W2981" s="476"/>
      <c r="X2981" s="476"/>
      <c r="Y2981" s="476"/>
      <c r="Z2981" s="1116">
        <f t="shared" ref="Z2981" si="854">Z2902</f>
        <v>0</v>
      </c>
      <c r="AA2981" s="426"/>
      <c r="AB2981" s="1282"/>
      <c r="AC2981" s="1297"/>
    </row>
    <row r="2982" spans="1:29" ht="60" x14ac:dyDescent="0.25">
      <c r="A2982" s="160">
        <v>1</v>
      </c>
      <c r="B2982" s="238" t="s">
        <v>309</v>
      </c>
      <c r="C2982" s="2190"/>
      <c r="D2982" s="912"/>
      <c r="E2982" s="2194">
        <f t="shared" si="836"/>
        <v>4070</v>
      </c>
      <c r="F2982" s="912">
        <f t="shared" si="851"/>
        <v>339</v>
      </c>
      <c r="G2982" s="912">
        <f t="shared" si="851"/>
        <v>64</v>
      </c>
      <c r="H2982" s="912">
        <f>G2982/F2982*100</f>
        <v>18.87905604719764</v>
      </c>
      <c r="I2982" s="2307"/>
      <c r="J2982" s="2307"/>
      <c r="K2982" s="2308"/>
      <c r="L2982" s="2308"/>
      <c r="M2982" s="2308"/>
      <c r="N2982" s="2308"/>
      <c r="O2982" s="2308"/>
      <c r="P2982" s="2308"/>
      <c r="Q2982" s="476"/>
      <c r="R2982" s="476"/>
      <c r="S2982" s="476"/>
      <c r="T2982" s="938"/>
      <c r="U2982" s="429"/>
      <c r="V2982" s="476"/>
      <c r="W2982" s="476"/>
      <c r="X2982" s="476"/>
      <c r="Y2982" s="476"/>
      <c r="Z2982" s="1116">
        <f t="shared" ref="Z2982" si="855">Z2903</f>
        <v>0</v>
      </c>
      <c r="AA2982" s="426"/>
      <c r="AB2982" s="1282"/>
      <c r="AC2982" s="1297"/>
    </row>
    <row r="2983" spans="1:29" ht="72" x14ac:dyDescent="0.25">
      <c r="B2983" s="374" t="s">
        <v>391</v>
      </c>
      <c r="C2983" s="2190"/>
      <c r="D2983" s="912"/>
      <c r="E2983" s="2194">
        <f t="shared" si="836"/>
        <v>12400</v>
      </c>
      <c r="F2983" s="912">
        <f t="shared" si="851"/>
        <v>1033</v>
      </c>
      <c r="G2983" s="912">
        <f t="shared" si="851"/>
        <v>897</v>
      </c>
      <c r="H2983" s="912">
        <f>G2983/F2983*100</f>
        <v>86.834462729912872</v>
      </c>
      <c r="I2983" s="2307"/>
      <c r="J2983" s="2307"/>
      <c r="K2983" s="2308"/>
      <c r="L2983" s="2308"/>
      <c r="M2983" s="2308"/>
      <c r="N2983" s="2308"/>
      <c r="O2983" s="2308"/>
      <c r="P2983" s="2308"/>
      <c r="Q2983" s="476"/>
      <c r="R2983" s="476"/>
      <c r="S2983" s="476"/>
      <c r="T2983" s="938"/>
      <c r="U2983" s="429"/>
      <c r="V2983" s="476"/>
      <c r="W2983" s="476"/>
      <c r="X2983" s="476"/>
      <c r="Y2983" s="476"/>
      <c r="Z2983" s="1116">
        <f t="shared" ref="Z2983" si="856">Z2904</f>
        <v>0</v>
      </c>
      <c r="AA2983" s="426"/>
      <c r="AB2983" s="1282"/>
      <c r="AC2983" s="1297"/>
    </row>
    <row r="2984" spans="1:29" ht="30" x14ac:dyDescent="0.25">
      <c r="B2984" s="238" t="s">
        <v>207</v>
      </c>
      <c r="C2984" s="2190"/>
      <c r="D2984" s="912"/>
      <c r="E2984" s="2194"/>
      <c r="F2984" s="912"/>
      <c r="G2984" s="912"/>
      <c r="H2984" s="912"/>
      <c r="I2984" s="2307"/>
      <c r="J2984" s="2307"/>
      <c r="K2984" s="2308"/>
      <c r="L2984" s="2308"/>
      <c r="M2984" s="2308"/>
      <c r="N2984" s="2308"/>
      <c r="O2984" s="2308"/>
      <c r="P2984" s="2308"/>
      <c r="Q2984" s="476">
        <f t="shared" ref="Q2984:Y2984" si="857">Q2905</f>
        <v>21044.798010000002</v>
      </c>
      <c r="R2984" s="476">
        <f t="shared" si="857"/>
        <v>1753.7331675000003</v>
      </c>
      <c r="S2984" s="476">
        <f t="shared" si="857"/>
        <v>1523.9975899999999</v>
      </c>
      <c r="T2984" s="938">
        <f t="shared" si="857"/>
        <v>0</v>
      </c>
      <c r="U2984" s="429">
        <f t="shared" si="857"/>
        <v>0</v>
      </c>
      <c r="V2984" s="476">
        <f t="shared" si="857"/>
        <v>-229.73557750000032</v>
      </c>
      <c r="W2984" s="476">
        <f t="shared" si="857"/>
        <v>0</v>
      </c>
      <c r="X2984" s="476">
        <f t="shared" si="857"/>
        <v>0</v>
      </c>
      <c r="Y2984" s="476">
        <f t="shared" si="857"/>
        <v>1523.9975899999999</v>
      </c>
      <c r="Z2984" s="1116"/>
      <c r="AA2984" s="426">
        <f t="shared" ref="AA2984" si="858">AA2905</f>
        <v>0</v>
      </c>
      <c r="AB2984" s="1282"/>
      <c r="AC2984" s="1297"/>
    </row>
    <row r="2985" spans="1:29" ht="29.25" x14ac:dyDescent="0.25">
      <c r="A2985" s="160">
        <v>1</v>
      </c>
      <c r="B2985" s="374" t="s">
        <v>366</v>
      </c>
      <c r="C2985" s="2190"/>
      <c r="D2985" s="912"/>
      <c r="E2985" s="2194">
        <f>E2906</f>
        <v>2609.5</v>
      </c>
      <c r="F2985" s="2194">
        <f>F2906</f>
        <v>217.75</v>
      </c>
      <c r="G2985" s="2194">
        <f>G2906</f>
        <v>12.975</v>
      </c>
      <c r="H2985" s="912">
        <f>G2985/F2985*100</f>
        <v>5.9586681974741671</v>
      </c>
      <c r="I2985" s="2307"/>
      <c r="J2985" s="2307"/>
      <c r="K2985" s="2308"/>
      <c r="L2985" s="2308"/>
      <c r="M2985" s="2308"/>
      <c r="N2985" s="2308"/>
      <c r="O2985" s="2308"/>
      <c r="P2985" s="2308"/>
      <c r="Q2985" s="476"/>
      <c r="R2985" s="476"/>
      <c r="S2985" s="476"/>
      <c r="T2985" s="938"/>
      <c r="U2985" s="429"/>
      <c r="V2985" s="476"/>
      <c r="W2985" s="476"/>
      <c r="X2985" s="476"/>
      <c r="Y2985" s="476"/>
      <c r="Z2985" s="1144">
        <f>Z2906</f>
        <v>0</v>
      </c>
      <c r="AA2985" s="426"/>
      <c r="AB2985" s="1282"/>
      <c r="AC2985" s="1297"/>
    </row>
    <row r="2986" spans="1:29" x14ac:dyDescent="0.25">
      <c r="A2986" s="160">
        <v>1</v>
      </c>
      <c r="B2986" s="238" t="s">
        <v>354</v>
      </c>
      <c r="C2986" s="2364"/>
      <c r="D2986" s="912"/>
      <c r="E2986" s="2194">
        <f t="shared" ref="E2986:E2997" si="859">E2907</f>
        <v>0</v>
      </c>
      <c r="F2986" s="912"/>
      <c r="G2986" s="912"/>
      <c r="H2986" s="912"/>
      <c r="I2986" s="2307"/>
      <c r="J2986" s="2307"/>
      <c r="K2986" s="2308"/>
      <c r="L2986" s="2308"/>
      <c r="M2986" s="2308"/>
      <c r="N2986" s="2308"/>
      <c r="O2986" s="2308"/>
      <c r="P2986" s="2308"/>
      <c r="Q2986" s="476"/>
      <c r="R2986" s="476"/>
      <c r="S2986" s="476"/>
      <c r="T2986" s="938"/>
      <c r="U2986" s="429"/>
      <c r="V2986" s="476"/>
      <c r="W2986" s="476"/>
      <c r="X2986" s="476"/>
      <c r="Y2986" s="476"/>
      <c r="Z2986" s="1116"/>
      <c r="AA2986" s="426"/>
      <c r="AB2986" s="1282"/>
      <c r="AC2986" s="1297"/>
    </row>
    <row r="2987" spans="1:29" ht="30" x14ac:dyDescent="0.25">
      <c r="A2987" s="160">
        <v>1</v>
      </c>
      <c r="B2987" s="378" t="s">
        <v>355</v>
      </c>
      <c r="C2987" s="2364"/>
      <c r="D2987" s="912"/>
      <c r="E2987" s="2194">
        <f t="shared" si="859"/>
        <v>597.5</v>
      </c>
      <c r="F2987" s="912">
        <f>F2908</f>
        <v>49.75</v>
      </c>
      <c r="G2987" s="912">
        <f>G2908</f>
        <v>0.97499999999999998</v>
      </c>
      <c r="H2987" s="912"/>
      <c r="I2987" s="2307"/>
      <c r="J2987" s="2307"/>
      <c r="K2987" s="2308"/>
      <c r="L2987" s="2308"/>
      <c r="M2987" s="2308"/>
      <c r="N2987" s="2308"/>
      <c r="O2987" s="2308"/>
      <c r="P2987" s="2308"/>
      <c r="Q2987" s="476"/>
      <c r="R2987" s="476"/>
      <c r="S2987" s="476"/>
      <c r="T2987" s="938"/>
      <c r="U2987" s="429"/>
      <c r="V2987" s="476"/>
      <c r="W2987" s="476"/>
      <c r="X2987" s="476"/>
      <c r="Y2987" s="476"/>
      <c r="Z2987" s="1116">
        <f>Z2908</f>
        <v>0</v>
      </c>
      <c r="AA2987" s="426"/>
      <c r="AB2987" s="1282"/>
      <c r="AC2987" s="1297"/>
    </row>
    <row r="2988" spans="1:29" x14ac:dyDescent="0.25">
      <c r="A2988" s="160">
        <v>1</v>
      </c>
      <c r="B2988" s="238" t="s">
        <v>356</v>
      </c>
      <c r="C2988" s="2364"/>
      <c r="D2988" s="912"/>
      <c r="E2988" s="2194">
        <f t="shared" si="859"/>
        <v>0</v>
      </c>
      <c r="F2988" s="912"/>
      <c r="G2988" s="912"/>
      <c r="H2988" s="912"/>
      <c r="I2988" s="2307"/>
      <c r="J2988" s="2307"/>
      <c r="K2988" s="2308"/>
      <c r="L2988" s="2308"/>
      <c r="M2988" s="2308"/>
      <c r="N2988" s="2308"/>
      <c r="O2988" s="2308"/>
      <c r="P2988" s="2308"/>
      <c r="Q2988" s="476"/>
      <c r="R2988" s="476"/>
      <c r="S2988" s="476"/>
      <c r="T2988" s="938"/>
      <c r="U2988" s="429"/>
      <c r="V2988" s="476"/>
      <c r="W2988" s="476"/>
      <c r="X2988" s="476"/>
      <c r="Y2988" s="476"/>
      <c r="Z2988" s="1116"/>
      <c r="AA2988" s="426"/>
      <c r="AB2988" s="1282"/>
      <c r="AC2988" s="1297"/>
    </row>
    <row r="2989" spans="1:29" ht="30" x14ac:dyDescent="0.25">
      <c r="A2989" s="160">
        <v>1</v>
      </c>
      <c r="B2989" s="238" t="s">
        <v>381</v>
      </c>
      <c r="C2989" s="2366"/>
      <c r="D2989" s="2196"/>
      <c r="E2989" s="2197">
        <f t="shared" si="859"/>
        <v>2390</v>
      </c>
      <c r="F2989" s="2196">
        <f t="shared" ref="F2989:G2997" si="860">F2910</f>
        <v>199</v>
      </c>
      <c r="G2989" s="2196">
        <f t="shared" si="860"/>
        <v>3.9</v>
      </c>
      <c r="H2989" s="2196"/>
      <c r="I2989" s="2307"/>
      <c r="J2989" s="2307"/>
      <c r="K2989" s="2308"/>
      <c r="L2989" s="2308"/>
      <c r="M2989" s="2308"/>
      <c r="N2989" s="2308"/>
      <c r="O2989" s="2308"/>
      <c r="P2989" s="2308"/>
      <c r="Q2989" s="476">
        <f t="shared" ref="Q2989:Y2989" si="861">Q2923</f>
        <v>0</v>
      </c>
      <c r="R2989" s="476">
        <f t="shared" si="861"/>
        <v>0</v>
      </c>
      <c r="S2989" s="476">
        <f t="shared" si="861"/>
        <v>0</v>
      </c>
      <c r="T2989" s="938">
        <f t="shared" si="861"/>
        <v>0</v>
      </c>
      <c r="U2989" s="429">
        <f t="shared" si="861"/>
        <v>0</v>
      </c>
      <c r="V2989" s="476">
        <f t="shared" si="861"/>
        <v>0</v>
      </c>
      <c r="W2989" s="476">
        <f t="shared" si="861"/>
        <v>0</v>
      </c>
      <c r="X2989" s="476">
        <f t="shared" si="861"/>
        <v>0</v>
      </c>
      <c r="Y2989" s="476">
        <f t="shared" si="861"/>
        <v>0</v>
      </c>
      <c r="Z2989" s="1120">
        <f t="shared" ref="Z2989" si="862">Z2910</f>
        <v>0</v>
      </c>
      <c r="AA2989" s="426">
        <f t="shared" ref="AA2989" si="863">AA2923</f>
        <v>0</v>
      </c>
      <c r="AB2989" s="1282"/>
      <c r="AC2989" s="1297"/>
    </row>
    <row r="2990" spans="1:29" ht="60" x14ac:dyDescent="0.25">
      <c r="A2990" s="160">
        <v>1</v>
      </c>
      <c r="B2990" s="238" t="s">
        <v>357</v>
      </c>
      <c r="C2990" s="2363"/>
      <c r="D2990" s="912"/>
      <c r="E2990" s="2194">
        <f t="shared" si="859"/>
        <v>0</v>
      </c>
      <c r="F2990" s="912">
        <f t="shared" si="860"/>
        <v>0</v>
      </c>
      <c r="G2990" s="912">
        <f t="shared" si="860"/>
        <v>0</v>
      </c>
      <c r="H2990" s="912"/>
      <c r="I2990" s="2307"/>
      <c r="J2990" s="2307"/>
      <c r="K2990" s="2308"/>
      <c r="L2990" s="2308"/>
      <c r="M2990" s="2308"/>
      <c r="N2990" s="2308"/>
      <c r="O2990" s="2308"/>
      <c r="P2990" s="2308"/>
      <c r="Q2990" s="476"/>
      <c r="R2990" s="476"/>
      <c r="S2990" s="476"/>
      <c r="T2990" s="938"/>
      <c r="U2990" s="429"/>
      <c r="V2990" s="476"/>
      <c r="W2990" s="476"/>
      <c r="X2990" s="476"/>
      <c r="Y2990" s="476"/>
      <c r="Z2990" s="1116">
        <f t="shared" ref="Z2990" si="864">Z2911</f>
        <v>0</v>
      </c>
      <c r="AA2990" s="426"/>
      <c r="AB2990" s="1282"/>
      <c r="AC2990" s="1297"/>
    </row>
    <row r="2991" spans="1:29" ht="75" x14ac:dyDescent="0.25">
      <c r="A2991" s="160">
        <v>1</v>
      </c>
      <c r="B2991" s="238" t="s">
        <v>358</v>
      </c>
      <c r="C2991" s="2190"/>
      <c r="D2991" s="912"/>
      <c r="E2991" s="2194">
        <f t="shared" si="859"/>
        <v>0</v>
      </c>
      <c r="F2991" s="912">
        <f t="shared" si="860"/>
        <v>0</v>
      </c>
      <c r="G2991" s="912">
        <f t="shared" si="860"/>
        <v>0</v>
      </c>
      <c r="H2991" s="912"/>
      <c r="I2991" s="2307"/>
      <c r="J2991" s="2307"/>
      <c r="K2991" s="2308"/>
      <c r="L2991" s="2308"/>
      <c r="M2991" s="2308"/>
      <c r="N2991" s="2308"/>
      <c r="O2991" s="2308"/>
      <c r="P2991" s="2308"/>
      <c r="Q2991" s="476"/>
      <c r="R2991" s="476"/>
      <c r="S2991" s="476"/>
      <c r="T2991" s="938"/>
      <c r="U2991" s="429"/>
      <c r="V2991" s="476"/>
      <c r="W2991" s="476"/>
      <c r="X2991" s="476"/>
      <c r="Y2991" s="476"/>
      <c r="Z2991" s="1116">
        <f t="shared" ref="Z2991" si="865">Z2912</f>
        <v>0</v>
      </c>
      <c r="AA2991" s="426"/>
      <c r="AB2991" s="1282"/>
      <c r="AC2991" s="1297"/>
    </row>
    <row r="2992" spans="1:29" ht="45" x14ac:dyDescent="0.25">
      <c r="A2992" s="160">
        <v>1</v>
      </c>
      <c r="B2992" s="681" t="s">
        <v>359</v>
      </c>
      <c r="C2992" s="2190"/>
      <c r="D2992" s="912"/>
      <c r="E2992" s="2194">
        <f t="shared" si="859"/>
        <v>0</v>
      </c>
      <c r="F2992" s="912">
        <f t="shared" si="860"/>
        <v>0</v>
      </c>
      <c r="G2992" s="912">
        <f t="shared" si="860"/>
        <v>0</v>
      </c>
      <c r="H2992" s="912"/>
      <c r="I2992" s="2307"/>
      <c r="J2992" s="2307"/>
      <c r="K2992" s="2308"/>
      <c r="L2992" s="2308"/>
      <c r="M2992" s="2308"/>
      <c r="N2992" s="2308"/>
      <c r="O2992" s="2308"/>
      <c r="P2992" s="2308"/>
      <c r="Q2992" s="476"/>
      <c r="R2992" s="476"/>
      <c r="S2992" s="476"/>
      <c r="T2992" s="938"/>
      <c r="U2992" s="429"/>
      <c r="V2992" s="476"/>
      <c r="W2992" s="476"/>
      <c r="X2992" s="476"/>
      <c r="Y2992" s="476"/>
      <c r="Z2992" s="1116">
        <f t="shared" ref="Z2992" si="866">Z2913</f>
        <v>0</v>
      </c>
      <c r="AA2992" s="426"/>
      <c r="AB2992" s="1282"/>
      <c r="AC2992" s="1297"/>
    </row>
    <row r="2993" spans="1:29" ht="105" x14ac:dyDescent="0.25">
      <c r="B2993" s="681" t="s">
        <v>549</v>
      </c>
      <c r="C2993" s="2190"/>
      <c r="D2993" s="912"/>
      <c r="E2993" s="2194">
        <f t="shared" si="859"/>
        <v>120</v>
      </c>
      <c r="F2993" s="912">
        <f t="shared" si="860"/>
        <v>10</v>
      </c>
      <c r="G2993" s="912">
        <f t="shared" si="860"/>
        <v>12</v>
      </c>
      <c r="H2993" s="912">
        <f>H2914</f>
        <v>120</v>
      </c>
      <c r="I2993" s="2307"/>
      <c r="J2993" s="2307"/>
      <c r="K2993" s="2308"/>
      <c r="L2993" s="2308"/>
      <c r="M2993" s="2308"/>
      <c r="N2993" s="2308"/>
      <c r="O2993" s="2308"/>
      <c r="P2993" s="2308"/>
      <c r="Q2993" s="476"/>
      <c r="R2993" s="476"/>
      <c r="S2993" s="476"/>
      <c r="T2993" s="938"/>
      <c r="U2993" s="429"/>
      <c r="V2993" s="476"/>
      <c r="W2993" s="476"/>
      <c r="X2993" s="476"/>
      <c r="Y2993" s="476"/>
      <c r="Z2993" s="1116">
        <f t="shared" ref="Z2993" si="867">Z2914</f>
        <v>0</v>
      </c>
      <c r="AA2993" s="426"/>
      <c r="AB2993" s="1282"/>
      <c r="AC2993" s="1297"/>
    </row>
    <row r="2994" spans="1:29" ht="42.75" x14ac:dyDescent="0.25">
      <c r="B2994" s="1241" t="s">
        <v>517</v>
      </c>
      <c r="C2994" s="2190"/>
      <c r="D2994" s="912"/>
      <c r="E2994" s="2194">
        <f t="shared" si="859"/>
        <v>1892</v>
      </c>
      <c r="F2994" s="912">
        <f t="shared" si="860"/>
        <v>158</v>
      </c>
      <c r="G2994" s="912">
        <f t="shared" si="860"/>
        <v>0</v>
      </c>
      <c r="H2994" s="912">
        <f>H2915</f>
        <v>0</v>
      </c>
      <c r="I2994" s="2307"/>
      <c r="J2994" s="2307"/>
      <c r="K2994" s="2308"/>
      <c r="L2994" s="2308"/>
      <c r="M2994" s="2308"/>
      <c r="N2994" s="2308"/>
      <c r="O2994" s="2308"/>
      <c r="P2994" s="2308"/>
      <c r="Q2994" s="476">
        <f t="shared" ref="Q2994:Z2994" si="868">Q2915</f>
        <v>2772.9087999999997</v>
      </c>
      <c r="R2994" s="912">
        <f t="shared" si="868"/>
        <v>231.07573333333332</v>
      </c>
      <c r="S2994" s="912">
        <f t="shared" si="868"/>
        <v>0</v>
      </c>
      <c r="T2994" s="912">
        <f t="shared" si="868"/>
        <v>0</v>
      </c>
      <c r="U2994" s="912">
        <f t="shared" si="868"/>
        <v>0</v>
      </c>
      <c r="V2994" s="912">
        <f t="shared" si="868"/>
        <v>-231.07573333333332</v>
      </c>
      <c r="W2994" s="912">
        <f t="shared" si="868"/>
        <v>0</v>
      </c>
      <c r="X2994" s="912">
        <f t="shared" si="868"/>
        <v>0</v>
      </c>
      <c r="Y2994" s="912">
        <f t="shared" si="868"/>
        <v>0</v>
      </c>
      <c r="Z2994" s="1116">
        <f t="shared" si="868"/>
        <v>0</v>
      </c>
      <c r="AA2994" s="426">
        <f t="shared" ref="AA2994" si="869">AA2915</f>
        <v>0</v>
      </c>
      <c r="AB2994" s="1282"/>
      <c r="AC2994" s="1297"/>
    </row>
    <row r="2995" spans="1:29" x14ac:dyDescent="0.25">
      <c r="B2995" s="681" t="s">
        <v>518</v>
      </c>
      <c r="C2995" s="2190"/>
      <c r="D2995" s="912"/>
      <c r="E2995" s="2194">
        <f t="shared" si="859"/>
        <v>1892</v>
      </c>
      <c r="F2995" s="912">
        <f t="shared" si="860"/>
        <v>158</v>
      </c>
      <c r="G2995" s="912">
        <f t="shared" si="860"/>
        <v>0</v>
      </c>
      <c r="H2995" s="912">
        <f>H2916</f>
        <v>0</v>
      </c>
      <c r="I2995" s="2307"/>
      <c r="J2995" s="2307"/>
      <c r="K2995" s="2308"/>
      <c r="L2995" s="2308"/>
      <c r="M2995" s="2308"/>
      <c r="N2995" s="2308"/>
      <c r="O2995" s="2308"/>
      <c r="P2995" s="2308"/>
      <c r="Q2995" s="476"/>
      <c r="R2995" s="476"/>
      <c r="S2995" s="476"/>
      <c r="T2995" s="938"/>
      <c r="U2995" s="429"/>
      <c r="V2995" s="476"/>
      <c r="W2995" s="476"/>
      <c r="X2995" s="476"/>
      <c r="Y2995" s="476"/>
      <c r="Z2995" s="1116">
        <f t="shared" ref="Z2995" si="870">Z2916</f>
        <v>0</v>
      </c>
      <c r="AA2995" s="426"/>
      <c r="AB2995" s="1282"/>
      <c r="AC2995" s="1297"/>
    </row>
    <row r="2996" spans="1:29" ht="42.75" x14ac:dyDescent="0.25">
      <c r="B2996" s="1241" t="s">
        <v>519</v>
      </c>
      <c r="C2996" s="2190"/>
      <c r="D2996" s="912"/>
      <c r="E2996" s="2194">
        <f t="shared" si="859"/>
        <v>0</v>
      </c>
      <c r="F2996" s="912">
        <f t="shared" si="860"/>
        <v>0</v>
      </c>
      <c r="G2996" s="912">
        <f t="shared" si="860"/>
        <v>0</v>
      </c>
      <c r="H2996" s="912">
        <f>H2917</f>
        <v>0</v>
      </c>
      <c r="I2996" s="2307"/>
      <c r="J2996" s="2307"/>
      <c r="K2996" s="2308"/>
      <c r="L2996" s="2308"/>
      <c r="M2996" s="2308"/>
      <c r="N2996" s="2308"/>
      <c r="O2996" s="2308"/>
      <c r="P2996" s="2308"/>
      <c r="Q2996" s="476"/>
      <c r="R2996" s="476"/>
      <c r="S2996" s="476"/>
      <c r="T2996" s="938"/>
      <c r="U2996" s="429"/>
      <c r="V2996" s="476"/>
      <c r="W2996" s="476"/>
      <c r="X2996" s="476"/>
      <c r="Y2996" s="476"/>
      <c r="Z2996" s="1116">
        <f t="shared" ref="Z2996" si="871">Z2917</f>
        <v>0</v>
      </c>
      <c r="AA2996" s="426"/>
      <c r="AB2996" s="1282"/>
      <c r="AC2996" s="1297"/>
    </row>
    <row r="2997" spans="1:29" ht="29.25" x14ac:dyDescent="0.25">
      <c r="A2997" s="160">
        <v>1</v>
      </c>
      <c r="B2997" s="682" t="s">
        <v>367</v>
      </c>
      <c r="C2997" s="2190"/>
      <c r="D2997" s="912"/>
      <c r="E2997" s="2194">
        <f t="shared" si="859"/>
        <v>9425.2127659574471</v>
      </c>
      <c r="F2997" s="912">
        <f t="shared" si="860"/>
        <v>785.42553191489355</v>
      </c>
      <c r="G2997" s="912">
        <f t="shared" si="860"/>
        <v>699.99680851063829</v>
      </c>
      <c r="H2997" s="912"/>
      <c r="I2997" s="2307"/>
      <c r="J2997" s="2307"/>
      <c r="K2997" s="2308"/>
      <c r="L2997" s="2308"/>
      <c r="M2997" s="2308"/>
      <c r="N2997" s="2308"/>
      <c r="O2997" s="2308"/>
      <c r="P2997" s="2308"/>
      <c r="Q2997" s="476"/>
      <c r="R2997" s="476"/>
      <c r="S2997" s="476"/>
      <c r="T2997" s="938"/>
      <c r="U2997" s="429"/>
      <c r="V2997" s="476"/>
      <c r="W2997" s="476"/>
      <c r="X2997" s="476"/>
      <c r="Y2997" s="476"/>
      <c r="Z2997" s="1116">
        <f t="shared" ref="Z2997" si="872">Z2918</f>
        <v>0</v>
      </c>
      <c r="AA2997" s="426"/>
      <c r="AB2997" s="1282"/>
      <c r="AC2997" s="1297"/>
    </row>
    <row r="2998" spans="1:29" s="2541" customFormat="1" ht="29.25" x14ac:dyDescent="0.25">
      <c r="B2998" s="682" t="s">
        <v>383</v>
      </c>
      <c r="C2998" s="2190"/>
      <c r="D2998" s="912"/>
      <c r="E2998" s="2194">
        <f t="shared" ref="E2998:E3003" si="873">E2919</f>
        <v>9425.2127659574471</v>
      </c>
      <c r="F2998" s="912">
        <f t="shared" ref="F2998:H2998" si="874">F2919</f>
        <v>785.42553191489355</v>
      </c>
      <c r="G2998" s="912">
        <f t="shared" si="874"/>
        <v>699.99680851063829</v>
      </c>
      <c r="H2998" s="912">
        <f t="shared" si="874"/>
        <v>89.123256128944888</v>
      </c>
      <c r="I2998" s="2307"/>
      <c r="J2998" s="2307"/>
      <c r="K2998" s="2308"/>
      <c r="L2998" s="2308"/>
      <c r="M2998" s="2308"/>
      <c r="N2998" s="2308"/>
      <c r="O2998" s="2308"/>
      <c r="P2998" s="2308"/>
      <c r="Q2998" s="476"/>
      <c r="R2998" s="476"/>
      <c r="S2998" s="476"/>
      <c r="T2998" s="938"/>
      <c r="U2998" s="429"/>
      <c r="V2998" s="476"/>
      <c r="W2998" s="476"/>
      <c r="X2998" s="476"/>
      <c r="Y2998" s="476"/>
      <c r="Z2998" s="1116">
        <f t="shared" ref="Z2998" si="875">Z2919</f>
        <v>0</v>
      </c>
      <c r="AA2998" s="426"/>
      <c r="AB2998" s="1282"/>
      <c r="AC2998" s="1297"/>
    </row>
    <row r="2999" spans="1:29" x14ac:dyDescent="0.25">
      <c r="A2999" s="160">
        <v>1</v>
      </c>
      <c r="B2999" s="381" t="s">
        <v>384</v>
      </c>
      <c r="C2999" s="2190"/>
      <c r="D2999" s="912"/>
      <c r="E2999" s="2194">
        <f t="shared" si="873"/>
        <v>88597</v>
      </c>
      <c r="F2999" s="912">
        <f t="shared" ref="F2999:H2999" si="876">F2920</f>
        <v>7383</v>
      </c>
      <c r="G2999" s="912">
        <f t="shared" si="876"/>
        <v>6579.97</v>
      </c>
      <c r="H2999" s="912">
        <f t="shared" si="876"/>
        <v>89.123256128944874</v>
      </c>
      <c r="I2999" s="2307"/>
      <c r="J2999" s="2307"/>
      <c r="K2999" s="2308"/>
      <c r="L2999" s="2308"/>
      <c r="M2999" s="2308"/>
      <c r="N2999" s="2308"/>
      <c r="O2999" s="2308"/>
      <c r="P2999" s="2308"/>
      <c r="Q2999" s="476"/>
      <c r="R2999" s="476"/>
      <c r="S2999" s="476"/>
      <c r="T2999" s="938"/>
      <c r="U2999" s="429"/>
      <c r="V2999" s="476"/>
      <c r="W2999" s="476"/>
      <c r="X2999" s="476"/>
      <c r="Y2999" s="476"/>
      <c r="Z2999" s="1116">
        <f t="shared" ref="Z2999" si="877">Z2920</f>
        <v>0</v>
      </c>
      <c r="AA2999" s="426"/>
      <c r="AB2999" s="1282"/>
      <c r="AC2999" s="1297"/>
    </row>
    <row r="3000" spans="1:29" ht="43.5" x14ac:dyDescent="0.25">
      <c r="A3000" s="160">
        <v>1</v>
      </c>
      <c r="B3000" s="682" t="s">
        <v>360</v>
      </c>
      <c r="C3000" s="2190"/>
      <c r="D3000" s="912"/>
      <c r="E3000" s="2194">
        <f t="shared" si="873"/>
        <v>12200</v>
      </c>
      <c r="F3000" s="912">
        <f t="shared" ref="F3000:G3003" si="878">F2921</f>
        <v>1017</v>
      </c>
      <c r="G3000" s="912">
        <f t="shared" si="878"/>
        <v>470</v>
      </c>
      <c r="H3000" s="912">
        <f>G3000/F3000*100</f>
        <v>46.214355948869226</v>
      </c>
      <c r="I3000" s="2307"/>
      <c r="J3000" s="2307"/>
      <c r="K3000" s="2308"/>
      <c r="L3000" s="2308"/>
      <c r="M3000" s="2308"/>
      <c r="N3000" s="2308"/>
      <c r="O3000" s="2308"/>
      <c r="P3000" s="2308"/>
      <c r="Q3000" s="476"/>
      <c r="R3000" s="476"/>
      <c r="S3000" s="476"/>
      <c r="T3000" s="938"/>
      <c r="U3000" s="429"/>
      <c r="V3000" s="476"/>
      <c r="W3000" s="476"/>
      <c r="X3000" s="476"/>
      <c r="Y3000" s="476"/>
      <c r="Z3000" s="1116">
        <f t="shared" ref="Z3000" si="879">Z2921</f>
        <v>0</v>
      </c>
      <c r="AA3000" s="426"/>
      <c r="AB3000" s="1282"/>
      <c r="AC3000" s="1297"/>
    </row>
    <row r="3001" spans="1:29" ht="30" x14ac:dyDescent="0.25">
      <c r="A3001" s="160">
        <v>1</v>
      </c>
      <c r="B3001" s="239" t="s">
        <v>202</v>
      </c>
      <c r="C3001" s="2190"/>
      <c r="D3001" s="912"/>
      <c r="E3001" s="2194">
        <f t="shared" si="873"/>
        <v>1000</v>
      </c>
      <c r="F3001" s="912">
        <f t="shared" si="878"/>
        <v>83</v>
      </c>
      <c r="G3001" s="912">
        <f t="shared" si="878"/>
        <v>0</v>
      </c>
      <c r="H3001" s="912">
        <f>G3001/F3001*100</f>
        <v>0</v>
      </c>
      <c r="I3001" s="2307"/>
      <c r="J3001" s="2307"/>
      <c r="K3001" s="2308"/>
      <c r="L3001" s="2308"/>
      <c r="M3001" s="2308"/>
      <c r="N3001" s="2308"/>
      <c r="O3001" s="2308"/>
      <c r="P3001" s="2308"/>
      <c r="Q3001" s="476"/>
      <c r="R3001" s="476"/>
      <c r="S3001" s="476"/>
      <c r="T3001" s="938"/>
      <c r="U3001" s="429"/>
      <c r="V3001" s="476"/>
      <c r="W3001" s="476"/>
      <c r="X3001" s="476"/>
      <c r="Y3001" s="476"/>
      <c r="Z3001" s="1116">
        <f t="shared" ref="Z3001" si="880">Z2922</f>
        <v>0</v>
      </c>
      <c r="AA3001" s="426"/>
      <c r="AB3001" s="1282"/>
      <c r="AC3001" s="1297"/>
    </row>
    <row r="3002" spans="1:29" ht="86.25" x14ac:dyDescent="0.25">
      <c r="A3002" s="160">
        <v>1</v>
      </c>
      <c r="B3002" s="682" t="s">
        <v>368</v>
      </c>
      <c r="C3002" s="2190"/>
      <c r="D3002" s="912"/>
      <c r="E3002" s="2194">
        <f t="shared" si="873"/>
        <v>1000</v>
      </c>
      <c r="F3002" s="912">
        <f t="shared" si="878"/>
        <v>83</v>
      </c>
      <c r="G3002" s="912">
        <f t="shared" si="878"/>
        <v>40</v>
      </c>
      <c r="H3002" s="912">
        <f>G3002/F3002*100</f>
        <v>48.192771084337352</v>
      </c>
      <c r="I3002" s="2307"/>
      <c r="J3002" s="2307"/>
      <c r="K3002" s="2308"/>
      <c r="L3002" s="2308"/>
      <c r="M3002" s="2308"/>
      <c r="N3002" s="2308"/>
      <c r="O3002" s="2308"/>
      <c r="P3002" s="2308"/>
      <c r="Q3002" s="476"/>
      <c r="R3002" s="476"/>
      <c r="S3002" s="476"/>
      <c r="T3002" s="938"/>
      <c r="U3002" s="429"/>
      <c r="V3002" s="476"/>
      <c r="W3002" s="476"/>
      <c r="X3002" s="476"/>
      <c r="Y3002" s="476"/>
      <c r="Z3002" s="1116">
        <f t="shared" ref="Z3002" si="881">Z2923</f>
        <v>0</v>
      </c>
      <c r="AA3002" s="426"/>
      <c r="AB3002" s="1282"/>
      <c r="AC3002" s="1297"/>
    </row>
    <row r="3003" spans="1:29" x14ac:dyDescent="0.25">
      <c r="A3003" s="160">
        <v>1</v>
      </c>
      <c r="B3003" s="686" t="s">
        <v>235</v>
      </c>
      <c r="C3003" s="2190"/>
      <c r="D3003" s="912"/>
      <c r="E3003" s="2194">
        <f t="shared" si="873"/>
        <v>4700</v>
      </c>
      <c r="F3003" s="912">
        <f t="shared" si="878"/>
        <v>391</v>
      </c>
      <c r="G3003" s="912">
        <f t="shared" si="878"/>
        <v>265</v>
      </c>
      <c r="H3003" s="912">
        <f>G3003/F3003*100</f>
        <v>67.774936061381069</v>
      </c>
      <c r="I3003" s="2307"/>
      <c r="J3003" s="2307"/>
      <c r="K3003" s="2308"/>
      <c r="L3003" s="2308"/>
      <c r="M3003" s="2308"/>
      <c r="N3003" s="2308"/>
      <c r="O3003" s="2308"/>
      <c r="P3003" s="2308"/>
      <c r="Q3003" s="476">
        <f t="shared" ref="Q3003:Z3003" si="882">Q2924</f>
        <v>5436.9552100000001</v>
      </c>
      <c r="R3003" s="476">
        <f t="shared" si="882"/>
        <v>453.07960083333336</v>
      </c>
      <c r="S3003" s="476">
        <f t="shared" si="882"/>
        <v>264.22394000000003</v>
      </c>
      <c r="T3003" s="938">
        <f t="shared" si="882"/>
        <v>0</v>
      </c>
      <c r="U3003" s="429">
        <f t="shared" si="882"/>
        <v>0</v>
      </c>
      <c r="V3003" s="476">
        <f t="shared" si="882"/>
        <v>-188.85566083333333</v>
      </c>
      <c r="W3003" s="476">
        <f t="shared" si="882"/>
        <v>0</v>
      </c>
      <c r="X3003" s="476">
        <f t="shared" si="882"/>
        <v>0</v>
      </c>
      <c r="Y3003" s="476">
        <f t="shared" si="882"/>
        <v>264.22394000000003</v>
      </c>
      <c r="Z3003" s="1116">
        <f t="shared" si="882"/>
        <v>0</v>
      </c>
      <c r="AA3003" s="426">
        <f t="shared" ref="AA3003" si="883">AA2924</f>
        <v>0</v>
      </c>
      <c r="AB3003" s="1282"/>
      <c r="AC3003" s="1297"/>
    </row>
    <row r="3004" spans="1:29" ht="29.25" x14ac:dyDescent="0.25">
      <c r="A3004" s="160">
        <v>1</v>
      </c>
      <c r="B3004" s="241" t="s">
        <v>281</v>
      </c>
      <c r="C3004" s="2190"/>
      <c r="D3004" s="912"/>
      <c r="E3004" s="2197">
        <f t="shared" ref="E3004:H3008" si="884">E2931</f>
        <v>108742.5</v>
      </c>
      <c r="F3004" s="2196">
        <f t="shared" si="884"/>
        <v>9063.75</v>
      </c>
      <c r="G3004" s="2196">
        <f t="shared" si="884"/>
        <v>3954.9749999999999</v>
      </c>
      <c r="H3004" s="2196">
        <f t="shared" si="884"/>
        <v>43.635084815887467</v>
      </c>
      <c r="I3004" s="2307"/>
      <c r="J3004" s="2307"/>
      <c r="K3004" s="2308"/>
      <c r="L3004" s="2308"/>
      <c r="M3004" s="2308"/>
      <c r="N3004" s="2308"/>
      <c r="O3004" s="2308"/>
      <c r="P3004" s="2308"/>
      <c r="Q3004" s="476"/>
      <c r="R3004" s="476"/>
      <c r="S3004" s="476"/>
      <c r="T3004" s="938"/>
      <c r="U3004" s="429"/>
      <c r="V3004" s="476"/>
      <c r="W3004" s="476"/>
      <c r="X3004" s="476"/>
      <c r="Y3004" s="476"/>
      <c r="Z3004" s="1120">
        <f t="shared" ref="Z3004" si="885">Z2931</f>
        <v>0</v>
      </c>
      <c r="AA3004" s="426"/>
      <c r="AB3004" s="1282"/>
      <c r="AC3004" s="1297"/>
    </row>
    <row r="3005" spans="1:29" ht="43.5" x14ac:dyDescent="0.25">
      <c r="A3005" s="160">
        <v>1</v>
      </c>
      <c r="B3005" s="241" t="s">
        <v>310</v>
      </c>
      <c r="C3005" s="2190"/>
      <c r="D3005" s="912"/>
      <c r="E3005" s="2197">
        <f t="shared" si="884"/>
        <v>28663</v>
      </c>
      <c r="F3005" s="2196">
        <f t="shared" si="884"/>
        <v>2388</v>
      </c>
      <c r="G3005" s="2196">
        <f t="shared" si="884"/>
        <v>386</v>
      </c>
      <c r="H3005" s="2196">
        <f t="shared" si="884"/>
        <v>16.164154103852596</v>
      </c>
      <c r="I3005" s="2307"/>
      <c r="J3005" s="2307"/>
      <c r="K3005" s="2308"/>
      <c r="L3005" s="2308"/>
      <c r="M3005" s="2308"/>
      <c r="N3005" s="2308"/>
      <c r="O3005" s="2308"/>
      <c r="P3005" s="2308"/>
      <c r="Q3005" s="476"/>
      <c r="R3005" s="476"/>
      <c r="S3005" s="476"/>
      <c r="T3005" s="938"/>
      <c r="U3005" s="429"/>
      <c r="V3005" s="476"/>
      <c r="W3005" s="476"/>
      <c r="X3005" s="476"/>
      <c r="Y3005" s="476"/>
      <c r="Z3005" s="1120">
        <f t="shared" ref="Z3005" si="886">Z2932</f>
        <v>0</v>
      </c>
      <c r="AA3005" s="426"/>
      <c r="AB3005" s="1282"/>
      <c r="AC3005" s="1297"/>
    </row>
    <row r="3006" spans="1:29" ht="29.25" x14ac:dyDescent="0.25">
      <c r="A3006" s="160">
        <v>1</v>
      </c>
      <c r="B3006" s="689" t="s">
        <v>282</v>
      </c>
      <c r="C3006" s="2190"/>
      <c r="D3006" s="912"/>
      <c r="E3006" s="2197">
        <f t="shared" si="884"/>
        <v>83402.212765957447</v>
      </c>
      <c r="F3006" s="2196">
        <f t="shared" si="884"/>
        <v>6950.4255319148933</v>
      </c>
      <c r="G3006" s="2196">
        <f t="shared" si="884"/>
        <v>3483.9968085106384</v>
      </c>
      <c r="H3006" s="2196">
        <f t="shared" si="884"/>
        <v>50.126381363455472</v>
      </c>
      <c r="I3006" s="2307"/>
      <c r="J3006" s="2307"/>
      <c r="K3006" s="2308"/>
      <c r="L3006" s="2308"/>
      <c r="M3006" s="2308"/>
      <c r="N3006" s="2308"/>
      <c r="O3006" s="2308"/>
      <c r="P3006" s="2308"/>
      <c r="Q3006" s="476"/>
      <c r="R3006" s="476"/>
      <c r="S3006" s="476"/>
      <c r="T3006" s="938"/>
      <c r="U3006" s="429"/>
      <c r="V3006" s="476"/>
      <c r="W3006" s="476"/>
      <c r="X3006" s="476"/>
      <c r="Y3006" s="476"/>
      <c r="Z3006" s="1120">
        <f t="shared" ref="Z3006" si="887">Z2933</f>
        <v>0</v>
      </c>
      <c r="AA3006" s="426"/>
      <c r="AB3006" s="1282"/>
      <c r="AC3006" s="1297"/>
    </row>
    <row r="3007" spans="1:29" ht="29.25" x14ac:dyDescent="0.25">
      <c r="A3007" s="160">
        <v>1</v>
      </c>
      <c r="B3007" s="241" t="s">
        <v>283</v>
      </c>
      <c r="C3007" s="2364"/>
      <c r="D3007" s="912"/>
      <c r="E3007" s="2197">
        <f t="shared" si="884"/>
        <v>25600</v>
      </c>
      <c r="F3007" s="2196">
        <f t="shared" si="884"/>
        <v>2133</v>
      </c>
      <c r="G3007" s="2196">
        <f t="shared" si="884"/>
        <v>1407</v>
      </c>
      <c r="H3007" s="2196">
        <f t="shared" si="884"/>
        <v>65.963431786216603</v>
      </c>
      <c r="I3007" s="2307"/>
      <c r="J3007" s="2307"/>
      <c r="K3007" s="2308"/>
      <c r="L3007" s="2308"/>
      <c r="M3007" s="2308"/>
      <c r="N3007" s="2308"/>
      <c r="O3007" s="2308"/>
      <c r="P3007" s="2308"/>
      <c r="Q3007" s="476">
        <f t="shared" ref="Q3007:Z3007" si="888">Q2934</f>
        <v>13189.175999999999</v>
      </c>
      <c r="R3007" s="476">
        <f t="shared" si="888"/>
        <v>1099.098</v>
      </c>
      <c r="S3007" s="476">
        <f t="shared" si="888"/>
        <v>509.58179999999999</v>
      </c>
      <c r="T3007" s="938">
        <f t="shared" si="888"/>
        <v>0</v>
      </c>
      <c r="U3007" s="429">
        <f t="shared" si="888"/>
        <v>0</v>
      </c>
      <c r="V3007" s="476">
        <f t="shared" si="888"/>
        <v>-589.51620000000003</v>
      </c>
      <c r="W3007" s="476">
        <f t="shared" si="888"/>
        <v>0</v>
      </c>
      <c r="X3007" s="476">
        <f t="shared" si="888"/>
        <v>0</v>
      </c>
      <c r="Y3007" s="476">
        <f t="shared" si="888"/>
        <v>509.58179999999999</v>
      </c>
      <c r="Z3007" s="1120">
        <f t="shared" si="888"/>
        <v>0</v>
      </c>
      <c r="AA3007" s="426">
        <f t="shared" ref="AA3007" si="889">AA2934</f>
        <v>0</v>
      </c>
      <c r="AB3007" s="1282"/>
      <c r="AC3007" s="1297"/>
    </row>
    <row r="3008" spans="1:29" x14ac:dyDescent="0.25">
      <c r="A3008" s="160">
        <v>1</v>
      </c>
      <c r="B3008" s="684" t="s">
        <v>138</v>
      </c>
      <c r="C3008" s="2365"/>
      <c r="D3008" s="912"/>
      <c r="E3008" s="2197">
        <f t="shared" si="884"/>
        <v>398633.32380952378</v>
      </c>
      <c r="F3008" s="2196">
        <f t="shared" si="884"/>
        <v>33221.107142857145</v>
      </c>
      <c r="G3008" s="2196">
        <f t="shared" si="884"/>
        <v>15388.234523809524</v>
      </c>
      <c r="H3008" s="2196">
        <f t="shared" si="884"/>
        <v>46.320655291941833</v>
      </c>
      <c r="I3008" s="2307"/>
      <c r="J3008" s="2307"/>
      <c r="K3008" s="2308"/>
      <c r="L3008" s="2308"/>
      <c r="M3008" s="2308"/>
      <c r="N3008" s="2308"/>
      <c r="O3008" s="2308"/>
      <c r="P3008" s="2308"/>
      <c r="Q3008" s="476">
        <f t="shared" ref="Q3008:Z3008" si="890">Q2935</f>
        <v>383479.14094999997</v>
      </c>
      <c r="R3008" s="476">
        <f t="shared" si="890"/>
        <v>34548.168541666666</v>
      </c>
      <c r="S3008" s="476">
        <f t="shared" si="890"/>
        <v>32415.411800000002</v>
      </c>
      <c r="T3008" s="938">
        <f t="shared" si="890"/>
        <v>0</v>
      </c>
      <c r="U3008" s="429">
        <f t="shared" si="890"/>
        <v>0</v>
      </c>
      <c r="V3008" s="476">
        <f t="shared" si="890"/>
        <v>-2132.7567416666639</v>
      </c>
      <c r="W3008" s="476">
        <f t="shared" si="890"/>
        <v>0</v>
      </c>
      <c r="X3008" s="476">
        <f t="shared" si="890"/>
        <v>-8.8296899999999994</v>
      </c>
      <c r="Y3008" s="476">
        <f t="shared" si="890"/>
        <v>32406.582110000003</v>
      </c>
      <c r="Z3008" s="1120">
        <f t="shared" si="890"/>
        <v>0</v>
      </c>
      <c r="AA3008" s="426">
        <f t="shared" ref="AA3008" si="891">AA2935</f>
        <v>0</v>
      </c>
      <c r="AB3008" s="1282"/>
      <c r="AC3008" s="1297"/>
    </row>
    <row r="3009" spans="1:29" s="170" customFormat="1" ht="29.25" x14ac:dyDescent="0.25">
      <c r="A3009" s="160">
        <v>1</v>
      </c>
      <c r="B3009" s="2401" t="s">
        <v>69</v>
      </c>
      <c r="C3009" s="2402"/>
      <c r="D3009" s="2375"/>
      <c r="E3009" s="2184">
        <f t="shared" ref="E3009:P3009" si="892">SUM(E2943)</f>
        <v>1534</v>
      </c>
      <c r="F3009" s="2375">
        <f t="shared" si="892"/>
        <v>128</v>
      </c>
      <c r="G3009" s="2375">
        <f t="shared" si="892"/>
        <v>81</v>
      </c>
      <c r="H3009" s="2375">
        <f t="shared" si="892"/>
        <v>63.28125</v>
      </c>
      <c r="I3009" s="2375">
        <f t="shared" si="892"/>
        <v>9.8031290743155157</v>
      </c>
      <c r="J3009" s="2375">
        <f t="shared" si="892"/>
        <v>10.148148148148149</v>
      </c>
      <c r="K3009" s="2375">
        <f t="shared" si="892"/>
        <v>15038</v>
      </c>
      <c r="L3009" s="2375">
        <f t="shared" si="892"/>
        <v>1254</v>
      </c>
      <c r="M3009" s="2375">
        <f t="shared" si="892"/>
        <v>822</v>
      </c>
      <c r="N3009" s="2375">
        <f t="shared" si="892"/>
        <v>65.550239234449762</v>
      </c>
      <c r="O3009" s="2375">
        <f t="shared" si="892"/>
        <v>51</v>
      </c>
      <c r="P3009" s="2375">
        <f t="shared" si="892"/>
        <v>193.41176470588235</v>
      </c>
      <c r="Q3009" s="476"/>
      <c r="R3009" s="476"/>
      <c r="S3009" s="476"/>
      <c r="T3009" s="938"/>
      <c r="U3009" s="429"/>
      <c r="V3009" s="476"/>
      <c r="W3009" s="476"/>
      <c r="X3009" s="476"/>
      <c r="Y3009" s="476"/>
      <c r="Z3009" s="1159">
        <f t="shared" ref="Z3009" si="893">SUM(Z2943)</f>
        <v>0</v>
      </c>
      <c r="AA3009" s="426"/>
      <c r="AB3009" s="1282"/>
      <c r="AC3009" s="1297"/>
    </row>
    <row r="3010" spans="1:29" ht="29.25" x14ac:dyDescent="0.25">
      <c r="A3010" s="160">
        <v>1</v>
      </c>
      <c r="B3010" s="2403" t="s">
        <v>16</v>
      </c>
      <c r="C3010" s="2404"/>
      <c r="D3010" s="2358"/>
      <c r="E3010" s="2359">
        <f t="shared" ref="E3010:P3010" si="894">SUM(E2949)</f>
        <v>2561</v>
      </c>
      <c r="F3010" s="2358">
        <f t="shared" si="894"/>
        <v>213</v>
      </c>
      <c r="G3010" s="2358">
        <f t="shared" si="894"/>
        <v>102</v>
      </c>
      <c r="H3010" s="2358">
        <f t="shared" si="894"/>
        <v>47.887323943661968</v>
      </c>
      <c r="I3010" s="2358">
        <f t="shared" si="894"/>
        <v>5.7411167512690353</v>
      </c>
      <c r="J3010" s="2358">
        <f t="shared" si="894"/>
        <v>5.9705882352941178</v>
      </c>
      <c r="K3010" s="2358">
        <f t="shared" si="894"/>
        <v>14703</v>
      </c>
      <c r="L3010" s="2358">
        <f t="shared" si="894"/>
        <v>1225</v>
      </c>
      <c r="M3010" s="2358">
        <f t="shared" si="894"/>
        <v>609</v>
      </c>
      <c r="N3010" s="2358">
        <f t="shared" si="894"/>
        <v>49.714285714285715</v>
      </c>
      <c r="O3010" s="2358">
        <f t="shared" si="894"/>
        <v>61</v>
      </c>
      <c r="P3010" s="2358">
        <f t="shared" si="894"/>
        <v>119.80327868852459</v>
      </c>
      <c r="Q3010" s="477"/>
      <c r="R3010" s="477"/>
      <c r="S3010" s="477"/>
      <c r="T3010" s="1329"/>
      <c r="U3010" s="430"/>
      <c r="V3010" s="477"/>
      <c r="W3010" s="477"/>
      <c r="X3010" s="477"/>
      <c r="Y3010" s="477"/>
      <c r="Z3010" s="1161">
        <f t="shared" ref="Z3010" si="895">SUM(Z2949)</f>
        <v>0</v>
      </c>
      <c r="AA3010" s="1040"/>
      <c r="AB3010" s="1282"/>
      <c r="AC3010" s="1297"/>
    </row>
    <row r="3011" spans="1:29" ht="29.25" x14ac:dyDescent="0.25">
      <c r="A3011" s="160">
        <v>1</v>
      </c>
      <c r="B3011" s="889" t="s">
        <v>215</v>
      </c>
      <c r="C3011" s="889"/>
      <c r="D3011" s="2405"/>
      <c r="E3011" s="2300">
        <f t="shared" ref="E3011:P3011" si="896">SUM(E2950)</f>
        <v>4095</v>
      </c>
      <c r="F3011" s="2405">
        <f t="shared" si="896"/>
        <v>341</v>
      </c>
      <c r="G3011" s="2405">
        <f t="shared" si="896"/>
        <v>183</v>
      </c>
      <c r="H3011" s="2405">
        <f t="shared" si="896"/>
        <v>53.665689149560116</v>
      </c>
      <c r="I3011" s="2405">
        <f t="shared" si="896"/>
        <v>7.2627594627594627</v>
      </c>
      <c r="J3011" s="2405">
        <f t="shared" si="896"/>
        <v>16.118736383442268</v>
      </c>
      <c r="K3011" s="2405">
        <f t="shared" si="896"/>
        <v>29741</v>
      </c>
      <c r="L3011" s="2405">
        <f t="shared" si="896"/>
        <v>2479</v>
      </c>
      <c r="M3011" s="2405">
        <f t="shared" si="896"/>
        <v>1431</v>
      </c>
      <c r="N3011" s="2405">
        <f t="shared" si="896"/>
        <v>57.724889068172644</v>
      </c>
      <c r="O3011" s="2405">
        <f t="shared" si="896"/>
        <v>112</v>
      </c>
      <c r="P3011" s="2405">
        <f t="shared" si="896"/>
        <v>153.32142857142858</v>
      </c>
      <c r="Q3011" s="474">
        <f t="shared" ref="Q3011:Z3011" si="897">SUM(Q2950)</f>
        <v>83808.81531478402</v>
      </c>
      <c r="R3011" s="474">
        <f t="shared" si="897"/>
        <v>6984.0679428986687</v>
      </c>
      <c r="S3011" s="474">
        <f t="shared" si="897"/>
        <v>3089.5558499999997</v>
      </c>
      <c r="T3011" s="942">
        <f t="shared" si="897"/>
        <v>0</v>
      </c>
      <c r="U3011" s="427">
        <f t="shared" si="897"/>
        <v>0</v>
      </c>
      <c r="V3011" s="474">
        <f t="shared" si="897"/>
        <v>-3894.5120928986689</v>
      </c>
      <c r="W3011" s="474">
        <f t="shared" si="897"/>
        <v>0</v>
      </c>
      <c r="X3011" s="474">
        <f t="shared" si="897"/>
        <v>-83.188960000000009</v>
      </c>
      <c r="Y3011" s="474">
        <f t="shared" si="897"/>
        <v>3006.3668899999998</v>
      </c>
      <c r="Z3011" s="2406">
        <f t="shared" si="897"/>
        <v>0</v>
      </c>
      <c r="AA3011" s="1045">
        <f t="shared" ref="AA3011:AA3015" si="898">SUM(AA2950)</f>
        <v>0</v>
      </c>
      <c r="AB3011" s="1282"/>
      <c r="AC3011" s="1297"/>
    </row>
    <row r="3012" spans="1:29" ht="15.75" x14ac:dyDescent="0.25">
      <c r="A3012" s="160">
        <v>1</v>
      </c>
      <c r="B3012" s="2407" t="s">
        <v>211</v>
      </c>
      <c r="C3012" s="2408"/>
      <c r="D3012" s="2409"/>
      <c r="E3012" s="2410">
        <f t="shared" ref="E3012:P3012" si="899">SUM(E2951)</f>
        <v>11040</v>
      </c>
      <c r="F3012" s="2409">
        <f t="shared" si="899"/>
        <v>920</v>
      </c>
      <c r="G3012" s="2409">
        <f t="shared" si="899"/>
        <v>187</v>
      </c>
      <c r="H3012" s="2409">
        <f t="shared" si="899"/>
        <v>20.326086956521738</v>
      </c>
      <c r="I3012" s="2409">
        <f t="shared" si="899"/>
        <v>0</v>
      </c>
      <c r="J3012" s="2409">
        <f t="shared" si="899"/>
        <v>0</v>
      </c>
      <c r="K3012" s="2409">
        <f t="shared" si="899"/>
        <v>0</v>
      </c>
      <c r="L3012" s="2409">
        <f t="shared" si="899"/>
        <v>0</v>
      </c>
      <c r="M3012" s="2409">
        <f t="shared" si="899"/>
        <v>0</v>
      </c>
      <c r="N3012" s="2409">
        <f t="shared" si="899"/>
        <v>0</v>
      </c>
      <c r="O3012" s="2409">
        <f t="shared" si="899"/>
        <v>0</v>
      </c>
      <c r="P3012" s="2409">
        <f t="shared" si="899"/>
        <v>0</v>
      </c>
      <c r="Q3012" s="478">
        <f t="shared" ref="Q3012:Z3012" si="900">SUM(Q2951)</f>
        <v>0</v>
      </c>
      <c r="R3012" s="478">
        <f t="shared" si="900"/>
        <v>0</v>
      </c>
      <c r="S3012" s="478">
        <f t="shared" si="900"/>
        <v>0</v>
      </c>
      <c r="T3012" s="941">
        <f t="shared" si="900"/>
        <v>0</v>
      </c>
      <c r="U3012" s="428">
        <f t="shared" si="900"/>
        <v>0</v>
      </c>
      <c r="V3012" s="478">
        <f t="shared" si="900"/>
        <v>0</v>
      </c>
      <c r="W3012" s="478">
        <f t="shared" si="900"/>
        <v>0</v>
      </c>
      <c r="X3012" s="478">
        <f t="shared" si="900"/>
        <v>0</v>
      </c>
      <c r="Y3012" s="478">
        <f t="shared" si="900"/>
        <v>0</v>
      </c>
      <c r="Z3012" s="2411">
        <f t="shared" si="900"/>
        <v>0</v>
      </c>
      <c r="AA3012" s="471">
        <f t="shared" si="898"/>
        <v>0</v>
      </c>
      <c r="AB3012" s="1282"/>
      <c r="AC3012" s="1297"/>
    </row>
    <row r="3013" spans="1:29" x14ac:dyDescent="0.25">
      <c r="A3013" s="160">
        <v>1</v>
      </c>
      <c r="B3013" s="2412" t="s">
        <v>212</v>
      </c>
      <c r="C3013" s="2413"/>
      <c r="D3013" s="2414"/>
      <c r="E3013" s="2415">
        <f t="shared" ref="E3013:H3015" si="901">SUM(E2952)</f>
        <v>11020</v>
      </c>
      <c r="F3013" s="2414">
        <f t="shared" si="901"/>
        <v>918</v>
      </c>
      <c r="G3013" s="2414">
        <f t="shared" si="901"/>
        <v>187</v>
      </c>
      <c r="H3013" s="2414">
        <f t="shared" si="901"/>
        <v>20.37037037037037</v>
      </c>
      <c r="I3013" s="2416"/>
      <c r="J3013" s="2417"/>
      <c r="K3013" s="2414"/>
      <c r="L3013" s="2414"/>
      <c r="M3013" s="2414"/>
      <c r="N3013" s="2418"/>
      <c r="O3013" s="2414"/>
      <c r="P3013" s="2418"/>
      <c r="Q3013" s="478"/>
      <c r="R3013" s="478"/>
      <c r="S3013" s="478"/>
      <c r="T3013" s="941"/>
      <c r="U3013" s="428"/>
      <c r="V3013" s="478"/>
      <c r="W3013" s="478"/>
      <c r="X3013" s="478"/>
      <c r="Y3013" s="478"/>
      <c r="Z3013" s="2419">
        <f t="shared" ref="Z3013" si="902">SUM(Z2952)</f>
        <v>0</v>
      </c>
      <c r="AA3013" s="471"/>
      <c r="AB3013" s="1282"/>
      <c r="AC3013" s="1297"/>
    </row>
    <row r="3014" spans="1:29" ht="30" x14ac:dyDescent="0.25">
      <c r="A3014" s="160">
        <v>1</v>
      </c>
      <c r="B3014" s="2422" t="s">
        <v>213</v>
      </c>
      <c r="C3014" s="2423"/>
      <c r="D3014" s="2424"/>
      <c r="E3014" s="2213">
        <f t="shared" si="901"/>
        <v>20</v>
      </c>
      <c r="F3014" s="2424">
        <f t="shared" si="901"/>
        <v>2</v>
      </c>
      <c r="G3014" s="2424">
        <f t="shared" si="901"/>
        <v>0</v>
      </c>
      <c r="H3014" s="2424">
        <f t="shared" si="901"/>
        <v>0</v>
      </c>
      <c r="I3014" s="2425"/>
      <c r="J3014" s="2218"/>
      <c r="K3014" s="2424"/>
      <c r="L3014" s="2424"/>
      <c r="M3014" s="2424"/>
      <c r="N3014" s="2215"/>
      <c r="O3014" s="2424"/>
      <c r="P3014" s="2215"/>
      <c r="Q3014" s="476"/>
      <c r="R3014" s="476"/>
      <c r="S3014" s="476"/>
      <c r="T3014" s="938"/>
      <c r="U3014" s="429"/>
      <c r="V3014" s="476"/>
      <c r="W3014" s="476"/>
      <c r="X3014" s="476"/>
      <c r="Y3014" s="476"/>
      <c r="Z3014" s="2426">
        <f t="shared" ref="Z3014" si="903">SUM(Z2953)</f>
        <v>0</v>
      </c>
      <c r="AA3014" s="426"/>
      <c r="AB3014" s="1282"/>
      <c r="AC3014" s="1297"/>
    </row>
    <row r="3015" spans="1:29" ht="29.25" thickBot="1" x14ac:dyDescent="0.3">
      <c r="A3015" s="160">
        <v>1</v>
      </c>
      <c r="B3015" s="2427" t="s">
        <v>218</v>
      </c>
      <c r="C3015" s="2428"/>
      <c r="D3015" s="2429"/>
      <c r="E3015" s="2430">
        <f t="shared" si="901"/>
        <v>11040</v>
      </c>
      <c r="F3015" s="2429">
        <f t="shared" si="901"/>
        <v>920</v>
      </c>
      <c r="G3015" s="2429">
        <f t="shared" si="901"/>
        <v>187</v>
      </c>
      <c r="H3015" s="2429">
        <f t="shared" si="901"/>
        <v>20.326086956521738</v>
      </c>
      <c r="I3015" s="2431"/>
      <c r="J3015" s="2432"/>
      <c r="K3015" s="2429"/>
      <c r="L3015" s="2429"/>
      <c r="M3015" s="2429"/>
      <c r="N3015" s="2231"/>
      <c r="O3015" s="2429"/>
      <c r="P3015" s="2231"/>
      <c r="Q3015" s="480">
        <f t="shared" ref="Q3015:Z3015" si="904">SUM(Q2954)</f>
        <v>35107.402000000002</v>
      </c>
      <c r="R3015" s="480">
        <f t="shared" si="904"/>
        <v>2925.6168333333335</v>
      </c>
      <c r="S3015" s="480">
        <f t="shared" si="904"/>
        <v>2925.6168299999999</v>
      </c>
      <c r="T3015" s="1758">
        <f t="shared" si="904"/>
        <v>0</v>
      </c>
      <c r="U3015" s="517">
        <f t="shared" si="904"/>
        <v>0</v>
      </c>
      <c r="V3015" s="480">
        <f t="shared" si="904"/>
        <v>-3.3333335522911511E-6</v>
      </c>
      <c r="W3015" s="480">
        <f t="shared" si="904"/>
        <v>0</v>
      </c>
      <c r="X3015" s="480">
        <f t="shared" si="904"/>
        <v>0</v>
      </c>
      <c r="Y3015" s="480">
        <f t="shared" si="904"/>
        <v>2925.6168299999999</v>
      </c>
      <c r="Z3015" s="2433">
        <f t="shared" si="904"/>
        <v>0</v>
      </c>
      <c r="AA3015" s="1121">
        <f t="shared" si="898"/>
        <v>0</v>
      </c>
      <c r="AB3015" s="1282"/>
      <c r="AC3015" s="1297"/>
    </row>
    <row r="3016" spans="1:29" ht="47.25" x14ac:dyDescent="0.25">
      <c r="A3016" s="160">
        <v>1</v>
      </c>
      <c r="B3016" s="2120" t="s">
        <v>332</v>
      </c>
      <c r="C3016" s="2434"/>
      <c r="D3016" s="2434"/>
      <c r="E3016" s="325"/>
      <c r="F3016" s="1972"/>
      <c r="G3016" s="1972"/>
      <c r="H3016" s="1972"/>
      <c r="I3016" s="1972"/>
      <c r="J3016" s="1972"/>
      <c r="K3016" s="1972"/>
      <c r="L3016" s="1972"/>
      <c r="M3016" s="1972"/>
      <c r="N3016" s="1972"/>
      <c r="O3016" s="1972"/>
      <c r="P3016" s="1972"/>
      <c r="Q3016" s="428"/>
      <c r="R3016" s="471"/>
      <c r="S3016" s="428"/>
      <c r="T3016" s="941"/>
      <c r="U3016" s="428"/>
      <c r="V3016" s="428"/>
      <c r="W3016" s="428"/>
      <c r="X3016" s="428"/>
      <c r="Y3016" s="428"/>
      <c r="Z3016" s="2435"/>
      <c r="AA3016" s="471"/>
      <c r="AB3016" s="1282"/>
      <c r="AC3016" s="1297"/>
    </row>
    <row r="3017" spans="1:29" x14ac:dyDescent="0.25">
      <c r="A3017" s="160">
        <v>1</v>
      </c>
      <c r="B3017" s="1725" t="s">
        <v>5</v>
      </c>
      <c r="C3017" s="1726"/>
      <c r="D3017" s="1725"/>
      <c r="E3017" s="305"/>
      <c r="F3017" s="2326"/>
      <c r="G3017" s="2326"/>
      <c r="H3017" s="2326"/>
      <c r="I3017" s="2326"/>
      <c r="J3017" s="2326"/>
      <c r="K3017" s="2382"/>
      <c r="L3017" s="2382"/>
      <c r="M3017" s="2382"/>
      <c r="N3017" s="2382"/>
      <c r="O3017" s="2382"/>
      <c r="P3017" s="2382"/>
      <c r="Q3017" s="429"/>
      <c r="R3017" s="426"/>
      <c r="S3017" s="429"/>
      <c r="T3017" s="938"/>
      <c r="U3017" s="429"/>
      <c r="V3017" s="429"/>
      <c r="W3017" s="429"/>
      <c r="X3017" s="429"/>
      <c r="Y3017" s="429"/>
      <c r="Z3017" s="2383"/>
      <c r="AA3017" s="426"/>
      <c r="AB3017" s="1282"/>
      <c r="AC3017" s="1297"/>
    </row>
    <row r="3018" spans="1:29" x14ac:dyDescent="0.25">
      <c r="A3018" s="160">
        <v>1</v>
      </c>
      <c r="B3018" s="3" t="s">
        <v>24</v>
      </c>
      <c r="C3018" s="1295" t="s">
        <v>277</v>
      </c>
      <c r="D3018" s="265">
        <v>340</v>
      </c>
      <c r="E3018" s="305">
        <v>168</v>
      </c>
      <c r="F3018" s="134">
        <f>ROUND(E3018/12*$B$4,0)</f>
        <v>14</v>
      </c>
      <c r="G3018" s="134">
        <v>7</v>
      </c>
      <c r="H3018" s="134">
        <f t="shared" ref="H3018:H3027" si="905">G3018/F3018*100</f>
        <v>50</v>
      </c>
      <c r="I3018" s="2327">
        <v>6.1</v>
      </c>
      <c r="J3018" s="184">
        <f t="shared" ref="J3018:J3027" si="906">M3018/G3018</f>
        <v>4.4285714285714288</v>
      </c>
      <c r="K3018" s="185">
        <f t="shared" ref="K3018:K3026" si="907">ROUND(E3018*I3018,0)</f>
        <v>1025</v>
      </c>
      <c r="L3018" s="185">
        <f>ROUND(K3018/12*$B$4,0)</f>
        <v>85</v>
      </c>
      <c r="M3018" s="185">
        <v>31</v>
      </c>
      <c r="N3018" s="185">
        <f t="shared" ref="N3018:N3027" si="908">M3018/L3018*100</f>
        <v>36.470588235294116</v>
      </c>
      <c r="O3018" s="185">
        <f t="shared" ref="O3018:O3026" si="909">ROUND(K3018/D3018,0)</f>
        <v>3</v>
      </c>
      <c r="P3018" s="185">
        <f t="shared" ref="P3018:P3027" si="910">M3018/$B$4*12/O3018</f>
        <v>124</v>
      </c>
      <c r="Q3018" s="429"/>
      <c r="R3018" s="426"/>
      <c r="S3018" s="429"/>
      <c r="T3018" s="938"/>
      <c r="U3018" s="429"/>
      <c r="V3018" s="429"/>
      <c r="W3018" s="429"/>
      <c r="X3018" s="429"/>
      <c r="Y3018" s="429"/>
      <c r="Z3018" s="1132"/>
      <c r="AA3018" s="426"/>
      <c r="AB3018" s="1282"/>
      <c r="AC3018" s="1297"/>
    </row>
    <row r="3019" spans="1:29" x14ac:dyDescent="0.25">
      <c r="A3019" s="160">
        <v>1</v>
      </c>
      <c r="B3019" s="3" t="s">
        <v>25</v>
      </c>
      <c r="C3019" s="1295" t="s">
        <v>277</v>
      </c>
      <c r="D3019" s="265">
        <v>340</v>
      </c>
      <c r="E3019" s="305">
        <v>72</v>
      </c>
      <c r="F3019" s="134">
        <f t="shared" ref="F3019:F3026" si="911">ROUND(E3019/12*$B$4,0)</f>
        <v>6</v>
      </c>
      <c r="G3019" s="134">
        <v>4</v>
      </c>
      <c r="H3019" s="134">
        <f t="shared" si="905"/>
        <v>66.666666666666657</v>
      </c>
      <c r="I3019" s="2327">
        <v>8</v>
      </c>
      <c r="J3019" s="184">
        <f t="shared" si="906"/>
        <v>8.25</v>
      </c>
      <c r="K3019" s="185">
        <f t="shared" si="907"/>
        <v>576</v>
      </c>
      <c r="L3019" s="185">
        <f t="shared" ref="L3019:L3026" si="912">ROUND(K3019/12*$B$4,0)</f>
        <v>48</v>
      </c>
      <c r="M3019" s="185">
        <v>33</v>
      </c>
      <c r="N3019" s="185">
        <f t="shared" si="908"/>
        <v>68.75</v>
      </c>
      <c r="O3019" s="185">
        <f t="shared" si="909"/>
        <v>2</v>
      </c>
      <c r="P3019" s="185">
        <f t="shared" si="910"/>
        <v>198</v>
      </c>
      <c r="Q3019" s="3"/>
      <c r="R3019" s="426"/>
      <c r="S3019" s="3"/>
      <c r="T3019" s="2436"/>
      <c r="U3019" s="3"/>
      <c r="V3019" s="3"/>
      <c r="W3019" s="3"/>
      <c r="X3019" s="3"/>
      <c r="Y3019" s="3"/>
      <c r="Z3019" s="1132"/>
      <c r="AA3019" s="2381"/>
      <c r="AB3019" s="1282"/>
      <c r="AC3019" s="1297"/>
    </row>
    <row r="3020" spans="1:29" x14ac:dyDescent="0.25">
      <c r="A3020" s="160">
        <v>1</v>
      </c>
      <c r="B3020" s="3" t="s">
        <v>171</v>
      </c>
      <c r="C3020" s="1295" t="s">
        <v>277</v>
      </c>
      <c r="D3020" s="265">
        <v>270</v>
      </c>
      <c r="E3020" s="305">
        <v>288</v>
      </c>
      <c r="F3020" s="134">
        <f t="shared" si="911"/>
        <v>24</v>
      </c>
      <c r="G3020" s="134">
        <v>63</v>
      </c>
      <c r="H3020" s="134">
        <f t="shared" si="905"/>
        <v>262.5</v>
      </c>
      <c r="I3020" s="2327">
        <v>7.5</v>
      </c>
      <c r="J3020" s="184">
        <f t="shared" si="906"/>
        <v>7.0952380952380949</v>
      </c>
      <c r="K3020" s="185">
        <f t="shared" si="907"/>
        <v>2160</v>
      </c>
      <c r="L3020" s="185">
        <f t="shared" si="912"/>
        <v>180</v>
      </c>
      <c r="M3020" s="185">
        <v>447</v>
      </c>
      <c r="N3020" s="185">
        <f t="shared" si="908"/>
        <v>248.33333333333334</v>
      </c>
      <c r="O3020" s="185">
        <f t="shared" si="909"/>
        <v>8</v>
      </c>
      <c r="P3020" s="185">
        <f t="shared" si="910"/>
        <v>670.5</v>
      </c>
      <c r="Q3020" s="3"/>
      <c r="R3020" s="426"/>
      <c r="S3020" s="3"/>
      <c r="T3020" s="2436"/>
      <c r="U3020" s="3"/>
      <c r="V3020" s="3"/>
      <c r="W3020" s="3"/>
      <c r="X3020" s="3"/>
      <c r="Y3020" s="3"/>
      <c r="Z3020" s="1132"/>
      <c r="AA3020" s="2381"/>
      <c r="AB3020" s="1282"/>
      <c r="AC3020" s="1297"/>
    </row>
    <row r="3021" spans="1:29" x14ac:dyDescent="0.25">
      <c r="A3021" s="160">
        <v>1</v>
      </c>
      <c r="B3021" s="3" t="s">
        <v>227</v>
      </c>
      <c r="C3021" s="1295" t="s">
        <v>277</v>
      </c>
      <c r="D3021" s="265">
        <v>330</v>
      </c>
      <c r="E3021" s="305">
        <v>12</v>
      </c>
      <c r="F3021" s="134">
        <f t="shared" si="911"/>
        <v>1</v>
      </c>
      <c r="G3021" s="134">
        <v>0</v>
      </c>
      <c r="H3021" s="134">
        <f t="shared" si="905"/>
        <v>0</v>
      </c>
      <c r="I3021" s="2327">
        <v>10</v>
      </c>
      <c r="J3021" s="184" t="e">
        <f t="shared" si="906"/>
        <v>#DIV/0!</v>
      </c>
      <c r="K3021" s="185">
        <f t="shared" si="907"/>
        <v>120</v>
      </c>
      <c r="L3021" s="185">
        <f t="shared" si="912"/>
        <v>10</v>
      </c>
      <c r="M3021" s="185"/>
      <c r="N3021" s="185">
        <f t="shared" si="908"/>
        <v>0</v>
      </c>
      <c r="O3021" s="185">
        <f t="shared" si="909"/>
        <v>0</v>
      </c>
      <c r="P3021" s="185" t="e">
        <f t="shared" si="910"/>
        <v>#DIV/0!</v>
      </c>
      <c r="Q3021" s="3"/>
      <c r="R3021" s="426"/>
      <c r="S3021" s="3"/>
      <c r="T3021" s="2436"/>
      <c r="U3021" s="3"/>
      <c r="V3021" s="3"/>
      <c r="W3021" s="3"/>
      <c r="X3021" s="3"/>
      <c r="Y3021" s="3"/>
      <c r="Z3021" s="1132"/>
      <c r="AA3021" s="2381"/>
      <c r="AB3021" s="1282"/>
      <c r="AC3021" s="1297"/>
    </row>
    <row r="3022" spans="1:29" x14ac:dyDescent="0.25">
      <c r="A3022" s="160">
        <v>1</v>
      </c>
      <c r="B3022" s="3" t="s">
        <v>9</v>
      </c>
      <c r="C3022" s="1295" t="s">
        <v>277</v>
      </c>
      <c r="D3022" s="265">
        <v>340</v>
      </c>
      <c r="E3022" s="305">
        <v>288</v>
      </c>
      <c r="F3022" s="134">
        <f t="shared" si="911"/>
        <v>24</v>
      </c>
      <c r="G3022" s="134">
        <v>34</v>
      </c>
      <c r="H3022" s="134">
        <f t="shared" si="905"/>
        <v>141.66666666666669</v>
      </c>
      <c r="I3022" s="2327">
        <v>11</v>
      </c>
      <c r="J3022" s="184">
        <f t="shared" si="906"/>
        <v>9.382352941176471</v>
      </c>
      <c r="K3022" s="185">
        <f t="shared" si="907"/>
        <v>3168</v>
      </c>
      <c r="L3022" s="185">
        <f t="shared" si="912"/>
        <v>264</v>
      </c>
      <c r="M3022" s="185">
        <v>319</v>
      </c>
      <c r="N3022" s="185">
        <f t="shared" si="908"/>
        <v>120.83333333333333</v>
      </c>
      <c r="O3022" s="185">
        <f t="shared" si="909"/>
        <v>9</v>
      </c>
      <c r="P3022" s="185">
        <f t="shared" si="910"/>
        <v>425.33333333333331</v>
      </c>
      <c r="Q3022" s="3"/>
      <c r="R3022" s="426"/>
      <c r="S3022" s="3"/>
      <c r="T3022" s="2436"/>
      <c r="U3022" s="3"/>
      <c r="V3022" s="3"/>
      <c r="W3022" s="3"/>
      <c r="X3022" s="3"/>
      <c r="Y3022" s="3"/>
      <c r="Z3022" s="1132"/>
      <c r="AA3022" s="2381"/>
      <c r="AB3022" s="1282"/>
      <c r="AC3022" s="1297"/>
    </row>
    <row r="3023" spans="1:29" x14ac:dyDescent="0.25">
      <c r="A3023" s="160">
        <v>1</v>
      </c>
      <c r="B3023" s="3" t="s">
        <v>26</v>
      </c>
      <c r="C3023" s="1295" t="s">
        <v>277</v>
      </c>
      <c r="D3023" s="265">
        <v>300</v>
      </c>
      <c r="E3023" s="305">
        <v>72</v>
      </c>
      <c r="F3023" s="134">
        <f t="shared" si="911"/>
        <v>6</v>
      </c>
      <c r="G3023" s="134">
        <v>0</v>
      </c>
      <c r="H3023" s="134">
        <f t="shared" si="905"/>
        <v>0</v>
      </c>
      <c r="I3023" s="2327">
        <v>5.2</v>
      </c>
      <c r="J3023" s="184" t="e">
        <f t="shared" si="906"/>
        <v>#DIV/0!</v>
      </c>
      <c r="K3023" s="185">
        <f t="shared" si="907"/>
        <v>374</v>
      </c>
      <c r="L3023" s="185">
        <f t="shared" si="912"/>
        <v>31</v>
      </c>
      <c r="M3023" s="185"/>
      <c r="N3023" s="185">
        <f t="shared" si="908"/>
        <v>0</v>
      </c>
      <c r="O3023" s="185">
        <f t="shared" si="909"/>
        <v>1</v>
      </c>
      <c r="P3023" s="185">
        <f t="shared" si="910"/>
        <v>0</v>
      </c>
      <c r="Q3023" s="3"/>
      <c r="R3023" s="426"/>
      <c r="S3023" s="3"/>
      <c r="T3023" s="2436"/>
      <c r="U3023" s="3"/>
      <c r="V3023" s="3"/>
      <c r="W3023" s="3"/>
      <c r="X3023" s="3"/>
      <c r="Y3023" s="3"/>
      <c r="Z3023" s="1132"/>
      <c r="AA3023" s="2381"/>
      <c r="AB3023" s="1282"/>
      <c r="AC3023" s="1297"/>
    </row>
    <row r="3024" spans="1:29" x14ac:dyDescent="0.25">
      <c r="A3024" s="160">
        <v>1</v>
      </c>
      <c r="B3024" s="3" t="s">
        <v>67</v>
      </c>
      <c r="C3024" s="1295" t="s">
        <v>277</v>
      </c>
      <c r="D3024" s="265">
        <v>320</v>
      </c>
      <c r="E3024" s="305">
        <v>288</v>
      </c>
      <c r="F3024" s="134">
        <f t="shared" si="911"/>
        <v>24</v>
      </c>
      <c r="G3024" s="134">
        <v>24</v>
      </c>
      <c r="H3024" s="134">
        <f t="shared" si="905"/>
        <v>100</v>
      </c>
      <c r="I3024" s="2327">
        <v>10.5</v>
      </c>
      <c r="J3024" s="184">
        <f t="shared" si="906"/>
        <v>10.875</v>
      </c>
      <c r="K3024" s="185">
        <f t="shared" si="907"/>
        <v>3024</v>
      </c>
      <c r="L3024" s="185">
        <f t="shared" si="912"/>
        <v>252</v>
      </c>
      <c r="M3024" s="185">
        <v>261</v>
      </c>
      <c r="N3024" s="185">
        <f t="shared" si="908"/>
        <v>103.57142857142858</v>
      </c>
      <c r="O3024" s="185">
        <f t="shared" si="909"/>
        <v>9</v>
      </c>
      <c r="P3024" s="185">
        <f t="shared" si="910"/>
        <v>348</v>
      </c>
      <c r="Q3024" s="429"/>
      <c r="R3024" s="426"/>
      <c r="S3024" s="429"/>
      <c r="T3024" s="938"/>
      <c r="U3024" s="429"/>
      <c r="V3024" s="429"/>
      <c r="W3024" s="429"/>
      <c r="X3024" s="429"/>
      <c r="Y3024" s="429"/>
      <c r="Z3024" s="1132"/>
      <c r="AA3024" s="426"/>
      <c r="AB3024" s="1282"/>
      <c r="AC3024" s="1297"/>
    </row>
    <row r="3025" spans="1:29" x14ac:dyDescent="0.25">
      <c r="A3025" s="160">
        <v>1</v>
      </c>
      <c r="B3025" s="3" t="s">
        <v>10</v>
      </c>
      <c r="C3025" s="1295" t="s">
        <v>277</v>
      </c>
      <c r="D3025" s="265">
        <v>340</v>
      </c>
      <c r="E3025" s="305">
        <v>360</v>
      </c>
      <c r="F3025" s="134">
        <f t="shared" si="911"/>
        <v>30</v>
      </c>
      <c r="G3025" s="134">
        <v>36</v>
      </c>
      <c r="H3025" s="134">
        <f t="shared" si="905"/>
        <v>120</v>
      </c>
      <c r="I3025" s="2327">
        <v>10</v>
      </c>
      <c r="J3025" s="184">
        <f t="shared" si="906"/>
        <v>9.5833333333333339</v>
      </c>
      <c r="K3025" s="185">
        <f t="shared" si="907"/>
        <v>3600</v>
      </c>
      <c r="L3025" s="185">
        <f t="shared" si="912"/>
        <v>300</v>
      </c>
      <c r="M3025" s="185">
        <v>345</v>
      </c>
      <c r="N3025" s="185">
        <f t="shared" si="908"/>
        <v>114.99999999999999</v>
      </c>
      <c r="O3025" s="185">
        <f t="shared" si="909"/>
        <v>11</v>
      </c>
      <c r="P3025" s="185">
        <f t="shared" si="910"/>
        <v>376.36363636363637</v>
      </c>
      <c r="Q3025" s="429"/>
      <c r="R3025" s="426"/>
      <c r="S3025" s="429"/>
      <c r="T3025" s="938"/>
      <c r="U3025" s="429"/>
      <c r="V3025" s="429"/>
      <c r="W3025" s="429"/>
      <c r="X3025" s="429"/>
      <c r="Y3025" s="429"/>
      <c r="Z3025" s="1132"/>
      <c r="AA3025" s="426"/>
      <c r="AB3025" s="1282"/>
      <c r="AC3025" s="1297"/>
    </row>
    <row r="3026" spans="1:29" x14ac:dyDescent="0.25">
      <c r="A3026" s="160">
        <v>1</v>
      </c>
      <c r="B3026" s="1869" t="s">
        <v>6</v>
      </c>
      <c r="C3026" s="1295" t="s">
        <v>277</v>
      </c>
      <c r="D3026" s="265">
        <v>340</v>
      </c>
      <c r="E3026" s="305">
        <v>576</v>
      </c>
      <c r="F3026" s="134">
        <f t="shared" si="911"/>
        <v>48</v>
      </c>
      <c r="G3026" s="134">
        <v>38</v>
      </c>
      <c r="H3026" s="140">
        <f t="shared" si="905"/>
        <v>79.166666666666657</v>
      </c>
      <c r="I3026" s="2327">
        <v>10</v>
      </c>
      <c r="J3026" s="184">
        <f t="shared" si="906"/>
        <v>8.1578947368421044</v>
      </c>
      <c r="K3026" s="185">
        <f t="shared" si="907"/>
        <v>5760</v>
      </c>
      <c r="L3026" s="185">
        <f t="shared" si="912"/>
        <v>480</v>
      </c>
      <c r="M3026" s="185">
        <v>310</v>
      </c>
      <c r="N3026" s="185">
        <f t="shared" si="908"/>
        <v>64.583333333333343</v>
      </c>
      <c r="O3026" s="185">
        <f t="shared" si="909"/>
        <v>17</v>
      </c>
      <c r="P3026" s="185">
        <f t="shared" si="910"/>
        <v>218.8235294117647</v>
      </c>
      <c r="Q3026" s="430"/>
      <c r="R3026" s="1043"/>
      <c r="S3026" s="430"/>
      <c r="T3026" s="1329"/>
      <c r="U3026" s="430"/>
      <c r="V3026" s="430"/>
      <c r="W3026" s="430"/>
      <c r="X3026" s="430"/>
      <c r="Y3026" s="430"/>
      <c r="Z3026" s="1132"/>
      <c r="AA3026" s="1040"/>
      <c r="AB3026" s="1282"/>
      <c r="AC3026" s="1297"/>
    </row>
    <row r="3027" spans="1:29" ht="29.25" x14ac:dyDescent="0.25">
      <c r="A3027" s="160">
        <v>1</v>
      </c>
      <c r="B3027" s="1879" t="s">
        <v>7</v>
      </c>
      <c r="C3027" s="2384"/>
      <c r="D3027" s="1879"/>
      <c r="E3027" s="312">
        <f>SUM(E3018:E3026)</f>
        <v>2124</v>
      </c>
      <c r="F3027" s="1763">
        <f>SUM(F3018:F3026)</f>
        <v>177</v>
      </c>
      <c r="G3027" s="1763">
        <f>SUM(G3018:G3026)</f>
        <v>206</v>
      </c>
      <c r="H3027" s="1763">
        <f t="shared" si="905"/>
        <v>116.38418079096044</v>
      </c>
      <c r="I3027" s="8">
        <f>L3027/F3027</f>
        <v>9.3220338983050848</v>
      </c>
      <c r="J3027" s="8">
        <f t="shared" si="906"/>
        <v>8.4757281553398052</v>
      </c>
      <c r="K3027" s="1763">
        <f>SUM(K3018:K3026)</f>
        <v>19807</v>
      </c>
      <c r="L3027" s="1763">
        <f>SUM(L3018:L3026)</f>
        <v>1650</v>
      </c>
      <c r="M3027" s="1763">
        <f>SUM(M3018:M3026)</f>
        <v>1746</v>
      </c>
      <c r="N3027" s="1401">
        <f t="shared" si="908"/>
        <v>105.81818181818181</v>
      </c>
      <c r="O3027" s="1763">
        <f>SUM(O3018:O3026)</f>
        <v>60</v>
      </c>
      <c r="P3027" s="1401">
        <f t="shared" si="910"/>
        <v>349.2</v>
      </c>
      <c r="Q3027" s="427">
        <v>61978.742962408403</v>
      </c>
      <c r="R3027" s="2543">
        <f>Q3027/12*$B$4</f>
        <v>5164.895246867367</v>
      </c>
      <c r="S3027" s="427">
        <f>Y3027-X3027-U3027</f>
        <v>5285.7772000000004</v>
      </c>
      <c r="T3027" s="942"/>
      <c r="U3027" s="427">
        <v>-23.989699999999999</v>
      </c>
      <c r="V3027" s="427">
        <f>S3027-R3027</f>
        <v>120.8819531326335</v>
      </c>
      <c r="W3027" s="427"/>
      <c r="X3027" s="427">
        <v>-91.059570000000008</v>
      </c>
      <c r="Y3027" s="427">
        <v>5170.72793</v>
      </c>
      <c r="Z3027" s="1767">
        <f>SUM(Z3018:Z3026)</f>
        <v>0</v>
      </c>
      <c r="AA3027" s="1045"/>
      <c r="AB3027" s="1282"/>
      <c r="AC3027" s="1297"/>
    </row>
    <row r="3028" spans="1:29" x14ac:dyDescent="0.25">
      <c r="A3028" s="160">
        <v>1</v>
      </c>
      <c r="B3028" s="2259" t="s">
        <v>14</v>
      </c>
      <c r="C3028" s="2259"/>
      <c r="D3028" s="132"/>
      <c r="E3028" s="313"/>
      <c r="F3028" s="1717"/>
      <c r="G3028" s="1717"/>
      <c r="H3028" s="1717"/>
      <c r="I3028" s="2330"/>
      <c r="J3028" s="2330"/>
      <c r="K3028" s="1717"/>
      <c r="L3028" s="1717"/>
      <c r="M3028" s="1717"/>
      <c r="N3028" s="1717"/>
      <c r="O3028" s="1717"/>
      <c r="P3028" s="1717"/>
      <c r="Q3028" s="428"/>
      <c r="R3028" s="471"/>
      <c r="S3028" s="428"/>
      <c r="T3028" s="941"/>
      <c r="U3028" s="428"/>
      <c r="V3028" s="428"/>
      <c r="W3028" s="428"/>
      <c r="X3028" s="428"/>
      <c r="Y3028" s="428"/>
      <c r="Z3028" s="1745"/>
      <c r="AA3028" s="471"/>
      <c r="AB3028" s="1282"/>
      <c r="AC3028" s="1297"/>
    </row>
    <row r="3029" spans="1:29" ht="63" x14ac:dyDescent="0.25">
      <c r="A3029" s="160">
        <v>1</v>
      </c>
      <c r="B3029" s="1015" t="s">
        <v>389</v>
      </c>
      <c r="C3029" s="1870"/>
      <c r="D3029" s="1887"/>
      <c r="E3029" s="342"/>
      <c r="F3029" s="647"/>
      <c r="G3029" s="647"/>
      <c r="H3029" s="647"/>
      <c r="I3029" s="996"/>
      <c r="J3029" s="996"/>
      <c r="K3029" s="1685"/>
      <c r="L3029" s="1685"/>
      <c r="M3029" s="1685"/>
      <c r="N3029" s="1685"/>
      <c r="O3029" s="1685"/>
      <c r="P3029" s="1685"/>
      <c r="Q3029" s="429">
        <v>118636.87371000001</v>
      </c>
      <c r="R3029" s="1055">
        <f>(Q3029-969.96625)/12*$B$4+969.96625</f>
        <v>10775.541871666668</v>
      </c>
      <c r="S3029" s="429">
        <f>Y3029-X3029-U3029</f>
        <v>10409.18885</v>
      </c>
      <c r="T3029" s="938"/>
      <c r="U3029" s="429"/>
      <c r="V3029" s="429">
        <f>S3029-R3029</f>
        <v>-366.3530216666677</v>
      </c>
      <c r="W3029" s="429"/>
      <c r="X3029" s="429">
        <v>0</v>
      </c>
      <c r="Y3029" s="429">
        <v>10409.18885</v>
      </c>
      <c r="Z3029" s="1103"/>
      <c r="AA3029" s="426"/>
      <c r="AB3029" s="1282"/>
      <c r="AC3029" s="1297"/>
    </row>
    <row r="3030" spans="1:29" x14ac:dyDescent="0.25">
      <c r="A3030" s="160">
        <v>1</v>
      </c>
      <c r="B3030" s="580" t="s">
        <v>331</v>
      </c>
      <c r="C3030" s="1870"/>
      <c r="D3030" s="1887"/>
      <c r="E3030" s="342"/>
      <c r="F3030" s="647"/>
      <c r="G3030" s="647"/>
      <c r="H3030" s="647"/>
      <c r="I3030" s="996"/>
      <c r="J3030" s="996"/>
      <c r="K3030" s="1685"/>
      <c r="L3030" s="1685"/>
      <c r="M3030" s="1685"/>
      <c r="N3030" s="1685"/>
      <c r="O3030" s="1685"/>
      <c r="P3030" s="1685"/>
      <c r="Q3030" s="429">
        <v>6547.9539599999998</v>
      </c>
      <c r="R3030" s="1036">
        <f>Q3030/12*$B$4</f>
        <v>545.66282999999999</v>
      </c>
      <c r="S3030" s="429">
        <f>Y3030-X3030-U3030</f>
        <v>545.66282999999999</v>
      </c>
      <c r="T3030" s="938"/>
      <c r="U3030" s="429"/>
      <c r="V3030" s="429">
        <f>S3030-R3030</f>
        <v>0</v>
      </c>
      <c r="W3030" s="429"/>
      <c r="X3030" s="429">
        <v>0</v>
      </c>
      <c r="Y3030" s="429">
        <v>545.66282999999999</v>
      </c>
      <c r="Z3030" s="1103"/>
      <c r="AA3030" s="426"/>
      <c r="AB3030" s="1282"/>
      <c r="AC3030" s="1297"/>
    </row>
    <row r="3031" spans="1:29" ht="29.25" x14ac:dyDescent="0.25">
      <c r="A3031" s="160">
        <v>1</v>
      </c>
      <c r="B3031" s="581" t="s">
        <v>295</v>
      </c>
      <c r="C3031" s="539"/>
      <c r="D3031" s="4"/>
      <c r="E3031" s="729">
        <f>E3032+E3033+E3034+E3035+E3036+E3038</f>
        <v>19804</v>
      </c>
      <c r="F3031" s="910">
        <f>F3032+F3033+F3034+F3035+F3036+F3038</f>
        <v>1651</v>
      </c>
      <c r="G3031" s="910">
        <f>G3032+G3033+G3034+G3035+G3036+G3038</f>
        <v>513</v>
      </c>
      <c r="H3031" s="910">
        <f>G3031/F3031*100</f>
        <v>31.072077528770443</v>
      </c>
      <c r="I3031" s="1724"/>
      <c r="J3031" s="1724"/>
      <c r="K3031" s="133"/>
      <c r="L3031" s="133"/>
      <c r="M3031" s="133"/>
      <c r="N3031" s="133"/>
      <c r="O3031" s="133"/>
      <c r="P3031" s="133"/>
      <c r="Q3031" s="429"/>
      <c r="R3031" s="426"/>
      <c r="S3031" s="429"/>
      <c r="T3031" s="938"/>
      <c r="U3031" s="429"/>
      <c r="V3031" s="429"/>
      <c r="W3031" s="429"/>
      <c r="X3031" s="429"/>
      <c r="Y3031" s="429"/>
      <c r="Z3031" s="1120">
        <f>Z3032+Z3033+Z3034+Z3035+Z3036+Z3038</f>
        <v>0</v>
      </c>
      <c r="AA3031" s="426"/>
      <c r="AB3031" s="1282"/>
      <c r="AC3031" s="1297"/>
    </row>
    <row r="3032" spans="1:29" ht="30" x14ac:dyDescent="0.25">
      <c r="A3032" s="160">
        <v>1</v>
      </c>
      <c r="B3032" s="398" t="s">
        <v>205</v>
      </c>
      <c r="C3032" s="539"/>
      <c r="D3032" s="4"/>
      <c r="E3032" s="406"/>
      <c r="F3032" s="134"/>
      <c r="G3032" s="261"/>
      <c r="H3032" s="261"/>
      <c r="I3032" s="1724"/>
      <c r="J3032" s="1724"/>
      <c r="K3032" s="133"/>
      <c r="L3032" s="133"/>
      <c r="M3032" s="133"/>
      <c r="N3032" s="133"/>
      <c r="O3032" s="133"/>
      <c r="P3032" s="133"/>
      <c r="Q3032" s="429"/>
      <c r="R3032" s="426"/>
      <c r="S3032" s="429"/>
      <c r="T3032" s="938"/>
      <c r="U3032" s="429"/>
      <c r="V3032" s="429"/>
      <c r="W3032" s="429"/>
      <c r="X3032" s="429"/>
      <c r="Y3032" s="429"/>
      <c r="Z3032" s="1116"/>
      <c r="AA3032" s="426"/>
      <c r="AB3032" s="1282"/>
      <c r="AC3032" s="1297"/>
    </row>
    <row r="3033" spans="1:29" ht="30" x14ac:dyDescent="0.25">
      <c r="A3033" s="160">
        <v>1</v>
      </c>
      <c r="B3033" s="398" t="s">
        <v>206</v>
      </c>
      <c r="C3033" s="539"/>
      <c r="D3033" s="4"/>
      <c r="E3033" s="406">
        <v>3000</v>
      </c>
      <c r="F3033" s="134">
        <f t="shared" ref="F3033:F3038" si="913">ROUND(E3033/12*$B$4,0)</f>
        <v>250</v>
      </c>
      <c r="G3033" s="261">
        <v>26</v>
      </c>
      <c r="H3033" s="261">
        <f t="shared" ref="H3033:H3043" si="914">G3033/F3033*100</f>
        <v>10.4</v>
      </c>
      <c r="I3033" s="1724"/>
      <c r="J3033" s="1724"/>
      <c r="K3033" s="133"/>
      <c r="L3033" s="133"/>
      <c r="M3033" s="133"/>
      <c r="N3033" s="133"/>
      <c r="O3033" s="133"/>
      <c r="P3033" s="133"/>
      <c r="Q3033" s="429"/>
      <c r="R3033" s="426"/>
      <c r="S3033" s="429"/>
      <c r="T3033" s="938"/>
      <c r="U3033" s="429"/>
      <c r="V3033" s="429"/>
      <c r="W3033" s="429"/>
      <c r="X3033" s="429"/>
      <c r="Y3033" s="429"/>
      <c r="Z3033" s="1116"/>
      <c r="AA3033" s="426"/>
      <c r="AB3033" s="1282"/>
      <c r="AC3033" s="1297"/>
    </row>
    <row r="3034" spans="1:29" ht="30" x14ac:dyDescent="0.25">
      <c r="A3034" s="160">
        <v>1</v>
      </c>
      <c r="B3034" s="582" t="s">
        <v>566</v>
      </c>
      <c r="C3034" s="539"/>
      <c r="D3034" s="4"/>
      <c r="E3034" s="406">
        <v>7844</v>
      </c>
      <c r="F3034" s="134">
        <f t="shared" si="913"/>
        <v>654</v>
      </c>
      <c r="G3034" s="261">
        <v>69</v>
      </c>
      <c r="H3034" s="261">
        <f t="shared" si="914"/>
        <v>10.550458715596331</v>
      </c>
      <c r="I3034" s="1724"/>
      <c r="J3034" s="1724"/>
      <c r="K3034" s="133"/>
      <c r="L3034" s="133"/>
      <c r="M3034" s="133"/>
      <c r="N3034" s="133"/>
      <c r="O3034" s="133"/>
      <c r="P3034" s="133"/>
      <c r="Q3034" s="429"/>
      <c r="R3034" s="426"/>
      <c r="S3034" s="429"/>
      <c r="T3034" s="938"/>
      <c r="U3034" s="429"/>
      <c r="V3034" s="429"/>
      <c r="W3034" s="429"/>
      <c r="X3034" s="429"/>
      <c r="Y3034" s="429"/>
      <c r="Z3034" s="1116"/>
      <c r="AA3034" s="426"/>
      <c r="AB3034" s="1282"/>
      <c r="AC3034" s="1297"/>
    </row>
    <row r="3035" spans="1:29" ht="75" x14ac:dyDescent="0.25">
      <c r="A3035" s="160">
        <v>1</v>
      </c>
      <c r="B3035" s="399" t="s">
        <v>297</v>
      </c>
      <c r="C3035" s="539"/>
      <c r="D3035" s="4"/>
      <c r="E3035" s="406">
        <v>2134</v>
      </c>
      <c r="F3035" s="134">
        <f t="shared" si="913"/>
        <v>178</v>
      </c>
      <c r="G3035" s="261">
        <v>11</v>
      </c>
      <c r="H3035" s="261">
        <f t="shared" si="914"/>
        <v>6.179775280898876</v>
      </c>
      <c r="I3035" s="1724"/>
      <c r="J3035" s="1724"/>
      <c r="K3035" s="133"/>
      <c r="L3035" s="133"/>
      <c r="M3035" s="133"/>
      <c r="N3035" s="133"/>
      <c r="O3035" s="133"/>
      <c r="P3035" s="133"/>
      <c r="Q3035" s="429"/>
      <c r="R3035" s="426"/>
      <c r="S3035" s="429"/>
      <c r="T3035" s="938"/>
      <c r="U3035" s="429"/>
      <c r="V3035" s="429"/>
      <c r="W3035" s="429"/>
      <c r="X3035" s="429"/>
      <c r="Y3035" s="429"/>
      <c r="Z3035" s="1116"/>
      <c r="AA3035" s="426"/>
      <c r="AB3035" s="1282"/>
      <c r="AC3035" s="1297"/>
    </row>
    <row r="3036" spans="1:29" ht="60" x14ac:dyDescent="0.25">
      <c r="A3036" s="160">
        <v>1</v>
      </c>
      <c r="B3036" s="399" t="s">
        <v>311</v>
      </c>
      <c r="C3036" s="539"/>
      <c r="D3036" s="4"/>
      <c r="E3036" s="406">
        <v>5556</v>
      </c>
      <c r="F3036" s="134">
        <f t="shared" si="913"/>
        <v>463</v>
      </c>
      <c r="G3036" s="261">
        <v>407</v>
      </c>
      <c r="H3036" s="261">
        <f t="shared" si="914"/>
        <v>87.904967602591782</v>
      </c>
      <c r="I3036" s="1724"/>
      <c r="J3036" s="1724"/>
      <c r="K3036" s="133"/>
      <c r="L3036" s="133"/>
      <c r="M3036" s="133"/>
      <c r="N3036" s="133"/>
      <c r="O3036" s="133"/>
      <c r="P3036" s="133"/>
      <c r="Q3036" s="429"/>
      <c r="R3036" s="426"/>
      <c r="S3036" s="429"/>
      <c r="T3036" s="938"/>
      <c r="U3036" s="429"/>
      <c r="V3036" s="429"/>
      <c r="W3036" s="429"/>
      <c r="X3036" s="429"/>
      <c r="Y3036" s="429"/>
      <c r="Z3036" s="1116"/>
      <c r="AA3036" s="426"/>
      <c r="AB3036" s="1282"/>
      <c r="AC3036" s="1297"/>
    </row>
    <row r="3037" spans="1:29" s="2541" customFormat="1" ht="105" x14ac:dyDescent="0.25">
      <c r="B3037" s="399" t="s">
        <v>548</v>
      </c>
      <c r="C3037" s="539"/>
      <c r="D3037" s="4"/>
      <c r="E3037" s="406">
        <v>2356</v>
      </c>
      <c r="F3037" s="134">
        <f t="shared" si="913"/>
        <v>196</v>
      </c>
      <c r="G3037" s="261"/>
      <c r="H3037" s="261">
        <f t="shared" si="914"/>
        <v>0</v>
      </c>
      <c r="I3037" s="1724"/>
      <c r="J3037" s="1724"/>
      <c r="K3037" s="133"/>
      <c r="L3037" s="133"/>
      <c r="M3037" s="133"/>
      <c r="N3037" s="133"/>
      <c r="O3037" s="133"/>
      <c r="P3037" s="133"/>
      <c r="Q3037" s="429"/>
      <c r="R3037" s="426"/>
      <c r="S3037" s="429"/>
      <c r="T3037" s="938"/>
      <c r="U3037" s="429"/>
      <c r="V3037" s="429"/>
      <c r="W3037" s="429"/>
      <c r="X3037" s="429"/>
      <c r="Y3037" s="429"/>
      <c r="Z3037" s="1116"/>
      <c r="AA3037" s="426"/>
      <c r="AB3037" s="1282"/>
      <c r="AC3037" s="1297"/>
    </row>
    <row r="3038" spans="1:29" ht="30" x14ac:dyDescent="0.25">
      <c r="B3038" s="4" t="s">
        <v>387</v>
      </c>
      <c r="C3038" s="539"/>
      <c r="D3038" s="4"/>
      <c r="E3038" s="406">
        <v>1270</v>
      </c>
      <c r="F3038" s="134">
        <f t="shared" si="913"/>
        <v>106</v>
      </c>
      <c r="G3038" s="261"/>
      <c r="H3038" s="261">
        <f t="shared" si="914"/>
        <v>0</v>
      </c>
      <c r="I3038" s="1724"/>
      <c r="J3038" s="1724"/>
      <c r="K3038" s="133"/>
      <c r="L3038" s="133"/>
      <c r="M3038" s="133"/>
      <c r="N3038" s="133"/>
      <c r="O3038" s="133"/>
      <c r="P3038" s="133"/>
      <c r="Q3038" s="429"/>
      <c r="R3038" s="426"/>
      <c r="S3038" s="429"/>
      <c r="T3038" s="938"/>
      <c r="U3038" s="429"/>
      <c r="V3038" s="429"/>
      <c r="W3038" s="429"/>
      <c r="X3038" s="429"/>
      <c r="Y3038" s="429"/>
      <c r="Z3038" s="1116"/>
      <c r="AA3038" s="426"/>
      <c r="AB3038" s="1282"/>
      <c r="AC3038" s="1297"/>
    </row>
    <row r="3039" spans="1:29" ht="29.25" x14ac:dyDescent="0.25">
      <c r="A3039" s="160">
        <v>1</v>
      </c>
      <c r="B3039" s="367" t="s">
        <v>135</v>
      </c>
      <c r="C3039" s="539"/>
      <c r="D3039" s="4"/>
      <c r="E3039" s="729">
        <f>E3040</f>
        <v>14360</v>
      </c>
      <c r="F3039" s="134">
        <f>F3040</f>
        <v>1197</v>
      </c>
      <c r="G3039" s="261">
        <f>G3040</f>
        <v>469</v>
      </c>
      <c r="H3039" s="261">
        <f t="shared" si="914"/>
        <v>39.1812865497076</v>
      </c>
      <c r="I3039" s="1724"/>
      <c r="J3039" s="1724"/>
      <c r="K3039" s="133"/>
      <c r="L3039" s="133"/>
      <c r="M3039" s="133"/>
      <c r="N3039" s="133"/>
      <c r="O3039" s="133"/>
      <c r="P3039" s="133"/>
      <c r="Q3039" s="429"/>
      <c r="R3039" s="426"/>
      <c r="S3039" s="429"/>
      <c r="T3039" s="938"/>
      <c r="U3039" s="429"/>
      <c r="V3039" s="429"/>
      <c r="W3039" s="429"/>
      <c r="X3039" s="429"/>
      <c r="Y3039" s="429"/>
      <c r="Z3039" s="1116">
        <f>Z3040</f>
        <v>0</v>
      </c>
      <c r="AA3039" s="426"/>
      <c r="AB3039" s="1282"/>
      <c r="AC3039" s="1297"/>
    </row>
    <row r="3040" spans="1:29" x14ac:dyDescent="0.25">
      <c r="A3040" s="160">
        <v>1</v>
      </c>
      <c r="B3040" s="207" t="s">
        <v>240</v>
      </c>
      <c r="C3040" s="539"/>
      <c r="D3040" s="4"/>
      <c r="E3040" s="406">
        <v>14360</v>
      </c>
      <c r="F3040" s="134">
        <f>ROUND(E3040/12*$B$4,0)</f>
        <v>1197</v>
      </c>
      <c r="G3040" s="261">
        <v>469</v>
      </c>
      <c r="H3040" s="261">
        <f t="shared" si="914"/>
        <v>39.1812865497076</v>
      </c>
      <c r="I3040" s="1724"/>
      <c r="J3040" s="1724"/>
      <c r="K3040" s="133"/>
      <c r="L3040" s="133"/>
      <c r="M3040" s="133"/>
      <c r="N3040" s="133"/>
      <c r="O3040" s="133"/>
      <c r="P3040" s="133"/>
      <c r="Q3040" s="429"/>
      <c r="R3040" s="426"/>
      <c r="S3040" s="429"/>
      <c r="T3040" s="938"/>
      <c r="U3040" s="429"/>
      <c r="V3040" s="429"/>
      <c r="W3040" s="429"/>
      <c r="X3040" s="429"/>
      <c r="Y3040" s="429"/>
      <c r="Z3040" s="1116"/>
      <c r="AA3040" s="426"/>
      <c r="AB3040" s="1282"/>
      <c r="AC3040" s="1297"/>
    </row>
    <row r="3041" spans="1:29" ht="63" x14ac:dyDescent="0.25">
      <c r="A3041" s="160">
        <v>1</v>
      </c>
      <c r="B3041" s="610" t="s">
        <v>300</v>
      </c>
      <c r="C3041" s="539"/>
      <c r="D3041" s="4"/>
      <c r="E3041" s="690">
        <f>E3042+E3047</f>
        <v>9830</v>
      </c>
      <c r="F3041" s="134">
        <f>F3042+F3047</f>
        <v>819</v>
      </c>
      <c r="G3041" s="261">
        <f>G3042+G3047</f>
        <v>9</v>
      </c>
      <c r="H3041" s="261">
        <f t="shared" si="914"/>
        <v>1.098901098901099</v>
      </c>
      <c r="I3041" s="1724"/>
      <c r="J3041" s="1724"/>
      <c r="K3041" s="133"/>
      <c r="L3041" s="133"/>
      <c r="M3041" s="133"/>
      <c r="N3041" s="133"/>
      <c r="O3041" s="133"/>
      <c r="P3041" s="133"/>
      <c r="Q3041" s="429"/>
      <c r="R3041" s="1036">
        <f>Q3041/12*$B$4</f>
        <v>0</v>
      </c>
      <c r="S3041" s="429">
        <f>Y3041-X3041-U3041</f>
        <v>0</v>
      </c>
      <c r="T3041" s="938"/>
      <c r="U3041" s="429"/>
      <c r="V3041" s="429">
        <f>S3041-R3041</f>
        <v>0</v>
      </c>
      <c r="W3041" s="429"/>
      <c r="X3041" s="429"/>
      <c r="Y3041" s="429"/>
      <c r="Z3041" s="1116">
        <f>Z3042+Z3047</f>
        <v>0</v>
      </c>
      <c r="AA3041" s="426"/>
      <c r="AB3041" s="1282"/>
      <c r="AC3041" s="1297"/>
    </row>
    <row r="3042" spans="1:29" ht="30" x14ac:dyDescent="0.25">
      <c r="A3042" s="160">
        <v>1</v>
      </c>
      <c r="B3042" s="582" t="s">
        <v>301</v>
      </c>
      <c r="C3042" s="539"/>
      <c r="D3042" s="4"/>
      <c r="E3042" s="690">
        <f>SUM(E3043:E3046)</f>
        <v>3985</v>
      </c>
      <c r="F3042" s="134">
        <f>SUM(F3043:F3046)</f>
        <v>332</v>
      </c>
      <c r="G3042" s="261">
        <f>SUM(G3043:G3046)</f>
        <v>0</v>
      </c>
      <c r="H3042" s="261">
        <f t="shared" si="914"/>
        <v>0</v>
      </c>
      <c r="I3042" s="1724"/>
      <c r="J3042" s="1724"/>
      <c r="K3042" s="133"/>
      <c r="L3042" s="133"/>
      <c r="M3042" s="133"/>
      <c r="N3042" s="133"/>
      <c r="O3042" s="133"/>
      <c r="P3042" s="133"/>
      <c r="Q3042" s="429"/>
      <c r="R3042" s="426"/>
      <c r="S3042" s="429"/>
      <c r="T3042" s="938"/>
      <c r="U3042" s="429"/>
      <c r="V3042" s="429"/>
      <c r="W3042" s="429"/>
      <c r="X3042" s="429"/>
      <c r="Y3042" s="429"/>
      <c r="Z3042" s="1116">
        <f>SUM(Z3043:Z3046)</f>
        <v>0</v>
      </c>
      <c r="AA3042" s="426"/>
      <c r="AB3042" s="1282"/>
      <c r="AC3042" s="1297"/>
    </row>
    <row r="3043" spans="1:29" ht="30" x14ac:dyDescent="0.25">
      <c r="A3043" s="160">
        <v>1</v>
      </c>
      <c r="B3043" s="399" t="s">
        <v>302</v>
      </c>
      <c r="C3043" s="539"/>
      <c r="D3043" s="4"/>
      <c r="E3043" s="691">
        <v>3847</v>
      </c>
      <c r="F3043" s="134">
        <f>ROUND(E3043/12*$B$4,0)</f>
        <v>321</v>
      </c>
      <c r="G3043" s="261"/>
      <c r="H3043" s="261">
        <f t="shared" si="914"/>
        <v>0</v>
      </c>
      <c r="I3043" s="1724"/>
      <c r="J3043" s="1724"/>
      <c r="K3043" s="133"/>
      <c r="L3043" s="133"/>
      <c r="M3043" s="133"/>
      <c r="N3043" s="133"/>
      <c r="O3043" s="133"/>
      <c r="P3043" s="133"/>
      <c r="Q3043" s="429"/>
      <c r="R3043" s="426"/>
      <c r="S3043" s="429"/>
      <c r="T3043" s="938"/>
      <c r="U3043" s="429"/>
      <c r="V3043" s="429"/>
      <c r="W3043" s="429"/>
      <c r="X3043" s="429"/>
      <c r="Y3043" s="429"/>
      <c r="Z3043" s="1116"/>
      <c r="AA3043" s="426"/>
      <c r="AB3043" s="1282"/>
      <c r="AC3043" s="1297"/>
    </row>
    <row r="3044" spans="1:29" ht="60" x14ac:dyDescent="0.25">
      <c r="A3044" s="160">
        <v>1</v>
      </c>
      <c r="B3044" s="399" t="s">
        <v>303</v>
      </c>
      <c r="C3044" s="539"/>
      <c r="D3044" s="4"/>
      <c r="E3044" s="692"/>
      <c r="F3044" s="134"/>
      <c r="G3044" s="261"/>
      <c r="H3044" s="261"/>
      <c r="I3044" s="1724"/>
      <c r="J3044" s="1724"/>
      <c r="K3044" s="133"/>
      <c r="L3044" s="133"/>
      <c r="M3044" s="133"/>
      <c r="N3044" s="133"/>
      <c r="O3044" s="133"/>
      <c r="P3044" s="133"/>
      <c r="Q3044" s="429"/>
      <c r="R3044" s="426"/>
      <c r="S3044" s="429"/>
      <c r="T3044" s="938"/>
      <c r="U3044" s="429"/>
      <c r="V3044" s="429"/>
      <c r="W3044" s="429"/>
      <c r="X3044" s="429"/>
      <c r="Y3044" s="429"/>
      <c r="Z3044" s="1116"/>
      <c r="AA3044" s="426"/>
      <c r="AB3044" s="1282"/>
      <c r="AC3044" s="1297"/>
    </row>
    <row r="3045" spans="1:29" ht="45" x14ac:dyDescent="0.25">
      <c r="A3045" s="160">
        <v>1</v>
      </c>
      <c r="B3045" s="399" t="s">
        <v>304</v>
      </c>
      <c r="C3045" s="539"/>
      <c r="D3045" s="4"/>
      <c r="E3045" s="235">
        <v>26</v>
      </c>
      <c r="F3045" s="134">
        <f>ROUND(E3045/12*$B$4,0)</f>
        <v>2</v>
      </c>
      <c r="G3045" s="261"/>
      <c r="H3045" s="261">
        <f>G3045/F3045*100</f>
        <v>0</v>
      </c>
      <c r="I3045" s="1724"/>
      <c r="J3045" s="1724"/>
      <c r="K3045" s="133"/>
      <c r="L3045" s="133"/>
      <c r="M3045" s="133"/>
      <c r="N3045" s="133"/>
      <c r="O3045" s="133"/>
      <c r="P3045" s="133"/>
      <c r="Q3045" s="429"/>
      <c r="R3045" s="426"/>
      <c r="S3045" s="429"/>
      <c r="T3045" s="938"/>
      <c r="U3045" s="429"/>
      <c r="V3045" s="429"/>
      <c r="W3045" s="429"/>
      <c r="X3045" s="429"/>
      <c r="Y3045" s="429"/>
      <c r="Z3045" s="1116"/>
      <c r="AA3045" s="426"/>
      <c r="AB3045" s="1282"/>
      <c r="AC3045" s="1297"/>
    </row>
    <row r="3046" spans="1:29" ht="30" x14ac:dyDescent="0.25">
      <c r="A3046" s="160">
        <v>1</v>
      </c>
      <c r="B3046" s="399" t="s">
        <v>305</v>
      </c>
      <c r="C3046" s="539"/>
      <c r="D3046" s="4"/>
      <c r="E3046" s="692">
        <v>112</v>
      </c>
      <c r="F3046" s="134">
        <f>ROUND(E3046/12*$B$4,0)</f>
        <v>9</v>
      </c>
      <c r="G3046" s="261"/>
      <c r="H3046" s="261">
        <f>G3046/F3046*100</f>
        <v>0</v>
      </c>
      <c r="I3046" s="1724"/>
      <c r="J3046" s="1724"/>
      <c r="K3046" s="133"/>
      <c r="L3046" s="133"/>
      <c r="M3046" s="133"/>
      <c r="N3046" s="133"/>
      <c r="O3046" s="133"/>
      <c r="P3046" s="133"/>
      <c r="Q3046" s="429"/>
      <c r="R3046" s="426"/>
      <c r="S3046" s="429"/>
      <c r="T3046" s="938"/>
      <c r="U3046" s="429"/>
      <c r="V3046" s="429"/>
      <c r="W3046" s="429"/>
      <c r="X3046" s="429"/>
      <c r="Y3046" s="429"/>
      <c r="Z3046" s="1116"/>
      <c r="AA3046" s="426"/>
      <c r="AB3046" s="1282"/>
      <c r="AC3046" s="1297"/>
    </row>
    <row r="3047" spans="1:29" ht="60" x14ac:dyDescent="0.25">
      <c r="A3047" s="160">
        <v>1</v>
      </c>
      <c r="B3047" s="582" t="s">
        <v>306</v>
      </c>
      <c r="C3047" s="539"/>
      <c r="D3047" s="4"/>
      <c r="E3047" s="693">
        <f>SUM(E3048:E3051)</f>
        <v>5845</v>
      </c>
      <c r="F3047" s="134">
        <f>SUM(F3048:F3051)</f>
        <v>487</v>
      </c>
      <c r="G3047" s="261">
        <f>G3048+G3050+G3051</f>
        <v>9</v>
      </c>
      <c r="H3047" s="261">
        <f>G3047/F3047*100</f>
        <v>1.8480492813141685</v>
      </c>
      <c r="I3047" s="1724"/>
      <c r="J3047" s="1724"/>
      <c r="K3047" s="133"/>
      <c r="L3047" s="133"/>
      <c r="M3047" s="133"/>
      <c r="N3047" s="133"/>
      <c r="O3047" s="133"/>
      <c r="P3047" s="133"/>
      <c r="Q3047" s="429"/>
      <c r="R3047" s="426"/>
      <c r="S3047" s="429"/>
      <c r="T3047" s="938"/>
      <c r="U3047" s="429"/>
      <c r="V3047" s="429"/>
      <c r="W3047" s="429"/>
      <c r="X3047" s="429"/>
      <c r="Y3047" s="429"/>
      <c r="Z3047" s="1116">
        <f>Z3048+Z3050+Z3051</f>
        <v>0</v>
      </c>
      <c r="AA3047" s="426"/>
      <c r="AB3047" s="1282"/>
      <c r="AC3047" s="1297"/>
    </row>
    <row r="3048" spans="1:29" ht="45" x14ac:dyDescent="0.25">
      <c r="A3048" s="160">
        <v>1</v>
      </c>
      <c r="B3048" s="399" t="s">
        <v>307</v>
      </c>
      <c r="C3048" s="539"/>
      <c r="D3048" s="4"/>
      <c r="E3048" s="694">
        <v>1393</v>
      </c>
      <c r="F3048" s="134">
        <f>ROUND(E3048/12*$B$4,0)</f>
        <v>116</v>
      </c>
      <c r="G3048" s="261"/>
      <c r="H3048" s="261">
        <f>G3048/F3048*100</f>
        <v>0</v>
      </c>
      <c r="I3048" s="1724"/>
      <c r="J3048" s="1724"/>
      <c r="K3048" s="133"/>
      <c r="L3048" s="133"/>
      <c r="M3048" s="133"/>
      <c r="N3048" s="133"/>
      <c r="O3048" s="133"/>
      <c r="P3048" s="133"/>
      <c r="Q3048" s="429"/>
      <c r="R3048" s="426"/>
      <c r="S3048" s="429"/>
      <c r="T3048" s="938"/>
      <c r="U3048" s="429"/>
      <c r="V3048" s="429"/>
      <c r="W3048" s="429"/>
      <c r="X3048" s="429"/>
      <c r="Y3048" s="429"/>
      <c r="Z3048" s="1116"/>
      <c r="AA3048" s="426"/>
      <c r="AB3048" s="1282"/>
      <c r="AC3048" s="1297"/>
    </row>
    <row r="3049" spans="1:29" ht="30" x14ac:dyDescent="0.25">
      <c r="A3049" s="160">
        <v>1</v>
      </c>
      <c r="B3049" s="399" t="s">
        <v>338</v>
      </c>
      <c r="C3049" s="539"/>
      <c r="D3049" s="4"/>
      <c r="E3049" s="694"/>
      <c r="F3049" s="134"/>
      <c r="G3049" s="261"/>
      <c r="H3049" s="261"/>
      <c r="I3049" s="1724"/>
      <c r="J3049" s="1724"/>
      <c r="K3049" s="133"/>
      <c r="L3049" s="133"/>
      <c r="M3049" s="133"/>
      <c r="N3049" s="133"/>
      <c r="O3049" s="133"/>
      <c r="P3049" s="133"/>
      <c r="Q3049" s="429"/>
      <c r="R3049" s="426"/>
      <c r="S3049" s="429"/>
      <c r="T3049" s="938"/>
      <c r="U3049" s="429"/>
      <c r="V3049" s="429"/>
      <c r="W3049" s="429"/>
      <c r="X3049" s="429"/>
      <c r="Y3049" s="429"/>
      <c r="Z3049" s="1116"/>
      <c r="AA3049" s="426"/>
      <c r="AB3049" s="1282"/>
      <c r="AC3049" s="1297"/>
    </row>
    <row r="3050" spans="1:29" ht="75" x14ac:dyDescent="0.25">
      <c r="A3050" s="160">
        <v>1</v>
      </c>
      <c r="B3050" s="399" t="s">
        <v>308</v>
      </c>
      <c r="C3050" s="539"/>
      <c r="D3050" s="4"/>
      <c r="E3050" s="694">
        <v>3500</v>
      </c>
      <c r="F3050" s="134">
        <f>ROUND(E3050/12*$B$4,0)</f>
        <v>292</v>
      </c>
      <c r="G3050" s="261">
        <v>1</v>
      </c>
      <c r="H3050" s="261">
        <f>G3050/F3050*100</f>
        <v>0.34246575342465752</v>
      </c>
      <c r="I3050" s="1724"/>
      <c r="J3050" s="1724"/>
      <c r="K3050" s="133"/>
      <c r="L3050" s="133"/>
      <c r="M3050" s="133"/>
      <c r="N3050" s="133"/>
      <c r="O3050" s="133"/>
      <c r="P3050" s="133"/>
      <c r="Q3050" s="429"/>
      <c r="R3050" s="426"/>
      <c r="S3050" s="429"/>
      <c r="T3050" s="938"/>
      <c r="U3050" s="429"/>
      <c r="V3050" s="429"/>
      <c r="W3050" s="429"/>
      <c r="X3050" s="429"/>
      <c r="Y3050" s="429"/>
      <c r="Z3050" s="1116"/>
      <c r="AA3050" s="426"/>
      <c r="AB3050" s="1282"/>
      <c r="AC3050" s="1297"/>
    </row>
    <row r="3051" spans="1:29" ht="60" x14ac:dyDescent="0.25">
      <c r="A3051" s="160">
        <v>1</v>
      </c>
      <c r="B3051" s="399" t="s">
        <v>309</v>
      </c>
      <c r="C3051" s="539"/>
      <c r="D3051" s="4"/>
      <c r="E3051" s="694">
        <v>952</v>
      </c>
      <c r="F3051" s="134">
        <f>ROUND(E3051/12*$B$4,0)</f>
        <v>79</v>
      </c>
      <c r="G3051" s="261">
        <v>8</v>
      </c>
      <c r="H3051" s="261">
        <f>G3051/F3051*100</f>
        <v>10.126582278481013</v>
      </c>
      <c r="I3051" s="1724"/>
      <c r="J3051" s="1724"/>
      <c r="K3051" s="133"/>
      <c r="L3051" s="133"/>
      <c r="M3051" s="133"/>
      <c r="N3051" s="133"/>
      <c r="O3051" s="133"/>
      <c r="P3051" s="133"/>
      <c r="Q3051" s="429"/>
      <c r="R3051" s="426"/>
      <c r="S3051" s="429"/>
      <c r="T3051" s="938"/>
      <c r="U3051" s="429"/>
      <c r="V3051" s="429"/>
      <c r="W3051" s="429"/>
      <c r="X3051" s="429"/>
      <c r="Y3051" s="429"/>
      <c r="Z3051" s="1116"/>
      <c r="AA3051" s="426"/>
      <c r="AB3051" s="1282"/>
      <c r="AC3051" s="1297"/>
    </row>
    <row r="3052" spans="1:29" ht="72" x14ac:dyDescent="0.25">
      <c r="B3052" s="644" t="s">
        <v>391</v>
      </c>
      <c r="C3052" s="539"/>
      <c r="D3052" s="4"/>
      <c r="E3052" s="694">
        <v>663</v>
      </c>
      <c r="F3052" s="134">
        <f>ROUND(E3052/12*$B$4,0)</f>
        <v>55</v>
      </c>
      <c r="G3052" s="261"/>
      <c r="H3052" s="261"/>
      <c r="I3052" s="1724"/>
      <c r="J3052" s="1724"/>
      <c r="K3052" s="133"/>
      <c r="L3052" s="133"/>
      <c r="M3052" s="133"/>
      <c r="N3052" s="133"/>
      <c r="O3052" s="133"/>
      <c r="P3052" s="133"/>
      <c r="Q3052" s="429"/>
      <c r="R3052" s="426"/>
      <c r="S3052" s="429"/>
      <c r="T3052" s="938"/>
      <c r="U3052" s="429"/>
      <c r="V3052" s="429"/>
      <c r="W3052" s="429"/>
      <c r="X3052" s="429"/>
      <c r="Y3052" s="429"/>
      <c r="Z3052" s="1116"/>
      <c r="AA3052" s="426"/>
      <c r="AB3052" s="1282"/>
      <c r="AC3052" s="1297"/>
    </row>
    <row r="3053" spans="1:29" x14ac:dyDescent="0.25">
      <c r="B3053" s="657" t="s">
        <v>207</v>
      </c>
      <c r="C3053" s="539"/>
      <c r="D3053" s="4"/>
      <c r="E3053" s="694"/>
      <c r="F3053" s="134"/>
      <c r="G3053" s="261"/>
      <c r="H3053" s="261"/>
      <c r="I3053" s="1724"/>
      <c r="J3053" s="1724"/>
      <c r="K3053" s="133"/>
      <c r="L3053" s="133"/>
      <c r="M3053" s="133"/>
      <c r="N3053" s="133"/>
      <c r="O3053" s="133"/>
      <c r="P3053" s="133"/>
      <c r="Q3053" s="429">
        <v>6177.5413799999997</v>
      </c>
      <c r="R3053" s="426">
        <f>Q3053/12*$B$4</f>
        <v>514.79511500000001</v>
      </c>
      <c r="S3053" s="429">
        <f>Y3053-X3053-U3053</f>
        <v>220.55793</v>
      </c>
      <c r="T3053" s="938"/>
      <c r="U3053" s="429"/>
      <c r="V3053" s="429">
        <f>S3053-R3053</f>
        <v>-294.23718500000001</v>
      </c>
      <c r="W3053" s="429"/>
      <c r="X3053" s="429">
        <v>0</v>
      </c>
      <c r="Y3053" s="429">
        <v>220.55793</v>
      </c>
      <c r="Z3053" s="1116"/>
      <c r="AA3053" s="426"/>
      <c r="AB3053" s="1282"/>
      <c r="AC3053" s="1297"/>
    </row>
    <row r="3054" spans="1:29" ht="29.25" x14ac:dyDescent="0.25">
      <c r="A3054" s="160">
        <v>1</v>
      </c>
      <c r="B3054" s="644" t="s">
        <v>366</v>
      </c>
      <c r="C3054" s="539"/>
      <c r="D3054" s="4"/>
      <c r="E3054" s="694">
        <f>E3056+E3061+E3062+E3064</f>
        <v>560.5</v>
      </c>
      <c r="F3054" s="134">
        <f>F3056+F3061+F3062+F3064</f>
        <v>46.25</v>
      </c>
      <c r="G3054" s="261">
        <f>G3056+G3061+G3062+G3064</f>
        <v>0.39250000000000002</v>
      </c>
      <c r="H3054" s="261">
        <f>G3054/F3054*100</f>
        <v>0.84864864864864864</v>
      </c>
      <c r="I3054" s="1724"/>
      <c r="J3054" s="1724"/>
      <c r="K3054" s="133"/>
      <c r="L3054" s="133"/>
      <c r="M3054" s="133"/>
      <c r="N3054" s="133"/>
      <c r="O3054" s="133"/>
      <c r="P3054" s="133"/>
      <c r="Q3054" s="429"/>
      <c r="R3054" s="426"/>
      <c r="S3054" s="429"/>
      <c r="T3054" s="938"/>
      <c r="U3054" s="429"/>
      <c r="V3054" s="429"/>
      <c r="W3054" s="429"/>
      <c r="X3054" s="429"/>
      <c r="Y3054" s="429"/>
      <c r="Z3054" s="1116">
        <f>Z3056+Z3061+Z3062+Z3064</f>
        <v>0</v>
      </c>
      <c r="AA3054" s="426"/>
      <c r="AB3054" s="1282"/>
      <c r="AC3054" s="1297"/>
    </row>
    <row r="3055" spans="1:29" x14ac:dyDescent="0.25">
      <c r="A3055" s="160">
        <v>1</v>
      </c>
      <c r="B3055" s="4" t="s">
        <v>354</v>
      </c>
      <c r="C3055" s="539"/>
      <c r="D3055" s="4"/>
      <c r="E3055" s="694"/>
      <c r="F3055" s="134"/>
      <c r="G3055" s="261"/>
      <c r="H3055" s="261"/>
      <c r="I3055" s="1724"/>
      <c r="J3055" s="1724"/>
      <c r="K3055" s="133"/>
      <c r="L3055" s="133"/>
      <c r="M3055" s="133"/>
      <c r="N3055" s="133"/>
      <c r="O3055" s="133"/>
      <c r="P3055" s="133"/>
      <c r="Q3055" s="429"/>
      <c r="R3055" s="426"/>
      <c r="S3055" s="429"/>
      <c r="T3055" s="938"/>
      <c r="U3055" s="429"/>
      <c r="V3055" s="429"/>
      <c r="W3055" s="429"/>
      <c r="X3055" s="429"/>
      <c r="Y3055" s="429"/>
      <c r="Z3055" s="1116"/>
      <c r="AA3055" s="426"/>
      <c r="AB3055" s="1282"/>
      <c r="AC3055" s="1297"/>
    </row>
    <row r="3056" spans="1:29" ht="30" x14ac:dyDescent="0.25">
      <c r="A3056" s="160">
        <v>1</v>
      </c>
      <c r="B3056" s="658" t="s">
        <v>355</v>
      </c>
      <c r="C3056" s="539"/>
      <c r="D3056" s="4"/>
      <c r="E3056" s="694">
        <f>E3057+E3058/4</f>
        <v>171.5</v>
      </c>
      <c r="F3056" s="134">
        <f>F3057+F3058/4</f>
        <v>14.25</v>
      </c>
      <c r="G3056" s="261">
        <f>G3057+G3058/4</f>
        <v>0.39250000000000002</v>
      </c>
      <c r="H3056" s="261">
        <f>G3056/F3056*100</f>
        <v>2.7543859649122808</v>
      </c>
      <c r="I3056" s="1724"/>
      <c r="J3056" s="1724"/>
      <c r="K3056" s="133"/>
      <c r="L3056" s="133"/>
      <c r="M3056" s="133"/>
      <c r="N3056" s="133"/>
      <c r="O3056" s="133"/>
      <c r="P3056" s="133"/>
      <c r="Q3056" s="429"/>
      <c r="R3056" s="426"/>
      <c r="S3056" s="429"/>
      <c r="T3056" s="938"/>
      <c r="U3056" s="429"/>
      <c r="V3056" s="429"/>
      <c r="W3056" s="429"/>
      <c r="X3056" s="429"/>
      <c r="Y3056" s="429"/>
      <c r="Z3056" s="1116">
        <f>Z3057+Z3058/4</f>
        <v>0</v>
      </c>
      <c r="AA3056" s="426"/>
      <c r="AB3056" s="1282"/>
      <c r="AC3056" s="1297"/>
    </row>
    <row r="3057" spans="1:29" x14ac:dyDescent="0.25">
      <c r="A3057" s="160">
        <v>1</v>
      </c>
      <c r="B3057" s="4" t="s">
        <v>356</v>
      </c>
      <c r="C3057" s="539"/>
      <c r="D3057" s="4"/>
      <c r="E3057" s="670"/>
      <c r="F3057" s="134"/>
      <c r="G3057" s="261"/>
      <c r="H3057" s="261"/>
      <c r="I3057" s="1724"/>
      <c r="J3057" s="1724"/>
      <c r="K3057" s="133"/>
      <c r="L3057" s="133"/>
      <c r="M3057" s="133"/>
      <c r="N3057" s="133"/>
      <c r="O3057" s="133"/>
      <c r="P3057" s="133"/>
      <c r="Q3057" s="429"/>
      <c r="R3057" s="426"/>
      <c r="S3057" s="429"/>
      <c r="T3057" s="938"/>
      <c r="U3057" s="429"/>
      <c r="V3057" s="429"/>
      <c r="W3057" s="429"/>
      <c r="X3057" s="429"/>
      <c r="Y3057" s="429"/>
      <c r="Z3057" s="1116"/>
      <c r="AA3057" s="426"/>
      <c r="AB3057" s="1282"/>
      <c r="AC3057" s="1297"/>
    </row>
    <row r="3058" spans="1:29" ht="30" x14ac:dyDescent="0.25">
      <c r="A3058" s="160">
        <v>1</v>
      </c>
      <c r="B3058" s="4" t="s">
        <v>381</v>
      </c>
      <c r="C3058" s="539"/>
      <c r="D3058" s="4"/>
      <c r="E3058" s="235">
        <v>686</v>
      </c>
      <c r="F3058" s="134">
        <f>ROUND(E3058/12*$B$4,0)</f>
        <v>57</v>
      </c>
      <c r="G3058" s="261">
        <v>1.57</v>
      </c>
      <c r="H3058" s="261">
        <f>G3058/F3058*100</f>
        <v>2.7543859649122808</v>
      </c>
      <c r="I3058" s="1724"/>
      <c r="J3058" s="1724"/>
      <c r="K3058" s="133"/>
      <c r="L3058" s="133"/>
      <c r="M3058" s="133"/>
      <c r="N3058" s="133"/>
      <c r="O3058" s="133"/>
      <c r="P3058" s="133"/>
      <c r="Q3058" s="429"/>
      <c r="R3058" s="426"/>
      <c r="S3058" s="429"/>
      <c r="T3058" s="938"/>
      <c r="U3058" s="429"/>
      <c r="V3058" s="429"/>
      <c r="W3058" s="429"/>
      <c r="X3058" s="429"/>
      <c r="Y3058" s="429"/>
      <c r="Z3058" s="1116"/>
      <c r="AA3058" s="426"/>
      <c r="AB3058" s="1282"/>
      <c r="AC3058" s="1297"/>
    </row>
    <row r="3059" spans="1:29" ht="75" x14ac:dyDescent="0.25">
      <c r="A3059" s="160">
        <v>1</v>
      </c>
      <c r="B3059" s="4" t="s">
        <v>358</v>
      </c>
      <c r="C3059" s="539"/>
      <c r="D3059" s="4"/>
      <c r="E3059" s="235"/>
      <c r="F3059" s="134"/>
      <c r="G3059" s="261"/>
      <c r="H3059" s="261"/>
      <c r="I3059" s="1724"/>
      <c r="J3059" s="1724"/>
      <c r="K3059" s="133"/>
      <c r="L3059" s="133"/>
      <c r="M3059" s="133"/>
      <c r="N3059" s="133"/>
      <c r="O3059" s="133"/>
      <c r="P3059" s="133"/>
      <c r="Q3059" s="429"/>
      <c r="R3059" s="426"/>
      <c r="S3059" s="429"/>
      <c r="T3059" s="938"/>
      <c r="U3059" s="429"/>
      <c r="V3059" s="429"/>
      <c r="W3059" s="429"/>
      <c r="X3059" s="429"/>
      <c r="Y3059" s="429"/>
      <c r="Z3059" s="1116"/>
      <c r="AA3059" s="426"/>
      <c r="AB3059" s="1282"/>
      <c r="AC3059" s="1297"/>
    </row>
    <row r="3060" spans="1:29" ht="45" x14ac:dyDescent="0.25">
      <c r="A3060" s="160">
        <v>1</v>
      </c>
      <c r="B3060" s="659" t="s">
        <v>359</v>
      </c>
      <c r="C3060" s="539"/>
      <c r="D3060" s="4"/>
      <c r="E3060" s="235"/>
      <c r="F3060" s="134"/>
      <c r="G3060" s="261"/>
      <c r="H3060" s="261"/>
      <c r="I3060" s="1724"/>
      <c r="J3060" s="1724"/>
      <c r="K3060" s="133"/>
      <c r="L3060" s="133"/>
      <c r="M3060" s="133"/>
      <c r="N3060" s="133"/>
      <c r="O3060" s="133"/>
      <c r="P3060" s="133"/>
      <c r="Q3060" s="429"/>
      <c r="R3060" s="426"/>
      <c r="S3060" s="429"/>
      <c r="T3060" s="938"/>
      <c r="U3060" s="429"/>
      <c r="V3060" s="429"/>
      <c r="W3060" s="429"/>
      <c r="X3060" s="429"/>
      <c r="Y3060" s="429"/>
      <c r="Z3060" s="1116"/>
      <c r="AA3060" s="426"/>
      <c r="AB3060" s="1282"/>
      <c r="AC3060" s="1297"/>
    </row>
    <row r="3061" spans="1:29" ht="105" x14ac:dyDescent="0.25">
      <c r="B3061" s="659" t="s">
        <v>549</v>
      </c>
      <c r="C3061" s="539"/>
      <c r="D3061" s="4"/>
      <c r="E3061" s="235">
        <v>50</v>
      </c>
      <c r="F3061" s="134">
        <f>ROUND(E3061/12*$B$4,0)</f>
        <v>4</v>
      </c>
      <c r="G3061" s="261"/>
      <c r="H3061" s="261">
        <f>G3061/F3061*100</f>
        <v>0</v>
      </c>
      <c r="I3061" s="1724"/>
      <c r="J3061" s="1724"/>
      <c r="K3061" s="133"/>
      <c r="L3061" s="133"/>
      <c r="M3061" s="133"/>
      <c r="N3061" s="133"/>
      <c r="O3061" s="133"/>
      <c r="P3061" s="133"/>
      <c r="Q3061" s="429"/>
      <c r="R3061" s="426"/>
      <c r="S3061" s="429"/>
      <c r="T3061" s="938"/>
      <c r="U3061" s="429"/>
      <c r="V3061" s="429"/>
      <c r="W3061" s="429"/>
      <c r="X3061" s="429"/>
      <c r="Y3061" s="429"/>
      <c r="Z3061" s="1116"/>
      <c r="AA3061" s="426"/>
      <c r="AB3061" s="1282"/>
      <c r="AC3061" s="1297"/>
    </row>
    <row r="3062" spans="1:29" ht="42.75" x14ac:dyDescent="0.25">
      <c r="B3062" s="1239" t="s">
        <v>517</v>
      </c>
      <c r="C3062" s="539"/>
      <c r="D3062" s="4"/>
      <c r="E3062" s="617">
        <f>E3063</f>
        <v>339</v>
      </c>
      <c r="F3062" s="134">
        <f>F3063</f>
        <v>28</v>
      </c>
      <c r="G3062" s="261">
        <f>G3063</f>
        <v>0</v>
      </c>
      <c r="H3062" s="261">
        <f>G3062/F3062*100</f>
        <v>0</v>
      </c>
      <c r="I3062" s="1724"/>
      <c r="J3062" s="1724"/>
      <c r="K3062" s="133"/>
      <c r="L3062" s="133"/>
      <c r="M3062" s="133"/>
      <c r="N3062" s="133"/>
      <c r="O3062" s="133"/>
      <c r="P3062" s="133"/>
      <c r="Q3062" s="429">
        <v>506.55617999999998</v>
      </c>
      <c r="R3062" s="1036">
        <f>Q3062/12*$B$4</f>
        <v>42.213014999999999</v>
      </c>
      <c r="S3062" s="429">
        <f>Y3062-X3062-U3062</f>
        <v>0</v>
      </c>
      <c r="T3062" s="938"/>
      <c r="U3062" s="429"/>
      <c r="V3062" s="429">
        <f>S3062-R3062</f>
        <v>-42.213014999999999</v>
      </c>
      <c r="W3062" s="429"/>
      <c r="X3062" s="429"/>
      <c r="Y3062" s="429"/>
      <c r="Z3062" s="1116">
        <f>Z3063</f>
        <v>0</v>
      </c>
      <c r="AA3062" s="426"/>
      <c r="AB3062" s="1282"/>
      <c r="AC3062" s="1297"/>
    </row>
    <row r="3063" spans="1:29" x14ac:dyDescent="0.25">
      <c r="B3063" s="659" t="s">
        <v>518</v>
      </c>
      <c r="C3063" s="539"/>
      <c r="D3063" s="4"/>
      <c r="E3063" s="617">
        <v>339</v>
      </c>
      <c r="F3063" s="134">
        <f>ROUND(E3063/12*$B$4,0)</f>
        <v>28</v>
      </c>
      <c r="G3063" s="261"/>
      <c r="H3063" s="261">
        <f>G3063/F3063*100</f>
        <v>0</v>
      </c>
      <c r="I3063" s="1724"/>
      <c r="J3063" s="1724"/>
      <c r="K3063" s="133"/>
      <c r="L3063" s="133"/>
      <c r="M3063" s="133"/>
      <c r="N3063" s="133"/>
      <c r="O3063" s="133"/>
      <c r="P3063" s="133"/>
      <c r="Q3063" s="429"/>
      <c r="R3063" s="426"/>
      <c r="S3063" s="429"/>
      <c r="T3063" s="938"/>
      <c r="U3063" s="429"/>
      <c r="V3063" s="429"/>
      <c r="W3063" s="429"/>
      <c r="X3063" s="429"/>
      <c r="Y3063" s="429"/>
      <c r="Z3063" s="1116"/>
      <c r="AA3063" s="426"/>
      <c r="AB3063" s="1282"/>
      <c r="AC3063" s="1297"/>
    </row>
    <row r="3064" spans="1:29" ht="42.75" x14ac:dyDescent="0.25">
      <c r="B3064" s="1239" t="s">
        <v>519</v>
      </c>
      <c r="C3064" s="539"/>
      <c r="D3064" s="4"/>
      <c r="E3064" s="264"/>
      <c r="F3064" s="134"/>
      <c r="G3064" s="261"/>
      <c r="H3064" s="261"/>
      <c r="I3064" s="1724"/>
      <c r="J3064" s="1724"/>
      <c r="K3064" s="133"/>
      <c r="L3064" s="133"/>
      <c r="M3064" s="133"/>
      <c r="N3064" s="133"/>
      <c r="O3064" s="133"/>
      <c r="P3064" s="133"/>
      <c r="Q3064" s="429"/>
      <c r="R3064" s="426"/>
      <c r="S3064" s="429"/>
      <c r="T3064" s="938"/>
      <c r="U3064" s="429"/>
      <c r="V3064" s="429"/>
      <c r="W3064" s="429"/>
      <c r="X3064" s="429"/>
      <c r="Y3064" s="429"/>
      <c r="Z3064" s="1116"/>
      <c r="AA3064" s="426"/>
      <c r="AB3064" s="1282"/>
      <c r="AC3064" s="1297"/>
    </row>
    <row r="3065" spans="1:29" ht="29.25" x14ac:dyDescent="0.25">
      <c r="A3065" s="160">
        <v>1</v>
      </c>
      <c r="B3065" s="644" t="s">
        <v>367</v>
      </c>
      <c r="C3065" s="540"/>
      <c r="D3065" s="4"/>
      <c r="E3065" s="695">
        <f>E3066+E3067</f>
        <v>2765.9574468085107</v>
      </c>
      <c r="F3065" s="134">
        <f>F3066+F3067</f>
        <v>230.531914893617</v>
      </c>
      <c r="G3065" s="261">
        <f>G3066+G3067</f>
        <v>101.48085106382977</v>
      </c>
      <c r="H3065" s="261"/>
      <c r="I3065" s="1724"/>
      <c r="J3065" s="1724"/>
      <c r="K3065" s="133"/>
      <c r="L3065" s="133"/>
      <c r="M3065" s="133"/>
      <c r="N3065" s="133"/>
      <c r="O3065" s="133"/>
      <c r="P3065" s="133"/>
      <c r="Q3065" s="429"/>
      <c r="R3065" s="426"/>
      <c r="S3065" s="429"/>
      <c r="T3065" s="938"/>
      <c r="U3065" s="429"/>
      <c r="V3065" s="429"/>
      <c r="W3065" s="429"/>
      <c r="X3065" s="429"/>
      <c r="Y3065" s="429"/>
      <c r="Z3065" s="1116">
        <f>Z3066+Z3067</f>
        <v>0</v>
      </c>
      <c r="AA3065" s="426"/>
      <c r="AB3065" s="1282"/>
      <c r="AC3065" s="1297"/>
    </row>
    <row r="3066" spans="1:29" x14ac:dyDescent="0.25">
      <c r="A3066" s="160">
        <v>1</v>
      </c>
      <c r="B3066" s="644" t="s">
        <v>382</v>
      </c>
      <c r="C3066" s="540"/>
      <c r="D3066" s="4"/>
      <c r="E3066" s="695"/>
      <c r="F3066" s="134"/>
      <c r="G3066" s="261"/>
      <c r="H3066" s="261"/>
      <c r="I3066" s="1724"/>
      <c r="J3066" s="1724"/>
      <c r="K3066" s="133"/>
      <c r="L3066" s="133"/>
      <c r="M3066" s="133"/>
      <c r="N3066" s="133"/>
      <c r="O3066" s="133"/>
      <c r="P3066" s="133"/>
      <c r="Q3066" s="429"/>
      <c r="R3066" s="426"/>
      <c r="S3066" s="429"/>
      <c r="T3066" s="938"/>
      <c r="U3066" s="429"/>
      <c r="V3066" s="429"/>
      <c r="W3066" s="429"/>
      <c r="X3066" s="429"/>
      <c r="Y3066" s="429"/>
      <c r="Z3066" s="1116"/>
      <c r="AA3066" s="426"/>
      <c r="AB3066" s="1282"/>
      <c r="AC3066" s="1297"/>
    </row>
    <row r="3067" spans="1:29" s="174" customFormat="1" x14ac:dyDescent="0.25">
      <c r="A3067" s="160">
        <v>1</v>
      </c>
      <c r="B3067" s="4" t="s">
        <v>383</v>
      </c>
      <c r="C3067" s="540"/>
      <c r="D3067" s="4"/>
      <c r="E3067" s="695">
        <f>E3068/9.4</f>
        <v>2765.9574468085107</v>
      </c>
      <c r="F3067" s="134">
        <f>F3068/9.4</f>
        <v>230.531914893617</v>
      </c>
      <c r="G3067" s="261">
        <f>G3068/9.4</f>
        <v>101.48085106382977</v>
      </c>
      <c r="H3067" s="261"/>
      <c r="I3067" s="1724"/>
      <c r="J3067" s="1724"/>
      <c r="K3067" s="133"/>
      <c r="L3067" s="133"/>
      <c r="M3067" s="133"/>
      <c r="N3067" s="133"/>
      <c r="O3067" s="133"/>
      <c r="P3067" s="133"/>
      <c r="Q3067" s="429"/>
      <c r="R3067" s="426"/>
      <c r="S3067" s="429"/>
      <c r="T3067" s="938"/>
      <c r="U3067" s="429"/>
      <c r="V3067" s="429"/>
      <c r="W3067" s="429"/>
      <c r="X3067" s="429"/>
      <c r="Y3067" s="429"/>
      <c r="Z3067" s="1116">
        <f>Z3068/9.4</f>
        <v>0</v>
      </c>
      <c r="AA3067" s="426"/>
      <c r="AB3067" s="1282"/>
      <c r="AC3067" s="1297"/>
    </row>
    <row r="3068" spans="1:29" x14ac:dyDescent="0.25">
      <c r="A3068" s="160">
        <v>1</v>
      </c>
      <c r="B3068" s="660" t="s">
        <v>384</v>
      </c>
      <c r="C3068" s="169"/>
      <c r="D3068" s="644"/>
      <c r="E3068" s="695">
        <v>26000</v>
      </c>
      <c r="F3068" s="910">
        <f>ROUND(E3068/12*$B$4,0)</f>
        <v>2167</v>
      </c>
      <c r="G3068" s="910">
        <v>953.92</v>
      </c>
      <c r="H3068" s="910"/>
      <c r="I3068" s="1724"/>
      <c r="J3068" s="1724"/>
      <c r="K3068" s="133"/>
      <c r="L3068" s="133"/>
      <c r="M3068" s="133"/>
      <c r="N3068" s="133"/>
      <c r="O3068" s="133"/>
      <c r="P3068" s="133"/>
      <c r="Q3068" s="429"/>
      <c r="R3068" s="426">
        <f>Q3068/12*$B$4</f>
        <v>0</v>
      </c>
      <c r="S3068" s="429">
        <f>Y3068-X3068</f>
        <v>0</v>
      </c>
      <c r="T3068" s="938"/>
      <c r="U3068" s="429"/>
      <c r="V3068" s="429">
        <f>S3068-R3068</f>
        <v>0</v>
      </c>
      <c r="W3068" s="429"/>
      <c r="X3068" s="429"/>
      <c r="Y3068" s="429"/>
      <c r="Z3068" s="1120"/>
      <c r="AA3068" s="426"/>
      <c r="AB3068" s="1282"/>
      <c r="AC3068" s="1297"/>
    </row>
    <row r="3069" spans="1:29" ht="43.5" x14ac:dyDescent="0.25">
      <c r="A3069" s="160">
        <v>1</v>
      </c>
      <c r="B3069" s="644" t="s">
        <v>360</v>
      </c>
      <c r="C3069" s="1870"/>
      <c r="D3069" s="4"/>
      <c r="E3069" s="695">
        <v>1547</v>
      </c>
      <c r="F3069" s="261">
        <f>ROUND(E3069/12*$B$4,0)</f>
        <v>129</v>
      </c>
      <c r="G3069" s="261">
        <v>93</v>
      </c>
      <c r="H3069" s="261">
        <f>G3069/F3069*100</f>
        <v>72.093023255813947</v>
      </c>
      <c r="I3069" s="1724"/>
      <c r="J3069" s="1724"/>
      <c r="K3069" s="133"/>
      <c r="L3069" s="133"/>
      <c r="M3069" s="133"/>
      <c r="N3069" s="133"/>
      <c r="O3069" s="133"/>
      <c r="P3069" s="133"/>
      <c r="Q3069" s="429"/>
      <c r="R3069" s="471"/>
      <c r="S3069" s="429"/>
      <c r="T3069" s="938"/>
      <c r="U3069" s="429"/>
      <c r="V3069" s="429"/>
      <c r="W3069" s="429"/>
      <c r="X3069" s="429"/>
      <c r="Y3069" s="429"/>
      <c r="Z3069" s="1116"/>
      <c r="AA3069" s="426"/>
      <c r="AB3069" s="1282"/>
      <c r="AC3069" s="1297"/>
    </row>
    <row r="3070" spans="1:29" ht="30" x14ac:dyDescent="0.25">
      <c r="A3070" s="160">
        <v>1</v>
      </c>
      <c r="B3070" s="639" t="s">
        <v>202</v>
      </c>
      <c r="C3070" s="539"/>
      <c r="D3070" s="4"/>
      <c r="E3070" s="695"/>
      <c r="F3070" s="261"/>
      <c r="G3070" s="261"/>
      <c r="H3070" s="910"/>
      <c r="I3070" s="1724"/>
      <c r="J3070" s="1724"/>
      <c r="K3070" s="133"/>
      <c r="L3070" s="133"/>
      <c r="M3070" s="133"/>
      <c r="N3070" s="133"/>
      <c r="O3070" s="133"/>
      <c r="P3070" s="133"/>
      <c r="Q3070" s="429"/>
      <c r="R3070" s="426"/>
      <c r="S3070" s="429"/>
      <c r="T3070" s="938"/>
      <c r="U3070" s="429"/>
      <c r="V3070" s="429"/>
      <c r="W3070" s="429"/>
      <c r="X3070" s="429"/>
      <c r="Y3070" s="429"/>
      <c r="Z3070" s="1116"/>
      <c r="AA3070" s="426"/>
      <c r="AB3070" s="1282"/>
      <c r="AC3070" s="1297"/>
    </row>
    <row r="3071" spans="1:29" ht="86.25" x14ac:dyDescent="0.25">
      <c r="A3071" s="160">
        <v>1</v>
      </c>
      <c r="B3071" s="644" t="s">
        <v>368</v>
      </c>
      <c r="C3071" s="539"/>
      <c r="D3071" s="4"/>
      <c r="E3071" s="695"/>
      <c r="F3071" s="261"/>
      <c r="G3071" s="261"/>
      <c r="H3071" s="910"/>
      <c r="I3071" s="1724"/>
      <c r="J3071" s="1724"/>
      <c r="K3071" s="133"/>
      <c r="L3071" s="133"/>
      <c r="M3071" s="133"/>
      <c r="N3071" s="133"/>
      <c r="O3071" s="133"/>
      <c r="P3071" s="133"/>
      <c r="Q3071" s="429"/>
      <c r="R3071" s="426"/>
      <c r="S3071" s="429"/>
      <c r="T3071" s="938"/>
      <c r="U3071" s="429"/>
      <c r="V3071" s="429"/>
      <c r="W3071" s="429"/>
      <c r="X3071" s="429"/>
      <c r="Y3071" s="429"/>
      <c r="Z3071" s="1116"/>
      <c r="AA3071" s="426"/>
      <c r="AB3071" s="1282"/>
      <c r="AC3071" s="1297"/>
    </row>
    <row r="3072" spans="1:29" x14ac:dyDescent="0.25">
      <c r="A3072" s="160">
        <v>1</v>
      </c>
      <c r="B3072" s="631" t="s">
        <v>235</v>
      </c>
      <c r="C3072" s="539"/>
      <c r="D3072" s="4"/>
      <c r="E3072" s="668">
        <f>SUM(E3073:E3075)</f>
        <v>190</v>
      </c>
      <c r="F3072" s="910">
        <f>SUM(F3073:F3075)</f>
        <v>16</v>
      </c>
      <c r="G3072" s="910">
        <f>SUM(G3073:G3075)</f>
        <v>0</v>
      </c>
      <c r="H3072" s="910">
        <f t="shared" ref="H3072:H3080" si="915">G3072/F3072*100</f>
        <v>0</v>
      </c>
      <c r="I3072" s="1724"/>
      <c r="J3072" s="1724"/>
      <c r="K3072" s="133"/>
      <c r="L3072" s="133"/>
      <c r="M3072" s="133"/>
      <c r="N3072" s="133"/>
      <c r="O3072" s="133"/>
      <c r="P3072" s="133"/>
      <c r="Q3072" s="429">
        <v>204.83279999999999</v>
      </c>
      <c r="R3072" s="1036">
        <f>Q3072/12*$B$4</f>
        <v>17.069399999999998</v>
      </c>
      <c r="S3072" s="429">
        <f>Y3072-X3072-U3072</f>
        <v>0</v>
      </c>
      <c r="T3072" s="938"/>
      <c r="U3072" s="429"/>
      <c r="V3072" s="429">
        <f>S3072-R3072</f>
        <v>-17.069399999999998</v>
      </c>
      <c r="W3072" s="429"/>
      <c r="X3072" s="429"/>
      <c r="Y3072" s="429"/>
      <c r="Z3072" s="1120">
        <f>SUM(Z3073:Z3075)</f>
        <v>0</v>
      </c>
      <c r="AA3072" s="426"/>
      <c r="AB3072" s="1282"/>
      <c r="AC3072" s="1297"/>
    </row>
    <row r="3073" spans="1:29" x14ac:dyDescent="0.25">
      <c r="A3073" s="160">
        <v>1</v>
      </c>
      <c r="B3073" s="666" t="s">
        <v>262</v>
      </c>
      <c r="C3073" s="539"/>
      <c r="D3073" s="4"/>
      <c r="E3073" s="695">
        <v>20</v>
      </c>
      <c r="F3073" s="134">
        <f>ROUND(E3073/12*$B$4,0)</f>
        <v>2</v>
      </c>
      <c r="G3073" s="261"/>
      <c r="H3073" s="910">
        <f t="shared" si="915"/>
        <v>0</v>
      </c>
      <c r="I3073" s="1724"/>
      <c r="J3073" s="1724"/>
      <c r="K3073" s="133"/>
      <c r="L3073" s="133"/>
      <c r="M3073" s="133"/>
      <c r="N3073" s="133"/>
      <c r="O3073" s="133"/>
      <c r="P3073" s="133"/>
      <c r="Q3073" s="429"/>
      <c r="R3073" s="426"/>
      <c r="S3073" s="429"/>
      <c r="T3073" s="938"/>
      <c r="U3073" s="429"/>
      <c r="V3073" s="429"/>
      <c r="W3073" s="429"/>
      <c r="X3073" s="429"/>
      <c r="Y3073" s="429"/>
      <c r="Z3073" s="1116"/>
      <c r="AA3073" s="426"/>
      <c r="AB3073" s="1282"/>
      <c r="AC3073" s="1297"/>
    </row>
    <row r="3074" spans="1:29" ht="30" x14ac:dyDescent="0.25">
      <c r="A3074" s="160">
        <v>1</v>
      </c>
      <c r="B3074" s="210" t="s">
        <v>280</v>
      </c>
      <c r="C3074" s="539"/>
      <c r="D3074" s="4"/>
      <c r="E3074" s="695">
        <v>120</v>
      </c>
      <c r="F3074" s="134">
        <f>ROUND(E3074/12*$B$4,0)</f>
        <v>10</v>
      </c>
      <c r="G3074" s="261"/>
      <c r="H3074" s="910">
        <f t="shared" si="915"/>
        <v>0</v>
      </c>
      <c r="I3074" s="1724"/>
      <c r="J3074" s="1724"/>
      <c r="K3074" s="133"/>
      <c r="L3074" s="133"/>
      <c r="M3074" s="133"/>
      <c r="N3074" s="133"/>
      <c r="O3074" s="133"/>
      <c r="P3074" s="133"/>
      <c r="Q3074" s="429"/>
      <c r="R3074" s="426"/>
      <c r="S3074" s="429"/>
      <c r="T3074" s="938"/>
      <c r="U3074" s="429"/>
      <c r="V3074" s="429"/>
      <c r="W3074" s="429"/>
      <c r="X3074" s="429"/>
      <c r="Y3074" s="429"/>
      <c r="Z3074" s="1116"/>
      <c r="AA3074" s="426"/>
      <c r="AB3074" s="1282"/>
      <c r="AC3074" s="1297"/>
    </row>
    <row r="3075" spans="1:29" ht="30" x14ac:dyDescent="0.25">
      <c r="A3075" s="160">
        <v>1</v>
      </c>
      <c r="B3075" s="210" t="s">
        <v>74</v>
      </c>
      <c r="C3075" s="539"/>
      <c r="D3075" s="4"/>
      <c r="E3075" s="696">
        <v>50</v>
      </c>
      <c r="F3075" s="134">
        <f>ROUND(E3075/12*$B$4,0)</f>
        <v>4</v>
      </c>
      <c r="G3075" s="261"/>
      <c r="H3075" s="910">
        <f t="shared" si="915"/>
        <v>0</v>
      </c>
      <c r="I3075" s="1724"/>
      <c r="J3075" s="1724"/>
      <c r="K3075" s="133"/>
      <c r="L3075" s="133"/>
      <c r="M3075" s="133"/>
      <c r="N3075" s="133"/>
      <c r="O3075" s="133"/>
      <c r="P3075" s="133"/>
      <c r="Q3075" s="429"/>
      <c r="R3075" s="426"/>
      <c r="S3075" s="429"/>
      <c r="T3075" s="938"/>
      <c r="U3075" s="429"/>
      <c r="V3075" s="429"/>
      <c r="W3075" s="429"/>
      <c r="X3075" s="429"/>
      <c r="Y3075" s="429"/>
      <c r="Z3075" s="1116"/>
      <c r="AA3075" s="426"/>
      <c r="AB3075" s="1282"/>
      <c r="AC3075" s="1297"/>
    </row>
    <row r="3076" spans="1:29" ht="29.25" x14ac:dyDescent="0.25">
      <c r="A3076" s="160">
        <v>1</v>
      </c>
      <c r="B3076" s="584" t="s">
        <v>281</v>
      </c>
      <c r="C3076" s="539"/>
      <c r="D3076" s="4"/>
      <c r="E3076" s="697">
        <f>E3054+E3031</f>
        <v>20364.5</v>
      </c>
      <c r="F3076" s="697">
        <f>F3054+F3031</f>
        <v>1697.25</v>
      </c>
      <c r="G3076" s="697">
        <f>G3054+G3031</f>
        <v>513.39250000000004</v>
      </c>
      <c r="H3076" s="910">
        <f t="shared" si="915"/>
        <v>30.248490204742968</v>
      </c>
      <c r="I3076" s="1724"/>
      <c r="J3076" s="1724"/>
      <c r="K3076" s="133"/>
      <c r="L3076" s="133"/>
      <c r="M3076" s="133"/>
      <c r="N3076" s="133"/>
      <c r="O3076" s="133"/>
      <c r="P3076" s="133"/>
      <c r="Q3076" s="429"/>
      <c r="R3076" s="426"/>
      <c r="S3076" s="429"/>
      <c r="T3076" s="938"/>
      <c r="U3076" s="429"/>
      <c r="V3076" s="429"/>
      <c r="W3076" s="429"/>
      <c r="X3076" s="429"/>
      <c r="Y3076" s="429"/>
      <c r="Z3076" s="1164">
        <f>Z3054+Z3031</f>
        <v>0</v>
      </c>
      <c r="AA3076" s="426"/>
      <c r="AB3076" s="1282"/>
      <c r="AC3076" s="1297"/>
    </row>
    <row r="3077" spans="1:29" ht="43.5" x14ac:dyDescent="0.25">
      <c r="A3077" s="160">
        <v>1</v>
      </c>
      <c r="B3077" s="584" t="s">
        <v>310</v>
      </c>
      <c r="C3077" s="539"/>
      <c r="D3077" s="4"/>
      <c r="E3077" s="697">
        <f>E3041</f>
        <v>9830</v>
      </c>
      <c r="F3077" s="697">
        <f>F3041</f>
        <v>819</v>
      </c>
      <c r="G3077" s="697">
        <f>G3041</f>
        <v>9</v>
      </c>
      <c r="H3077" s="910">
        <f t="shared" si="915"/>
        <v>1.098901098901099</v>
      </c>
      <c r="I3077" s="1724"/>
      <c r="J3077" s="1724"/>
      <c r="K3077" s="133"/>
      <c r="L3077" s="133"/>
      <c r="M3077" s="133"/>
      <c r="N3077" s="133"/>
      <c r="O3077" s="133"/>
      <c r="P3077" s="133"/>
      <c r="Q3077" s="429"/>
      <c r="R3077" s="426"/>
      <c r="S3077" s="429"/>
      <c r="T3077" s="938"/>
      <c r="U3077" s="429"/>
      <c r="V3077" s="429"/>
      <c r="W3077" s="429"/>
      <c r="X3077" s="429"/>
      <c r="Y3077" s="429"/>
      <c r="Z3077" s="1164">
        <f>Z3041</f>
        <v>0</v>
      </c>
      <c r="AA3077" s="426"/>
      <c r="AB3077" s="1282"/>
      <c r="AC3077" s="1297"/>
    </row>
    <row r="3078" spans="1:29" ht="29.25" x14ac:dyDescent="0.25">
      <c r="A3078" s="160">
        <v>1</v>
      </c>
      <c r="B3078" s="584" t="s">
        <v>282</v>
      </c>
      <c r="C3078" s="539"/>
      <c r="D3078" s="4"/>
      <c r="E3078" s="697">
        <f>E3065+E3039</f>
        <v>17125.957446808512</v>
      </c>
      <c r="F3078" s="697">
        <f>F3065+F3039</f>
        <v>1427.5319148936169</v>
      </c>
      <c r="G3078" s="697">
        <f>G3065+G3039</f>
        <v>570.48085106382973</v>
      </c>
      <c r="H3078" s="910">
        <f t="shared" si="915"/>
        <v>39.962738844009898</v>
      </c>
      <c r="I3078" s="1724"/>
      <c r="J3078" s="1724"/>
      <c r="K3078" s="133"/>
      <c r="L3078" s="133"/>
      <c r="M3078" s="133"/>
      <c r="N3078" s="133"/>
      <c r="O3078" s="133"/>
      <c r="P3078" s="133"/>
      <c r="Q3078" s="429"/>
      <c r="R3078" s="426"/>
      <c r="S3078" s="429"/>
      <c r="T3078" s="938"/>
      <c r="U3078" s="429"/>
      <c r="V3078" s="429"/>
      <c r="W3078" s="429"/>
      <c r="X3078" s="429"/>
      <c r="Y3078" s="429"/>
      <c r="Z3078" s="1164">
        <f>Z3065+Z3039</f>
        <v>0</v>
      </c>
      <c r="AA3078" s="426"/>
      <c r="AB3078" s="1282"/>
      <c r="AC3078" s="1297"/>
    </row>
    <row r="3079" spans="1:29" ht="29.25" x14ac:dyDescent="0.25">
      <c r="A3079" s="160">
        <v>1</v>
      </c>
      <c r="B3079" s="584" t="s">
        <v>283</v>
      </c>
      <c r="C3079" s="539"/>
      <c r="D3079" s="4"/>
      <c r="E3079" s="697">
        <f>E3069+E3052</f>
        <v>2210</v>
      </c>
      <c r="F3079" s="697">
        <f>F3069+F3052</f>
        <v>184</v>
      </c>
      <c r="G3079" s="697">
        <f>G3069+G3052</f>
        <v>93</v>
      </c>
      <c r="H3079" s="910">
        <f t="shared" si="915"/>
        <v>50.54347826086957</v>
      </c>
      <c r="I3079" s="1724"/>
      <c r="J3079" s="1724"/>
      <c r="K3079" s="133"/>
      <c r="L3079" s="133"/>
      <c r="M3079" s="133"/>
      <c r="N3079" s="133"/>
      <c r="O3079" s="133"/>
      <c r="P3079" s="133"/>
      <c r="Q3079" s="429">
        <v>1545.73146</v>
      </c>
      <c r="R3079" s="1036">
        <f>Q3079/12*$B$4</f>
        <v>128.81095500000001</v>
      </c>
      <c r="S3079" s="429">
        <f>Y3079-X3079-U3079</f>
        <v>92.923739999999995</v>
      </c>
      <c r="T3079" s="938"/>
      <c r="U3079" s="429"/>
      <c r="V3079" s="429">
        <f>S3079-R3079</f>
        <v>-35.887215000000012</v>
      </c>
      <c r="W3079" s="429"/>
      <c r="X3079" s="429">
        <v>0</v>
      </c>
      <c r="Y3079" s="429">
        <v>92.923739999999995</v>
      </c>
      <c r="Z3079" s="1164">
        <f>Z3069+Z3052</f>
        <v>0</v>
      </c>
      <c r="AA3079" s="426"/>
      <c r="AB3079" s="1282"/>
      <c r="AC3079" s="1297"/>
    </row>
    <row r="3080" spans="1:29" x14ac:dyDescent="0.25">
      <c r="A3080" s="160">
        <v>1</v>
      </c>
      <c r="B3080" s="585" t="s">
        <v>138</v>
      </c>
      <c r="C3080" s="539"/>
      <c r="D3080" s="4"/>
      <c r="E3080" s="668">
        <f>E3076+E3077+E3079+E3040*2.9+E3068/4.2</f>
        <v>80238.976190476184</v>
      </c>
      <c r="F3080" s="668">
        <f>F3076+F3077+F3079+F3040*2.9+F3068/4.2</f>
        <v>6687.50238095238</v>
      </c>
      <c r="G3080" s="668">
        <f>G3076+G3077+G3079+G3040*2.9+G3068/4.2</f>
        <v>2202.6163095238094</v>
      </c>
      <c r="H3080" s="910">
        <f t="shared" si="915"/>
        <v>32.936306920763002</v>
      </c>
      <c r="I3080" s="1724"/>
      <c r="J3080" s="1724"/>
      <c r="K3080" s="133"/>
      <c r="L3080" s="133"/>
      <c r="M3080" s="133"/>
      <c r="N3080" s="133"/>
      <c r="O3080" s="133"/>
      <c r="P3080" s="133"/>
      <c r="Q3080" s="429">
        <f t="shared" ref="Q3080:Y3080" si="916">Q3079+Q3072+Q3041+Q3030+Q3029+Q3053+Q3062</f>
        <v>133619.48949000004</v>
      </c>
      <c r="R3080" s="426">
        <f t="shared" si="916"/>
        <v>12024.093186666669</v>
      </c>
      <c r="S3080" s="429">
        <f t="shared" si="916"/>
        <v>11268.333350000001</v>
      </c>
      <c r="T3080" s="938">
        <f t="shared" si="916"/>
        <v>0</v>
      </c>
      <c r="U3080" s="429">
        <f t="shared" si="916"/>
        <v>0</v>
      </c>
      <c r="V3080" s="429">
        <f t="shared" si="916"/>
        <v>-755.75983666666775</v>
      </c>
      <c r="W3080" s="429">
        <f t="shared" si="916"/>
        <v>0</v>
      </c>
      <c r="X3080" s="429">
        <f t="shared" si="916"/>
        <v>0</v>
      </c>
      <c r="Y3080" s="429">
        <f t="shared" si="916"/>
        <v>11268.333350000001</v>
      </c>
      <c r="Z3080" s="1098">
        <f>Z3076+Z3077+Z3079+Z3040*2.9+Z3068/4.2</f>
        <v>0</v>
      </c>
      <c r="AA3080" s="426">
        <f t="shared" ref="AA3080" si="917">AA3079+AA3072+AA3041+AA3030+AA3029+AA3053+AA3062</f>
        <v>0</v>
      </c>
      <c r="AB3080" s="1282"/>
      <c r="AC3080" s="1297"/>
    </row>
    <row r="3081" spans="1:29" x14ac:dyDescent="0.25">
      <c r="A3081" s="160">
        <v>1</v>
      </c>
      <c r="B3081" s="2" t="s">
        <v>29</v>
      </c>
      <c r="C3081" s="552"/>
      <c r="D3081" s="2"/>
      <c r="E3081" s="305"/>
      <c r="F3081" s="165"/>
      <c r="G3081" s="165"/>
      <c r="H3081" s="165"/>
      <c r="I3081" s="2334"/>
      <c r="J3081" s="2334"/>
      <c r="K3081" s="133"/>
      <c r="L3081" s="133"/>
      <c r="M3081" s="133"/>
      <c r="N3081" s="133"/>
      <c r="O3081" s="133"/>
      <c r="P3081" s="133"/>
      <c r="Q3081" s="429"/>
      <c r="R3081" s="426"/>
      <c r="S3081" s="429"/>
      <c r="T3081" s="938"/>
      <c r="U3081" s="429"/>
      <c r="V3081" s="429"/>
      <c r="W3081" s="429"/>
      <c r="X3081" s="429"/>
      <c r="Y3081" s="429"/>
      <c r="Z3081" s="1113"/>
      <c r="AA3081" s="426"/>
      <c r="AB3081" s="1282"/>
      <c r="AC3081" s="1297"/>
    </row>
    <row r="3082" spans="1:29" x14ac:dyDescent="0.25">
      <c r="A3082" s="160">
        <v>1</v>
      </c>
      <c r="B3082" s="1231" t="s">
        <v>47</v>
      </c>
      <c r="C3082" s="540"/>
      <c r="D3082" s="265">
        <v>240</v>
      </c>
      <c r="E3082" s="301">
        <v>1157</v>
      </c>
      <c r="F3082" s="134">
        <f>ROUND(E3082/12*$B$4,0)</f>
        <v>96</v>
      </c>
      <c r="G3082" s="134">
        <v>35</v>
      </c>
      <c r="H3082" s="134">
        <f t="shared" ref="H3082:H3090" si="918">G3082/F3082*100</f>
        <v>36.458333333333329</v>
      </c>
      <c r="I3082" s="996">
        <v>8</v>
      </c>
      <c r="J3082" s="184">
        <f>M3082/G3082</f>
        <v>10.342857142857143</v>
      </c>
      <c r="K3082" s="185">
        <f>ROUND(E3082*I3082,0)</f>
        <v>9256</v>
      </c>
      <c r="L3082" s="185">
        <f>ROUND(K3082/12*$B$4,0)</f>
        <v>771</v>
      </c>
      <c r="M3082" s="185">
        <v>362</v>
      </c>
      <c r="N3082" s="185">
        <f>M3082/L3082*100</f>
        <v>46.952010376134886</v>
      </c>
      <c r="O3082" s="185">
        <f>ROUND(K3082/D3082,0)</f>
        <v>39</v>
      </c>
      <c r="P3082" s="185">
        <f>M3082/$B$4*12/O3082</f>
        <v>111.38461538461539</v>
      </c>
      <c r="Q3082" s="429"/>
      <c r="R3082" s="426"/>
      <c r="S3082" s="429"/>
      <c r="T3082" s="938"/>
      <c r="U3082" s="429"/>
      <c r="V3082" s="429"/>
      <c r="W3082" s="429"/>
      <c r="X3082" s="429"/>
      <c r="Y3082" s="429"/>
      <c r="Z3082" s="1132"/>
      <c r="AA3082" s="426"/>
      <c r="AB3082" s="1282"/>
      <c r="AC3082" s="1297"/>
    </row>
    <row r="3083" spans="1:29" ht="30" x14ac:dyDescent="0.25">
      <c r="B3083" s="1231" t="s">
        <v>388</v>
      </c>
      <c r="C3083" s="1240"/>
      <c r="D3083" s="1855">
        <v>240</v>
      </c>
      <c r="E3083" s="329">
        <v>50</v>
      </c>
      <c r="F3083" s="140">
        <f>ROUND(E3083/12*$B$4,0)</f>
        <v>4</v>
      </c>
      <c r="G3083" s="140"/>
      <c r="H3083" s="140">
        <f t="shared" si="918"/>
        <v>0</v>
      </c>
      <c r="I3083" s="1727">
        <v>5.5</v>
      </c>
      <c r="J3083" s="1307" t="e">
        <f>M3083/G3083</f>
        <v>#DIV/0!</v>
      </c>
      <c r="K3083" s="185">
        <f>ROUND(E3083*I3083,0)</f>
        <v>275</v>
      </c>
      <c r="L3083" s="185">
        <f>ROUND(K3083/12*$B$4,0)</f>
        <v>23</v>
      </c>
      <c r="M3083" s="185"/>
      <c r="N3083" s="364">
        <f>M3083/L3083*100</f>
        <v>0</v>
      </c>
      <c r="O3083" s="364">
        <f>ROUND(K3083/D3083,0)</f>
        <v>1</v>
      </c>
      <c r="P3083" s="364"/>
      <c r="Q3083" s="430"/>
      <c r="R3083" s="1040"/>
      <c r="S3083" s="430"/>
      <c r="T3083" s="1329"/>
      <c r="U3083" s="430"/>
      <c r="V3083" s="430"/>
      <c r="W3083" s="430"/>
      <c r="X3083" s="430"/>
      <c r="Y3083" s="430"/>
      <c r="Z3083" s="1303"/>
      <c r="AA3083" s="1040"/>
      <c r="AB3083" s="1282"/>
      <c r="AC3083" s="1297"/>
    </row>
    <row r="3084" spans="1:29" s="170" customFormat="1" x14ac:dyDescent="0.25">
      <c r="A3084" s="160">
        <v>1</v>
      </c>
      <c r="B3084" s="1231" t="s">
        <v>6</v>
      </c>
      <c r="C3084" s="1240"/>
      <c r="D3084" s="1855">
        <v>240</v>
      </c>
      <c r="E3084" s="329">
        <v>30</v>
      </c>
      <c r="F3084" s="140">
        <f>ROUND(E3084/12*$B$4,0)</f>
        <v>3</v>
      </c>
      <c r="G3084" s="140"/>
      <c r="H3084" s="140">
        <f t="shared" si="918"/>
        <v>0</v>
      </c>
      <c r="I3084" s="1727">
        <v>8</v>
      </c>
      <c r="J3084" s="1307" t="e">
        <f>M3084/G3084</f>
        <v>#DIV/0!</v>
      </c>
      <c r="K3084" s="364">
        <f>ROUND(E3084*I3084,0)</f>
        <v>240</v>
      </c>
      <c r="L3084" s="364">
        <f>ROUND(K3084/12*$B$4,0)</f>
        <v>20</v>
      </c>
      <c r="M3084" s="364"/>
      <c r="N3084" s="364">
        <f>M3084/L3084*100</f>
        <v>0</v>
      </c>
      <c r="O3084" s="364">
        <f>ROUND(K3084/D3084,0)</f>
        <v>1</v>
      </c>
      <c r="P3084" s="364"/>
      <c r="Q3084" s="430"/>
      <c r="R3084" s="1040"/>
      <c r="S3084" s="430"/>
      <c r="T3084" s="1329"/>
      <c r="U3084" s="430"/>
      <c r="V3084" s="430"/>
      <c r="W3084" s="430"/>
      <c r="X3084" s="430"/>
      <c r="Y3084" s="430"/>
      <c r="Z3084" s="1303"/>
      <c r="AA3084" s="1040"/>
      <c r="AB3084" s="1282"/>
      <c r="AC3084" s="1297"/>
    </row>
    <row r="3085" spans="1:29" x14ac:dyDescent="0.25">
      <c r="A3085" s="160">
        <v>1</v>
      </c>
      <c r="B3085" s="2437" t="s">
        <v>184</v>
      </c>
      <c r="C3085" s="1987"/>
      <c r="D3085" s="1975"/>
      <c r="E3085" s="312">
        <f>SUM(E3082:E3084)</f>
        <v>1237</v>
      </c>
      <c r="F3085" s="1763">
        <f>SUM(F3082:F3084)</f>
        <v>103</v>
      </c>
      <c r="G3085" s="1763">
        <f>SUM(G3082:G3084)</f>
        <v>35</v>
      </c>
      <c r="H3085" s="38">
        <f t="shared" si="918"/>
        <v>33.980582524271846</v>
      </c>
      <c r="I3085" s="2329">
        <f>SUM(K3085/E3085)</f>
        <v>7.8989490703314473</v>
      </c>
      <c r="J3085" s="359">
        <f>M3085/G3085</f>
        <v>10.342857142857143</v>
      </c>
      <c r="K3085" s="1318">
        <f>SUM(K3082:K3084)</f>
        <v>9771</v>
      </c>
      <c r="L3085" s="1318">
        <f>SUM(L3082:L3084)</f>
        <v>814</v>
      </c>
      <c r="M3085" s="1318">
        <f>SUM(M3082:M3084)</f>
        <v>362</v>
      </c>
      <c r="N3085" s="1401">
        <f>M3085/L3085*100</f>
        <v>44.471744471744472</v>
      </c>
      <c r="O3085" s="1318">
        <f>SUM(O3082:O3084)</f>
        <v>41</v>
      </c>
      <c r="P3085" s="1401">
        <f>M3085/$B$4*12/O3085</f>
        <v>105.95121951219512</v>
      </c>
      <c r="Q3085" s="427"/>
      <c r="R3085" s="1045"/>
      <c r="S3085" s="427"/>
      <c r="T3085" s="942"/>
      <c r="U3085" s="427"/>
      <c r="V3085" s="427"/>
      <c r="W3085" s="427"/>
      <c r="X3085" s="427"/>
      <c r="Y3085" s="427"/>
      <c r="Z3085" s="1767">
        <f>SUM(Z3082:Z3084)</f>
        <v>0</v>
      </c>
      <c r="AA3085" s="1045"/>
      <c r="AB3085" s="1282"/>
      <c r="AC3085" s="1297"/>
    </row>
    <row r="3086" spans="1:29" s="170" customFormat="1" ht="29.25" x14ac:dyDescent="0.25">
      <c r="A3086" s="160">
        <v>1</v>
      </c>
      <c r="B3086" s="1487" t="s">
        <v>215</v>
      </c>
      <c r="C3086" s="1487"/>
      <c r="D3086" s="1487"/>
      <c r="E3086" s="312">
        <f>SUM(E3085)</f>
        <v>1237</v>
      </c>
      <c r="F3086" s="1728">
        <f>SUM(F3085)</f>
        <v>103</v>
      </c>
      <c r="G3086" s="1728">
        <f>SUM(G3085)</f>
        <v>35</v>
      </c>
      <c r="H3086" s="1728">
        <f t="shared" si="918"/>
        <v>33.980582524271846</v>
      </c>
      <c r="I3086" s="2329">
        <f>SUM(K3086/E3086)</f>
        <v>7.8989490703314473</v>
      </c>
      <c r="J3086" s="359">
        <f>M3086/G3086</f>
        <v>10.342857142857143</v>
      </c>
      <c r="K3086" s="1728">
        <f>SUM(K3085)</f>
        <v>9771</v>
      </c>
      <c r="L3086" s="1728">
        <f>SUM(L3085)</f>
        <v>814</v>
      </c>
      <c r="M3086" s="1728">
        <f>SUM(M3085)</f>
        <v>362</v>
      </c>
      <c r="N3086" s="1401">
        <f>M3086/L3086*100</f>
        <v>44.471744471744472</v>
      </c>
      <c r="O3086" s="1728">
        <f>SUM(O3085)</f>
        <v>41</v>
      </c>
      <c r="P3086" s="1401">
        <f>M3086/$B$4*12/O3086</f>
        <v>105.95121951219512</v>
      </c>
      <c r="Q3086" s="427">
        <v>20672.715357840003</v>
      </c>
      <c r="R3086" s="1036">
        <f>Q3086/12*$B$4</f>
        <v>1722.7262798200002</v>
      </c>
      <c r="S3086" s="427">
        <f>Y3086-X3086-U3086</f>
        <v>601.03210999999999</v>
      </c>
      <c r="T3086" s="942"/>
      <c r="U3086" s="427"/>
      <c r="V3086" s="427">
        <f>S3086-R3086</f>
        <v>-1121.6941698200003</v>
      </c>
      <c r="W3086" s="427"/>
      <c r="X3086" s="427">
        <v>0</v>
      </c>
      <c r="Y3086" s="427">
        <v>601.03210999999999</v>
      </c>
      <c r="Z3086" s="1730">
        <f>SUM(Z3085)</f>
        <v>0</v>
      </c>
      <c r="AA3086" s="1045"/>
      <c r="AB3086" s="1282"/>
      <c r="AC3086" s="1297"/>
    </row>
    <row r="3087" spans="1:29" s="170" customFormat="1" ht="15.75" x14ac:dyDescent="0.25">
      <c r="A3087" s="160">
        <v>1</v>
      </c>
      <c r="B3087" s="2438" t="s">
        <v>211</v>
      </c>
      <c r="C3087" s="2439"/>
      <c r="D3087" s="2440"/>
      <c r="E3087" s="362">
        <f>E3090</f>
        <v>3500</v>
      </c>
      <c r="F3087" s="1322">
        <f>ROUND(E3087/12*$B$4,0)</f>
        <v>292</v>
      </c>
      <c r="G3087" s="396">
        <f>G3090</f>
        <v>384</v>
      </c>
      <c r="H3087" s="1322">
        <f t="shared" si="918"/>
        <v>131.50684931506848</v>
      </c>
      <c r="I3087" s="1946"/>
      <c r="J3087" s="2343"/>
      <c r="K3087" s="1483"/>
      <c r="L3087" s="1483"/>
      <c r="M3087" s="1483"/>
      <c r="N3087" s="1483"/>
      <c r="O3087" s="1483"/>
      <c r="P3087" s="1483"/>
      <c r="Q3087" s="428"/>
      <c r="R3087" s="1045">
        <f>Q3087</f>
        <v>0</v>
      </c>
      <c r="S3087" s="428">
        <f>Y3087-X3087</f>
        <v>0</v>
      </c>
      <c r="T3087" s="941"/>
      <c r="U3087" s="428"/>
      <c r="V3087" s="428">
        <f>S3087-R3087</f>
        <v>0</v>
      </c>
      <c r="W3087" s="428"/>
      <c r="X3087" s="428"/>
      <c r="Y3087" s="428"/>
      <c r="Z3087" s="1161">
        <f>Z3090</f>
        <v>0</v>
      </c>
      <c r="AA3087" s="471"/>
      <c r="AB3087" s="1282"/>
      <c r="AC3087" s="1297"/>
    </row>
    <row r="3088" spans="1:29" x14ac:dyDescent="0.25">
      <c r="A3088" s="160">
        <v>1</v>
      </c>
      <c r="B3088" s="2046" t="s">
        <v>212</v>
      </c>
      <c r="C3088" s="2045"/>
      <c r="D3088" s="2441"/>
      <c r="E3088" s="303">
        <f>E3090-E3089</f>
        <v>3495</v>
      </c>
      <c r="F3088" s="647">
        <f>ROUND(E3088/12*$B$4,0)</f>
        <v>291</v>
      </c>
      <c r="G3088" s="265">
        <f>G3090-G3089</f>
        <v>384</v>
      </c>
      <c r="H3088" s="647">
        <f t="shared" si="918"/>
        <v>131.95876288659792</v>
      </c>
      <c r="I3088" s="2442"/>
      <c r="J3088" s="2442"/>
      <c r="K3088" s="2441"/>
      <c r="L3088" s="2441"/>
      <c r="M3088" s="2441"/>
      <c r="N3088" s="2441"/>
      <c r="O3088" s="2441"/>
      <c r="P3088" s="2441"/>
      <c r="Q3088" s="429"/>
      <c r="R3088" s="426"/>
      <c r="S3088" s="429"/>
      <c r="T3088" s="938"/>
      <c r="U3088" s="429"/>
      <c r="V3088" s="429"/>
      <c r="W3088" s="429"/>
      <c r="X3088" s="429"/>
      <c r="Y3088" s="429"/>
      <c r="Z3088" s="1136">
        <f>Z3090-Z3089</f>
        <v>0</v>
      </c>
      <c r="AA3088" s="426"/>
      <c r="AB3088" s="1282"/>
      <c r="AC3088" s="1297"/>
    </row>
    <row r="3089" spans="1:29" ht="30" x14ac:dyDescent="0.25">
      <c r="A3089" s="160">
        <v>1</v>
      </c>
      <c r="B3089" s="2336" t="s">
        <v>213</v>
      </c>
      <c r="C3089" s="540"/>
      <c r="D3089" s="2441"/>
      <c r="E3089" s="2444">
        <v>5</v>
      </c>
      <c r="F3089" s="2445">
        <f>ROUND(E3089/12*$B$4,0)</f>
        <v>0</v>
      </c>
      <c r="G3089" s="645"/>
      <c r="H3089" s="647" t="e">
        <f t="shared" si="918"/>
        <v>#DIV/0!</v>
      </c>
      <c r="I3089" s="2441"/>
      <c r="J3089" s="2441"/>
      <c r="K3089" s="2441"/>
      <c r="L3089" s="2441"/>
      <c r="M3089" s="2441"/>
      <c r="N3089" s="2441"/>
      <c r="O3089" s="2441"/>
      <c r="P3089" s="2441"/>
      <c r="Q3089" s="429"/>
      <c r="R3089" s="426"/>
      <c r="S3089" s="429"/>
      <c r="T3089" s="938"/>
      <c r="U3089" s="429"/>
      <c r="V3089" s="429"/>
      <c r="W3089" s="429"/>
      <c r="X3089" s="429"/>
      <c r="Y3089" s="429"/>
      <c r="Z3089" s="1159"/>
      <c r="AA3089" s="426"/>
      <c r="AB3089" s="1282"/>
      <c r="AC3089" s="1297"/>
    </row>
    <row r="3090" spans="1:29" ht="29.25" thickBot="1" x14ac:dyDescent="0.3">
      <c r="A3090" s="160">
        <v>1</v>
      </c>
      <c r="B3090" s="2446" t="s">
        <v>218</v>
      </c>
      <c r="C3090" s="2447"/>
      <c r="D3090" s="1913"/>
      <c r="E3090" s="2444">
        <v>3500</v>
      </c>
      <c r="F3090" s="647">
        <f>ROUND(E3090/12*$B$4,0)</f>
        <v>292</v>
      </c>
      <c r="G3090" s="645">
        <v>384</v>
      </c>
      <c r="H3090" s="366">
        <f t="shared" si="918"/>
        <v>131.50684931506848</v>
      </c>
      <c r="I3090" s="2441"/>
      <c r="J3090" s="2441"/>
      <c r="K3090" s="2441"/>
      <c r="L3090" s="2441"/>
      <c r="M3090" s="2441"/>
      <c r="N3090" s="2441"/>
      <c r="O3090" s="2441"/>
      <c r="P3090" s="2441"/>
      <c r="Q3090" s="429">
        <v>15622.7181</v>
      </c>
      <c r="R3090" s="1036">
        <f>Q3090/12*$B$4</f>
        <v>1301.8931749999999</v>
      </c>
      <c r="S3090" s="429">
        <f>Y3090-X3090-U3090</f>
        <v>1301.89318</v>
      </c>
      <c r="T3090" s="938"/>
      <c r="U3090" s="429"/>
      <c r="V3090" s="429">
        <f>S3090-R3090</f>
        <v>5.0000001010630513E-6</v>
      </c>
      <c r="W3090" s="429"/>
      <c r="X3090" s="429">
        <v>0</v>
      </c>
      <c r="Y3090" s="429">
        <v>1301.89318</v>
      </c>
      <c r="Z3090" s="1159"/>
      <c r="AA3090" s="426"/>
      <c r="AB3090" s="1282"/>
      <c r="AC3090" s="1297"/>
    </row>
    <row r="3091" spans="1:29" ht="15.75" thickBot="1" x14ac:dyDescent="0.3">
      <c r="A3091" s="160">
        <v>1</v>
      </c>
      <c r="B3091" s="672" t="s">
        <v>316</v>
      </c>
      <c r="C3091" s="2351"/>
      <c r="D3091" s="2351"/>
      <c r="E3091" s="1020"/>
      <c r="F3091" s="1021"/>
      <c r="G3091" s="1021"/>
      <c r="H3091" s="1021"/>
      <c r="I3091" s="866"/>
      <c r="J3091" s="866"/>
      <c r="K3091" s="866"/>
      <c r="L3091" s="866"/>
      <c r="M3091" s="866"/>
      <c r="N3091" s="866"/>
      <c r="O3091" s="866"/>
      <c r="P3091" s="866"/>
      <c r="Q3091" s="435">
        <f t="shared" ref="Q3091:V3091" si="919">Q3090+Q3086+Q3080+Q3027</f>
        <v>231893.66591024844</v>
      </c>
      <c r="R3091" s="1042">
        <f t="shared" si="919"/>
        <v>20213.607888354036</v>
      </c>
      <c r="S3091" s="435">
        <f t="shared" si="919"/>
        <v>18457.03584</v>
      </c>
      <c r="T3091" s="943">
        <f t="shared" si="919"/>
        <v>0</v>
      </c>
      <c r="U3091" s="435">
        <f t="shared" si="919"/>
        <v>-23.989699999999999</v>
      </c>
      <c r="V3091" s="435">
        <f t="shared" si="919"/>
        <v>-1756.5720483540345</v>
      </c>
      <c r="W3091" s="435"/>
      <c r="X3091" s="435">
        <f>X3090+X3086+X3080+X3027</f>
        <v>-91.059570000000008</v>
      </c>
      <c r="Y3091" s="435">
        <f>Y3090+Y3086+Y3080+Y3027</f>
        <v>18341.986570000001</v>
      </c>
      <c r="Z3091" s="1167"/>
      <c r="AA3091" s="1042">
        <f>AA3090+AA3086+AA3080+AA3027</f>
        <v>0</v>
      </c>
      <c r="AB3091" s="1282"/>
      <c r="AC3091" s="1297"/>
    </row>
    <row r="3092" spans="1:29" x14ac:dyDescent="0.25">
      <c r="A3092" s="160">
        <v>1</v>
      </c>
      <c r="B3092" s="2393" t="s">
        <v>173</v>
      </c>
      <c r="C3092" s="2366"/>
      <c r="D3092" s="2393"/>
      <c r="E3092" s="2395"/>
      <c r="F3092" s="2394"/>
      <c r="G3092" s="2394"/>
      <c r="H3092" s="2394"/>
      <c r="I3092" s="2396"/>
      <c r="J3092" s="2396"/>
      <c r="K3092" s="2448"/>
      <c r="L3092" s="2448"/>
      <c r="M3092" s="2448"/>
      <c r="N3092" s="2448"/>
      <c r="O3092" s="2448"/>
      <c r="P3092" s="2448"/>
      <c r="Q3092" s="473">
        <f>SUM(Q3091)</f>
        <v>231893.66591024844</v>
      </c>
      <c r="R3092" s="473">
        <f>SUM(R3091)</f>
        <v>20213.607888354036</v>
      </c>
      <c r="S3092" s="473">
        <f t="shared" ref="S3092:Y3092" si="920">SUM(S3091)</f>
        <v>18457.03584</v>
      </c>
      <c r="T3092" s="1480">
        <f>SUM(T3091)</f>
        <v>0</v>
      </c>
      <c r="U3092" s="431">
        <f>SUM(U3091)</f>
        <v>-23.989699999999999</v>
      </c>
      <c r="V3092" s="473">
        <f t="shared" si="920"/>
        <v>-1756.5720483540345</v>
      </c>
      <c r="W3092" s="473"/>
      <c r="X3092" s="473">
        <f t="shared" si="920"/>
        <v>-91.059570000000008</v>
      </c>
      <c r="Y3092" s="473">
        <f t="shared" si="920"/>
        <v>18341.986570000001</v>
      </c>
      <c r="Z3092" s="1485"/>
      <c r="AA3092" s="1041">
        <f t="shared" ref="AA3092" si="921">SUM(AA3091)</f>
        <v>0</v>
      </c>
      <c r="AB3092" s="1282"/>
      <c r="AC3092" s="1297"/>
    </row>
    <row r="3093" spans="1:29" ht="29.25" x14ac:dyDescent="0.25">
      <c r="A3093" s="160">
        <v>1</v>
      </c>
      <c r="B3093" s="2397" t="s">
        <v>7</v>
      </c>
      <c r="C3093" s="2398"/>
      <c r="D3093" s="2297"/>
      <c r="E3093" s="2175">
        <f>SUM(E3027)</f>
        <v>2124</v>
      </c>
      <c r="F3093" s="2399">
        <f>SUM(F3027)</f>
        <v>177</v>
      </c>
      <c r="G3093" s="2399">
        <f>SUM(G3027)</f>
        <v>206</v>
      </c>
      <c r="H3093" s="2399">
        <f>G3093/F3093*100</f>
        <v>116.38418079096044</v>
      </c>
      <c r="I3093" s="2399">
        <f t="shared" ref="I3093:V3093" si="922">SUM(I3027)</f>
        <v>9.3220338983050848</v>
      </c>
      <c r="J3093" s="2399">
        <f t="shared" si="922"/>
        <v>8.4757281553398052</v>
      </c>
      <c r="K3093" s="2399">
        <f t="shared" si="922"/>
        <v>19807</v>
      </c>
      <c r="L3093" s="2399">
        <f t="shared" si="922"/>
        <v>1650</v>
      </c>
      <c r="M3093" s="2399">
        <f t="shared" si="922"/>
        <v>1746</v>
      </c>
      <c r="N3093" s="2399">
        <f t="shared" si="922"/>
        <v>105.81818181818181</v>
      </c>
      <c r="O3093" s="2399">
        <f t="shared" si="922"/>
        <v>60</v>
      </c>
      <c r="P3093" s="2399">
        <f t="shared" si="922"/>
        <v>349.2</v>
      </c>
      <c r="Q3093" s="474">
        <f t="shared" si="922"/>
        <v>61978.742962408403</v>
      </c>
      <c r="R3093" s="474">
        <f t="shared" si="922"/>
        <v>5164.895246867367</v>
      </c>
      <c r="S3093" s="474">
        <f t="shared" si="922"/>
        <v>5285.7772000000004</v>
      </c>
      <c r="T3093" s="942">
        <f t="shared" si="922"/>
        <v>0</v>
      </c>
      <c r="U3093" s="427">
        <f t="shared" si="922"/>
        <v>-23.989699999999999</v>
      </c>
      <c r="V3093" s="474">
        <f t="shared" si="922"/>
        <v>120.8819531326335</v>
      </c>
      <c r="W3093" s="474"/>
      <c r="X3093" s="474">
        <f>SUM(X3027)</f>
        <v>-91.059570000000008</v>
      </c>
      <c r="Y3093" s="474">
        <f>SUM(Y3027)</f>
        <v>5170.72793</v>
      </c>
      <c r="Z3093" s="1730">
        <f>SUM(Z3027)</f>
        <v>0</v>
      </c>
      <c r="AA3093" s="1045">
        <f>SUM(AA3027)</f>
        <v>0</v>
      </c>
      <c r="AB3093" s="1282"/>
      <c r="AC3093" s="1297"/>
    </row>
    <row r="3094" spans="1:29" x14ac:dyDescent="0.25">
      <c r="A3094" s="160">
        <v>1</v>
      </c>
      <c r="B3094" s="379" t="s">
        <v>14</v>
      </c>
      <c r="C3094" s="379"/>
      <c r="D3094" s="407"/>
      <c r="E3094" s="2302"/>
      <c r="F3094" s="2301"/>
      <c r="G3094" s="2301"/>
      <c r="H3094" s="2354"/>
      <c r="I3094" s="2304"/>
      <c r="J3094" s="2304"/>
      <c r="K3094" s="2305"/>
      <c r="L3094" s="2305"/>
      <c r="M3094" s="2305"/>
      <c r="N3094" s="2305"/>
      <c r="O3094" s="2305"/>
      <c r="P3094" s="2305"/>
      <c r="Q3094" s="478"/>
      <c r="R3094" s="478"/>
      <c r="S3094" s="478"/>
      <c r="T3094" s="941"/>
      <c r="U3094" s="428"/>
      <c r="V3094" s="478"/>
      <c r="W3094" s="478"/>
      <c r="X3094" s="478"/>
      <c r="Y3094" s="478"/>
      <c r="Z3094" s="1097"/>
      <c r="AA3094" s="471"/>
      <c r="AB3094" s="1282"/>
      <c r="AC3094" s="1297"/>
    </row>
    <row r="3095" spans="1:29" ht="60" x14ac:dyDescent="0.25">
      <c r="A3095" s="160">
        <v>1</v>
      </c>
      <c r="B3095" s="2449" t="s">
        <v>389</v>
      </c>
      <c r="C3095" s="379"/>
      <c r="D3095" s="407"/>
      <c r="E3095" s="2302"/>
      <c r="F3095" s="2301"/>
      <c r="G3095" s="2301"/>
      <c r="H3095" s="2354"/>
      <c r="I3095" s="2304"/>
      <c r="J3095" s="2304"/>
      <c r="K3095" s="2305"/>
      <c r="L3095" s="2305"/>
      <c r="M3095" s="2305"/>
      <c r="N3095" s="2305"/>
      <c r="O3095" s="2305"/>
      <c r="P3095" s="2305"/>
      <c r="Q3095" s="478">
        <f t="shared" ref="Q3095:V3096" si="923">Q3029</f>
        <v>118636.87371000001</v>
      </c>
      <c r="R3095" s="478">
        <f t="shared" si="923"/>
        <v>10775.541871666668</v>
      </c>
      <c r="S3095" s="478">
        <f t="shared" si="923"/>
        <v>10409.18885</v>
      </c>
      <c r="T3095" s="941">
        <f t="shared" si="923"/>
        <v>0</v>
      </c>
      <c r="U3095" s="428">
        <f t="shared" si="923"/>
        <v>0</v>
      </c>
      <c r="V3095" s="478">
        <f t="shared" si="923"/>
        <v>-366.3530216666677</v>
      </c>
      <c r="W3095" s="478"/>
      <c r="X3095" s="478">
        <f>X3029</f>
        <v>0</v>
      </c>
      <c r="Y3095" s="478">
        <f>Y3029</f>
        <v>10409.18885</v>
      </c>
      <c r="Z3095" s="1097"/>
      <c r="AA3095" s="471">
        <f>AA3029</f>
        <v>0</v>
      </c>
      <c r="AB3095" s="1282"/>
      <c r="AC3095" s="1297"/>
    </row>
    <row r="3096" spans="1:29" x14ac:dyDescent="0.25">
      <c r="A3096" s="160">
        <v>1</v>
      </c>
      <c r="B3096" s="2450" t="s">
        <v>331</v>
      </c>
      <c r="C3096" s="379"/>
      <c r="D3096" s="407"/>
      <c r="E3096" s="2302"/>
      <c r="F3096" s="2301"/>
      <c r="G3096" s="2301"/>
      <c r="H3096" s="2354"/>
      <c r="I3096" s="2304"/>
      <c r="J3096" s="2304"/>
      <c r="K3096" s="2305"/>
      <c r="L3096" s="2305"/>
      <c r="M3096" s="2305"/>
      <c r="N3096" s="2305"/>
      <c r="O3096" s="2305"/>
      <c r="P3096" s="2305"/>
      <c r="Q3096" s="478">
        <f t="shared" si="923"/>
        <v>6547.9539599999998</v>
      </c>
      <c r="R3096" s="478">
        <f t="shared" si="923"/>
        <v>545.66282999999999</v>
      </c>
      <c r="S3096" s="478">
        <f t="shared" si="923"/>
        <v>545.66282999999999</v>
      </c>
      <c r="T3096" s="941">
        <f t="shared" si="923"/>
        <v>0</v>
      </c>
      <c r="U3096" s="428">
        <f t="shared" si="923"/>
        <v>0</v>
      </c>
      <c r="V3096" s="478">
        <f t="shared" si="923"/>
        <v>0</v>
      </c>
      <c r="W3096" s="478"/>
      <c r="X3096" s="478">
        <f>X3030</f>
        <v>0</v>
      </c>
      <c r="Y3096" s="478">
        <f>Y3030</f>
        <v>545.66282999999999</v>
      </c>
      <c r="Z3096" s="1097"/>
      <c r="AA3096" s="471">
        <f>AA3030</f>
        <v>0</v>
      </c>
      <c r="AB3096" s="1282"/>
      <c r="AC3096" s="1297"/>
    </row>
    <row r="3097" spans="1:29" ht="29.25" x14ac:dyDescent="0.25">
      <c r="A3097" s="160">
        <v>1</v>
      </c>
      <c r="B3097" s="374" t="s">
        <v>295</v>
      </c>
      <c r="C3097" s="2363"/>
      <c r="D3097" s="238"/>
      <c r="E3097" s="2194">
        <f>E3031</f>
        <v>19804</v>
      </c>
      <c r="F3097" s="912">
        <f>F3031</f>
        <v>1651</v>
      </c>
      <c r="G3097" s="912">
        <f>G3031</f>
        <v>513</v>
      </c>
      <c r="H3097" s="912">
        <f>G3097/F3097*100</f>
        <v>31.072077528770443</v>
      </c>
      <c r="I3097" s="2307"/>
      <c r="J3097" s="2307"/>
      <c r="K3097" s="2308"/>
      <c r="L3097" s="2308"/>
      <c r="M3097" s="2308"/>
      <c r="N3097" s="2308"/>
      <c r="O3097" s="2308"/>
      <c r="P3097" s="2308"/>
      <c r="Q3097" s="476"/>
      <c r="R3097" s="476"/>
      <c r="S3097" s="476"/>
      <c r="T3097" s="938"/>
      <c r="U3097" s="429"/>
      <c r="V3097" s="476"/>
      <c r="W3097" s="476"/>
      <c r="X3097" s="476"/>
      <c r="Y3097" s="476"/>
      <c r="Z3097" s="1116">
        <f>Z3031</f>
        <v>0</v>
      </c>
      <c r="AA3097" s="426"/>
      <c r="AB3097" s="1282"/>
      <c r="AC3097" s="1297"/>
    </row>
    <row r="3098" spans="1:29" ht="30" x14ac:dyDescent="0.25">
      <c r="A3098" s="160">
        <v>1</v>
      </c>
      <c r="B3098" s="681" t="s">
        <v>205</v>
      </c>
      <c r="C3098" s="2190"/>
      <c r="D3098" s="238"/>
      <c r="E3098" s="2194">
        <f t="shared" ref="E3098:E3103" si="924">E3032</f>
        <v>0</v>
      </c>
      <c r="F3098" s="912"/>
      <c r="G3098" s="912"/>
      <c r="H3098" s="912"/>
      <c r="I3098" s="2307"/>
      <c r="J3098" s="2307"/>
      <c r="K3098" s="2308"/>
      <c r="L3098" s="2308"/>
      <c r="M3098" s="2308"/>
      <c r="N3098" s="2308"/>
      <c r="O3098" s="2308"/>
      <c r="P3098" s="2308"/>
      <c r="Q3098" s="476"/>
      <c r="R3098" s="476"/>
      <c r="S3098" s="476"/>
      <c r="T3098" s="938"/>
      <c r="U3098" s="429"/>
      <c r="V3098" s="476"/>
      <c r="W3098" s="476"/>
      <c r="X3098" s="476"/>
      <c r="Y3098" s="476"/>
      <c r="Z3098" s="1116"/>
      <c r="AA3098" s="426"/>
      <c r="AB3098" s="1282"/>
      <c r="AC3098" s="1297"/>
    </row>
    <row r="3099" spans="1:29" ht="30" x14ac:dyDescent="0.25">
      <c r="A3099" s="160">
        <v>1</v>
      </c>
      <c r="B3099" s="681" t="s">
        <v>206</v>
      </c>
      <c r="C3099" s="2190"/>
      <c r="D3099" s="238"/>
      <c r="E3099" s="2194">
        <f t="shared" si="924"/>
        <v>3000</v>
      </c>
      <c r="F3099" s="912">
        <f t="shared" ref="F3099:G3102" si="925">F3033</f>
        <v>250</v>
      </c>
      <c r="G3099" s="912">
        <f t="shared" si="925"/>
        <v>26</v>
      </c>
      <c r="H3099" s="912">
        <f>G3099/F3099*100</f>
        <v>10.4</v>
      </c>
      <c r="I3099" s="2307"/>
      <c r="J3099" s="2307"/>
      <c r="K3099" s="2308"/>
      <c r="L3099" s="2308"/>
      <c r="M3099" s="2308"/>
      <c r="N3099" s="2308"/>
      <c r="O3099" s="2308"/>
      <c r="P3099" s="2308"/>
      <c r="Q3099" s="476"/>
      <c r="R3099" s="476"/>
      <c r="S3099" s="476"/>
      <c r="T3099" s="938"/>
      <c r="U3099" s="429"/>
      <c r="V3099" s="476"/>
      <c r="W3099" s="476"/>
      <c r="X3099" s="476"/>
      <c r="Y3099" s="476"/>
      <c r="Z3099" s="1116">
        <f t="shared" ref="Z3099" si="926">Z3033</f>
        <v>0</v>
      </c>
      <c r="AA3099" s="426"/>
      <c r="AB3099" s="1282"/>
      <c r="AC3099" s="1297"/>
    </row>
    <row r="3100" spans="1:29" ht="30" x14ac:dyDescent="0.25">
      <c r="A3100" s="160">
        <v>1</v>
      </c>
      <c r="B3100" s="378" t="s">
        <v>566</v>
      </c>
      <c r="C3100" s="2190"/>
      <c r="D3100" s="238"/>
      <c r="E3100" s="2194">
        <f t="shared" si="924"/>
        <v>7844</v>
      </c>
      <c r="F3100" s="912">
        <f t="shared" si="925"/>
        <v>654</v>
      </c>
      <c r="G3100" s="912">
        <f t="shared" si="925"/>
        <v>69</v>
      </c>
      <c r="H3100" s="912">
        <f>G3100/F3100*100</f>
        <v>10.550458715596331</v>
      </c>
      <c r="I3100" s="2307"/>
      <c r="J3100" s="2307"/>
      <c r="K3100" s="2308"/>
      <c r="L3100" s="2308"/>
      <c r="M3100" s="2308"/>
      <c r="N3100" s="2308"/>
      <c r="O3100" s="2308"/>
      <c r="P3100" s="2308"/>
      <c r="Q3100" s="476"/>
      <c r="R3100" s="476"/>
      <c r="S3100" s="476"/>
      <c r="T3100" s="938"/>
      <c r="U3100" s="429"/>
      <c r="V3100" s="476"/>
      <c r="W3100" s="476"/>
      <c r="X3100" s="476"/>
      <c r="Y3100" s="476"/>
      <c r="Z3100" s="1116">
        <f t="shared" ref="Z3100" si="927">Z3034</f>
        <v>0</v>
      </c>
      <c r="AA3100" s="426"/>
      <c r="AB3100" s="1282"/>
      <c r="AC3100" s="1297"/>
    </row>
    <row r="3101" spans="1:29" ht="75" x14ac:dyDescent="0.25">
      <c r="A3101" s="160">
        <v>1</v>
      </c>
      <c r="B3101" s="238" t="s">
        <v>297</v>
      </c>
      <c r="C3101" s="2190"/>
      <c r="D3101" s="238"/>
      <c r="E3101" s="2194">
        <f t="shared" si="924"/>
        <v>2134</v>
      </c>
      <c r="F3101" s="912">
        <f t="shared" si="925"/>
        <v>178</v>
      </c>
      <c r="G3101" s="912">
        <f t="shared" si="925"/>
        <v>11</v>
      </c>
      <c r="H3101" s="912">
        <f>G3101/F3101*100</f>
        <v>6.179775280898876</v>
      </c>
      <c r="I3101" s="2307"/>
      <c r="J3101" s="2307"/>
      <c r="K3101" s="2308"/>
      <c r="L3101" s="2308"/>
      <c r="M3101" s="2308"/>
      <c r="N3101" s="2308"/>
      <c r="O3101" s="2308"/>
      <c r="P3101" s="2308"/>
      <c r="Q3101" s="476"/>
      <c r="R3101" s="476"/>
      <c r="S3101" s="476"/>
      <c r="T3101" s="938"/>
      <c r="U3101" s="429"/>
      <c r="V3101" s="476"/>
      <c r="W3101" s="476"/>
      <c r="X3101" s="476"/>
      <c r="Y3101" s="476"/>
      <c r="Z3101" s="1116">
        <f t="shared" ref="Z3101" si="928">Z3035</f>
        <v>0</v>
      </c>
      <c r="AA3101" s="426"/>
      <c r="AB3101" s="1282"/>
      <c r="AC3101" s="1297"/>
    </row>
    <row r="3102" spans="1:29" ht="60" x14ac:dyDescent="0.25">
      <c r="A3102" s="160">
        <v>1</v>
      </c>
      <c r="B3102" s="238" t="s">
        <v>311</v>
      </c>
      <c r="C3102" s="2190"/>
      <c r="D3102" s="238"/>
      <c r="E3102" s="2194">
        <f t="shared" si="924"/>
        <v>5556</v>
      </c>
      <c r="F3102" s="912">
        <f t="shared" si="925"/>
        <v>463</v>
      </c>
      <c r="G3102" s="912">
        <f t="shared" si="925"/>
        <v>407</v>
      </c>
      <c r="H3102" s="912">
        <f>G3102/F3102*100</f>
        <v>87.904967602591782</v>
      </c>
      <c r="I3102" s="2307"/>
      <c r="J3102" s="2307"/>
      <c r="K3102" s="2308"/>
      <c r="L3102" s="2308"/>
      <c r="M3102" s="2308"/>
      <c r="N3102" s="2308"/>
      <c r="O3102" s="2308"/>
      <c r="P3102" s="2308"/>
      <c r="Q3102" s="476"/>
      <c r="R3102" s="476"/>
      <c r="S3102" s="476"/>
      <c r="T3102" s="938"/>
      <c r="U3102" s="429"/>
      <c r="V3102" s="476"/>
      <c r="W3102" s="476"/>
      <c r="X3102" s="476"/>
      <c r="Y3102" s="476"/>
      <c r="Z3102" s="1116">
        <f t="shared" ref="Z3102" si="929">Z3036</f>
        <v>0</v>
      </c>
      <c r="AA3102" s="426"/>
      <c r="AB3102" s="1282"/>
      <c r="AC3102" s="1297"/>
    </row>
    <row r="3103" spans="1:29" s="2541" customFormat="1" ht="105" x14ac:dyDescent="0.25">
      <c r="B3103" s="238" t="s">
        <v>548</v>
      </c>
      <c r="C3103" s="2190"/>
      <c r="D3103" s="238"/>
      <c r="E3103" s="2194">
        <f t="shared" si="924"/>
        <v>2356</v>
      </c>
      <c r="F3103" s="912">
        <f>F3037</f>
        <v>196</v>
      </c>
      <c r="G3103" s="912">
        <f>G3037</f>
        <v>0</v>
      </c>
      <c r="H3103" s="912">
        <f>H3037</f>
        <v>0</v>
      </c>
      <c r="I3103" s="2307"/>
      <c r="J3103" s="2307"/>
      <c r="K3103" s="2308"/>
      <c r="L3103" s="2308"/>
      <c r="M3103" s="2308"/>
      <c r="N3103" s="2308"/>
      <c r="O3103" s="2308"/>
      <c r="P3103" s="2308"/>
      <c r="Q3103" s="476"/>
      <c r="R3103" s="476"/>
      <c r="S3103" s="476"/>
      <c r="T3103" s="938"/>
      <c r="U3103" s="429"/>
      <c r="V3103" s="476"/>
      <c r="W3103" s="476"/>
      <c r="X3103" s="476"/>
      <c r="Y3103" s="476"/>
      <c r="Z3103" s="1116">
        <f>Z3037</f>
        <v>0</v>
      </c>
      <c r="AA3103" s="426"/>
      <c r="AB3103" s="1282"/>
      <c r="AC3103" s="1297"/>
    </row>
    <row r="3104" spans="1:29" ht="30" x14ac:dyDescent="0.25">
      <c r="B3104" s="238" t="s">
        <v>387</v>
      </c>
      <c r="C3104" s="2190"/>
      <c r="D3104" s="238"/>
      <c r="E3104" s="2194">
        <f t="shared" ref="E3104:G3109" si="930">E3038</f>
        <v>1270</v>
      </c>
      <c r="F3104" s="912">
        <f t="shared" si="930"/>
        <v>106</v>
      </c>
      <c r="G3104" s="912">
        <f t="shared" si="930"/>
        <v>0</v>
      </c>
      <c r="H3104" s="912">
        <f t="shared" ref="H3104:H3109" si="931">G3104/F3104*100</f>
        <v>0</v>
      </c>
      <c r="I3104" s="2307"/>
      <c r="J3104" s="2307"/>
      <c r="K3104" s="2308"/>
      <c r="L3104" s="2308"/>
      <c r="M3104" s="2308"/>
      <c r="N3104" s="2308"/>
      <c r="O3104" s="2308"/>
      <c r="P3104" s="2308"/>
      <c r="Q3104" s="476"/>
      <c r="R3104" s="476"/>
      <c r="S3104" s="476"/>
      <c r="T3104" s="938"/>
      <c r="U3104" s="429"/>
      <c r="V3104" s="476"/>
      <c r="W3104" s="476"/>
      <c r="X3104" s="476"/>
      <c r="Y3104" s="476"/>
      <c r="Z3104" s="1116">
        <f t="shared" ref="Z3104" si="932">Z3038</f>
        <v>0</v>
      </c>
      <c r="AA3104" s="426"/>
      <c r="AB3104" s="1282"/>
      <c r="AC3104" s="1297"/>
    </row>
    <row r="3105" spans="1:29" ht="29.25" x14ac:dyDescent="0.25">
      <c r="A3105" s="160">
        <v>1</v>
      </c>
      <c r="B3105" s="682" t="s">
        <v>135</v>
      </c>
      <c r="C3105" s="2190"/>
      <c r="D3105" s="238"/>
      <c r="E3105" s="2194">
        <f t="shared" si="930"/>
        <v>14360</v>
      </c>
      <c r="F3105" s="912">
        <f t="shared" si="930"/>
        <v>1197</v>
      </c>
      <c r="G3105" s="912">
        <f t="shared" si="930"/>
        <v>469</v>
      </c>
      <c r="H3105" s="912">
        <f t="shared" si="931"/>
        <v>39.1812865497076</v>
      </c>
      <c r="I3105" s="2307"/>
      <c r="J3105" s="2307"/>
      <c r="K3105" s="2308"/>
      <c r="L3105" s="2308"/>
      <c r="M3105" s="2308"/>
      <c r="N3105" s="2308"/>
      <c r="O3105" s="2308"/>
      <c r="P3105" s="2308"/>
      <c r="Q3105" s="476"/>
      <c r="R3105" s="476"/>
      <c r="S3105" s="476"/>
      <c r="T3105" s="938"/>
      <c r="U3105" s="429"/>
      <c r="V3105" s="476"/>
      <c r="W3105" s="476"/>
      <c r="X3105" s="476"/>
      <c r="Y3105" s="476"/>
      <c r="Z3105" s="1116">
        <f t="shared" ref="Z3105" si="933">Z3039</f>
        <v>0</v>
      </c>
      <c r="AA3105" s="426"/>
      <c r="AB3105" s="1282"/>
      <c r="AC3105" s="1297"/>
    </row>
    <row r="3106" spans="1:29" x14ac:dyDescent="0.25">
      <c r="A3106" s="160">
        <v>1</v>
      </c>
      <c r="B3106" s="239" t="s">
        <v>240</v>
      </c>
      <c r="C3106" s="2190"/>
      <c r="D3106" s="238"/>
      <c r="E3106" s="2194">
        <f t="shared" si="930"/>
        <v>14360</v>
      </c>
      <c r="F3106" s="912">
        <f t="shared" si="930"/>
        <v>1197</v>
      </c>
      <c r="G3106" s="912">
        <f t="shared" si="930"/>
        <v>469</v>
      </c>
      <c r="H3106" s="912">
        <f t="shared" si="931"/>
        <v>39.1812865497076</v>
      </c>
      <c r="I3106" s="2307"/>
      <c r="J3106" s="2307"/>
      <c r="K3106" s="2308"/>
      <c r="L3106" s="2308"/>
      <c r="M3106" s="2308"/>
      <c r="N3106" s="2308"/>
      <c r="O3106" s="2308"/>
      <c r="P3106" s="2308"/>
      <c r="Q3106" s="476"/>
      <c r="R3106" s="476"/>
      <c r="S3106" s="476"/>
      <c r="T3106" s="938"/>
      <c r="U3106" s="429"/>
      <c r="V3106" s="476"/>
      <c r="W3106" s="476"/>
      <c r="X3106" s="476"/>
      <c r="Y3106" s="476"/>
      <c r="Z3106" s="1116">
        <f t="shared" ref="Z3106" si="934">Z3040</f>
        <v>0</v>
      </c>
      <c r="AA3106" s="426"/>
      <c r="AB3106" s="1282"/>
      <c r="AC3106" s="1297"/>
    </row>
    <row r="3107" spans="1:29" ht="63" x14ac:dyDescent="0.25">
      <c r="A3107" s="160">
        <v>1</v>
      </c>
      <c r="B3107" s="683" t="s">
        <v>300</v>
      </c>
      <c r="C3107" s="2190"/>
      <c r="D3107" s="238"/>
      <c r="E3107" s="2194">
        <f t="shared" si="930"/>
        <v>9830</v>
      </c>
      <c r="F3107" s="912">
        <f t="shared" si="930"/>
        <v>819</v>
      </c>
      <c r="G3107" s="912">
        <f t="shared" si="930"/>
        <v>9</v>
      </c>
      <c r="H3107" s="912">
        <f t="shared" si="931"/>
        <v>1.098901098901099</v>
      </c>
      <c r="I3107" s="2307"/>
      <c r="J3107" s="2307"/>
      <c r="K3107" s="2308"/>
      <c r="L3107" s="2308"/>
      <c r="M3107" s="2308"/>
      <c r="N3107" s="2308"/>
      <c r="O3107" s="2308"/>
      <c r="P3107" s="2308"/>
      <c r="Q3107" s="476">
        <f t="shared" ref="Q3107:V3107" si="935">Q3041</f>
        <v>0</v>
      </c>
      <c r="R3107" s="476">
        <f t="shared" si="935"/>
        <v>0</v>
      </c>
      <c r="S3107" s="476">
        <f t="shared" si="935"/>
        <v>0</v>
      </c>
      <c r="T3107" s="938">
        <f t="shared" si="935"/>
        <v>0</v>
      </c>
      <c r="U3107" s="429">
        <f t="shared" si="935"/>
        <v>0</v>
      </c>
      <c r="V3107" s="476">
        <f t="shared" si="935"/>
        <v>0</v>
      </c>
      <c r="W3107" s="476"/>
      <c r="X3107" s="476">
        <f>X3041</f>
        <v>0</v>
      </c>
      <c r="Y3107" s="476">
        <f>Y3041</f>
        <v>0</v>
      </c>
      <c r="Z3107" s="1116">
        <f t="shared" ref="Z3107" si="936">Z3041</f>
        <v>0</v>
      </c>
      <c r="AA3107" s="426">
        <f>AA3041</f>
        <v>0</v>
      </c>
      <c r="AB3107" s="1282"/>
      <c r="AC3107" s="1297"/>
    </row>
    <row r="3108" spans="1:29" ht="30" x14ac:dyDescent="0.25">
      <c r="A3108" s="160">
        <v>1</v>
      </c>
      <c r="B3108" s="378" t="s">
        <v>301</v>
      </c>
      <c r="C3108" s="2190"/>
      <c r="D3108" s="238"/>
      <c r="E3108" s="2194">
        <f t="shared" si="930"/>
        <v>3985</v>
      </c>
      <c r="F3108" s="912">
        <f t="shared" si="930"/>
        <v>332</v>
      </c>
      <c r="G3108" s="912">
        <f t="shared" si="930"/>
        <v>0</v>
      </c>
      <c r="H3108" s="912">
        <f t="shared" si="931"/>
        <v>0</v>
      </c>
      <c r="I3108" s="2307"/>
      <c r="J3108" s="2307"/>
      <c r="K3108" s="2308"/>
      <c r="L3108" s="2308"/>
      <c r="M3108" s="2308"/>
      <c r="N3108" s="2308"/>
      <c r="O3108" s="2308"/>
      <c r="P3108" s="2308"/>
      <c r="Q3108" s="476"/>
      <c r="R3108" s="476"/>
      <c r="S3108" s="476"/>
      <c r="T3108" s="938"/>
      <c r="U3108" s="429"/>
      <c r="V3108" s="476"/>
      <c r="W3108" s="476"/>
      <c r="X3108" s="476"/>
      <c r="Y3108" s="476"/>
      <c r="Z3108" s="1116">
        <f t="shared" ref="Z3108" si="937">Z3042</f>
        <v>0</v>
      </c>
      <c r="AA3108" s="426"/>
      <c r="AB3108" s="1282"/>
      <c r="AC3108" s="1297"/>
    </row>
    <row r="3109" spans="1:29" ht="30" x14ac:dyDescent="0.25">
      <c r="A3109" s="160">
        <v>1</v>
      </c>
      <c r="B3109" s="238" t="s">
        <v>302</v>
      </c>
      <c r="C3109" s="2190"/>
      <c r="D3109" s="238"/>
      <c r="E3109" s="2194">
        <f t="shared" si="930"/>
        <v>3847</v>
      </c>
      <c r="F3109" s="912">
        <f t="shared" si="930"/>
        <v>321</v>
      </c>
      <c r="G3109" s="912">
        <f t="shared" si="930"/>
        <v>0</v>
      </c>
      <c r="H3109" s="912">
        <f t="shared" si="931"/>
        <v>0</v>
      </c>
      <c r="I3109" s="2307"/>
      <c r="J3109" s="2307"/>
      <c r="K3109" s="2308"/>
      <c r="L3109" s="2308"/>
      <c r="M3109" s="2308"/>
      <c r="N3109" s="2308"/>
      <c r="O3109" s="2308"/>
      <c r="P3109" s="2308"/>
      <c r="Q3109" s="476"/>
      <c r="R3109" s="476"/>
      <c r="S3109" s="476"/>
      <c r="T3109" s="938"/>
      <c r="U3109" s="429"/>
      <c r="V3109" s="476"/>
      <c r="W3109" s="476"/>
      <c r="X3109" s="476"/>
      <c r="Y3109" s="476"/>
      <c r="Z3109" s="1116">
        <f t="shared" ref="Z3109" si="938">Z3043</f>
        <v>0</v>
      </c>
      <c r="AA3109" s="426"/>
      <c r="AB3109" s="1282"/>
      <c r="AC3109" s="1297"/>
    </row>
    <row r="3110" spans="1:29" ht="60" x14ac:dyDescent="0.25">
      <c r="A3110" s="160">
        <v>1</v>
      </c>
      <c r="B3110" s="238" t="s">
        <v>303</v>
      </c>
      <c r="C3110" s="2190"/>
      <c r="D3110" s="238"/>
      <c r="E3110" s="2194">
        <f t="shared" ref="E3110:E3118" si="939">E3044</f>
        <v>0</v>
      </c>
      <c r="F3110" s="912"/>
      <c r="G3110" s="912"/>
      <c r="H3110" s="912"/>
      <c r="I3110" s="2307"/>
      <c r="J3110" s="2307"/>
      <c r="K3110" s="2308"/>
      <c r="L3110" s="2308"/>
      <c r="M3110" s="2308"/>
      <c r="N3110" s="2308"/>
      <c r="O3110" s="2308"/>
      <c r="P3110" s="2308"/>
      <c r="Q3110" s="476"/>
      <c r="R3110" s="476"/>
      <c r="S3110" s="476"/>
      <c r="T3110" s="938"/>
      <c r="U3110" s="429"/>
      <c r="V3110" s="476"/>
      <c r="W3110" s="476"/>
      <c r="X3110" s="476"/>
      <c r="Y3110" s="476"/>
      <c r="Z3110" s="1116"/>
      <c r="AA3110" s="426"/>
      <c r="AB3110" s="1282"/>
      <c r="AC3110" s="1297"/>
    </row>
    <row r="3111" spans="1:29" ht="45" x14ac:dyDescent="0.25">
      <c r="A3111" s="160">
        <v>1</v>
      </c>
      <c r="B3111" s="238" t="s">
        <v>304</v>
      </c>
      <c r="C3111" s="2364"/>
      <c r="D3111" s="238"/>
      <c r="E3111" s="2194">
        <f t="shared" si="939"/>
        <v>26</v>
      </c>
      <c r="F3111" s="912">
        <f t="shared" ref="F3111:G3118" si="940">F3045</f>
        <v>2</v>
      </c>
      <c r="G3111" s="912">
        <f t="shared" si="940"/>
        <v>0</v>
      </c>
      <c r="H3111" s="912">
        <f>G3111/F3111*100</f>
        <v>0</v>
      </c>
      <c r="I3111" s="2307"/>
      <c r="J3111" s="2307"/>
      <c r="K3111" s="2308"/>
      <c r="L3111" s="2308"/>
      <c r="M3111" s="2308"/>
      <c r="N3111" s="2308"/>
      <c r="O3111" s="2308"/>
      <c r="P3111" s="2308"/>
      <c r="Q3111" s="476"/>
      <c r="R3111" s="476"/>
      <c r="S3111" s="476"/>
      <c r="T3111" s="938"/>
      <c r="U3111" s="429"/>
      <c r="V3111" s="476"/>
      <c r="W3111" s="476"/>
      <c r="X3111" s="476"/>
      <c r="Y3111" s="476"/>
      <c r="Z3111" s="1116">
        <f t="shared" ref="Z3111" si="941">Z3045</f>
        <v>0</v>
      </c>
      <c r="AA3111" s="426"/>
      <c r="AB3111" s="1282"/>
      <c r="AC3111" s="1297"/>
    </row>
    <row r="3112" spans="1:29" ht="30" x14ac:dyDescent="0.25">
      <c r="A3112" s="160">
        <v>1</v>
      </c>
      <c r="B3112" s="238" t="s">
        <v>305</v>
      </c>
      <c r="C3112" s="2364"/>
      <c r="D3112" s="238"/>
      <c r="E3112" s="2194">
        <f t="shared" si="939"/>
        <v>112</v>
      </c>
      <c r="F3112" s="912">
        <f t="shared" si="940"/>
        <v>9</v>
      </c>
      <c r="G3112" s="912">
        <f t="shared" si="940"/>
        <v>0</v>
      </c>
      <c r="H3112" s="912">
        <f>G3112/F3112*100</f>
        <v>0</v>
      </c>
      <c r="I3112" s="2307"/>
      <c r="J3112" s="2307"/>
      <c r="K3112" s="2308"/>
      <c r="L3112" s="2308"/>
      <c r="M3112" s="2308"/>
      <c r="N3112" s="2308"/>
      <c r="O3112" s="2308"/>
      <c r="P3112" s="2308"/>
      <c r="Q3112" s="476"/>
      <c r="R3112" s="476"/>
      <c r="S3112" s="476"/>
      <c r="T3112" s="938"/>
      <c r="U3112" s="429"/>
      <c r="V3112" s="476"/>
      <c r="W3112" s="476"/>
      <c r="X3112" s="476"/>
      <c r="Y3112" s="476"/>
      <c r="Z3112" s="1116">
        <f t="shared" ref="Z3112" si="942">Z3046</f>
        <v>0</v>
      </c>
      <c r="AA3112" s="426"/>
      <c r="AB3112" s="1282"/>
      <c r="AC3112" s="1297"/>
    </row>
    <row r="3113" spans="1:29" ht="60" x14ac:dyDescent="0.25">
      <c r="A3113" s="160">
        <v>1</v>
      </c>
      <c r="B3113" s="378" t="s">
        <v>306</v>
      </c>
      <c r="C3113" s="2364"/>
      <c r="D3113" s="238"/>
      <c r="E3113" s="2194">
        <f t="shared" si="939"/>
        <v>5845</v>
      </c>
      <c r="F3113" s="912">
        <f t="shared" si="940"/>
        <v>487</v>
      </c>
      <c r="G3113" s="912">
        <f t="shared" si="940"/>
        <v>9</v>
      </c>
      <c r="H3113" s="912">
        <f>G3113/F3113*100</f>
        <v>1.8480492813141685</v>
      </c>
      <c r="I3113" s="2307"/>
      <c r="J3113" s="2307"/>
      <c r="K3113" s="2308"/>
      <c r="L3113" s="2308"/>
      <c r="M3113" s="2308"/>
      <c r="N3113" s="2308"/>
      <c r="O3113" s="2308"/>
      <c r="P3113" s="2308"/>
      <c r="Q3113" s="476"/>
      <c r="R3113" s="476"/>
      <c r="S3113" s="476"/>
      <c r="T3113" s="938"/>
      <c r="U3113" s="429"/>
      <c r="V3113" s="476"/>
      <c r="W3113" s="476"/>
      <c r="X3113" s="476"/>
      <c r="Y3113" s="476"/>
      <c r="Z3113" s="1116">
        <f t="shared" ref="Z3113" si="943">Z3047</f>
        <v>0</v>
      </c>
      <c r="AA3113" s="426"/>
      <c r="AB3113" s="1282"/>
      <c r="AC3113" s="1297"/>
    </row>
    <row r="3114" spans="1:29" ht="45" x14ac:dyDescent="0.25">
      <c r="A3114" s="160">
        <v>1</v>
      </c>
      <c r="B3114" s="238" t="s">
        <v>307</v>
      </c>
      <c r="C3114" s="2366"/>
      <c r="D3114" s="238"/>
      <c r="E3114" s="2197">
        <f t="shared" si="939"/>
        <v>1393</v>
      </c>
      <c r="F3114" s="2196">
        <f t="shared" si="940"/>
        <v>116</v>
      </c>
      <c r="G3114" s="2196">
        <f t="shared" si="940"/>
        <v>0</v>
      </c>
      <c r="H3114" s="2196">
        <f>G3114/F3114*100</f>
        <v>0</v>
      </c>
      <c r="I3114" s="2307"/>
      <c r="J3114" s="2307"/>
      <c r="K3114" s="2308"/>
      <c r="L3114" s="2308"/>
      <c r="M3114" s="2308"/>
      <c r="N3114" s="2308"/>
      <c r="O3114" s="2308"/>
      <c r="P3114" s="2308"/>
      <c r="Q3114" s="476">
        <f t="shared" ref="Q3114:V3114" si="944">Q3068</f>
        <v>0</v>
      </c>
      <c r="R3114" s="476">
        <f t="shared" si="944"/>
        <v>0</v>
      </c>
      <c r="S3114" s="476">
        <f t="shared" si="944"/>
        <v>0</v>
      </c>
      <c r="T3114" s="938">
        <f t="shared" si="944"/>
        <v>0</v>
      </c>
      <c r="U3114" s="429">
        <f t="shared" si="944"/>
        <v>0</v>
      </c>
      <c r="V3114" s="476">
        <f t="shared" si="944"/>
        <v>0</v>
      </c>
      <c r="W3114" s="476"/>
      <c r="X3114" s="476">
        <f>X3068</f>
        <v>0</v>
      </c>
      <c r="Y3114" s="476">
        <f>Y3068</f>
        <v>0</v>
      </c>
      <c r="Z3114" s="1120">
        <f t="shared" ref="Z3114" si="945">Z3048</f>
        <v>0</v>
      </c>
      <c r="AA3114" s="426">
        <f>AA3068</f>
        <v>0</v>
      </c>
      <c r="AB3114" s="1282"/>
      <c r="AC3114" s="1297"/>
    </row>
    <row r="3115" spans="1:29" ht="30" x14ac:dyDescent="0.25">
      <c r="A3115" s="160">
        <v>1</v>
      </c>
      <c r="B3115" s="238" t="s">
        <v>338</v>
      </c>
      <c r="C3115" s="2366"/>
      <c r="D3115" s="238"/>
      <c r="E3115" s="2197">
        <f t="shared" si="939"/>
        <v>0</v>
      </c>
      <c r="F3115" s="2196">
        <f t="shared" si="940"/>
        <v>0</v>
      </c>
      <c r="G3115" s="2196">
        <f t="shared" si="940"/>
        <v>0</v>
      </c>
      <c r="H3115" s="2196"/>
      <c r="I3115" s="2307"/>
      <c r="J3115" s="2307"/>
      <c r="K3115" s="2308"/>
      <c r="L3115" s="2308"/>
      <c r="M3115" s="2308"/>
      <c r="N3115" s="2308"/>
      <c r="O3115" s="2308"/>
      <c r="P3115" s="2308"/>
      <c r="Q3115" s="476"/>
      <c r="R3115" s="476"/>
      <c r="S3115" s="476"/>
      <c r="T3115" s="938"/>
      <c r="U3115" s="429"/>
      <c r="V3115" s="476"/>
      <c r="W3115" s="476"/>
      <c r="X3115" s="476"/>
      <c r="Y3115" s="476"/>
      <c r="Z3115" s="1120">
        <f t="shared" ref="Z3115" si="946">Z3049</f>
        <v>0</v>
      </c>
      <c r="AA3115" s="426"/>
      <c r="AB3115" s="1282"/>
      <c r="AC3115" s="1297"/>
    </row>
    <row r="3116" spans="1:29" ht="75" x14ac:dyDescent="0.25">
      <c r="A3116" s="160">
        <v>1</v>
      </c>
      <c r="B3116" s="238" t="s">
        <v>308</v>
      </c>
      <c r="C3116" s="2363"/>
      <c r="D3116" s="238"/>
      <c r="E3116" s="2194">
        <f t="shared" si="939"/>
        <v>3500</v>
      </c>
      <c r="F3116" s="912">
        <f t="shared" si="940"/>
        <v>292</v>
      </c>
      <c r="G3116" s="912">
        <f t="shared" si="940"/>
        <v>1</v>
      </c>
      <c r="H3116" s="912">
        <f>G3116/F3116*100</f>
        <v>0.34246575342465752</v>
      </c>
      <c r="I3116" s="2307"/>
      <c r="J3116" s="2307"/>
      <c r="K3116" s="2308"/>
      <c r="L3116" s="2308"/>
      <c r="M3116" s="2308"/>
      <c r="N3116" s="2308"/>
      <c r="O3116" s="2308"/>
      <c r="P3116" s="2308"/>
      <c r="Q3116" s="476"/>
      <c r="R3116" s="476"/>
      <c r="S3116" s="476"/>
      <c r="T3116" s="938"/>
      <c r="U3116" s="429"/>
      <c r="V3116" s="476"/>
      <c r="W3116" s="476"/>
      <c r="X3116" s="476"/>
      <c r="Y3116" s="476"/>
      <c r="Z3116" s="1116">
        <f t="shared" ref="Z3116" si="947">Z3050</f>
        <v>0</v>
      </c>
      <c r="AA3116" s="426"/>
      <c r="AB3116" s="1282"/>
      <c r="AC3116" s="1297"/>
    </row>
    <row r="3117" spans="1:29" ht="60" x14ac:dyDescent="0.25">
      <c r="A3117" s="160">
        <v>1</v>
      </c>
      <c r="B3117" s="238" t="s">
        <v>309</v>
      </c>
      <c r="C3117" s="2190"/>
      <c r="D3117" s="238"/>
      <c r="E3117" s="2194">
        <f t="shared" si="939"/>
        <v>952</v>
      </c>
      <c r="F3117" s="912">
        <f t="shared" si="940"/>
        <v>79</v>
      </c>
      <c r="G3117" s="912">
        <f t="shared" si="940"/>
        <v>8</v>
      </c>
      <c r="H3117" s="912">
        <f>G3117/F3117*100</f>
        <v>10.126582278481013</v>
      </c>
      <c r="I3117" s="2307"/>
      <c r="J3117" s="2307"/>
      <c r="K3117" s="2308"/>
      <c r="L3117" s="2308"/>
      <c r="M3117" s="2308"/>
      <c r="N3117" s="2308"/>
      <c r="O3117" s="2308"/>
      <c r="P3117" s="2308"/>
      <c r="Q3117" s="476"/>
      <c r="R3117" s="476"/>
      <c r="S3117" s="476"/>
      <c r="T3117" s="938"/>
      <c r="U3117" s="429"/>
      <c r="V3117" s="476"/>
      <c r="W3117" s="476"/>
      <c r="X3117" s="476"/>
      <c r="Y3117" s="476"/>
      <c r="Z3117" s="1116">
        <f t="shared" ref="Z3117" si="948">Z3051</f>
        <v>0</v>
      </c>
      <c r="AA3117" s="426"/>
      <c r="AB3117" s="1282"/>
      <c r="AC3117" s="1297"/>
    </row>
    <row r="3118" spans="1:29" ht="72" x14ac:dyDescent="0.25">
      <c r="B3118" s="374" t="s">
        <v>391</v>
      </c>
      <c r="C3118" s="2190"/>
      <c r="D3118" s="238"/>
      <c r="E3118" s="2194">
        <f t="shared" si="939"/>
        <v>663</v>
      </c>
      <c r="F3118" s="912">
        <f t="shared" si="940"/>
        <v>55</v>
      </c>
      <c r="G3118" s="912">
        <f t="shared" si="940"/>
        <v>0</v>
      </c>
      <c r="H3118" s="912">
        <f>G3118/F3118*100</f>
        <v>0</v>
      </c>
      <c r="I3118" s="2307"/>
      <c r="J3118" s="2307"/>
      <c r="K3118" s="2308"/>
      <c r="L3118" s="2308"/>
      <c r="M3118" s="2308"/>
      <c r="N3118" s="2308"/>
      <c r="O3118" s="2308"/>
      <c r="P3118" s="2308"/>
      <c r="Q3118" s="476"/>
      <c r="R3118" s="476"/>
      <c r="S3118" s="476"/>
      <c r="T3118" s="938"/>
      <c r="U3118" s="429"/>
      <c r="V3118" s="476"/>
      <c r="W3118" s="476"/>
      <c r="X3118" s="476"/>
      <c r="Y3118" s="476"/>
      <c r="Z3118" s="1116">
        <f t="shared" ref="Z3118" si="949">Z3052</f>
        <v>0</v>
      </c>
      <c r="AA3118" s="426"/>
      <c r="AB3118" s="1282"/>
      <c r="AC3118" s="1297"/>
    </row>
    <row r="3119" spans="1:29" ht="30" x14ac:dyDescent="0.25">
      <c r="B3119" s="378" t="s">
        <v>207</v>
      </c>
      <c r="C3119" s="2190"/>
      <c r="D3119" s="238"/>
      <c r="E3119" s="2194"/>
      <c r="F3119" s="912"/>
      <c r="G3119" s="912"/>
      <c r="H3119" s="912"/>
      <c r="I3119" s="2307"/>
      <c r="J3119" s="2307"/>
      <c r="K3119" s="2308"/>
      <c r="L3119" s="2308"/>
      <c r="M3119" s="2308"/>
      <c r="N3119" s="2308"/>
      <c r="O3119" s="2308"/>
      <c r="P3119" s="2308"/>
      <c r="Q3119" s="476">
        <f t="shared" ref="Q3119:Y3119" si="950">Q3053</f>
        <v>6177.5413799999997</v>
      </c>
      <c r="R3119" s="476">
        <f t="shared" si="950"/>
        <v>514.79511500000001</v>
      </c>
      <c r="S3119" s="476">
        <f t="shared" si="950"/>
        <v>220.55793</v>
      </c>
      <c r="T3119" s="938">
        <f t="shared" si="950"/>
        <v>0</v>
      </c>
      <c r="U3119" s="429">
        <f t="shared" si="950"/>
        <v>0</v>
      </c>
      <c r="V3119" s="476">
        <f t="shared" si="950"/>
        <v>-294.23718500000001</v>
      </c>
      <c r="W3119" s="476">
        <f t="shared" si="950"/>
        <v>0</v>
      </c>
      <c r="X3119" s="476">
        <f t="shared" si="950"/>
        <v>0</v>
      </c>
      <c r="Y3119" s="476">
        <f t="shared" si="950"/>
        <v>220.55793</v>
      </c>
      <c r="Z3119" s="1116"/>
      <c r="AA3119" s="426">
        <f t="shared" ref="AA3119" si="951">AA3053</f>
        <v>0</v>
      </c>
      <c r="AB3119" s="1282"/>
      <c r="AC3119" s="1297"/>
    </row>
    <row r="3120" spans="1:29" ht="29.25" x14ac:dyDescent="0.25">
      <c r="A3120" s="160">
        <v>1</v>
      </c>
      <c r="B3120" s="374" t="s">
        <v>366</v>
      </c>
      <c r="C3120" s="2190"/>
      <c r="D3120" s="238"/>
      <c r="E3120" s="2194">
        <f>E3054</f>
        <v>560.5</v>
      </c>
      <c r="F3120" s="912">
        <f>F3054</f>
        <v>46.25</v>
      </c>
      <c r="G3120" s="912">
        <f>G3054</f>
        <v>0.39250000000000002</v>
      </c>
      <c r="H3120" s="912"/>
      <c r="I3120" s="2307"/>
      <c r="J3120" s="2307"/>
      <c r="K3120" s="2308"/>
      <c r="L3120" s="2308"/>
      <c r="M3120" s="2308"/>
      <c r="N3120" s="2308"/>
      <c r="O3120" s="2308"/>
      <c r="P3120" s="2308"/>
      <c r="Q3120" s="476"/>
      <c r="R3120" s="476"/>
      <c r="S3120" s="476"/>
      <c r="T3120" s="938"/>
      <c r="U3120" s="429"/>
      <c r="V3120" s="476"/>
      <c r="W3120" s="476"/>
      <c r="X3120" s="476"/>
      <c r="Y3120" s="476"/>
      <c r="Z3120" s="1116">
        <f>Z3054</f>
        <v>0</v>
      </c>
      <c r="AA3120" s="426"/>
      <c r="AB3120" s="1282"/>
      <c r="AC3120" s="1297"/>
    </row>
    <row r="3121" spans="1:29" x14ac:dyDescent="0.25">
      <c r="A3121" s="160">
        <v>1</v>
      </c>
      <c r="B3121" s="238" t="s">
        <v>354</v>
      </c>
      <c r="C3121" s="2190"/>
      <c r="D3121" s="238"/>
      <c r="E3121" s="2194">
        <f t="shared" ref="E3121:E3138" si="952">E3055</f>
        <v>0</v>
      </c>
      <c r="F3121" s="912"/>
      <c r="G3121" s="912"/>
      <c r="H3121" s="912"/>
      <c r="I3121" s="2307"/>
      <c r="J3121" s="2307"/>
      <c r="K3121" s="2308"/>
      <c r="L3121" s="2308"/>
      <c r="M3121" s="2308"/>
      <c r="N3121" s="2308"/>
      <c r="O3121" s="2308"/>
      <c r="P3121" s="2308"/>
      <c r="Q3121" s="476"/>
      <c r="R3121" s="476"/>
      <c r="S3121" s="476"/>
      <c r="T3121" s="938"/>
      <c r="U3121" s="429"/>
      <c r="V3121" s="476"/>
      <c r="W3121" s="476"/>
      <c r="X3121" s="476"/>
      <c r="Y3121" s="476"/>
      <c r="Z3121" s="1116"/>
      <c r="AA3121" s="426"/>
      <c r="AB3121" s="1282"/>
      <c r="AC3121" s="1297"/>
    </row>
    <row r="3122" spans="1:29" ht="30" x14ac:dyDescent="0.25">
      <c r="A3122" s="160">
        <v>1</v>
      </c>
      <c r="B3122" s="378" t="s">
        <v>355</v>
      </c>
      <c r="C3122" s="2190"/>
      <c r="D3122" s="238"/>
      <c r="E3122" s="2194">
        <f t="shared" si="952"/>
        <v>171.5</v>
      </c>
      <c r="F3122" s="912">
        <f>F3056</f>
        <v>14.25</v>
      </c>
      <c r="G3122" s="912">
        <f>G3056</f>
        <v>0.39250000000000002</v>
      </c>
      <c r="H3122" s="912"/>
      <c r="I3122" s="2307"/>
      <c r="J3122" s="2307"/>
      <c r="K3122" s="2308"/>
      <c r="L3122" s="2308"/>
      <c r="M3122" s="2308"/>
      <c r="N3122" s="2308"/>
      <c r="O3122" s="2308"/>
      <c r="P3122" s="2308"/>
      <c r="Q3122" s="476"/>
      <c r="R3122" s="476"/>
      <c r="S3122" s="476"/>
      <c r="T3122" s="938"/>
      <c r="U3122" s="429"/>
      <c r="V3122" s="476"/>
      <c r="W3122" s="476"/>
      <c r="X3122" s="476"/>
      <c r="Y3122" s="476"/>
      <c r="Z3122" s="1116">
        <f>Z3056</f>
        <v>0</v>
      </c>
      <c r="AA3122" s="426"/>
      <c r="AB3122" s="1282"/>
      <c r="AC3122" s="1297"/>
    </row>
    <row r="3123" spans="1:29" x14ac:dyDescent="0.25">
      <c r="A3123" s="160">
        <v>1</v>
      </c>
      <c r="B3123" s="238" t="s">
        <v>356</v>
      </c>
      <c r="C3123" s="2190"/>
      <c r="D3123" s="238"/>
      <c r="E3123" s="2194">
        <f t="shared" si="952"/>
        <v>0</v>
      </c>
      <c r="F3123" s="912"/>
      <c r="G3123" s="912"/>
      <c r="H3123" s="912"/>
      <c r="I3123" s="2307"/>
      <c r="J3123" s="2307"/>
      <c r="K3123" s="2308"/>
      <c r="L3123" s="2308"/>
      <c r="M3123" s="2308"/>
      <c r="N3123" s="2308"/>
      <c r="O3123" s="2308"/>
      <c r="P3123" s="2308"/>
      <c r="Q3123" s="476"/>
      <c r="R3123" s="476"/>
      <c r="S3123" s="476"/>
      <c r="T3123" s="938"/>
      <c r="U3123" s="429"/>
      <c r="V3123" s="476"/>
      <c r="W3123" s="476"/>
      <c r="X3123" s="476"/>
      <c r="Y3123" s="476"/>
      <c r="Z3123" s="1116"/>
      <c r="AA3123" s="426"/>
      <c r="AB3123" s="1282"/>
      <c r="AC3123" s="1297"/>
    </row>
    <row r="3124" spans="1:29" ht="30" x14ac:dyDescent="0.25">
      <c r="A3124" s="160">
        <v>1</v>
      </c>
      <c r="B3124" s="238" t="s">
        <v>381</v>
      </c>
      <c r="C3124" s="2190"/>
      <c r="D3124" s="238"/>
      <c r="E3124" s="2194">
        <f t="shared" si="952"/>
        <v>686</v>
      </c>
      <c r="F3124" s="912">
        <f t="shared" ref="F3124:G3135" si="953">F3058</f>
        <v>57</v>
      </c>
      <c r="G3124" s="912">
        <f t="shared" si="953"/>
        <v>1.57</v>
      </c>
      <c r="H3124" s="912"/>
      <c r="I3124" s="2307"/>
      <c r="J3124" s="2307"/>
      <c r="K3124" s="2308"/>
      <c r="L3124" s="2308"/>
      <c r="M3124" s="2308"/>
      <c r="N3124" s="2308"/>
      <c r="O3124" s="2308"/>
      <c r="P3124" s="2308"/>
      <c r="Q3124" s="476"/>
      <c r="R3124" s="476"/>
      <c r="S3124" s="476"/>
      <c r="T3124" s="938"/>
      <c r="U3124" s="429"/>
      <c r="V3124" s="476"/>
      <c r="W3124" s="476"/>
      <c r="X3124" s="476"/>
      <c r="Y3124" s="476"/>
      <c r="Z3124" s="1116">
        <f t="shared" ref="Z3124" si="954">Z3058</f>
        <v>0</v>
      </c>
      <c r="AA3124" s="426"/>
      <c r="AB3124" s="1282"/>
      <c r="AC3124" s="1297"/>
    </row>
    <row r="3125" spans="1:29" ht="75" x14ac:dyDescent="0.25">
      <c r="A3125" s="160">
        <v>1</v>
      </c>
      <c r="B3125" s="238" t="s">
        <v>358</v>
      </c>
      <c r="C3125" s="2190"/>
      <c r="D3125" s="238"/>
      <c r="E3125" s="2194">
        <f t="shared" si="952"/>
        <v>0</v>
      </c>
      <c r="F3125" s="912">
        <f t="shared" si="953"/>
        <v>0</v>
      </c>
      <c r="G3125" s="912">
        <f t="shared" si="953"/>
        <v>0</v>
      </c>
      <c r="H3125" s="912"/>
      <c r="I3125" s="2307"/>
      <c r="J3125" s="2307"/>
      <c r="K3125" s="2308"/>
      <c r="L3125" s="2308"/>
      <c r="M3125" s="2308"/>
      <c r="N3125" s="2308"/>
      <c r="O3125" s="2308"/>
      <c r="P3125" s="2308"/>
      <c r="Q3125" s="476"/>
      <c r="R3125" s="476"/>
      <c r="S3125" s="476"/>
      <c r="T3125" s="938"/>
      <c r="U3125" s="429"/>
      <c r="V3125" s="476"/>
      <c r="W3125" s="476"/>
      <c r="X3125" s="476"/>
      <c r="Y3125" s="476"/>
      <c r="Z3125" s="1116">
        <f t="shared" ref="Z3125" si="955">Z3059</f>
        <v>0</v>
      </c>
      <c r="AA3125" s="426"/>
      <c r="AB3125" s="1282"/>
      <c r="AC3125" s="1297"/>
    </row>
    <row r="3126" spans="1:29" ht="45" x14ac:dyDescent="0.25">
      <c r="A3126" s="160">
        <v>1</v>
      </c>
      <c r="B3126" s="681" t="s">
        <v>359</v>
      </c>
      <c r="C3126" s="2190"/>
      <c r="D3126" s="238"/>
      <c r="E3126" s="2194">
        <f t="shared" si="952"/>
        <v>0</v>
      </c>
      <c r="F3126" s="912">
        <f t="shared" si="953"/>
        <v>0</v>
      </c>
      <c r="G3126" s="912">
        <f t="shared" si="953"/>
        <v>0</v>
      </c>
      <c r="H3126" s="912"/>
      <c r="I3126" s="2307"/>
      <c r="J3126" s="2307"/>
      <c r="K3126" s="2308"/>
      <c r="L3126" s="2308"/>
      <c r="M3126" s="2308"/>
      <c r="N3126" s="2308"/>
      <c r="O3126" s="2308"/>
      <c r="P3126" s="2308"/>
      <c r="Q3126" s="476"/>
      <c r="R3126" s="476"/>
      <c r="S3126" s="476"/>
      <c r="T3126" s="938"/>
      <c r="U3126" s="429"/>
      <c r="V3126" s="476"/>
      <c r="W3126" s="476"/>
      <c r="X3126" s="476"/>
      <c r="Y3126" s="476"/>
      <c r="Z3126" s="1116">
        <f t="shared" ref="Z3126" si="956">Z3060</f>
        <v>0</v>
      </c>
      <c r="AA3126" s="426"/>
      <c r="AB3126" s="1282"/>
      <c r="AC3126" s="1297"/>
    </row>
    <row r="3127" spans="1:29" ht="105" x14ac:dyDescent="0.25">
      <c r="B3127" s="681" t="s">
        <v>549</v>
      </c>
      <c r="C3127" s="2190"/>
      <c r="D3127" s="238"/>
      <c r="E3127" s="2194">
        <f t="shared" si="952"/>
        <v>50</v>
      </c>
      <c r="F3127" s="912">
        <f t="shared" si="953"/>
        <v>4</v>
      </c>
      <c r="G3127" s="912">
        <f t="shared" si="953"/>
        <v>0</v>
      </c>
      <c r="H3127" s="912">
        <f>H3061</f>
        <v>0</v>
      </c>
      <c r="I3127" s="2307"/>
      <c r="J3127" s="2307"/>
      <c r="K3127" s="2308"/>
      <c r="L3127" s="2308"/>
      <c r="M3127" s="2308"/>
      <c r="N3127" s="2308"/>
      <c r="O3127" s="2308"/>
      <c r="P3127" s="2308"/>
      <c r="Q3127" s="476"/>
      <c r="R3127" s="476"/>
      <c r="S3127" s="476"/>
      <c r="T3127" s="938"/>
      <c r="U3127" s="429"/>
      <c r="V3127" s="476"/>
      <c r="W3127" s="476"/>
      <c r="X3127" s="476"/>
      <c r="Y3127" s="476"/>
      <c r="Z3127" s="1116">
        <f t="shared" ref="Z3127" si="957">Z3061</f>
        <v>0</v>
      </c>
      <c r="AA3127" s="426"/>
      <c r="AB3127" s="1282"/>
      <c r="AC3127" s="1297"/>
    </row>
    <row r="3128" spans="1:29" ht="42.75" x14ac:dyDescent="0.25">
      <c r="B3128" s="1241" t="s">
        <v>517</v>
      </c>
      <c r="C3128" s="2190"/>
      <c r="D3128" s="238"/>
      <c r="E3128" s="2194">
        <f t="shared" si="952"/>
        <v>339</v>
      </c>
      <c r="F3128" s="912">
        <f t="shared" si="953"/>
        <v>28</v>
      </c>
      <c r="G3128" s="912">
        <f t="shared" si="953"/>
        <v>0</v>
      </c>
      <c r="H3128" s="912">
        <f>H3062</f>
        <v>0</v>
      </c>
      <c r="I3128" s="2307"/>
      <c r="J3128" s="2307"/>
      <c r="K3128" s="2308"/>
      <c r="L3128" s="2308"/>
      <c r="M3128" s="2308"/>
      <c r="N3128" s="2308"/>
      <c r="O3128" s="2308"/>
      <c r="P3128" s="2308"/>
      <c r="Q3128" s="476">
        <f t="shared" ref="Q3128:Z3128" si="958">Q3062</f>
        <v>506.55617999999998</v>
      </c>
      <c r="R3128" s="476">
        <f t="shared" si="958"/>
        <v>42.213014999999999</v>
      </c>
      <c r="S3128" s="476">
        <f t="shared" si="958"/>
        <v>0</v>
      </c>
      <c r="T3128" s="938">
        <f t="shared" si="958"/>
        <v>0</v>
      </c>
      <c r="U3128" s="429">
        <f t="shared" si="958"/>
        <v>0</v>
      </c>
      <c r="V3128" s="476">
        <f t="shared" si="958"/>
        <v>-42.213014999999999</v>
      </c>
      <c r="W3128" s="476">
        <f t="shared" si="958"/>
        <v>0</v>
      </c>
      <c r="X3128" s="476">
        <f t="shared" si="958"/>
        <v>0</v>
      </c>
      <c r="Y3128" s="476">
        <f t="shared" si="958"/>
        <v>0</v>
      </c>
      <c r="Z3128" s="1116">
        <f t="shared" si="958"/>
        <v>0</v>
      </c>
      <c r="AA3128" s="426">
        <f t="shared" ref="AA3128" si="959">AA3062</f>
        <v>0</v>
      </c>
      <c r="AB3128" s="1282"/>
      <c r="AC3128" s="1297"/>
    </row>
    <row r="3129" spans="1:29" x14ac:dyDescent="0.25">
      <c r="B3129" s="681" t="s">
        <v>518</v>
      </c>
      <c r="C3129" s="2190"/>
      <c r="D3129" s="238"/>
      <c r="E3129" s="2194">
        <f t="shared" si="952"/>
        <v>339</v>
      </c>
      <c r="F3129" s="912">
        <f t="shared" si="953"/>
        <v>28</v>
      </c>
      <c r="G3129" s="912">
        <f t="shared" si="953"/>
        <v>0</v>
      </c>
      <c r="H3129" s="912">
        <f>H3063</f>
        <v>0</v>
      </c>
      <c r="I3129" s="2307"/>
      <c r="J3129" s="2307"/>
      <c r="K3129" s="2308"/>
      <c r="L3129" s="2308"/>
      <c r="M3129" s="2308"/>
      <c r="N3129" s="2308"/>
      <c r="O3129" s="2308"/>
      <c r="P3129" s="2308"/>
      <c r="Q3129" s="476"/>
      <c r="R3129" s="476"/>
      <c r="S3129" s="476"/>
      <c r="T3129" s="938"/>
      <c r="U3129" s="429"/>
      <c r="V3129" s="476"/>
      <c r="W3129" s="476"/>
      <c r="X3129" s="476"/>
      <c r="Y3129" s="476"/>
      <c r="Z3129" s="1116">
        <f t="shared" ref="Z3129" si="960">Z3063</f>
        <v>0</v>
      </c>
      <c r="AA3129" s="426"/>
      <c r="AB3129" s="1282"/>
      <c r="AC3129" s="1297"/>
    </row>
    <row r="3130" spans="1:29" ht="42.75" x14ac:dyDescent="0.25">
      <c r="B3130" s="1241" t="s">
        <v>519</v>
      </c>
      <c r="C3130" s="2190"/>
      <c r="D3130" s="238"/>
      <c r="E3130" s="2194">
        <f t="shared" si="952"/>
        <v>0</v>
      </c>
      <c r="F3130" s="912">
        <f t="shared" si="953"/>
        <v>0</v>
      </c>
      <c r="G3130" s="912">
        <f t="shared" si="953"/>
        <v>0</v>
      </c>
      <c r="H3130" s="912">
        <f>H3064</f>
        <v>0</v>
      </c>
      <c r="I3130" s="2307"/>
      <c r="J3130" s="2307"/>
      <c r="K3130" s="2308"/>
      <c r="L3130" s="2308"/>
      <c r="M3130" s="2308"/>
      <c r="N3130" s="2308"/>
      <c r="O3130" s="2308"/>
      <c r="P3130" s="2308"/>
      <c r="Q3130" s="476"/>
      <c r="R3130" s="476"/>
      <c r="S3130" s="476"/>
      <c r="T3130" s="938"/>
      <c r="U3130" s="429"/>
      <c r="V3130" s="476"/>
      <c r="W3130" s="476"/>
      <c r="X3130" s="476"/>
      <c r="Y3130" s="476"/>
      <c r="Z3130" s="1116">
        <f t="shared" ref="Z3130" si="961">Z3064</f>
        <v>0</v>
      </c>
      <c r="AA3130" s="426"/>
      <c r="AB3130" s="1282"/>
      <c r="AC3130" s="1297"/>
    </row>
    <row r="3131" spans="1:29" ht="29.25" x14ac:dyDescent="0.25">
      <c r="A3131" s="160">
        <v>1</v>
      </c>
      <c r="B3131" s="374" t="s">
        <v>367</v>
      </c>
      <c r="C3131" s="2190"/>
      <c r="D3131" s="238"/>
      <c r="E3131" s="2194">
        <f t="shared" si="952"/>
        <v>2765.9574468085107</v>
      </c>
      <c r="F3131" s="912">
        <f t="shared" si="953"/>
        <v>230.531914893617</v>
      </c>
      <c r="G3131" s="912">
        <f t="shared" si="953"/>
        <v>101.48085106382977</v>
      </c>
      <c r="H3131" s="912"/>
      <c r="I3131" s="2307"/>
      <c r="J3131" s="2307"/>
      <c r="K3131" s="2308"/>
      <c r="L3131" s="2308"/>
      <c r="M3131" s="2308"/>
      <c r="N3131" s="2308"/>
      <c r="O3131" s="2308"/>
      <c r="P3131" s="2308"/>
      <c r="Q3131" s="476"/>
      <c r="R3131" s="476"/>
      <c r="S3131" s="476"/>
      <c r="T3131" s="938"/>
      <c r="U3131" s="429"/>
      <c r="V3131" s="476"/>
      <c r="W3131" s="476"/>
      <c r="X3131" s="476"/>
      <c r="Y3131" s="476"/>
      <c r="Z3131" s="1116">
        <f t="shared" ref="Z3131" si="962">Z3065</f>
        <v>0</v>
      </c>
      <c r="AA3131" s="426"/>
      <c r="AB3131" s="1282"/>
      <c r="AC3131" s="1297"/>
    </row>
    <row r="3132" spans="1:29" x14ac:dyDescent="0.25">
      <c r="A3132" s="160">
        <v>1</v>
      </c>
      <c r="B3132" s="374" t="s">
        <v>382</v>
      </c>
      <c r="C3132" s="2190"/>
      <c r="D3132" s="238"/>
      <c r="E3132" s="2194">
        <f t="shared" si="952"/>
        <v>0</v>
      </c>
      <c r="F3132" s="912">
        <f t="shared" si="953"/>
        <v>0</v>
      </c>
      <c r="G3132" s="912">
        <f t="shared" si="953"/>
        <v>0</v>
      </c>
      <c r="H3132" s="912"/>
      <c r="I3132" s="2307"/>
      <c r="J3132" s="2307"/>
      <c r="K3132" s="2308"/>
      <c r="L3132" s="2308"/>
      <c r="M3132" s="2308"/>
      <c r="N3132" s="2308"/>
      <c r="O3132" s="2308"/>
      <c r="P3132" s="2308"/>
      <c r="Q3132" s="476"/>
      <c r="R3132" s="476"/>
      <c r="S3132" s="476"/>
      <c r="T3132" s="938"/>
      <c r="U3132" s="429"/>
      <c r="V3132" s="476"/>
      <c r="W3132" s="476"/>
      <c r="X3132" s="476"/>
      <c r="Y3132" s="476"/>
      <c r="Z3132" s="1116">
        <f t="shared" ref="Z3132" si="963">Z3066</f>
        <v>0</v>
      </c>
      <c r="AA3132" s="426"/>
      <c r="AB3132" s="1282"/>
      <c r="AC3132" s="1297"/>
    </row>
    <row r="3133" spans="1:29" x14ac:dyDescent="0.25">
      <c r="A3133" s="160">
        <v>1</v>
      </c>
      <c r="B3133" s="238" t="s">
        <v>383</v>
      </c>
      <c r="C3133" s="2364"/>
      <c r="D3133" s="238"/>
      <c r="E3133" s="2194">
        <f t="shared" si="952"/>
        <v>2765.9574468085107</v>
      </c>
      <c r="F3133" s="912">
        <f t="shared" si="953"/>
        <v>230.531914893617</v>
      </c>
      <c r="G3133" s="912">
        <f t="shared" si="953"/>
        <v>101.48085106382977</v>
      </c>
      <c r="H3133" s="912"/>
      <c r="I3133" s="2307"/>
      <c r="J3133" s="2307"/>
      <c r="K3133" s="2308"/>
      <c r="L3133" s="2308"/>
      <c r="M3133" s="2308"/>
      <c r="N3133" s="2308"/>
      <c r="O3133" s="2308"/>
      <c r="P3133" s="2308"/>
      <c r="Q3133" s="476"/>
      <c r="R3133" s="476"/>
      <c r="S3133" s="476"/>
      <c r="T3133" s="938"/>
      <c r="U3133" s="429"/>
      <c r="V3133" s="476"/>
      <c r="W3133" s="476"/>
      <c r="X3133" s="476"/>
      <c r="Y3133" s="476"/>
      <c r="Z3133" s="1116">
        <f t="shared" ref="Z3133" si="964">Z3067</f>
        <v>0</v>
      </c>
      <c r="AA3133" s="426"/>
      <c r="AB3133" s="1282"/>
      <c r="AC3133" s="1297"/>
    </row>
    <row r="3134" spans="1:29" x14ac:dyDescent="0.25">
      <c r="A3134" s="160">
        <v>1</v>
      </c>
      <c r="B3134" s="381" t="s">
        <v>384</v>
      </c>
      <c r="C3134" s="2365"/>
      <c r="D3134" s="238"/>
      <c r="E3134" s="2194">
        <f t="shared" si="952"/>
        <v>26000</v>
      </c>
      <c r="F3134" s="912">
        <f t="shared" si="953"/>
        <v>2167</v>
      </c>
      <c r="G3134" s="912">
        <f t="shared" si="953"/>
        <v>953.92</v>
      </c>
      <c r="H3134" s="912"/>
      <c r="I3134" s="2307"/>
      <c r="J3134" s="2307"/>
      <c r="K3134" s="2308"/>
      <c r="L3134" s="2308"/>
      <c r="M3134" s="2308"/>
      <c r="N3134" s="2308"/>
      <c r="O3134" s="2308"/>
      <c r="P3134" s="2308"/>
      <c r="Q3134" s="476"/>
      <c r="R3134" s="476"/>
      <c r="S3134" s="476"/>
      <c r="T3134" s="938"/>
      <c r="U3134" s="429"/>
      <c r="V3134" s="476"/>
      <c r="W3134" s="476"/>
      <c r="X3134" s="476"/>
      <c r="Y3134" s="476"/>
      <c r="Z3134" s="1116">
        <f t="shared" ref="Z3134" si="965">Z3068</f>
        <v>0</v>
      </c>
      <c r="AA3134" s="426"/>
      <c r="AB3134" s="1282"/>
      <c r="AC3134" s="1297"/>
    </row>
    <row r="3135" spans="1:29" ht="43.5" x14ac:dyDescent="0.25">
      <c r="A3135" s="160">
        <v>1</v>
      </c>
      <c r="B3135" s="374" t="s">
        <v>360</v>
      </c>
      <c r="C3135" s="2220"/>
      <c r="D3135" s="238"/>
      <c r="E3135" s="2197">
        <f t="shared" si="952"/>
        <v>1547</v>
      </c>
      <c r="F3135" s="2196">
        <f t="shared" si="953"/>
        <v>129</v>
      </c>
      <c r="G3135" s="2196">
        <f t="shared" si="953"/>
        <v>93</v>
      </c>
      <c r="H3135" s="2196">
        <f>G3135/F3135*100</f>
        <v>72.093023255813947</v>
      </c>
      <c r="I3135" s="2307"/>
      <c r="J3135" s="2307"/>
      <c r="K3135" s="2308"/>
      <c r="L3135" s="2308"/>
      <c r="M3135" s="2308"/>
      <c r="N3135" s="2308"/>
      <c r="O3135" s="2308"/>
      <c r="P3135" s="2308"/>
      <c r="Q3135" s="476"/>
      <c r="R3135" s="476"/>
      <c r="S3135" s="476"/>
      <c r="T3135" s="938"/>
      <c r="U3135" s="429"/>
      <c r="V3135" s="476"/>
      <c r="W3135" s="476"/>
      <c r="X3135" s="476"/>
      <c r="Y3135" s="476"/>
      <c r="Z3135" s="1120">
        <f t="shared" ref="Z3135" si="966">Z3069</f>
        <v>0</v>
      </c>
      <c r="AA3135" s="426"/>
      <c r="AB3135" s="1282"/>
      <c r="AC3135" s="1297"/>
    </row>
    <row r="3136" spans="1:29" ht="30" x14ac:dyDescent="0.25">
      <c r="A3136" s="160">
        <v>1</v>
      </c>
      <c r="B3136" s="239" t="s">
        <v>202</v>
      </c>
      <c r="C3136" s="2451"/>
      <c r="D3136" s="238"/>
      <c r="E3136" s="2194">
        <f t="shared" si="952"/>
        <v>0</v>
      </c>
      <c r="F3136" s="912"/>
      <c r="G3136" s="912"/>
      <c r="H3136" s="912"/>
      <c r="I3136" s="2307"/>
      <c r="J3136" s="2307"/>
      <c r="K3136" s="2308"/>
      <c r="L3136" s="2308"/>
      <c r="M3136" s="2308"/>
      <c r="N3136" s="2308"/>
      <c r="O3136" s="2308"/>
      <c r="P3136" s="2308"/>
      <c r="Q3136" s="476"/>
      <c r="R3136" s="476"/>
      <c r="S3136" s="476"/>
      <c r="T3136" s="938"/>
      <c r="U3136" s="429"/>
      <c r="V3136" s="476"/>
      <c r="W3136" s="476"/>
      <c r="X3136" s="476"/>
      <c r="Y3136" s="476"/>
      <c r="Z3136" s="1116"/>
      <c r="AA3136" s="426"/>
      <c r="AB3136" s="1282"/>
      <c r="AC3136" s="1297"/>
    </row>
    <row r="3137" spans="1:29" ht="86.25" x14ac:dyDescent="0.25">
      <c r="A3137" s="160">
        <v>1</v>
      </c>
      <c r="B3137" s="374" t="s">
        <v>368</v>
      </c>
      <c r="C3137" s="2452"/>
      <c r="D3137" s="238"/>
      <c r="E3137" s="2194">
        <f t="shared" si="952"/>
        <v>0</v>
      </c>
      <c r="F3137" s="912"/>
      <c r="G3137" s="912"/>
      <c r="H3137" s="912"/>
      <c r="I3137" s="2307"/>
      <c r="J3137" s="2307"/>
      <c r="K3137" s="2308"/>
      <c r="L3137" s="2308"/>
      <c r="M3137" s="2308"/>
      <c r="N3137" s="2308"/>
      <c r="O3137" s="2308"/>
      <c r="P3137" s="2308"/>
      <c r="Q3137" s="476"/>
      <c r="R3137" s="476"/>
      <c r="S3137" s="476"/>
      <c r="T3137" s="938"/>
      <c r="U3137" s="429"/>
      <c r="V3137" s="476"/>
      <c r="W3137" s="476"/>
      <c r="X3137" s="476"/>
      <c r="Y3137" s="476"/>
      <c r="Z3137" s="1116"/>
      <c r="AA3137" s="426"/>
      <c r="AB3137" s="1282"/>
      <c r="AC3137" s="1297"/>
    </row>
    <row r="3138" spans="1:29" x14ac:dyDescent="0.25">
      <c r="A3138" s="160">
        <v>1</v>
      </c>
      <c r="B3138" s="686" t="s">
        <v>235</v>
      </c>
      <c r="C3138" s="2452"/>
      <c r="D3138" s="238"/>
      <c r="E3138" s="2194">
        <f t="shared" si="952"/>
        <v>190</v>
      </c>
      <c r="F3138" s="912">
        <f>F3072</f>
        <v>16</v>
      </c>
      <c r="G3138" s="912">
        <f>G3072</f>
        <v>0</v>
      </c>
      <c r="H3138" s="912">
        <f t="shared" ref="H3138:H3149" si="967">G3138/F3138*100</f>
        <v>0</v>
      </c>
      <c r="I3138" s="2307"/>
      <c r="J3138" s="2307"/>
      <c r="K3138" s="2308"/>
      <c r="L3138" s="2308"/>
      <c r="M3138" s="2308"/>
      <c r="N3138" s="2308"/>
      <c r="O3138" s="2308"/>
      <c r="P3138" s="2308"/>
      <c r="Q3138" s="476">
        <f t="shared" ref="Q3138:V3138" si="968">Q3072</f>
        <v>204.83279999999999</v>
      </c>
      <c r="R3138" s="476">
        <f t="shared" si="968"/>
        <v>17.069399999999998</v>
      </c>
      <c r="S3138" s="476">
        <f t="shared" si="968"/>
        <v>0</v>
      </c>
      <c r="T3138" s="938">
        <f t="shared" si="968"/>
        <v>0</v>
      </c>
      <c r="U3138" s="429">
        <f t="shared" si="968"/>
        <v>0</v>
      </c>
      <c r="V3138" s="476">
        <f t="shared" si="968"/>
        <v>-17.069399999999998</v>
      </c>
      <c r="W3138" s="476"/>
      <c r="X3138" s="476">
        <f>X3072</f>
        <v>0</v>
      </c>
      <c r="Y3138" s="476">
        <f>Y3072</f>
        <v>0</v>
      </c>
      <c r="Z3138" s="1116">
        <f>Z3072</f>
        <v>0</v>
      </c>
      <c r="AA3138" s="426">
        <f>AA3072</f>
        <v>0</v>
      </c>
      <c r="AB3138" s="1282"/>
      <c r="AC3138" s="1297"/>
    </row>
    <row r="3139" spans="1:29" ht="29.25" x14ac:dyDescent="0.25">
      <c r="A3139" s="160">
        <v>1</v>
      </c>
      <c r="B3139" s="241" t="s">
        <v>281</v>
      </c>
      <c r="C3139" s="2452"/>
      <c r="D3139" s="238"/>
      <c r="E3139" s="2197">
        <f t="shared" ref="E3139:G3143" si="969">E3076</f>
        <v>20364.5</v>
      </c>
      <c r="F3139" s="2196">
        <f t="shared" si="969"/>
        <v>1697.25</v>
      </c>
      <c r="G3139" s="2196">
        <f t="shared" si="969"/>
        <v>513.39250000000004</v>
      </c>
      <c r="H3139" s="2196">
        <f t="shared" si="967"/>
        <v>30.248490204742968</v>
      </c>
      <c r="I3139" s="2307"/>
      <c r="J3139" s="2307"/>
      <c r="K3139" s="2308"/>
      <c r="L3139" s="2308"/>
      <c r="M3139" s="2308"/>
      <c r="N3139" s="2308"/>
      <c r="O3139" s="2308"/>
      <c r="P3139" s="2308"/>
      <c r="Q3139" s="476"/>
      <c r="R3139" s="476"/>
      <c r="S3139" s="476"/>
      <c r="T3139" s="938"/>
      <c r="U3139" s="429"/>
      <c r="V3139" s="476"/>
      <c r="W3139" s="476"/>
      <c r="X3139" s="476"/>
      <c r="Y3139" s="476"/>
      <c r="Z3139" s="1120">
        <f t="shared" ref="Z3139" si="970">Z3076</f>
        <v>0</v>
      </c>
      <c r="AA3139" s="426"/>
      <c r="AB3139" s="1282"/>
      <c r="AC3139" s="1297"/>
    </row>
    <row r="3140" spans="1:29" ht="43.5" x14ac:dyDescent="0.25">
      <c r="A3140" s="160">
        <v>1</v>
      </c>
      <c r="B3140" s="241" t="s">
        <v>310</v>
      </c>
      <c r="C3140" s="2452"/>
      <c r="D3140" s="238"/>
      <c r="E3140" s="2197">
        <f t="shared" si="969"/>
        <v>9830</v>
      </c>
      <c r="F3140" s="2196">
        <f t="shared" si="969"/>
        <v>819</v>
      </c>
      <c r="G3140" s="2196">
        <f t="shared" si="969"/>
        <v>9</v>
      </c>
      <c r="H3140" s="2196">
        <f t="shared" si="967"/>
        <v>1.098901098901099</v>
      </c>
      <c r="I3140" s="2307"/>
      <c r="J3140" s="2307"/>
      <c r="K3140" s="2308"/>
      <c r="L3140" s="2308"/>
      <c r="M3140" s="2308"/>
      <c r="N3140" s="2308"/>
      <c r="O3140" s="2308"/>
      <c r="P3140" s="2308"/>
      <c r="Q3140" s="476"/>
      <c r="R3140" s="476"/>
      <c r="S3140" s="476"/>
      <c r="T3140" s="938"/>
      <c r="U3140" s="429"/>
      <c r="V3140" s="476"/>
      <c r="W3140" s="476"/>
      <c r="X3140" s="476"/>
      <c r="Y3140" s="476"/>
      <c r="Z3140" s="1120">
        <f t="shared" ref="Z3140" si="971">Z3077</f>
        <v>0</v>
      </c>
      <c r="AA3140" s="426"/>
      <c r="AB3140" s="1282"/>
      <c r="AC3140" s="1297"/>
    </row>
    <row r="3141" spans="1:29" s="174" customFormat="1" ht="29.25" x14ac:dyDescent="0.25">
      <c r="A3141" s="160">
        <v>1</v>
      </c>
      <c r="B3141" s="241" t="s">
        <v>282</v>
      </c>
      <c r="C3141" s="2453"/>
      <c r="D3141" s="238"/>
      <c r="E3141" s="2197">
        <f t="shared" si="969"/>
        <v>17125.957446808512</v>
      </c>
      <c r="F3141" s="2196">
        <f t="shared" si="969"/>
        <v>1427.5319148936169</v>
      </c>
      <c r="G3141" s="2196">
        <f t="shared" si="969"/>
        <v>570.48085106382973</v>
      </c>
      <c r="H3141" s="2196">
        <f t="shared" si="967"/>
        <v>39.962738844009898</v>
      </c>
      <c r="I3141" s="2307"/>
      <c r="J3141" s="2307"/>
      <c r="K3141" s="2308"/>
      <c r="L3141" s="2308"/>
      <c r="M3141" s="2308"/>
      <c r="N3141" s="2308"/>
      <c r="O3141" s="2308"/>
      <c r="P3141" s="2308"/>
      <c r="Q3141" s="476"/>
      <c r="R3141" s="476"/>
      <c r="S3141" s="476"/>
      <c r="T3141" s="938"/>
      <c r="U3141" s="429"/>
      <c r="V3141" s="476"/>
      <c r="W3141" s="476"/>
      <c r="X3141" s="476"/>
      <c r="Y3141" s="476"/>
      <c r="Z3141" s="1120">
        <f t="shared" ref="Z3141" si="972">Z3078</f>
        <v>0</v>
      </c>
      <c r="AA3141" s="426"/>
      <c r="AB3141" s="1282"/>
      <c r="AC3141" s="1297"/>
    </row>
    <row r="3142" spans="1:29" ht="29.25" x14ac:dyDescent="0.25">
      <c r="A3142" s="160">
        <v>1</v>
      </c>
      <c r="B3142" s="241" t="s">
        <v>283</v>
      </c>
      <c r="C3142" s="2220"/>
      <c r="D3142" s="374"/>
      <c r="E3142" s="2197">
        <f t="shared" si="969"/>
        <v>2210</v>
      </c>
      <c r="F3142" s="2196">
        <f t="shared" si="969"/>
        <v>184</v>
      </c>
      <c r="G3142" s="2196">
        <f t="shared" si="969"/>
        <v>93</v>
      </c>
      <c r="H3142" s="2196">
        <f t="shared" si="967"/>
        <v>50.54347826086957</v>
      </c>
      <c r="I3142" s="2307"/>
      <c r="J3142" s="2307"/>
      <c r="K3142" s="2308"/>
      <c r="L3142" s="2308"/>
      <c r="M3142" s="2308"/>
      <c r="N3142" s="2308"/>
      <c r="O3142" s="2308"/>
      <c r="P3142" s="2308"/>
      <c r="Q3142" s="476">
        <f t="shared" ref="Q3142:V3143" si="973">Q3079</f>
        <v>1545.73146</v>
      </c>
      <c r="R3142" s="476">
        <f t="shared" si="973"/>
        <v>128.81095500000001</v>
      </c>
      <c r="S3142" s="476">
        <f t="shared" si="973"/>
        <v>92.923739999999995</v>
      </c>
      <c r="T3142" s="938">
        <f t="shared" si="973"/>
        <v>0</v>
      </c>
      <c r="U3142" s="429">
        <f t="shared" si="973"/>
        <v>0</v>
      </c>
      <c r="V3142" s="476">
        <f t="shared" si="973"/>
        <v>-35.887215000000012</v>
      </c>
      <c r="W3142" s="476"/>
      <c r="X3142" s="476">
        <f>X3079</f>
        <v>0</v>
      </c>
      <c r="Y3142" s="476">
        <f>Y3079</f>
        <v>92.923739999999995</v>
      </c>
      <c r="Z3142" s="1120">
        <f t="shared" ref="Z3142" si="974">Z3079</f>
        <v>0</v>
      </c>
      <c r="AA3142" s="426">
        <f>AA3079</f>
        <v>0</v>
      </c>
      <c r="AB3142" s="1282"/>
      <c r="AC3142" s="1297"/>
    </row>
    <row r="3143" spans="1:29" x14ac:dyDescent="0.25">
      <c r="A3143" s="160">
        <v>1</v>
      </c>
      <c r="B3143" s="684" t="s">
        <v>138</v>
      </c>
      <c r="C3143" s="2454"/>
      <c r="D3143" s="2401"/>
      <c r="E3143" s="2184">
        <f t="shared" si="969"/>
        <v>80238.976190476184</v>
      </c>
      <c r="F3143" s="2375">
        <f t="shared" si="969"/>
        <v>6687.50238095238</v>
      </c>
      <c r="G3143" s="2375">
        <f t="shared" si="969"/>
        <v>2202.6163095238094</v>
      </c>
      <c r="H3143" s="2375">
        <f t="shared" si="967"/>
        <v>32.936306920763002</v>
      </c>
      <c r="I3143" s="2375"/>
      <c r="J3143" s="2375"/>
      <c r="K3143" s="2375"/>
      <c r="L3143" s="2375"/>
      <c r="M3143" s="2375"/>
      <c r="N3143" s="2375"/>
      <c r="O3143" s="2375"/>
      <c r="P3143" s="2375"/>
      <c r="Q3143" s="476">
        <f t="shared" si="973"/>
        <v>133619.48949000004</v>
      </c>
      <c r="R3143" s="476">
        <f t="shared" si="973"/>
        <v>12024.093186666669</v>
      </c>
      <c r="S3143" s="476">
        <f t="shared" si="973"/>
        <v>11268.333350000001</v>
      </c>
      <c r="T3143" s="938">
        <f t="shared" si="973"/>
        <v>0</v>
      </c>
      <c r="U3143" s="429">
        <f t="shared" si="973"/>
        <v>0</v>
      </c>
      <c r="V3143" s="476">
        <f t="shared" si="973"/>
        <v>-755.75983666666775</v>
      </c>
      <c r="W3143" s="476"/>
      <c r="X3143" s="476">
        <f>X3080</f>
        <v>0</v>
      </c>
      <c r="Y3143" s="476">
        <f>Y3080</f>
        <v>11268.333350000001</v>
      </c>
      <c r="Z3143" s="1159">
        <f t="shared" ref="Z3143" si="975">Z3080</f>
        <v>0</v>
      </c>
      <c r="AA3143" s="426">
        <f>AA3080</f>
        <v>0</v>
      </c>
      <c r="AB3143" s="1282"/>
      <c r="AC3143" s="1297"/>
    </row>
    <row r="3144" spans="1:29" ht="29.25" x14ac:dyDescent="0.25">
      <c r="A3144" s="160">
        <v>1</v>
      </c>
      <c r="B3144" s="2455" t="s">
        <v>16</v>
      </c>
      <c r="C3144" s="2456"/>
      <c r="D3144" s="2422"/>
      <c r="E3144" s="2184">
        <f t="shared" ref="E3144:G3149" si="976">SUM(E3085)</f>
        <v>1237</v>
      </c>
      <c r="F3144" s="2375">
        <f t="shared" si="976"/>
        <v>103</v>
      </c>
      <c r="G3144" s="2375">
        <f t="shared" si="976"/>
        <v>35</v>
      </c>
      <c r="H3144" s="2375">
        <f t="shared" si="967"/>
        <v>33.980582524271846</v>
      </c>
      <c r="I3144" s="2375">
        <f t="shared" ref="I3144:P3146" si="977">SUM(I3085)</f>
        <v>7.8989490703314473</v>
      </c>
      <c r="J3144" s="2375">
        <f t="shared" si="977"/>
        <v>10.342857142857143</v>
      </c>
      <c r="K3144" s="2375">
        <f t="shared" si="977"/>
        <v>9771</v>
      </c>
      <c r="L3144" s="2375">
        <f t="shared" si="977"/>
        <v>814</v>
      </c>
      <c r="M3144" s="2375">
        <f t="shared" si="977"/>
        <v>362</v>
      </c>
      <c r="N3144" s="2375">
        <f t="shared" si="977"/>
        <v>44.471744471744472</v>
      </c>
      <c r="O3144" s="2375">
        <f t="shared" si="977"/>
        <v>41</v>
      </c>
      <c r="P3144" s="2372">
        <f t="shared" si="977"/>
        <v>105.95121951219512</v>
      </c>
      <c r="Q3144" s="476"/>
      <c r="R3144" s="476"/>
      <c r="S3144" s="476"/>
      <c r="T3144" s="938"/>
      <c r="U3144" s="429"/>
      <c r="V3144" s="476"/>
      <c r="W3144" s="476"/>
      <c r="X3144" s="476"/>
      <c r="Y3144" s="476"/>
      <c r="Z3144" s="1159">
        <f t="shared" ref="Z3144" si="978">SUM(Z3085)</f>
        <v>0</v>
      </c>
      <c r="AA3144" s="426"/>
      <c r="AB3144" s="1282"/>
      <c r="AC3144" s="1297"/>
    </row>
    <row r="3145" spans="1:29" ht="29.25" x14ac:dyDescent="0.25">
      <c r="A3145" s="160">
        <v>1</v>
      </c>
      <c r="B3145" s="882" t="s">
        <v>215</v>
      </c>
      <c r="C3145" s="873"/>
      <c r="D3145" s="873"/>
      <c r="E3145" s="2200">
        <f t="shared" si="976"/>
        <v>1237</v>
      </c>
      <c r="F3145" s="2374">
        <f t="shared" si="976"/>
        <v>103</v>
      </c>
      <c r="G3145" s="2374">
        <f t="shared" si="976"/>
        <v>35</v>
      </c>
      <c r="H3145" s="2374">
        <f t="shared" si="967"/>
        <v>33.980582524271846</v>
      </c>
      <c r="I3145" s="2374">
        <f t="shared" si="977"/>
        <v>7.8989490703314473</v>
      </c>
      <c r="J3145" s="2374">
        <f t="shared" si="977"/>
        <v>10.342857142857143</v>
      </c>
      <c r="K3145" s="2374">
        <f t="shared" si="977"/>
        <v>9771</v>
      </c>
      <c r="L3145" s="2374">
        <f t="shared" si="977"/>
        <v>814</v>
      </c>
      <c r="M3145" s="2374">
        <f t="shared" si="977"/>
        <v>362</v>
      </c>
      <c r="N3145" s="2374">
        <f t="shared" si="977"/>
        <v>44.471744471744472</v>
      </c>
      <c r="O3145" s="2374">
        <f t="shared" si="977"/>
        <v>41</v>
      </c>
      <c r="P3145" s="2374">
        <f t="shared" si="977"/>
        <v>105.95121951219512</v>
      </c>
      <c r="Q3145" s="476">
        <f t="shared" ref="Q3145:S3146" si="979">SUM(Q3086)</f>
        <v>20672.715357840003</v>
      </c>
      <c r="R3145" s="476">
        <f t="shared" si="979"/>
        <v>1722.7262798200002</v>
      </c>
      <c r="S3145" s="476">
        <f t="shared" si="979"/>
        <v>601.03210999999999</v>
      </c>
      <c r="T3145" s="938"/>
      <c r="U3145" s="429"/>
      <c r="V3145" s="476">
        <f>SUM(V3086)</f>
        <v>-1121.6941698200003</v>
      </c>
      <c r="W3145" s="476"/>
      <c r="X3145" s="476">
        <f>SUM(X3086)</f>
        <v>0</v>
      </c>
      <c r="Y3145" s="476">
        <f>SUM(Y3086)</f>
        <v>601.03210999999999</v>
      </c>
      <c r="Z3145" s="2335">
        <f t="shared" ref="Z3145" si="980">SUM(Z3086)</f>
        <v>0</v>
      </c>
      <c r="AA3145" s="426">
        <f>SUM(AA3086)</f>
        <v>0</v>
      </c>
      <c r="AB3145" s="1282"/>
      <c r="AC3145" s="1297"/>
    </row>
    <row r="3146" spans="1:29" ht="15.75" x14ac:dyDescent="0.25">
      <c r="A3146" s="160">
        <v>1</v>
      </c>
      <c r="B3146" s="2407" t="s">
        <v>211</v>
      </c>
      <c r="C3146" s="2408"/>
      <c r="D3146" s="882"/>
      <c r="E3146" s="2200">
        <f t="shared" si="976"/>
        <v>3500</v>
      </c>
      <c r="F3146" s="2374">
        <f t="shared" si="976"/>
        <v>292</v>
      </c>
      <c r="G3146" s="2374">
        <f t="shared" si="976"/>
        <v>384</v>
      </c>
      <c r="H3146" s="2374">
        <f t="shared" si="967"/>
        <v>131.50684931506848</v>
      </c>
      <c r="I3146" s="2374">
        <f t="shared" si="977"/>
        <v>0</v>
      </c>
      <c r="J3146" s="2374">
        <f t="shared" si="977"/>
        <v>0</v>
      </c>
      <c r="K3146" s="2374">
        <f t="shared" si="977"/>
        <v>0</v>
      </c>
      <c r="L3146" s="2374">
        <f t="shared" si="977"/>
        <v>0</v>
      </c>
      <c r="M3146" s="2374">
        <f t="shared" si="977"/>
        <v>0</v>
      </c>
      <c r="N3146" s="2374">
        <f t="shared" si="977"/>
        <v>0</v>
      </c>
      <c r="O3146" s="2374">
        <f t="shared" si="977"/>
        <v>0</v>
      </c>
      <c r="P3146" s="2374">
        <f t="shared" si="977"/>
        <v>0</v>
      </c>
      <c r="Q3146" s="476">
        <f t="shared" si="979"/>
        <v>0</v>
      </c>
      <c r="R3146" s="476">
        <f t="shared" si="979"/>
        <v>0</v>
      </c>
      <c r="S3146" s="476">
        <f t="shared" si="979"/>
        <v>0</v>
      </c>
      <c r="T3146" s="938"/>
      <c r="U3146" s="429"/>
      <c r="V3146" s="476">
        <f>SUM(V3087)</f>
        <v>0</v>
      </c>
      <c r="W3146" s="476"/>
      <c r="X3146" s="476">
        <f>SUM(X3087)</f>
        <v>0</v>
      </c>
      <c r="Y3146" s="476">
        <f>SUM(Y3087)</f>
        <v>0</v>
      </c>
      <c r="Z3146" s="2335">
        <f t="shared" ref="Z3146" si="981">SUM(Z3087)</f>
        <v>0</v>
      </c>
      <c r="AA3146" s="426">
        <f>SUM(AA3087)</f>
        <v>0</v>
      </c>
      <c r="AB3146" s="1282"/>
      <c r="AC3146" s="1297"/>
    </row>
    <row r="3147" spans="1:29" x14ac:dyDescent="0.25">
      <c r="A3147" s="160">
        <v>1</v>
      </c>
      <c r="B3147" s="2412" t="s">
        <v>212</v>
      </c>
      <c r="C3147" s="2413"/>
      <c r="D3147" s="887"/>
      <c r="E3147" s="2415">
        <f t="shared" si="976"/>
        <v>3495</v>
      </c>
      <c r="F3147" s="2457">
        <f t="shared" si="976"/>
        <v>291</v>
      </c>
      <c r="G3147" s="2457">
        <f t="shared" si="976"/>
        <v>384</v>
      </c>
      <c r="H3147" s="2457">
        <f t="shared" si="967"/>
        <v>131.95876288659792</v>
      </c>
      <c r="I3147" s="2416"/>
      <c r="J3147" s="2417"/>
      <c r="K3147" s="2457"/>
      <c r="L3147" s="2457"/>
      <c r="M3147" s="2457"/>
      <c r="N3147" s="2418"/>
      <c r="O3147" s="2457"/>
      <c r="P3147" s="2418"/>
      <c r="Q3147" s="478"/>
      <c r="R3147" s="478"/>
      <c r="S3147" s="478"/>
      <c r="T3147" s="941"/>
      <c r="U3147" s="428"/>
      <c r="V3147" s="478"/>
      <c r="W3147" s="478"/>
      <c r="X3147" s="478"/>
      <c r="Y3147" s="478"/>
      <c r="Z3147" s="1902">
        <f t="shared" ref="Z3147" si="982">SUM(Z3088)</f>
        <v>0</v>
      </c>
      <c r="AA3147" s="471"/>
      <c r="AB3147" s="1282"/>
      <c r="AC3147" s="1297"/>
    </row>
    <row r="3148" spans="1:29" ht="30" x14ac:dyDescent="0.25">
      <c r="A3148" s="160">
        <v>1</v>
      </c>
      <c r="B3148" s="2422" t="s">
        <v>213</v>
      </c>
      <c r="C3148" s="2423"/>
      <c r="D3148" s="873"/>
      <c r="E3148" s="2213">
        <f t="shared" si="976"/>
        <v>5</v>
      </c>
      <c r="F3148" s="2459">
        <f t="shared" si="976"/>
        <v>0</v>
      </c>
      <c r="G3148" s="2459">
        <f t="shared" si="976"/>
        <v>0</v>
      </c>
      <c r="H3148" s="2459" t="e">
        <f t="shared" si="967"/>
        <v>#DIV/0!</v>
      </c>
      <c r="I3148" s="2425"/>
      <c r="J3148" s="2218"/>
      <c r="K3148" s="2459"/>
      <c r="L3148" s="2459"/>
      <c r="M3148" s="2459"/>
      <c r="N3148" s="2215"/>
      <c r="O3148" s="2459"/>
      <c r="P3148" s="2215"/>
      <c r="Q3148" s="476"/>
      <c r="R3148" s="476"/>
      <c r="S3148" s="476"/>
      <c r="T3148" s="938"/>
      <c r="U3148" s="429"/>
      <c r="V3148" s="476"/>
      <c r="W3148" s="476"/>
      <c r="X3148" s="476"/>
      <c r="Y3148" s="476"/>
      <c r="Z3148" s="2012">
        <f t="shared" ref="Z3148" si="983">SUM(Z3089)</f>
        <v>0</v>
      </c>
      <c r="AA3148" s="426"/>
      <c r="AB3148" s="1282"/>
      <c r="AC3148" s="1297"/>
    </row>
    <row r="3149" spans="1:29" ht="29.25" thickBot="1" x14ac:dyDescent="0.3">
      <c r="A3149" s="160">
        <v>1</v>
      </c>
      <c r="B3149" s="2427" t="s">
        <v>218</v>
      </c>
      <c r="C3149" s="2428"/>
      <c r="D3149" s="2460"/>
      <c r="E3149" s="2430">
        <f t="shared" si="976"/>
        <v>3500</v>
      </c>
      <c r="F3149" s="2461">
        <f t="shared" si="976"/>
        <v>292</v>
      </c>
      <c r="G3149" s="2461">
        <f t="shared" si="976"/>
        <v>384</v>
      </c>
      <c r="H3149" s="2461">
        <f t="shared" si="967"/>
        <v>131.50684931506848</v>
      </c>
      <c r="I3149" s="2431"/>
      <c r="J3149" s="2432"/>
      <c r="K3149" s="2461"/>
      <c r="L3149" s="2461"/>
      <c r="M3149" s="2461"/>
      <c r="N3149" s="2231"/>
      <c r="O3149" s="2461"/>
      <c r="P3149" s="2231"/>
      <c r="Q3149" s="480">
        <f t="shared" ref="Q3149:V3149" si="984">Q3090</f>
        <v>15622.7181</v>
      </c>
      <c r="R3149" s="480">
        <f t="shared" si="984"/>
        <v>1301.8931749999999</v>
      </c>
      <c r="S3149" s="480">
        <f t="shared" si="984"/>
        <v>1301.89318</v>
      </c>
      <c r="T3149" s="1758">
        <f t="shared" si="984"/>
        <v>0</v>
      </c>
      <c r="U3149" s="517">
        <f t="shared" si="984"/>
        <v>0</v>
      </c>
      <c r="V3149" s="480">
        <f t="shared" si="984"/>
        <v>5.0000001010630513E-6</v>
      </c>
      <c r="W3149" s="480"/>
      <c r="X3149" s="480">
        <f>X3090</f>
        <v>0</v>
      </c>
      <c r="Y3149" s="480">
        <f>Y3090</f>
        <v>1301.89318</v>
      </c>
      <c r="Z3149" s="2462">
        <f t="shared" ref="Z3149" si="985">SUM(Z3090)</f>
        <v>0</v>
      </c>
      <c r="AA3149" s="1121">
        <f>AA3090</f>
        <v>0</v>
      </c>
      <c r="AB3149" s="1282"/>
      <c r="AC3149" s="1297"/>
    </row>
    <row r="3150" spans="1:29" x14ac:dyDescent="0.25">
      <c r="A3150" s="160">
        <v>1</v>
      </c>
      <c r="B3150" s="2463"/>
      <c r="C3150" s="2464"/>
      <c r="D3150" s="2440"/>
      <c r="E3150" s="344"/>
      <c r="F3150" s="1696"/>
      <c r="G3150" s="1696"/>
      <c r="H3150" s="1696"/>
      <c r="I3150" s="2074"/>
      <c r="J3150" s="2074"/>
      <c r="K3150" s="2074"/>
      <c r="L3150" s="2074"/>
      <c r="M3150" s="2074"/>
      <c r="N3150" s="2074"/>
      <c r="O3150" s="2074"/>
      <c r="P3150" s="2074"/>
      <c r="Q3150" s="428"/>
      <c r="R3150" s="471"/>
      <c r="S3150" s="428"/>
      <c r="T3150" s="941"/>
      <c r="U3150" s="428"/>
      <c r="V3150" s="428"/>
      <c r="W3150" s="428"/>
      <c r="X3150" s="428"/>
      <c r="Y3150" s="428"/>
      <c r="Z3150" s="1698"/>
      <c r="AA3150" s="471"/>
      <c r="AB3150" s="1282"/>
      <c r="AC3150" s="1297"/>
    </row>
    <row r="3151" spans="1:29" ht="47.25" x14ac:dyDescent="0.25">
      <c r="A3151" s="160">
        <v>1</v>
      </c>
      <c r="B3151" s="2120" t="s">
        <v>482</v>
      </c>
      <c r="C3151" s="1898"/>
      <c r="D3151" s="862"/>
      <c r="E3151" s="2465"/>
      <c r="F3151" s="2466"/>
      <c r="G3151" s="2466"/>
      <c r="H3151" s="2466"/>
      <c r="I3151" s="2467"/>
      <c r="J3151" s="2467"/>
      <c r="K3151" s="1888"/>
      <c r="L3151" s="1888"/>
      <c r="M3151" s="1888"/>
      <c r="N3151" s="1888"/>
      <c r="O3151" s="1888"/>
      <c r="P3151" s="1888"/>
      <c r="Q3151" s="429"/>
      <c r="R3151" s="426"/>
      <c r="S3151" s="429"/>
      <c r="T3151" s="938"/>
      <c r="U3151" s="429"/>
      <c r="V3151" s="429"/>
      <c r="W3151" s="429"/>
      <c r="X3151" s="429"/>
      <c r="Y3151" s="429"/>
      <c r="Z3151" s="2468"/>
      <c r="AA3151" s="426"/>
      <c r="AB3151" s="1282"/>
      <c r="AC3151" s="1297"/>
    </row>
    <row r="3152" spans="1:29" x14ac:dyDescent="0.25">
      <c r="A3152" s="160">
        <v>1</v>
      </c>
      <c r="B3152" s="1725" t="s">
        <v>5</v>
      </c>
      <c r="C3152" s="1726"/>
      <c r="D3152" s="1725"/>
      <c r="E3152" s="305"/>
      <c r="F3152" s="2326"/>
      <c r="G3152" s="2326"/>
      <c r="H3152" s="2326"/>
      <c r="I3152" s="2326"/>
      <c r="J3152" s="2326"/>
      <c r="K3152" s="2382"/>
      <c r="L3152" s="2382"/>
      <c r="M3152" s="2382"/>
      <c r="N3152" s="2382"/>
      <c r="O3152" s="2382"/>
      <c r="P3152" s="2382"/>
      <c r="Q3152" s="429"/>
      <c r="R3152" s="426"/>
      <c r="S3152" s="429"/>
      <c r="T3152" s="938"/>
      <c r="U3152" s="429"/>
      <c r="V3152" s="429"/>
      <c r="W3152" s="429"/>
      <c r="X3152" s="429"/>
      <c r="Y3152" s="429"/>
      <c r="Z3152" s="2383"/>
      <c r="AA3152" s="426"/>
      <c r="AB3152" s="1282"/>
      <c r="AC3152" s="1297"/>
    </row>
    <row r="3153" spans="1:29" x14ac:dyDescent="0.25">
      <c r="A3153" s="160">
        <v>1</v>
      </c>
      <c r="B3153" s="3" t="s">
        <v>24</v>
      </c>
      <c r="C3153" s="1295" t="s">
        <v>277</v>
      </c>
      <c r="D3153" s="265">
        <v>340</v>
      </c>
      <c r="E3153" s="305">
        <v>480</v>
      </c>
      <c r="F3153" s="134">
        <f>ROUND(E3153/12*$B$4,0)</f>
        <v>40</v>
      </c>
      <c r="G3153" s="134">
        <v>41</v>
      </c>
      <c r="H3153" s="134">
        <f>G3153/F3153*100</f>
        <v>102.49999999999999</v>
      </c>
      <c r="I3153" s="2327">
        <v>6.1</v>
      </c>
      <c r="J3153" s="184">
        <f>M3153/G3153</f>
        <v>6.8048780487804876</v>
      </c>
      <c r="K3153" s="185">
        <f>ROUND(E3153*I3153,0)</f>
        <v>2928</v>
      </c>
      <c r="L3153" s="185">
        <f>ROUND(K3153/12*$B$4,0)</f>
        <v>244</v>
      </c>
      <c r="M3153" s="185">
        <v>279</v>
      </c>
      <c r="N3153" s="185">
        <f>M3153/L3153*100</f>
        <v>114.34426229508196</v>
      </c>
      <c r="O3153" s="185">
        <f>ROUND(K3153/D3153,0)</f>
        <v>9</v>
      </c>
      <c r="P3153" s="185">
        <f>M3153/$B$4*12/O3153</f>
        <v>372</v>
      </c>
      <c r="Q3153" s="429"/>
      <c r="R3153" s="426"/>
      <c r="S3153" s="429"/>
      <c r="T3153" s="938"/>
      <c r="U3153" s="429"/>
      <c r="V3153" s="429"/>
      <c r="W3153" s="429"/>
      <c r="X3153" s="429"/>
      <c r="Y3153" s="429"/>
      <c r="Z3153" s="1132"/>
      <c r="AA3153" s="426"/>
      <c r="AB3153" s="1282"/>
      <c r="AC3153" s="1297"/>
    </row>
    <row r="3154" spans="1:29" x14ac:dyDescent="0.25">
      <c r="A3154" s="160">
        <v>1</v>
      </c>
      <c r="B3154" s="1869" t="s">
        <v>71</v>
      </c>
      <c r="C3154" s="1295" t="s">
        <v>277</v>
      </c>
      <c r="D3154" s="1855">
        <v>340</v>
      </c>
      <c r="E3154" s="306">
        <v>388</v>
      </c>
      <c r="F3154" s="140">
        <f>ROUND(E3154/12*$B$4,0)</f>
        <v>32</v>
      </c>
      <c r="G3154" s="140">
        <v>40</v>
      </c>
      <c r="H3154" s="140">
        <f>G3154/F3154*100</f>
        <v>125</v>
      </c>
      <c r="I3154" s="2328">
        <v>12</v>
      </c>
      <c r="J3154" s="1307">
        <f>M3154/G3154</f>
        <v>10.95</v>
      </c>
      <c r="K3154" s="364">
        <f>ROUND(E3154*I3154,0)</f>
        <v>4656</v>
      </c>
      <c r="L3154" s="364">
        <f>ROUND(K3154/12*$B$4,0)</f>
        <v>388</v>
      </c>
      <c r="M3154" s="364">
        <v>438</v>
      </c>
      <c r="N3154" s="364">
        <f>M3154/L3154*100</f>
        <v>112.88659793814433</v>
      </c>
      <c r="O3154" s="364">
        <f>ROUND(K3154/D3154,0)</f>
        <v>14</v>
      </c>
      <c r="P3154" s="364">
        <f>M3154/$B$4*12/O3154</f>
        <v>375.42857142857144</v>
      </c>
      <c r="Q3154" s="430"/>
      <c r="R3154" s="1043"/>
      <c r="S3154" s="430"/>
      <c r="T3154" s="1329"/>
      <c r="U3154" s="430"/>
      <c r="V3154" s="430"/>
      <c r="W3154" s="430"/>
      <c r="X3154" s="430"/>
      <c r="Y3154" s="430"/>
      <c r="Z3154" s="1303"/>
      <c r="AA3154" s="1040"/>
      <c r="AB3154" s="1282"/>
      <c r="AC3154" s="1297"/>
    </row>
    <row r="3155" spans="1:29" ht="29.25" x14ac:dyDescent="0.25">
      <c r="A3155" s="160">
        <v>1</v>
      </c>
      <c r="B3155" s="1879" t="s">
        <v>7</v>
      </c>
      <c r="C3155" s="2384"/>
      <c r="D3155" s="1879"/>
      <c r="E3155" s="312">
        <f>SUM(E3153:E3154)</f>
        <v>868</v>
      </c>
      <c r="F3155" s="1763">
        <f>SUM(F3153:F3154)</f>
        <v>72</v>
      </c>
      <c r="G3155" s="1763">
        <f>SUM(G3153:G3154)</f>
        <v>81</v>
      </c>
      <c r="H3155" s="1763">
        <f>G3155/F3155*100</f>
        <v>112.5</v>
      </c>
      <c r="I3155" s="8">
        <f>L3155/F3155</f>
        <v>8.7777777777777786</v>
      </c>
      <c r="J3155" s="8">
        <f>M3155/G3155</f>
        <v>8.8518518518518512</v>
      </c>
      <c r="K3155" s="1763">
        <f>SUM(K3153:K3154)</f>
        <v>7584</v>
      </c>
      <c r="L3155" s="1763">
        <f>SUM(L3153:L3154)</f>
        <v>632</v>
      </c>
      <c r="M3155" s="1763">
        <f>SUM(M3153:M3154)</f>
        <v>717</v>
      </c>
      <c r="N3155" s="1401">
        <f>M3155/L3155*100</f>
        <v>113.4493670886076</v>
      </c>
      <c r="O3155" s="1763">
        <f>SUM(O3153:O3154)</f>
        <v>23</v>
      </c>
      <c r="P3155" s="1401">
        <f>M3155/$B$4*12/O3155</f>
        <v>374.08695652173913</v>
      </c>
      <c r="Q3155" s="427">
        <v>20988.85439</v>
      </c>
      <c r="R3155" s="2543">
        <f>Q3155/12*$B$4</f>
        <v>1749.0711991666667</v>
      </c>
      <c r="S3155" s="427">
        <f>Y3155-X3155-U3155</f>
        <v>1976.6640299999997</v>
      </c>
      <c r="T3155" s="942"/>
      <c r="U3155" s="427"/>
      <c r="V3155" s="427">
        <f>S3155-R3155</f>
        <v>227.59283083333298</v>
      </c>
      <c r="W3155" s="427"/>
      <c r="X3155" s="427">
        <v>-13.820729999999999</v>
      </c>
      <c r="Y3155" s="427">
        <v>1962.8432999999998</v>
      </c>
      <c r="Z3155" s="1767">
        <f>SUM(Z3153:Z3154)</f>
        <v>0</v>
      </c>
      <c r="AA3155" s="1045"/>
      <c r="AB3155" s="1282"/>
      <c r="AC3155" s="1297"/>
    </row>
    <row r="3156" spans="1:29" x14ac:dyDescent="0.25">
      <c r="A3156" s="160">
        <v>1</v>
      </c>
      <c r="B3156" s="2259" t="s">
        <v>14</v>
      </c>
      <c r="C3156" s="2259"/>
      <c r="D3156" s="132"/>
      <c r="E3156" s="313"/>
      <c r="F3156" s="1717"/>
      <c r="G3156" s="1717"/>
      <c r="H3156" s="1717"/>
      <c r="I3156" s="2330"/>
      <c r="J3156" s="2330"/>
      <c r="K3156" s="1717"/>
      <c r="L3156" s="1717"/>
      <c r="M3156" s="1717"/>
      <c r="N3156" s="1717"/>
      <c r="O3156" s="1717"/>
      <c r="P3156" s="1717"/>
      <c r="Q3156" s="428"/>
      <c r="R3156" s="471"/>
      <c r="S3156" s="428"/>
      <c r="T3156" s="941"/>
      <c r="U3156" s="428"/>
      <c r="V3156" s="428"/>
      <c r="W3156" s="428"/>
      <c r="X3156" s="428"/>
      <c r="Y3156" s="428"/>
      <c r="Z3156" s="1745"/>
      <c r="AA3156" s="471"/>
      <c r="AB3156" s="1282"/>
      <c r="AC3156" s="1297"/>
    </row>
    <row r="3157" spans="1:29" ht="62.25" customHeight="1" x14ac:dyDescent="0.25">
      <c r="A3157" s="160">
        <v>1</v>
      </c>
      <c r="B3157" s="999" t="s">
        <v>389</v>
      </c>
      <c r="C3157" s="1870"/>
      <c r="D3157" s="1887"/>
      <c r="E3157" s="342"/>
      <c r="F3157" s="647"/>
      <c r="G3157" s="647"/>
      <c r="H3157" s="647"/>
      <c r="I3157" s="996"/>
      <c r="J3157" s="996"/>
      <c r="K3157" s="1685"/>
      <c r="L3157" s="1685"/>
      <c r="M3157" s="1685"/>
      <c r="N3157" s="1685"/>
      <c r="O3157" s="1685"/>
      <c r="P3157" s="1685"/>
      <c r="Q3157" s="429">
        <v>46050.160360000002</v>
      </c>
      <c r="R3157" s="1055">
        <f>(Q3157-789.31204)/12*$B$4+789.31204</f>
        <v>4561.0494000000008</v>
      </c>
      <c r="S3157" s="429">
        <f>Y3157-X3157-U3157</f>
        <v>4478.635040000001</v>
      </c>
      <c r="T3157" s="938"/>
      <c r="U3157" s="429"/>
      <c r="V3157" s="429">
        <f>S3157-R3157</f>
        <v>-82.41435999999976</v>
      </c>
      <c r="W3157" s="429"/>
      <c r="X3157" s="429">
        <v>-16.31101</v>
      </c>
      <c r="Y3157" s="429">
        <v>4462.3240300000007</v>
      </c>
      <c r="Z3157" s="1103"/>
      <c r="AA3157" s="426"/>
      <c r="AB3157" s="1282"/>
      <c r="AC3157" s="1297"/>
    </row>
    <row r="3158" spans="1:29" x14ac:dyDescent="0.25">
      <c r="A3158" s="160">
        <v>1</v>
      </c>
      <c r="B3158" s="580" t="s">
        <v>331</v>
      </c>
      <c r="C3158" s="1870"/>
      <c r="D3158" s="1887"/>
      <c r="E3158" s="342"/>
      <c r="F3158" s="647"/>
      <c r="G3158" s="647"/>
      <c r="H3158" s="647"/>
      <c r="I3158" s="996"/>
      <c r="J3158" s="996"/>
      <c r="K3158" s="1685"/>
      <c r="L3158" s="1685"/>
      <c r="M3158" s="1685"/>
      <c r="N3158" s="1685"/>
      <c r="O3158" s="1685"/>
      <c r="P3158" s="1685"/>
      <c r="Q3158" s="429">
        <v>12313.461960000001</v>
      </c>
      <c r="R3158" s="1036">
        <f>Q3158/12*$B$4</f>
        <v>1026.12183</v>
      </c>
      <c r="S3158" s="429">
        <f>Y3158-X3158-U3158</f>
        <v>1026.12183</v>
      </c>
      <c r="T3158" s="938"/>
      <c r="U3158" s="429"/>
      <c r="V3158" s="429">
        <f>S3158-R3158</f>
        <v>0</v>
      </c>
      <c r="W3158" s="429"/>
      <c r="X3158" s="429">
        <v>0</v>
      </c>
      <c r="Y3158" s="429">
        <v>1026.12183</v>
      </c>
      <c r="Z3158" s="1103"/>
      <c r="AA3158" s="426"/>
      <c r="AB3158" s="1282"/>
      <c r="AC3158" s="1297"/>
    </row>
    <row r="3159" spans="1:29" ht="29.25" x14ac:dyDescent="0.25">
      <c r="A3159" s="160">
        <v>1</v>
      </c>
      <c r="B3159" s="581" t="s">
        <v>295</v>
      </c>
      <c r="C3159" s="1870"/>
      <c r="D3159" s="1887"/>
      <c r="E3159" s="729">
        <f>E3161+E3162+E3163+E3164+E3166</f>
        <v>17559</v>
      </c>
      <c r="F3159" s="366">
        <f>F3161+F3162+F3163+F3164+F3166</f>
        <v>1464</v>
      </c>
      <c r="G3159" s="366">
        <f>G3161+G3162+G3163+G3164+G3166</f>
        <v>583</v>
      </c>
      <c r="H3159" s="366">
        <f>G3159/F3159*100</f>
        <v>39.822404371584703</v>
      </c>
      <c r="I3159" s="996"/>
      <c r="J3159" s="996"/>
      <c r="K3159" s="1685"/>
      <c r="L3159" s="1685"/>
      <c r="M3159" s="1685"/>
      <c r="N3159" s="1685"/>
      <c r="O3159" s="1685"/>
      <c r="P3159" s="1685"/>
      <c r="Q3159" s="429"/>
      <c r="R3159" s="426"/>
      <c r="S3159" s="429"/>
      <c r="T3159" s="938"/>
      <c r="U3159" s="429"/>
      <c r="V3159" s="429"/>
      <c r="W3159" s="429"/>
      <c r="X3159" s="429"/>
      <c r="Y3159" s="429"/>
      <c r="Z3159" s="1095">
        <f>Z3161+Z3162+Z3163+Z3164+Z3166</f>
        <v>0</v>
      </c>
      <c r="AA3159" s="426"/>
      <c r="AB3159" s="1282"/>
      <c r="AC3159" s="1297"/>
    </row>
    <row r="3160" spans="1:29" ht="30" x14ac:dyDescent="0.25">
      <c r="A3160" s="160">
        <v>1</v>
      </c>
      <c r="B3160" s="398" t="s">
        <v>205</v>
      </c>
      <c r="C3160" s="1870"/>
      <c r="D3160" s="1887"/>
      <c r="E3160" s="729"/>
      <c r="F3160" s="647"/>
      <c r="G3160" s="647"/>
      <c r="H3160" s="647"/>
      <c r="I3160" s="996"/>
      <c r="J3160" s="996"/>
      <c r="K3160" s="1685"/>
      <c r="L3160" s="1685"/>
      <c r="M3160" s="1685"/>
      <c r="N3160" s="1685"/>
      <c r="O3160" s="1685"/>
      <c r="P3160" s="1685"/>
      <c r="Q3160" s="429"/>
      <c r="R3160" s="426"/>
      <c r="S3160" s="429"/>
      <c r="T3160" s="938"/>
      <c r="U3160" s="429"/>
      <c r="V3160" s="429"/>
      <c r="W3160" s="429"/>
      <c r="X3160" s="429"/>
      <c r="Y3160" s="429"/>
      <c r="Z3160" s="1103"/>
      <c r="AA3160" s="426"/>
      <c r="AB3160" s="1282"/>
      <c r="AC3160" s="1297"/>
    </row>
    <row r="3161" spans="1:29" ht="30" x14ac:dyDescent="0.25">
      <c r="A3161" s="160">
        <v>1</v>
      </c>
      <c r="B3161" s="398" t="s">
        <v>206</v>
      </c>
      <c r="C3161" s="1870"/>
      <c r="D3161" s="1887"/>
      <c r="E3161" s="729">
        <v>200</v>
      </c>
      <c r="F3161" s="134">
        <f>ROUND(E3161/12*$B$4,0)</f>
        <v>17</v>
      </c>
      <c r="G3161" s="135"/>
      <c r="H3161" s="135">
        <f>G3161/F3161*100</f>
        <v>0</v>
      </c>
      <c r="I3161" s="996"/>
      <c r="J3161" s="996"/>
      <c r="K3161" s="1685"/>
      <c r="L3161" s="1685"/>
      <c r="M3161" s="1685"/>
      <c r="N3161" s="1685"/>
      <c r="O3161" s="1685"/>
      <c r="P3161" s="1685"/>
      <c r="Q3161" s="429"/>
      <c r="R3161" s="426"/>
      <c r="S3161" s="429"/>
      <c r="T3161" s="938"/>
      <c r="U3161" s="429"/>
      <c r="V3161" s="429"/>
      <c r="W3161" s="429"/>
      <c r="X3161" s="429"/>
      <c r="Y3161" s="429"/>
      <c r="Z3161" s="1099"/>
      <c r="AA3161" s="426"/>
      <c r="AB3161" s="1282"/>
      <c r="AC3161" s="1297"/>
    </row>
    <row r="3162" spans="1:29" ht="30" x14ac:dyDescent="0.25">
      <c r="A3162" s="160">
        <v>1</v>
      </c>
      <c r="B3162" s="582" t="s">
        <v>566</v>
      </c>
      <c r="C3162" s="1870"/>
      <c r="D3162" s="1887"/>
      <c r="E3162" s="406">
        <v>5800</v>
      </c>
      <c r="F3162" s="134">
        <f t="shared" ref="F3162:F3167" si="986">ROUND(E3162/12*$B$4,0)</f>
        <v>483</v>
      </c>
      <c r="G3162" s="135">
        <v>215</v>
      </c>
      <c r="H3162" s="135">
        <f>G3162/F3162*100</f>
        <v>44.513457556935819</v>
      </c>
      <c r="I3162" s="996"/>
      <c r="J3162" s="996"/>
      <c r="K3162" s="1685"/>
      <c r="L3162" s="1685"/>
      <c r="M3162" s="1685"/>
      <c r="N3162" s="1685"/>
      <c r="O3162" s="1685"/>
      <c r="P3162" s="1685"/>
      <c r="Q3162" s="429"/>
      <c r="R3162" s="426"/>
      <c r="S3162" s="429"/>
      <c r="T3162" s="938"/>
      <c r="U3162" s="429"/>
      <c r="V3162" s="429"/>
      <c r="W3162" s="429"/>
      <c r="X3162" s="429"/>
      <c r="Y3162" s="429"/>
      <c r="Z3162" s="1099"/>
      <c r="AA3162" s="426"/>
      <c r="AB3162" s="1282"/>
      <c r="AC3162" s="1297"/>
    </row>
    <row r="3163" spans="1:29" ht="75" x14ac:dyDescent="0.25">
      <c r="A3163" s="160">
        <v>1</v>
      </c>
      <c r="B3163" s="399" t="s">
        <v>297</v>
      </c>
      <c r="C3163" s="1870"/>
      <c r="D3163" s="1887"/>
      <c r="E3163" s="406">
        <v>4290</v>
      </c>
      <c r="F3163" s="134">
        <f t="shared" si="986"/>
        <v>358</v>
      </c>
      <c r="G3163" s="135">
        <v>1</v>
      </c>
      <c r="H3163" s="135">
        <f>G3163/F3163*100</f>
        <v>0.27932960893854747</v>
      </c>
      <c r="I3163" s="996"/>
      <c r="J3163" s="996"/>
      <c r="K3163" s="1685"/>
      <c r="L3163" s="1685"/>
      <c r="M3163" s="1685"/>
      <c r="N3163" s="1685"/>
      <c r="O3163" s="1685"/>
      <c r="P3163" s="1685"/>
      <c r="Q3163" s="429"/>
      <c r="R3163" s="426"/>
      <c r="S3163" s="429"/>
      <c r="T3163" s="938"/>
      <c r="U3163" s="429"/>
      <c r="V3163" s="429"/>
      <c r="W3163" s="429"/>
      <c r="X3163" s="429"/>
      <c r="Y3163" s="429"/>
      <c r="Z3163" s="1099"/>
      <c r="AA3163" s="426"/>
      <c r="AB3163" s="1282"/>
      <c r="AC3163" s="1297"/>
    </row>
    <row r="3164" spans="1:29" ht="60" x14ac:dyDescent="0.25">
      <c r="A3164" s="160">
        <v>1</v>
      </c>
      <c r="B3164" s="399" t="s">
        <v>311</v>
      </c>
      <c r="C3164" s="1870"/>
      <c r="D3164" s="1887"/>
      <c r="E3164" s="406">
        <v>6240</v>
      </c>
      <c r="F3164" s="134">
        <f t="shared" si="986"/>
        <v>520</v>
      </c>
      <c r="G3164" s="135">
        <v>287</v>
      </c>
      <c r="H3164" s="135">
        <f>G3164/F3164*100</f>
        <v>55.192307692307693</v>
      </c>
      <c r="I3164" s="996"/>
      <c r="J3164" s="996"/>
      <c r="K3164" s="1685"/>
      <c r="L3164" s="1685"/>
      <c r="M3164" s="1685"/>
      <c r="N3164" s="1685"/>
      <c r="O3164" s="1685"/>
      <c r="P3164" s="1685"/>
      <c r="Q3164" s="429"/>
      <c r="R3164" s="426"/>
      <c r="S3164" s="429"/>
      <c r="T3164" s="938"/>
      <c r="U3164" s="429"/>
      <c r="V3164" s="429"/>
      <c r="W3164" s="429"/>
      <c r="X3164" s="429"/>
      <c r="Y3164" s="429"/>
      <c r="Z3164" s="1099"/>
      <c r="AA3164" s="426"/>
      <c r="AB3164" s="1282"/>
      <c r="AC3164" s="1297"/>
    </row>
    <row r="3165" spans="1:29" s="2541" customFormat="1" ht="105" x14ac:dyDescent="0.25">
      <c r="B3165" s="399" t="s">
        <v>548</v>
      </c>
      <c r="C3165" s="1870"/>
      <c r="D3165" s="1887"/>
      <c r="E3165" s="406">
        <v>3000</v>
      </c>
      <c r="F3165" s="134">
        <f t="shared" si="986"/>
        <v>250</v>
      </c>
      <c r="G3165" s="135"/>
      <c r="H3165" s="135"/>
      <c r="I3165" s="996"/>
      <c r="J3165" s="996"/>
      <c r="K3165" s="1685"/>
      <c r="L3165" s="1685"/>
      <c r="M3165" s="1685"/>
      <c r="N3165" s="1685"/>
      <c r="O3165" s="1685"/>
      <c r="P3165" s="1685"/>
      <c r="Q3165" s="429"/>
      <c r="R3165" s="426"/>
      <c r="S3165" s="429"/>
      <c r="T3165" s="938"/>
      <c r="U3165" s="429"/>
      <c r="V3165" s="429"/>
      <c r="W3165" s="429"/>
      <c r="X3165" s="429"/>
      <c r="Y3165" s="429"/>
      <c r="Z3165" s="1099"/>
      <c r="AA3165" s="426"/>
      <c r="AB3165" s="1282"/>
      <c r="AC3165" s="1297"/>
    </row>
    <row r="3166" spans="1:29" ht="30" x14ac:dyDescent="0.25">
      <c r="B3166" s="4" t="s">
        <v>387</v>
      </c>
      <c r="C3166" s="1870"/>
      <c r="D3166" s="1887"/>
      <c r="E3166" s="691">
        <v>1029</v>
      </c>
      <c r="F3166" s="134">
        <f t="shared" si="986"/>
        <v>86</v>
      </c>
      <c r="G3166" s="135">
        <v>80</v>
      </c>
      <c r="H3166" s="135">
        <f t="shared" ref="H3166:H3171" si="987">G3166/F3166*100</f>
        <v>93.023255813953483</v>
      </c>
      <c r="I3166" s="996"/>
      <c r="J3166" s="996"/>
      <c r="K3166" s="1685"/>
      <c r="L3166" s="1685"/>
      <c r="M3166" s="1685"/>
      <c r="N3166" s="1685"/>
      <c r="O3166" s="1685"/>
      <c r="P3166" s="1685"/>
      <c r="Q3166" s="429"/>
      <c r="R3166" s="426"/>
      <c r="S3166" s="429"/>
      <c r="T3166" s="938"/>
      <c r="U3166" s="429"/>
      <c r="V3166" s="429"/>
      <c r="W3166" s="429"/>
      <c r="X3166" s="429"/>
      <c r="Y3166" s="429"/>
      <c r="Z3166" s="1099"/>
      <c r="AA3166" s="426"/>
      <c r="AB3166" s="1282"/>
      <c r="AC3166" s="1297"/>
    </row>
    <row r="3167" spans="1:29" ht="29.25" x14ac:dyDescent="0.25">
      <c r="A3167" s="160">
        <v>1</v>
      </c>
      <c r="B3167" s="367" t="s">
        <v>135</v>
      </c>
      <c r="C3167" s="1870"/>
      <c r="D3167" s="1887"/>
      <c r="E3167" s="691">
        <f>E3168</f>
        <v>30000</v>
      </c>
      <c r="F3167" s="134">
        <f t="shared" si="986"/>
        <v>2500</v>
      </c>
      <c r="G3167" s="135">
        <f>G3168</f>
        <v>492</v>
      </c>
      <c r="H3167" s="135">
        <f t="shared" si="987"/>
        <v>19.68</v>
      </c>
      <c r="I3167" s="996"/>
      <c r="J3167" s="996"/>
      <c r="K3167" s="1685"/>
      <c r="L3167" s="1685"/>
      <c r="M3167" s="1685"/>
      <c r="N3167" s="1685"/>
      <c r="O3167" s="1685"/>
      <c r="P3167" s="1685"/>
      <c r="Q3167" s="429"/>
      <c r="R3167" s="426"/>
      <c r="S3167" s="429"/>
      <c r="T3167" s="938"/>
      <c r="U3167" s="429"/>
      <c r="V3167" s="429"/>
      <c r="W3167" s="429"/>
      <c r="X3167" s="429"/>
      <c r="Y3167" s="429"/>
      <c r="Z3167" s="1099">
        <f>Z3168</f>
        <v>0</v>
      </c>
      <c r="AA3167" s="426"/>
      <c r="AB3167" s="1282"/>
      <c r="AC3167" s="1297"/>
    </row>
    <row r="3168" spans="1:29" x14ac:dyDescent="0.25">
      <c r="A3168" s="160">
        <v>1</v>
      </c>
      <c r="B3168" s="207" t="s">
        <v>240</v>
      </c>
      <c r="C3168" s="1870"/>
      <c r="D3168" s="1887"/>
      <c r="E3168" s="691">
        <v>30000</v>
      </c>
      <c r="F3168" s="134">
        <f>ROUND(E3168/12*$B$4,0)</f>
        <v>2500</v>
      </c>
      <c r="G3168" s="135">
        <v>492</v>
      </c>
      <c r="H3168" s="135">
        <f t="shared" si="987"/>
        <v>19.68</v>
      </c>
      <c r="I3168" s="996"/>
      <c r="J3168" s="996"/>
      <c r="K3168" s="1685"/>
      <c r="L3168" s="1685"/>
      <c r="M3168" s="1685"/>
      <c r="N3168" s="1685"/>
      <c r="O3168" s="1685"/>
      <c r="P3168" s="1685"/>
      <c r="Q3168" s="429"/>
      <c r="R3168" s="426"/>
      <c r="S3168" s="429"/>
      <c r="T3168" s="938"/>
      <c r="U3168" s="429"/>
      <c r="V3168" s="429"/>
      <c r="W3168" s="429"/>
      <c r="X3168" s="429"/>
      <c r="Y3168" s="429"/>
      <c r="Z3168" s="1099"/>
      <c r="AA3168" s="426"/>
      <c r="AB3168" s="1282"/>
      <c r="AC3168" s="1297"/>
    </row>
    <row r="3169" spans="1:29" ht="63" x14ac:dyDescent="0.25">
      <c r="A3169" s="160">
        <v>1</v>
      </c>
      <c r="B3169" s="610" t="s">
        <v>300</v>
      </c>
      <c r="C3169" s="1870"/>
      <c r="D3169" s="1887"/>
      <c r="E3169" s="299">
        <f>E3170+E3175</f>
        <v>8625</v>
      </c>
      <c r="F3169" s="134">
        <f>F3170+F3175</f>
        <v>720</v>
      </c>
      <c r="G3169" s="647">
        <f>G3170+G3175</f>
        <v>695</v>
      </c>
      <c r="H3169" s="647">
        <f t="shared" si="987"/>
        <v>96.527777777777786</v>
      </c>
      <c r="I3169" s="996"/>
      <c r="J3169" s="996"/>
      <c r="K3169" s="1685"/>
      <c r="L3169" s="1685"/>
      <c r="M3169" s="1685"/>
      <c r="N3169" s="1685"/>
      <c r="O3169" s="1685"/>
      <c r="P3169" s="1685"/>
      <c r="Q3169" s="429"/>
      <c r="R3169" s="1036">
        <f>Q3169/12*$B$4</f>
        <v>0</v>
      </c>
      <c r="S3169" s="429">
        <f>Y3169-X3169-U3169</f>
        <v>0</v>
      </c>
      <c r="T3169" s="938"/>
      <c r="U3169" s="429"/>
      <c r="V3169" s="429">
        <f>S3169-R3169</f>
        <v>0</v>
      </c>
      <c r="W3169" s="429"/>
      <c r="X3169" s="429"/>
      <c r="Y3169" s="429"/>
      <c r="Z3169" s="1103">
        <f>Z3170+Z3175</f>
        <v>0</v>
      </c>
      <c r="AA3169" s="426"/>
      <c r="AB3169" s="1282"/>
      <c r="AC3169" s="1297"/>
    </row>
    <row r="3170" spans="1:29" ht="30" x14ac:dyDescent="0.25">
      <c r="A3170" s="160">
        <v>1</v>
      </c>
      <c r="B3170" s="582" t="s">
        <v>301</v>
      </c>
      <c r="C3170" s="1870"/>
      <c r="D3170" s="1887"/>
      <c r="E3170" s="299">
        <f>SUM(E3171:E3174)</f>
        <v>3200</v>
      </c>
      <c r="F3170" s="134">
        <f>SUM(F3171:F3174)</f>
        <v>267</v>
      </c>
      <c r="G3170" s="647">
        <f>SUM(G3171:G3174)</f>
        <v>266</v>
      </c>
      <c r="H3170" s="647">
        <f t="shared" si="987"/>
        <v>99.625468164794</v>
      </c>
      <c r="I3170" s="996"/>
      <c r="J3170" s="996"/>
      <c r="K3170" s="1685"/>
      <c r="L3170" s="1685"/>
      <c r="M3170" s="1685"/>
      <c r="N3170" s="1685"/>
      <c r="O3170" s="1685"/>
      <c r="P3170" s="1685"/>
      <c r="Q3170" s="429"/>
      <c r="R3170" s="426"/>
      <c r="S3170" s="429"/>
      <c r="T3170" s="938"/>
      <c r="U3170" s="429"/>
      <c r="V3170" s="429"/>
      <c r="W3170" s="429"/>
      <c r="X3170" s="429"/>
      <c r="Y3170" s="429"/>
      <c r="Z3170" s="1103">
        <f>SUM(Z3171:Z3174)</f>
        <v>0</v>
      </c>
      <c r="AA3170" s="426"/>
      <c r="AB3170" s="1282"/>
      <c r="AC3170" s="1297"/>
    </row>
    <row r="3171" spans="1:29" ht="30" x14ac:dyDescent="0.25">
      <c r="A3171" s="160">
        <v>1</v>
      </c>
      <c r="B3171" s="399" t="s">
        <v>302</v>
      </c>
      <c r="C3171" s="1870"/>
      <c r="D3171" s="1887"/>
      <c r="E3171" s="299">
        <v>3119</v>
      </c>
      <c r="F3171" s="134">
        <f>ROUND(E3171/12*$B$4,0)</f>
        <v>260</v>
      </c>
      <c r="G3171" s="135">
        <v>266</v>
      </c>
      <c r="H3171" s="135">
        <f t="shared" si="987"/>
        <v>102.30769230769229</v>
      </c>
      <c r="I3171" s="996"/>
      <c r="J3171" s="996"/>
      <c r="K3171" s="1685"/>
      <c r="L3171" s="1685"/>
      <c r="M3171" s="1685"/>
      <c r="N3171" s="1685"/>
      <c r="O3171" s="1685"/>
      <c r="P3171" s="1685"/>
      <c r="Q3171" s="429"/>
      <c r="R3171" s="426"/>
      <c r="S3171" s="429"/>
      <c r="T3171" s="938"/>
      <c r="U3171" s="429"/>
      <c r="V3171" s="429"/>
      <c r="W3171" s="429"/>
      <c r="X3171" s="429"/>
      <c r="Y3171" s="429"/>
      <c r="Z3171" s="1099"/>
      <c r="AA3171" s="426"/>
      <c r="AB3171" s="1282"/>
      <c r="AC3171" s="1297"/>
    </row>
    <row r="3172" spans="1:29" ht="60" x14ac:dyDescent="0.25">
      <c r="A3172" s="160">
        <v>1</v>
      </c>
      <c r="B3172" s="399" t="s">
        <v>303</v>
      </c>
      <c r="C3172" s="1870"/>
      <c r="D3172" s="1887"/>
      <c r="E3172" s="299"/>
      <c r="F3172" s="134"/>
      <c r="G3172" s="647"/>
      <c r="H3172" s="647"/>
      <c r="I3172" s="996"/>
      <c r="J3172" s="996"/>
      <c r="K3172" s="1685"/>
      <c r="L3172" s="1685"/>
      <c r="M3172" s="1685"/>
      <c r="N3172" s="1685"/>
      <c r="O3172" s="1685"/>
      <c r="P3172" s="1685"/>
      <c r="Q3172" s="429"/>
      <c r="R3172" s="426"/>
      <c r="S3172" s="429"/>
      <c r="T3172" s="938"/>
      <c r="U3172" s="429"/>
      <c r="V3172" s="429"/>
      <c r="W3172" s="429"/>
      <c r="X3172" s="429"/>
      <c r="Y3172" s="429"/>
      <c r="Z3172" s="1103"/>
      <c r="AA3172" s="426"/>
      <c r="AB3172" s="1282"/>
      <c r="AC3172" s="1297"/>
    </row>
    <row r="3173" spans="1:29" ht="45" x14ac:dyDescent="0.25">
      <c r="A3173" s="160">
        <v>1</v>
      </c>
      <c r="B3173" s="399" t="s">
        <v>304</v>
      </c>
      <c r="C3173" s="1870"/>
      <c r="D3173" s="1887"/>
      <c r="E3173" s="299"/>
      <c r="F3173" s="134"/>
      <c r="G3173" s="647"/>
      <c r="H3173" s="647"/>
      <c r="I3173" s="996"/>
      <c r="J3173" s="996"/>
      <c r="K3173" s="1685"/>
      <c r="L3173" s="1685"/>
      <c r="M3173" s="1685"/>
      <c r="N3173" s="1685"/>
      <c r="O3173" s="1685"/>
      <c r="P3173" s="1685"/>
      <c r="Q3173" s="429"/>
      <c r="R3173" s="426"/>
      <c r="S3173" s="429"/>
      <c r="T3173" s="938"/>
      <c r="U3173" s="429"/>
      <c r="V3173" s="429"/>
      <c r="W3173" s="429"/>
      <c r="X3173" s="429"/>
      <c r="Y3173" s="429"/>
      <c r="Z3173" s="1103"/>
      <c r="AA3173" s="426"/>
      <c r="AB3173" s="1282"/>
      <c r="AC3173" s="1297"/>
    </row>
    <row r="3174" spans="1:29" ht="30" x14ac:dyDescent="0.25">
      <c r="A3174" s="160">
        <v>1</v>
      </c>
      <c r="B3174" s="399" t="s">
        <v>305</v>
      </c>
      <c r="C3174" s="1870"/>
      <c r="D3174" s="1887"/>
      <c r="E3174" s="299">
        <v>81</v>
      </c>
      <c r="F3174" s="134">
        <f>ROUND(E3174/12*$B$4,0)</f>
        <v>7</v>
      </c>
      <c r="G3174" s="135"/>
      <c r="H3174" s="135">
        <f>G3174/F3174*100</f>
        <v>0</v>
      </c>
      <c r="I3174" s="996"/>
      <c r="J3174" s="996"/>
      <c r="K3174" s="1685"/>
      <c r="L3174" s="1685"/>
      <c r="M3174" s="1685"/>
      <c r="N3174" s="1685"/>
      <c r="O3174" s="1685"/>
      <c r="P3174" s="1685"/>
      <c r="Q3174" s="429"/>
      <c r="R3174" s="426"/>
      <c r="S3174" s="429"/>
      <c r="T3174" s="938"/>
      <c r="U3174" s="429"/>
      <c r="V3174" s="429"/>
      <c r="W3174" s="429"/>
      <c r="X3174" s="429"/>
      <c r="Y3174" s="429"/>
      <c r="Z3174" s="1099"/>
      <c r="AA3174" s="426"/>
      <c r="AB3174" s="1282"/>
      <c r="AC3174" s="1297"/>
    </row>
    <row r="3175" spans="1:29" ht="60" x14ac:dyDescent="0.25">
      <c r="A3175" s="160">
        <v>1</v>
      </c>
      <c r="B3175" s="582" t="s">
        <v>306</v>
      </c>
      <c r="C3175" s="1870"/>
      <c r="D3175" s="1887"/>
      <c r="E3175" s="299">
        <f>SUM(E3176:E3179)</f>
        <v>5425</v>
      </c>
      <c r="F3175" s="134">
        <f>SUM(F3176:F3179)</f>
        <v>453</v>
      </c>
      <c r="G3175" s="135">
        <f>G3176+G3178+G3179</f>
        <v>429</v>
      </c>
      <c r="H3175" s="135">
        <f>G3175/F3175*100</f>
        <v>94.701986754966882</v>
      </c>
      <c r="I3175" s="996"/>
      <c r="J3175" s="996"/>
      <c r="K3175" s="1685"/>
      <c r="L3175" s="1685"/>
      <c r="M3175" s="1685"/>
      <c r="N3175" s="1685"/>
      <c r="O3175" s="1685"/>
      <c r="P3175" s="1685"/>
      <c r="Q3175" s="429"/>
      <c r="R3175" s="426"/>
      <c r="S3175" s="429"/>
      <c r="T3175" s="938"/>
      <c r="U3175" s="429"/>
      <c r="V3175" s="429"/>
      <c r="W3175" s="429"/>
      <c r="X3175" s="429"/>
      <c r="Y3175" s="429"/>
      <c r="Z3175" s="1099">
        <f>Z3176+Z3178+Z3179</f>
        <v>0</v>
      </c>
      <c r="AA3175" s="426"/>
      <c r="AB3175" s="1282"/>
      <c r="AC3175" s="1297"/>
    </row>
    <row r="3176" spans="1:29" ht="45" x14ac:dyDescent="0.25">
      <c r="A3176" s="160">
        <v>1</v>
      </c>
      <c r="B3176" s="399" t="s">
        <v>307</v>
      </c>
      <c r="C3176" s="1870"/>
      <c r="D3176" s="1887"/>
      <c r="E3176" s="299">
        <v>1125</v>
      </c>
      <c r="F3176" s="134">
        <f>ROUND(E3176/12*$B$4,0)</f>
        <v>94</v>
      </c>
      <c r="G3176" s="135">
        <v>21</v>
      </c>
      <c r="H3176" s="135">
        <f>G3176/F3176*100</f>
        <v>22.340425531914892</v>
      </c>
      <c r="I3176" s="996"/>
      <c r="J3176" s="996"/>
      <c r="K3176" s="1685"/>
      <c r="L3176" s="1685"/>
      <c r="M3176" s="1685"/>
      <c r="N3176" s="1685"/>
      <c r="O3176" s="1685"/>
      <c r="P3176" s="1685"/>
      <c r="Q3176" s="429"/>
      <c r="R3176" s="426"/>
      <c r="S3176" s="429"/>
      <c r="T3176" s="938"/>
      <c r="U3176" s="429"/>
      <c r="V3176" s="429"/>
      <c r="W3176" s="429"/>
      <c r="X3176" s="429"/>
      <c r="Y3176" s="429"/>
      <c r="Z3176" s="1099"/>
      <c r="AA3176" s="426"/>
      <c r="AB3176" s="1282"/>
      <c r="AC3176" s="1297"/>
    </row>
    <row r="3177" spans="1:29" ht="30" x14ac:dyDescent="0.25">
      <c r="A3177" s="160">
        <v>1</v>
      </c>
      <c r="B3177" s="399" t="s">
        <v>338</v>
      </c>
      <c r="C3177" s="1870"/>
      <c r="D3177" s="1887"/>
      <c r="E3177" s="299"/>
      <c r="F3177" s="134"/>
      <c r="G3177" s="135"/>
      <c r="H3177" s="135"/>
      <c r="I3177" s="996"/>
      <c r="J3177" s="996"/>
      <c r="K3177" s="1685"/>
      <c r="L3177" s="1685"/>
      <c r="M3177" s="1685"/>
      <c r="N3177" s="1685"/>
      <c r="O3177" s="1685"/>
      <c r="P3177" s="1685"/>
      <c r="Q3177" s="429"/>
      <c r="R3177" s="426"/>
      <c r="S3177" s="429"/>
      <c r="T3177" s="938"/>
      <c r="U3177" s="429"/>
      <c r="V3177" s="429"/>
      <c r="W3177" s="429"/>
      <c r="X3177" s="429"/>
      <c r="Y3177" s="429"/>
      <c r="Z3177" s="1099"/>
      <c r="AA3177" s="426"/>
      <c r="AB3177" s="1282"/>
      <c r="AC3177" s="1297"/>
    </row>
    <row r="3178" spans="1:29" ht="75" x14ac:dyDescent="0.25">
      <c r="A3178" s="160">
        <v>1</v>
      </c>
      <c r="B3178" s="399" t="s">
        <v>308</v>
      </c>
      <c r="C3178" s="539"/>
      <c r="D3178" s="4"/>
      <c r="E3178" s="301">
        <v>3200</v>
      </c>
      <c r="F3178" s="134">
        <f>ROUND(E3178/12*$B$4,0)</f>
        <v>267</v>
      </c>
      <c r="G3178" s="261">
        <v>318</v>
      </c>
      <c r="H3178" s="165">
        <f>G3178/F3178*100</f>
        <v>119.10112359550563</v>
      </c>
      <c r="I3178" s="1724"/>
      <c r="J3178" s="1724"/>
      <c r="K3178" s="133"/>
      <c r="L3178" s="133"/>
      <c r="M3178" s="133"/>
      <c r="N3178" s="133"/>
      <c r="O3178" s="133"/>
      <c r="P3178" s="133"/>
      <c r="Q3178" s="429"/>
      <c r="R3178" s="426"/>
      <c r="S3178" s="429"/>
      <c r="T3178" s="938"/>
      <c r="U3178" s="429"/>
      <c r="V3178" s="429"/>
      <c r="W3178" s="429"/>
      <c r="X3178" s="429"/>
      <c r="Y3178" s="429"/>
      <c r="Z3178" s="1116"/>
      <c r="AA3178" s="426"/>
      <c r="AB3178" s="1282"/>
      <c r="AC3178" s="1297"/>
    </row>
    <row r="3179" spans="1:29" ht="60" x14ac:dyDescent="0.25">
      <c r="A3179" s="160">
        <v>1</v>
      </c>
      <c r="B3179" s="399" t="s">
        <v>309</v>
      </c>
      <c r="C3179" s="539"/>
      <c r="D3179" s="4"/>
      <c r="E3179" s="301">
        <v>1100</v>
      </c>
      <c r="F3179" s="134">
        <f>ROUND(E3179/12*$B$4,0)</f>
        <v>92</v>
      </c>
      <c r="G3179" s="261">
        <v>90</v>
      </c>
      <c r="H3179" s="165">
        <f>G3179/F3179*100</f>
        <v>97.826086956521735</v>
      </c>
      <c r="I3179" s="1724"/>
      <c r="J3179" s="1724"/>
      <c r="K3179" s="133"/>
      <c r="L3179" s="133"/>
      <c r="M3179" s="133"/>
      <c r="N3179" s="133"/>
      <c r="O3179" s="133"/>
      <c r="P3179" s="133"/>
      <c r="Q3179" s="429"/>
      <c r="R3179" s="426"/>
      <c r="S3179" s="429"/>
      <c r="T3179" s="938"/>
      <c r="U3179" s="429"/>
      <c r="V3179" s="429"/>
      <c r="W3179" s="429"/>
      <c r="X3179" s="429"/>
      <c r="Y3179" s="429"/>
      <c r="Z3179" s="1116"/>
      <c r="AA3179" s="426"/>
      <c r="AB3179" s="1282"/>
      <c r="AC3179" s="1297"/>
    </row>
    <row r="3180" spans="1:29" ht="72" x14ac:dyDescent="0.25">
      <c r="B3180" s="644" t="s">
        <v>391</v>
      </c>
      <c r="C3180" s="539"/>
      <c r="D3180" s="4"/>
      <c r="E3180" s="301">
        <v>2700</v>
      </c>
      <c r="F3180" s="134">
        <f>ROUND(E3180/12*$B$4,0)</f>
        <v>225</v>
      </c>
      <c r="G3180" s="261">
        <v>2</v>
      </c>
      <c r="H3180" s="165">
        <f>G3180/F3180*100</f>
        <v>0.88888888888888884</v>
      </c>
      <c r="I3180" s="1724"/>
      <c r="J3180" s="1724"/>
      <c r="K3180" s="133"/>
      <c r="L3180" s="133"/>
      <c r="M3180" s="133"/>
      <c r="N3180" s="133"/>
      <c r="O3180" s="133"/>
      <c r="P3180" s="133"/>
      <c r="Q3180" s="429"/>
      <c r="R3180" s="426"/>
      <c r="S3180" s="429"/>
      <c r="T3180" s="938"/>
      <c r="U3180" s="429"/>
      <c r="V3180" s="429"/>
      <c r="W3180" s="429"/>
      <c r="X3180" s="429"/>
      <c r="Y3180" s="429"/>
      <c r="Z3180" s="1116"/>
      <c r="AA3180" s="426"/>
      <c r="AB3180" s="1282"/>
      <c r="AC3180" s="1297"/>
    </row>
    <row r="3181" spans="1:29" x14ac:dyDescent="0.25">
      <c r="B3181" s="657" t="s">
        <v>207</v>
      </c>
      <c r="C3181" s="539"/>
      <c r="D3181" s="4"/>
      <c r="E3181" s="301"/>
      <c r="F3181" s="134">
        <f>ROUND(E3181/12*$B$4,0)</f>
        <v>0</v>
      </c>
      <c r="G3181" s="261"/>
      <c r="H3181" s="165"/>
      <c r="I3181" s="1724"/>
      <c r="J3181" s="1724"/>
      <c r="K3181" s="133"/>
      <c r="L3181" s="133"/>
      <c r="M3181" s="133"/>
      <c r="N3181" s="133"/>
      <c r="O3181" s="133"/>
      <c r="P3181" s="133"/>
      <c r="Q3181" s="429">
        <v>70.447999999999993</v>
      </c>
      <c r="R3181" s="426">
        <f>Q3181/12*$B$4</f>
        <v>5.8706666666666658</v>
      </c>
      <c r="S3181" s="429">
        <f>Y3181-X3181-U3181</f>
        <v>29.588159999999959</v>
      </c>
      <c r="T3181" s="938"/>
      <c r="U3181" s="429"/>
      <c r="V3181" s="429">
        <f>S3181-R3181</f>
        <v>23.717493333333294</v>
      </c>
      <c r="W3181" s="429"/>
      <c r="X3181" s="429">
        <v>0</v>
      </c>
      <c r="Y3181" s="429">
        <v>29.588159999999959</v>
      </c>
      <c r="Z3181" s="1116"/>
      <c r="AA3181" s="426"/>
      <c r="AB3181" s="1282"/>
      <c r="AC3181" s="1297"/>
    </row>
    <row r="3182" spans="1:29" ht="29.25" x14ac:dyDescent="0.25">
      <c r="A3182" s="160">
        <v>1</v>
      </c>
      <c r="B3182" s="644" t="s">
        <v>366</v>
      </c>
      <c r="C3182" s="539"/>
      <c r="D3182" s="4"/>
      <c r="E3182" s="301">
        <f>E3189+E3190+E3192</f>
        <v>712</v>
      </c>
      <c r="F3182" s="134">
        <f>F3189+F3190+F3192</f>
        <v>60</v>
      </c>
      <c r="G3182" s="261">
        <f>G3189+G3190+G3192</f>
        <v>84</v>
      </c>
      <c r="H3182" s="165">
        <f>G3182/F3182*100</f>
        <v>140</v>
      </c>
      <c r="I3182" s="1724"/>
      <c r="J3182" s="1724"/>
      <c r="K3182" s="133"/>
      <c r="L3182" s="133"/>
      <c r="M3182" s="133"/>
      <c r="N3182" s="133"/>
      <c r="O3182" s="133"/>
      <c r="P3182" s="133"/>
      <c r="Q3182" s="429"/>
      <c r="R3182" s="426"/>
      <c r="S3182" s="429"/>
      <c r="T3182" s="938"/>
      <c r="U3182" s="429"/>
      <c r="V3182" s="429"/>
      <c r="W3182" s="429"/>
      <c r="X3182" s="429"/>
      <c r="Y3182" s="429"/>
      <c r="Z3182" s="1116">
        <f>Z3189+Z3190+Z3192</f>
        <v>0</v>
      </c>
      <c r="AA3182" s="426"/>
      <c r="AB3182" s="1282"/>
      <c r="AC3182" s="1297"/>
    </row>
    <row r="3183" spans="1:29" x14ac:dyDescent="0.25">
      <c r="A3183" s="160">
        <v>1</v>
      </c>
      <c r="B3183" s="4" t="s">
        <v>354</v>
      </c>
      <c r="C3183" s="539"/>
      <c r="D3183" s="4"/>
      <c r="E3183" s="301"/>
      <c r="F3183" s="134"/>
      <c r="G3183" s="261"/>
      <c r="H3183" s="165"/>
      <c r="I3183" s="1724"/>
      <c r="J3183" s="1724"/>
      <c r="K3183" s="133"/>
      <c r="L3183" s="133"/>
      <c r="M3183" s="133"/>
      <c r="N3183" s="133"/>
      <c r="O3183" s="133"/>
      <c r="P3183" s="133"/>
      <c r="Q3183" s="429"/>
      <c r="R3183" s="426"/>
      <c r="S3183" s="429"/>
      <c r="T3183" s="938"/>
      <c r="U3183" s="429"/>
      <c r="V3183" s="429"/>
      <c r="W3183" s="429"/>
      <c r="X3183" s="429"/>
      <c r="Y3183" s="429"/>
      <c r="Z3183" s="1116"/>
      <c r="AA3183" s="426"/>
      <c r="AB3183" s="1282"/>
      <c r="AC3183" s="1297"/>
    </row>
    <row r="3184" spans="1:29" ht="30" x14ac:dyDescent="0.25">
      <c r="A3184" s="160">
        <v>1</v>
      </c>
      <c r="B3184" s="658" t="s">
        <v>355</v>
      </c>
      <c r="C3184" s="539"/>
      <c r="D3184" s="4"/>
      <c r="E3184" s="301"/>
      <c r="F3184" s="134"/>
      <c r="G3184" s="261"/>
      <c r="H3184" s="165"/>
      <c r="I3184" s="1724"/>
      <c r="J3184" s="1724"/>
      <c r="K3184" s="133"/>
      <c r="L3184" s="133"/>
      <c r="M3184" s="133"/>
      <c r="N3184" s="133"/>
      <c r="O3184" s="133"/>
      <c r="P3184" s="133"/>
      <c r="Q3184" s="429"/>
      <c r="R3184" s="426"/>
      <c r="S3184" s="429"/>
      <c r="T3184" s="938"/>
      <c r="U3184" s="429"/>
      <c r="V3184" s="429"/>
      <c r="W3184" s="429"/>
      <c r="X3184" s="429"/>
      <c r="Y3184" s="429"/>
      <c r="Z3184" s="1116"/>
      <c r="AA3184" s="426"/>
      <c r="AB3184" s="1282"/>
      <c r="AC3184" s="1297"/>
    </row>
    <row r="3185" spans="1:29" x14ac:dyDescent="0.25">
      <c r="A3185" s="160">
        <v>1</v>
      </c>
      <c r="B3185" s="4" t="s">
        <v>356</v>
      </c>
      <c r="C3185" s="539"/>
      <c r="D3185" s="4"/>
      <c r="E3185" s="301"/>
      <c r="F3185" s="134"/>
      <c r="G3185" s="261"/>
      <c r="H3185" s="165"/>
      <c r="I3185" s="1724"/>
      <c r="J3185" s="1724"/>
      <c r="K3185" s="133"/>
      <c r="L3185" s="133"/>
      <c r="M3185" s="133"/>
      <c r="N3185" s="133"/>
      <c r="O3185" s="133"/>
      <c r="P3185" s="133"/>
      <c r="Q3185" s="429"/>
      <c r="R3185" s="426"/>
      <c r="S3185" s="429"/>
      <c r="T3185" s="938"/>
      <c r="U3185" s="429"/>
      <c r="V3185" s="429"/>
      <c r="W3185" s="429"/>
      <c r="X3185" s="429"/>
      <c r="Y3185" s="429"/>
      <c r="Z3185" s="1116"/>
      <c r="AA3185" s="426"/>
      <c r="AB3185" s="1282"/>
      <c r="AC3185" s="1297"/>
    </row>
    <row r="3186" spans="1:29" ht="30" x14ac:dyDescent="0.25">
      <c r="A3186" s="160">
        <v>1</v>
      </c>
      <c r="B3186" s="4" t="s">
        <v>381</v>
      </c>
      <c r="C3186" s="539"/>
      <c r="D3186" s="4"/>
      <c r="E3186" s="301"/>
      <c r="F3186" s="134"/>
      <c r="G3186" s="261"/>
      <c r="H3186" s="165"/>
      <c r="I3186" s="1724"/>
      <c r="J3186" s="1724"/>
      <c r="K3186" s="133"/>
      <c r="L3186" s="133"/>
      <c r="M3186" s="133"/>
      <c r="N3186" s="133"/>
      <c r="O3186" s="133"/>
      <c r="P3186" s="133"/>
      <c r="Q3186" s="429"/>
      <c r="R3186" s="426"/>
      <c r="S3186" s="429"/>
      <c r="T3186" s="938"/>
      <c r="U3186" s="429"/>
      <c r="V3186" s="429"/>
      <c r="W3186" s="429"/>
      <c r="X3186" s="429"/>
      <c r="Y3186" s="429"/>
      <c r="Z3186" s="1116"/>
      <c r="AA3186" s="426"/>
      <c r="AB3186" s="1282"/>
      <c r="AC3186" s="1297"/>
    </row>
    <row r="3187" spans="1:29" s="174" customFormat="1" ht="75" x14ac:dyDescent="0.25">
      <c r="A3187" s="160">
        <v>1</v>
      </c>
      <c r="B3187" s="4" t="s">
        <v>358</v>
      </c>
      <c r="C3187" s="563"/>
      <c r="D3187" s="4"/>
      <c r="E3187" s="301"/>
      <c r="F3187" s="134"/>
      <c r="G3187" s="261"/>
      <c r="H3187" s="165"/>
      <c r="I3187" s="1724"/>
      <c r="J3187" s="1724"/>
      <c r="K3187" s="133"/>
      <c r="L3187" s="133"/>
      <c r="M3187" s="133"/>
      <c r="N3187" s="133"/>
      <c r="O3187" s="133"/>
      <c r="P3187" s="133"/>
      <c r="Q3187" s="429"/>
      <c r="R3187" s="1040"/>
      <c r="S3187" s="429"/>
      <c r="T3187" s="938"/>
      <c r="U3187" s="429"/>
      <c r="V3187" s="429"/>
      <c r="W3187" s="429"/>
      <c r="X3187" s="429"/>
      <c r="Y3187" s="429"/>
      <c r="Z3187" s="1116"/>
      <c r="AA3187" s="426"/>
      <c r="AB3187" s="1282"/>
      <c r="AC3187" s="1297"/>
    </row>
    <row r="3188" spans="1:29" ht="45" x14ac:dyDescent="0.25">
      <c r="A3188" s="160">
        <v>1</v>
      </c>
      <c r="B3188" s="659" t="s">
        <v>359</v>
      </c>
      <c r="C3188" s="169"/>
      <c r="D3188" s="644"/>
      <c r="E3188" s="301"/>
      <c r="F3188" s="910"/>
      <c r="G3188" s="910"/>
      <c r="H3188" s="165"/>
      <c r="I3188" s="1724"/>
      <c r="J3188" s="1724"/>
      <c r="K3188" s="133"/>
      <c r="L3188" s="133"/>
      <c r="M3188" s="133"/>
      <c r="N3188" s="133"/>
      <c r="O3188" s="133"/>
      <c r="P3188" s="133"/>
      <c r="Q3188" s="429"/>
      <c r="R3188" s="426">
        <f>Q3188/12*$B$4</f>
        <v>0</v>
      </c>
      <c r="S3188" s="429">
        <f>Y3188-X3188</f>
        <v>0</v>
      </c>
      <c r="T3188" s="938"/>
      <c r="U3188" s="429"/>
      <c r="V3188" s="429">
        <f>S3188-R3188</f>
        <v>0</v>
      </c>
      <c r="W3188" s="429"/>
      <c r="X3188" s="429"/>
      <c r="Y3188" s="429"/>
      <c r="Z3188" s="1120"/>
      <c r="AA3188" s="426"/>
      <c r="AB3188" s="1282"/>
      <c r="AC3188" s="1297"/>
    </row>
    <row r="3189" spans="1:29" ht="105" x14ac:dyDescent="0.25">
      <c r="B3189" s="659" t="s">
        <v>549</v>
      </c>
      <c r="C3189" s="169"/>
      <c r="D3189" s="644"/>
      <c r="E3189" s="301">
        <v>200</v>
      </c>
      <c r="F3189" s="910">
        <f>ROUND(E3189/12*$B$4,0)</f>
        <v>17</v>
      </c>
      <c r="G3189" s="910">
        <v>84</v>
      </c>
      <c r="H3189" s="165">
        <f>G3189/F3189*100</f>
        <v>494.11764705882354</v>
      </c>
      <c r="I3189" s="1724"/>
      <c r="J3189" s="1724"/>
      <c r="K3189" s="133"/>
      <c r="L3189" s="133"/>
      <c r="M3189" s="133"/>
      <c r="N3189" s="133"/>
      <c r="O3189" s="133"/>
      <c r="P3189" s="133"/>
      <c r="Q3189" s="429"/>
      <c r="R3189" s="471"/>
      <c r="S3189" s="429"/>
      <c r="T3189" s="938"/>
      <c r="U3189" s="429"/>
      <c r="V3189" s="429"/>
      <c r="W3189" s="429"/>
      <c r="X3189" s="429"/>
      <c r="Y3189" s="429"/>
      <c r="Z3189" s="1120"/>
      <c r="AA3189" s="426"/>
      <c r="AB3189" s="1282"/>
      <c r="AC3189" s="1297"/>
    </row>
    <row r="3190" spans="1:29" ht="42.75" x14ac:dyDescent="0.25">
      <c r="B3190" s="1239" t="s">
        <v>517</v>
      </c>
      <c r="C3190" s="169"/>
      <c r="D3190" s="644"/>
      <c r="E3190" s="301">
        <f>E3191</f>
        <v>512</v>
      </c>
      <c r="F3190" s="617">
        <f>F3191</f>
        <v>43</v>
      </c>
      <c r="G3190" s="617">
        <f>G3191</f>
        <v>0</v>
      </c>
      <c r="H3190" s="165">
        <f>G3190/F3190*100</f>
        <v>0</v>
      </c>
      <c r="I3190" s="1724"/>
      <c r="J3190" s="1724"/>
      <c r="K3190" s="133"/>
      <c r="L3190" s="133"/>
      <c r="M3190" s="133"/>
      <c r="N3190" s="133"/>
      <c r="O3190" s="133"/>
      <c r="P3190" s="133"/>
      <c r="Q3190" s="429">
        <v>819.55597</v>
      </c>
      <c r="R3190" s="1036">
        <f>Q3190/12*$B$4</f>
        <v>68.296330833333329</v>
      </c>
      <c r="S3190" s="429">
        <f>Y3190-X3190-U3190</f>
        <v>0</v>
      </c>
      <c r="T3190" s="938"/>
      <c r="U3190" s="429"/>
      <c r="V3190" s="429">
        <f>S3190-R3190</f>
        <v>-68.296330833333329</v>
      </c>
      <c r="W3190" s="429"/>
      <c r="X3190" s="429"/>
      <c r="Y3190" s="429"/>
      <c r="Z3190" s="1120">
        <f>Z3191</f>
        <v>0</v>
      </c>
      <c r="AA3190" s="426"/>
      <c r="AB3190" s="1282"/>
      <c r="AC3190" s="1297"/>
    </row>
    <row r="3191" spans="1:29" x14ac:dyDescent="0.25">
      <c r="B3191" s="659" t="s">
        <v>518</v>
      </c>
      <c r="C3191" s="169"/>
      <c r="D3191" s="644"/>
      <c r="E3191" s="301">
        <v>512</v>
      </c>
      <c r="F3191" s="910">
        <f>ROUND(E3191/12*$B$4,0)</f>
        <v>43</v>
      </c>
      <c r="G3191" s="910"/>
      <c r="H3191" s="165">
        <f>G3191/F3191*100</f>
        <v>0</v>
      </c>
      <c r="I3191" s="1724"/>
      <c r="J3191" s="1724"/>
      <c r="K3191" s="133"/>
      <c r="L3191" s="133"/>
      <c r="M3191" s="133"/>
      <c r="N3191" s="133"/>
      <c r="O3191" s="133"/>
      <c r="P3191" s="133"/>
      <c r="Q3191" s="429"/>
      <c r="R3191" s="471"/>
      <c r="S3191" s="429"/>
      <c r="T3191" s="938"/>
      <c r="U3191" s="429"/>
      <c r="V3191" s="429"/>
      <c r="W3191" s="429"/>
      <c r="X3191" s="429"/>
      <c r="Y3191" s="429"/>
      <c r="Z3191" s="1120"/>
      <c r="AA3191" s="426"/>
      <c r="AB3191" s="1282"/>
      <c r="AC3191" s="1297"/>
    </row>
    <row r="3192" spans="1:29" ht="42.75" x14ac:dyDescent="0.25">
      <c r="B3192" s="1239" t="s">
        <v>519</v>
      </c>
      <c r="C3192" s="169"/>
      <c r="D3192" s="644"/>
      <c r="E3192" s="301"/>
      <c r="F3192" s="910"/>
      <c r="G3192" s="910"/>
      <c r="H3192" s="165"/>
      <c r="I3192" s="1724"/>
      <c r="J3192" s="1724"/>
      <c r="K3192" s="133"/>
      <c r="L3192" s="133"/>
      <c r="M3192" s="133"/>
      <c r="N3192" s="133"/>
      <c r="O3192" s="133"/>
      <c r="P3192" s="133"/>
      <c r="Q3192" s="429"/>
      <c r="R3192" s="471"/>
      <c r="S3192" s="429"/>
      <c r="T3192" s="938"/>
      <c r="U3192" s="429"/>
      <c r="V3192" s="429"/>
      <c r="W3192" s="429"/>
      <c r="X3192" s="429"/>
      <c r="Y3192" s="429"/>
      <c r="Z3192" s="1120"/>
      <c r="AA3192" s="426"/>
      <c r="AB3192" s="1282"/>
      <c r="AC3192" s="1297"/>
    </row>
    <row r="3193" spans="1:29" ht="29.25" x14ac:dyDescent="0.25">
      <c r="A3193" s="160">
        <v>1</v>
      </c>
      <c r="B3193" s="644" t="s">
        <v>367</v>
      </c>
      <c r="C3193" s="1870"/>
      <c r="D3193" s="4"/>
      <c r="E3193" s="301"/>
      <c r="F3193" s="134"/>
      <c r="G3193" s="261"/>
      <c r="H3193" s="165"/>
      <c r="I3193" s="1724"/>
      <c r="J3193" s="1724"/>
      <c r="K3193" s="133"/>
      <c r="L3193" s="133"/>
      <c r="M3193" s="133"/>
      <c r="N3193" s="133"/>
      <c r="O3193" s="133"/>
      <c r="P3193" s="133"/>
      <c r="Q3193" s="429"/>
      <c r="R3193" s="471"/>
      <c r="S3193" s="429"/>
      <c r="T3193" s="938"/>
      <c r="U3193" s="429"/>
      <c r="V3193" s="429"/>
      <c r="W3193" s="429"/>
      <c r="X3193" s="429"/>
      <c r="Y3193" s="429"/>
      <c r="Z3193" s="1116"/>
      <c r="AA3193" s="426"/>
      <c r="AB3193" s="1282"/>
      <c r="AC3193" s="1297"/>
    </row>
    <row r="3194" spans="1:29" x14ac:dyDescent="0.25">
      <c r="A3194" s="160">
        <v>1</v>
      </c>
      <c r="B3194" s="644" t="s">
        <v>382</v>
      </c>
      <c r="C3194" s="539"/>
      <c r="D3194" s="4"/>
      <c r="E3194" s="301"/>
      <c r="F3194" s="261"/>
      <c r="G3194" s="261"/>
      <c r="H3194" s="165"/>
      <c r="I3194" s="1724"/>
      <c r="J3194" s="1724"/>
      <c r="K3194" s="133"/>
      <c r="L3194" s="133"/>
      <c r="M3194" s="133"/>
      <c r="N3194" s="133"/>
      <c r="O3194" s="133"/>
      <c r="P3194" s="133"/>
      <c r="Q3194" s="429"/>
      <c r="R3194" s="426"/>
      <c r="S3194" s="429"/>
      <c r="T3194" s="938"/>
      <c r="U3194" s="429"/>
      <c r="V3194" s="429"/>
      <c r="W3194" s="429"/>
      <c r="X3194" s="429"/>
      <c r="Y3194" s="429"/>
      <c r="Z3194" s="1116"/>
      <c r="AA3194" s="426"/>
      <c r="AB3194" s="1282"/>
      <c r="AC3194" s="1297"/>
    </row>
    <row r="3195" spans="1:29" x14ac:dyDescent="0.25">
      <c r="A3195" s="160">
        <v>1</v>
      </c>
      <c r="B3195" s="4" t="s">
        <v>383</v>
      </c>
      <c r="C3195" s="539"/>
      <c r="D3195" s="4"/>
      <c r="E3195" s="301"/>
      <c r="F3195" s="134"/>
      <c r="G3195" s="261"/>
      <c r="H3195" s="165"/>
      <c r="I3195" s="1724"/>
      <c r="J3195" s="1724"/>
      <c r="K3195" s="133"/>
      <c r="L3195" s="133"/>
      <c r="M3195" s="133"/>
      <c r="N3195" s="133"/>
      <c r="O3195" s="133"/>
      <c r="P3195" s="133"/>
      <c r="Q3195" s="429"/>
      <c r="R3195" s="426"/>
      <c r="S3195" s="429"/>
      <c r="T3195" s="938"/>
      <c r="U3195" s="429"/>
      <c r="V3195" s="429"/>
      <c r="W3195" s="429"/>
      <c r="X3195" s="429"/>
      <c r="Y3195" s="429"/>
      <c r="Z3195" s="1116"/>
      <c r="AA3195" s="426"/>
      <c r="AB3195" s="1282"/>
      <c r="AC3195" s="1297"/>
    </row>
    <row r="3196" spans="1:29" x14ac:dyDescent="0.25">
      <c r="A3196" s="160">
        <v>1</v>
      </c>
      <c r="B3196" s="660" t="s">
        <v>384</v>
      </c>
      <c r="C3196" s="539"/>
      <c r="D3196" s="4"/>
      <c r="E3196" s="301"/>
      <c r="F3196" s="261"/>
      <c r="G3196" s="261"/>
      <c r="H3196" s="165"/>
      <c r="I3196" s="1724"/>
      <c r="J3196" s="1724"/>
      <c r="K3196" s="133"/>
      <c r="L3196" s="133"/>
      <c r="M3196" s="133"/>
      <c r="N3196" s="133"/>
      <c r="O3196" s="133"/>
      <c r="P3196" s="133"/>
      <c r="Q3196" s="429"/>
      <c r="R3196" s="426"/>
      <c r="S3196" s="429"/>
      <c r="T3196" s="938"/>
      <c r="U3196" s="429"/>
      <c r="V3196" s="429"/>
      <c r="W3196" s="429"/>
      <c r="X3196" s="429"/>
      <c r="Y3196" s="429"/>
      <c r="Z3196" s="1116"/>
      <c r="AA3196" s="426"/>
      <c r="AB3196" s="1282"/>
      <c r="AC3196" s="1297"/>
    </row>
    <row r="3197" spans="1:29" ht="43.5" x14ac:dyDescent="0.25">
      <c r="A3197" s="160">
        <v>1</v>
      </c>
      <c r="B3197" s="644" t="s">
        <v>360</v>
      </c>
      <c r="C3197" s="539"/>
      <c r="D3197" s="4"/>
      <c r="E3197" s="301">
        <v>2900</v>
      </c>
      <c r="F3197" s="134">
        <f>ROUND(E3197/12*$B$4,0)</f>
        <v>242</v>
      </c>
      <c r="G3197" s="261">
        <v>481</v>
      </c>
      <c r="H3197" s="165">
        <f>G3197/F3197*100</f>
        <v>198.7603305785124</v>
      </c>
      <c r="I3197" s="1724"/>
      <c r="J3197" s="1724"/>
      <c r="K3197" s="133"/>
      <c r="L3197" s="133"/>
      <c r="M3197" s="133"/>
      <c r="N3197" s="133"/>
      <c r="O3197" s="133"/>
      <c r="P3197" s="133"/>
      <c r="Q3197" s="429"/>
      <c r="R3197" s="426"/>
      <c r="S3197" s="429"/>
      <c r="T3197" s="938"/>
      <c r="U3197" s="429"/>
      <c r="V3197" s="429"/>
      <c r="W3197" s="429"/>
      <c r="X3197" s="429"/>
      <c r="Y3197" s="429"/>
      <c r="Z3197" s="1116"/>
      <c r="AA3197" s="426"/>
      <c r="AB3197" s="1282"/>
      <c r="AC3197" s="1297"/>
    </row>
    <row r="3198" spans="1:29" ht="30" x14ac:dyDescent="0.25">
      <c r="A3198" s="160">
        <v>1</v>
      </c>
      <c r="B3198" s="639" t="s">
        <v>202</v>
      </c>
      <c r="C3198" s="539"/>
      <c r="D3198" s="4"/>
      <c r="E3198" s="301"/>
      <c r="F3198" s="134"/>
      <c r="G3198" s="261"/>
      <c r="H3198" s="165"/>
      <c r="I3198" s="1724"/>
      <c r="J3198" s="1724"/>
      <c r="K3198" s="133"/>
      <c r="L3198" s="133"/>
      <c r="M3198" s="133"/>
      <c r="N3198" s="133"/>
      <c r="O3198" s="133"/>
      <c r="P3198" s="133"/>
      <c r="Q3198" s="429"/>
      <c r="R3198" s="426"/>
      <c r="S3198" s="429"/>
      <c r="T3198" s="938"/>
      <c r="U3198" s="429"/>
      <c r="V3198" s="429"/>
      <c r="W3198" s="429"/>
      <c r="X3198" s="429"/>
      <c r="Y3198" s="429"/>
      <c r="Z3198" s="1116"/>
      <c r="AA3198" s="426"/>
      <c r="AB3198" s="1282"/>
      <c r="AC3198" s="1297"/>
    </row>
    <row r="3199" spans="1:29" ht="86.25" x14ac:dyDescent="0.25">
      <c r="A3199" s="160">
        <v>1</v>
      </c>
      <c r="B3199" s="644" t="s">
        <v>368</v>
      </c>
      <c r="C3199" s="539"/>
      <c r="D3199" s="4"/>
      <c r="E3199" s="301"/>
      <c r="F3199" s="134"/>
      <c r="G3199" s="261"/>
      <c r="H3199" s="165"/>
      <c r="I3199" s="1724"/>
      <c r="J3199" s="1724"/>
      <c r="K3199" s="133"/>
      <c r="L3199" s="133"/>
      <c r="M3199" s="133"/>
      <c r="N3199" s="133"/>
      <c r="O3199" s="133"/>
      <c r="P3199" s="133"/>
      <c r="Q3199" s="429"/>
      <c r="R3199" s="426"/>
      <c r="S3199" s="429"/>
      <c r="T3199" s="938"/>
      <c r="U3199" s="429"/>
      <c r="V3199" s="429"/>
      <c r="W3199" s="429"/>
      <c r="X3199" s="429"/>
      <c r="Y3199" s="429"/>
      <c r="Z3199" s="1116"/>
      <c r="AA3199" s="426"/>
      <c r="AB3199" s="1282"/>
      <c r="AC3199" s="1297"/>
    </row>
    <row r="3200" spans="1:29" x14ac:dyDescent="0.25">
      <c r="A3200" s="160">
        <v>1</v>
      </c>
      <c r="B3200" s="631" t="s">
        <v>235</v>
      </c>
      <c r="C3200" s="539"/>
      <c r="D3200" s="4"/>
      <c r="E3200" s="328">
        <f>E3201+E3202</f>
        <v>80</v>
      </c>
      <c r="F3200" s="647">
        <f>F3201+F3202</f>
        <v>7</v>
      </c>
      <c r="G3200" s="910">
        <f>G3201+G3202</f>
        <v>0</v>
      </c>
      <c r="H3200" s="133">
        <f t="shared" ref="H3200:H3207" si="988">G3200/F3200*100</f>
        <v>0</v>
      </c>
      <c r="I3200" s="1724"/>
      <c r="J3200" s="1724"/>
      <c r="K3200" s="133"/>
      <c r="L3200" s="133"/>
      <c r="M3200" s="133"/>
      <c r="N3200" s="133"/>
      <c r="O3200" s="133"/>
      <c r="P3200" s="133"/>
      <c r="Q3200" s="429">
        <v>53.443599999999996</v>
      </c>
      <c r="R3200" s="1036">
        <f>Q3200/12*$B$4</f>
        <v>4.4536333333333333</v>
      </c>
      <c r="S3200" s="429">
        <f>Y3200-X3200-U3200</f>
        <v>0</v>
      </c>
      <c r="T3200" s="938"/>
      <c r="U3200" s="429"/>
      <c r="V3200" s="429">
        <f>S3200-R3200</f>
        <v>-4.4536333333333333</v>
      </c>
      <c r="W3200" s="429"/>
      <c r="X3200" s="429"/>
      <c r="Y3200" s="429"/>
      <c r="Z3200" s="1120">
        <f>Z3201+Z3202</f>
        <v>0</v>
      </c>
      <c r="AA3200" s="426"/>
      <c r="AB3200" s="1282"/>
      <c r="AC3200" s="1297"/>
    </row>
    <row r="3201" spans="1:29" ht="30" x14ac:dyDescent="0.25">
      <c r="A3201" s="160">
        <v>1</v>
      </c>
      <c r="B3201" s="1" t="s">
        <v>285</v>
      </c>
      <c r="C3201" s="539"/>
      <c r="D3201" s="4"/>
      <c r="E3201" s="301">
        <v>60</v>
      </c>
      <c r="F3201" s="261">
        <f>ROUND(E3201/12*$B$4,0)</f>
        <v>5</v>
      </c>
      <c r="G3201" s="261"/>
      <c r="H3201" s="165">
        <f t="shared" si="988"/>
        <v>0</v>
      </c>
      <c r="I3201" s="1724"/>
      <c r="J3201" s="1724"/>
      <c r="K3201" s="133"/>
      <c r="L3201" s="133"/>
      <c r="M3201" s="133"/>
      <c r="N3201" s="133"/>
      <c r="O3201" s="133"/>
      <c r="P3201" s="133"/>
      <c r="Q3201" s="429"/>
      <c r="R3201" s="426"/>
      <c r="S3201" s="429"/>
      <c r="T3201" s="938"/>
      <c r="U3201" s="429"/>
      <c r="V3201" s="429"/>
      <c r="W3201" s="429"/>
      <c r="X3201" s="429"/>
      <c r="Y3201" s="429"/>
      <c r="Z3201" s="1116"/>
      <c r="AA3201" s="426"/>
      <c r="AB3201" s="1282"/>
      <c r="AC3201" s="1297"/>
    </row>
    <row r="3202" spans="1:29" ht="30" x14ac:dyDescent="0.25">
      <c r="A3202" s="160">
        <v>1</v>
      </c>
      <c r="B3202" s="1" t="s">
        <v>280</v>
      </c>
      <c r="C3202" s="539"/>
      <c r="D3202" s="4"/>
      <c r="E3202" s="301">
        <v>20</v>
      </c>
      <c r="F3202" s="134">
        <f>ROUND(E3202/12*$B$4,0)</f>
        <v>2</v>
      </c>
      <c r="G3202" s="261"/>
      <c r="H3202" s="165">
        <f t="shared" si="988"/>
        <v>0</v>
      </c>
      <c r="I3202" s="1724"/>
      <c r="J3202" s="1724"/>
      <c r="K3202" s="133"/>
      <c r="L3202" s="133"/>
      <c r="M3202" s="133"/>
      <c r="N3202" s="133"/>
      <c r="O3202" s="133"/>
      <c r="P3202" s="133"/>
      <c r="Q3202" s="429"/>
      <c r="R3202" s="426"/>
      <c r="S3202" s="429"/>
      <c r="T3202" s="938"/>
      <c r="U3202" s="429"/>
      <c r="V3202" s="429"/>
      <c r="W3202" s="429"/>
      <c r="X3202" s="429"/>
      <c r="Y3202" s="429"/>
      <c r="Z3202" s="1116"/>
      <c r="AA3202" s="426"/>
      <c r="AB3202" s="1282"/>
      <c r="AC3202" s="1297"/>
    </row>
    <row r="3203" spans="1:29" ht="29.25" x14ac:dyDescent="0.25">
      <c r="A3203" s="160">
        <v>1</v>
      </c>
      <c r="B3203" s="584" t="s">
        <v>281</v>
      </c>
      <c r="C3203" s="539"/>
      <c r="D3203" s="4"/>
      <c r="E3203" s="328">
        <f>E3182+E3159</f>
        <v>18271</v>
      </c>
      <c r="F3203" s="647">
        <f>F3182+F3159</f>
        <v>1524</v>
      </c>
      <c r="G3203" s="910">
        <f>G3182+G3159</f>
        <v>667</v>
      </c>
      <c r="H3203" s="133">
        <f t="shared" si="988"/>
        <v>43.766404199475069</v>
      </c>
      <c r="I3203" s="1724"/>
      <c r="J3203" s="1724"/>
      <c r="K3203" s="133"/>
      <c r="L3203" s="133"/>
      <c r="M3203" s="133"/>
      <c r="N3203" s="133"/>
      <c r="O3203" s="133"/>
      <c r="P3203" s="133"/>
      <c r="Q3203" s="429"/>
      <c r="R3203" s="426"/>
      <c r="S3203" s="429"/>
      <c r="T3203" s="938"/>
      <c r="U3203" s="429"/>
      <c r="V3203" s="429"/>
      <c r="W3203" s="429"/>
      <c r="X3203" s="429"/>
      <c r="Y3203" s="429"/>
      <c r="Z3203" s="1120">
        <f>Z3182+Z3159</f>
        <v>0</v>
      </c>
      <c r="AA3203" s="426"/>
      <c r="AB3203" s="1282"/>
      <c r="AC3203" s="1297"/>
    </row>
    <row r="3204" spans="1:29" ht="43.5" x14ac:dyDescent="0.25">
      <c r="A3204" s="160">
        <v>1</v>
      </c>
      <c r="B3204" s="584" t="s">
        <v>310</v>
      </c>
      <c r="C3204" s="539"/>
      <c r="D3204" s="4"/>
      <c r="E3204" s="328">
        <f>E3169</f>
        <v>8625</v>
      </c>
      <c r="F3204" s="647">
        <f>F3169</f>
        <v>720</v>
      </c>
      <c r="G3204" s="910">
        <f>G3169</f>
        <v>695</v>
      </c>
      <c r="H3204" s="133">
        <f t="shared" si="988"/>
        <v>96.527777777777786</v>
      </c>
      <c r="I3204" s="1724"/>
      <c r="J3204" s="1724"/>
      <c r="K3204" s="133"/>
      <c r="L3204" s="133"/>
      <c r="M3204" s="133"/>
      <c r="N3204" s="133"/>
      <c r="O3204" s="133"/>
      <c r="P3204" s="133"/>
      <c r="Q3204" s="429"/>
      <c r="R3204" s="426"/>
      <c r="S3204" s="429"/>
      <c r="T3204" s="938"/>
      <c r="U3204" s="429"/>
      <c r="V3204" s="429"/>
      <c r="W3204" s="429"/>
      <c r="X3204" s="429"/>
      <c r="Y3204" s="429"/>
      <c r="Z3204" s="1120">
        <f>Z3169</f>
        <v>0</v>
      </c>
      <c r="AA3204" s="426"/>
      <c r="AB3204" s="1282"/>
      <c r="AC3204" s="1297"/>
    </row>
    <row r="3205" spans="1:29" ht="29.25" x14ac:dyDescent="0.25">
      <c r="A3205" s="160">
        <v>1</v>
      </c>
      <c r="B3205" s="584" t="s">
        <v>282</v>
      </c>
      <c r="C3205" s="540"/>
      <c r="D3205" s="4"/>
      <c r="E3205" s="328">
        <f>E3193+E3167</f>
        <v>30000</v>
      </c>
      <c r="F3205" s="647">
        <f>F3193+F3167</f>
        <v>2500</v>
      </c>
      <c r="G3205" s="647">
        <f>G3193+G3167</f>
        <v>492</v>
      </c>
      <c r="H3205" s="133">
        <f t="shared" si="988"/>
        <v>19.68</v>
      </c>
      <c r="I3205" s="1724"/>
      <c r="J3205" s="1724"/>
      <c r="K3205" s="133"/>
      <c r="L3205" s="133"/>
      <c r="M3205" s="133"/>
      <c r="N3205" s="133"/>
      <c r="O3205" s="133"/>
      <c r="P3205" s="133"/>
      <c r="Q3205" s="429"/>
      <c r="R3205" s="426"/>
      <c r="S3205" s="429"/>
      <c r="T3205" s="938"/>
      <c r="U3205" s="429"/>
      <c r="V3205" s="429"/>
      <c r="W3205" s="429"/>
      <c r="X3205" s="429"/>
      <c r="Y3205" s="429"/>
      <c r="Z3205" s="1103">
        <f>Z3193+Z3167</f>
        <v>0</v>
      </c>
      <c r="AA3205" s="426"/>
      <c r="AB3205" s="1282"/>
      <c r="AC3205" s="1297"/>
    </row>
    <row r="3206" spans="1:29" ht="29.25" x14ac:dyDescent="0.25">
      <c r="A3206" s="160">
        <v>1</v>
      </c>
      <c r="B3206" s="584" t="s">
        <v>283</v>
      </c>
      <c r="C3206" s="563"/>
      <c r="D3206" s="4"/>
      <c r="E3206" s="328">
        <f>E3197+E3180</f>
        <v>5600</v>
      </c>
      <c r="F3206" s="647">
        <f>F3197+F3180</f>
        <v>467</v>
      </c>
      <c r="G3206" s="647">
        <f>G3197+G3180</f>
        <v>483</v>
      </c>
      <c r="H3206" s="133">
        <f t="shared" si="988"/>
        <v>103.42612419700214</v>
      </c>
      <c r="I3206" s="1724"/>
      <c r="J3206" s="1724"/>
      <c r="K3206" s="133"/>
      <c r="L3206" s="133"/>
      <c r="M3206" s="133"/>
      <c r="N3206" s="133"/>
      <c r="O3206" s="133"/>
      <c r="P3206" s="133"/>
      <c r="Q3206" s="429">
        <v>2897.6219999999998</v>
      </c>
      <c r="R3206" s="1036">
        <f>Q3206/12*$B$4</f>
        <v>241.46849999999998</v>
      </c>
      <c r="S3206" s="429">
        <f>Y3206-X3206-U3206</f>
        <v>480.60557999999992</v>
      </c>
      <c r="T3206" s="938"/>
      <c r="U3206" s="429"/>
      <c r="V3206" s="429">
        <f>S3206-R3206</f>
        <v>239.13707999999994</v>
      </c>
      <c r="W3206" s="429"/>
      <c r="X3206" s="429">
        <v>-4.1636399999999991</v>
      </c>
      <c r="Y3206" s="429">
        <v>476.44193999999993</v>
      </c>
      <c r="Z3206" s="1103">
        <f>Z3197+Z3180</f>
        <v>0</v>
      </c>
      <c r="AA3206" s="426"/>
      <c r="AB3206" s="1282"/>
      <c r="AC3206" s="1297"/>
    </row>
    <row r="3207" spans="1:29" x14ac:dyDescent="0.25">
      <c r="A3207" s="160">
        <v>1</v>
      </c>
      <c r="B3207" s="585" t="s">
        <v>138</v>
      </c>
      <c r="C3207" s="540"/>
      <c r="D3207" s="4"/>
      <c r="E3207" s="328">
        <f>E3203+E3204+E3206+E3205*2.9</f>
        <v>119496</v>
      </c>
      <c r="F3207" s="647">
        <f>F3203+F3204+F3206+F3205*2.9</f>
        <v>9961</v>
      </c>
      <c r="G3207" s="647">
        <f>G3203+G3204+G3206+G3205*2.9</f>
        <v>3271.8</v>
      </c>
      <c r="H3207" s="133">
        <f t="shared" si="988"/>
        <v>32.846099789177799</v>
      </c>
      <c r="I3207" s="1724"/>
      <c r="J3207" s="1724"/>
      <c r="K3207" s="133"/>
      <c r="L3207" s="133"/>
      <c r="M3207" s="133"/>
      <c r="N3207" s="133"/>
      <c r="O3207" s="133"/>
      <c r="P3207" s="133"/>
      <c r="Q3207" s="429">
        <f t="shared" ref="Q3207:Y3207" si="989">Q3206+Q3200+Q3169+Q3158+Q3157+Q3181+Q3190</f>
        <v>62204.691890000002</v>
      </c>
      <c r="R3207" s="426">
        <f t="shared" si="989"/>
        <v>5907.2603608333347</v>
      </c>
      <c r="S3207" s="429">
        <f t="shared" si="989"/>
        <v>6014.9506100000008</v>
      </c>
      <c r="T3207" s="938">
        <f t="shared" si="989"/>
        <v>0</v>
      </c>
      <c r="U3207" s="429">
        <f t="shared" si="989"/>
        <v>0</v>
      </c>
      <c r="V3207" s="429">
        <f t="shared" si="989"/>
        <v>107.69024916666682</v>
      </c>
      <c r="W3207" s="429">
        <f t="shared" si="989"/>
        <v>0</v>
      </c>
      <c r="X3207" s="429">
        <f t="shared" si="989"/>
        <v>-20.474649999999997</v>
      </c>
      <c r="Y3207" s="429">
        <f t="shared" si="989"/>
        <v>5994.4759600000007</v>
      </c>
      <c r="Z3207" s="1103">
        <f>Z3203+Z3204+Z3206+Z3205*2.9</f>
        <v>0</v>
      </c>
      <c r="AA3207" s="426">
        <f t="shared" ref="AA3207" si="990">AA3206+AA3200+AA3169+AA3158+AA3157+AA3181+AA3190</f>
        <v>0</v>
      </c>
      <c r="AB3207" s="1282"/>
      <c r="AC3207" s="1297"/>
    </row>
    <row r="3208" spans="1:29" x14ac:dyDescent="0.25">
      <c r="A3208" s="160">
        <v>1</v>
      </c>
      <c r="B3208" s="2" t="s">
        <v>29</v>
      </c>
      <c r="C3208" s="552"/>
      <c r="D3208" s="2"/>
      <c r="E3208" s="305"/>
      <c r="F3208" s="165"/>
      <c r="G3208" s="165"/>
      <c r="H3208" s="165"/>
      <c r="I3208" s="2334"/>
      <c r="J3208" s="2334"/>
      <c r="K3208" s="133"/>
      <c r="L3208" s="133"/>
      <c r="M3208" s="133"/>
      <c r="N3208" s="133"/>
      <c r="O3208" s="133"/>
      <c r="P3208" s="133"/>
      <c r="Q3208" s="429"/>
      <c r="R3208" s="426"/>
      <c r="S3208" s="429"/>
      <c r="T3208" s="938"/>
      <c r="U3208" s="429"/>
      <c r="V3208" s="429"/>
      <c r="W3208" s="429"/>
      <c r="X3208" s="429"/>
      <c r="Y3208" s="429"/>
      <c r="Z3208" s="1113"/>
      <c r="AA3208" s="426"/>
      <c r="AB3208" s="1282"/>
      <c r="AC3208" s="1297"/>
    </row>
    <row r="3209" spans="1:29" x14ac:dyDescent="0.25">
      <c r="A3209" s="160">
        <v>1</v>
      </c>
      <c r="B3209" s="1231" t="s">
        <v>10</v>
      </c>
      <c r="C3209" s="540"/>
      <c r="D3209" s="265">
        <v>300</v>
      </c>
      <c r="E3209" s="301">
        <v>20</v>
      </c>
      <c r="F3209" s="134">
        <f>ROUND(E3209/12*$B$4,0)</f>
        <v>2</v>
      </c>
      <c r="G3209" s="134">
        <v>1</v>
      </c>
      <c r="H3209" s="134">
        <f t="shared" ref="H3209:H3219" si="991">G3209/F3209*100</f>
        <v>50</v>
      </c>
      <c r="I3209" s="996">
        <v>11</v>
      </c>
      <c r="J3209" s="184">
        <f t="shared" ref="J3209:J3215" si="992">M3209/G3209</f>
        <v>11</v>
      </c>
      <c r="K3209" s="185">
        <f>ROUND(E3209*I3209,0)</f>
        <v>220</v>
      </c>
      <c r="L3209" s="185">
        <f>ROUND(K3209/12*$B$4,0)</f>
        <v>18</v>
      </c>
      <c r="M3209" s="185">
        <v>11</v>
      </c>
      <c r="N3209" s="185">
        <f t="shared" ref="N3209:N3215" si="993">M3209/L3209*100</f>
        <v>61.111111111111114</v>
      </c>
      <c r="O3209" s="185">
        <f>K3209/D3209</f>
        <v>0.73333333333333328</v>
      </c>
      <c r="P3209" s="185">
        <f t="shared" ref="P3209:P3215" si="994">M3209/$B$4*12/O3209</f>
        <v>180</v>
      </c>
      <c r="Q3209" s="429"/>
      <c r="R3209" s="426"/>
      <c r="S3209" s="429"/>
      <c r="T3209" s="938"/>
      <c r="U3209" s="429"/>
      <c r="V3209" s="429"/>
      <c r="W3209" s="429"/>
      <c r="X3209" s="429"/>
      <c r="Y3209" s="429"/>
      <c r="Z3209" s="1132"/>
      <c r="AA3209" s="426"/>
      <c r="AB3209" s="1282"/>
      <c r="AC3209" s="1297"/>
    </row>
    <row r="3210" spans="1:29" x14ac:dyDescent="0.25">
      <c r="A3210" s="160">
        <v>1</v>
      </c>
      <c r="B3210" s="168" t="s">
        <v>78</v>
      </c>
      <c r="C3210" s="1368"/>
      <c r="D3210" s="168"/>
      <c r="E3210" s="2266">
        <f>SUM(E3209:E3209)</f>
        <v>20</v>
      </c>
      <c r="F3210" s="2385">
        <f>SUM(F3209:F3209)</f>
        <v>2</v>
      </c>
      <c r="G3210" s="2385">
        <f>SUM(G3209:G3209)</f>
        <v>1</v>
      </c>
      <c r="H3210" s="2385">
        <f t="shared" si="991"/>
        <v>50</v>
      </c>
      <c r="I3210" s="2334">
        <f>SUM(K3210/E3210)</f>
        <v>11</v>
      </c>
      <c r="J3210" s="274">
        <f t="shared" si="992"/>
        <v>11</v>
      </c>
      <c r="K3210" s="2385">
        <f>SUM(K3209:K3209)</f>
        <v>220</v>
      </c>
      <c r="L3210" s="2385">
        <f>SUM(L3209:L3209)</f>
        <v>18</v>
      </c>
      <c r="M3210" s="2385">
        <f>SUM(M3209:M3209)</f>
        <v>11</v>
      </c>
      <c r="N3210" s="185">
        <f t="shared" si="993"/>
        <v>61.111111111111114</v>
      </c>
      <c r="O3210" s="1470">
        <f>SUM(O3209:O3209)</f>
        <v>0.73333333333333328</v>
      </c>
      <c r="P3210" s="185">
        <f t="shared" si="994"/>
        <v>180</v>
      </c>
      <c r="Q3210" s="429"/>
      <c r="R3210" s="426"/>
      <c r="S3210" s="429"/>
      <c r="T3210" s="938"/>
      <c r="U3210" s="429"/>
      <c r="V3210" s="429"/>
      <c r="W3210" s="429"/>
      <c r="X3210" s="429"/>
      <c r="Y3210" s="429"/>
      <c r="Z3210" s="2386">
        <f>SUM(Z3209:Z3209)</f>
        <v>0</v>
      </c>
      <c r="AA3210" s="426"/>
      <c r="AB3210" s="1282"/>
      <c r="AC3210" s="1297"/>
    </row>
    <row r="3211" spans="1:29" x14ac:dyDescent="0.25">
      <c r="B3211" s="2469" t="s">
        <v>159</v>
      </c>
      <c r="C3211" s="2470"/>
      <c r="D3211" s="1913">
        <v>240</v>
      </c>
      <c r="E3211" s="301">
        <v>10</v>
      </c>
      <c r="F3211" s="134">
        <f>ROUND(E3211/12*$B$4,0)</f>
        <v>1</v>
      </c>
      <c r="G3211" s="134">
        <v>1</v>
      </c>
      <c r="H3211" s="134">
        <f t="shared" si="991"/>
        <v>100</v>
      </c>
      <c r="I3211" s="996">
        <v>5</v>
      </c>
      <c r="J3211" s="184">
        <f t="shared" si="992"/>
        <v>3</v>
      </c>
      <c r="K3211" s="185">
        <f>ROUND(E3211*I3211,0)</f>
        <v>50</v>
      </c>
      <c r="L3211" s="185">
        <f>ROUND(K3211/12*$B$4,0)</f>
        <v>4</v>
      </c>
      <c r="M3211" s="185">
        <v>3</v>
      </c>
      <c r="N3211" s="185">
        <f>M3211/L3211*100</f>
        <v>75</v>
      </c>
      <c r="O3211" s="185">
        <f>K3211/D3211</f>
        <v>0.20833333333333334</v>
      </c>
      <c r="P3211" s="185">
        <f>M3211/$B$4*12/O3211</f>
        <v>172.79999999999998</v>
      </c>
      <c r="Q3211" s="429"/>
      <c r="R3211" s="426"/>
      <c r="S3211" s="429"/>
      <c r="T3211" s="938"/>
      <c r="U3211" s="429"/>
      <c r="V3211" s="429"/>
      <c r="W3211" s="429"/>
      <c r="X3211" s="429"/>
      <c r="Y3211" s="429"/>
      <c r="Z3211" s="1132"/>
      <c r="AA3211" s="426"/>
      <c r="AB3211" s="1282"/>
      <c r="AC3211" s="1297"/>
    </row>
    <row r="3212" spans="1:29" s="170" customFormat="1" x14ac:dyDescent="0.25">
      <c r="A3212" s="160">
        <v>1</v>
      </c>
      <c r="B3212" s="1967" t="s">
        <v>67</v>
      </c>
      <c r="C3212" s="1979"/>
      <c r="D3212" s="1913">
        <v>240</v>
      </c>
      <c r="E3212" s="301">
        <v>284</v>
      </c>
      <c r="F3212" s="134">
        <f>ROUND(E3212/12*$B$4,0)</f>
        <v>24</v>
      </c>
      <c r="G3212" s="134">
        <v>24</v>
      </c>
      <c r="H3212" s="134">
        <f t="shared" si="991"/>
        <v>100</v>
      </c>
      <c r="I3212" s="996">
        <v>8</v>
      </c>
      <c r="J3212" s="184">
        <f t="shared" si="992"/>
        <v>8</v>
      </c>
      <c r="K3212" s="185">
        <f>ROUND(E3212*I3212,0)</f>
        <v>2272</v>
      </c>
      <c r="L3212" s="185">
        <f>ROUND(K3212/12*$B$4,0)</f>
        <v>189</v>
      </c>
      <c r="M3212" s="185">
        <v>192</v>
      </c>
      <c r="N3212" s="185">
        <f t="shared" si="993"/>
        <v>101.58730158730158</v>
      </c>
      <c r="O3212" s="185">
        <f>K3212/D3212</f>
        <v>9.4666666666666668</v>
      </c>
      <c r="P3212" s="185">
        <f t="shared" si="994"/>
        <v>243.38028169014083</v>
      </c>
      <c r="Q3212" s="429"/>
      <c r="R3212" s="426"/>
      <c r="S3212" s="429"/>
      <c r="T3212" s="938"/>
      <c r="U3212" s="429"/>
      <c r="V3212" s="429">
        <f>S3212-R3212</f>
        <v>0</v>
      </c>
      <c r="W3212" s="429"/>
      <c r="X3212" s="429"/>
      <c r="Y3212" s="429"/>
      <c r="Z3212" s="1132"/>
      <c r="AA3212" s="426"/>
      <c r="AB3212" s="1282"/>
      <c r="AC3212" s="1297"/>
    </row>
    <row r="3213" spans="1:29" s="170" customFormat="1" x14ac:dyDescent="0.25">
      <c r="A3213" s="160">
        <v>1</v>
      </c>
      <c r="B3213" s="1956" t="s">
        <v>47</v>
      </c>
      <c r="C3213" s="1957"/>
      <c r="D3213" s="2471">
        <v>240</v>
      </c>
      <c r="E3213" s="329">
        <v>486</v>
      </c>
      <c r="F3213" s="139">
        <f>ROUND(E3213/12*$B$4,0)</f>
        <v>41</v>
      </c>
      <c r="G3213" s="140">
        <v>43</v>
      </c>
      <c r="H3213" s="140">
        <f t="shared" si="991"/>
        <v>104.8780487804878</v>
      </c>
      <c r="I3213" s="1727">
        <v>8</v>
      </c>
      <c r="J3213" s="1311">
        <f t="shared" si="992"/>
        <v>8.0232558139534884</v>
      </c>
      <c r="K3213" s="364">
        <f>ROUND(E3213*I3213,0)</f>
        <v>3888</v>
      </c>
      <c r="L3213" s="364">
        <f>ROUND(K3213/12*$B$4,0)</f>
        <v>324</v>
      </c>
      <c r="M3213" s="364">
        <v>345</v>
      </c>
      <c r="N3213" s="364">
        <f t="shared" si="993"/>
        <v>106.4814814814815</v>
      </c>
      <c r="O3213" s="364">
        <f>K3213/D3213</f>
        <v>16.2</v>
      </c>
      <c r="P3213" s="364">
        <f t="shared" si="994"/>
        <v>255.55555555555557</v>
      </c>
      <c r="Q3213" s="436"/>
      <c r="R3213" s="1040"/>
      <c r="S3213" s="430"/>
      <c r="T3213" s="1329"/>
      <c r="U3213" s="430"/>
      <c r="V3213" s="430"/>
      <c r="W3213" s="430"/>
      <c r="X3213" s="430"/>
      <c r="Y3213" s="430"/>
      <c r="Z3213" s="1303"/>
      <c r="AA3213" s="1040"/>
      <c r="AB3213" s="1282"/>
      <c r="AC3213" s="1297"/>
    </row>
    <row r="3214" spans="1:29" x14ac:dyDescent="0.25">
      <c r="A3214" s="160">
        <v>1</v>
      </c>
      <c r="B3214" s="1570" t="s">
        <v>184</v>
      </c>
      <c r="C3214" s="1590"/>
      <c r="D3214" s="2472"/>
      <c r="E3214" s="312">
        <f>SUM(E3211:E3213)</f>
        <v>780</v>
      </c>
      <c r="F3214" s="1763">
        <f>SUM(F3211:F3213)</f>
        <v>66</v>
      </c>
      <c r="G3214" s="1763">
        <f>SUM(G3211:G3213)</f>
        <v>68</v>
      </c>
      <c r="H3214" s="38">
        <f t="shared" si="991"/>
        <v>103.03030303030303</v>
      </c>
      <c r="I3214" s="2329">
        <f>SUM(K3214/E3214)</f>
        <v>7.9615384615384617</v>
      </c>
      <c r="J3214" s="2473">
        <f t="shared" si="992"/>
        <v>7.9411764705882355</v>
      </c>
      <c r="K3214" s="1318">
        <f>SUM(K3211:K3213)</f>
        <v>6210</v>
      </c>
      <c r="L3214" s="1318">
        <f>SUM(L3211:L3213)</f>
        <v>517</v>
      </c>
      <c r="M3214" s="1318">
        <f>SUM(M3211:M3213)</f>
        <v>540</v>
      </c>
      <c r="N3214" s="1401">
        <f t="shared" si="993"/>
        <v>104.44874274661508</v>
      </c>
      <c r="O3214" s="1318">
        <f>SUM(O3211:O3213)</f>
        <v>25.875</v>
      </c>
      <c r="P3214" s="1401">
        <f t="shared" si="994"/>
        <v>250.43478260869566</v>
      </c>
      <c r="Q3214" s="431"/>
      <c r="R3214" s="1045"/>
      <c r="S3214" s="427"/>
      <c r="T3214" s="942"/>
      <c r="U3214" s="427"/>
      <c r="V3214" s="427"/>
      <c r="W3214" s="427"/>
      <c r="X3214" s="427"/>
      <c r="Y3214" s="427"/>
      <c r="Z3214" s="1767">
        <f>SUM(Z3211:Z3213)</f>
        <v>0</v>
      </c>
      <c r="AA3214" s="1045"/>
      <c r="AB3214" s="1282"/>
      <c r="AC3214" s="1297"/>
    </row>
    <row r="3215" spans="1:29" ht="29.25" x14ac:dyDescent="0.25">
      <c r="A3215" s="160">
        <v>1</v>
      </c>
      <c r="B3215" s="1486" t="s">
        <v>215</v>
      </c>
      <c r="C3215" s="1486"/>
      <c r="D3215" s="1487"/>
      <c r="E3215" s="312">
        <f>SUM(E3214,E3210)</f>
        <v>800</v>
      </c>
      <c r="F3215" s="1763">
        <f>SUM(F3214,F3210)</f>
        <v>68</v>
      </c>
      <c r="G3215" s="1728">
        <f>SUM(G3214,G3210)</f>
        <v>69</v>
      </c>
      <c r="H3215" s="1728">
        <f t="shared" si="991"/>
        <v>101.47058823529412</v>
      </c>
      <c r="I3215" s="2329">
        <f>SUM(K3215/E3215)</f>
        <v>8.0374999999999996</v>
      </c>
      <c r="J3215" s="1593">
        <f t="shared" si="992"/>
        <v>7.9855072463768115</v>
      </c>
      <c r="K3215" s="1728">
        <f>SUM(K3214,K3210)</f>
        <v>6430</v>
      </c>
      <c r="L3215" s="1728">
        <f>SUM(L3214,L3210)</f>
        <v>535</v>
      </c>
      <c r="M3215" s="1728">
        <f>SUM(M3214,M3210)</f>
        <v>551</v>
      </c>
      <c r="N3215" s="1401">
        <f t="shared" si="993"/>
        <v>102.99065420560747</v>
      </c>
      <c r="O3215" s="1728">
        <f>SUM(O3214,O3210)</f>
        <v>26.608333333333334</v>
      </c>
      <c r="P3215" s="1401">
        <f t="shared" si="994"/>
        <v>248.49357970560601</v>
      </c>
      <c r="Q3215" s="427">
        <v>14082.960772496001</v>
      </c>
      <c r="R3215" s="1050">
        <f>Q3215/12*$B$4</f>
        <v>1173.5800643746668</v>
      </c>
      <c r="S3215" s="427">
        <f>Y3215-X3215-U3215</f>
        <v>1164.2683000000002</v>
      </c>
      <c r="T3215" s="942"/>
      <c r="U3215" s="427"/>
      <c r="V3215" s="427">
        <f>S3215-R3215</f>
        <v>-9.311764374666609</v>
      </c>
      <c r="W3215" s="427"/>
      <c r="X3215" s="427">
        <v>-4.5561600000000002</v>
      </c>
      <c r="Y3215" s="481">
        <v>1159.7121400000001</v>
      </c>
      <c r="Z3215" s="1730">
        <f>SUM(Z3214,Z3210)</f>
        <v>0</v>
      </c>
      <c r="AA3215" s="1045"/>
      <c r="AB3215" s="1282"/>
      <c r="AC3215" s="1297"/>
    </row>
    <row r="3216" spans="1:29" x14ac:dyDescent="0.25">
      <c r="A3216" s="160">
        <v>1</v>
      </c>
      <c r="B3216" s="2474" t="s">
        <v>211</v>
      </c>
      <c r="C3216" s="1711"/>
      <c r="D3216" s="863"/>
      <c r="E3216" s="362">
        <f>E3219</f>
        <v>4100</v>
      </c>
      <c r="F3216" s="1322">
        <f>ROUND(E3216/12*$B$4,0)</f>
        <v>342</v>
      </c>
      <c r="G3216" s="396">
        <f>G3219</f>
        <v>322</v>
      </c>
      <c r="H3216" s="1322">
        <f t="shared" si="991"/>
        <v>94.152046783625735</v>
      </c>
      <c r="I3216" s="2338"/>
      <c r="J3216" s="2389"/>
      <c r="K3216" s="396"/>
      <c r="L3216" s="396"/>
      <c r="M3216" s="396"/>
      <c r="N3216" s="364"/>
      <c r="O3216" s="396"/>
      <c r="P3216" s="364"/>
      <c r="Q3216" s="429"/>
      <c r="R3216" s="471"/>
      <c r="S3216" s="429"/>
      <c r="T3216" s="938"/>
      <c r="U3216" s="429"/>
      <c r="V3216" s="429"/>
      <c r="W3216" s="429"/>
      <c r="X3216" s="429"/>
      <c r="Y3216" s="429"/>
      <c r="Z3216" s="1103">
        <f>Z3219</f>
        <v>0</v>
      </c>
      <c r="AA3216" s="426"/>
      <c r="AB3216" s="1282"/>
      <c r="AC3216" s="1297"/>
    </row>
    <row r="3217" spans="1:29" x14ac:dyDescent="0.25">
      <c r="A3217" s="160">
        <v>1</v>
      </c>
      <c r="B3217" s="2275" t="s">
        <v>212</v>
      </c>
      <c r="C3217" s="2346"/>
      <c r="D3217" s="863"/>
      <c r="E3217" s="303">
        <f>E3219-E3218</f>
        <v>4098</v>
      </c>
      <c r="F3217" s="647">
        <f>ROUND(E3217/12*$B$4,0)</f>
        <v>342</v>
      </c>
      <c r="G3217" s="265">
        <f>G3219-G3218</f>
        <v>322</v>
      </c>
      <c r="H3217" s="647">
        <f t="shared" si="991"/>
        <v>94.152046783625735</v>
      </c>
      <c r="I3217" s="2338"/>
      <c r="J3217" s="2389"/>
      <c r="K3217" s="396"/>
      <c r="L3217" s="396"/>
      <c r="M3217" s="396"/>
      <c r="N3217" s="364"/>
      <c r="O3217" s="396"/>
      <c r="P3217" s="364"/>
      <c r="Q3217" s="429"/>
      <c r="R3217" s="426"/>
      <c r="S3217" s="429"/>
      <c r="T3217" s="938"/>
      <c r="U3217" s="429"/>
      <c r="V3217" s="429"/>
      <c r="W3217" s="429"/>
      <c r="X3217" s="429"/>
      <c r="Y3217" s="429"/>
      <c r="Z3217" s="1136">
        <f>Z3219-Z3218</f>
        <v>0</v>
      </c>
      <c r="AA3217" s="426"/>
      <c r="AB3217" s="1282"/>
      <c r="AC3217" s="1297"/>
    </row>
    <row r="3218" spans="1:29" ht="30" x14ac:dyDescent="0.25">
      <c r="A3218" s="160">
        <v>1</v>
      </c>
      <c r="B3218" s="2275" t="s">
        <v>213</v>
      </c>
      <c r="C3218" s="2346"/>
      <c r="D3218" s="862"/>
      <c r="E3218" s="2444">
        <v>2</v>
      </c>
      <c r="F3218" s="2445">
        <f>ROUND(E3218/12*$B$4,0)</f>
        <v>0</v>
      </c>
      <c r="G3218" s="645"/>
      <c r="H3218" s="647" t="e">
        <f t="shared" si="991"/>
        <v>#DIV/0!</v>
      </c>
      <c r="I3218" s="2338"/>
      <c r="J3218" s="2389"/>
      <c r="K3218" s="396"/>
      <c r="L3218" s="396"/>
      <c r="M3218" s="645"/>
      <c r="N3218" s="185"/>
      <c r="O3218" s="396"/>
      <c r="P3218" s="185"/>
      <c r="Q3218" s="429"/>
      <c r="R3218" s="426"/>
      <c r="S3218" s="429"/>
      <c r="T3218" s="938"/>
      <c r="U3218" s="429"/>
      <c r="V3218" s="429"/>
      <c r="W3218" s="429"/>
      <c r="X3218" s="429"/>
      <c r="Y3218" s="429"/>
      <c r="Z3218" s="1159"/>
      <c r="AA3218" s="426"/>
      <c r="AB3218" s="1282"/>
      <c r="AC3218" s="1297"/>
    </row>
    <row r="3219" spans="1:29" ht="32.25" thickBot="1" x14ac:dyDescent="0.3">
      <c r="A3219" s="160">
        <v>1</v>
      </c>
      <c r="B3219" s="2476" t="s">
        <v>210</v>
      </c>
      <c r="C3219" s="2477"/>
      <c r="D3219" s="1898"/>
      <c r="E3219" s="2444">
        <v>4100</v>
      </c>
      <c r="F3219" s="647">
        <f>ROUND(E3219/12*$B$4,0)</f>
        <v>342</v>
      </c>
      <c r="G3219" s="645">
        <v>322</v>
      </c>
      <c r="H3219" s="366">
        <f t="shared" si="991"/>
        <v>94.152046783625735</v>
      </c>
      <c r="I3219" s="2478"/>
      <c r="J3219" s="2479"/>
      <c r="K3219" s="2350"/>
      <c r="L3219" s="2350"/>
      <c r="M3219" s="1484"/>
      <c r="N3219" s="1299"/>
      <c r="O3219" s="2350"/>
      <c r="P3219" s="1299"/>
      <c r="Q3219" s="431">
        <v>8992.2690000000002</v>
      </c>
      <c r="R3219" s="1036">
        <f>Q3219/12*$B$4</f>
        <v>749.35575000000006</v>
      </c>
      <c r="S3219" s="431">
        <f>Y3219-X3219-U3219</f>
        <v>749.35574999999994</v>
      </c>
      <c r="T3219" s="1480"/>
      <c r="U3219" s="431"/>
      <c r="V3219" s="431">
        <f>S3219-R3219</f>
        <v>0</v>
      </c>
      <c r="W3219" s="431"/>
      <c r="X3219" s="431">
        <v>0.94247999999999998</v>
      </c>
      <c r="Y3219" s="431">
        <v>750.29822999999999</v>
      </c>
      <c r="Z3219" s="1104"/>
      <c r="AA3219" s="1041"/>
      <c r="AB3219" s="1282"/>
      <c r="AC3219" s="1297"/>
    </row>
    <row r="3220" spans="1:29" ht="15.75" thickBot="1" x14ac:dyDescent="0.3">
      <c r="A3220" s="160">
        <v>1</v>
      </c>
      <c r="B3220" s="1735" t="s">
        <v>316</v>
      </c>
      <c r="C3220" s="2351"/>
      <c r="D3220" s="2351"/>
      <c r="E3220" s="1020"/>
      <c r="F3220" s="1021"/>
      <c r="G3220" s="1021"/>
      <c r="H3220" s="1021"/>
      <c r="I3220" s="866"/>
      <c r="J3220" s="866"/>
      <c r="K3220" s="866"/>
      <c r="L3220" s="866"/>
      <c r="M3220" s="866">
        <f>SUM(M3215,M3155)</f>
        <v>1268</v>
      </c>
      <c r="N3220" s="866"/>
      <c r="O3220" s="866"/>
      <c r="P3220" s="866"/>
      <c r="Q3220" s="435">
        <f t="shared" ref="Q3220:Y3220" si="995">Q3219+Q3215+Q3207+Q3155</f>
        <v>106268.77605249599</v>
      </c>
      <c r="R3220" s="1042">
        <f t="shared" si="995"/>
        <v>9579.2673743746673</v>
      </c>
      <c r="S3220" s="435">
        <f t="shared" si="995"/>
        <v>9905.2386900000001</v>
      </c>
      <c r="T3220" s="943">
        <f t="shared" si="995"/>
        <v>0</v>
      </c>
      <c r="U3220" s="435">
        <f t="shared" si="995"/>
        <v>0</v>
      </c>
      <c r="V3220" s="435">
        <f t="shared" si="995"/>
        <v>325.9713156253332</v>
      </c>
      <c r="W3220" s="435">
        <f t="shared" si="995"/>
        <v>0</v>
      </c>
      <c r="X3220" s="435">
        <f t="shared" si="995"/>
        <v>-37.909059999999997</v>
      </c>
      <c r="Y3220" s="435">
        <f t="shared" si="995"/>
        <v>9867.3296300000002</v>
      </c>
      <c r="Z3220" s="1167"/>
      <c r="AA3220" s="1042">
        <f t="shared" ref="AA3220" si="996">AA3219+AA3215+AA3207+AA3155</f>
        <v>0</v>
      </c>
      <c r="AB3220" s="1282"/>
      <c r="AC3220" s="1297"/>
    </row>
    <row r="3221" spans="1:29" ht="47.25" x14ac:dyDescent="0.25">
      <c r="A3221" s="160">
        <v>1</v>
      </c>
      <c r="B3221" s="2120" t="s">
        <v>483</v>
      </c>
      <c r="C3221" s="1931"/>
      <c r="D3221" s="1931"/>
      <c r="E3221" s="325"/>
      <c r="F3221" s="1004"/>
      <c r="G3221" s="1004"/>
      <c r="H3221" s="1004"/>
      <c r="I3221" s="1004"/>
      <c r="J3221" s="1004"/>
      <c r="K3221" s="1004"/>
      <c r="L3221" s="1004"/>
      <c r="M3221" s="1004"/>
      <c r="N3221" s="1004"/>
      <c r="O3221" s="1004"/>
      <c r="P3221" s="1004"/>
      <c r="Q3221" s="428"/>
      <c r="R3221" s="471"/>
      <c r="S3221" s="428"/>
      <c r="T3221" s="941"/>
      <c r="U3221" s="428"/>
      <c r="V3221" s="428"/>
      <c r="W3221" s="428"/>
      <c r="X3221" s="428"/>
      <c r="Y3221" s="428"/>
      <c r="Z3221" s="1158"/>
      <c r="AA3221" s="471"/>
      <c r="AB3221" s="1282"/>
      <c r="AC3221" s="1297"/>
    </row>
    <row r="3222" spans="1:29" x14ac:dyDescent="0.25">
      <c r="A3222" s="160">
        <v>1</v>
      </c>
      <c r="B3222" s="1725" t="s">
        <v>5</v>
      </c>
      <c r="C3222" s="1726"/>
      <c r="D3222" s="1725"/>
      <c r="E3222" s="305"/>
      <c r="F3222" s="2326"/>
      <c r="G3222" s="2326"/>
      <c r="H3222" s="2326"/>
      <c r="I3222" s="2326"/>
      <c r="J3222" s="2326"/>
      <c r="K3222" s="2382"/>
      <c r="L3222" s="2382"/>
      <c r="M3222" s="2382"/>
      <c r="N3222" s="2382"/>
      <c r="O3222" s="2382"/>
      <c r="P3222" s="2382"/>
      <c r="Q3222" s="429"/>
      <c r="R3222" s="426"/>
      <c r="S3222" s="429"/>
      <c r="T3222" s="938"/>
      <c r="U3222" s="429"/>
      <c r="V3222" s="429"/>
      <c r="W3222" s="429"/>
      <c r="X3222" s="429"/>
      <c r="Y3222" s="429"/>
      <c r="Z3222" s="2383"/>
      <c r="AA3222" s="426"/>
      <c r="AB3222" s="1282"/>
      <c r="AC3222" s="1297"/>
    </row>
    <row r="3223" spans="1:29" x14ac:dyDescent="0.25">
      <c r="B3223" s="3" t="s">
        <v>395</v>
      </c>
      <c r="C3223" s="1295" t="s">
        <v>277</v>
      </c>
      <c r="D3223" s="3">
        <v>340</v>
      </c>
      <c r="E3223" s="305">
        <v>158</v>
      </c>
      <c r="F3223" s="134">
        <f>ROUND(E3223/12*$B$4,0)</f>
        <v>13</v>
      </c>
      <c r="G3223" s="134">
        <v>11</v>
      </c>
      <c r="H3223" s="134">
        <f>G3223/F3223*100</f>
        <v>84.615384615384613</v>
      </c>
      <c r="I3223" s="2327">
        <v>6.1</v>
      </c>
      <c r="J3223" s="184">
        <f t="shared" ref="J3223:J3228" si="997">M3223/G3223</f>
        <v>10</v>
      </c>
      <c r="K3223" s="185">
        <f>ROUND(E3223*I3223,0)</f>
        <v>964</v>
      </c>
      <c r="L3223" s="185">
        <f>K3223/7*4</f>
        <v>550.85714285714289</v>
      </c>
      <c r="M3223" s="185">
        <v>110</v>
      </c>
      <c r="N3223" s="185">
        <f t="shared" ref="N3223:N3228" si="998">M3223/L3223*100</f>
        <v>19.968879668049791</v>
      </c>
      <c r="O3223" s="185">
        <f>ROUND(K3223/D3223,0)</f>
        <v>3</v>
      </c>
      <c r="P3223" s="185">
        <f t="shared" ref="P3223:P3228" si="999">M3223/$B$4*12/O3223</f>
        <v>440</v>
      </c>
      <c r="Q3223" s="429"/>
      <c r="R3223" s="426"/>
      <c r="S3223" s="429"/>
      <c r="T3223" s="938"/>
      <c r="U3223" s="429"/>
      <c r="V3223" s="429"/>
      <c r="W3223" s="429"/>
      <c r="X3223" s="429"/>
      <c r="Y3223" s="429"/>
      <c r="Z3223" s="2383"/>
      <c r="AA3223" s="426"/>
      <c r="AB3223" s="1282"/>
      <c r="AC3223" s="1297"/>
    </row>
    <row r="3224" spans="1:29" x14ac:dyDescent="0.25">
      <c r="A3224" s="160">
        <v>1</v>
      </c>
      <c r="B3224" s="3" t="s">
        <v>24</v>
      </c>
      <c r="C3224" s="1295" t="s">
        <v>277</v>
      </c>
      <c r="D3224" s="3">
        <v>340</v>
      </c>
      <c r="E3224" s="305">
        <v>900</v>
      </c>
      <c r="F3224" s="134">
        <f>ROUND(E3224/12*$B$4,0)</f>
        <v>75</v>
      </c>
      <c r="G3224" s="134">
        <v>20</v>
      </c>
      <c r="H3224" s="134">
        <f>G3224/F3224*100</f>
        <v>26.666666666666668</v>
      </c>
      <c r="I3224" s="2327">
        <v>10</v>
      </c>
      <c r="J3224" s="184">
        <f t="shared" si="997"/>
        <v>5.15</v>
      </c>
      <c r="K3224" s="185">
        <f>ROUND(E3224*I3224,0)</f>
        <v>9000</v>
      </c>
      <c r="L3224" s="185">
        <f>ROUND(K3224/12*$B$4,0)</f>
        <v>750</v>
      </c>
      <c r="M3224" s="185">
        <v>103</v>
      </c>
      <c r="N3224" s="185">
        <f t="shared" si="998"/>
        <v>13.733333333333334</v>
      </c>
      <c r="O3224" s="185">
        <f>ROUND(K3224/D3224,0)</f>
        <v>26</v>
      </c>
      <c r="P3224" s="185">
        <f t="shared" si="999"/>
        <v>47.53846153846154</v>
      </c>
      <c r="Q3224" s="429"/>
      <c r="R3224" s="426"/>
      <c r="S3224" s="429"/>
      <c r="T3224" s="938"/>
      <c r="U3224" s="429"/>
      <c r="V3224" s="429"/>
      <c r="W3224" s="429"/>
      <c r="X3224" s="429"/>
      <c r="Y3224" s="429"/>
      <c r="Z3224" s="1132"/>
      <c r="AA3224" s="426"/>
      <c r="AB3224" s="1282"/>
      <c r="AC3224" s="1297"/>
    </row>
    <row r="3225" spans="1:29" x14ac:dyDescent="0.25">
      <c r="A3225" s="160">
        <v>1</v>
      </c>
      <c r="B3225" s="3" t="s">
        <v>9</v>
      </c>
      <c r="C3225" s="1295" t="s">
        <v>277</v>
      </c>
      <c r="D3225" s="3">
        <v>340</v>
      </c>
      <c r="E3225" s="305">
        <v>896</v>
      </c>
      <c r="F3225" s="134">
        <f>ROUND(E3225/12*$B$4,0)</f>
        <v>75</v>
      </c>
      <c r="G3225" s="134">
        <v>0</v>
      </c>
      <c r="H3225" s="134"/>
      <c r="I3225" s="2327">
        <v>9.6999999999999993</v>
      </c>
      <c r="J3225" s="184" t="e">
        <f t="shared" si="997"/>
        <v>#DIV/0!</v>
      </c>
      <c r="K3225" s="185">
        <f>ROUND(E3225*I3225,0)</f>
        <v>8691</v>
      </c>
      <c r="L3225" s="185">
        <f>ROUND(K3225/12*$B$4,0)</f>
        <v>724</v>
      </c>
      <c r="M3225" s="185"/>
      <c r="N3225" s="185">
        <f t="shared" si="998"/>
        <v>0</v>
      </c>
      <c r="O3225" s="185">
        <f>ROUND(K3225/D3225,0)</f>
        <v>26</v>
      </c>
      <c r="P3225" s="185">
        <f t="shared" si="999"/>
        <v>0</v>
      </c>
      <c r="Q3225" s="429"/>
      <c r="R3225" s="426"/>
      <c r="S3225" s="429"/>
      <c r="T3225" s="938"/>
      <c r="U3225" s="429"/>
      <c r="V3225" s="429"/>
      <c r="W3225" s="429"/>
      <c r="X3225" s="429"/>
      <c r="Y3225" s="429"/>
      <c r="Z3225" s="1132"/>
      <c r="AA3225" s="426"/>
      <c r="AB3225" s="1282"/>
      <c r="AC3225" s="1297"/>
    </row>
    <row r="3226" spans="1:29" x14ac:dyDescent="0.25">
      <c r="A3226" s="160">
        <v>1</v>
      </c>
      <c r="B3226" s="3" t="s">
        <v>71</v>
      </c>
      <c r="C3226" s="1295" t="s">
        <v>277</v>
      </c>
      <c r="D3226" s="3">
        <v>340</v>
      </c>
      <c r="E3226" s="305">
        <v>414</v>
      </c>
      <c r="F3226" s="134">
        <f>ROUND(E3226/12*$B$4,0)</f>
        <v>35</v>
      </c>
      <c r="G3226" s="134">
        <v>166</v>
      </c>
      <c r="H3226" s="134">
        <f>G3226/F3226*100</f>
        <v>474.28571428571428</v>
      </c>
      <c r="I3226" s="2327">
        <v>8.6999999999999993</v>
      </c>
      <c r="J3226" s="184">
        <f t="shared" si="997"/>
        <v>9.168674698795181</v>
      </c>
      <c r="K3226" s="185">
        <f>ROUND(E3226*I3226,0)</f>
        <v>3602</v>
      </c>
      <c r="L3226" s="185">
        <f>ROUND(K3226/12*$B$4,0)</f>
        <v>300</v>
      </c>
      <c r="M3226" s="185">
        <v>1522</v>
      </c>
      <c r="N3226" s="185">
        <f t="shared" si="998"/>
        <v>507.33333333333331</v>
      </c>
      <c r="O3226" s="185">
        <f>ROUND(K3226/D3226,0)</f>
        <v>11</v>
      </c>
      <c r="P3226" s="185">
        <f t="shared" si="999"/>
        <v>1660.3636363636363</v>
      </c>
      <c r="Q3226" s="429"/>
      <c r="R3226" s="426"/>
      <c r="S3226" s="429"/>
      <c r="T3226" s="938"/>
      <c r="U3226" s="429"/>
      <c r="V3226" s="429"/>
      <c r="W3226" s="429"/>
      <c r="X3226" s="429"/>
      <c r="Y3226" s="429"/>
      <c r="Z3226" s="1132"/>
      <c r="AA3226" s="426"/>
      <c r="AB3226" s="1282"/>
      <c r="AC3226" s="1297"/>
    </row>
    <row r="3227" spans="1:29" x14ac:dyDescent="0.25">
      <c r="A3227" s="160">
        <v>1</v>
      </c>
      <c r="B3227" s="1869" t="s">
        <v>72</v>
      </c>
      <c r="C3227" s="1295" t="s">
        <v>277</v>
      </c>
      <c r="D3227" s="1869">
        <v>330</v>
      </c>
      <c r="E3227" s="306">
        <v>170</v>
      </c>
      <c r="F3227" s="134">
        <f>ROUND(E3227/12*$B$4,0)</f>
        <v>14</v>
      </c>
      <c r="G3227" s="140">
        <v>51</v>
      </c>
      <c r="H3227" s="140">
        <f>G3227/F3227*100</f>
        <v>364.28571428571428</v>
      </c>
      <c r="I3227" s="2328">
        <v>9.4</v>
      </c>
      <c r="J3227" s="1307">
        <f t="shared" si="997"/>
        <v>8.4117647058823533</v>
      </c>
      <c r="K3227" s="364">
        <f>ROUND(E3227*I3227,0)</f>
        <v>1598</v>
      </c>
      <c r="L3227" s="364">
        <f>ROUND(K3227/12*$B$4,0)</f>
        <v>133</v>
      </c>
      <c r="M3227" s="364">
        <v>429</v>
      </c>
      <c r="N3227" s="364">
        <f t="shared" si="998"/>
        <v>322.55639097744358</v>
      </c>
      <c r="O3227" s="364">
        <f>ROUND(K3227/D3227,0)</f>
        <v>5</v>
      </c>
      <c r="P3227" s="364">
        <f t="shared" si="999"/>
        <v>1029.5999999999999</v>
      </c>
      <c r="Q3227" s="430"/>
      <c r="R3227" s="1043"/>
      <c r="S3227" s="430"/>
      <c r="T3227" s="1329"/>
      <c r="U3227" s="430"/>
      <c r="V3227" s="430"/>
      <c r="W3227" s="430"/>
      <c r="X3227" s="430"/>
      <c r="Y3227" s="430"/>
      <c r="Z3227" s="1303"/>
      <c r="AA3227" s="1040"/>
      <c r="AB3227" s="1282"/>
      <c r="AC3227" s="1297"/>
    </row>
    <row r="3228" spans="1:29" ht="29.25" x14ac:dyDescent="0.25">
      <c r="A3228" s="160">
        <v>1</v>
      </c>
      <c r="B3228" s="1879" t="s">
        <v>7</v>
      </c>
      <c r="C3228" s="2384"/>
      <c r="D3228" s="1879"/>
      <c r="E3228" s="312">
        <f>SUM(E3223:E3227)</f>
        <v>2538</v>
      </c>
      <c r="F3228" s="1763">
        <f>SUM(F3223:F3227)</f>
        <v>212</v>
      </c>
      <c r="G3228" s="1763">
        <f>SUM(G3223:G3227)</f>
        <v>248</v>
      </c>
      <c r="H3228" s="1763">
        <f>G3228/F3228*100</f>
        <v>116.98113207547169</v>
      </c>
      <c r="I3228" s="8">
        <f>L3228/F3228</f>
        <v>11.593665768194072</v>
      </c>
      <c r="J3228" s="8">
        <f t="shared" si="997"/>
        <v>8.7258064516129039</v>
      </c>
      <c r="K3228" s="1763">
        <f>SUM(K3223:K3227)</f>
        <v>23855</v>
      </c>
      <c r="L3228" s="1763">
        <f>SUM(L3223:L3227)</f>
        <v>2457.8571428571431</v>
      </c>
      <c r="M3228" s="1763">
        <f>SUM(M3223:M3227)</f>
        <v>2164</v>
      </c>
      <c r="N3228" s="1318">
        <f t="shared" si="998"/>
        <v>88.044173205463522</v>
      </c>
      <c r="O3228" s="1763">
        <f>SUM(O3223:O3227)</f>
        <v>71</v>
      </c>
      <c r="P3228" s="1318">
        <f t="shared" si="999"/>
        <v>365.74647887323943</v>
      </c>
      <c r="Q3228" s="427">
        <v>65021.318347623914</v>
      </c>
      <c r="R3228" s="2543">
        <f>Q3228/12*$B$4</f>
        <v>5418.4431956353264</v>
      </c>
      <c r="S3228" s="427">
        <f>Y3228-X3228-U3228</f>
        <v>5878.5160100000003</v>
      </c>
      <c r="T3228" s="942"/>
      <c r="U3228" s="427">
        <v>-24.63203</v>
      </c>
      <c r="V3228" s="427">
        <f>S3228-R3228</f>
        <v>460.07281436467383</v>
      </c>
      <c r="W3228" s="427"/>
      <c r="X3228" s="427">
        <v>0</v>
      </c>
      <c r="Y3228" s="427">
        <v>5853.8839800000005</v>
      </c>
      <c r="Z3228" s="1767">
        <f>SUM(Z3223:Z3227)</f>
        <v>0</v>
      </c>
      <c r="AA3228" s="1045"/>
      <c r="AB3228" s="1282"/>
      <c r="AC3228" s="1297"/>
    </row>
    <row r="3229" spans="1:29" x14ac:dyDescent="0.25">
      <c r="A3229" s="160">
        <v>1</v>
      </c>
      <c r="B3229" s="2259" t="s">
        <v>14</v>
      </c>
      <c r="C3229" s="2259"/>
      <c r="D3229" s="132"/>
      <c r="E3229" s="313"/>
      <c r="F3229" s="1717"/>
      <c r="G3229" s="1717"/>
      <c r="H3229" s="1717"/>
      <c r="I3229" s="2330"/>
      <c r="J3229" s="2330"/>
      <c r="K3229" s="1717"/>
      <c r="L3229" s="1717"/>
      <c r="M3229" s="1717"/>
      <c r="N3229" s="1717"/>
      <c r="O3229" s="1717"/>
      <c r="P3229" s="1717"/>
      <c r="Q3229" s="428"/>
      <c r="R3229" s="471">
        <f>Q3229/12*$B$4</f>
        <v>0</v>
      </c>
      <c r="S3229" s="428"/>
      <c r="T3229" s="941"/>
      <c r="U3229" s="428"/>
      <c r="V3229" s="428"/>
      <c r="W3229" s="428"/>
      <c r="X3229" s="428"/>
      <c r="Y3229" s="428"/>
      <c r="Z3229" s="1745"/>
      <c r="AA3229" s="471"/>
      <c r="AB3229" s="1282"/>
      <c r="AC3229" s="1297"/>
    </row>
    <row r="3230" spans="1:29" x14ac:dyDescent="0.25">
      <c r="A3230" s="160">
        <v>1</v>
      </c>
      <c r="B3230" s="580" t="s">
        <v>389</v>
      </c>
      <c r="C3230" s="1870"/>
      <c r="D3230" s="1887"/>
      <c r="E3230" s="342"/>
      <c r="F3230" s="647"/>
      <c r="G3230" s="647"/>
      <c r="H3230" s="647"/>
      <c r="I3230" s="996"/>
      <c r="J3230" s="996"/>
      <c r="K3230" s="1685"/>
      <c r="L3230" s="1685"/>
      <c r="M3230" s="1685"/>
      <c r="N3230" s="1685"/>
      <c r="O3230" s="1685"/>
      <c r="P3230" s="1685"/>
      <c r="Q3230" s="429">
        <v>154582.32847000001</v>
      </c>
      <c r="R3230" s="1055">
        <f>(Q3230-3631.61777)/12*$B$4+3631.61777</f>
        <v>16210.843661666666</v>
      </c>
      <c r="S3230" s="429">
        <f>Y3230-X3230-U3230</f>
        <v>16055.595649999999</v>
      </c>
      <c r="T3230" s="938"/>
      <c r="U3230" s="429">
        <v>-0.14057</v>
      </c>
      <c r="V3230" s="429">
        <f>S3230-R3230</f>
        <v>-155.24801166666657</v>
      </c>
      <c r="W3230" s="429"/>
      <c r="X3230" s="429">
        <v>-1.8151199999999998</v>
      </c>
      <c r="Y3230" s="429">
        <v>16053.63996</v>
      </c>
      <c r="Z3230" s="1103"/>
      <c r="AA3230" s="426"/>
      <c r="AB3230" s="1282"/>
      <c r="AC3230" s="1297"/>
    </row>
    <row r="3231" spans="1:29" x14ac:dyDescent="0.25">
      <c r="A3231" s="160">
        <v>1</v>
      </c>
      <c r="B3231" s="580" t="s">
        <v>331</v>
      </c>
      <c r="C3231" s="1870"/>
      <c r="D3231" s="1887"/>
      <c r="E3231" s="342"/>
      <c r="F3231" s="647"/>
      <c r="G3231" s="647"/>
      <c r="H3231" s="647"/>
      <c r="I3231" s="996"/>
      <c r="J3231" s="996"/>
      <c r="K3231" s="1685"/>
      <c r="L3231" s="1685"/>
      <c r="M3231" s="1685"/>
      <c r="N3231" s="1685"/>
      <c r="O3231" s="1685"/>
      <c r="P3231" s="1685"/>
      <c r="Q3231" s="429">
        <v>29420.145960000002</v>
      </c>
      <c r="R3231" s="1036">
        <f>Q3231/12*$B$4</f>
        <v>2451.6788300000003</v>
      </c>
      <c r="S3231" s="429">
        <f>Y3231-X3231-U3231</f>
        <v>2451.6788300000003</v>
      </c>
      <c r="T3231" s="938"/>
      <c r="U3231" s="429"/>
      <c r="V3231" s="429">
        <f>S3231-R3231</f>
        <v>0</v>
      </c>
      <c r="W3231" s="429"/>
      <c r="X3231" s="429">
        <v>0</v>
      </c>
      <c r="Y3231" s="429">
        <v>2451.6788300000003</v>
      </c>
      <c r="Z3231" s="1103"/>
      <c r="AA3231" s="426"/>
      <c r="AB3231" s="1282"/>
      <c r="AC3231" s="1297"/>
    </row>
    <row r="3232" spans="1:29" ht="29.25" x14ac:dyDescent="0.25">
      <c r="A3232" s="160">
        <v>1</v>
      </c>
      <c r="B3232" s="581" t="s">
        <v>295</v>
      </c>
      <c r="C3232" s="539"/>
      <c r="D3232" s="4"/>
      <c r="E3232" s="729">
        <f>E3234+E3235+E3236+E3237+E3239</f>
        <v>50248</v>
      </c>
      <c r="F3232" s="910">
        <f>F3234+F3235+F3236+F3237+F3239</f>
        <v>4188</v>
      </c>
      <c r="G3232" s="910">
        <f>G3234+G3235+G3236+G3237+G3239</f>
        <v>676</v>
      </c>
      <c r="H3232" s="133">
        <f>G3232/F3232*100</f>
        <v>16.141356255969434</v>
      </c>
      <c r="I3232" s="1724"/>
      <c r="J3232" s="1724"/>
      <c r="K3232" s="133"/>
      <c r="L3232" s="133"/>
      <c r="M3232" s="133"/>
      <c r="N3232" s="133"/>
      <c r="O3232" s="133"/>
      <c r="P3232" s="133"/>
      <c r="Q3232" s="429"/>
      <c r="R3232" s="426"/>
      <c r="S3232" s="429"/>
      <c r="T3232" s="938"/>
      <c r="U3232" s="429"/>
      <c r="V3232" s="429"/>
      <c r="W3232" s="429"/>
      <c r="X3232" s="429"/>
      <c r="Y3232" s="429"/>
      <c r="Z3232" s="1120">
        <f>Z3234+Z3235+Z3236+Z3237+Z3239</f>
        <v>0</v>
      </c>
      <c r="AA3232" s="426"/>
      <c r="AB3232" s="1282"/>
      <c r="AC3232" s="1297"/>
    </row>
    <row r="3233" spans="1:29" ht="30" x14ac:dyDescent="0.25">
      <c r="A3233" s="160">
        <v>1</v>
      </c>
      <c r="B3233" s="398" t="s">
        <v>205</v>
      </c>
      <c r="C3233" s="539"/>
      <c r="D3233" s="4"/>
      <c r="E3233" s="729"/>
      <c r="F3233" s="261"/>
      <c r="G3233" s="261"/>
      <c r="H3233" s="165"/>
      <c r="I3233" s="1724"/>
      <c r="J3233" s="1724"/>
      <c r="K3233" s="133"/>
      <c r="L3233" s="133"/>
      <c r="M3233" s="133"/>
      <c r="N3233" s="133"/>
      <c r="O3233" s="133"/>
      <c r="P3233" s="133"/>
      <c r="Q3233" s="429"/>
      <c r="R3233" s="426"/>
      <c r="S3233" s="429"/>
      <c r="T3233" s="938"/>
      <c r="U3233" s="429"/>
      <c r="V3233" s="429"/>
      <c r="W3233" s="429"/>
      <c r="X3233" s="429"/>
      <c r="Y3233" s="429"/>
      <c r="Z3233" s="1116"/>
      <c r="AA3233" s="426"/>
      <c r="AB3233" s="1282"/>
      <c r="AC3233" s="1297"/>
    </row>
    <row r="3234" spans="1:29" ht="30" x14ac:dyDescent="0.25">
      <c r="A3234" s="160">
        <v>1</v>
      </c>
      <c r="B3234" s="398" t="s">
        <v>206</v>
      </c>
      <c r="C3234" s="539"/>
      <c r="D3234" s="4"/>
      <c r="E3234" s="406">
        <v>9000</v>
      </c>
      <c r="F3234" s="261">
        <f t="shared" ref="F3234:F3239" si="1000">ROUND(E3234/12*$B$4,0)</f>
        <v>750</v>
      </c>
      <c r="G3234" s="261">
        <v>184</v>
      </c>
      <c r="H3234" s="165">
        <f>G3234/F3234*100</f>
        <v>24.533333333333331</v>
      </c>
      <c r="I3234" s="1724"/>
      <c r="J3234" s="1724"/>
      <c r="K3234" s="133"/>
      <c r="L3234" s="133"/>
      <c r="M3234" s="133"/>
      <c r="N3234" s="133"/>
      <c r="O3234" s="133"/>
      <c r="P3234" s="133"/>
      <c r="Q3234" s="429"/>
      <c r="R3234" s="426"/>
      <c r="S3234" s="429"/>
      <c r="T3234" s="938"/>
      <c r="U3234" s="429"/>
      <c r="V3234" s="429"/>
      <c r="W3234" s="429"/>
      <c r="X3234" s="429"/>
      <c r="Y3234" s="429"/>
      <c r="Z3234" s="1116"/>
      <c r="AA3234" s="426"/>
      <c r="AB3234" s="1282"/>
      <c r="AC3234" s="1297"/>
    </row>
    <row r="3235" spans="1:29" ht="30" x14ac:dyDescent="0.25">
      <c r="A3235" s="160">
        <v>1</v>
      </c>
      <c r="B3235" s="582" t="s">
        <v>566</v>
      </c>
      <c r="C3235" s="539"/>
      <c r="D3235" s="4"/>
      <c r="E3235" s="406">
        <v>14000</v>
      </c>
      <c r="F3235" s="261">
        <f t="shared" si="1000"/>
        <v>1167</v>
      </c>
      <c r="G3235" s="261">
        <v>64</v>
      </c>
      <c r="H3235" s="165">
        <f>G3235/F3235*100</f>
        <v>5.4841473864610117</v>
      </c>
      <c r="I3235" s="1724"/>
      <c r="J3235" s="1724"/>
      <c r="K3235" s="133"/>
      <c r="L3235" s="133"/>
      <c r="M3235" s="133"/>
      <c r="N3235" s="133"/>
      <c r="O3235" s="133"/>
      <c r="P3235" s="133"/>
      <c r="Q3235" s="429"/>
      <c r="R3235" s="426"/>
      <c r="S3235" s="429"/>
      <c r="T3235" s="938"/>
      <c r="U3235" s="429"/>
      <c r="V3235" s="429"/>
      <c r="W3235" s="429"/>
      <c r="X3235" s="429"/>
      <c r="Y3235" s="429"/>
      <c r="Z3235" s="1116"/>
      <c r="AA3235" s="426"/>
      <c r="AB3235" s="1282"/>
      <c r="AC3235" s="1297"/>
    </row>
    <row r="3236" spans="1:29" ht="75" x14ac:dyDescent="0.25">
      <c r="A3236" s="160">
        <v>1</v>
      </c>
      <c r="B3236" s="399" t="s">
        <v>297</v>
      </c>
      <c r="C3236" s="539"/>
      <c r="D3236" s="4"/>
      <c r="E3236" s="406">
        <v>5000</v>
      </c>
      <c r="F3236" s="261">
        <f t="shared" si="1000"/>
        <v>417</v>
      </c>
      <c r="G3236" s="261"/>
      <c r="H3236" s="165">
        <f>G3236/F3236*100</f>
        <v>0</v>
      </c>
      <c r="I3236" s="1724"/>
      <c r="J3236" s="1724"/>
      <c r="K3236" s="133"/>
      <c r="L3236" s="133"/>
      <c r="M3236" s="133"/>
      <c r="N3236" s="133"/>
      <c r="O3236" s="133"/>
      <c r="P3236" s="133"/>
      <c r="Q3236" s="429"/>
      <c r="R3236" s="426"/>
      <c r="S3236" s="429"/>
      <c r="T3236" s="938"/>
      <c r="U3236" s="429"/>
      <c r="V3236" s="429"/>
      <c r="W3236" s="429"/>
      <c r="X3236" s="429"/>
      <c r="Y3236" s="429"/>
      <c r="Z3236" s="1116"/>
      <c r="AA3236" s="426"/>
      <c r="AB3236" s="1282"/>
      <c r="AC3236" s="1297"/>
    </row>
    <row r="3237" spans="1:29" ht="60" x14ac:dyDescent="0.25">
      <c r="A3237" s="160">
        <v>1</v>
      </c>
      <c r="B3237" s="399" t="s">
        <v>311</v>
      </c>
      <c r="C3237" s="539"/>
      <c r="D3237" s="4"/>
      <c r="E3237" s="406">
        <v>17500</v>
      </c>
      <c r="F3237" s="261">
        <f t="shared" si="1000"/>
        <v>1458</v>
      </c>
      <c r="G3237" s="261">
        <v>366</v>
      </c>
      <c r="H3237" s="165">
        <f>G3237/F3237*100</f>
        <v>25.102880658436217</v>
      </c>
      <c r="I3237" s="1724"/>
      <c r="J3237" s="1724"/>
      <c r="K3237" s="133"/>
      <c r="L3237" s="133"/>
      <c r="M3237" s="133"/>
      <c r="N3237" s="133"/>
      <c r="O3237" s="133"/>
      <c r="P3237" s="133"/>
      <c r="Q3237" s="429"/>
      <c r="R3237" s="426"/>
      <c r="S3237" s="429"/>
      <c r="T3237" s="938"/>
      <c r="U3237" s="429"/>
      <c r="V3237" s="429"/>
      <c r="W3237" s="429"/>
      <c r="X3237" s="429"/>
      <c r="Y3237" s="429"/>
      <c r="Z3237" s="1116"/>
      <c r="AA3237" s="426"/>
      <c r="AB3237" s="1282"/>
      <c r="AC3237" s="1297"/>
    </row>
    <row r="3238" spans="1:29" s="2541" customFormat="1" ht="105" x14ac:dyDescent="0.25">
      <c r="B3238" s="399" t="s">
        <v>548</v>
      </c>
      <c r="C3238" s="539"/>
      <c r="D3238" s="4"/>
      <c r="E3238" s="406">
        <v>12000</v>
      </c>
      <c r="F3238" s="261">
        <f t="shared" si="1000"/>
        <v>1000</v>
      </c>
      <c r="G3238" s="261"/>
      <c r="H3238" s="165"/>
      <c r="I3238" s="1724"/>
      <c r="J3238" s="1724"/>
      <c r="K3238" s="133"/>
      <c r="L3238" s="133"/>
      <c r="M3238" s="133"/>
      <c r="N3238" s="133"/>
      <c r="O3238" s="133"/>
      <c r="P3238" s="133"/>
      <c r="Q3238" s="429"/>
      <c r="R3238" s="426"/>
      <c r="S3238" s="429"/>
      <c r="T3238" s="938"/>
      <c r="U3238" s="429"/>
      <c r="V3238" s="429"/>
      <c r="W3238" s="429"/>
      <c r="X3238" s="429"/>
      <c r="Y3238" s="429"/>
      <c r="Z3238" s="1116"/>
      <c r="AA3238" s="426"/>
      <c r="AB3238" s="1282"/>
      <c r="AC3238" s="1297"/>
    </row>
    <row r="3239" spans="1:29" ht="30" x14ac:dyDescent="0.25">
      <c r="B3239" s="399" t="s">
        <v>387</v>
      </c>
      <c r="C3239" s="539"/>
      <c r="D3239" s="4"/>
      <c r="E3239" s="406">
        <v>4748</v>
      </c>
      <c r="F3239" s="261">
        <f t="shared" si="1000"/>
        <v>396</v>
      </c>
      <c r="G3239" s="261">
        <v>62</v>
      </c>
      <c r="H3239" s="165"/>
      <c r="I3239" s="1724"/>
      <c r="J3239" s="1724"/>
      <c r="K3239" s="133"/>
      <c r="L3239" s="133"/>
      <c r="M3239" s="133"/>
      <c r="N3239" s="133"/>
      <c r="O3239" s="133"/>
      <c r="P3239" s="133"/>
      <c r="Q3239" s="429"/>
      <c r="R3239" s="426"/>
      <c r="S3239" s="429"/>
      <c r="T3239" s="938"/>
      <c r="U3239" s="429"/>
      <c r="V3239" s="429"/>
      <c r="W3239" s="429"/>
      <c r="X3239" s="429"/>
      <c r="Y3239" s="429"/>
      <c r="Z3239" s="1116"/>
      <c r="AA3239" s="426"/>
      <c r="AB3239" s="1282"/>
      <c r="AC3239" s="1297"/>
    </row>
    <row r="3240" spans="1:29" ht="29.25" x14ac:dyDescent="0.25">
      <c r="A3240" s="160">
        <v>1</v>
      </c>
      <c r="B3240" s="367" t="s">
        <v>135</v>
      </c>
      <c r="C3240" s="539"/>
      <c r="D3240" s="4"/>
      <c r="E3240" s="729">
        <f>E3241</f>
        <v>85000</v>
      </c>
      <c r="F3240" s="910">
        <f>F3241</f>
        <v>7083</v>
      </c>
      <c r="G3240" s="910">
        <f>G3241</f>
        <v>1678</v>
      </c>
      <c r="H3240" s="133">
        <f>G3240/F3240*100</f>
        <v>23.690526613017081</v>
      </c>
      <c r="I3240" s="1724"/>
      <c r="J3240" s="1724"/>
      <c r="K3240" s="133"/>
      <c r="L3240" s="133"/>
      <c r="M3240" s="133"/>
      <c r="N3240" s="133"/>
      <c r="O3240" s="133"/>
      <c r="P3240" s="133"/>
      <c r="Q3240" s="429"/>
      <c r="R3240" s="426"/>
      <c r="S3240" s="429"/>
      <c r="T3240" s="938"/>
      <c r="U3240" s="429"/>
      <c r="V3240" s="429"/>
      <c r="W3240" s="429"/>
      <c r="X3240" s="429"/>
      <c r="Y3240" s="429"/>
      <c r="Z3240" s="1120">
        <f>Z3241</f>
        <v>0</v>
      </c>
      <c r="AA3240" s="426"/>
      <c r="AB3240" s="1282"/>
      <c r="AC3240" s="1297"/>
    </row>
    <row r="3241" spans="1:29" x14ac:dyDescent="0.25">
      <c r="A3241" s="160">
        <v>1</v>
      </c>
      <c r="B3241" s="207" t="s">
        <v>240</v>
      </c>
      <c r="C3241" s="539"/>
      <c r="D3241" s="4"/>
      <c r="E3241" s="406">
        <v>85000</v>
      </c>
      <c r="F3241" s="261">
        <f>ROUND(E3241/12*$B$4,0)</f>
        <v>7083</v>
      </c>
      <c r="G3241" s="261">
        <v>1678</v>
      </c>
      <c r="H3241" s="165">
        <f>G3241/F3241*100</f>
        <v>23.690526613017081</v>
      </c>
      <c r="I3241" s="1724"/>
      <c r="J3241" s="1724"/>
      <c r="K3241" s="133"/>
      <c r="L3241" s="133"/>
      <c r="M3241" s="133"/>
      <c r="N3241" s="133"/>
      <c r="O3241" s="133"/>
      <c r="P3241" s="133"/>
      <c r="Q3241" s="429"/>
      <c r="R3241" s="426"/>
      <c r="S3241" s="429"/>
      <c r="T3241" s="938"/>
      <c r="U3241" s="429"/>
      <c r="V3241" s="429"/>
      <c r="W3241" s="429"/>
      <c r="X3241" s="429"/>
      <c r="Y3241" s="429"/>
      <c r="Z3241" s="1116"/>
      <c r="AA3241" s="426"/>
      <c r="AB3241" s="1282"/>
      <c r="AC3241" s="1297"/>
    </row>
    <row r="3242" spans="1:29" ht="63" x14ac:dyDescent="0.25">
      <c r="A3242" s="160">
        <v>1</v>
      </c>
      <c r="B3242" s="610" t="s">
        <v>300</v>
      </c>
      <c r="C3242" s="539"/>
      <c r="D3242" s="4"/>
      <c r="E3242" s="261">
        <f>E3243+E3248</f>
        <v>39756</v>
      </c>
      <c r="F3242" s="261">
        <f>F3243+F3248</f>
        <v>3313</v>
      </c>
      <c r="G3242" s="261">
        <f>G3243+G3248</f>
        <v>1039</v>
      </c>
      <c r="H3242" s="165">
        <f>G3242/F3242*100</f>
        <v>31.361303954120135</v>
      </c>
      <c r="I3242" s="1724"/>
      <c r="J3242" s="1724"/>
      <c r="K3242" s="133"/>
      <c r="L3242" s="133"/>
      <c r="M3242" s="133"/>
      <c r="N3242" s="133"/>
      <c r="O3242" s="133"/>
      <c r="P3242" s="133"/>
      <c r="Q3242" s="429"/>
      <c r="R3242" s="1036">
        <f>Q3242/12*$B$4</f>
        <v>0</v>
      </c>
      <c r="S3242" s="429">
        <f>Y3242-X3242-U3242</f>
        <v>0</v>
      </c>
      <c r="T3242" s="938"/>
      <c r="U3242" s="429"/>
      <c r="V3242" s="429">
        <f>S3242-R3242</f>
        <v>0</v>
      </c>
      <c r="W3242" s="429"/>
      <c r="X3242" s="429"/>
      <c r="Y3242" s="429"/>
      <c r="Z3242" s="1116">
        <f>Z3243+Z3248</f>
        <v>0</v>
      </c>
      <c r="AA3242" s="426"/>
      <c r="AB3242" s="1282"/>
      <c r="AC3242" s="1297"/>
    </row>
    <row r="3243" spans="1:29" ht="30" x14ac:dyDescent="0.25">
      <c r="A3243" s="160">
        <v>1</v>
      </c>
      <c r="B3243" s="582" t="s">
        <v>301</v>
      </c>
      <c r="C3243" s="539"/>
      <c r="D3243" s="4"/>
      <c r="E3243" s="261">
        <f>SUM(E3244:E3247)</f>
        <v>14711</v>
      </c>
      <c r="F3243" s="261">
        <f>SUM(F3244:F3247)</f>
        <v>1226</v>
      </c>
      <c r="G3243" s="261">
        <f>SUM(G3244:G3247)</f>
        <v>231</v>
      </c>
      <c r="H3243" s="165">
        <f>G3243/F3243*100</f>
        <v>18.841761827079935</v>
      </c>
      <c r="I3243" s="1724"/>
      <c r="J3243" s="1724"/>
      <c r="K3243" s="133"/>
      <c r="L3243" s="133"/>
      <c r="M3243" s="133"/>
      <c r="N3243" s="133"/>
      <c r="O3243" s="133"/>
      <c r="P3243" s="133"/>
      <c r="Q3243" s="429"/>
      <c r="R3243" s="426"/>
      <c r="S3243" s="429"/>
      <c r="T3243" s="938"/>
      <c r="U3243" s="429"/>
      <c r="V3243" s="429"/>
      <c r="W3243" s="429"/>
      <c r="X3243" s="429"/>
      <c r="Y3243" s="429"/>
      <c r="Z3243" s="1116">
        <f>SUM(Z3244:Z3247)</f>
        <v>0</v>
      </c>
      <c r="AA3243" s="426"/>
      <c r="AB3243" s="1282"/>
      <c r="AC3243" s="1297"/>
    </row>
    <row r="3244" spans="1:29" ht="30" x14ac:dyDescent="0.25">
      <c r="A3244" s="160">
        <v>1</v>
      </c>
      <c r="B3244" s="399" t="s">
        <v>302</v>
      </c>
      <c r="C3244" s="539"/>
      <c r="D3244" s="4"/>
      <c r="E3244" s="261">
        <v>14387</v>
      </c>
      <c r="F3244" s="261">
        <f>ROUND(E3244/12*$B$4,0)</f>
        <v>1199</v>
      </c>
      <c r="G3244" s="261">
        <v>231</v>
      </c>
      <c r="H3244" s="165">
        <f>G3244/F3244*100</f>
        <v>19.26605504587156</v>
      </c>
      <c r="I3244" s="1724"/>
      <c r="J3244" s="1724"/>
      <c r="K3244" s="133"/>
      <c r="L3244" s="133"/>
      <c r="M3244" s="133"/>
      <c r="N3244" s="133"/>
      <c r="O3244" s="133"/>
      <c r="P3244" s="133"/>
      <c r="Q3244" s="429"/>
      <c r="R3244" s="426"/>
      <c r="S3244" s="429"/>
      <c r="T3244" s="938"/>
      <c r="U3244" s="429"/>
      <c r="V3244" s="429"/>
      <c r="W3244" s="429"/>
      <c r="X3244" s="429"/>
      <c r="Y3244" s="429"/>
      <c r="Z3244" s="1116"/>
      <c r="AA3244" s="426"/>
      <c r="AB3244" s="1282"/>
      <c r="AC3244" s="1297"/>
    </row>
    <row r="3245" spans="1:29" ht="60" x14ac:dyDescent="0.25">
      <c r="A3245" s="160">
        <v>1</v>
      </c>
      <c r="B3245" s="399" t="s">
        <v>303</v>
      </c>
      <c r="C3245" s="539"/>
      <c r="D3245" s="4"/>
      <c r="E3245" s="261"/>
      <c r="F3245" s="261"/>
      <c r="G3245" s="261"/>
      <c r="H3245" s="165"/>
      <c r="I3245" s="1724"/>
      <c r="J3245" s="1724"/>
      <c r="K3245" s="133"/>
      <c r="L3245" s="133"/>
      <c r="M3245" s="133"/>
      <c r="N3245" s="133"/>
      <c r="O3245" s="133"/>
      <c r="P3245" s="133"/>
      <c r="Q3245" s="429"/>
      <c r="R3245" s="426"/>
      <c r="S3245" s="429"/>
      <c r="T3245" s="938"/>
      <c r="U3245" s="429"/>
      <c r="V3245" s="429"/>
      <c r="W3245" s="429"/>
      <c r="X3245" s="429"/>
      <c r="Y3245" s="429"/>
      <c r="Z3245" s="1116"/>
      <c r="AA3245" s="426"/>
      <c r="AB3245" s="1282"/>
      <c r="AC3245" s="1297"/>
    </row>
    <row r="3246" spans="1:29" ht="45" x14ac:dyDescent="0.25">
      <c r="A3246" s="160">
        <v>1</v>
      </c>
      <c r="B3246" s="399" t="s">
        <v>304</v>
      </c>
      <c r="C3246" s="539"/>
      <c r="D3246" s="4"/>
      <c r="E3246" s="261">
        <v>118</v>
      </c>
      <c r="F3246" s="261">
        <f>ROUND(E3246/12*$B$4,0)</f>
        <v>10</v>
      </c>
      <c r="G3246" s="261"/>
      <c r="H3246" s="165">
        <f>G3246/F3246*100</f>
        <v>0</v>
      </c>
      <c r="I3246" s="1724"/>
      <c r="J3246" s="1724"/>
      <c r="K3246" s="133"/>
      <c r="L3246" s="133"/>
      <c r="M3246" s="133"/>
      <c r="N3246" s="133"/>
      <c r="O3246" s="133"/>
      <c r="P3246" s="133"/>
      <c r="Q3246" s="429"/>
      <c r="R3246" s="426"/>
      <c r="S3246" s="429"/>
      <c r="T3246" s="938"/>
      <c r="U3246" s="429"/>
      <c r="V3246" s="429"/>
      <c r="W3246" s="429"/>
      <c r="X3246" s="429"/>
      <c r="Y3246" s="429"/>
      <c r="Z3246" s="1116"/>
      <c r="AA3246" s="426"/>
      <c r="AB3246" s="1282"/>
      <c r="AC3246" s="1297"/>
    </row>
    <row r="3247" spans="1:29" ht="30" x14ac:dyDescent="0.25">
      <c r="A3247" s="160">
        <v>1</v>
      </c>
      <c r="B3247" s="399" t="s">
        <v>305</v>
      </c>
      <c r="C3247" s="539"/>
      <c r="D3247" s="4"/>
      <c r="E3247" s="261">
        <v>206</v>
      </c>
      <c r="F3247" s="261">
        <f>ROUND(E3247/12*$B$4,0)</f>
        <v>17</v>
      </c>
      <c r="G3247" s="261"/>
      <c r="H3247" s="165">
        <f>G3247/F3247*100</f>
        <v>0</v>
      </c>
      <c r="I3247" s="1724"/>
      <c r="J3247" s="1724"/>
      <c r="K3247" s="133"/>
      <c r="L3247" s="133"/>
      <c r="M3247" s="133"/>
      <c r="N3247" s="133"/>
      <c r="O3247" s="133"/>
      <c r="P3247" s="133"/>
      <c r="Q3247" s="429"/>
      <c r="R3247" s="426"/>
      <c r="S3247" s="429"/>
      <c r="T3247" s="938"/>
      <c r="U3247" s="429"/>
      <c r="V3247" s="429"/>
      <c r="W3247" s="429"/>
      <c r="X3247" s="429"/>
      <c r="Y3247" s="429"/>
      <c r="Z3247" s="1116"/>
      <c r="AA3247" s="426"/>
      <c r="AB3247" s="1282"/>
      <c r="AC3247" s="1297"/>
    </row>
    <row r="3248" spans="1:29" ht="60" x14ac:dyDescent="0.25">
      <c r="A3248" s="160">
        <v>1</v>
      </c>
      <c r="B3248" s="582" t="s">
        <v>306</v>
      </c>
      <c r="C3248" s="539"/>
      <c r="D3248" s="4"/>
      <c r="E3248" s="261">
        <f>SUM(E3249:E3252)</f>
        <v>25045</v>
      </c>
      <c r="F3248" s="261">
        <f>SUM(F3249:F3252)</f>
        <v>2087</v>
      </c>
      <c r="G3248" s="261">
        <f>G3249+G3251+G3252</f>
        <v>808</v>
      </c>
      <c r="H3248" s="165">
        <f>G3248/F3248*100</f>
        <v>38.715860086248206</v>
      </c>
      <c r="I3248" s="1724"/>
      <c r="J3248" s="1724"/>
      <c r="K3248" s="133"/>
      <c r="L3248" s="133"/>
      <c r="M3248" s="133"/>
      <c r="N3248" s="133"/>
      <c r="O3248" s="133"/>
      <c r="P3248" s="133"/>
      <c r="Q3248" s="429"/>
      <c r="R3248" s="426"/>
      <c r="S3248" s="429"/>
      <c r="T3248" s="938"/>
      <c r="U3248" s="429"/>
      <c r="V3248" s="429"/>
      <c r="W3248" s="429"/>
      <c r="X3248" s="429"/>
      <c r="Y3248" s="429"/>
      <c r="Z3248" s="1116">
        <f>Z3249+Z3251+Z3252</f>
        <v>0</v>
      </c>
      <c r="AA3248" s="426"/>
      <c r="AB3248" s="1282"/>
      <c r="AC3248" s="1297"/>
    </row>
    <row r="3249" spans="1:29" ht="45" x14ac:dyDescent="0.25">
      <c r="A3249" s="160">
        <v>1</v>
      </c>
      <c r="B3249" s="399" t="s">
        <v>307</v>
      </c>
      <c r="C3249" s="539"/>
      <c r="D3249" s="4"/>
      <c r="E3249" s="261">
        <v>4995</v>
      </c>
      <c r="F3249" s="261">
        <f>ROUND(E3249/12*$B$4,0)</f>
        <v>416</v>
      </c>
      <c r="G3249" s="261">
        <v>123</v>
      </c>
      <c r="H3249" s="165">
        <f>G3249/F3249*100</f>
        <v>29.567307692307693</v>
      </c>
      <c r="I3249" s="1724"/>
      <c r="J3249" s="1724"/>
      <c r="K3249" s="133"/>
      <c r="L3249" s="133"/>
      <c r="M3249" s="133"/>
      <c r="N3249" s="133"/>
      <c r="O3249" s="133"/>
      <c r="P3249" s="133"/>
      <c r="Q3249" s="429"/>
      <c r="R3249" s="426"/>
      <c r="S3249" s="429"/>
      <c r="T3249" s="938"/>
      <c r="U3249" s="429"/>
      <c r="V3249" s="429"/>
      <c r="W3249" s="429"/>
      <c r="X3249" s="429"/>
      <c r="Y3249" s="429"/>
      <c r="Z3249" s="1116"/>
      <c r="AA3249" s="426"/>
      <c r="AB3249" s="1282"/>
      <c r="AC3249" s="1297"/>
    </row>
    <row r="3250" spans="1:29" ht="30" x14ac:dyDescent="0.25">
      <c r="A3250" s="160">
        <v>1</v>
      </c>
      <c r="B3250" s="399" t="s">
        <v>338</v>
      </c>
      <c r="C3250" s="539"/>
      <c r="D3250" s="4"/>
      <c r="E3250" s="261"/>
      <c r="F3250" s="261"/>
      <c r="G3250" s="261"/>
      <c r="H3250" s="165"/>
      <c r="I3250" s="1724"/>
      <c r="J3250" s="1724"/>
      <c r="K3250" s="133"/>
      <c r="L3250" s="133"/>
      <c r="M3250" s="133"/>
      <c r="N3250" s="133"/>
      <c r="O3250" s="133"/>
      <c r="P3250" s="133"/>
      <c r="Q3250" s="429"/>
      <c r="R3250" s="426"/>
      <c r="S3250" s="429"/>
      <c r="T3250" s="938"/>
      <c r="U3250" s="429"/>
      <c r="V3250" s="429"/>
      <c r="W3250" s="429"/>
      <c r="X3250" s="429"/>
      <c r="Y3250" s="429"/>
      <c r="Z3250" s="1116"/>
      <c r="AA3250" s="426"/>
      <c r="AB3250" s="1282"/>
      <c r="AC3250" s="1297"/>
    </row>
    <row r="3251" spans="1:29" ht="75" x14ac:dyDescent="0.25">
      <c r="A3251" s="160">
        <v>1</v>
      </c>
      <c r="B3251" s="399" t="s">
        <v>308</v>
      </c>
      <c r="C3251" s="539"/>
      <c r="D3251" s="4"/>
      <c r="E3251" s="261">
        <v>12500</v>
      </c>
      <c r="F3251" s="261">
        <f>ROUND(E3251/12*$B$4,0)</f>
        <v>1042</v>
      </c>
      <c r="G3251" s="261">
        <v>244</v>
      </c>
      <c r="H3251" s="165">
        <f>G3251/F3251*100</f>
        <v>23.416506717850289</v>
      </c>
      <c r="I3251" s="1724"/>
      <c r="J3251" s="1724"/>
      <c r="K3251" s="133"/>
      <c r="L3251" s="133"/>
      <c r="M3251" s="133"/>
      <c r="N3251" s="133"/>
      <c r="O3251" s="133"/>
      <c r="P3251" s="133"/>
      <c r="Q3251" s="429"/>
      <c r="R3251" s="426"/>
      <c r="S3251" s="429"/>
      <c r="T3251" s="938"/>
      <c r="U3251" s="429"/>
      <c r="V3251" s="429"/>
      <c r="W3251" s="429"/>
      <c r="X3251" s="429"/>
      <c r="Y3251" s="429"/>
      <c r="Z3251" s="1116"/>
      <c r="AA3251" s="426"/>
      <c r="AB3251" s="1282"/>
      <c r="AC3251" s="1297"/>
    </row>
    <row r="3252" spans="1:29" ht="60" x14ac:dyDescent="0.25">
      <c r="A3252" s="160">
        <v>1</v>
      </c>
      <c r="B3252" s="399" t="s">
        <v>309</v>
      </c>
      <c r="C3252" s="539"/>
      <c r="D3252" s="4"/>
      <c r="E3252" s="261">
        <v>7550</v>
      </c>
      <c r="F3252" s="261">
        <f>ROUND(E3252/12*$B$4,0)</f>
        <v>629</v>
      </c>
      <c r="G3252" s="261">
        <v>441</v>
      </c>
      <c r="H3252" s="165">
        <f>G3252/F3252*100</f>
        <v>70.111287758346592</v>
      </c>
      <c r="I3252" s="1724"/>
      <c r="J3252" s="1724"/>
      <c r="K3252" s="133"/>
      <c r="L3252" s="133"/>
      <c r="M3252" s="133"/>
      <c r="N3252" s="133"/>
      <c r="O3252" s="133"/>
      <c r="P3252" s="133"/>
      <c r="Q3252" s="429"/>
      <c r="R3252" s="426"/>
      <c r="S3252" s="429"/>
      <c r="T3252" s="938"/>
      <c r="U3252" s="429"/>
      <c r="V3252" s="429"/>
      <c r="W3252" s="429"/>
      <c r="X3252" s="429"/>
      <c r="Y3252" s="429"/>
      <c r="Z3252" s="1116"/>
      <c r="AA3252" s="426"/>
      <c r="AB3252" s="1282"/>
      <c r="AC3252" s="1297"/>
    </row>
    <row r="3253" spans="1:29" ht="72" x14ac:dyDescent="0.25">
      <c r="B3253" s="644" t="s">
        <v>391</v>
      </c>
      <c r="C3253" s="539"/>
      <c r="D3253" s="4"/>
      <c r="E3253" s="261">
        <v>5000</v>
      </c>
      <c r="F3253" s="261">
        <f>ROUND(E3253/12*$B$4,0)</f>
        <v>417</v>
      </c>
      <c r="G3253" s="261">
        <v>183</v>
      </c>
      <c r="H3253" s="165">
        <f>G3253/F3253*100</f>
        <v>43.884892086330936</v>
      </c>
      <c r="I3253" s="1724"/>
      <c r="J3253" s="1724"/>
      <c r="K3253" s="133"/>
      <c r="L3253" s="133"/>
      <c r="M3253" s="133"/>
      <c r="N3253" s="133"/>
      <c r="O3253" s="133"/>
      <c r="P3253" s="133"/>
      <c r="Q3253" s="429"/>
      <c r="R3253" s="426"/>
      <c r="S3253" s="429"/>
      <c r="T3253" s="938"/>
      <c r="U3253" s="429"/>
      <c r="V3253" s="429"/>
      <c r="W3253" s="429"/>
      <c r="X3253" s="429"/>
      <c r="Y3253" s="429"/>
      <c r="Z3253" s="1116"/>
      <c r="AA3253" s="426"/>
      <c r="AB3253" s="1282"/>
      <c r="AC3253" s="1297"/>
    </row>
    <row r="3254" spans="1:29" x14ac:dyDescent="0.25">
      <c r="B3254" s="657" t="s">
        <v>207</v>
      </c>
      <c r="C3254" s="539"/>
      <c r="D3254" s="4"/>
      <c r="E3254" s="261"/>
      <c r="F3254" s="261">
        <f>ROUND(E3254/12*$B$4,0)</f>
        <v>0</v>
      </c>
      <c r="G3254" s="261"/>
      <c r="H3254" s="165"/>
      <c r="I3254" s="1724"/>
      <c r="J3254" s="1724"/>
      <c r="K3254" s="133"/>
      <c r="L3254" s="133"/>
      <c r="M3254" s="133"/>
      <c r="N3254" s="133"/>
      <c r="O3254" s="133"/>
      <c r="P3254" s="133"/>
      <c r="Q3254" s="429">
        <v>18830.257000000001</v>
      </c>
      <c r="R3254" s="426">
        <f>Q3254/12*$B$4</f>
        <v>1569.1880833333335</v>
      </c>
      <c r="S3254" s="429">
        <f>Y3254-X3254-U3254</f>
        <v>846.82971000000032</v>
      </c>
      <c r="T3254" s="938"/>
      <c r="U3254" s="429"/>
      <c r="V3254" s="429">
        <f>S3254-R3254</f>
        <v>-722.35837333333313</v>
      </c>
      <c r="W3254" s="429"/>
      <c r="X3254" s="429">
        <v>0</v>
      </c>
      <c r="Y3254" s="429">
        <v>846.82971000000032</v>
      </c>
      <c r="Z3254" s="1116"/>
      <c r="AA3254" s="426"/>
      <c r="AB3254" s="1282"/>
      <c r="AC3254" s="1297"/>
    </row>
    <row r="3255" spans="1:29" ht="29.25" x14ac:dyDescent="0.25">
      <c r="A3255" s="160">
        <v>1</v>
      </c>
      <c r="B3255" s="644" t="s">
        <v>366</v>
      </c>
      <c r="C3255" s="539"/>
      <c r="D3255" s="4"/>
      <c r="E3255" s="261">
        <f>E3262+E3263+E3257+E3256</f>
        <v>2228</v>
      </c>
      <c r="F3255" s="261">
        <f>F3262+F3263+F3257+F3256</f>
        <v>185.25</v>
      </c>
      <c r="G3255" s="261">
        <f>G3262+G3263+G3257+G3256</f>
        <v>188</v>
      </c>
      <c r="H3255" s="165">
        <f>G3255/F3255*100</f>
        <v>101.48448043184885</v>
      </c>
      <c r="I3255" s="1724"/>
      <c r="J3255" s="1724"/>
      <c r="K3255" s="133"/>
      <c r="L3255" s="133"/>
      <c r="M3255" s="133"/>
      <c r="N3255" s="133"/>
      <c r="O3255" s="133"/>
      <c r="P3255" s="133"/>
      <c r="Q3255" s="429"/>
      <c r="R3255" s="426"/>
      <c r="S3255" s="429"/>
      <c r="T3255" s="938"/>
      <c r="U3255" s="429"/>
      <c r="V3255" s="429"/>
      <c r="W3255" s="429"/>
      <c r="X3255" s="429"/>
      <c r="Y3255" s="429"/>
      <c r="Z3255" s="1116">
        <f>Z3262+Z3263+Z3257+Z3256</f>
        <v>0</v>
      </c>
      <c r="AA3255" s="426"/>
      <c r="AB3255" s="1282"/>
      <c r="AC3255" s="1297"/>
    </row>
    <row r="3256" spans="1:29" x14ac:dyDescent="0.25">
      <c r="A3256" s="160">
        <v>1</v>
      </c>
      <c r="B3256" s="4" t="s">
        <v>354</v>
      </c>
      <c r="C3256" s="539"/>
      <c r="D3256" s="4"/>
      <c r="E3256" s="301"/>
      <c r="F3256" s="134"/>
      <c r="G3256" s="261"/>
      <c r="H3256" s="165"/>
      <c r="I3256" s="1724"/>
      <c r="J3256" s="1724"/>
      <c r="K3256" s="133"/>
      <c r="L3256" s="133"/>
      <c r="M3256" s="133"/>
      <c r="N3256" s="133"/>
      <c r="O3256" s="133"/>
      <c r="P3256" s="133"/>
      <c r="Q3256" s="429"/>
      <c r="R3256" s="426"/>
      <c r="S3256" s="429"/>
      <c r="T3256" s="938"/>
      <c r="U3256" s="429"/>
      <c r="V3256" s="429"/>
      <c r="W3256" s="429"/>
      <c r="X3256" s="429"/>
      <c r="Y3256" s="429"/>
      <c r="Z3256" s="1116"/>
      <c r="AA3256" s="426"/>
      <c r="AB3256" s="1282"/>
      <c r="AC3256" s="1297"/>
    </row>
    <row r="3257" spans="1:29" ht="30" x14ac:dyDescent="0.25">
      <c r="A3257" s="160">
        <v>1</v>
      </c>
      <c r="B3257" s="658" t="s">
        <v>355</v>
      </c>
      <c r="C3257" s="539"/>
      <c r="D3257" s="4"/>
      <c r="E3257" s="301">
        <f>E3258+E3259/4</f>
        <v>375</v>
      </c>
      <c r="F3257" s="134">
        <f>F3258+F3259/4</f>
        <v>31.25</v>
      </c>
      <c r="G3257" s="261">
        <f>G3258+G3259/4</f>
        <v>0</v>
      </c>
      <c r="H3257" s="165">
        <f>G3257/F3257*100</f>
        <v>0</v>
      </c>
      <c r="I3257" s="1724"/>
      <c r="J3257" s="1724"/>
      <c r="K3257" s="133"/>
      <c r="L3257" s="133"/>
      <c r="M3257" s="133"/>
      <c r="N3257" s="133"/>
      <c r="O3257" s="133"/>
      <c r="P3257" s="133"/>
      <c r="Q3257" s="429"/>
      <c r="R3257" s="426"/>
      <c r="S3257" s="429"/>
      <c r="T3257" s="938"/>
      <c r="U3257" s="429"/>
      <c r="V3257" s="429"/>
      <c r="W3257" s="429"/>
      <c r="X3257" s="429"/>
      <c r="Y3257" s="429"/>
      <c r="Z3257" s="1116">
        <f>Z3258+Z3259/4</f>
        <v>0</v>
      </c>
      <c r="AA3257" s="426"/>
      <c r="AB3257" s="1282"/>
      <c r="AC3257" s="1297"/>
    </row>
    <row r="3258" spans="1:29" x14ac:dyDescent="0.25">
      <c r="A3258" s="160">
        <v>1</v>
      </c>
      <c r="B3258" s="4" t="s">
        <v>356</v>
      </c>
      <c r="C3258" s="539"/>
      <c r="D3258" s="4"/>
      <c r="E3258" s="301"/>
      <c r="F3258" s="134"/>
      <c r="G3258" s="261"/>
      <c r="H3258" s="165"/>
      <c r="I3258" s="1724"/>
      <c r="J3258" s="1724"/>
      <c r="K3258" s="133"/>
      <c r="L3258" s="133"/>
      <c r="M3258" s="133"/>
      <c r="N3258" s="133"/>
      <c r="O3258" s="133"/>
      <c r="P3258" s="133"/>
      <c r="Q3258" s="429"/>
      <c r="R3258" s="426"/>
      <c r="S3258" s="429"/>
      <c r="T3258" s="938"/>
      <c r="U3258" s="429"/>
      <c r="V3258" s="429"/>
      <c r="W3258" s="429"/>
      <c r="X3258" s="429"/>
      <c r="Y3258" s="429"/>
      <c r="Z3258" s="1116"/>
      <c r="AA3258" s="426"/>
      <c r="AB3258" s="1282"/>
      <c r="AC3258" s="1297"/>
    </row>
    <row r="3259" spans="1:29" ht="30" x14ac:dyDescent="0.25">
      <c r="A3259" s="160">
        <v>1</v>
      </c>
      <c r="B3259" s="4" t="s">
        <v>381</v>
      </c>
      <c r="C3259" s="539"/>
      <c r="D3259" s="4"/>
      <c r="E3259" s="301">
        <v>1500</v>
      </c>
      <c r="F3259" s="134">
        <f>ROUND(E3259/12*$B$4,0)</f>
        <v>125</v>
      </c>
      <c r="G3259" s="261"/>
      <c r="H3259" s="165">
        <f>G3259/F3259*100</f>
        <v>0</v>
      </c>
      <c r="I3259" s="1724"/>
      <c r="J3259" s="1724"/>
      <c r="K3259" s="133"/>
      <c r="L3259" s="133"/>
      <c r="M3259" s="133"/>
      <c r="N3259" s="133"/>
      <c r="O3259" s="133"/>
      <c r="P3259" s="133"/>
      <c r="Q3259" s="429"/>
      <c r="R3259" s="426"/>
      <c r="S3259" s="429"/>
      <c r="T3259" s="938"/>
      <c r="U3259" s="429"/>
      <c r="V3259" s="429"/>
      <c r="W3259" s="429"/>
      <c r="X3259" s="429"/>
      <c r="Y3259" s="429"/>
      <c r="Z3259" s="1116"/>
      <c r="AA3259" s="426"/>
      <c r="AB3259" s="1282"/>
      <c r="AC3259" s="1297"/>
    </row>
    <row r="3260" spans="1:29" ht="75" x14ac:dyDescent="0.25">
      <c r="A3260" s="160">
        <v>1</v>
      </c>
      <c r="B3260" s="4" t="s">
        <v>358</v>
      </c>
      <c r="C3260" s="539"/>
      <c r="D3260" s="4"/>
      <c r="E3260" s="301"/>
      <c r="F3260" s="134"/>
      <c r="G3260" s="261"/>
      <c r="H3260" s="165"/>
      <c r="I3260" s="1724"/>
      <c r="J3260" s="1724"/>
      <c r="K3260" s="133"/>
      <c r="L3260" s="133"/>
      <c r="M3260" s="133"/>
      <c r="N3260" s="133"/>
      <c r="O3260" s="133"/>
      <c r="P3260" s="133"/>
      <c r="Q3260" s="429"/>
      <c r="R3260" s="426"/>
      <c r="S3260" s="429"/>
      <c r="T3260" s="938"/>
      <c r="U3260" s="429"/>
      <c r="V3260" s="429"/>
      <c r="W3260" s="429"/>
      <c r="X3260" s="429"/>
      <c r="Y3260" s="429"/>
      <c r="Z3260" s="1116"/>
      <c r="AA3260" s="426"/>
      <c r="AB3260" s="1282"/>
      <c r="AC3260" s="1297"/>
    </row>
    <row r="3261" spans="1:29" ht="45" x14ac:dyDescent="0.25">
      <c r="A3261" s="160">
        <v>1</v>
      </c>
      <c r="B3261" s="659" t="s">
        <v>359</v>
      </c>
      <c r="C3261" s="539"/>
      <c r="D3261" s="4"/>
      <c r="E3261" s="301"/>
      <c r="F3261" s="134"/>
      <c r="G3261" s="261"/>
      <c r="H3261" s="165"/>
      <c r="I3261" s="1724"/>
      <c r="J3261" s="1724"/>
      <c r="K3261" s="133"/>
      <c r="L3261" s="133"/>
      <c r="M3261" s="133"/>
      <c r="N3261" s="133"/>
      <c r="O3261" s="133"/>
      <c r="P3261" s="133"/>
      <c r="Q3261" s="429"/>
      <c r="R3261" s="426"/>
      <c r="S3261" s="429"/>
      <c r="T3261" s="938"/>
      <c r="U3261" s="429"/>
      <c r="V3261" s="429"/>
      <c r="W3261" s="429"/>
      <c r="X3261" s="429"/>
      <c r="Y3261" s="429"/>
      <c r="Z3261" s="1116"/>
      <c r="AA3261" s="426"/>
      <c r="AB3261" s="1282"/>
      <c r="AC3261" s="1297"/>
    </row>
    <row r="3262" spans="1:29" ht="105" x14ac:dyDescent="0.25">
      <c r="B3262" s="659" t="s">
        <v>549</v>
      </c>
      <c r="C3262" s="539"/>
      <c r="D3262" s="4"/>
      <c r="E3262" s="301">
        <v>50</v>
      </c>
      <c r="F3262" s="134">
        <f>ROUND(E3262/12*$B$4,0)</f>
        <v>4</v>
      </c>
      <c r="G3262" s="261"/>
      <c r="H3262" s="165">
        <f>G3262/F3262*100</f>
        <v>0</v>
      </c>
      <c r="I3262" s="1724"/>
      <c r="J3262" s="1724"/>
      <c r="K3262" s="133"/>
      <c r="L3262" s="133"/>
      <c r="M3262" s="133"/>
      <c r="N3262" s="133"/>
      <c r="O3262" s="133"/>
      <c r="P3262" s="133"/>
      <c r="Q3262" s="429"/>
      <c r="R3262" s="426"/>
      <c r="S3262" s="429"/>
      <c r="T3262" s="938"/>
      <c r="U3262" s="429"/>
      <c r="V3262" s="429"/>
      <c r="W3262" s="429"/>
      <c r="X3262" s="429"/>
      <c r="Y3262" s="429"/>
      <c r="Z3262" s="1116"/>
      <c r="AA3262" s="426"/>
      <c r="AB3262" s="1282"/>
      <c r="AC3262" s="1297"/>
    </row>
    <row r="3263" spans="1:29" ht="42.75" x14ac:dyDescent="0.25">
      <c r="B3263" s="1239" t="s">
        <v>517</v>
      </c>
      <c r="C3263" s="539"/>
      <c r="D3263" s="4"/>
      <c r="E3263" s="301">
        <f>E3264</f>
        <v>1803</v>
      </c>
      <c r="F3263" s="617">
        <f>F3264</f>
        <v>150</v>
      </c>
      <c r="G3263" s="617">
        <f>G3264</f>
        <v>188</v>
      </c>
      <c r="H3263" s="165">
        <f>G3263/F3263*100</f>
        <v>125.33333333333334</v>
      </c>
      <c r="I3263" s="1724"/>
      <c r="J3263" s="1724"/>
      <c r="K3263" s="133"/>
      <c r="L3263" s="133"/>
      <c r="M3263" s="133"/>
      <c r="N3263" s="133"/>
      <c r="O3263" s="133"/>
      <c r="P3263" s="133"/>
      <c r="Q3263" s="429">
        <v>2980.3066200000003</v>
      </c>
      <c r="R3263" s="1036">
        <f>Q3263/12*$B$4</f>
        <v>248.35888500000001</v>
      </c>
      <c r="S3263" s="429">
        <f>Y3263-X3263-U3263</f>
        <v>219.79831999999999</v>
      </c>
      <c r="T3263" s="938"/>
      <c r="U3263" s="429"/>
      <c r="V3263" s="429">
        <f>S3263-R3263</f>
        <v>-28.560565000000025</v>
      </c>
      <c r="W3263" s="429"/>
      <c r="X3263" s="429">
        <v>-1.1004</v>
      </c>
      <c r="Y3263" s="429">
        <v>218.69791999999998</v>
      </c>
      <c r="Z3263" s="1116">
        <f>Z3264</f>
        <v>0</v>
      </c>
      <c r="AA3263" s="426"/>
      <c r="AB3263" s="1282"/>
      <c r="AC3263" s="1297"/>
    </row>
    <row r="3264" spans="1:29" x14ac:dyDescent="0.25">
      <c r="B3264" s="659" t="s">
        <v>518</v>
      </c>
      <c r="C3264" s="539"/>
      <c r="D3264" s="4"/>
      <c r="E3264" s="301">
        <v>1803</v>
      </c>
      <c r="F3264" s="134">
        <f>ROUND(E3264/12*$B$4,0)</f>
        <v>150</v>
      </c>
      <c r="G3264" s="261">
        <v>188</v>
      </c>
      <c r="H3264" s="165">
        <f>G3264/F3264*100</f>
        <v>125.33333333333334</v>
      </c>
      <c r="I3264" s="1724"/>
      <c r="J3264" s="1724"/>
      <c r="K3264" s="133"/>
      <c r="L3264" s="133"/>
      <c r="M3264" s="133"/>
      <c r="N3264" s="133"/>
      <c r="O3264" s="133"/>
      <c r="P3264" s="133"/>
      <c r="Q3264" s="429"/>
      <c r="R3264" s="426"/>
      <c r="S3264" s="429"/>
      <c r="T3264" s="938"/>
      <c r="U3264" s="429"/>
      <c r="V3264" s="429"/>
      <c r="W3264" s="429"/>
      <c r="X3264" s="429"/>
      <c r="Y3264" s="429"/>
      <c r="Z3264" s="1116"/>
      <c r="AA3264" s="426"/>
      <c r="AB3264" s="1282"/>
      <c r="AC3264" s="1297"/>
    </row>
    <row r="3265" spans="1:29" ht="42.75" x14ac:dyDescent="0.25">
      <c r="B3265" s="1239" t="s">
        <v>519</v>
      </c>
      <c r="C3265" s="539"/>
      <c r="D3265" s="4"/>
      <c r="E3265" s="301"/>
      <c r="F3265" s="134"/>
      <c r="G3265" s="261"/>
      <c r="H3265" s="165"/>
      <c r="I3265" s="1724"/>
      <c r="J3265" s="1724"/>
      <c r="K3265" s="133"/>
      <c r="L3265" s="133"/>
      <c r="M3265" s="133"/>
      <c r="N3265" s="133"/>
      <c r="O3265" s="133"/>
      <c r="P3265" s="133"/>
      <c r="Q3265" s="429"/>
      <c r="R3265" s="426"/>
      <c r="S3265" s="429"/>
      <c r="T3265" s="938"/>
      <c r="U3265" s="429"/>
      <c r="V3265" s="429"/>
      <c r="W3265" s="429"/>
      <c r="X3265" s="429"/>
      <c r="Y3265" s="429"/>
      <c r="Z3265" s="1116"/>
      <c r="AA3265" s="426"/>
      <c r="AB3265" s="1282"/>
      <c r="AC3265" s="1297"/>
    </row>
    <row r="3266" spans="1:29" ht="29.25" x14ac:dyDescent="0.25">
      <c r="A3266" s="160">
        <v>1</v>
      </c>
      <c r="B3266" s="644" t="s">
        <v>367</v>
      </c>
      <c r="C3266" s="539"/>
      <c r="D3266" s="4"/>
      <c r="E3266" s="301">
        <f>E3268</f>
        <v>8510.6382978723395</v>
      </c>
      <c r="F3266" s="134">
        <f>F3268</f>
        <v>709.25531914893611</v>
      </c>
      <c r="G3266" s="261">
        <f>G3268</f>
        <v>394.26702127659576</v>
      </c>
      <c r="H3266" s="165">
        <f>G3266/F3266*100</f>
        <v>55.58887055647218</v>
      </c>
      <c r="I3266" s="1724"/>
      <c r="J3266" s="1724"/>
      <c r="K3266" s="133"/>
      <c r="L3266" s="133"/>
      <c r="M3266" s="133"/>
      <c r="N3266" s="133"/>
      <c r="O3266" s="133"/>
      <c r="P3266" s="133"/>
      <c r="Q3266" s="429"/>
      <c r="R3266" s="426"/>
      <c r="S3266" s="429"/>
      <c r="T3266" s="938"/>
      <c r="U3266" s="429"/>
      <c r="V3266" s="429"/>
      <c r="W3266" s="429"/>
      <c r="X3266" s="429"/>
      <c r="Y3266" s="429"/>
      <c r="Z3266" s="1116">
        <f>Z3268</f>
        <v>0</v>
      </c>
      <c r="AA3266" s="426"/>
      <c r="AB3266" s="1282"/>
      <c r="AC3266" s="1297"/>
    </row>
    <row r="3267" spans="1:29" s="170" customFormat="1" x14ac:dyDescent="0.25">
      <c r="A3267" s="160">
        <v>1</v>
      </c>
      <c r="B3267" s="644" t="s">
        <v>382</v>
      </c>
      <c r="C3267" s="539"/>
      <c r="D3267" s="4"/>
      <c r="E3267" s="301"/>
      <c r="F3267" s="134"/>
      <c r="G3267" s="261"/>
      <c r="H3267" s="165"/>
      <c r="I3267" s="1724"/>
      <c r="J3267" s="1724"/>
      <c r="K3267" s="133"/>
      <c r="L3267" s="133"/>
      <c r="M3267" s="133"/>
      <c r="N3267" s="133"/>
      <c r="O3267" s="133"/>
      <c r="P3267" s="133"/>
      <c r="Q3267" s="429"/>
      <c r="R3267" s="1040"/>
      <c r="S3267" s="429"/>
      <c r="T3267" s="938"/>
      <c r="U3267" s="429"/>
      <c r="V3267" s="429"/>
      <c r="W3267" s="429"/>
      <c r="X3267" s="429"/>
      <c r="Y3267" s="429"/>
      <c r="Z3267" s="1116"/>
      <c r="AA3267" s="426"/>
      <c r="AB3267" s="1282"/>
      <c r="AC3267" s="1297"/>
    </row>
    <row r="3268" spans="1:29" x14ac:dyDescent="0.25">
      <c r="A3268" s="160">
        <v>1</v>
      </c>
      <c r="B3268" s="4" t="s">
        <v>383</v>
      </c>
      <c r="C3268" s="1932"/>
      <c r="D3268" s="644"/>
      <c r="E3268" s="328">
        <f>E3269/9.4</f>
        <v>8510.6382978723395</v>
      </c>
      <c r="F3268" s="910">
        <f>F3269/9.4</f>
        <v>709.25531914893611</v>
      </c>
      <c r="G3268" s="910">
        <f>G3269/9.4</f>
        <v>394.26702127659576</v>
      </c>
      <c r="H3268" s="133">
        <f>G3268/F3268*100</f>
        <v>55.58887055647218</v>
      </c>
      <c r="I3268" s="1724"/>
      <c r="J3268" s="1724"/>
      <c r="K3268" s="133"/>
      <c r="L3268" s="133"/>
      <c r="M3268" s="133"/>
      <c r="N3268" s="133"/>
      <c r="O3268" s="133"/>
      <c r="P3268" s="133"/>
      <c r="Q3268" s="429"/>
      <c r="R3268" s="1040">
        <f>Q3268/12*$B$4</f>
        <v>0</v>
      </c>
      <c r="S3268" s="429">
        <f>Y3268-X3268</f>
        <v>0</v>
      </c>
      <c r="T3268" s="938"/>
      <c r="U3268" s="429"/>
      <c r="V3268" s="429">
        <f>S3268-R3268</f>
        <v>0</v>
      </c>
      <c r="W3268" s="429"/>
      <c r="X3268" s="429"/>
      <c r="Y3268" s="429"/>
      <c r="Z3268" s="1120">
        <f>Z3269/9.4</f>
        <v>0</v>
      </c>
      <c r="AA3268" s="426"/>
      <c r="AB3268" s="1282"/>
      <c r="AC3268" s="1297"/>
    </row>
    <row r="3269" spans="1:29" x14ac:dyDescent="0.25">
      <c r="A3269" s="160">
        <v>1</v>
      </c>
      <c r="B3269" s="660" t="s">
        <v>384</v>
      </c>
      <c r="C3269" s="1872"/>
      <c r="D3269" s="4"/>
      <c r="E3269" s="301">
        <v>80000</v>
      </c>
      <c r="F3269" s="134">
        <f>ROUND(E3269/12*$B$4,0)</f>
        <v>6667</v>
      </c>
      <c r="G3269" s="261">
        <v>3706.11</v>
      </c>
      <c r="H3269" s="261">
        <f>G3269/F3269*100</f>
        <v>55.58887055647218</v>
      </c>
      <c r="I3269" s="1724"/>
      <c r="J3269" s="1724"/>
      <c r="K3269" s="133"/>
      <c r="L3269" s="133"/>
      <c r="M3269" s="133"/>
      <c r="N3269" s="133"/>
      <c r="O3269" s="133"/>
      <c r="P3269" s="133"/>
      <c r="Q3269" s="429"/>
      <c r="R3269" s="426"/>
      <c r="S3269" s="429"/>
      <c r="T3269" s="938"/>
      <c r="U3269" s="429"/>
      <c r="V3269" s="429"/>
      <c r="W3269" s="429"/>
      <c r="X3269" s="429"/>
      <c r="Y3269" s="429"/>
      <c r="Z3269" s="1116"/>
      <c r="AA3269" s="426"/>
      <c r="AB3269" s="1282"/>
      <c r="AC3269" s="1297"/>
    </row>
    <row r="3270" spans="1:29" ht="43.5" x14ac:dyDescent="0.25">
      <c r="A3270" s="160">
        <v>1</v>
      </c>
      <c r="B3270" s="644" t="s">
        <v>360</v>
      </c>
      <c r="C3270" s="539"/>
      <c r="D3270" s="4"/>
      <c r="E3270" s="301">
        <v>21796</v>
      </c>
      <c r="F3270" s="134">
        <f>ROUND(E3270/12*$B$4,0)</f>
        <v>1816</v>
      </c>
      <c r="G3270" s="261">
        <v>1733</v>
      </c>
      <c r="H3270" s="165">
        <f>G3270/F3270*100</f>
        <v>95.429515418502191</v>
      </c>
      <c r="I3270" s="1724"/>
      <c r="J3270" s="1724"/>
      <c r="K3270" s="133"/>
      <c r="L3270" s="133"/>
      <c r="M3270" s="133"/>
      <c r="N3270" s="133"/>
      <c r="O3270" s="133"/>
      <c r="P3270" s="133"/>
      <c r="Q3270" s="429"/>
      <c r="R3270" s="426"/>
      <c r="S3270" s="429"/>
      <c r="T3270" s="938"/>
      <c r="U3270" s="429"/>
      <c r="V3270" s="429"/>
      <c r="W3270" s="429"/>
      <c r="X3270" s="429"/>
      <c r="Y3270" s="429"/>
      <c r="Z3270" s="1116"/>
      <c r="AA3270" s="426"/>
      <c r="AB3270" s="1282"/>
      <c r="AC3270" s="1297"/>
    </row>
    <row r="3271" spans="1:29" ht="30" x14ac:dyDescent="0.25">
      <c r="A3271" s="160">
        <v>1</v>
      </c>
      <c r="B3271" s="639" t="s">
        <v>202</v>
      </c>
      <c r="C3271" s="539"/>
      <c r="D3271" s="4"/>
      <c r="E3271" s="301"/>
      <c r="F3271" s="134"/>
      <c r="G3271" s="261"/>
      <c r="H3271" s="261"/>
      <c r="I3271" s="1724"/>
      <c r="J3271" s="1724"/>
      <c r="K3271" s="133"/>
      <c r="L3271" s="133"/>
      <c r="M3271" s="133"/>
      <c r="N3271" s="133"/>
      <c r="O3271" s="133"/>
      <c r="P3271" s="133"/>
      <c r="Q3271" s="429"/>
      <c r="R3271" s="426"/>
      <c r="S3271" s="429"/>
      <c r="T3271" s="938"/>
      <c r="U3271" s="429"/>
      <c r="V3271" s="429"/>
      <c r="W3271" s="429"/>
      <c r="X3271" s="429"/>
      <c r="Y3271" s="429"/>
      <c r="Z3271" s="1116"/>
      <c r="AA3271" s="426"/>
      <c r="AB3271" s="1282"/>
      <c r="AC3271" s="1297"/>
    </row>
    <row r="3272" spans="1:29" ht="86.25" x14ac:dyDescent="0.25">
      <c r="A3272" s="160">
        <v>1</v>
      </c>
      <c r="B3272" s="644" t="s">
        <v>368</v>
      </c>
      <c r="C3272" s="1872"/>
      <c r="D3272" s="4"/>
      <c r="E3272" s="301"/>
      <c r="F3272" s="261"/>
      <c r="G3272" s="261"/>
      <c r="H3272" s="165"/>
      <c r="I3272" s="1724"/>
      <c r="J3272" s="1724"/>
      <c r="K3272" s="133"/>
      <c r="L3272" s="133"/>
      <c r="M3272" s="133"/>
      <c r="N3272" s="133"/>
      <c r="O3272" s="133"/>
      <c r="P3272" s="133"/>
      <c r="Q3272" s="429"/>
      <c r="R3272" s="426"/>
      <c r="S3272" s="429"/>
      <c r="T3272" s="938"/>
      <c r="U3272" s="429"/>
      <c r="V3272" s="429"/>
      <c r="W3272" s="429"/>
      <c r="X3272" s="429"/>
      <c r="Y3272" s="429"/>
      <c r="Z3272" s="1116"/>
      <c r="AA3272" s="426"/>
      <c r="AB3272" s="1282"/>
      <c r="AC3272" s="1297"/>
    </row>
    <row r="3273" spans="1:29" ht="29.25" x14ac:dyDescent="0.25">
      <c r="A3273" s="160">
        <v>1</v>
      </c>
      <c r="B3273" s="584" t="s">
        <v>281</v>
      </c>
      <c r="C3273" s="539"/>
      <c r="D3273" s="4"/>
      <c r="E3273" s="328">
        <f>E3255+E3232</f>
        <v>52476</v>
      </c>
      <c r="F3273" s="647">
        <f>F3255+F3232</f>
        <v>4373.25</v>
      </c>
      <c r="G3273" s="910">
        <f>G3255+G3232</f>
        <v>864</v>
      </c>
      <c r="H3273" s="133">
        <f>G3273/F3273*100</f>
        <v>19.7564740181787</v>
      </c>
      <c r="I3273" s="1724"/>
      <c r="J3273" s="1724"/>
      <c r="K3273" s="133"/>
      <c r="L3273" s="133"/>
      <c r="M3273" s="133"/>
      <c r="N3273" s="133"/>
      <c r="O3273" s="133"/>
      <c r="P3273" s="133"/>
      <c r="Q3273" s="429"/>
      <c r="R3273" s="426"/>
      <c r="S3273" s="429"/>
      <c r="T3273" s="938"/>
      <c r="U3273" s="429"/>
      <c r="V3273" s="429"/>
      <c r="W3273" s="429"/>
      <c r="X3273" s="429"/>
      <c r="Y3273" s="429"/>
      <c r="Z3273" s="1120">
        <f>Z3255+Z3232</f>
        <v>0</v>
      </c>
      <c r="AA3273" s="426"/>
      <c r="AB3273" s="1282"/>
      <c r="AC3273" s="1297"/>
    </row>
    <row r="3274" spans="1:29" ht="43.5" x14ac:dyDescent="0.25">
      <c r="A3274" s="160">
        <v>1</v>
      </c>
      <c r="B3274" s="584" t="s">
        <v>310</v>
      </c>
      <c r="C3274" s="539"/>
      <c r="D3274" s="4"/>
      <c r="E3274" s="328">
        <f>E3242</f>
        <v>39756</v>
      </c>
      <c r="F3274" s="647">
        <f>F3242</f>
        <v>3313</v>
      </c>
      <c r="G3274" s="910">
        <f>G3242</f>
        <v>1039</v>
      </c>
      <c r="H3274" s="133">
        <f>G3274/F3274*100</f>
        <v>31.361303954120135</v>
      </c>
      <c r="I3274" s="1724"/>
      <c r="J3274" s="1724"/>
      <c r="K3274" s="133"/>
      <c r="L3274" s="133"/>
      <c r="M3274" s="133"/>
      <c r="N3274" s="133"/>
      <c r="O3274" s="133"/>
      <c r="P3274" s="133"/>
      <c r="Q3274" s="429"/>
      <c r="R3274" s="426"/>
      <c r="S3274" s="429"/>
      <c r="T3274" s="938"/>
      <c r="U3274" s="429"/>
      <c r="V3274" s="429"/>
      <c r="W3274" s="429"/>
      <c r="X3274" s="429"/>
      <c r="Y3274" s="429"/>
      <c r="Z3274" s="1120">
        <f>Z3242</f>
        <v>0</v>
      </c>
      <c r="AA3274" s="426"/>
      <c r="AB3274" s="1282"/>
      <c r="AC3274" s="1297"/>
    </row>
    <row r="3275" spans="1:29" ht="29.25" x14ac:dyDescent="0.25">
      <c r="A3275" s="160">
        <v>1</v>
      </c>
      <c r="B3275" s="584" t="s">
        <v>282</v>
      </c>
      <c r="C3275" s="539"/>
      <c r="D3275" s="4"/>
      <c r="E3275" s="328">
        <f>E3266+E3240</f>
        <v>93510.638297872341</v>
      </c>
      <c r="F3275" s="647">
        <f>F3266+F3240</f>
        <v>7792.255319148936</v>
      </c>
      <c r="G3275" s="910">
        <f>G3266+G3240</f>
        <v>2072.2670212765956</v>
      </c>
      <c r="H3275" s="133">
        <f>G3275/F3275*100</f>
        <v>26.593931235596717</v>
      </c>
      <c r="I3275" s="1724"/>
      <c r="J3275" s="1724"/>
      <c r="K3275" s="133"/>
      <c r="L3275" s="133"/>
      <c r="M3275" s="133"/>
      <c r="N3275" s="133"/>
      <c r="O3275" s="133"/>
      <c r="P3275" s="133"/>
      <c r="Q3275" s="429"/>
      <c r="R3275" s="426"/>
      <c r="S3275" s="429"/>
      <c r="T3275" s="938"/>
      <c r="U3275" s="429"/>
      <c r="V3275" s="429"/>
      <c r="W3275" s="429"/>
      <c r="X3275" s="429"/>
      <c r="Y3275" s="429"/>
      <c r="Z3275" s="1120">
        <f>Z3266+Z3240</f>
        <v>0</v>
      </c>
      <c r="AA3275" s="426"/>
      <c r="AB3275" s="1282"/>
      <c r="AC3275" s="1297"/>
    </row>
    <row r="3276" spans="1:29" ht="29.25" x14ac:dyDescent="0.25">
      <c r="A3276" s="160">
        <v>1</v>
      </c>
      <c r="B3276" s="584" t="s">
        <v>283</v>
      </c>
      <c r="C3276" s="539"/>
      <c r="D3276" s="4"/>
      <c r="E3276" s="328">
        <f>E3270+E3253</f>
        <v>26796</v>
      </c>
      <c r="F3276" s="647">
        <f>F3270+F3253</f>
        <v>2233</v>
      </c>
      <c r="G3276" s="910">
        <f>G3270+G3253</f>
        <v>1916</v>
      </c>
      <c r="H3276" s="133">
        <f>G3276/F3276*100</f>
        <v>85.803851321092708</v>
      </c>
      <c r="I3276" s="1724"/>
      <c r="J3276" s="1724"/>
      <c r="K3276" s="133"/>
      <c r="L3276" s="133"/>
      <c r="M3276" s="133"/>
      <c r="N3276" s="133"/>
      <c r="O3276" s="133"/>
      <c r="P3276" s="133"/>
      <c r="Q3276" s="429">
        <v>21778.127280000001</v>
      </c>
      <c r="R3276" s="1036">
        <f>Q3276/12*$B$4</f>
        <v>1814.84394</v>
      </c>
      <c r="S3276" s="429">
        <f>Y3276-X3276-U3276</f>
        <v>1707.6515400000001</v>
      </c>
      <c r="T3276" s="938"/>
      <c r="U3276" s="429"/>
      <c r="V3276" s="429">
        <f>S3276-R3276</f>
        <v>-107.19239999999991</v>
      </c>
      <c r="W3276" s="429"/>
      <c r="X3276" s="429">
        <v>0</v>
      </c>
      <c r="Y3276" s="429">
        <v>1707.6515400000001</v>
      </c>
      <c r="Z3276" s="1120">
        <f>Z3270+Z3253</f>
        <v>0</v>
      </c>
      <c r="AA3276" s="426"/>
      <c r="AB3276" s="1282"/>
      <c r="AC3276" s="1297"/>
    </row>
    <row r="3277" spans="1:29" x14ac:dyDescent="0.25">
      <c r="A3277" s="160">
        <v>1</v>
      </c>
      <c r="B3277" s="585" t="s">
        <v>138</v>
      </c>
      <c r="C3277" s="1872"/>
      <c r="D3277" s="4"/>
      <c r="E3277" s="328">
        <f>E3273+E3274+E3276+E3241*2.9+E3269/4.2</f>
        <v>384575.61904761905</v>
      </c>
      <c r="F3277" s="910">
        <f>F3273+F3274+F3276+F3241*2.9+F3269/4.2</f>
        <v>32047.330952380951</v>
      </c>
      <c r="G3277" s="910">
        <f>G3273+G3274+G3276+G3241*2.9+G3269/4.2</f>
        <v>9567.6071428571431</v>
      </c>
      <c r="H3277" s="133">
        <f>G3277/F3277*100</f>
        <v>29.854614592003394</v>
      </c>
      <c r="I3277" s="1724"/>
      <c r="J3277" s="1724"/>
      <c r="K3277" s="133"/>
      <c r="L3277" s="133"/>
      <c r="M3277" s="133"/>
      <c r="N3277" s="133"/>
      <c r="O3277" s="133"/>
      <c r="P3277" s="133"/>
      <c r="Q3277" s="429">
        <f t="shared" ref="Q3277:Y3277" si="1001">Q3276+Q3242+Q3231+Q3230+Q3254+Q3263</f>
        <v>227591.16533000002</v>
      </c>
      <c r="R3277" s="426">
        <f t="shared" si="1001"/>
        <v>22294.913400000001</v>
      </c>
      <c r="S3277" s="429">
        <f t="shared" si="1001"/>
        <v>21281.554050000002</v>
      </c>
      <c r="T3277" s="938">
        <f t="shared" si="1001"/>
        <v>0</v>
      </c>
      <c r="U3277" s="429">
        <f t="shared" si="1001"/>
        <v>-0.14057</v>
      </c>
      <c r="V3277" s="429">
        <f t="shared" si="1001"/>
        <v>-1013.3593499999996</v>
      </c>
      <c r="W3277" s="429">
        <f t="shared" si="1001"/>
        <v>0</v>
      </c>
      <c r="X3277" s="429">
        <f t="shared" si="1001"/>
        <v>-2.9155199999999999</v>
      </c>
      <c r="Y3277" s="429">
        <f t="shared" si="1001"/>
        <v>21278.497960000001</v>
      </c>
      <c r="Z3277" s="1120">
        <f>Z3273+Z3274+Z3276+Z3241*2.9+Z3269/4.2</f>
        <v>0</v>
      </c>
      <c r="AA3277" s="426">
        <f t="shared" ref="AA3277" si="1002">AA3276+AA3242+AA3231+AA3230+AA3254+AA3263</f>
        <v>0</v>
      </c>
      <c r="AB3277" s="1282"/>
      <c r="AC3277" s="1297"/>
    </row>
    <row r="3278" spans="1:29" x14ac:dyDescent="0.25">
      <c r="A3278" s="160">
        <v>1</v>
      </c>
      <c r="B3278" s="2" t="s">
        <v>29</v>
      </c>
      <c r="C3278" s="552"/>
      <c r="D3278" s="2"/>
      <c r="E3278" s="305"/>
      <c r="F3278" s="165"/>
      <c r="G3278" s="165"/>
      <c r="H3278" s="165"/>
      <c r="I3278" s="2334"/>
      <c r="J3278" s="2334"/>
      <c r="K3278" s="133"/>
      <c r="L3278" s="133"/>
      <c r="M3278" s="133"/>
      <c r="N3278" s="133"/>
      <c r="O3278" s="133"/>
      <c r="P3278" s="133"/>
      <c r="Q3278" s="429"/>
      <c r="R3278" s="426"/>
      <c r="S3278" s="429"/>
      <c r="T3278" s="938"/>
      <c r="U3278" s="429"/>
      <c r="V3278" s="429"/>
      <c r="W3278" s="429"/>
      <c r="X3278" s="429"/>
      <c r="Y3278" s="429"/>
      <c r="Z3278" s="1113"/>
      <c r="AA3278" s="426"/>
      <c r="AB3278" s="1282"/>
      <c r="AC3278" s="1297"/>
    </row>
    <row r="3279" spans="1:29" x14ac:dyDescent="0.25">
      <c r="A3279" s="160">
        <v>1</v>
      </c>
      <c r="B3279" s="3" t="s">
        <v>24</v>
      </c>
      <c r="C3279" s="560"/>
      <c r="D3279" s="265">
        <v>300</v>
      </c>
      <c r="E3279" s="301">
        <v>15</v>
      </c>
      <c r="F3279" s="134">
        <f>ROUND(E3279/12*$B$4,0)</f>
        <v>1</v>
      </c>
      <c r="G3279" s="134">
        <v>0</v>
      </c>
      <c r="H3279" s="134">
        <f t="shared" ref="H3279:H3289" si="1003">G3279/F3279*100</f>
        <v>0</v>
      </c>
      <c r="I3279" s="996">
        <v>3</v>
      </c>
      <c r="J3279" s="184" t="e">
        <f t="shared" ref="J3279:J3285" si="1004">M3279/G3279</f>
        <v>#DIV/0!</v>
      </c>
      <c r="K3279" s="185">
        <f>ROUND(E3279*I3279,0)</f>
        <v>45</v>
      </c>
      <c r="L3279" s="185">
        <f>ROUND(K3279/12*$B$4,0)</f>
        <v>4</v>
      </c>
      <c r="M3279" s="185"/>
      <c r="N3279" s="185">
        <f t="shared" ref="N3279:N3285" si="1005">M3279/L3279*100</f>
        <v>0</v>
      </c>
      <c r="O3279" s="185">
        <f>ROUND(K3279/D3279,0)</f>
        <v>0</v>
      </c>
      <c r="P3279" s="185" t="e">
        <f>M3279/$B$4*12/O3279</f>
        <v>#DIV/0!</v>
      </c>
      <c r="Q3279" s="429"/>
      <c r="R3279" s="426"/>
      <c r="S3279" s="429"/>
      <c r="T3279" s="938"/>
      <c r="U3279" s="429"/>
      <c r="V3279" s="429"/>
      <c r="W3279" s="429"/>
      <c r="X3279" s="429"/>
      <c r="Y3279" s="429"/>
      <c r="Z3279" s="1132"/>
      <c r="AA3279" s="426"/>
      <c r="AB3279" s="1282"/>
      <c r="AC3279" s="1297"/>
    </row>
    <row r="3280" spans="1:29" x14ac:dyDescent="0.25">
      <c r="A3280" s="160">
        <v>1</v>
      </c>
      <c r="B3280" s="3" t="s">
        <v>71</v>
      </c>
      <c r="C3280" s="560"/>
      <c r="D3280" s="265">
        <v>300</v>
      </c>
      <c r="E3280" s="301">
        <v>376</v>
      </c>
      <c r="F3280" s="134">
        <f>ROUND(E3280/12*$B$4,0)</f>
        <v>31</v>
      </c>
      <c r="G3280" s="134">
        <v>27</v>
      </c>
      <c r="H3280" s="134">
        <f t="shared" si="1003"/>
        <v>87.096774193548384</v>
      </c>
      <c r="I3280" s="996">
        <v>9.8000000000000007</v>
      </c>
      <c r="J3280" s="184">
        <f t="shared" si="1004"/>
        <v>9.7407407407407405</v>
      </c>
      <c r="K3280" s="185">
        <f>ROUND(E3280*I3280,0)</f>
        <v>3685</v>
      </c>
      <c r="L3280" s="185">
        <f>ROUND(K3280/12*$B$4,0)</f>
        <v>307</v>
      </c>
      <c r="M3280" s="185">
        <v>263</v>
      </c>
      <c r="N3280" s="185">
        <f t="shared" si="1005"/>
        <v>85.667752442996743</v>
      </c>
      <c r="O3280" s="185">
        <f>ROUND(K3280/D3280,0)</f>
        <v>12</v>
      </c>
      <c r="P3280" s="185"/>
      <c r="Q3280" s="429"/>
      <c r="R3280" s="426"/>
      <c r="S3280" s="429"/>
      <c r="T3280" s="938"/>
      <c r="U3280" s="429"/>
      <c r="V3280" s="429"/>
      <c r="W3280" s="429"/>
      <c r="X3280" s="429"/>
      <c r="Y3280" s="429"/>
      <c r="Z3280" s="1132"/>
      <c r="AA3280" s="426"/>
      <c r="AB3280" s="1282"/>
      <c r="AC3280" s="1297"/>
    </row>
    <row r="3281" spans="1:29" x14ac:dyDescent="0.25">
      <c r="A3281" s="160">
        <v>1</v>
      </c>
      <c r="B3281" s="3" t="s">
        <v>72</v>
      </c>
      <c r="C3281" s="560"/>
      <c r="D3281" s="265">
        <v>300</v>
      </c>
      <c r="E3281" s="301">
        <v>300</v>
      </c>
      <c r="F3281" s="134">
        <f>ROUND(E3281/12*$B$4,0)</f>
        <v>25</v>
      </c>
      <c r="G3281" s="134">
        <v>25</v>
      </c>
      <c r="H3281" s="134">
        <f t="shared" si="1003"/>
        <v>100</v>
      </c>
      <c r="I3281" s="996">
        <v>9</v>
      </c>
      <c r="J3281" s="184">
        <f t="shared" si="1004"/>
        <v>8.0399999999999991</v>
      </c>
      <c r="K3281" s="185">
        <f>ROUND(E3281*I3281,0)</f>
        <v>2700</v>
      </c>
      <c r="L3281" s="185">
        <f>ROUND(K3281/12*$B$4,0)</f>
        <v>225</v>
      </c>
      <c r="M3281" s="185">
        <v>201</v>
      </c>
      <c r="N3281" s="185">
        <f t="shared" si="1005"/>
        <v>89.333333333333329</v>
      </c>
      <c r="O3281" s="185">
        <f>ROUND(K3281/D3281,0)</f>
        <v>9</v>
      </c>
      <c r="P3281" s="185">
        <f>M3281/$B$4*12/O3281</f>
        <v>268</v>
      </c>
      <c r="Q3281" s="429"/>
      <c r="R3281" s="426"/>
      <c r="S3281" s="429"/>
      <c r="T3281" s="938"/>
      <c r="U3281" s="429"/>
      <c r="V3281" s="429"/>
      <c r="W3281" s="429"/>
      <c r="X3281" s="429"/>
      <c r="Y3281" s="429"/>
      <c r="Z3281" s="1132"/>
      <c r="AA3281" s="426"/>
      <c r="AB3281" s="1282"/>
      <c r="AC3281" s="1297"/>
    </row>
    <row r="3282" spans="1:29" x14ac:dyDescent="0.25">
      <c r="A3282" s="160">
        <v>1</v>
      </c>
      <c r="B3282" s="168" t="s">
        <v>78</v>
      </c>
      <c r="C3282" s="1368"/>
      <c r="D3282" s="168"/>
      <c r="E3282" s="2266">
        <f>SUM(E3279:E3281)</f>
        <v>691</v>
      </c>
      <c r="F3282" s="2385">
        <f>SUM(F3279:F3281)</f>
        <v>57</v>
      </c>
      <c r="G3282" s="2385">
        <f>SUM(G3279:G3281)</f>
        <v>52</v>
      </c>
      <c r="H3282" s="2385">
        <f t="shared" si="1003"/>
        <v>91.228070175438589</v>
      </c>
      <c r="I3282" s="2334">
        <f>SUM(K3282/E3282)</f>
        <v>9.3053545586107091</v>
      </c>
      <c r="J3282" s="274">
        <f t="shared" si="1004"/>
        <v>8.9230769230769234</v>
      </c>
      <c r="K3282" s="2385">
        <f>SUM(K3279:K3281)</f>
        <v>6430</v>
      </c>
      <c r="L3282" s="2385">
        <f>SUM(L3279:L3281)</f>
        <v>536</v>
      </c>
      <c r="M3282" s="2385">
        <f>SUM(M3279:M3281)</f>
        <v>464</v>
      </c>
      <c r="N3282" s="185">
        <f t="shared" si="1005"/>
        <v>86.567164179104466</v>
      </c>
      <c r="O3282" s="1470">
        <f>SUM(O3279:O3281)</f>
        <v>21</v>
      </c>
      <c r="P3282" s="185">
        <f>M3282/$B$4*12/O3282</f>
        <v>265.14285714285717</v>
      </c>
      <c r="Q3282" s="429"/>
      <c r="R3282" s="426"/>
      <c r="S3282" s="429"/>
      <c r="T3282" s="938"/>
      <c r="U3282" s="429"/>
      <c r="V3282" s="429"/>
      <c r="W3282" s="429"/>
      <c r="X3282" s="429"/>
      <c r="Y3282" s="429"/>
      <c r="Z3282" s="2386">
        <f>SUM(Z3279:Z3281)</f>
        <v>0</v>
      </c>
      <c r="AA3282" s="426"/>
      <c r="AB3282" s="1282"/>
      <c r="AC3282" s="1297"/>
    </row>
    <row r="3283" spans="1:29" s="170" customFormat="1" x14ac:dyDescent="0.25">
      <c r="A3283" s="160">
        <v>1</v>
      </c>
      <c r="B3283" s="2480" t="s">
        <v>47</v>
      </c>
      <c r="C3283" s="2481"/>
      <c r="D3283" s="2471">
        <v>240</v>
      </c>
      <c r="E3283" s="327">
        <v>746</v>
      </c>
      <c r="F3283" s="134">
        <f>ROUND(E3283/12*$B$4,0)</f>
        <v>62</v>
      </c>
      <c r="G3283" s="1310">
        <v>69</v>
      </c>
      <c r="H3283" s="140">
        <f t="shared" si="1003"/>
        <v>111.29032258064515</v>
      </c>
      <c r="I3283" s="1727">
        <v>8</v>
      </c>
      <c r="J3283" s="1307">
        <f t="shared" si="1004"/>
        <v>8.0289855072463769</v>
      </c>
      <c r="K3283" s="364">
        <f>ROUND(E3283*I3283,0)</f>
        <v>5968</v>
      </c>
      <c r="L3283" s="185">
        <f>ROUND(K3283/12*$B$4,0)</f>
        <v>497</v>
      </c>
      <c r="M3283" s="1312">
        <v>554</v>
      </c>
      <c r="N3283" s="364">
        <f t="shared" si="1005"/>
        <v>111.46881287726357</v>
      </c>
      <c r="O3283" s="364">
        <f>K3283/D3283</f>
        <v>24.866666666666667</v>
      </c>
      <c r="P3283" s="185">
        <f>M3283/$B$4*12/O3283</f>
        <v>267.34584450402144</v>
      </c>
      <c r="Q3283" s="431"/>
      <c r="R3283" s="1041"/>
      <c r="S3283" s="436"/>
      <c r="T3283" s="1345"/>
      <c r="U3283" s="436"/>
      <c r="V3283" s="436"/>
      <c r="W3283" s="436"/>
      <c r="X3283" s="436"/>
      <c r="Y3283" s="436"/>
      <c r="Z3283" s="1259"/>
      <c r="AA3283" s="1043"/>
      <c r="AB3283" s="1282"/>
      <c r="AC3283" s="1297"/>
    </row>
    <row r="3284" spans="1:29" x14ac:dyDescent="0.25">
      <c r="A3284" s="160">
        <v>1</v>
      </c>
      <c r="B3284" s="1986" t="s">
        <v>184</v>
      </c>
      <c r="C3284" s="1987"/>
      <c r="D3284" s="1975"/>
      <c r="E3284" s="312">
        <f>SUM(E3283:E3283)</f>
        <v>746</v>
      </c>
      <c r="F3284" s="1763">
        <f>SUM(F3283:F3283)</f>
        <v>62</v>
      </c>
      <c r="G3284" s="1763">
        <f>SUM(G3283:G3283)</f>
        <v>69</v>
      </c>
      <c r="H3284" s="10">
        <f t="shared" si="1003"/>
        <v>111.29032258064515</v>
      </c>
      <c r="I3284" s="2329">
        <f>SUM(K3284/E3284)</f>
        <v>8</v>
      </c>
      <c r="J3284" s="359">
        <f t="shared" si="1004"/>
        <v>8.0289855072463769</v>
      </c>
      <c r="K3284" s="1318">
        <f>SUM(K3283:K3283)</f>
        <v>5968</v>
      </c>
      <c r="L3284" s="1318">
        <f>SUM(L3283:L3283)</f>
        <v>497</v>
      </c>
      <c r="M3284" s="1318">
        <f>SUM(M3283:M3283)</f>
        <v>554</v>
      </c>
      <c r="N3284" s="1401">
        <f t="shared" si="1005"/>
        <v>111.46881287726357</v>
      </c>
      <c r="O3284" s="1318">
        <f>SUM(O3283:O3283)</f>
        <v>24.866666666666667</v>
      </c>
      <c r="P3284" s="1401">
        <f>M3284/$B$4*12/O3284</f>
        <v>267.34584450402144</v>
      </c>
      <c r="Q3284" s="427"/>
      <c r="R3284" s="1045"/>
      <c r="S3284" s="427"/>
      <c r="T3284" s="942"/>
      <c r="U3284" s="427"/>
      <c r="V3284" s="427"/>
      <c r="W3284" s="427"/>
      <c r="X3284" s="427"/>
      <c r="Y3284" s="427"/>
      <c r="Z3284" s="1767">
        <f>SUM(Z3283:Z3283)</f>
        <v>0</v>
      </c>
      <c r="AA3284" s="1045"/>
      <c r="AB3284" s="1282"/>
      <c r="AC3284" s="1297"/>
    </row>
    <row r="3285" spans="1:29" s="170" customFormat="1" ht="29.25" x14ac:dyDescent="0.25">
      <c r="A3285" s="160">
        <v>1</v>
      </c>
      <c r="B3285" s="1486" t="s">
        <v>215</v>
      </c>
      <c r="C3285" s="1486"/>
      <c r="D3285" s="1487"/>
      <c r="E3285" s="312">
        <f>SUM(E3284,E3282)</f>
        <v>1437</v>
      </c>
      <c r="F3285" s="1728">
        <f>SUM(F3284,F3282)</f>
        <v>119</v>
      </c>
      <c r="G3285" s="1728">
        <f>SUM(G3284,G3282)</f>
        <v>121</v>
      </c>
      <c r="H3285" s="1728">
        <f t="shared" si="1003"/>
        <v>101.68067226890756</v>
      </c>
      <c r="I3285" s="2329">
        <f>SUM(K3285/E3285)</f>
        <v>8.6276965901183011</v>
      </c>
      <c r="J3285" s="359">
        <f t="shared" si="1004"/>
        <v>8.4132231404958677</v>
      </c>
      <c r="K3285" s="1728">
        <f>SUM(K3284,K3282)</f>
        <v>12398</v>
      </c>
      <c r="L3285" s="1728">
        <f>SUM(L3284,L3282)</f>
        <v>1033</v>
      </c>
      <c r="M3285" s="1728">
        <f>SUM(M3284,M3282)</f>
        <v>1018</v>
      </c>
      <c r="N3285" s="1401">
        <f t="shared" si="1005"/>
        <v>98.547918683446284</v>
      </c>
      <c r="O3285" s="1728">
        <f>SUM(O3284,O3282)</f>
        <v>45.866666666666667</v>
      </c>
      <c r="P3285" s="1401">
        <f>M3285/$B$4*12/O3285</f>
        <v>266.33720930232556</v>
      </c>
      <c r="Q3285" s="427">
        <v>23917.653637247997</v>
      </c>
      <c r="R3285" s="1050">
        <f>Q3285/12*$B$4</f>
        <v>1993.1378031039997</v>
      </c>
      <c r="S3285" s="427">
        <f>Y3285-X3285-U3285</f>
        <v>2097.2804799999999</v>
      </c>
      <c r="T3285" s="942"/>
      <c r="U3285" s="427"/>
      <c r="V3285" s="427">
        <f>S3285-R3285</f>
        <v>104.14267689600024</v>
      </c>
      <c r="W3285" s="427"/>
      <c r="X3285" s="427">
        <v>-13.288799999999998</v>
      </c>
      <c r="Y3285" s="427">
        <v>2083.9916800000001</v>
      </c>
      <c r="Z3285" s="1730">
        <f>SUM(Z3284,Z3282)</f>
        <v>0</v>
      </c>
      <c r="AA3285" s="1045"/>
      <c r="AB3285" s="1282"/>
      <c r="AC3285" s="1297"/>
    </row>
    <row r="3286" spans="1:29" x14ac:dyDescent="0.25">
      <c r="A3286" s="160">
        <v>1</v>
      </c>
      <c r="B3286" s="2482" t="s">
        <v>211</v>
      </c>
      <c r="C3286" s="2483"/>
      <c r="D3286" s="2482"/>
      <c r="E3286" s="328">
        <f>E3289</f>
        <v>7500</v>
      </c>
      <c r="F3286" s="1011">
        <f>ROUND(E3286/12*$B$4,0)</f>
        <v>625</v>
      </c>
      <c r="G3286" s="1011">
        <f>G3289</f>
        <v>724</v>
      </c>
      <c r="H3286" s="1011">
        <f t="shared" si="1003"/>
        <v>115.84</v>
      </c>
      <c r="I3286" s="1011"/>
      <c r="J3286" s="1011"/>
      <c r="K3286" s="1011"/>
      <c r="L3286" s="1011"/>
      <c r="M3286" s="1011"/>
      <c r="N3286" s="1011"/>
      <c r="O3286" s="1011"/>
      <c r="P3286" s="1011"/>
      <c r="Q3286" s="429"/>
      <c r="R3286" s="471"/>
      <c r="S3286" s="429">
        <f>Y3286-X3286</f>
        <v>0</v>
      </c>
      <c r="T3286" s="938"/>
      <c r="U3286" s="429"/>
      <c r="V3286" s="429">
        <f>S3286-R3286</f>
        <v>0</v>
      </c>
      <c r="W3286" s="429"/>
      <c r="X3286" s="429"/>
      <c r="Y3286" s="429"/>
      <c r="Z3286" s="2484">
        <f>Z3289</f>
        <v>0</v>
      </c>
      <c r="AA3286" s="426"/>
      <c r="AB3286" s="1282"/>
      <c r="AC3286" s="1297"/>
    </row>
    <row r="3287" spans="1:29" s="170" customFormat="1" x14ac:dyDescent="0.25">
      <c r="A3287" s="160">
        <v>1</v>
      </c>
      <c r="B3287" s="2485" t="s">
        <v>212</v>
      </c>
      <c r="C3287" s="2486"/>
      <c r="D3287" s="2485"/>
      <c r="E3287" s="301">
        <f>E3289-E3288</f>
        <v>7496</v>
      </c>
      <c r="F3287" s="134">
        <f>ROUND(E3287/12*$B$4,0)</f>
        <v>625</v>
      </c>
      <c r="G3287" s="1010">
        <f>G3289-G3288</f>
        <v>724</v>
      </c>
      <c r="H3287" s="1011">
        <f t="shared" si="1003"/>
        <v>115.84</v>
      </c>
      <c r="I3287" s="1010"/>
      <c r="J3287" s="1010"/>
      <c r="K3287" s="1010"/>
      <c r="L3287" s="1010"/>
      <c r="M3287" s="1010"/>
      <c r="N3287" s="1010"/>
      <c r="O3287" s="1010"/>
      <c r="P3287" s="1010"/>
      <c r="Q3287" s="429"/>
      <c r="R3287" s="426"/>
      <c r="S3287" s="429">
        <f>Y3287-X3287</f>
        <v>0</v>
      </c>
      <c r="T3287" s="938"/>
      <c r="U3287" s="429"/>
      <c r="V3287" s="429">
        <f>S3287-R3287</f>
        <v>0</v>
      </c>
      <c r="W3287" s="429"/>
      <c r="X3287" s="429"/>
      <c r="Y3287" s="429"/>
      <c r="Z3287" s="2487">
        <f>Z3289-Z3288</f>
        <v>0</v>
      </c>
      <c r="AA3287" s="426"/>
      <c r="AB3287" s="1282"/>
      <c r="AC3287" s="1297"/>
    </row>
    <row r="3288" spans="1:29" ht="30" x14ac:dyDescent="0.25">
      <c r="A3288" s="160">
        <v>1</v>
      </c>
      <c r="B3288" s="2485" t="s">
        <v>213</v>
      </c>
      <c r="C3288" s="2486"/>
      <c r="D3288" s="2485"/>
      <c r="E3288" s="301">
        <v>4</v>
      </c>
      <c r="F3288" s="134">
        <f>ROUND(E3288/12*$B$4,0)</f>
        <v>0</v>
      </c>
      <c r="G3288" s="1010"/>
      <c r="H3288" s="1011" t="e">
        <f t="shared" si="1003"/>
        <v>#DIV/0!</v>
      </c>
      <c r="I3288" s="1010"/>
      <c r="J3288" s="1010"/>
      <c r="K3288" s="1010"/>
      <c r="L3288" s="1010"/>
      <c r="M3288" s="1010"/>
      <c r="N3288" s="1010"/>
      <c r="O3288" s="1010"/>
      <c r="P3288" s="1010"/>
      <c r="Q3288" s="429"/>
      <c r="R3288" s="426"/>
      <c r="S3288" s="429">
        <f>Y3288-X3288</f>
        <v>0</v>
      </c>
      <c r="T3288" s="938"/>
      <c r="U3288" s="429"/>
      <c r="V3288" s="429">
        <f>S3288-R3288</f>
        <v>0</v>
      </c>
      <c r="W3288" s="429"/>
      <c r="X3288" s="429"/>
      <c r="Y3288" s="429"/>
      <c r="Z3288" s="2487"/>
      <c r="AA3288" s="426"/>
      <c r="AB3288" s="1282"/>
      <c r="AC3288" s="1297"/>
    </row>
    <row r="3289" spans="1:29" ht="30.75" thickBot="1" x14ac:dyDescent="0.3">
      <c r="A3289" s="160">
        <v>1</v>
      </c>
      <c r="B3289" s="2488" t="s">
        <v>218</v>
      </c>
      <c r="C3289" s="2489"/>
      <c r="D3289" s="2488"/>
      <c r="E3289" s="594">
        <v>7500</v>
      </c>
      <c r="F3289" s="1012">
        <f>ROUND(E3289/12*$B$4,0)</f>
        <v>625</v>
      </c>
      <c r="G3289" s="1012">
        <v>724</v>
      </c>
      <c r="H3289" s="1011">
        <f t="shared" si="1003"/>
        <v>115.84</v>
      </c>
      <c r="I3289" s="2490"/>
      <c r="J3289" s="2490"/>
      <c r="K3289" s="2490"/>
      <c r="L3289" s="2490"/>
      <c r="M3289" s="2490"/>
      <c r="N3289" s="2490"/>
      <c r="O3289" s="2490"/>
      <c r="P3289" s="2490"/>
      <c r="Q3289" s="431">
        <v>39006.743000000002</v>
      </c>
      <c r="R3289" s="1036">
        <f>Q3289/12*$B$4</f>
        <v>3250.561916666667</v>
      </c>
      <c r="S3289" s="431">
        <f>Y3289-X3289-U3289</f>
        <v>3250.5619200000001</v>
      </c>
      <c r="T3289" s="1480"/>
      <c r="U3289" s="431"/>
      <c r="V3289" s="431">
        <f>S3289-R3289</f>
        <v>3.3333330975438002E-6</v>
      </c>
      <c r="W3289" s="431"/>
      <c r="X3289" s="431">
        <v>0</v>
      </c>
      <c r="Y3289" s="431">
        <v>3250.5619200000001</v>
      </c>
      <c r="Z3289" s="1139"/>
      <c r="AA3289" s="1041"/>
      <c r="AB3289" s="1282"/>
      <c r="AC3289" s="1297"/>
    </row>
    <row r="3290" spans="1:29" ht="15.75" thickBot="1" x14ac:dyDescent="0.3">
      <c r="A3290" s="160">
        <v>1</v>
      </c>
      <c r="B3290" s="1735" t="s">
        <v>316</v>
      </c>
      <c r="C3290" s="2351"/>
      <c r="D3290" s="2351"/>
      <c r="E3290" s="1020"/>
      <c r="F3290" s="1021"/>
      <c r="G3290" s="1021"/>
      <c r="H3290" s="1021"/>
      <c r="I3290" s="866"/>
      <c r="J3290" s="866"/>
      <c r="K3290" s="866"/>
      <c r="L3290" s="866"/>
      <c r="M3290" s="866">
        <f>SUM(M3285,M3228)</f>
        <v>3182</v>
      </c>
      <c r="N3290" s="866"/>
      <c r="O3290" s="866"/>
      <c r="P3290" s="866"/>
      <c r="Q3290" s="435">
        <f t="shared" ref="Q3290:Y3290" si="1006">Q3289+Q3285+Q3277+Q3228</f>
        <v>355536.88031487196</v>
      </c>
      <c r="R3290" s="1042">
        <f t="shared" si="1006"/>
        <v>32957.056315405993</v>
      </c>
      <c r="S3290" s="435">
        <f t="shared" si="1006"/>
        <v>32507.91246</v>
      </c>
      <c r="T3290" s="943">
        <f t="shared" si="1006"/>
        <v>0</v>
      </c>
      <c r="U3290" s="435">
        <f t="shared" si="1006"/>
        <v>-24.772600000000001</v>
      </c>
      <c r="V3290" s="435">
        <f t="shared" si="1006"/>
        <v>-449.14385540599244</v>
      </c>
      <c r="W3290" s="435">
        <f t="shared" si="1006"/>
        <v>0</v>
      </c>
      <c r="X3290" s="435">
        <f t="shared" si="1006"/>
        <v>-16.204319999999999</v>
      </c>
      <c r="Y3290" s="435">
        <f t="shared" si="1006"/>
        <v>32466.935539999999</v>
      </c>
      <c r="Z3290" s="1167"/>
      <c r="AA3290" s="1042">
        <f t="shared" ref="AA3290" si="1007">AA3289+AA3285+AA3277+AA3228</f>
        <v>0</v>
      </c>
      <c r="AB3290" s="1282"/>
      <c r="AC3290" s="1297"/>
    </row>
    <row r="3291" spans="1:29" ht="43.5" x14ac:dyDescent="0.25">
      <c r="A3291" s="160">
        <v>1</v>
      </c>
      <c r="B3291" s="2491" t="s">
        <v>174</v>
      </c>
      <c r="C3291" s="2492"/>
      <c r="D3291" s="2493"/>
      <c r="E3291" s="2494"/>
      <c r="F3291" s="2493"/>
      <c r="G3291" s="2493"/>
      <c r="H3291" s="2493"/>
      <c r="I3291" s="2495"/>
      <c r="J3291" s="2495"/>
      <c r="K3291" s="2493"/>
      <c r="L3291" s="2493"/>
      <c r="M3291" s="2493"/>
      <c r="N3291" s="2493"/>
      <c r="O3291" s="2493"/>
      <c r="P3291" s="2493"/>
      <c r="Q3291" s="477">
        <f t="shared" ref="Q3291:Y3291" si="1008">SUM(Q3290,Q3220)</f>
        <v>461805.65636736795</v>
      </c>
      <c r="R3291" s="477">
        <f t="shared" si="1008"/>
        <v>42536.323689780664</v>
      </c>
      <c r="S3291" s="477">
        <f t="shared" si="1008"/>
        <v>42413.151149999998</v>
      </c>
      <c r="T3291" s="1329">
        <f t="shared" si="1008"/>
        <v>0</v>
      </c>
      <c r="U3291" s="430">
        <f t="shared" si="1008"/>
        <v>-24.772600000000001</v>
      </c>
      <c r="V3291" s="477">
        <f t="shared" si="1008"/>
        <v>-123.17253978065924</v>
      </c>
      <c r="W3291" s="477">
        <f t="shared" si="1008"/>
        <v>0</v>
      </c>
      <c r="X3291" s="477">
        <f t="shared" si="1008"/>
        <v>-54.113379999999992</v>
      </c>
      <c r="Y3291" s="477">
        <f t="shared" si="1008"/>
        <v>42334.265169999999</v>
      </c>
      <c r="Z3291" s="2496"/>
      <c r="AA3291" s="1040">
        <f t="shared" ref="AA3291" si="1009">SUM(AA3290,AA3220)</f>
        <v>0</v>
      </c>
      <c r="AB3291" s="1282"/>
      <c r="AC3291" s="1297"/>
    </row>
    <row r="3292" spans="1:29" x14ac:dyDescent="0.25">
      <c r="A3292" s="160">
        <v>1</v>
      </c>
      <c r="B3292" s="2497" t="s">
        <v>7</v>
      </c>
      <c r="C3292" s="2498"/>
      <c r="D3292" s="2399"/>
      <c r="E3292" s="2175">
        <f>E3228+E3155</f>
        <v>3406</v>
      </c>
      <c r="F3292" s="2399">
        <f>F3228+F3155</f>
        <v>284</v>
      </c>
      <c r="G3292" s="2399">
        <f>G3228+G3155</f>
        <v>329</v>
      </c>
      <c r="H3292" s="2399">
        <f>G3292/F3292*100</f>
        <v>115.8450704225352</v>
      </c>
      <c r="I3292" s="2499">
        <f>K3292/E3292</f>
        <v>9.2304756312389902</v>
      </c>
      <c r="J3292" s="2176">
        <f>M3292/G3292</f>
        <v>8.7568389057750764</v>
      </c>
      <c r="K3292" s="2399">
        <f>K3228+K3155</f>
        <v>31439</v>
      </c>
      <c r="L3292" s="2399">
        <f>L3228+L3155</f>
        <v>3089.8571428571431</v>
      </c>
      <c r="M3292" s="2399">
        <f>M3228+M3155</f>
        <v>2881</v>
      </c>
      <c r="N3292" s="2177">
        <f>M3292/L3292*100</f>
        <v>93.240556660039758</v>
      </c>
      <c r="O3292" s="2399">
        <f>SUM(O3228,O3155)</f>
        <v>94</v>
      </c>
      <c r="P3292" s="2177">
        <f>M3292/$B$4*12/O3292</f>
        <v>367.78723404255317</v>
      </c>
      <c r="Q3292" s="474">
        <f t="shared" ref="Q3292:Y3292" si="1010">SUM(Q3228,Q3155)</f>
        <v>86010.172737623914</v>
      </c>
      <c r="R3292" s="474">
        <f t="shared" si="1010"/>
        <v>7167.5143948019931</v>
      </c>
      <c r="S3292" s="474">
        <f t="shared" si="1010"/>
        <v>7855.1800400000002</v>
      </c>
      <c r="T3292" s="942">
        <f t="shared" si="1010"/>
        <v>0</v>
      </c>
      <c r="U3292" s="427">
        <f t="shared" si="1010"/>
        <v>-24.63203</v>
      </c>
      <c r="V3292" s="474">
        <f t="shared" si="1010"/>
        <v>687.66564519800681</v>
      </c>
      <c r="W3292" s="474">
        <f t="shared" si="1010"/>
        <v>0</v>
      </c>
      <c r="X3292" s="474">
        <f t="shared" si="1010"/>
        <v>-13.820729999999999</v>
      </c>
      <c r="Y3292" s="474">
        <f t="shared" si="1010"/>
        <v>7816.7272800000001</v>
      </c>
      <c r="Z3292" s="1730">
        <f>Z3228+Z3155</f>
        <v>0</v>
      </c>
      <c r="AA3292" s="1045">
        <f t="shared" ref="AA3292" si="1011">SUM(AA3228,AA3155)</f>
        <v>0</v>
      </c>
      <c r="AB3292" s="1282"/>
      <c r="AC3292" s="1297"/>
    </row>
    <row r="3293" spans="1:29" x14ac:dyDescent="0.25">
      <c r="A3293" s="160">
        <v>1</v>
      </c>
      <c r="B3293" s="379" t="s">
        <v>14</v>
      </c>
      <c r="C3293" s="379"/>
      <c r="D3293" s="2301"/>
      <c r="E3293" s="2302"/>
      <c r="F3293" s="2301"/>
      <c r="G3293" s="2301"/>
      <c r="H3293" s="2301"/>
      <c r="I3293" s="2304"/>
      <c r="J3293" s="2304"/>
      <c r="K3293" s="2305"/>
      <c r="L3293" s="2305"/>
      <c r="M3293" s="2305"/>
      <c r="N3293" s="2305"/>
      <c r="O3293" s="2305"/>
      <c r="P3293" s="2500"/>
      <c r="Q3293" s="478"/>
      <c r="R3293" s="478"/>
      <c r="S3293" s="478"/>
      <c r="T3293" s="941"/>
      <c r="U3293" s="428"/>
      <c r="V3293" s="478"/>
      <c r="W3293" s="478"/>
      <c r="X3293" s="478"/>
      <c r="Y3293" s="478"/>
      <c r="Z3293" s="1097"/>
      <c r="AA3293" s="471"/>
      <c r="AB3293" s="1282"/>
      <c r="AC3293" s="1297"/>
    </row>
    <row r="3294" spans="1:29" ht="44.25" customHeight="1" x14ac:dyDescent="0.25">
      <c r="A3294" s="160">
        <v>1</v>
      </c>
      <c r="B3294" s="1072" t="s">
        <v>389</v>
      </c>
      <c r="C3294" s="2363"/>
      <c r="D3294" s="912"/>
      <c r="E3294" s="2194"/>
      <c r="F3294" s="912"/>
      <c r="G3294" s="912"/>
      <c r="H3294" s="2375"/>
      <c r="I3294" s="2307"/>
      <c r="J3294" s="2307"/>
      <c r="K3294" s="2308"/>
      <c r="L3294" s="2308"/>
      <c r="M3294" s="2308"/>
      <c r="N3294" s="2308"/>
      <c r="O3294" s="2308"/>
      <c r="P3294" s="2186"/>
      <c r="Q3294" s="476">
        <f t="shared" ref="Q3294:Y3294" si="1012">Q3230+Q3157</f>
        <v>200632.48883000002</v>
      </c>
      <c r="R3294" s="476">
        <f t="shared" si="1012"/>
        <v>20771.893061666666</v>
      </c>
      <c r="S3294" s="476">
        <f t="shared" si="1012"/>
        <v>20534.23069</v>
      </c>
      <c r="T3294" s="938">
        <f t="shared" si="1012"/>
        <v>0</v>
      </c>
      <c r="U3294" s="429">
        <f t="shared" si="1012"/>
        <v>-0.14057</v>
      </c>
      <c r="V3294" s="476">
        <f t="shared" si="1012"/>
        <v>-237.66237166666633</v>
      </c>
      <c r="W3294" s="476">
        <f t="shared" si="1012"/>
        <v>0</v>
      </c>
      <c r="X3294" s="476">
        <f t="shared" si="1012"/>
        <v>-18.12613</v>
      </c>
      <c r="Y3294" s="476">
        <f t="shared" si="1012"/>
        <v>20515.96399</v>
      </c>
      <c r="Z3294" s="1116"/>
      <c r="AA3294" s="426">
        <f t="shared" ref="AA3294" si="1013">AA3230+AA3157</f>
        <v>0</v>
      </c>
      <c r="AB3294" s="1282"/>
      <c r="AC3294" s="1297"/>
    </row>
    <row r="3295" spans="1:29" x14ac:dyDescent="0.25">
      <c r="A3295" s="160">
        <v>1</v>
      </c>
      <c r="B3295" s="237" t="s">
        <v>331</v>
      </c>
      <c r="C3295" s="2363"/>
      <c r="D3295" s="912"/>
      <c r="E3295" s="2194"/>
      <c r="F3295" s="912"/>
      <c r="G3295" s="912"/>
      <c r="H3295" s="2375"/>
      <c r="I3295" s="2307"/>
      <c r="J3295" s="2307"/>
      <c r="K3295" s="2308"/>
      <c r="L3295" s="2308"/>
      <c r="M3295" s="2308"/>
      <c r="N3295" s="2308"/>
      <c r="O3295" s="2308"/>
      <c r="P3295" s="2186"/>
      <c r="Q3295" s="476">
        <f t="shared" ref="Q3295:Y3295" si="1014">Q3231+Q3158</f>
        <v>41733.607920000002</v>
      </c>
      <c r="R3295" s="476">
        <f t="shared" si="1014"/>
        <v>3477.8006600000003</v>
      </c>
      <c r="S3295" s="476">
        <f t="shared" si="1014"/>
        <v>3477.8006600000003</v>
      </c>
      <c r="T3295" s="938">
        <f t="shared" si="1014"/>
        <v>0</v>
      </c>
      <c r="U3295" s="429">
        <f t="shared" si="1014"/>
        <v>0</v>
      </c>
      <c r="V3295" s="476">
        <f t="shared" si="1014"/>
        <v>0</v>
      </c>
      <c r="W3295" s="476">
        <f t="shared" si="1014"/>
        <v>0</v>
      </c>
      <c r="X3295" s="476">
        <f t="shared" si="1014"/>
        <v>0</v>
      </c>
      <c r="Y3295" s="476">
        <f t="shared" si="1014"/>
        <v>3477.8006600000003</v>
      </c>
      <c r="Z3295" s="1116"/>
      <c r="AA3295" s="426">
        <f t="shared" ref="AA3295" si="1015">AA3231+AA3158</f>
        <v>0</v>
      </c>
      <c r="AB3295" s="1282"/>
      <c r="AC3295" s="1297"/>
    </row>
    <row r="3296" spans="1:29" ht="29.25" x14ac:dyDescent="0.25">
      <c r="A3296" s="160">
        <v>1</v>
      </c>
      <c r="B3296" s="374" t="s">
        <v>295</v>
      </c>
      <c r="C3296" s="2190"/>
      <c r="D3296" s="912"/>
      <c r="E3296" s="2194">
        <f t="shared" ref="E3296:G3299" si="1016">E3232+E3159</f>
        <v>67807</v>
      </c>
      <c r="F3296" s="912">
        <f t="shared" si="1016"/>
        <v>5652</v>
      </c>
      <c r="G3296" s="912">
        <f t="shared" si="1016"/>
        <v>1259</v>
      </c>
      <c r="H3296" s="912">
        <f>G3296/F3296*100</f>
        <v>22.275300778485491</v>
      </c>
      <c r="I3296" s="2307"/>
      <c r="J3296" s="2307"/>
      <c r="K3296" s="2308"/>
      <c r="L3296" s="2308"/>
      <c r="M3296" s="2308"/>
      <c r="N3296" s="2308"/>
      <c r="O3296" s="2308"/>
      <c r="P3296" s="2186"/>
      <c r="Q3296" s="476"/>
      <c r="R3296" s="476"/>
      <c r="S3296" s="476"/>
      <c r="T3296" s="938"/>
      <c r="U3296" s="429"/>
      <c r="V3296" s="476"/>
      <c r="W3296" s="476"/>
      <c r="X3296" s="476"/>
      <c r="Y3296" s="476"/>
      <c r="Z3296" s="1116">
        <f t="shared" ref="Z3296" si="1017">Z3232+Z3159</f>
        <v>0</v>
      </c>
      <c r="AA3296" s="426"/>
      <c r="AB3296" s="1282"/>
      <c r="AC3296" s="1297"/>
    </row>
    <row r="3297" spans="1:29" ht="30" x14ac:dyDescent="0.25">
      <c r="A3297" s="160">
        <v>1</v>
      </c>
      <c r="B3297" s="681" t="s">
        <v>205</v>
      </c>
      <c r="C3297" s="2190"/>
      <c r="D3297" s="912"/>
      <c r="E3297" s="2194">
        <f t="shared" si="1016"/>
        <v>0</v>
      </c>
      <c r="F3297" s="2194">
        <f t="shared" si="1016"/>
        <v>0</v>
      </c>
      <c r="G3297" s="2194">
        <f t="shared" si="1016"/>
        <v>0</v>
      </c>
      <c r="H3297" s="912"/>
      <c r="I3297" s="2307"/>
      <c r="J3297" s="2307"/>
      <c r="K3297" s="2308"/>
      <c r="L3297" s="2308"/>
      <c r="M3297" s="2308"/>
      <c r="N3297" s="2308"/>
      <c r="O3297" s="2308"/>
      <c r="P3297" s="2186"/>
      <c r="Q3297" s="476"/>
      <c r="R3297" s="476"/>
      <c r="S3297" s="476"/>
      <c r="T3297" s="938"/>
      <c r="U3297" s="429"/>
      <c r="V3297" s="476"/>
      <c r="W3297" s="476"/>
      <c r="X3297" s="476"/>
      <c r="Y3297" s="476"/>
      <c r="Z3297" s="1144">
        <f t="shared" ref="Z3297" si="1018">Z3233+Z3160</f>
        <v>0</v>
      </c>
      <c r="AA3297" s="426"/>
      <c r="AB3297" s="1282"/>
      <c r="AC3297" s="1297"/>
    </row>
    <row r="3298" spans="1:29" ht="30" x14ac:dyDescent="0.25">
      <c r="A3298" s="160">
        <v>1</v>
      </c>
      <c r="B3298" s="681" t="s">
        <v>206</v>
      </c>
      <c r="C3298" s="2190"/>
      <c r="D3298" s="912"/>
      <c r="E3298" s="2194">
        <f t="shared" si="1016"/>
        <v>9200</v>
      </c>
      <c r="F3298" s="2194">
        <f t="shared" si="1016"/>
        <v>767</v>
      </c>
      <c r="G3298" s="2194">
        <f t="shared" si="1016"/>
        <v>184</v>
      </c>
      <c r="H3298" s="912">
        <f>G3298/F3298*100</f>
        <v>23.989569752281618</v>
      </c>
      <c r="I3298" s="2307"/>
      <c r="J3298" s="2307"/>
      <c r="K3298" s="2308"/>
      <c r="L3298" s="2308"/>
      <c r="M3298" s="2308"/>
      <c r="N3298" s="2308"/>
      <c r="O3298" s="2308"/>
      <c r="P3298" s="2186"/>
      <c r="Q3298" s="476"/>
      <c r="R3298" s="476"/>
      <c r="S3298" s="476"/>
      <c r="T3298" s="938"/>
      <c r="U3298" s="429"/>
      <c r="V3298" s="476"/>
      <c r="W3298" s="476"/>
      <c r="X3298" s="476"/>
      <c r="Y3298" s="476"/>
      <c r="Z3298" s="1144">
        <f t="shared" ref="Z3298" si="1019">Z3234+Z3161</f>
        <v>0</v>
      </c>
      <c r="AA3298" s="426"/>
      <c r="AB3298" s="1282"/>
      <c r="AC3298" s="1297"/>
    </row>
    <row r="3299" spans="1:29" ht="30" x14ac:dyDescent="0.25">
      <c r="A3299" s="160">
        <v>1</v>
      </c>
      <c r="B3299" s="378" t="s">
        <v>566</v>
      </c>
      <c r="C3299" s="2190"/>
      <c r="D3299" s="912"/>
      <c r="E3299" s="2194">
        <f t="shared" si="1016"/>
        <v>19800</v>
      </c>
      <c r="F3299" s="2194">
        <f t="shared" si="1016"/>
        <v>1650</v>
      </c>
      <c r="G3299" s="2194">
        <f t="shared" si="1016"/>
        <v>279</v>
      </c>
      <c r="H3299" s="912">
        <f>G3299/F3299*100</f>
        <v>16.90909090909091</v>
      </c>
      <c r="I3299" s="2307"/>
      <c r="J3299" s="2307"/>
      <c r="K3299" s="2308"/>
      <c r="L3299" s="2308"/>
      <c r="M3299" s="2308"/>
      <c r="N3299" s="2308"/>
      <c r="O3299" s="2308"/>
      <c r="P3299" s="2186"/>
      <c r="Q3299" s="476"/>
      <c r="R3299" s="476"/>
      <c r="S3299" s="476"/>
      <c r="T3299" s="938"/>
      <c r="U3299" s="429"/>
      <c r="V3299" s="476"/>
      <c r="W3299" s="476"/>
      <c r="X3299" s="476"/>
      <c r="Y3299" s="476"/>
      <c r="Z3299" s="1144">
        <f t="shared" ref="Z3299" si="1020">Z3235+Z3162</f>
        <v>0</v>
      </c>
      <c r="AA3299" s="426"/>
      <c r="AB3299" s="1282"/>
      <c r="AC3299" s="1297"/>
    </row>
    <row r="3300" spans="1:29" ht="75" x14ac:dyDescent="0.25">
      <c r="A3300" s="160">
        <v>1</v>
      </c>
      <c r="B3300" s="238" t="s">
        <v>297</v>
      </c>
      <c r="C3300" s="2190"/>
      <c r="D3300" s="912"/>
      <c r="E3300" s="2194">
        <f t="shared" ref="E3300:G3301" si="1021">E3236+E3163</f>
        <v>9290</v>
      </c>
      <c r="F3300" s="2194">
        <f t="shared" si="1021"/>
        <v>775</v>
      </c>
      <c r="G3300" s="2194">
        <f t="shared" si="1021"/>
        <v>1</v>
      </c>
      <c r="H3300" s="912">
        <f>G3300/F3300*100</f>
        <v>0.12903225806451613</v>
      </c>
      <c r="I3300" s="2307"/>
      <c r="J3300" s="2307"/>
      <c r="K3300" s="2308"/>
      <c r="L3300" s="2308"/>
      <c r="M3300" s="2308"/>
      <c r="N3300" s="2308"/>
      <c r="O3300" s="2308"/>
      <c r="P3300" s="2186"/>
      <c r="Q3300" s="476"/>
      <c r="R3300" s="476"/>
      <c r="S3300" s="476"/>
      <c r="T3300" s="938"/>
      <c r="U3300" s="429"/>
      <c r="V3300" s="476"/>
      <c r="W3300" s="476"/>
      <c r="X3300" s="476"/>
      <c r="Y3300" s="476"/>
      <c r="Z3300" s="1144">
        <f t="shared" ref="Z3300" si="1022">Z3236+Z3163</f>
        <v>0</v>
      </c>
      <c r="AA3300" s="426"/>
      <c r="AB3300" s="1282"/>
      <c r="AC3300" s="1297"/>
    </row>
    <row r="3301" spans="1:29" ht="60" x14ac:dyDescent="0.25">
      <c r="A3301" s="160">
        <v>1</v>
      </c>
      <c r="B3301" s="238" t="s">
        <v>311</v>
      </c>
      <c r="C3301" s="2190"/>
      <c r="D3301" s="912"/>
      <c r="E3301" s="2194">
        <f t="shared" si="1021"/>
        <v>23740</v>
      </c>
      <c r="F3301" s="2194">
        <f t="shared" si="1021"/>
        <v>1978</v>
      </c>
      <c r="G3301" s="2194">
        <f t="shared" si="1021"/>
        <v>653</v>
      </c>
      <c r="H3301" s="912">
        <f>G3301/F3301*100</f>
        <v>33.01314459049545</v>
      </c>
      <c r="I3301" s="2307"/>
      <c r="J3301" s="2307"/>
      <c r="K3301" s="2308"/>
      <c r="L3301" s="2308"/>
      <c r="M3301" s="2308"/>
      <c r="N3301" s="2308"/>
      <c r="O3301" s="2308"/>
      <c r="P3301" s="2186"/>
      <c r="Q3301" s="476"/>
      <c r="R3301" s="476"/>
      <c r="S3301" s="476"/>
      <c r="T3301" s="938"/>
      <c r="U3301" s="429"/>
      <c r="V3301" s="476"/>
      <c r="W3301" s="476"/>
      <c r="X3301" s="476"/>
      <c r="Y3301" s="476"/>
      <c r="Z3301" s="1144">
        <f t="shared" ref="Z3301" si="1023">Z3237+Z3164</f>
        <v>0</v>
      </c>
      <c r="AA3301" s="426"/>
      <c r="AB3301" s="1282"/>
      <c r="AC3301" s="1297"/>
    </row>
    <row r="3302" spans="1:29" s="2541" customFormat="1" ht="105" x14ac:dyDescent="0.25">
      <c r="B3302" s="238" t="s">
        <v>548</v>
      </c>
      <c r="C3302" s="2190"/>
      <c r="D3302" s="912"/>
      <c r="E3302" s="2194">
        <f>E3238+E3165</f>
        <v>15000</v>
      </c>
      <c r="F3302" s="2194">
        <f>F3238+F3165</f>
        <v>1250</v>
      </c>
      <c r="G3302" s="2194">
        <f>G3238+G3165</f>
        <v>0</v>
      </c>
      <c r="H3302" s="912">
        <f>H3238+H3165</f>
        <v>0</v>
      </c>
      <c r="I3302" s="2307"/>
      <c r="J3302" s="2307"/>
      <c r="K3302" s="2308"/>
      <c r="L3302" s="2308"/>
      <c r="M3302" s="2308"/>
      <c r="N3302" s="2308"/>
      <c r="O3302" s="2308"/>
      <c r="P3302" s="2186"/>
      <c r="Q3302" s="476"/>
      <c r="R3302" s="476"/>
      <c r="S3302" s="476"/>
      <c r="T3302" s="938"/>
      <c r="U3302" s="429"/>
      <c r="V3302" s="476"/>
      <c r="W3302" s="476"/>
      <c r="X3302" s="476"/>
      <c r="Y3302" s="476"/>
      <c r="Z3302" s="1144">
        <f>Z3238+Z3165</f>
        <v>0</v>
      </c>
      <c r="AA3302" s="426"/>
      <c r="AB3302" s="1282"/>
      <c r="AC3302" s="1297"/>
    </row>
    <row r="3303" spans="1:29" ht="30" x14ac:dyDescent="0.25">
      <c r="B3303" s="238" t="s">
        <v>387</v>
      </c>
      <c r="C3303" s="2190"/>
      <c r="D3303" s="912"/>
      <c r="E3303" s="2194">
        <f t="shared" ref="E3303:G3317" si="1024">E3239+E3166</f>
        <v>5777</v>
      </c>
      <c r="F3303" s="2194">
        <f t="shared" si="1024"/>
        <v>482</v>
      </c>
      <c r="G3303" s="2194">
        <f t="shared" si="1024"/>
        <v>142</v>
      </c>
      <c r="H3303" s="912">
        <f t="shared" ref="H3303:H3308" si="1025">G3303/F3303*100</f>
        <v>29.460580912863072</v>
      </c>
      <c r="I3303" s="2307"/>
      <c r="J3303" s="2307"/>
      <c r="K3303" s="2308"/>
      <c r="L3303" s="2308"/>
      <c r="M3303" s="2308"/>
      <c r="N3303" s="2308"/>
      <c r="O3303" s="2308"/>
      <c r="P3303" s="2186"/>
      <c r="Q3303" s="476"/>
      <c r="R3303" s="476"/>
      <c r="S3303" s="476"/>
      <c r="T3303" s="938"/>
      <c r="U3303" s="429"/>
      <c r="V3303" s="476"/>
      <c r="W3303" s="476"/>
      <c r="X3303" s="476"/>
      <c r="Y3303" s="476"/>
      <c r="Z3303" s="1144">
        <f t="shared" ref="Z3303" si="1026">Z3239+Z3166</f>
        <v>0</v>
      </c>
      <c r="AA3303" s="426"/>
      <c r="AB3303" s="1282"/>
      <c r="AC3303" s="1297"/>
    </row>
    <row r="3304" spans="1:29" ht="29.25" x14ac:dyDescent="0.25">
      <c r="A3304" s="160">
        <v>1</v>
      </c>
      <c r="B3304" s="682" t="s">
        <v>135</v>
      </c>
      <c r="C3304" s="2190"/>
      <c r="D3304" s="912"/>
      <c r="E3304" s="2194">
        <f t="shared" si="1024"/>
        <v>115000</v>
      </c>
      <c r="F3304" s="2194">
        <f t="shared" si="1024"/>
        <v>9583</v>
      </c>
      <c r="G3304" s="2194">
        <f t="shared" si="1024"/>
        <v>2170</v>
      </c>
      <c r="H3304" s="912">
        <f t="shared" si="1025"/>
        <v>22.644265887509128</v>
      </c>
      <c r="I3304" s="2307"/>
      <c r="J3304" s="2307"/>
      <c r="K3304" s="2308"/>
      <c r="L3304" s="2308"/>
      <c r="M3304" s="2308"/>
      <c r="N3304" s="2308"/>
      <c r="O3304" s="2308"/>
      <c r="P3304" s="2186"/>
      <c r="Q3304" s="476"/>
      <c r="R3304" s="476"/>
      <c r="S3304" s="476"/>
      <c r="T3304" s="938"/>
      <c r="U3304" s="429"/>
      <c r="V3304" s="476"/>
      <c r="W3304" s="476"/>
      <c r="X3304" s="476"/>
      <c r="Y3304" s="476"/>
      <c r="Z3304" s="1144">
        <f t="shared" ref="Z3304" si="1027">Z3240+Z3167</f>
        <v>0</v>
      </c>
      <c r="AA3304" s="426"/>
      <c r="AB3304" s="1282"/>
      <c r="AC3304" s="1297"/>
    </row>
    <row r="3305" spans="1:29" x14ac:dyDescent="0.25">
      <c r="A3305" s="160">
        <v>1</v>
      </c>
      <c r="B3305" s="239" t="s">
        <v>240</v>
      </c>
      <c r="C3305" s="2190"/>
      <c r="D3305" s="912"/>
      <c r="E3305" s="2194">
        <f t="shared" si="1024"/>
        <v>115000</v>
      </c>
      <c r="F3305" s="2194">
        <f t="shared" si="1024"/>
        <v>9583</v>
      </c>
      <c r="G3305" s="2194">
        <f t="shared" si="1024"/>
        <v>2170</v>
      </c>
      <c r="H3305" s="912">
        <f t="shared" si="1025"/>
        <v>22.644265887509128</v>
      </c>
      <c r="I3305" s="2307"/>
      <c r="J3305" s="2307"/>
      <c r="K3305" s="2308"/>
      <c r="L3305" s="2308"/>
      <c r="M3305" s="2308"/>
      <c r="N3305" s="2308"/>
      <c r="O3305" s="2308"/>
      <c r="P3305" s="2186"/>
      <c r="Q3305" s="476"/>
      <c r="R3305" s="476"/>
      <c r="S3305" s="476"/>
      <c r="T3305" s="938"/>
      <c r="U3305" s="429"/>
      <c r="V3305" s="476"/>
      <c r="W3305" s="476"/>
      <c r="X3305" s="476"/>
      <c r="Y3305" s="476"/>
      <c r="Z3305" s="1144">
        <f t="shared" ref="Z3305" si="1028">Z3241+Z3168</f>
        <v>0</v>
      </c>
      <c r="AA3305" s="426"/>
      <c r="AB3305" s="1282"/>
      <c r="AC3305" s="1297"/>
    </row>
    <row r="3306" spans="1:29" ht="63" x14ac:dyDescent="0.25">
      <c r="A3306" s="160">
        <v>1</v>
      </c>
      <c r="B3306" s="683" t="s">
        <v>300</v>
      </c>
      <c r="C3306" s="2190"/>
      <c r="D3306" s="912"/>
      <c r="E3306" s="2194">
        <f t="shared" si="1024"/>
        <v>48381</v>
      </c>
      <c r="F3306" s="2194">
        <f t="shared" si="1024"/>
        <v>4033</v>
      </c>
      <c r="G3306" s="2194">
        <f t="shared" si="1024"/>
        <v>1734</v>
      </c>
      <c r="H3306" s="912">
        <f t="shared" si="1025"/>
        <v>42.995288866848504</v>
      </c>
      <c r="I3306" s="2307"/>
      <c r="J3306" s="2307"/>
      <c r="K3306" s="2308"/>
      <c r="L3306" s="2308"/>
      <c r="M3306" s="2308"/>
      <c r="N3306" s="2308"/>
      <c r="O3306" s="2308"/>
      <c r="P3306" s="2186"/>
      <c r="Q3306" s="476">
        <f t="shared" ref="Q3306:Z3306" si="1029">Q3242+Q3169</f>
        <v>0</v>
      </c>
      <c r="R3306" s="476">
        <f t="shared" si="1029"/>
        <v>0</v>
      </c>
      <c r="S3306" s="476">
        <f t="shared" si="1029"/>
        <v>0</v>
      </c>
      <c r="T3306" s="938">
        <f t="shared" si="1029"/>
        <v>0</v>
      </c>
      <c r="U3306" s="429">
        <f t="shared" si="1029"/>
        <v>0</v>
      </c>
      <c r="V3306" s="476">
        <f t="shared" si="1029"/>
        <v>0</v>
      </c>
      <c r="W3306" s="476">
        <f t="shared" si="1029"/>
        <v>0</v>
      </c>
      <c r="X3306" s="476">
        <f t="shared" si="1029"/>
        <v>0</v>
      </c>
      <c r="Y3306" s="476">
        <f t="shared" si="1029"/>
        <v>0</v>
      </c>
      <c r="Z3306" s="1144">
        <f t="shared" si="1029"/>
        <v>0</v>
      </c>
      <c r="AA3306" s="426">
        <f t="shared" ref="AA3306" si="1030">AA3242+AA3169</f>
        <v>0</v>
      </c>
      <c r="AB3306" s="1282"/>
      <c r="AC3306" s="1297"/>
    </row>
    <row r="3307" spans="1:29" ht="30" x14ac:dyDescent="0.25">
      <c r="A3307" s="160">
        <v>1</v>
      </c>
      <c r="B3307" s="378" t="s">
        <v>301</v>
      </c>
      <c r="C3307" s="2190"/>
      <c r="D3307" s="912"/>
      <c r="E3307" s="2194">
        <f t="shared" si="1024"/>
        <v>17911</v>
      </c>
      <c r="F3307" s="2194">
        <f t="shared" si="1024"/>
        <v>1493</v>
      </c>
      <c r="G3307" s="2194">
        <f t="shared" si="1024"/>
        <v>497</v>
      </c>
      <c r="H3307" s="912">
        <f t="shared" si="1025"/>
        <v>33.288680509042194</v>
      </c>
      <c r="I3307" s="2307"/>
      <c r="J3307" s="2307"/>
      <c r="K3307" s="2308"/>
      <c r="L3307" s="2308"/>
      <c r="M3307" s="2308"/>
      <c r="N3307" s="2308"/>
      <c r="O3307" s="2308"/>
      <c r="P3307" s="2186"/>
      <c r="Q3307" s="476"/>
      <c r="R3307" s="476"/>
      <c r="S3307" s="476"/>
      <c r="T3307" s="938"/>
      <c r="U3307" s="429"/>
      <c r="V3307" s="476"/>
      <c r="W3307" s="476"/>
      <c r="X3307" s="476"/>
      <c r="Y3307" s="476"/>
      <c r="Z3307" s="1144">
        <f t="shared" ref="Z3307" si="1031">Z3243+Z3170</f>
        <v>0</v>
      </c>
      <c r="AA3307" s="426"/>
      <c r="AB3307" s="1282"/>
      <c r="AC3307" s="1297"/>
    </row>
    <row r="3308" spans="1:29" ht="30" x14ac:dyDescent="0.25">
      <c r="A3308" s="160">
        <v>1</v>
      </c>
      <c r="B3308" s="238" t="s">
        <v>302</v>
      </c>
      <c r="C3308" s="2190"/>
      <c r="D3308" s="912"/>
      <c r="E3308" s="2194">
        <f t="shared" si="1024"/>
        <v>17506</v>
      </c>
      <c r="F3308" s="2194">
        <f t="shared" si="1024"/>
        <v>1459</v>
      </c>
      <c r="G3308" s="2194">
        <f t="shared" si="1024"/>
        <v>497</v>
      </c>
      <c r="H3308" s="912">
        <f t="shared" si="1025"/>
        <v>34.064427690198769</v>
      </c>
      <c r="I3308" s="2307"/>
      <c r="J3308" s="2307"/>
      <c r="K3308" s="2308"/>
      <c r="L3308" s="2308"/>
      <c r="M3308" s="2308"/>
      <c r="N3308" s="2308"/>
      <c r="O3308" s="2308"/>
      <c r="P3308" s="2186"/>
      <c r="Q3308" s="476"/>
      <c r="R3308" s="476"/>
      <c r="S3308" s="476"/>
      <c r="T3308" s="938"/>
      <c r="U3308" s="429"/>
      <c r="V3308" s="476"/>
      <c r="W3308" s="476"/>
      <c r="X3308" s="476"/>
      <c r="Y3308" s="476"/>
      <c r="Z3308" s="1144">
        <f t="shared" ref="Z3308" si="1032">Z3244+Z3171</f>
        <v>0</v>
      </c>
      <c r="AA3308" s="426"/>
      <c r="AB3308" s="1282"/>
      <c r="AC3308" s="1297"/>
    </row>
    <row r="3309" spans="1:29" ht="60" x14ac:dyDescent="0.25">
      <c r="A3309" s="160">
        <v>1</v>
      </c>
      <c r="B3309" s="238" t="s">
        <v>303</v>
      </c>
      <c r="C3309" s="2190"/>
      <c r="D3309" s="912"/>
      <c r="E3309" s="2194">
        <f t="shared" si="1024"/>
        <v>0</v>
      </c>
      <c r="F3309" s="2194">
        <f t="shared" si="1024"/>
        <v>0</v>
      </c>
      <c r="G3309" s="2194">
        <f t="shared" si="1024"/>
        <v>0</v>
      </c>
      <c r="H3309" s="912"/>
      <c r="I3309" s="2307"/>
      <c r="J3309" s="2307"/>
      <c r="K3309" s="2308"/>
      <c r="L3309" s="2308"/>
      <c r="M3309" s="2308"/>
      <c r="N3309" s="2308"/>
      <c r="O3309" s="2308"/>
      <c r="P3309" s="2186"/>
      <c r="Q3309" s="476"/>
      <c r="R3309" s="476"/>
      <c r="S3309" s="476"/>
      <c r="T3309" s="938"/>
      <c r="U3309" s="429"/>
      <c r="V3309" s="476"/>
      <c r="W3309" s="476"/>
      <c r="X3309" s="476"/>
      <c r="Y3309" s="476"/>
      <c r="Z3309" s="1144">
        <f t="shared" ref="Z3309" si="1033">Z3245+Z3172</f>
        <v>0</v>
      </c>
      <c r="AA3309" s="426"/>
      <c r="AB3309" s="1282"/>
      <c r="AC3309" s="1297"/>
    </row>
    <row r="3310" spans="1:29" ht="45" x14ac:dyDescent="0.25">
      <c r="A3310" s="160">
        <v>1</v>
      </c>
      <c r="B3310" s="238" t="s">
        <v>304</v>
      </c>
      <c r="C3310" s="2190"/>
      <c r="D3310" s="912"/>
      <c r="E3310" s="2194">
        <f t="shared" si="1024"/>
        <v>118</v>
      </c>
      <c r="F3310" s="2194">
        <f t="shared" si="1024"/>
        <v>10</v>
      </c>
      <c r="G3310" s="2194">
        <f t="shared" si="1024"/>
        <v>0</v>
      </c>
      <c r="H3310" s="912">
        <f>G3310/F3310*100</f>
        <v>0</v>
      </c>
      <c r="I3310" s="2307"/>
      <c r="J3310" s="2307"/>
      <c r="K3310" s="2308"/>
      <c r="L3310" s="2308"/>
      <c r="M3310" s="2308"/>
      <c r="N3310" s="2308"/>
      <c r="O3310" s="2308"/>
      <c r="P3310" s="2186"/>
      <c r="Q3310" s="476"/>
      <c r="R3310" s="476"/>
      <c r="S3310" s="476"/>
      <c r="T3310" s="938"/>
      <c r="U3310" s="429"/>
      <c r="V3310" s="476"/>
      <c r="W3310" s="476"/>
      <c r="X3310" s="476"/>
      <c r="Y3310" s="476"/>
      <c r="Z3310" s="1144">
        <f t="shared" ref="Z3310" si="1034">Z3246+Z3173</f>
        <v>0</v>
      </c>
      <c r="AA3310" s="426"/>
      <c r="AB3310" s="1282"/>
      <c r="AC3310" s="1297"/>
    </row>
    <row r="3311" spans="1:29" ht="30" x14ac:dyDescent="0.25">
      <c r="A3311" s="160">
        <v>1</v>
      </c>
      <c r="B3311" s="238" t="s">
        <v>305</v>
      </c>
      <c r="C3311" s="2190"/>
      <c r="D3311" s="912"/>
      <c r="E3311" s="2194">
        <f t="shared" si="1024"/>
        <v>287</v>
      </c>
      <c r="F3311" s="2194">
        <f t="shared" si="1024"/>
        <v>24</v>
      </c>
      <c r="G3311" s="2194">
        <f t="shared" si="1024"/>
        <v>0</v>
      </c>
      <c r="H3311" s="912">
        <f>G3311/F3311*100</f>
        <v>0</v>
      </c>
      <c r="I3311" s="2307"/>
      <c r="J3311" s="2307"/>
      <c r="K3311" s="2308"/>
      <c r="L3311" s="2308"/>
      <c r="M3311" s="2308"/>
      <c r="N3311" s="2308"/>
      <c r="O3311" s="2308"/>
      <c r="P3311" s="2186"/>
      <c r="Q3311" s="476"/>
      <c r="R3311" s="476"/>
      <c r="S3311" s="476"/>
      <c r="T3311" s="938"/>
      <c r="U3311" s="429"/>
      <c r="V3311" s="476"/>
      <c r="W3311" s="476"/>
      <c r="X3311" s="476"/>
      <c r="Y3311" s="476"/>
      <c r="Z3311" s="1144">
        <f t="shared" ref="Z3311" si="1035">Z3247+Z3174</f>
        <v>0</v>
      </c>
      <c r="AA3311" s="426"/>
      <c r="AB3311" s="1282"/>
      <c r="AC3311" s="1297"/>
    </row>
    <row r="3312" spans="1:29" ht="60" x14ac:dyDescent="0.25">
      <c r="A3312" s="160">
        <v>1</v>
      </c>
      <c r="B3312" s="378" t="s">
        <v>306</v>
      </c>
      <c r="C3312" s="2190"/>
      <c r="D3312" s="912"/>
      <c r="E3312" s="2194">
        <f t="shared" si="1024"/>
        <v>30470</v>
      </c>
      <c r="F3312" s="2194">
        <f t="shared" si="1024"/>
        <v>2540</v>
      </c>
      <c r="G3312" s="2194">
        <f t="shared" si="1024"/>
        <v>1237</v>
      </c>
      <c r="H3312" s="912">
        <f>G3312/F3312*100</f>
        <v>48.7007874015748</v>
      </c>
      <c r="I3312" s="2307"/>
      <c r="J3312" s="2307"/>
      <c r="K3312" s="2308"/>
      <c r="L3312" s="2308"/>
      <c r="M3312" s="2308"/>
      <c r="N3312" s="2308"/>
      <c r="O3312" s="2308"/>
      <c r="P3312" s="2186"/>
      <c r="Q3312" s="476"/>
      <c r="R3312" s="476"/>
      <c r="S3312" s="476"/>
      <c r="T3312" s="938"/>
      <c r="U3312" s="429"/>
      <c r="V3312" s="476"/>
      <c r="W3312" s="476"/>
      <c r="X3312" s="476"/>
      <c r="Y3312" s="476"/>
      <c r="Z3312" s="1144">
        <f t="shared" ref="Z3312" si="1036">Z3248+Z3175</f>
        <v>0</v>
      </c>
      <c r="AA3312" s="426"/>
      <c r="AB3312" s="1282"/>
      <c r="AC3312" s="1297"/>
    </row>
    <row r="3313" spans="1:29" ht="45" x14ac:dyDescent="0.25">
      <c r="A3313" s="160">
        <v>1</v>
      </c>
      <c r="B3313" s="238" t="s">
        <v>307</v>
      </c>
      <c r="C3313" s="2190"/>
      <c r="D3313" s="912"/>
      <c r="E3313" s="2194">
        <f t="shared" si="1024"/>
        <v>6120</v>
      </c>
      <c r="F3313" s="2194">
        <f t="shared" si="1024"/>
        <v>510</v>
      </c>
      <c r="G3313" s="2194">
        <f t="shared" si="1024"/>
        <v>144</v>
      </c>
      <c r="H3313" s="912">
        <f>G3313/F3313*100</f>
        <v>28.235294117647058</v>
      </c>
      <c r="I3313" s="2307"/>
      <c r="J3313" s="2307"/>
      <c r="K3313" s="2308"/>
      <c r="L3313" s="2308"/>
      <c r="M3313" s="2308"/>
      <c r="N3313" s="2308"/>
      <c r="O3313" s="2308"/>
      <c r="P3313" s="2186"/>
      <c r="Q3313" s="476"/>
      <c r="R3313" s="476"/>
      <c r="S3313" s="476"/>
      <c r="T3313" s="938"/>
      <c r="U3313" s="429"/>
      <c r="V3313" s="476"/>
      <c r="W3313" s="476"/>
      <c r="X3313" s="476"/>
      <c r="Y3313" s="476"/>
      <c r="Z3313" s="1144">
        <f t="shared" ref="Z3313" si="1037">Z3249+Z3176</f>
        <v>0</v>
      </c>
      <c r="AA3313" s="426"/>
      <c r="AB3313" s="1282"/>
      <c r="AC3313" s="1297"/>
    </row>
    <row r="3314" spans="1:29" ht="30" x14ac:dyDescent="0.25">
      <c r="A3314" s="160">
        <v>1</v>
      </c>
      <c r="B3314" s="238" t="s">
        <v>338</v>
      </c>
      <c r="C3314" s="2190"/>
      <c r="D3314" s="912"/>
      <c r="E3314" s="2194">
        <f t="shared" si="1024"/>
        <v>0</v>
      </c>
      <c r="F3314" s="2194">
        <f t="shared" si="1024"/>
        <v>0</v>
      </c>
      <c r="G3314" s="2194">
        <f t="shared" si="1024"/>
        <v>0</v>
      </c>
      <c r="H3314" s="912"/>
      <c r="I3314" s="2307"/>
      <c r="J3314" s="2307"/>
      <c r="K3314" s="2308"/>
      <c r="L3314" s="2308"/>
      <c r="M3314" s="2308"/>
      <c r="N3314" s="2308"/>
      <c r="O3314" s="2308"/>
      <c r="P3314" s="2186"/>
      <c r="Q3314" s="476"/>
      <c r="R3314" s="476"/>
      <c r="S3314" s="476"/>
      <c r="T3314" s="938"/>
      <c r="U3314" s="429"/>
      <c r="V3314" s="476"/>
      <c r="W3314" s="476"/>
      <c r="X3314" s="476"/>
      <c r="Y3314" s="476"/>
      <c r="Z3314" s="1144">
        <f t="shared" ref="Z3314" si="1038">Z3250+Z3177</f>
        <v>0</v>
      </c>
      <c r="AA3314" s="426"/>
      <c r="AB3314" s="1282"/>
      <c r="AC3314" s="1297"/>
    </row>
    <row r="3315" spans="1:29" ht="75" x14ac:dyDescent="0.25">
      <c r="A3315" s="160">
        <v>1</v>
      </c>
      <c r="B3315" s="238" t="s">
        <v>308</v>
      </c>
      <c r="C3315" s="2190"/>
      <c r="D3315" s="912"/>
      <c r="E3315" s="2194">
        <f t="shared" si="1024"/>
        <v>15700</v>
      </c>
      <c r="F3315" s="912">
        <f t="shared" si="1024"/>
        <v>1309</v>
      </c>
      <c r="G3315" s="912">
        <f t="shared" si="1024"/>
        <v>562</v>
      </c>
      <c r="H3315" s="2375">
        <f>G3315/F3315*100</f>
        <v>42.933537051184111</v>
      </c>
      <c r="I3315" s="2307"/>
      <c r="J3315" s="2307"/>
      <c r="K3315" s="2308"/>
      <c r="L3315" s="2308"/>
      <c r="M3315" s="2308"/>
      <c r="N3315" s="2308"/>
      <c r="O3315" s="2308"/>
      <c r="P3315" s="2186"/>
      <c r="Q3315" s="476"/>
      <c r="R3315" s="476"/>
      <c r="S3315" s="476"/>
      <c r="T3315" s="938"/>
      <c r="U3315" s="429"/>
      <c r="V3315" s="476"/>
      <c r="W3315" s="476"/>
      <c r="X3315" s="476"/>
      <c r="Y3315" s="476"/>
      <c r="Z3315" s="1116">
        <f t="shared" ref="Z3315" si="1039">Z3251+Z3178</f>
        <v>0</v>
      </c>
      <c r="AA3315" s="426"/>
      <c r="AB3315" s="1282"/>
      <c r="AC3315" s="1297"/>
    </row>
    <row r="3316" spans="1:29" ht="60" x14ac:dyDescent="0.25">
      <c r="A3316" s="160">
        <v>1</v>
      </c>
      <c r="B3316" s="238" t="s">
        <v>309</v>
      </c>
      <c r="C3316" s="2190"/>
      <c r="D3316" s="912"/>
      <c r="E3316" s="2194">
        <f t="shared" si="1024"/>
        <v>8650</v>
      </c>
      <c r="F3316" s="912">
        <f t="shared" si="1024"/>
        <v>721</v>
      </c>
      <c r="G3316" s="912">
        <f t="shared" si="1024"/>
        <v>531</v>
      </c>
      <c r="H3316" s="2375">
        <f>G3316/F3316*100</f>
        <v>73.647711511789183</v>
      </c>
      <c r="I3316" s="2307"/>
      <c r="J3316" s="2307"/>
      <c r="K3316" s="2308"/>
      <c r="L3316" s="2308"/>
      <c r="M3316" s="2308"/>
      <c r="N3316" s="2308"/>
      <c r="O3316" s="2308"/>
      <c r="P3316" s="2186"/>
      <c r="Q3316" s="476"/>
      <c r="R3316" s="476"/>
      <c r="S3316" s="476"/>
      <c r="T3316" s="938"/>
      <c r="U3316" s="429"/>
      <c r="V3316" s="476"/>
      <c r="W3316" s="476"/>
      <c r="X3316" s="476"/>
      <c r="Y3316" s="476"/>
      <c r="Z3316" s="1116">
        <f t="shared" ref="Z3316" si="1040">Z3252+Z3179</f>
        <v>0</v>
      </c>
      <c r="AA3316" s="426"/>
      <c r="AB3316" s="1282"/>
      <c r="AC3316" s="1297"/>
    </row>
    <row r="3317" spans="1:29" ht="72" x14ac:dyDescent="0.25">
      <c r="B3317" s="374" t="s">
        <v>391</v>
      </c>
      <c r="C3317" s="2190"/>
      <c r="D3317" s="912"/>
      <c r="E3317" s="2194">
        <f t="shared" si="1024"/>
        <v>7700</v>
      </c>
      <c r="F3317" s="912">
        <f t="shared" si="1024"/>
        <v>642</v>
      </c>
      <c r="G3317" s="912">
        <f t="shared" si="1024"/>
        <v>185</v>
      </c>
      <c r="H3317" s="2375">
        <f>G3317/F3317*100</f>
        <v>28.81619937694704</v>
      </c>
      <c r="I3317" s="2307"/>
      <c r="J3317" s="2307"/>
      <c r="K3317" s="2308"/>
      <c r="L3317" s="2308"/>
      <c r="M3317" s="2308"/>
      <c r="N3317" s="2308"/>
      <c r="O3317" s="2308"/>
      <c r="P3317" s="2186"/>
      <c r="Q3317" s="476"/>
      <c r="R3317" s="476"/>
      <c r="S3317" s="476"/>
      <c r="T3317" s="938"/>
      <c r="U3317" s="429"/>
      <c r="V3317" s="476"/>
      <c r="W3317" s="476"/>
      <c r="X3317" s="476"/>
      <c r="Y3317" s="476"/>
      <c r="Z3317" s="1116">
        <f t="shared" ref="Z3317" si="1041">Z3253+Z3180</f>
        <v>0</v>
      </c>
      <c r="AA3317" s="426"/>
      <c r="AB3317" s="1282"/>
      <c r="AC3317" s="1297"/>
    </row>
    <row r="3318" spans="1:29" ht="30" x14ac:dyDescent="0.25">
      <c r="B3318" s="378" t="s">
        <v>207</v>
      </c>
      <c r="C3318" s="2190"/>
      <c r="D3318" s="912"/>
      <c r="E3318" s="2194"/>
      <c r="F3318" s="912"/>
      <c r="G3318" s="912"/>
      <c r="H3318" s="2375"/>
      <c r="I3318" s="2307"/>
      <c r="J3318" s="2307"/>
      <c r="K3318" s="2308"/>
      <c r="L3318" s="2308"/>
      <c r="M3318" s="2308"/>
      <c r="N3318" s="2308"/>
      <c r="O3318" s="2308"/>
      <c r="P3318" s="2186"/>
      <c r="Q3318" s="476">
        <f t="shared" ref="Q3318:Y3318" si="1042">Q3254+Q3181</f>
        <v>18900.705000000002</v>
      </c>
      <c r="R3318" s="476">
        <f t="shared" si="1042"/>
        <v>1575.0587500000001</v>
      </c>
      <c r="S3318" s="476">
        <f t="shared" si="1042"/>
        <v>876.41787000000022</v>
      </c>
      <c r="T3318" s="938">
        <f t="shared" si="1042"/>
        <v>0</v>
      </c>
      <c r="U3318" s="429">
        <f t="shared" si="1042"/>
        <v>0</v>
      </c>
      <c r="V3318" s="476">
        <f t="shared" si="1042"/>
        <v>-698.64087999999981</v>
      </c>
      <c r="W3318" s="476">
        <f t="shared" si="1042"/>
        <v>0</v>
      </c>
      <c r="X3318" s="476">
        <f t="shared" si="1042"/>
        <v>0</v>
      </c>
      <c r="Y3318" s="476">
        <f t="shared" si="1042"/>
        <v>876.41787000000022</v>
      </c>
      <c r="Z3318" s="1116"/>
      <c r="AA3318" s="426">
        <f t="shared" ref="AA3318" si="1043">AA3254+AA3181</f>
        <v>0</v>
      </c>
      <c r="AB3318" s="1282"/>
      <c r="AC3318" s="1297"/>
    </row>
    <row r="3319" spans="1:29" ht="29.25" x14ac:dyDescent="0.25">
      <c r="A3319" s="160">
        <v>1</v>
      </c>
      <c r="B3319" s="374" t="s">
        <v>366</v>
      </c>
      <c r="C3319" s="2190"/>
      <c r="D3319" s="912"/>
      <c r="E3319" s="2194">
        <f>E3255+E3182</f>
        <v>2940</v>
      </c>
      <c r="F3319" s="912">
        <f>F3255+F3182</f>
        <v>245.25</v>
      </c>
      <c r="G3319" s="912">
        <f>G3255+G3182</f>
        <v>272</v>
      </c>
      <c r="H3319" s="2375">
        <f>G3319/F3319*100</f>
        <v>110.9072375127421</v>
      </c>
      <c r="I3319" s="2307"/>
      <c r="J3319" s="2307"/>
      <c r="K3319" s="2308"/>
      <c r="L3319" s="2308"/>
      <c r="M3319" s="2308"/>
      <c r="N3319" s="2308"/>
      <c r="O3319" s="2308"/>
      <c r="P3319" s="2186"/>
      <c r="Q3319" s="476"/>
      <c r="R3319" s="476"/>
      <c r="S3319" s="476"/>
      <c r="T3319" s="938"/>
      <c r="U3319" s="429"/>
      <c r="V3319" s="476"/>
      <c r="W3319" s="476"/>
      <c r="X3319" s="476"/>
      <c r="Y3319" s="476"/>
      <c r="Z3319" s="1116">
        <f>Z3255+Z3182</f>
        <v>0</v>
      </c>
      <c r="AA3319" s="426"/>
      <c r="AB3319" s="1282"/>
      <c r="AC3319" s="1297"/>
    </row>
    <row r="3320" spans="1:29" x14ac:dyDescent="0.25">
      <c r="A3320" s="160">
        <v>1</v>
      </c>
      <c r="B3320" s="238" t="s">
        <v>354</v>
      </c>
      <c r="C3320" s="2190"/>
      <c r="D3320" s="912"/>
      <c r="E3320" s="2194">
        <f t="shared" ref="E3320:E3336" si="1044">E3256+E3183</f>
        <v>0</v>
      </c>
      <c r="F3320" s="912"/>
      <c r="G3320" s="912"/>
      <c r="H3320" s="2375"/>
      <c r="I3320" s="2307"/>
      <c r="J3320" s="2307"/>
      <c r="K3320" s="2308"/>
      <c r="L3320" s="2308"/>
      <c r="M3320" s="2308"/>
      <c r="N3320" s="2308"/>
      <c r="O3320" s="2308"/>
      <c r="P3320" s="2186"/>
      <c r="Q3320" s="476"/>
      <c r="R3320" s="476"/>
      <c r="S3320" s="476"/>
      <c r="T3320" s="938"/>
      <c r="U3320" s="429"/>
      <c r="V3320" s="476"/>
      <c r="W3320" s="476"/>
      <c r="X3320" s="476"/>
      <c r="Y3320" s="476"/>
      <c r="Z3320" s="1116"/>
      <c r="AA3320" s="426"/>
      <c r="AB3320" s="1282"/>
      <c r="AC3320" s="1297"/>
    </row>
    <row r="3321" spans="1:29" ht="30" x14ac:dyDescent="0.25">
      <c r="A3321" s="160">
        <v>1</v>
      </c>
      <c r="B3321" s="378" t="s">
        <v>355</v>
      </c>
      <c r="C3321" s="2190"/>
      <c r="D3321" s="912"/>
      <c r="E3321" s="2194">
        <f t="shared" si="1044"/>
        <v>375</v>
      </c>
      <c r="F3321" s="2194">
        <f>F3257+F3184</f>
        <v>31.25</v>
      </c>
      <c r="G3321" s="2194">
        <f>G3257+G3184</f>
        <v>0</v>
      </c>
      <c r="H3321" s="2375"/>
      <c r="I3321" s="2307"/>
      <c r="J3321" s="2307"/>
      <c r="K3321" s="2308"/>
      <c r="L3321" s="2308"/>
      <c r="M3321" s="2308"/>
      <c r="N3321" s="2308"/>
      <c r="O3321" s="2308"/>
      <c r="P3321" s="2186"/>
      <c r="Q3321" s="476"/>
      <c r="R3321" s="476"/>
      <c r="S3321" s="476"/>
      <c r="T3321" s="938"/>
      <c r="U3321" s="429"/>
      <c r="V3321" s="476"/>
      <c r="W3321" s="476"/>
      <c r="X3321" s="476"/>
      <c r="Y3321" s="476"/>
      <c r="Z3321" s="1144">
        <f>Z3257+Z3184</f>
        <v>0</v>
      </c>
      <c r="AA3321" s="426"/>
      <c r="AB3321" s="1282"/>
      <c r="AC3321" s="1297"/>
    </row>
    <row r="3322" spans="1:29" x14ac:dyDescent="0.25">
      <c r="A3322" s="160">
        <v>1</v>
      </c>
      <c r="B3322" s="238" t="s">
        <v>356</v>
      </c>
      <c r="C3322" s="2190"/>
      <c r="D3322" s="912"/>
      <c r="E3322" s="2194">
        <f t="shared" si="1044"/>
        <v>0</v>
      </c>
      <c r="F3322" s="912"/>
      <c r="G3322" s="912"/>
      <c r="H3322" s="2375"/>
      <c r="I3322" s="2307"/>
      <c r="J3322" s="2307"/>
      <c r="K3322" s="2308"/>
      <c r="L3322" s="2308"/>
      <c r="M3322" s="2308"/>
      <c r="N3322" s="2308"/>
      <c r="O3322" s="2308"/>
      <c r="P3322" s="2186"/>
      <c r="Q3322" s="476"/>
      <c r="R3322" s="476"/>
      <c r="S3322" s="476"/>
      <c r="T3322" s="938"/>
      <c r="U3322" s="429"/>
      <c r="V3322" s="476"/>
      <c r="W3322" s="476"/>
      <c r="X3322" s="476"/>
      <c r="Y3322" s="476"/>
      <c r="Z3322" s="1116"/>
      <c r="AA3322" s="426"/>
      <c r="AB3322" s="1282"/>
      <c r="AC3322" s="1297"/>
    </row>
    <row r="3323" spans="1:29" ht="30" x14ac:dyDescent="0.25">
      <c r="A3323" s="160">
        <v>1</v>
      </c>
      <c r="B3323" s="238" t="s">
        <v>381</v>
      </c>
      <c r="C3323" s="2190"/>
      <c r="D3323" s="912"/>
      <c r="E3323" s="2194">
        <f t="shared" si="1044"/>
        <v>1500</v>
      </c>
      <c r="F3323" s="912">
        <f t="shared" ref="F3323:G3334" si="1045">F3259+F3186</f>
        <v>125</v>
      </c>
      <c r="G3323" s="912">
        <f t="shared" si="1045"/>
        <v>0</v>
      </c>
      <c r="H3323" s="2375"/>
      <c r="I3323" s="2307"/>
      <c r="J3323" s="2307"/>
      <c r="K3323" s="2308"/>
      <c r="L3323" s="2308"/>
      <c r="M3323" s="2308"/>
      <c r="N3323" s="2308"/>
      <c r="O3323" s="2308"/>
      <c r="P3323" s="2186"/>
      <c r="Q3323" s="476"/>
      <c r="R3323" s="476"/>
      <c r="S3323" s="476"/>
      <c r="T3323" s="938"/>
      <c r="U3323" s="429"/>
      <c r="V3323" s="476"/>
      <c r="W3323" s="476"/>
      <c r="X3323" s="476"/>
      <c r="Y3323" s="476"/>
      <c r="Z3323" s="1116">
        <f t="shared" ref="Z3323" si="1046">Z3259+Z3186</f>
        <v>0</v>
      </c>
      <c r="AA3323" s="426"/>
      <c r="AB3323" s="1282"/>
      <c r="AC3323" s="1297"/>
    </row>
    <row r="3324" spans="1:29" ht="75" x14ac:dyDescent="0.25">
      <c r="A3324" s="160">
        <v>1</v>
      </c>
      <c r="B3324" s="238" t="s">
        <v>358</v>
      </c>
      <c r="C3324" s="2195"/>
      <c r="D3324" s="912"/>
      <c r="E3324" s="2197">
        <f t="shared" si="1044"/>
        <v>0</v>
      </c>
      <c r="F3324" s="2196">
        <f t="shared" si="1045"/>
        <v>0</v>
      </c>
      <c r="G3324" s="2196">
        <f t="shared" si="1045"/>
        <v>0</v>
      </c>
      <c r="H3324" s="2375"/>
      <c r="I3324" s="2307"/>
      <c r="J3324" s="2307"/>
      <c r="K3324" s="2308"/>
      <c r="L3324" s="2308"/>
      <c r="M3324" s="2308"/>
      <c r="N3324" s="2308"/>
      <c r="O3324" s="2308"/>
      <c r="P3324" s="2186"/>
      <c r="Q3324" s="476">
        <f t="shared" ref="Q3324:Y3324" si="1047">Q3268+Q3188</f>
        <v>0</v>
      </c>
      <c r="R3324" s="476">
        <f t="shared" si="1047"/>
        <v>0</v>
      </c>
      <c r="S3324" s="476">
        <f t="shared" si="1047"/>
        <v>0</v>
      </c>
      <c r="T3324" s="938">
        <f t="shared" si="1047"/>
        <v>0</v>
      </c>
      <c r="U3324" s="429">
        <f t="shared" si="1047"/>
        <v>0</v>
      </c>
      <c r="V3324" s="476">
        <f t="shared" si="1047"/>
        <v>0</v>
      </c>
      <c r="W3324" s="476">
        <f t="shared" si="1047"/>
        <v>0</v>
      </c>
      <c r="X3324" s="476">
        <f t="shared" si="1047"/>
        <v>0</v>
      </c>
      <c r="Y3324" s="476">
        <f t="shared" si="1047"/>
        <v>0</v>
      </c>
      <c r="Z3324" s="1120">
        <f t="shared" ref="Z3324" si="1048">Z3260+Z3187</f>
        <v>0</v>
      </c>
      <c r="AA3324" s="426">
        <f t="shared" ref="AA3324" si="1049">AA3268+AA3188</f>
        <v>0</v>
      </c>
      <c r="AB3324" s="1282"/>
      <c r="AC3324" s="1297"/>
    </row>
    <row r="3325" spans="1:29" ht="45" x14ac:dyDescent="0.25">
      <c r="A3325" s="160">
        <v>1</v>
      </c>
      <c r="B3325" s="681" t="s">
        <v>359</v>
      </c>
      <c r="C3325" s="2306"/>
      <c r="D3325" s="912"/>
      <c r="E3325" s="2194">
        <f t="shared" si="1044"/>
        <v>0</v>
      </c>
      <c r="F3325" s="912">
        <f t="shared" si="1045"/>
        <v>0</v>
      </c>
      <c r="G3325" s="912">
        <f t="shared" si="1045"/>
        <v>0</v>
      </c>
      <c r="H3325" s="2375"/>
      <c r="I3325" s="2307"/>
      <c r="J3325" s="2307"/>
      <c r="K3325" s="2308"/>
      <c r="L3325" s="2308"/>
      <c r="M3325" s="2308"/>
      <c r="N3325" s="2308"/>
      <c r="O3325" s="2308"/>
      <c r="P3325" s="2186"/>
      <c r="Q3325" s="476"/>
      <c r="R3325" s="476"/>
      <c r="S3325" s="476"/>
      <c r="T3325" s="938"/>
      <c r="U3325" s="429"/>
      <c r="V3325" s="476"/>
      <c r="W3325" s="476"/>
      <c r="X3325" s="476"/>
      <c r="Y3325" s="476"/>
      <c r="Z3325" s="1116">
        <f t="shared" ref="Z3325" si="1050">Z3261+Z3188</f>
        <v>0</v>
      </c>
      <c r="AA3325" s="426"/>
      <c r="AB3325" s="1282"/>
      <c r="AC3325" s="1297"/>
    </row>
    <row r="3326" spans="1:29" ht="105" x14ac:dyDescent="0.25">
      <c r="B3326" s="681" t="s">
        <v>549</v>
      </c>
      <c r="C3326" s="2306"/>
      <c r="D3326" s="912"/>
      <c r="E3326" s="2194">
        <f t="shared" si="1044"/>
        <v>250</v>
      </c>
      <c r="F3326" s="912">
        <f t="shared" si="1045"/>
        <v>21</v>
      </c>
      <c r="G3326" s="912">
        <f t="shared" si="1045"/>
        <v>84</v>
      </c>
      <c r="H3326" s="2375">
        <f>G3326/F3326*100</f>
        <v>400</v>
      </c>
      <c r="I3326" s="2307"/>
      <c r="J3326" s="2307"/>
      <c r="K3326" s="2308"/>
      <c r="L3326" s="2308"/>
      <c r="M3326" s="2308"/>
      <c r="N3326" s="2308"/>
      <c r="O3326" s="2308"/>
      <c r="P3326" s="2186"/>
      <c r="Q3326" s="476"/>
      <c r="R3326" s="476"/>
      <c r="S3326" s="476"/>
      <c r="T3326" s="938"/>
      <c r="U3326" s="429"/>
      <c r="V3326" s="476"/>
      <c r="W3326" s="476"/>
      <c r="X3326" s="476"/>
      <c r="Y3326" s="476"/>
      <c r="Z3326" s="1116">
        <f t="shared" ref="Z3326" si="1051">Z3262+Z3189</f>
        <v>0</v>
      </c>
      <c r="AA3326" s="426"/>
      <c r="AB3326" s="1282"/>
      <c r="AC3326" s="1297"/>
    </row>
    <row r="3327" spans="1:29" ht="42.75" x14ac:dyDescent="0.25">
      <c r="B3327" s="1241" t="s">
        <v>517</v>
      </c>
      <c r="C3327" s="2306"/>
      <c r="D3327" s="912"/>
      <c r="E3327" s="2194">
        <f t="shared" si="1044"/>
        <v>2315</v>
      </c>
      <c r="F3327" s="912">
        <f t="shared" si="1045"/>
        <v>193</v>
      </c>
      <c r="G3327" s="912">
        <f t="shared" si="1045"/>
        <v>188</v>
      </c>
      <c r="H3327" s="2375">
        <f>G3327/F3327*100</f>
        <v>97.409326424870471</v>
      </c>
      <c r="I3327" s="2307"/>
      <c r="J3327" s="2307"/>
      <c r="K3327" s="2308"/>
      <c r="L3327" s="2308"/>
      <c r="M3327" s="2308"/>
      <c r="N3327" s="2308"/>
      <c r="O3327" s="2308"/>
      <c r="P3327" s="2186"/>
      <c r="Q3327" s="476">
        <f t="shared" ref="Q3327:Z3327" si="1052">Q3263+Q3190</f>
        <v>3799.8625900000002</v>
      </c>
      <c r="R3327" s="476">
        <f t="shared" si="1052"/>
        <v>316.65521583333333</v>
      </c>
      <c r="S3327" s="476">
        <f t="shared" si="1052"/>
        <v>219.79831999999999</v>
      </c>
      <c r="T3327" s="938">
        <f t="shared" si="1052"/>
        <v>0</v>
      </c>
      <c r="U3327" s="429">
        <f t="shared" si="1052"/>
        <v>0</v>
      </c>
      <c r="V3327" s="476">
        <f t="shared" si="1052"/>
        <v>-96.856895833333354</v>
      </c>
      <c r="W3327" s="476">
        <f t="shared" si="1052"/>
        <v>0</v>
      </c>
      <c r="X3327" s="476">
        <f t="shared" si="1052"/>
        <v>-1.1004</v>
      </c>
      <c r="Y3327" s="476">
        <f t="shared" si="1052"/>
        <v>218.69791999999998</v>
      </c>
      <c r="Z3327" s="1116">
        <f t="shared" si="1052"/>
        <v>0</v>
      </c>
      <c r="AA3327" s="426">
        <f t="shared" ref="AA3327" si="1053">AA3263+AA3190</f>
        <v>0</v>
      </c>
      <c r="AB3327" s="1282"/>
      <c r="AC3327" s="1297"/>
    </row>
    <row r="3328" spans="1:29" x14ac:dyDescent="0.25">
      <c r="B3328" s="681" t="s">
        <v>518</v>
      </c>
      <c r="C3328" s="2306"/>
      <c r="D3328" s="912"/>
      <c r="E3328" s="2194">
        <f t="shared" si="1044"/>
        <v>2315</v>
      </c>
      <c r="F3328" s="912">
        <f t="shared" si="1045"/>
        <v>193</v>
      </c>
      <c r="G3328" s="912">
        <f t="shared" si="1045"/>
        <v>188</v>
      </c>
      <c r="H3328" s="2375">
        <f>G3328/F3328*100</f>
        <v>97.409326424870471</v>
      </c>
      <c r="I3328" s="2307"/>
      <c r="J3328" s="2307"/>
      <c r="K3328" s="2308"/>
      <c r="L3328" s="2308"/>
      <c r="M3328" s="2308"/>
      <c r="N3328" s="2308"/>
      <c r="O3328" s="2308"/>
      <c r="P3328" s="2186"/>
      <c r="Q3328" s="476"/>
      <c r="R3328" s="476"/>
      <c r="S3328" s="476"/>
      <c r="T3328" s="938"/>
      <c r="U3328" s="429"/>
      <c r="V3328" s="476"/>
      <c r="W3328" s="476"/>
      <c r="X3328" s="476"/>
      <c r="Y3328" s="476"/>
      <c r="Z3328" s="1116">
        <f t="shared" ref="Z3328" si="1054">Z3264+Z3191</f>
        <v>0</v>
      </c>
      <c r="AA3328" s="426"/>
      <c r="AB3328" s="1282"/>
      <c r="AC3328" s="1297"/>
    </row>
    <row r="3329" spans="1:29" ht="42.75" x14ac:dyDescent="0.25">
      <c r="B3329" s="1241" t="s">
        <v>519</v>
      </c>
      <c r="C3329" s="2306"/>
      <c r="D3329" s="912"/>
      <c r="E3329" s="2194">
        <f t="shared" si="1044"/>
        <v>0</v>
      </c>
      <c r="F3329" s="912">
        <f t="shared" si="1045"/>
        <v>0</v>
      </c>
      <c r="G3329" s="912">
        <f t="shared" si="1045"/>
        <v>0</v>
      </c>
      <c r="H3329" s="2375"/>
      <c r="I3329" s="2307"/>
      <c r="J3329" s="2307"/>
      <c r="K3329" s="2308"/>
      <c r="L3329" s="2308"/>
      <c r="M3329" s="2308"/>
      <c r="N3329" s="2308"/>
      <c r="O3329" s="2308"/>
      <c r="P3329" s="2186"/>
      <c r="Q3329" s="476"/>
      <c r="R3329" s="476"/>
      <c r="S3329" s="476"/>
      <c r="T3329" s="938"/>
      <c r="U3329" s="429"/>
      <c r="V3329" s="476"/>
      <c r="W3329" s="476"/>
      <c r="X3329" s="476"/>
      <c r="Y3329" s="476"/>
      <c r="Z3329" s="1116">
        <f t="shared" ref="Z3329" si="1055">Z3265+Z3192</f>
        <v>0</v>
      </c>
      <c r="AA3329" s="426"/>
      <c r="AB3329" s="1282"/>
      <c r="AC3329" s="1297"/>
    </row>
    <row r="3330" spans="1:29" ht="29.25" x14ac:dyDescent="0.25">
      <c r="A3330" s="160">
        <v>1</v>
      </c>
      <c r="B3330" s="374" t="s">
        <v>367</v>
      </c>
      <c r="C3330" s="2190"/>
      <c r="D3330" s="912"/>
      <c r="E3330" s="2194">
        <f t="shared" si="1044"/>
        <v>8510.6382978723395</v>
      </c>
      <c r="F3330" s="912">
        <f t="shared" si="1045"/>
        <v>709.25531914893611</v>
      </c>
      <c r="G3330" s="912">
        <f t="shared" si="1045"/>
        <v>394.26702127659576</v>
      </c>
      <c r="H3330" s="2375"/>
      <c r="I3330" s="2307"/>
      <c r="J3330" s="2307"/>
      <c r="K3330" s="2308"/>
      <c r="L3330" s="2308"/>
      <c r="M3330" s="2308"/>
      <c r="N3330" s="2308"/>
      <c r="O3330" s="2308"/>
      <c r="P3330" s="2186"/>
      <c r="Q3330" s="476"/>
      <c r="R3330" s="476"/>
      <c r="S3330" s="476"/>
      <c r="T3330" s="938"/>
      <c r="U3330" s="429"/>
      <c r="V3330" s="476"/>
      <c r="W3330" s="476"/>
      <c r="X3330" s="476"/>
      <c r="Y3330" s="476"/>
      <c r="Z3330" s="1116">
        <f t="shared" ref="Z3330" si="1056">Z3266+Z3193</f>
        <v>0</v>
      </c>
      <c r="AA3330" s="426"/>
      <c r="AB3330" s="1282"/>
      <c r="AC3330" s="1297"/>
    </row>
    <row r="3331" spans="1:29" x14ac:dyDescent="0.25">
      <c r="A3331" s="160">
        <v>1</v>
      </c>
      <c r="B3331" s="374" t="s">
        <v>382</v>
      </c>
      <c r="C3331" s="2190"/>
      <c r="D3331" s="912"/>
      <c r="E3331" s="2194">
        <f t="shared" si="1044"/>
        <v>0</v>
      </c>
      <c r="F3331" s="912">
        <f t="shared" si="1045"/>
        <v>0</v>
      </c>
      <c r="G3331" s="912">
        <f t="shared" si="1045"/>
        <v>0</v>
      </c>
      <c r="H3331" s="2375"/>
      <c r="I3331" s="2307"/>
      <c r="J3331" s="2307"/>
      <c r="K3331" s="2308"/>
      <c r="L3331" s="2308"/>
      <c r="M3331" s="2308"/>
      <c r="N3331" s="2308"/>
      <c r="O3331" s="2308"/>
      <c r="P3331" s="2186"/>
      <c r="Q3331" s="476"/>
      <c r="R3331" s="476"/>
      <c r="S3331" s="476"/>
      <c r="T3331" s="938"/>
      <c r="U3331" s="429"/>
      <c r="V3331" s="476"/>
      <c r="W3331" s="476"/>
      <c r="X3331" s="476"/>
      <c r="Y3331" s="476"/>
      <c r="Z3331" s="1116">
        <f t="shared" ref="Z3331" si="1057">Z3267+Z3194</f>
        <v>0</v>
      </c>
      <c r="AA3331" s="426"/>
      <c r="AB3331" s="1282"/>
      <c r="AC3331" s="1297"/>
    </row>
    <row r="3332" spans="1:29" x14ac:dyDescent="0.25">
      <c r="A3332" s="160">
        <v>1</v>
      </c>
      <c r="B3332" s="238" t="s">
        <v>383</v>
      </c>
      <c r="C3332" s="2306"/>
      <c r="D3332" s="912"/>
      <c r="E3332" s="2194">
        <f t="shared" si="1044"/>
        <v>8510.6382978723395</v>
      </c>
      <c r="F3332" s="912">
        <f t="shared" si="1045"/>
        <v>709.25531914893611</v>
      </c>
      <c r="G3332" s="912">
        <f t="shared" si="1045"/>
        <v>394.26702127659576</v>
      </c>
      <c r="H3332" s="2375"/>
      <c r="I3332" s="2307"/>
      <c r="J3332" s="2307"/>
      <c r="K3332" s="2308"/>
      <c r="L3332" s="2308"/>
      <c r="M3332" s="2308"/>
      <c r="N3332" s="2308"/>
      <c r="O3332" s="2308"/>
      <c r="P3332" s="2186"/>
      <c r="Q3332" s="476"/>
      <c r="R3332" s="476"/>
      <c r="S3332" s="476"/>
      <c r="T3332" s="938"/>
      <c r="U3332" s="429"/>
      <c r="V3332" s="476"/>
      <c r="W3332" s="476"/>
      <c r="X3332" s="476"/>
      <c r="Y3332" s="476"/>
      <c r="Z3332" s="1116">
        <f t="shared" ref="Z3332" si="1058">Z3268+Z3195</f>
        <v>0</v>
      </c>
      <c r="AA3332" s="426"/>
      <c r="AB3332" s="1282"/>
      <c r="AC3332" s="1297"/>
    </row>
    <row r="3333" spans="1:29" x14ac:dyDescent="0.25">
      <c r="A3333" s="160">
        <v>1</v>
      </c>
      <c r="B3333" s="381" t="s">
        <v>384</v>
      </c>
      <c r="C3333" s="2190"/>
      <c r="D3333" s="912"/>
      <c r="E3333" s="2194">
        <f t="shared" si="1044"/>
        <v>80000</v>
      </c>
      <c r="F3333" s="912">
        <f t="shared" si="1045"/>
        <v>6667</v>
      </c>
      <c r="G3333" s="912">
        <f t="shared" si="1045"/>
        <v>3706.11</v>
      </c>
      <c r="H3333" s="2375"/>
      <c r="I3333" s="2307"/>
      <c r="J3333" s="2307"/>
      <c r="K3333" s="2308"/>
      <c r="L3333" s="2308"/>
      <c r="M3333" s="2308"/>
      <c r="N3333" s="2308"/>
      <c r="O3333" s="2308"/>
      <c r="P3333" s="2186"/>
      <c r="Q3333" s="476"/>
      <c r="R3333" s="476"/>
      <c r="S3333" s="476"/>
      <c r="T3333" s="938"/>
      <c r="U3333" s="429"/>
      <c r="V3333" s="476"/>
      <c r="W3333" s="476"/>
      <c r="X3333" s="476"/>
      <c r="Y3333" s="476"/>
      <c r="Z3333" s="1116">
        <f t="shared" ref="Z3333" si="1059">Z3269+Z3196</f>
        <v>0</v>
      </c>
      <c r="AA3333" s="426"/>
      <c r="AB3333" s="1282"/>
      <c r="AC3333" s="1297"/>
    </row>
    <row r="3334" spans="1:29" ht="43.5" x14ac:dyDescent="0.25">
      <c r="A3334" s="160">
        <v>1</v>
      </c>
      <c r="B3334" s="374" t="s">
        <v>360</v>
      </c>
      <c r="C3334" s="2190"/>
      <c r="D3334" s="912"/>
      <c r="E3334" s="2194">
        <f t="shared" si="1044"/>
        <v>24696</v>
      </c>
      <c r="F3334" s="912">
        <f t="shared" si="1045"/>
        <v>2058</v>
      </c>
      <c r="G3334" s="912">
        <f t="shared" si="1045"/>
        <v>2214</v>
      </c>
      <c r="H3334" s="2375">
        <f>G3334/F3334*100</f>
        <v>107.58017492711369</v>
      </c>
      <c r="I3334" s="2307"/>
      <c r="J3334" s="2307"/>
      <c r="K3334" s="2308"/>
      <c r="L3334" s="2308"/>
      <c r="M3334" s="2308"/>
      <c r="N3334" s="2308"/>
      <c r="O3334" s="2308"/>
      <c r="P3334" s="2186"/>
      <c r="Q3334" s="476"/>
      <c r="R3334" s="476"/>
      <c r="S3334" s="476"/>
      <c r="T3334" s="938"/>
      <c r="U3334" s="429"/>
      <c r="V3334" s="476"/>
      <c r="W3334" s="476"/>
      <c r="X3334" s="476"/>
      <c r="Y3334" s="476"/>
      <c r="Z3334" s="1116">
        <f t="shared" ref="Z3334" si="1060">Z3270+Z3197</f>
        <v>0</v>
      </c>
      <c r="AA3334" s="426"/>
      <c r="AB3334" s="1282"/>
      <c r="AC3334" s="1297"/>
    </row>
    <row r="3335" spans="1:29" ht="30" x14ac:dyDescent="0.25">
      <c r="A3335" s="160">
        <v>1</v>
      </c>
      <c r="B3335" s="239" t="s">
        <v>202</v>
      </c>
      <c r="C3335" s="2190"/>
      <c r="D3335" s="912"/>
      <c r="E3335" s="2194">
        <f t="shared" si="1044"/>
        <v>0</v>
      </c>
      <c r="F3335" s="912"/>
      <c r="G3335" s="912"/>
      <c r="H3335" s="2375"/>
      <c r="I3335" s="2307"/>
      <c r="J3335" s="2307"/>
      <c r="K3335" s="2308"/>
      <c r="L3335" s="2308"/>
      <c r="M3335" s="2308"/>
      <c r="N3335" s="2308"/>
      <c r="O3335" s="2308"/>
      <c r="P3335" s="2186"/>
      <c r="Q3335" s="476"/>
      <c r="R3335" s="476"/>
      <c r="S3335" s="476"/>
      <c r="T3335" s="938"/>
      <c r="U3335" s="429"/>
      <c r="V3335" s="476"/>
      <c r="W3335" s="476"/>
      <c r="X3335" s="476"/>
      <c r="Y3335" s="476"/>
      <c r="Z3335" s="1116"/>
      <c r="AA3335" s="426"/>
      <c r="AB3335" s="1282"/>
      <c r="AC3335" s="1297"/>
    </row>
    <row r="3336" spans="1:29" ht="86.25" x14ac:dyDescent="0.25">
      <c r="A3336" s="160">
        <v>1</v>
      </c>
      <c r="B3336" s="374" t="s">
        <v>368</v>
      </c>
      <c r="C3336" s="2190"/>
      <c r="D3336" s="912"/>
      <c r="E3336" s="2194">
        <f t="shared" si="1044"/>
        <v>0</v>
      </c>
      <c r="F3336" s="912"/>
      <c r="G3336" s="912"/>
      <c r="H3336" s="2375"/>
      <c r="I3336" s="2307"/>
      <c r="J3336" s="2307"/>
      <c r="K3336" s="2308"/>
      <c r="L3336" s="2308"/>
      <c r="M3336" s="2308"/>
      <c r="N3336" s="2308"/>
      <c r="O3336" s="2308"/>
      <c r="P3336" s="2186"/>
      <c r="Q3336" s="476"/>
      <c r="R3336" s="476"/>
      <c r="S3336" s="476"/>
      <c r="T3336" s="938"/>
      <c r="U3336" s="429"/>
      <c r="V3336" s="476"/>
      <c r="W3336" s="476"/>
      <c r="X3336" s="476"/>
      <c r="Y3336" s="476"/>
      <c r="Z3336" s="1116"/>
      <c r="AA3336" s="426"/>
      <c r="AB3336" s="1282"/>
      <c r="AC3336" s="1297"/>
    </row>
    <row r="3337" spans="1:29" x14ac:dyDescent="0.25">
      <c r="A3337" s="160">
        <v>1</v>
      </c>
      <c r="B3337" s="374" t="s">
        <v>235</v>
      </c>
      <c r="C3337" s="2190"/>
      <c r="D3337" s="912"/>
      <c r="E3337" s="2194">
        <f>E3200</f>
        <v>80</v>
      </c>
      <c r="F3337" s="912">
        <f>F3200</f>
        <v>7</v>
      </c>
      <c r="G3337" s="912">
        <f>G3200</f>
        <v>0</v>
      </c>
      <c r="H3337" s="2375">
        <f t="shared" ref="H3337:H3349" si="1061">G3337/F3337*100</f>
        <v>0</v>
      </c>
      <c r="I3337" s="2307"/>
      <c r="J3337" s="2307"/>
      <c r="K3337" s="2308"/>
      <c r="L3337" s="2308"/>
      <c r="M3337" s="2308"/>
      <c r="N3337" s="2308"/>
      <c r="O3337" s="2308"/>
      <c r="P3337" s="2186"/>
      <c r="Q3337" s="476">
        <f t="shared" ref="Q3337:Y3337" si="1062">Q3200</f>
        <v>53.443599999999996</v>
      </c>
      <c r="R3337" s="476">
        <f t="shared" si="1062"/>
        <v>4.4536333333333333</v>
      </c>
      <c r="S3337" s="476">
        <f t="shared" si="1062"/>
        <v>0</v>
      </c>
      <c r="T3337" s="938">
        <f t="shared" si="1062"/>
        <v>0</v>
      </c>
      <c r="U3337" s="429">
        <f t="shared" si="1062"/>
        <v>0</v>
      </c>
      <c r="V3337" s="476">
        <f t="shared" si="1062"/>
        <v>-4.4536333333333333</v>
      </c>
      <c r="W3337" s="476">
        <f t="shared" si="1062"/>
        <v>0</v>
      </c>
      <c r="X3337" s="476">
        <f t="shared" si="1062"/>
        <v>0</v>
      </c>
      <c r="Y3337" s="476">
        <f t="shared" si="1062"/>
        <v>0</v>
      </c>
      <c r="Z3337" s="1116">
        <f>Z3200</f>
        <v>0</v>
      </c>
      <c r="AA3337" s="426">
        <f t="shared" ref="AA3337" si="1063">AA3200</f>
        <v>0</v>
      </c>
      <c r="AB3337" s="1282"/>
      <c r="AC3337" s="1297"/>
    </row>
    <row r="3338" spans="1:29" ht="29.25" x14ac:dyDescent="0.25">
      <c r="A3338" s="160">
        <v>1</v>
      </c>
      <c r="B3338" s="241" t="s">
        <v>281</v>
      </c>
      <c r="C3338" s="2306"/>
      <c r="D3338" s="912"/>
      <c r="E3338" s="2197">
        <f t="shared" ref="E3338:G3342" si="1064">E3273+E3203</f>
        <v>70747</v>
      </c>
      <c r="F3338" s="2196">
        <f t="shared" si="1064"/>
        <v>5897.25</v>
      </c>
      <c r="G3338" s="2196">
        <f t="shared" si="1064"/>
        <v>1531</v>
      </c>
      <c r="H3338" s="2375">
        <f t="shared" si="1061"/>
        <v>25.961253126457244</v>
      </c>
      <c r="I3338" s="2307"/>
      <c r="J3338" s="2307"/>
      <c r="K3338" s="2308"/>
      <c r="L3338" s="2308"/>
      <c r="M3338" s="2308"/>
      <c r="N3338" s="2308"/>
      <c r="O3338" s="2308"/>
      <c r="P3338" s="2186"/>
      <c r="Q3338" s="476"/>
      <c r="R3338" s="476"/>
      <c r="S3338" s="476"/>
      <c r="T3338" s="938"/>
      <c r="U3338" s="429"/>
      <c r="V3338" s="476"/>
      <c r="W3338" s="476"/>
      <c r="X3338" s="476"/>
      <c r="Y3338" s="476"/>
      <c r="Z3338" s="1120">
        <f t="shared" ref="Z3338" si="1065">Z3273+Z3203</f>
        <v>0</v>
      </c>
      <c r="AA3338" s="426"/>
      <c r="AB3338" s="1282"/>
      <c r="AC3338" s="1297"/>
    </row>
    <row r="3339" spans="1:29" ht="43.5" x14ac:dyDescent="0.25">
      <c r="A3339" s="160">
        <v>1</v>
      </c>
      <c r="B3339" s="241" t="s">
        <v>310</v>
      </c>
      <c r="C3339" s="2190"/>
      <c r="D3339" s="912"/>
      <c r="E3339" s="2197">
        <f t="shared" si="1064"/>
        <v>48381</v>
      </c>
      <c r="F3339" s="2196">
        <f t="shared" si="1064"/>
        <v>4033</v>
      </c>
      <c r="G3339" s="2196">
        <f t="shared" si="1064"/>
        <v>1734</v>
      </c>
      <c r="H3339" s="2375">
        <f t="shared" si="1061"/>
        <v>42.995288866848504</v>
      </c>
      <c r="I3339" s="2307"/>
      <c r="J3339" s="2307"/>
      <c r="K3339" s="2308"/>
      <c r="L3339" s="2308"/>
      <c r="M3339" s="2308"/>
      <c r="N3339" s="2308"/>
      <c r="O3339" s="2308"/>
      <c r="P3339" s="2186"/>
      <c r="Q3339" s="476"/>
      <c r="R3339" s="476"/>
      <c r="S3339" s="476"/>
      <c r="T3339" s="938"/>
      <c r="U3339" s="429"/>
      <c r="V3339" s="476"/>
      <c r="W3339" s="476"/>
      <c r="X3339" s="476"/>
      <c r="Y3339" s="476"/>
      <c r="Z3339" s="1120">
        <f t="shared" ref="Z3339" si="1066">Z3274+Z3204</f>
        <v>0</v>
      </c>
      <c r="AA3339" s="426"/>
      <c r="AB3339" s="1282"/>
      <c r="AC3339" s="1297"/>
    </row>
    <row r="3340" spans="1:29" ht="29.25" x14ac:dyDescent="0.25">
      <c r="A3340" s="160">
        <v>1</v>
      </c>
      <c r="B3340" s="241" t="s">
        <v>282</v>
      </c>
      <c r="C3340" s="2190"/>
      <c r="D3340" s="912"/>
      <c r="E3340" s="2197">
        <f t="shared" si="1064"/>
        <v>123510.63829787234</v>
      </c>
      <c r="F3340" s="2196">
        <f t="shared" si="1064"/>
        <v>10292.255319148935</v>
      </c>
      <c r="G3340" s="2196">
        <f t="shared" si="1064"/>
        <v>2564.2670212765956</v>
      </c>
      <c r="H3340" s="2375">
        <f t="shared" si="1061"/>
        <v>24.914529826186186</v>
      </c>
      <c r="I3340" s="2307"/>
      <c r="J3340" s="2307"/>
      <c r="K3340" s="2308"/>
      <c r="L3340" s="2308"/>
      <c r="M3340" s="2308"/>
      <c r="N3340" s="2308"/>
      <c r="O3340" s="2308"/>
      <c r="P3340" s="2186"/>
      <c r="Q3340" s="476"/>
      <c r="R3340" s="476"/>
      <c r="S3340" s="476"/>
      <c r="T3340" s="938"/>
      <c r="U3340" s="429"/>
      <c r="V3340" s="476"/>
      <c r="W3340" s="476"/>
      <c r="X3340" s="476"/>
      <c r="Y3340" s="476"/>
      <c r="Z3340" s="1120">
        <f t="shared" ref="Z3340" si="1067">Z3275+Z3205</f>
        <v>0</v>
      </c>
      <c r="AA3340" s="426"/>
      <c r="AB3340" s="1282"/>
      <c r="AC3340" s="1297"/>
    </row>
    <row r="3341" spans="1:29" ht="29.25" x14ac:dyDescent="0.25">
      <c r="A3341" s="160">
        <v>1</v>
      </c>
      <c r="B3341" s="241" t="s">
        <v>283</v>
      </c>
      <c r="C3341" s="2190"/>
      <c r="D3341" s="912"/>
      <c r="E3341" s="2197">
        <f t="shared" si="1064"/>
        <v>32396</v>
      </c>
      <c r="F3341" s="2196">
        <f t="shared" si="1064"/>
        <v>2700</v>
      </c>
      <c r="G3341" s="2196">
        <f t="shared" si="1064"/>
        <v>2399</v>
      </c>
      <c r="H3341" s="2375">
        <f t="shared" si="1061"/>
        <v>88.851851851851848</v>
      </c>
      <c r="I3341" s="2307"/>
      <c r="J3341" s="2307"/>
      <c r="K3341" s="2308"/>
      <c r="L3341" s="2308"/>
      <c r="M3341" s="2308"/>
      <c r="N3341" s="2308"/>
      <c r="O3341" s="2308"/>
      <c r="P3341" s="2186"/>
      <c r="Q3341" s="476">
        <f t="shared" ref="Q3341:Z3341" si="1068">Q3276+Q3206</f>
        <v>24675.74928</v>
      </c>
      <c r="R3341" s="476">
        <f t="shared" si="1068"/>
        <v>2056.3124400000002</v>
      </c>
      <c r="S3341" s="476">
        <f t="shared" si="1068"/>
        <v>2188.2571200000002</v>
      </c>
      <c r="T3341" s="938">
        <f t="shared" si="1068"/>
        <v>0</v>
      </c>
      <c r="U3341" s="429">
        <f t="shared" si="1068"/>
        <v>0</v>
      </c>
      <c r="V3341" s="476">
        <f t="shared" si="1068"/>
        <v>131.94468000000003</v>
      </c>
      <c r="W3341" s="476">
        <f t="shared" si="1068"/>
        <v>0</v>
      </c>
      <c r="X3341" s="476">
        <f t="shared" si="1068"/>
        <v>-4.1636399999999991</v>
      </c>
      <c r="Y3341" s="476">
        <f t="shared" si="1068"/>
        <v>2184.09348</v>
      </c>
      <c r="Z3341" s="1120">
        <f t="shared" si="1068"/>
        <v>0</v>
      </c>
      <c r="AA3341" s="426">
        <f t="shared" ref="AA3341" si="1069">AA3276+AA3206</f>
        <v>0</v>
      </c>
      <c r="AB3341" s="1282"/>
      <c r="AC3341" s="1297"/>
    </row>
    <row r="3342" spans="1:29" x14ac:dyDescent="0.25">
      <c r="A3342" s="160">
        <v>1</v>
      </c>
      <c r="B3342" s="684" t="s">
        <v>138</v>
      </c>
      <c r="C3342" s="2190"/>
      <c r="D3342" s="912"/>
      <c r="E3342" s="2197">
        <f t="shared" si="1064"/>
        <v>504071.61904761905</v>
      </c>
      <c r="F3342" s="2196">
        <f t="shared" si="1064"/>
        <v>42008.330952380951</v>
      </c>
      <c r="G3342" s="2196">
        <f t="shared" si="1064"/>
        <v>12839.407142857144</v>
      </c>
      <c r="H3342" s="2375">
        <f t="shared" si="1061"/>
        <v>30.563954462774085</v>
      </c>
      <c r="I3342" s="2307"/>
      <c r="J3342" s="2307"/>
      <c r="K3342" s="2308"/>
      <c r="L3342" s="2308"/>
      <c r="M3342" s="2308"/>
      <c r="N3342" s="2308"/>
      <c r="O3342" s="2308"/>
      <c r="P3342" s="2186"/>
      <c r="Q3342" s="476">
        <f t="shared" ref="Q3342:Z3342" si="1070">Q3277+Q3207</f>
        <v>289795.85722000001</v>
      </c>
      <c r="R3342" s="476">
        <f t="shared" si="1070"/>
        <v>28202.173760833335</v>
      </c>
      <c r="S3342" s="476">
        <f t="shared" si="1070"/>
        <v>27296.504660000002</v>
      </c>
      <c r="T3342" s="938">
        <f t="shared" si="1070"/>
        <v>0</v>
      </c>
      <c r="U3342" s="429">
        <f t="shared" si="1070"/>
        <v>-0.14057</v>
      </c>
      <c r="V3342" s="476">
        <f t="shared" si="1070"/>
        <v>-905.66910083333278</v>
      </c>
      <c r="W3342" s="476">
        <f t="shared" si="1070"/>
        <v>0</v>
      </c>
      <c r="X3342" s="476">
        <f t="shared" si="1070"/>
        <v>-23.390169999999998</v>
      </c>
      <c r="Y3342" s="476">
        <f t="shared" si="1070"/>
        <v>27272.97392</v>
      </c>
      <c r="Z3342" s="1120">
        <f t="shared" si="1070"/>
        <v>0</v>
      </c>
      <c r="AA3342" s="426">
        <f t="shared" ref="AA3342" si="1071">AA3277+AA3207</f>
        <v>0</v>
      </c>
      <c r="AB3342" s="1282"/>
      <c r="AC3342" s="1297"/>
    </row>
    <row r="3343" spans="1:29" x14ac:dyDescent="0.25">
      <c r="A3343" s="160">
        <v>1</v>
      </c>
      <c r="B3343" s="2501" t="s">
        <v>69</v>
      </c>
      <c r="C3343" s="2502"/>
      <c r="D3343" s="2374"/>
      <c r="E3343" s="2200">
        <f>SUM(E3282,E3210)</f>
        <v>711</v>
      </c>
      <c r="F3343" s="2374">
        <f>SUM(F3282,F3210)</f>
        <v>59</v>
      </c>
      <c r="G3343" s="2374">
        <f>SUM(G3282,G3210)</f>
        <v>53</v>
      </c>
      <c r="H3343" s="2374">
        <f t="shared" si="1061"/>
        <v>89.830508474576277</v>
      </c>
      <c r="I3343" s="2189">
        <f>K3343/E3343</f>
        <v>9.3530239099859358</v>
      </c>
      <c r="J3343" s="2185">
        <f>M3343/G3343</f>
        <v>8.9622641509433958</v>
      </c>
      <c r="K3343" s="2374">
        <f>SUM(K3282,K3210)</f>
        <v>6650</v>
      </c>
      <c r="L3343" s="2374">
        <f>SUM(L3282,L3210)</f>
        <v>554</v>
      </c>
      <c r="M3343" s="2374">
        <f>SUM(M3282,M3210)</f>
        <v>475</v>
      </c>
      <c r="N3343" s="2186">
        <f>M3343/L3343*100</f>
        <v>85.740072202166061</v>
      </c>
      <c r="O3343" s="2374">
        <f>SUM(O3282,O3210)</f>
        <v>21.733333333333334</v>
      </c>
      <c r="P3343" s="2186">
        <f>M3343/$B$4*12/O3343</f>
        <v>262.26993865030676</v>
      </c>
      <c r="Q3343" s="476">
        <f>SUM(Q3282,Q3210)</f>
        <v>0</v>
      </c>
      <c r="R3343" s="476">
        <f>SUM(R3282,R3210)</f>
        <v>0</v>
      </c>
      <c r="S3343" s="476">
        <f>SUM(S3282,S3210)</f>
        <v>0</v>
      </c>
      <c r="T3343" s="938"/>
      <c r="U3343" s="429"/>
      <c r="V3343" s="476">
        <f t="shared" ref="V3343:Y3343" si="1072">SUM(V3282,V3210)</f>
        <v>0</v>
      </c>
      <c r="W3343" s="476">
        <f t="shared" si="1072"/>
        <v>0</v>
      </c>
      <c r="X3343" s="476">
        <f t="shared" si="1072"/>
        <v>0</v>
      </c>
      <c r="Y3343" s="476">
        <f t="shared" si="1072"/>
        <v>0</v>
      </c>
      <c r="Z3343" s="2335">
        <f>SUM(Z3282,Z3210)</f>
        <v>0</v>
      </c>
      <c r="AA3343" s="426">
        <f t="shared" ref="AA3343" si="1073">SUM(AA3282,AA3210)</f>
        <v>0</v>
      </c>
      <c r="AB3343" s="1282"/>
      <c r="AC3343" s="1297"/>
    </row>
    <row r="3344" spans="1:29" x14ac:dyDescent="0.25">
      <c r="A3344" s="160">
        <v>1</v>
      </c>
      <c r="B3344" s="2503" t="s">
        <v>16</v>
      </c>
      <c r="C3344" s="2504"/>
      <c r="D3344" s="2372"/>
      <c r="E3344" s="2373">
        <f t="shared" ref="E3344:G3345" si="1074">SUM(E3284,E3214)</f>
        <v>1526</v>
      </c>
      <c r="F3344" s="2372">
        <f t="shared" si="1074"/>
        <v>128</v>
      </c>
      <c r="G3344" s="2372">
        <f t="shared" si="1074"/>
        <v>137</v>
      </c>
      <c r="H3344" s="2372">
        <f t="shared" si="1061"/>
        <v>107.03125</v>
      </c>
      <c r="I3344" s="2189">
        <f>K3344/E3344</f>
        <v>7.980340760157274</v>
      </c>
      <c r="J3344" s="2185">
        <f>M3344/G3344</f>
        <v>7.9854014598540148</v>
      </c>
      <c r="K3344" s="2372">
        <f t="shared" ref="K3344:M3345" si="1075">SUM(K3284,K3214)</f>
        <v>12178</v>
      </c>
      <c r="L3344" s="2372">
        <f t="shared" si="1075"/>
        <v>1014</v>
      </c>
      <c r="M3344" s="2372">
        <f t="shared" si="1075"/>
        <v>1094</v>
      </c>
      <c r="N3344" s="2186">
        <f>M3344/L3344*100</f>
        <v>107.8895463510848</v>
      </c>
      <c r="O3344" s="2372">
        <f>SUM(O3284,O3214)</f>
        <v>50.741666666666667</v>
      </c>
      <c r="P3344" s="2186">
        <f>M3344/$B$4*12/O3344</f>
        <v>258.72228608966992</v>
      </c>
      <c r="Q3344" s="476">
        <f t="shared" ref="Q3344:S3345" si="1076">SUM(Q3284,Q3214)</f>
        <v>0</v>
      </c>
      <c r="R3344" s="476">
        <f t="shared" si="1076"/>
        <v>0</v>
      </c>
      <c r="S3344" s="476">
        <f t="shared" si="1076"/>
        <v>0</v>
      </c>
      <c r="T3344" s="938"/>
      <c r="U3344" s="429"/>
      <c r="V3344" s="476">
        <f t="shared" ref="V3344:Z3345" si="1077">SUM(V3284,V3214)</f>
        <v>0</v>
      </c>
      <c r="W3344" s="476">
        <f t="shared" si="1077"/>
        <v>0</v>
      </c>
      <c r="X3344" s="476">
        <f t="shared" si="1077"/>
        <v>0</v>
      </c>
      <c r="Y3344" s="476">
        <f t="shared" si="1077"/>
        <v>0</v>
      </c>
      <c r="Z3344" s="2007">
        <f t="shared" si="1077"/>
        <v>0</v>
      </c>
      <c r="AA3344" s="426">
        <f t="shared" ref="AA3344" si="1078">SUM(AA3284,AA3214)</f>
        <v>0</v>
      </c>
      <c r="AB3344" s="1282"/>
      <c r="AC3344" s="1297"/>
    </row>
    <row r="3345" spans="1:29" ht="29.25" x14ac:dyDescent="0.25">
      <c r="A3345" s="160">
        <v>1</v>
      </c>
      <c r="B3345" s="889" t="s">
        <v>215</v>
      </c>
      <c r="C3345" s="887"/>
      <c r="D3345" s="2375"/>
      <c r="E3345" s="2184">
        <f t="shared" si="1074"/>
        <v>2237</v>
      </c>
      <c r="F3345" s="2375">
        <f t="shared" si="1074"/>
        <v>187</v>
      </c>
      <c r="G3345" s="2375">
        <f t="shared" si="1074"/>
        <v>190</v>
      </c>
      <c r="H3345" s="2375">
        <f t="shared" si="1061"/>
        <v>101.60427807486631</v>
      </c>
      <c r="I3345" s="2189">
        <f>K3345/E3345</f>
        <v>8.4166294143942775</v>
      </c>
      <c r="J3345" s="2185">
        <f>M3345/G3345</f>
        <v>8.2578947368421058</v>
      </c>
      <c r="K3345" s="2375">
        <f t="shared" si="1075"/>
        <v>18828</v>
      </c>
      <c r="L3345" s="2375">
        <f t="shared" si="1075"/>
        <v>1568</v>
      </c>
      <c r="M3345" s="2375">
        <f t="shared" si="1075"/>
        <v>1569</v>
      </c>
      <c r="N3345" s="2186">
        <f>M3345/L3345*100</f>
        <v>100.0637755102041</v>
      </c>
      <c r="O3345" s="2375">
        <f>SUM(O3285,O3215)</f>
        <v>72.474999999999994</v>
      </c>
      <c r="P3345" s="2186">
        <f>M3345/$B$4*12/O3345</f>
        <v>259.78613314936189</v>
      </c>
      <c r="Q3345" s="476">
        <f t="shared" si="1076"/>
        <v>38000.614409743997</v>
      </c>
      <c r="R3345" s="476">
        <f t="shared" si="1076"/>
        <v>3166.7178674786664</v>
      </c>
      <c r="S3345" s="476">
        <f t="shared" si="1076"/>
        <v>3261.5487800000001</v>
      </c>
      <c r="T3345" s="938">
        <f>SUM(T3285,T3215)</f>
        <v>0</v>
      </c>
      <c r="U3345" s="429">
        <f>SUM(U3285,U3215)</f>
        <v>0</v>
      </c>
      <c r="V3345" s="476">
        <f t="shared" si="1077"/>
        <v>94.83091252133363</v>
      </c>
      <c r="W3345" s="476">
        <f t="shared" si="1077"/>
        <v>0</v>
      </c>
      <c r="X3345" s="476">
        <f t="shared" si="1077"/>
        <v>-17.84496</v>
      </c>
      <c r="Y3345" s="476">
        <f t="shared" si="1077"/>
        <v>3243.7038200000002</v>
      </c>
      <c r="Z3345" s="1159">
        <f t="shared" si="1077"/>
        <v>0</v>
      </c>
      <c r="AA3345" s="426">
        <f t="shared" ref="AA3345" si="1079">SUM(AA3285,AA3215)</f>
        <v>0</v>
      </c>
      <c r="AB3345" s="1282"/>
      <c r="AC3345" s="1297"/>
    </row>
    <row r="3346" spans="1:29" x14ac:dyDescent="0.25">
      <c r="A3346" s="160">
        <v>1</v>
      </c>
      <c r="B3346" s="2505" t="s">
        <v>211</v>
      </c>
      <c r="C3346" s="2506"/>
      <c r="D3346" s="2358"/>
      <c r="E3346" s="2359">
        <f t="shared" ref="E3346:G3349" si="1080">E3286+E3216</f>
        <v>11600</v>
      </c>
      <c r="F3346" s="2358">
        <f t="shared" si="1080"/>
        <v>967</v>
      </c>
      <c r="G3346" s="2358">
        <f t="shared" si="1080"/>
        <v>1046</v>
      </c>
      <c r="H3346" s="2375">
        <f t="shared" si="1061"/>
        <v>108.16959669079628</v>
      </c>
      <c r="I3346" s="2425"/>
      <c r="J3346" s="2218"/>
      <c r="K3346" s="2358"/>
      <c r="L3346" s="2358"/>
      <c r="M3346" s="2358"/>
      <c r="N3346" s="2215"/>
      <c r="O3346" s="2358"/>
      <c r="P3346" s="2215"/>
      <c r="Q3346" s="476">
        <f t="shared" ref="Q3346:S3349" si="1081">Q3286+Q3216</f>
        <v>0</v>
      </c>
      <c r="R3346" s="476">
        <f t="shared" si="1081"/>
        <v>0</v>
      </c>
      <c r="S3346" s="476">
        <f t="shared" si="1081"/>
        <v>0</v>
      </c>
      <c r="T3346" s="938"/>
      <c r="U3346" s="429"/>
      <c r="V3346" s="476">
        <f t="shared" ref="V3346:Z3349" si="1082">V3286+V3216</f>
        <v>0</v>
      </c>
      <c r="W3346" s="476">
        <f t="shared" si="1082"/>
        <v>0</v>
      </c>
      <c r="X3346" s="476">
        <f t="shared" si="1082"/>
        <v>0</v>
      </c>
      <c r="Y3346" s="476">
        <f t="shared" si="1082"/>
        <v>0</v>
      </c>
      <c r="Z3346" s="1161">
        <f t="shared" si="1082"/>
        <v>0</v>
      </c>
      <c r="AA3346" s="426">
        <f t="shared" ref="AA3346" si="1083">AA3286+AA3216</f>
        <v>0</v>
      </c>
      <c r="AB3346" s="1282"/>
      <c r="AC3346" s="1297"/>
    </row>
    <row r="3347" spans="1:29" x14ac:dyDescent="0.25">
      <c r="A3347" s="160">
        <v>1</v>
      </c>
      <c r="B3347" s="2507" t="s">
        <v>212</v>
      </c>
      <c r="C3347" s="2508"/>
      <c r="D3347" s="2313"/>
      <c r="E3347" s="2314">
        <f t="shared" si="1080"/>
        <v>11594</v>
      </c>
      <c r="F3347" s="2313">
        <f t="shared" si="1080"/>
        <v>967</v>
      </c>
      <c r="G3347" s="2358">
        <f t="shared" si="1080"/>
        <v>1046</v>
      </c>
      <c r="H3347" s="2375">
        <f t="shared" si="1061"/>
        <v>108.16959669079628</v>
      </c>
      <c r="I3347" s="2425"/>
      <c r="J3347" s="2218"/>
      <c r="K3347" s="2358"/>
      <c r="L3347" s="2358"/>
      <c r="M3347" s="2358"/>
      <c r="N3347" s="2215"/>
      <c r="O3347" s="2358"/>
      <c r="P3347" s="2215"/>
      <c r="Q3347" s="476">
        <f t="shared" si="1081"/>
        <v>0</v>
      </c>
      <c r="R3347" s="476">
        <f t="shared" si="1081"/>
        <v>0</v>
      </c>
      <c r="S3347" s="476">
        <f t="shared" si="1081"/>
        <v>0</v>
      </c>
      <c r="T3347" s="938"/>
      <c r="U3347" s="429"/>
      <c r="V3347" s="476">
        <f t="shared" si="1082"/>
        <v>0</v>
      </c>
      <c r="W3347" s="476">
        <f t="shared" si="1082"/>
        <v>0</v>
      </c>
      <c r="X3347" s="476">
        <f t="shared" si="1082"/>
        <v>0</v>
      </c>
      <c r="Y3347" s="476">
        <f t="shared" si="1082"/>
        <v>0</v>
      </c>
      <c r="Z3347" s="1161">
        <f t="shared" si="1082"/>
        <v>0</v>
      </c>
      <c r="AA3347" s="426">
        <f t="shared" ref="AA3347" si="1084">AA3287+AA3217</f>
        <v>0</v>
      </c>
      <c r="AB3347" s="1282"/>
      <c r="AC3347" s="1297"/>
    </row>
    <row r="3348" spans="1:29" ht="30" x14ac:dyDescent="0.25">
      <c r="A3348" s="160">
        <v>1</v>
      </c>
      <c r="B3348" s="2507" t="s">
        <v>213</v>
      </c>
      <c r="C3348" s="2510"/>
      <c r="D3348" s="2202"/>
      <c r="E3348" s="2191">
        <f t="shared" si="1080"/>
        <v>6</v>
      </c>
      <c r="F3348" s="2313">
        <f t="shared" si="1080"/>
        <v>0</v>
      </c>
      <c r="G3348" s="2511">
        <f t="shared" si="1080"/>
        <v>0</v>
      </c>
      <c r="H3348" s="2358" t="e">
        <f t="shared" si="1061"/>
        <v>#DIV/0!</v>
      </c>
      <c r="I3348" s="2512"/>
      <c r="J3348" s="2185"/>
      <c r="K3348" s="2375"/>
      <c r="L3348" s="2375"/>
      <c r="M3348" s="2375"/>
      <c r="N3348" s="2215"/>
      <c r="O3348" s="2358"/>
      <c r="P3348" s="2186"/>
      <c r="Q3348" s="476">
        <f t="shared" si="1081"/>
        <v>0</v>
      </c>
      <c r="R3348" s="476">
        <f t="shared" si="1081"/>
        <v>0</v>
      </c>
      <c r="S3348" s="476">
        <f t="shared" si="1081"/>
        <v>0</v>
      </c>
      <c r="T3348" s="2509"/>
      <c r="U3348" s="669"/>
      <c r="V3348" s="476">
        <f t="shared" si="1082"/>
        <v>0</v>
      </c>
      <c r="W3348" s="476">
        <f t="shared" si="1082"/>
        <v>0</v>
      </c>
      <c r="X3348" s="476">
        <f t="shared" si="1082"/>
        <v>0</v>
      </c>
      <c r="Y3348" s="476">
        <f t="shared" si="1082"/>
        <v>0</v>
      </c>
      <c r="Z3348" s="1161">
        <f t="shared" si="1082"/>
        <v>0</v>
      </c>
      <c r="AA3348" s="426">
        <f t="shared" ref="AA3348" si="1085">AA3288+AA3218</f>
        <v>0</v>
      </c>
      <c r="AB3348" s="1282"/>
      <c r="AC3348" s="1297"/>
    </row>
    <row r="3349" spans="1:29" ht="30.75" thickBot="1" x14ac:dyDescent="0.3">
      <c r="A3349" s="160">
        <v>1</v>
      </c>
      <c r="B3349" s="2513" t="s">
        <v>218</v>
      </c>
      <c r="C3349" s="2514"/>
      <c r="D3349" s="2377"/>
      <c r="E3349" s="2515">
        <f t="shared" si="1080"/>
        <v>11600</v>
      </c>
      <c r="F3349" s="2516">
        <f t="shared" si="1080"/>
        <v>967</v>
      </c>
      <c r="G3349" s="2516">
        <f t="shared" si="1080"/>
        <v>1046</v>
      </c>
      <c r="H3349" s="2377">
        <f t="shared" si="1061"/>
        <v>108.16959669079628</v>
      </c>
      <c r="I3349" s="2517"/>
      <c r="J3349" s="2229"/>
      <c r="K3349" s="2377"/>
      <c r="L3349" s="2377"/>
      <c r="M3349" s="2377"/>
      <c r="N3349" s="2231"/>
      <c r="O3349" s="2377"/>
      <c r="P3349" s="2231"/>
      <c r="Q3349" s="480">
        <f t="shared" si="1081"/>
        <v>47999.012000000002</v>
      </c>
      <c r="R3349" s="479">
        <f t="shared" si="1081"/>
        <v>3999.9176666666672</v>
      </c>
      <c r="S3349" s="479">
        <f t="shared" si="1081"/>
        <v>3999.9176699999998</v>
      </c>
      <c r="T3349" s="1758">
        <f>T3289+T3219</f>
        <v>0</v>
      </c>
      <c r="U3349" s="517">
        <f>U3289+U3219</f>
        <v>0</v>
      </c>
      <c r="V3349" s="480">
        <f t="shared" si="1082"/>
        <v>3.3333330975438002E-6</v>
      </c>
      <c r="W3349" s="479">
        <f t="shared" si="1082"/>
        <v>0</v>
      </c>
      <c r="X3349" s="479">
        <f t="shared" si="1082"/>
        <v>0.94247999999999998</v>
      </c>
      <c r="Y3349" s="479">
        <f t="shared" si="1082"/>
        <v>4000.86015</v>
      </c>
      <c r="Z3349" s="2518">
        <f t="shared" si="1082"/>
        <v>0</v>
      </c>
      <c r="AA3349" s="1051">
        <f t="shared" ref="AA3349" si="1086">AA3289+AA3219</f>
        <v>0</v>
      </c>
      <c r="AB3349" s="1282"/>
      <c r="AC3349" s="1297"/>
    </row>
    <row r="3350" spans="1:29" ht="15.75" x14ac:dyDescent="0.25">
      <c r="B3350" s="523"/>
      <c r="C3350" s="523"/>
      <c r="D3350" s="2519"/>
      <c r="E3350" s="901"/>
      <c r="F3350" s="901"/>
      <c r="G3350" s="901"/>
      <c r="H3350" s="901"/>
      <c r="I3350" s="901"/>
      <c r="J3350" s="901"/>
      <c r="K3350" s="901"/>
      <c r="L3350" s="901"/>
      <c r="M3350" s="901"/>
      <c r="N3350" s="901"/>
      <c r="O3350" s="901"/>
      <c r="P3350" s="160"/>
      <c r="Q3350" s="160"/>
      <c r="R3350" s="5"/>
      <c r="S3350" s="5"/>
      <c r="T3350" s="2520"/>
      <c r="U3350" s="5"/>
      <c r="V3350" s="5"/>
      <c r="W3350" s="5"/>
      <c r="X3350" s="5"/>
      <c r="Y3350" s="1238"/>
      <c r="Z3350" s="901"/>
      <c r="AA3350" s="1238"/>
    </row>
    <row r="3351" spans="1:29" x14ac:dyDescent="0.25">
      <c r="B3351" s="160"/>
      <c r="C3351" s="900"/>
      <c r="D3351" s="160"/>
      <c r="E3351" s="901"/>
      <c r="F3351" s="160"/>
      <c r="G3351" s="160"/>
      <c r="H3351" s="160"/>
      <c r="I3351" s="160"/>
      <c r="J3351" s="160"/>
      <c r="K3351" s="160"/>
      <c r="L3351" s="160"/>
      <c r="M3351" s="160"/>
      <c r="N3351" s="160"/>
      <c r="O3351" s="160"/>
      <c r="P3351" s="160"/>
      <c r="Q3351" s="160"/>
      <c r="R3351" s="1068"/>
      <c r="S3351" s="5"/>
      <c r="T3351" s="2520"/>
      <c r="U3351" s="5"/>
      <c r="V3351" s="5"/>
      <c r="W3351" s="5"/>
      <c r="X3351" s="5"/>
      <c r="Y3351" s="5"/>
      <c r="Z3351" s="160"/>
      <c r="AA3351" s="5"/>
    </row>
    <row r="3352" spans="1:29" x14ac:dyDescent="0.25">
      <c r="B3352" s="160"/>
      <c r="C3352" s="900"/>
      <c r="D3352" s="160"/>
      <c r="E3352" s="901"/>
      <c r="F3352" s="160"/>
      <c r="G3352" s="160"/>
      <c r="H3352" s="160"/>
      <c r="I3352" s="160"/>
      <c r="J3352" s="160"/>
      <c r="K3352" s="160"/>
      <c r="L3352" s="160"/>
      <c r="M3352" s="160"/>
      <c r="N3352" s="160"/>
      <c r="O3352" s="160"/>
      <c r="P3352" s="160"/>
      <c r="Q3352" s="160"/>
      <c r="R3352" s="1068"/>
      <c r="S3352" s="5"/>
      <c r="T3352" s="2520"/>
      <c r="U3352" s="5"/>
      <c r="V3352" s="5"/>
      <c r="W3352" s="5"/>
      <c r="X3352" s="5"/>
      <c r="Y3352" s="5"/>
      <c r="Z3352" s="160"/>
      <c r="AA3352" s="5"/>
    </row>
    <row r="3353" spans="1:29" x14ac:dyDescent="0.25">
      <c r="B3353" s="160"/>
      <c r="C3353" s="900"/>
      <c r="D3353" s="160"/>
      <c r="E3353" s="901"/>
      <c r="F3353" s="160"/>
      <c r="G3353" s="160"/>
      <c r="H3353" s="160"/>
      <c r="I3353" s="160"/>
      <c r="J3353" s="160"/>
      <c r="K3353" s="160"/>
      <c r="L3353" s="160"/>
      <c r="M3353" s="160"/>
      <c r="N3353" s="160"/>
      <c r="O3353" s="160"/>
      <c r="P3353" s="160"/>
      <c r="Q3353" s="160"/>
      <c r="R3353" s="1068"/>
      <c r="S3353" s="5"/>
      <c r="T3353" s="2520"/>
      <c r="U3353" s="5"/>
      <c r="V3353" s="5"/>
      <c r="W3353" s="5"/>
      <c r="X3353" s="5"/>
      <c r="Y3353" s="5"/>
      <c r="Z3353" s="160"/>
      <c r="AA3353" s="5"/>
    </row>
    <row r="3354" spans="1:29" x14ac:dyDescent="0.25">
      <c r="B3354" s="160"/>
      <c r="C3354" s="900"/>
      <c r="D3354" s="160"/>
      <c r="E3354" s="901"/>
      <c r="F3354" s="160"/>
      <c r="G3354" s="160"/>
      <c r="H3354" s="160"/>
      <c r="I3354" s="160"/>
      <c r="J3354" s="160"/>
      <c r="K3354" s="160"/>
      <c r="L3354" s="160"/>
      <c r="M3354" s="160"/>
      <c r="N3354" s="160"/>
      <c r="O3354" s="160"/>
      <c r="P3354" s="160"/>
      <c r="Q3354" s="160"/>
      <c r="R3354" s="1068"/>
      <c r="S3354" s="5"/>
      <c r="T3354" s="2520"/>
      <c r="U3354" s="5"/>
      <c r="V3354" s="5"/>
      <c r="W3354" s="5"/>
      <c r="X3354" s="5"/>
      <c r="Y3354" s="5"/>
      <c r="Z3354" s="160"/>
      <c r="AA3354" s="5"/>
    </row>
    <row r="3355" spans="1:29" x14ac:dyDescent="0.25">
      <c r="B3355" s="160"/>
      <c r="C3355" s="900"/>
      <c r="D3355" s="160"/>
      <c r="E3355" s="901"/>
      <c r="F3355" s="160"/>
      <c r="G3355" s="160"/>
      <c r="H3355" s="160"/>
      <c r="I3355" s="160"/>
      <c r="J3355" s="160"/>
      <c r="K3355" s="160"/>
      <c r="L3355" s="160"/>
      <c r="M3355" s="160"/>
      <c r="N3355" s="160"/>
      <c r="O3355" s="160"/>
      <c r="P3355" s="160"/>
      <c r="Q3355" s="160"/>
      <c r="R3355" s="1068"/>
      <c r="S3355" s="5"/>
      <c r="T3355" s="2520"/>
      <c r="U3355" s="5"/>
      <c r="V3355" s="5"/>
      <c r="W3355" s="5"/>
      <c r="X3355" s="5"/>
      <c r="Y3355" s="5"/>
      <c r="Z3355" s="160"/>
      <c r="AA3355" s="5"/>
    </row>
    <row r="3356" spans="1:29" x14ac:dyDescent="0.25">
      <c r="B3356" s="160"/>
      <c r="C3356" s="900"/>
      <c r="D3356" s="160"/>
      <c r="E3356" s="901"/>
      <c r="F3356" s="160"/>
      <c r="G3356" s="160"/>
      <c r="H3356" s="160"/>
      <c r="I3356" s="160"/>
      <c r="J3356" s="160"/>
      <c r="K3356" s="160"/>
      <c r="L3356" s="160"/>
      <c r="M3356" s="160"/>
      <c r="N3356" s="160"/>
      <c r="O3356" s="160"/>
      <c r="P3356" s="160"/>
      <c r="Q3356" s="160"/>
      <c r="R3356" s="1068"/>
      <c r="S3356" s="5"/>
      <c r="T3356" s="2520"/>
      <c r="U3356" s="5"/>
      <c r="V3356" s="5"/>
      <c r="W3356" s="5"/>
      <c r="X3356" s="5"/>
      <c r="Y3356" s="5"/>
      <c r="Z3356" s="160"/>
      <c r="AA3356" s="5"/>
    </row>
    <row r="3357" spans="1:29" x14ac:dyDescent="0.25">
      <c r="B3357" s="160"/>
      <c r="C3357" s="900"/>
      <c r="D3357" s="160"/>
      <c r="E3357" s="901"/>
      <c r="F3357" s="160"/>
      <c r="G3357" s="160"/>
      <c r="H3357" s="160"/>
      <c r="I3357" s="160"/>
      <c r="J3357" s="160"/>
      <c r="K3357" s="160"/>
      <c r="L3357" s="160"/>
      <c r="M3357" s="160"/>
      <c r="N3357" s="160"/>
      <c r="O3357" s="160"/>
      <c r="P3357" s="160"/>
      <c r="Q3357" s="160"/>
      <c r="R3357" s="1068"/>
      <c r="S3357" s="5"/>
      <c r="T3357" s="2520"/>
      <c r="U3357" s="5"/>
      <c r="V3357" s="5"/>
      <c r="W3357" s="5"/>
      <c r="X3357" s="5"/>
      <c r="Y3357" s="5"/>
      <c r="Z3357" s="160"/>
      <c r="AA3357" s="5"/>
    </row>
    <row r="3358" spans="1:29" x14ac:dyDescent="0.25">
      <c r="B3358" s="160"/>
      <c r="C3358" s="900"/>
      <c r="D3358" s="160"/>
      <c r="E3358" s="901"/>
      <c r="F3358" s="160"/>
      <c r="G3358" s="160"/>
      <c r="H3358" s="160"/>
      <c r="I3358" s="160"/>
      <c r="J3358" s="160"/>
      <c r="K3358" s="160"/>
      <c r="L3358" s="160"/>
      <c r="M3358" s="160"/>
      <c r="N3358" s="160"/>
      <c r="O3358" s="160"/>
      <c r="P3358" s="160"/>
      <c r="Q3358" s="160"/>
      <c r="R3358" s="1068"/>
      <c r="S3358" s="5"/>
      <c r="T3358" s="2520"/>
      <c r="U3358" s="5"/>
      <c r="V3358" s="5"/>
      <c r="W3358" s="5"/>
      <c r="X3358" s="5"/>
      <c r="Y3358" s="5"/>
      <c r="Z3358" s="160"/>
      <c r="AA3358" s="5"/>
    </row>
    <row r="3359" spans="1:29" x14ac:dyDescent="0.25">
      <c r="B3359" s="160"/>
      <c r="C3359" s="900"/>
      <c r="D3359" s="160"/>
      <c r="E3359" s="901"/>
      <c r="F3359" s="160"/>
      <c r="G3359" s="160"/>
      <c r="H3359" s="160"/>
      <c r="I3359" s="160"/>
      <c r="J3359" s="160"/>
      <c r="K3359" s="160"/>
      <c r="L3359" s="160"/>
      <c r="M3359" s="160"/>
      <c r="N3359" s="160"/>
      <c r="O3359" s="160"/>
      <c r="P3359" s="160"/>
      <c r="Q3359" s="160"/>
      <c r="R3359" s="1068"/>
      <c r="S3359" s="5"/>
      <c r="T3359" s="2520"/>
      <c r="U3359" s="5"/>
      <c r="V3359" s="5"/>
      <c r="W3359" s="5"/>
      <c r="X3359" s="5"/>
      <c r="Y3359" s="5"/>
      <c r="Z3359" s="160"/>
      <c r="AA3359" s="5"/>
    </row>
    <row r="3360" spans="1:29" x14ac:dyDescent="0.25">
      <c r="B3360" s="160"/>
      <c r="C3360" s="900"/>
      <c r="D3360" s="160"/>
      <c r="E3360" s="901"/>
      <c r="F3360" s="160"/>
      <c r="G3360" s="160"/>
      <c r="H3360" s="160"/>
      <c r="I3360" s="160"/>
      <c r="J3360" s="160"/>
      <c r="K3360" s="160"/>
      <c r="L3360" s="160"/>
      <c r="M3360" s="160"/>
      <c r="N3360" s="160"/>
      <c r="O3360" s="160"/>
      <c r="P3360" s="160"/>
      <c r="Q3360" s="160"/>
      <c r="R3360" s="1068"/>
      <c r="S3360" s="5"/>
      <c r="T3360" s="2520"/>
      <c r="U3360" s="5"/>
      <c r="V3360" s="5"/>
      <c r="W3360" s="5"/>
      <c r="X3360" s="5"/>
      <c r="Y3360" s="5"/>
      <c r="Z3360" s="160"/>
      <c r="AA3360" s="5"/>
    </row>
    <row r="3361" spans="2:27" x14ac:dyDescent="0.25">
      <c r="B3361" s="160"/>
      <c r="C3361" s="900"/>
      <c r="D3361" s="160"/>
      <c r="E3361" s="901"/>
      <c r="F3361" s="160"/>
      <c r="G3361" s="160"/>
      <c r="H3361" s="160"/>
      <c r="I3361" s="160"/>
      <c r="J3361" s="160"/>
      <c r="K3361" s="160"/>
      <c r="L3361" s="160"/>
      <c r="M3361" s="160"/>
      <c r="N3361" s="160"/>
      <c r="O3361" s="160"/>
      <c r="P3361" s="160"/>
      <c r="Q3361" s="160"/>
      <c r="R3361" s="1068"/>
      <c r="S3361" s="5"/>
      <c r="T3361" s="2520"/>
      <c r="U3361" s="5"/>
      <c r="V3361" s="5"/>
      <c r="W3361" s="5"/>
      <c r="X3361" s="5"/>
      <c r="Y3361" s="5"/>
      <c r="Z3361" s="160"/>
      <c r="AA3361" s="5"/>
    </row>
    <row r="3362" spans="2:27" x14ac:dyDescent="0.25">
      <c r="B3362" s="160"/>
      <c r="C3362" s="900"/>
      <c r="D3362" s="160"/>
      <c r="E3362" s="901"/>
      <c r="F3362" s="160"/>
      <c r="G3362" s="160"/>
      <c r="H3362" s="160"/>
      <c r="I3362" s="160"/>
      <c r="J3362" s="160"/>
      <c r="K3362" s="160"/>
      <c r="L3362" s="160"/>
      <c r="M3362" s="160"/>
      <c r="N3362" s="160"/>
      <c r="O3362" s="160"/>
      <c r="P3362" s="160"/>
      <c r="Q3362" s="160"/>
      <c r="R3362" s="1068"/>
      <c r="S3362" s="5"/>
      <c r="T3362" s="2520"/>
      <c r="U3362" s="5"/>
      <c r="V3362" s="5"/>
      <c r="W3362" s="5"/>
      <c r="X3362" s="5"/>
      <c r="Y3362" s="5"/>
      <c r="Z3362" s="160"/>
      <c r="AA3362" s="5"/>
    </row>
    <row r="3363" spans="2:27" x14ac:dyDescent="0.25">
      <c r="B3363" s="160"/>
      <c r="C3363" s="900"/>
      <c r="D3363" s="160"/>
      <c r="E3363" s="901"/>
      <c r="F3363" s="160"/>
      <c r="G3363" s="160"/>
      <c r="H3363" s="160"/>
      <c r="I3363" s="160"/>
      <c r="J3363" s="160"/>
      <c r="K3363" s="160"/>
      <c r="L3363" s="160"/>
      <c r="M3363" s="160"/>
      <c r="N3363" s="160"/>
      <c r="O3363" s="160"/>
      <c r="P3363" s="160"/>
      <c r="Q3363" s="160"/>
      <c r="R3363" s="1068"/>
      <c r="S3363" s="5"/>
      <c r="T3363" s="2520"/>
      <c r="U3363" s="5"/>
      <c r="V3363" s="5"/>
      <c r="W3363" s="5"/>
      <c r="X3363" s="5"/>
      <c r="Y3363" s="5"/>
      <c r="Z3363" s="160"/>
      <c r="AA3363" s="5"/>
    </row>
    <row r="3364" spans="2:27" x14ac:dyDescent="0.25">
      <c r="B3364" s="160"/>
      <c r="C3364" s="900"/>
      <c r="D3364" s="160"/>
      <c r="E3364" s="901"/>
      <c r="F3364" s="160"/>
      <c r="G3364" s="160"/>
      <c r="H3364" s="160"/>
      <c r="I3364" s="160"/>
      <c r="J3364" s="160"/>
      <c r="K3364" s="160"/>
      <c r="L3364" s="160"/>
      <c r="M3364" s="160"/>
      <c r="N3364" s="160"/>
      <c r="O3364" s="160"/>
      <c r="P3364" s="160"/>
      <c r="Q3364" s="160"/>
      <c r="R3364" s="1068"/>
      <c r="S3364" s="5"/>
      <c r="T3364" s="2520"/>
      <c r="U3364" s="5"/>
      <c r="V3364" s="5"/>
      <c r="W3364" s="5"/>
      <c r="X3364" s="5"/>
      <c r="Y3364" s="5"/>
      <c r="Z3364" s="160"/>
      <c r="AA3364" s="5"/>
    </row>
    <row r="3365" spans="2:27" x14ac:dyDescent="0.25">
      <c r="B3365" s="160"/>
      <c r="C3365" s="900"/>
      <c r="D3365" s="160"/>
      <c r="E3365" s="901"/>
      <c r="F3365" s="160"/>
      <c r="G3365" s="160"/>
      <c r="H3365" s="160"/>
      <c r="I3365" s="160"/>
      <c r="J3365" s="160"/>
      <c r="K3365" s="160"/>
      <c r="L3365" s="160"/>
      <c r="M3365" s="160"/>
      <c r="N3365" s="160"/>
      <c r="O3365" s="160"/>
      <c r="P3365" s="160"/>
      <c r="Q3365" s="160"/>
      <c r="R3365" s="1068"/>
      <c r="S3365" s="5"/>
      <c r="T3365" s="2520"/>
      <c r="U3365" s="5"/>
      <c r="V3365" s="5"/>
      <c r="W3365" s="5"/>
      <c r="X3365" s="5"/>
      <c r="Y3365" s="5"/>
      <c r="Z3365" s="160"/>
      <c r="AA3365" s="5"/>
    </row>
    <row r="3366" spans="2:27" x14ac:dyDescent="0.25">
      <c r="B3366" s="160"/>
      <c r="C3366" s="900"/>
      <c r="D3366" s="160"/>
      <c r="E3366" s="901"/>
      <c r="F3366" s="160"/>
      <c r="G3366" s="160"/>
      <c r="H3366" s="160"/>
      <c r="I3366" s="160"/>
      <c r="J3366" s="160"/>
      <c r="K3366" s="160"/>
      <c r="L3366" s="160"/>
      <c r="M3366" s="160"/>
      <c r="N3366" s="160"/>
      <c r="O3366" s="160"/>
      <c r="P3366" s="160"/>
      <c r="Q3366" s="160"/>
      <c r="R3366" s="1068"/>
      <c r="S3366" s="5"/>
      <c r="T3366" s="2520"/>
      <c r="U3366" s="5"/>
      <c r="V3366" s="5"/>
      <c r="W3366" s="5"/>
      <c r="X3366" s="5"/>
      <c r="Y3366" s="5"/>
      <c r="Z3366" s="160"/>
      <c r="AA3366" s="5"/>
    </row>
    <row r="3367" spans="2:27" x14ac:dyDescent="0.25">
      <c r="B3367" s="160"/>
      <c r="C3367" s="900"/>
      <c r="D3367" s="160"/>
      <c r="E3367" s="901"/>
      <c r="F3367" s="160"/>
      <c r="G3367" s="160"/>
      <c r="H3367" s="160"/>
      <c r="I3367" s="160"/>
      <c r="J3367" s="160"/>
      <c r="K3367" s="160"/>
      <c r="L3367" s="160"/>
      <c r="M3367" s="160"/>
      <c r="N3367" s="160"/>
      <c r="O3367" s="160"/>
      <c r="P3367" s="160"/>
      <c r="Q3367" s="160"/>
      <c r="R3367" s="1068"/>
      <c r="S3367" s="5"/>
      <c r="T3367" s="2520"/>
      <c r="U3367" s="5"/>
      <c r="V3367" s="5"/>
      <c r="W3367" s="5"/>
      <c r="X3367" s="5"/>
      <c r="Y3367" s="5"/>
      <c r="Z3367" s="160"/>
      <c r="AA3367" s="5"/>
    </row>
    <row r="3368" spans="2:27" x14ac:dyDescent="0.25">
      <c r="B3368" s="160"/>
      <c r="C3368" s="900"/>
      <c r="D3368" s="160"/>
      <c r="E3368" s="901"/>
      <c r="F3368" s="160"/>
      <c r="G3368" s="160"/>
      <c r="H3368" s="160"/>
      <c r="I3368" s="160"/>
      <c r="J3368" s="160"/>
      <c r="K3368" s="160"/>
      <c r="L3368" s="160"/>
      <c r="M3368" s="160"/>
      <c r="N3368" s="160"/>
      <c r="O3368" s="160"/>
      <c r="P3368" s="160"/>
      <c r="Q3368" s="160"/>
      <c r="R3368" s="1068"/>
      <c r="S3368" s="5"/>
      <c r="T3368" s="2520"/>
      <c r="U3368" s="5"/>
      <c r="V3368" s="5"/>
      <c r="W3368" s="5"/>
      <c r="X3368" s="5"/>
      <c r="Y3368" s="5"/>
      <c r="Z3368" s="160"/>
      <c r="AA3368" s="5"/>
    </row>
    <row r="3369" spans="2:27" x14ac:dyDescent="0.25">
      <c r="B3369" s="160"/>
      <c r="C3369" s="900"/>
      <c r="D3369" s="160"/>
      <c r="E3369" s="901"/>
      <c r="F3369" s="160"/>
      <c r="G3369" s="160"/>
      <c r="H3369" s="160"/>
      <c r="I3369" s="160"/>
      <c r="J3369" s="160"/>
      <c r="K3369" s="160"/>
      <c r="L3369" s="160"/>
      <c r="M3369" s="160"/>
      <c r="N3369" s="160"/>
      <c r="O3369" s="160"/>
      <c r="P3369" s="160"/>
      <c r="Q3369" s="160"/>
      <c r="R3369" s="1068"/>
      <c r="S3369" s="5"/>
      <c r="T3369" s="2520"/>
      <c r="U3369" s="5"/>
      <c r="V3369" s="5"/>
      <c r="W3369" s="5"/>
      <c r="X3369" s="5"/>
      <c r="Y3369" s="5"/>
      <c r="Z3369" s="160"/>
      <c r="AA3369" s="5"/>
    </row>
    <row r="3370" spans="2:27" x14ac:dyDescent="0.25">
      <c r="B3370" s="160"/>
      <c r="C3370" s="900"/>
      <c r="D3370" s="160"/>
      <c r="E3370" s="901"/>
      <c r="F3370" s="160"/>
      <c r="G3370" s="160"/>
      <c r="H3370" s="160"/>
      <c r="I3370" s="160"/>
      <c r="J3370" s="160"/>
      <c r="K3370" s="160"/>
      <c r="L3370" s="160"/>
      <c r="M3370" s="160"/>
      <c r="N3370" s="160"/>
      <c r="O3370" s="160"/>
      <c r="P3370" s="160"/>
      <c r="Q3370" s="160"/>
      <c r="R3370" s="1068"/>
      <c r="S3370" s="5"/>
      <c r="T3370" s="2520"/>
      <c r="U3370" s="5"/>
      <c r="V3370" s="5"/>
      <c r="W3370" s="5"/>
      <c r="X3370" s="5"/>
      <c r="Y3370" s="5"/>
      <c r="Z3370" s="160"/>
      <c r="AA3370" s="5"/>
    </row>
    <row r="3371" spans="2:27" x14ac:dyDescent="0.25">
      <c r="B3371" s="160"/>
      <c r="C3371" s="900"/>
      <c r="D3371" s="160"/>
      <c r="E3371" s="901"/>
      <c r="F3371" s="160"/>
      <c r="G3371" s="160"/>
      <c r="H3371" s="160"/>
      <c r="I3371" s="160"/>
      <c r="J3371" s="160"/>
      <c r="K3371" s="160"/>
      <c r="L3371" s="160"/>
      <c r="M3371" s="160"/>
      <c r="N3371" s="160"/>
      <c r="O3371" s="160"/>
      <c r="P3371" s="160"/>
      <c r="Q3371" s="160"/>
      <c r="R3371" s="1068"/>
      <c r="S3371" s="5"/>
      <c r="T3371" s="2520"/>
      <c r="U3371" s="5"/>
      <c r="V3371" s="5"/>
      <c r="W3371" s="5"/>
      <c r="X3371" s="5"/>
      <c r="Y3371" s="5"/>
      <c r="Z3371" s="160"/>
      <c r="AA3371" s="5"/>
    </row>
    <row r="3372" spans="2:27" x14ac:dyDescent="0.25">
      <c r="B3372" s="160"/>
      <c r="C3372" s="900"/>
      <c r="D3372" s="160"/>
      <c r="E3372" s="901"/>
      <c r="F3372" s="160"/>
      <c r="G3372" s="160"/>
      <c r="H3372" s="160"/>
      <c r="I3372" s="160"/>
      <c r="J3372" s="160"/>
      <c r="K3372" s="160"/>
      <c r="L3372" s="160"/>
      <c r="M3372" s="160"/>
      <c r="N3372" s="160"/>
      <c r="O3372" s="160"/>
      <c r="P3372" s="160"/>
      <c r="Q3372" s="160"/>
      <c r="R3372" s="1068"/>
      <c r="S3372" s="5"/>
      <c r="T3372" s="2520"/>
      <c r="U3372" s="5"/>
      <c r="V3372" s="5"/>
      <c r="W3372" s="5"/>
      <c r="X3372" s="5"/>
      <c r="Y3372" s="5"/>
      <c r="Z3372" s="160"/>
      <c r="AA3372" s="5"/>
    </row>
    <row r="3373" spans="2:27" x14ac:dyDescent="0.25">
      <c r="B3373" s="160"/>
      <c r="C3373" s="900"/>
      <c r="D3373" s="160"/>
      <c r="E3373" s="901"/>
      <c r="F3373" s="160"/>
      <c r="G3373" s="160"/>
      <c r="H3373" s="160"/>
      <c r="I3373" s="160"/>
      <c r="J3373" s="160"/>
      <c r="K3373" s="160"/>
      <c r="L3373" s="160"/>
      <c r="M3373" s="160"/>
      <c r="N3373" s="160"/>
      <c r="O3373" s="160"/>
      <c r="P3373" s="160"/>
      <c r="Q3373" s="160"/>
      <c r="R3373" s="1068"/>
      <c r="S3373" s="5"/>
      <c r="T3373" s="2520"/>
      <c r="U3373" s="5"/>
      <c r="V3373" s="5"/>
      <c r="W3373" s="5"/>
      <c r="X3373" s="5"/>
      <c r="Y3373" s="5"/>
      <c r="Z3373" s="160"/>
      <c r="AA3373" s="5"/>
    </row>
    <row r="3374" spans="2:27" x14ac:dyDescent="0.25">
      <c r="B3374" s="160"/>
      <c r="C3374" s="900"/>
      <c r="D3374" s="160"/>
      <c r="E3374" s="901"/>
      <c r="F3374" s="160"/>
      <c r="G3374" s="160"/>
      <c r="H3374" s="160"/>
      <c r="I3374" s="160"/>
      <c r="J3374" s="160"/>
      <c r="K3374" s="160"/>
      <c r="L3374" s="160"/>
      <c r="M3374" s="160"/>
      <c r="N3374" s="160"/>
      <c r="O3374" s="160"/>
      <c r="P3374" s="160"/>
      <c r="Q3374" s="160"/>
      <c r="R3374" s="1068"/>
      <c r="S3374" s="5"/>
      <c r="T3374" s="2520"/>
      <c r="U3374" s="5"/>
      <c r="V3374" s="5"/>
      <c r="W3374" s="5"/>
      <c r="X3374" s="5"/>
      <c r="Y3374" s="5"/>
      <c r="Z3374" s="160"/>
      <c r="AA3374" s="5"/>
    </row>
    <row r="3375" spans="2:27" x14ac:dyDescent="0.25">
      <c r="B3375" s="160"/>
      <c r="C3375" s="900"/>
      <c r="D3375" s="160"/>
      <c r="E3375" s="901"/>
      <c r="F3375" s="160"/>
      <c r="G3375" s="160"/>
      <c r="H3375" s="160"/>
      <c r="I3375" s="160"/>
      <c r="J3375" s="160"/>
      <c r="K3375" s="160"/>
      <c r="L3375" s="160"/>
      <c r="M3375" s="160"/>
      <c r="N3375" s="160"/>
      <c r="O3375" s="160"/>
      <c r="P3375" s="160"/>
      <c r="Q3375" s="160"/>
      <c r="R3375" s="1068"/>
      <c r="S3375" s="5"/>
      <c r="T3375" s="2520"/>
      <c r="U3375" s="5"/>
      <c r="V3375" s="5"/>
      <c r="W3375" s="5"/>
      <c r="X3375" s="5"/>
      <c r="Y3375" s="5"/>
      <c r="Z3375" s="160"/>
      <c r="AA3375" s="5"/>
    </row>
    <row r="3376" spans="2:27" x14ac:dyDescent="0.25">
      <c r="B3376" s="160"/>
      <c r="C3376" s="900"/>
      <c r="D3376" s="160"/>
      <c r="E3376" s="901"/>
      <c r="F3376" s="160"/>
      <c r="G3376" s="160"/>
      <c r="H3376" s="160"/>
      <c r="I3376" s="160"/>
      <c r="J3376" s="160"/>
      <c r="K3376" s="160"/>
      <c r="L3376" s="160"/>
      <c r="M3376" s="160"/>
      <c r="N3376" s="160"/>
      <c r="O3376" s="160"/>
      <c r="P3376" s="160"/>
      <c r="Q3376" s="160"/>
      <c r="R3376" s="1068"/>
      <c r="S3376" s="5"/>
      <c r="T3376" s="2520"/>
      <c r="U3376" s="5"/>
      <c r="V3376" s="5"/>
      <c r="W3376" s="5"/>
      <c r="X3376" s="5"/>
      <c r="Y3376" s="5"/>
      <c r="Z3376" s="160"/>
      <c r="AA3376" s="5"/>
    </row>
    <row r="3377" spans="2:27" x14ac:dyDescent="0.25">
      <c r="B3377" s="160"/>
      <c r="C3377" s="900"/>
      <c r="D3377" s="160"/>
      <c r="E3377" s="901"/>
      <c r="F3377" s="160"/>
      <c r="G3377" s="160"/>
      <c r="H3377" s="160"/>
      <c r="I3377" s="160"/>
      <c r="J3377" s="160"/>
      <c r="K3377" s="160"/>
      <c r="L3377" s="160"/>
      <c r="M3377" s="160"/>
      <c r="N3377" s="160"/>
      <c r="O3377" s="160"/>
      <c r="P3377" s="160"/>
      <c r="Q3377" s="160"/>
      <c r="R3377" s="1068"/>
      <c r="S3377" s="5"/>
      <c r="T3377" s="2520"/>
      <c r="U3377" s="5"/>
      <c r="V3377" s="5"/>
      <c r="W3377" s="5"/>
      <c r="X3377" s="5"/>
      <c r="Y3377" s="5"/>
      <c r="Z3377" s="160"/>
      <c r="AA3377" s="5"/>
    </row>
    <row r="3378" spans="2:27" x14ac:dyDescent="0.25">
      <c r="B3378" s="160"/>
      <c r="C3378" s="900"/>
      <c r="D3378" s="160"/>
      <c r="E3378" s="901"/>
      <c r="F3378" s="160"/>
      <c r="G3378" s="160"/>
      <c r="H3378" s="160"/>
      <c r="I3378" s="160"/>
      <c r="J3378" s="160"/>
      <c r="K3378" s="160"/>
      <c r="L3378" s="160"/>
      <c r="M3378" s="160"/>
      <c r="N3378" s="160"/>
      <c r="O3378" s="160"/>
      <c r="P3378" s="160"/>
      <c r="Q3378" s="160"/>
      <c r="R3378" s="1068"/>
      <c r="S3378" s="5"/>
      <c r="T3378" s="2520"/>
      <c r="U3378" s="5"/>
      <c r="V3378" s="5"/>
      <c r="W3378" s="5"/>
      <c r="X3378" s="5"/>
      <c r="Y3378" s="5"/>
      <c r="Z3378" s="160"/>
      <c r="AA3378" s="5"/>
    </row>
    <row r="3379" spans="2:27" x14ac:dyDescent="0.25">
      <c r="B3379" s="160"/>
      <c r="C3379" s="900"/>
      <c r="D3379" s="160"/>
      <c r="E3379" s="901"/>
      <c r="F3379" s="160"/>
      <c r="G3379" s="160"/>
      <c r="H3379" s="160"/>
      <c r="I3379" s="160"/>
      <c r="J3379" s="160"/>
      <c r="K3379" s="160"/>
      <c r="L3379" s="160"/>
      <c r="M3379" s="160"/>
      <c r="N3379" s="160"/>
      <c r="O3379" s="160"/>
      <c r="P3379" s="160"/>
      <c r="Q3379" s="160"/>
      <c r="R3379" s="1068"/>
      <c r="S3379" s="5"/>
      <c r="T3379" s="2520"/>
      <c r="U3379" s="5"/>
      <c r="V3379" s="5"/>
      <c r="W3379" s="5"/>
      <c r="X3379" s="5"/>
      <c r="Y3379" s="5"/>
      <c r="Z3379" s="160"/>
      <c r="AA3379" s="5"/>
    </row>
    <row r="3380" spans="2:27" x14ac:dyDescent="0.25">
      <c r="B3380" s="160"/>
      <c r="C3380" s="900"/>
      <c r="D3380" s="160"/>
      <c r="E3380" s="901"/>
      <c r="F3380" s="160"/>
      <c r="G3380" s="160"/>
      <c r="H3380" s="160"/>
      <c r="I3380" s="160"/>
      <c r="J3380" s="160"/>
      <c r="K3380" s="160"/>
      <c r="L3380" s="160"/>
      <c r="M3380" s="160"/>
      <c r="N3380" s="160"/>
      <c r="O3380" s="160"/>
      <c r="P3380" s="160"/>
      <c r="Q3380" s="160"/>
      <c r="R3380" s="1068"/>
      <c r="S3380" s="5"/>
      <c r="T3380" s="2520"/>
      <c r="U3380" s="5"/>
      <c r="V3380" s="5"/>
      <c r="W3380" s="5"/>
      <c r="X3380" s="5"/>
      <c r="Y3380" s="5"/>
      <c r="Z3380" s="160"/>
      <c r="AA3380" s="5"/>
    </row>
    <row r="3381" spans="2:27" x14ac:dyDescent="0.25">
      <c r="B3381" s="160"/>
      <c r="C3381" s="900"/>
      <c r="D3381" s="160"/>
      <c r="E3381" s="901"/>
      <c r="F3381" s="160"/>
      <c r="G3381" s="160"/>
      <c r="H3381" s="160"/>
      <c r="I3381" s="160"/>
      <c r="J3381" s="160"/>
      <c r="K3381" s="160"/>
      <c r="L3381" s="160"/>
      <c r="M3381" s="160"/>
      <c r="N3381" s="160"/>
      <c r="O3381" s="160"/>
      <c r="P3381" s="160"/>
      <c r="Q3381" s="160"/>
      <c r="R3381" s="1068"/>
      <c r="S3381" s="5"/>
      <c r="T3381" s="2520"/>
      <c r="U3381" s="5"/>
      <c r="V3381" s="5"/>
      <c r="W3381" s="5"/>
      <c r="X3381" s="5"/>
      <c r="Y3381" s="5"/>
      <c r="Z3381" s="160"/>
      <c r="AA3381" s="5"/>
    </row>
    <row r="3382" spans="2:27" x14ac:dyDescent="0.25">
      <c r="B3382" s="160"/>
      <c r="C3382" s="900"/>
      <c r="D3382" s="160"/>
      <c r="E3382" s="901"/>
      <c r="F3382" s="160"/>
      <c r="G3382" s="160"/>
      <c r="H3382" s="160"/>
      <c r="I3382" s="160"/>
      <c r="J3382" s="160"/>
      <c r="K3382" s="160"/>
      <c r="L3382" s="160"/>
      <c r="M3382" s="160"/>
      <c r="N3382" s="160"/>
      <c r="O3382" s="160"/>
      <c r="P3382" s="160"/>
      <c r="Q3382" s="160"/>
      <c r="R3382" s="1068"/>
      <c r="S3382" s="5"/>
      <c r="T3382" s="2520"/>
      <c r="U3382" s="5"/>
      <c r="V3382" s="5"/>
      <c r="W3382" s="5"/>
      <c r="X3382" s="5"/>
      <c r="Y3382" s="5"/>
      <c r="Z3382" s="160"/>
      <c r="AA3382" s="5"/>
    </row>
    <row r="3383" spans="2:27" x14ac:dyDescent="0.25">
      <c r="B3383" s="160"/>
      <c r="C3383" s="900"/>
      <c r="D3383" s="160"/>
      <c r="E3383" s="901"/>
      <c r="F3383" s="160"/>
      <c r="G3383" s="160"/>
      <c r="H3383" s="160"/>
      <c r="I3383" s="160"/>
      <c r="J3383" s="160"/>
      <c r="K3383" s="160"/>
      <c r="L3383" s="160"/>
      <c r="M3383" s="160"/>
      <c r="N3383" s="160"/>
      <c r="O3383" s="160"/>
      <c r="P3383" s="160"/>
      <c r="Q3383" s="160"/>
      <c r="R3383" s="1068"/>
      <c r="S3383" s="5"/>
      <c r="T3383" s="2520"/>
      <c r="U3383" s="5"/>
      <c r="V3383" s="5"/>
      <c r="W3383" s="5"/>
      <c r="X3383" s="5"/>
      <c r="Y3383" s="5"/>
      <c r="Z3383" s="160"/>
      <c r="AA3383" s="5"/>
    </row>
    <row r="3384" spans="2:27" x14ac:dyDescent="0.25">
      <c r="B3384" s="160"/>
      <c r="C3384" s="900"/>
      <c r="D3384" s="160"/>
      <c r="E3384" s="901"/>
      <c r="F3384" s="160"/>
      <c r="G3384" s="160"/>
      <c r="H3384" s="160"/>
      <c r="I3384" s="160"/>
      <c r="J3384" s="160"/>
      <c r="K3384" s="160"/>
      <c r="L3384" s="160"/>
      <c r="M3384" s="160"/>
      <c r="N3384" s="160"/>
      <c r="O3384" s="160"/>
      <c r="P3384" s="160"/>
      <c r="Q3384" s="160"/>
      <c r="R3384" s="1068"/>
      <c r="S3384" s="5"/>
      <c r="T3384" s="2520"/>
      <c r="U3384" s="5"/>
      <c r="V3384" s="5"/>
      <c r="W3384" s="5"/>
      <c r="X3384" s="5"/>
      <c r="Y3384" s="5"/>
      <c r="Z3384" s="160"/>
      <c r="AA3384" s="5"/>
    </row>
    <row r="3385" spans="2:27" x14ac:dyDescent="0.25">
      <c r="B3385" s="160"/>
      <c r="C3385" s="900"/>
      <c r="D3385" s="160"/>
      <c r="E3385" s="901"/>
      <c r="F3385" s="160"/>
      <c r="G3385" s="160"/>
      <c r="H3385" s="160"/>
      <c r="I3385" s="160"/>
      <c r="J3385" s="160"/>
      <c r="K3385" s="160"/>
      <c r="L3385" s="160"/>
      <c r="M3385" s="160"/>
      <c r="N3385" s="160"/>
      <c r="O3385" s="160"/>
      <c r="P3385" s="160"/>
      <c r="Q3385" s="160"/>
      <c r="R3385" s="1068"/>
      <c r="S3385" s="5"/>
      <c r="T3385" s="2520"/>
      <c r="U3385" s="5"/>
      <c r="V3385" s="5"/>
      <c r="W3385" s="5"/>
      <c r="X3385" s="5"/>
      <c r="Y3385" s="5"/>
      <c r="Z3385" s="160"/>
      <c r="AA3385" s="5"/>
    </row>
    <row r="3386" spans="2:27" x14ac:dyDescent="0.25">
      <c r="B3386" s="160"/>
      <c r="C3386" s="900"/>
      <c r="D3386" s="160"/>
      <c r="E3386" s="901"/>
      <c r="F3386" s="160"/>
      <c r="G3386" s="160"/>
      <c r="H3386" s="160"/>
      <c r="I3386" s="160"/>
      <c r="J3386" s="160"/>
      <c r="K3386" s="160"/>
      <c r="L3386" s="160"/>
      <c r="M3386" s="160"/>
      <c r="N3386" s="160"/>
      <c r="O3386" s="160"/>
      <c r="P3386" s="160"/>
      <c r="Q3386" s="160"/>
      <c r="R3386" s="1068"/>
      <c r="S3386" s="5"/>
      <c r="T3386" s="2520"/>
      <c r="U3386" s="5"/>
      <c r="V3386" s="5"/>
      <c r="W3386" s="5"/>
      <c r="X3386" s="5"/>
      <c r="Y3386" s="5"/>
      <c r="Z3386" s="160"/>
      <c r="AA3386" s="5"/>
    </row>
    <row r="3387" spans="2:27" x14ac:dyDescent="0.25">
      <c r="B3387" s="160"/>
      <c r="C3387" s="900"/>
      <c r="D3387" s="160"/>
      <c r="E3387" s="901"/>
      <c r="F3387" s="160"/>
      <c r="G3387" s="160"/>
      <c r="H3387" s="160"/>
      <c r="I3387" s="160"/>
      <c r="J3387" s="160"/>
      <c r="K3387" s="160"/>
      <c r="L3387" s="160"/>
      <c r="M3387" s="160"/>
      <c r="N3387" s="160"/>
      <c r="O3387" s="160"/>
      <c r="P3387" s="160"/>
      <c r="Q3387" s="160"/>
      <c r="R3387" s="1068"/>
      <c r="S3387" s="5"/>
      <c r="T3387" s="2520"/>
      <c r="U3387" s="5"/>
      <c r="V3387" s="5"/>
      <c r="W3387" s="5"/>
      <c r="X3387" s="5"/>
      <c r="Y3387" s="5"/>
      <c r="Z3387" s="160"/>
      <c r="AA3387" s="5"/>
    </row>
    <row r="3388" spans="2:27" x14ac:dyDescent="0.25">
      <c r="B3388" s="160"/>
      <c r="C3388" s="900"/>
      <c r="D3388" s="160"/>
      <c r="E3388" s="901"/>
      <c r="F3388" s="160"/>
      <c r="G3388" s="160"/>
      <c r="H3388" s="160"/>
      <c r="I3388" s="160"/>
      <c r="J3388" s="160"/>
      <c r="K3388" s="160"/>
      <c r="L3388" s="160"/>
      <c r="M3388" s="160"/>
      <c r="N3388" s="160"/>
      <c r="O3388" s="160"/>
      <c r="P3388" s="160"/>
      <c r="Q3388" s="160"/>
      <c r="R3388" s="1068"/>
      <c r="S3388" s="5"/>
      <c r="T3388" s="2520"/>
      <c r="U3388" s="5"/>
      <c r="V3388" s="5"/>
      <c r="W3388" s="5"/>
      <c r="X3388" s="5"/>
      <c r="Y3388" s="5"/>
      <c r="Z3388" s="160"/>
      <c r="AA3388" s="5"/>
    </row>
    <row r="3389" spans="2:27" x14ac:dyDescent="0.25">
      <c r="B3389" s="160"/>
      <c r="C3389" s="900"/>
      <c r="D3389" s="160"/>
      <c r="E3389" s="901"/>
      <c r="F3389" s="160"/>
      <c r="G3389" s="160"/>
      <c r="H3389" s="160"/>
      <c r="I3389" s="160"/>
      <c r="J3389" s="160"/>
      <c r="K3389" s="160"/>
      <c r="L3389" s="160"/>
      <c r="M3389" s="160"/>
      <c r="N3389" s="160"/>
      <c r="O3389" s="160"/>
      <c r="P3389" s="160"/>
      <c r="Q3389" s="160"/>
      <c r="R3389" s="1068"/>
      <c r="S3389" s="5"/>
      <c r="T3389" s="2520"/>
      <c r="U3389" s="5"/>
      <c r="V3389" s="5"/>
      <c r="W3389" s="5"/>
      <c r="X3389" s="5"/>
      <c r="Y3389" s="5"/>
      <c r="Z3389" s="160"/>
      <c r="AA3389" s="5"/>
    </row>
    <row r="3390" spans="2:27" x14ac:dyDescent="0.25">
      <c r="B3390" s="160"/>
      <c r="C3390" s="900"/>
      <c r="D3390" s="160"/>
      <c r="E3390" s="901"/>
      <c r="F3390" s="160"/>
      <c r="G3390" s="160"/>
      <c r="H3390" s="160"/>
      <c r="I3390" s="160"/>
      <c r="J3390" s="160"/>
      <c r="K3390" s="160"/>
      <c r="L3390" s="160"/>
      <c r="M3390" s="160"/>
      <c r="N3390" s="160"/>
      <c r="O3390" s="160"/>
      <c r="P3390" s="160"/>
      <c r="Q3390" s="160"/>
      <c r="R3390" s="1068"/>
      <c r="S3390" s="5"/>
      <c r="T3390" s="2520"/>
      <c r="U3390" s="5"/>
      <c r="V3390" s="5"/>
      <c r="W3390" s="5"/>
      <c r="X3390" s="5"/>
      <c r="Y3390" s="5"/>
      <c r="Z3390" s="160"/>
      <c r="AA3390" s="5"/>
    </row>
    <row r="3391" spans="2:27" x14ac:dyDescent="0.25">
      <c r="B3391" s="160"/>
      <c r="C3391" s="900"/>
      <c r="D3391" s="160"/>
      <c r="E3391" s="901"/>
      <c r="F3391" s="160"/>
      <c r="G3391" s="160"/>
      <c r="H3391" s="160"/>
      <c r="I3391" s="160"/>
      <c r="J3391" s="160"/>
      <c r="K3391" s="160"/>
      <c r="L3391" s="160"/>
      <c r="M3391" s="160"/>
      <c r="N3391" s="160"/>
      <c r="O3391" s="160"/>
      <c r="P3391" s="160"/>
      <c r="Q3391" s="160"/>
      <c r="R3391" s="1068"/>
      <c r="S3391" s="5"/>
      <c r="T3391" s="2520"/>
      <c r="U3391" s="5"/>
      <c r="V3391" s="5"/>
      <c r="W3391" s="5"/>
      <c r="X3391" s="5"/>
      <c r="Y3391" s="5"/>
      <c r="Z3391" s="160"/>
      <c r="AA3391" s="5"/>
    </row>
    <row r="3392" spans="2:27" x14ac:dyDescent="0.25">
      <c r="B3392" s="160"/>
      <c r="C3392" s="900"/>
      <c r="D3392" s="160"/>
      <c r="E3392" s="901"/>
      <c r="F3392" s="160"/>
      <c r="G3392" s="160"/>
      <c r="H3392" s="160"/>
      <c r="I3392" s="160"/>
      <c r="J3392" s="160"/>
      <c r="K3392" s="160"/>
      <c r="L3392" s="160"/>
      <c r="M3392" s="160"/>
      <c r="N3392" s="160"/>
      <c r="O3392" s="160"/>
      <c r="P3392" s="160"/>
      <c r="Q3392" s="160"/>
      <c r="R3392" s="1068"/>
      <c r="S3392" s="5"/>
      <c r="T3392" s="2520"/>
      <c r="U3392" s="5"/>
      <c r="V3392" s="5"/>
      <c r="W3392" s="5"/>
      <c r="X3392" s="5"/>
      <c r="Y3392" s="5"/>
      <c r="Z3392" s="160"/>
      <c r="AA3392" s="5"/>
    </row>
    <row r="3393" spans="2:27" x14ac:dyDescent="0.25">
      <c r="B3393" s="160"/>
      <c r="C3393" s="900"/>
      <c r="D3393" s="160"/>
      <c r="E3393" s="901"/>
      <c r="F3393" s="160"/>
      <c r="G3393" s="160"/>
      <c r="H3393" s="160"/>
      <c r="I3393" s="160"/>
      <c r="J3393" s="160"/>
      <c r="K3393" s="160"/>
      <c r="L3393" s="160"/>
      <c r="M3393" s="160"/>
      <c r="N3393" s="160"/>
      <c r="O3393" s="160"/>
      <c r="P3393" s="160"/>
      <c r="Q3393" s="160"/>
      <c r="R3393" s="1068"/>
      <c r="S3393" s="5"/>
      <c r="T3393" s="2520"/>
      <c r="U3393" s="5"/>
      <c r="V3393" s="5"/>
      <c r="W3393" s="5"/>
      <c r="X3393" s="5"/>
      <c r="Y3393" s="5"/>
      <c r="Z3393" s="160"/>
      <c r="AA3393" s="5"/>
    </row>
    <row r="3394" spans="2:27" x14ac:dyDescent="0.25">
      <c r="B3394" s="160"/>
      <c r="C3394" s="900"/>
      <c r="D3394" s="160"/>
      <c r="E3394" s="901"/>
      <c r="F3394" s="160"/>
      <c r="G3394" s="160"/>
      <c r="H3394" s="160"/>
      <c r="I3394" s="160"/>
      <c r="J3394" s="160"/>
      <c r="K3394" s="160"/>
      <c r="L3394" s="160"/>
      <c r="M3394" s="160"/>
      <c r="N3394" s="160"/>
      <c r="O3394" s="160"/>
      <c r="P3394" s="160"/>
      <c r="Q3394" s="160"/>
      <c r="R3394" s="1068"/>
      <c r="S3394" s="5"/>
      <c r="T3394" s="2520"/>
      <c r="U3394" s="5"/>
      <c r="V3394" s="5"/>
      <c r="W3394" s="5"/>
      <c r="X3394" s="5"/>
      <c r="Y3394" s="5"/>
      <c r="Z3394" s="160"/>
      <c r="AA3394" s="5"/>
    </row>
    <row r="3395" spans="2:27" x14ac:dyDescent="0.25">
      <c r="B3395" s="160"/>
      <c r="C3395" s="900"/>
      <c r="D3395" s="160"/>
      <c r="E3395" s="901"/>
      <c r="F3395" s="160"/>
      <c r="G3395" s="160"/>
      <c r="H3395" s="160"/>
      <c r="I3395" s="160"/>
      <c r="J3395" s="160"/>
      <c r="K3395" s="160"/>
      <c r="L3395" s="160"/>
      <c r="M3395" s="160"/>
      <c r="N3395" s="160"/>
      <c r="O3395" s="160"/>
      <c r="P3395" s="160"/>
      <c r="Q3395" s="160"/>
      <c r="R3395" s="1068"/>
      <c r="S3395" s="5"/>
      <c r="T3395" s="2520"/>
      <c r="U3395" s="5"/>
      <c r="V3395" s="5"/>
      <c r="W3395" s="5"/>
      <c r="X3395" s="5"/>
      <c r="Y3395" s="5"/>
      <c r="Z3395" s="160"/>
      <c r="AA3395" s="5"/>
    </row>
    <row r="3396" spans="2:27" x14ac:dyDescent="0.25">
      <c r="B3396" s="160"/>
      <c r="C3396" s="900"/>
      <c r="D3396" s="160"/>
      <c r="E3396" s="901"/>
      <c r="F3396" s="160"/>
      <c r="G3396" s="160"/>
      <c r="H3396" s="160"/>
      <c r="I3396" s="160"/>
      <c r="J3396" s="160"/>
      <c r="K3396" s="160"/>
      <c r="L3396" s="160"/>
      <c r="M3396" s="160"/>
      <c r="N3396" s="160"/>
      <c r="O3396" s="160"/>
      <c r="P3396" s="160"/>
      <c r="Q3396" s="160"/>
      <c r="R3396" s="1068"/>
      <c r="S3396" s="5"/>
      <c r="T3396" s="2520"/>
      <c r="U3396" s="5"/>
      <c r="V3396" s="5"/>
      <c r="W3396" s="5"/>
      <c r="X3396" s="5"/>
      <c r="Y3396" s="5"/>
      <c r="Z3396" s="160"/>
      <c r="AA3396" s="5"/>
    </row>
    <row r="3397" spans="2:27" x14ac:dyDescent="0.25">
      <c r="B3397" s="160"/>
      <c r="C3397" s="900"/>
      <c r="D3397" s="160"/>
      <c r="E3397" s="901"/>
      <c r="F3397" s="160"/>
      <c r="G3397" s="160"/>
      <c r="H3397" s="160"/>
      <c r="I3397" s="160"/>
      <c r="J3397" s="160"/>
      <c r="K3397" s="160"/>
      <c r="L3397" s="160"/>
      <c r="M3397" s="160"/>
      <c r="N3397" s="160"/>
      <c r="O3397" s="160"/>
      <c r="P3397" s="160"/>
      <c r="Q3397" s="160"/>
      <c r="R3397" s="1068"/>
      <c r="S3397" s="5"/>
      <c r="T3397" s="2520"/>
      <c r="U3397" s="5"/>
      <c r="V3397" s="5"/>
      <c r="W3397" s="5"/>
      <c r="X3397" s="5"/>
      <c r="Y3397" s="5"/>
      <c r="Z3397" s="160"/>
      <c r="AA3397" s="5"/>
    </row>
    <row r="3398" spans="2:27" x14ac:dyDescent="0.25">
      <c r="B3398" s="160"/>
      <c r="C3398" s="900"/>
      <c r="D3398" s="160"/>
      <c r="E3398" s="901"/>
      <c r="F3398" s="160"/>
      <c r="G3398" s="160"/>
      <c r="H3398" s="160"/>
      <c r="I3398" s="160"/>
      <c r="J3398" s="160"/>
      <c r="K3398" s="160"/>
      <c r="L3398" s="160"/>
      <c r="M3398" s="160"/>
      <c r="N3398" s="160"/>
      <c r="O3398" s="160"/>
      <c r="P3398" s="160"/>
      <c r="Q3398" s="160"/>
      <c r="R3398" s="1068"/>
      <c r="S3398" s="5"/>
      <c r="T3398" s="2520"/>
      <c r="U3398" s="5"/>
      <c r="V3398" s="5"/>
      <c r="W3398" s="5"/>
      <c r="X3398" s="5"/>
      <c r="Y3398" s="5"/>
      <c r="Z3398" s="160"/>
      <c r="AA3398" s="5"/>
    </row>
    <row r="3399" spans="2:27" x14ac:dyDescent="0.25">
      <c r="B3399" s="160"/>
      <c r="C3399" s="900"/>
      <c r="D3399" s="160"/>
      <c r="E3399" s="901"/>
      <c r="F3399" s="160"/>
      <c r="G3399" s="160"/>
      <c r="H3399" s="160"/>
      <c r="I3399" s="160"/>
      <c r="J3399" s="160"/>
      <c r="K3399" s="160"/>
      <c r="L3399" s="160"/>
      <c r="M3399" s="160"/>
      <c r="N3399" s="160"/>
      <c r="O3399" s="160"/>
      <c r="P3399" s="160"/>
      <c r="Q3399" s="160"/>
      <c r="R3399" s="1068"/>
      <c r="S3399" s="5"/>
      <c r="T3399" s="2520"/>
      <c r="U3399" s="5"/>
      <c r="V3399" s="5"/>
      <c r="W3399" s="5"/>
      <c r="X3399" s="5"/>
      <c r="Y3399" s="5"/>
      <c r="Z3399" s="160"/>
      <c r="AA3399" s="5"/>
    </row>
    <row r="3400" spans="2:27" x14ac:dyDescent="0.25">
      <c r="B3400" s="160"/>
      <c r="C3400" s="900"/>
      <c r="D3400" s="160"/>
      <c r="E3400" s="901"/>
      <c r="F3400" s="160"/>
      <c r="G3400" s="160"/>
      <c r="H3400" s="160"/>
      <c r="I3400" s="160"/>
      <c r="J3400" s="160"/>
      <c r="K3400" s="160"/>
      <c r="L3400" s="160"/>
      <c r="M3400" s="160"/>
      <c r="N3400" s="160"/>
      <c r="O3400" s="160"/>
      <c r="P3400" s="160"/>
      <c r="Q3400" s="160"/>
      <c r="R3400" s="1068"/>
      <c r="S3400" s="5"/>
      <c r="T3400" s="2520"/>
      <c r="U3400" s="5"/>
      <c r="V3400" s="5"/>
      <c r="W3400" s="5"/>
      <c r="X3400" s="5"/>
      <c r="Y3400" s="5"/>
      <c r="Z3400" s="160"/>
      <c r="AA3400" s="5"/>
    </row>
    <row r="3401" spans="2:27" x14ac:dyDescent="0.25">
      <c r="B3401" s="160"/>
      <c r="C3401" s="900"/>
      <c r="D3401" s="160"/>
      <c r="E3401" s="901"/>
      <c r="F3401" s="160"/>
      <c r="G3401" s="160"/>
      <c r="H3401" s="160"/>
      <c r="I3401" s="160"/>
      <c r="J3401" s="160"/>
      <c r="K3401" s="160"/>
      <c r="L3401" s="160"/>
      <c r="M3401" s="160"/>
      <c r="N3401" s="160"/>
      <c r="O3401" s="160"/>
      <c r="P3401" s="160"/>
      <c r="Q3401" s="160"/>
      <c r="R3401" s="1068"/>
      <c r="S3401" s="5"/>
      <c r="T3401" s="2520"/>
      <c r="U3401" s="5"/>
      <c r="V3401" s="5"/>
      <c r="W3401" s="5"/>
      <c r="X3401" s="5"/>
      <c r="Y3401" s="5"/>
      <c r="Z3401" s="160"/>
      <c r="AA3401" s="5"/>
    </row>
    <row r="3402" spans="2:27" x14ac:dyDescent="0.25">
      <c r="B3402" s="160"/>
      <c r="C3402" s="900"/>
      <c r="D3402" s="160"/>
      <c r="E3402" s="901"/>
      <c r="F3402" s="160"/>
      <c r="G3402" s="160"/>
      <c r="H3402" s="160"/>
      <c r="I3402" s="160"/>
      <c r="J3402" s="160"/>
      <c r="K3402" s="160"/>
      <c r="L3402" s="160"/>
      <c r="M3402" s="160"/>
      <c r="N3402" s="160"/>
      <c r="O3402" s="160"/>
      <c r="P3402" s="160"/>
      <c r="Q3402" s="160"/>
      <c r="R3402" s="1068"/>
      <c r="S3402" s="5"/>
      <c r="T3402" s="2520"/>
      <c r="U3402" s="5"/>
      <c r="V3402" s="5"/>
      <c r="W3402" s="5"/>
      <c r="X3402" s="5"/>
      <c r="Y3402" s="5"/>
      <c r="Z3402" s="160"/>
      <c r="AA3402" s="5"/>
    </row>
    <row r="3403" spans="2:27" x14ac:dyDescent="0.25">
      <c r="B3403" s="160"/>
      <c r="C3403" s="900"/>
      <c r="D3403" s="160"/>
      <c r="E3403" s="901"/>
      <c r="F3403" s="160"/>
      <c r="G3403" s="160"/>
      <c r="H3403" s="160"/>
      <c r="I3403" s="160"/>
      <c r="J3403" s="160"/>
      <c r="K3403" s="160"/>
      <c r="L3403" s="160"/>
      <c r="M3403" s="160"/>
      <c r="N3403" s="160"/>
      <c r="O3403" s="160"/>
      <c r="P3403" s="160"/>
      <c r="Q3403" s="160"/>
      <c r="R3403" s="1068"/>
      <c r="S3403" s="5"/>
      <c r="T3403" s="2520"/>
      <c r="U3403" s="5"/>
      <c r="V3403" s="5"/>
      <c r="W3403" s="5"/>
      <c r="X3403" s="5"/>
      <c r="Y3403" s="5"/>
      <c r="Z3403" s="160"/>
      <c r="AA3403" s="5"/>
    </row>
    <row r="3404" spans="2:27" x14ac:dyDescent="0.25">
      <c r="B3404" s="160"/>
      <c r="C3404" s="900"/>
      <c r="D3404" s="160"/>
      <c r="E3404" s="901"/>
      <c r="F3404" s="160"/>
      <c r="G3404" s="160"/>
      <c r="H3404" s="160"/>
      <c r="I3404" s="160"/>
      <c r="J3404" s="160"/>
      <c r="K3404" s="160"/>
      <c r="L3404" s="160"/>
      <c r="M3404" s="160"/>
      <c r="N3404" s="160"/>
      <c r="O3404" s="160"/>
      <c r="P3404" s="160"/>
      <c r="Q3404" s="160"/>
      <c r="R3404" s="1068"/>
      <c r="S3404" s="5"/>
      <c r="T3404" s="2520"/>
      <c r="U3404" s="5"/>
      <c r="V3404" s="5"/>
      <c r="W3404" s="5"/>
      <c r="X3404" s="5"/>
      <c r="Y3404" s="5"/>
      <c r="Z3404" s="160"/>
      <c r="AA3404" s="5"/>
    </row>
    <row r="3405" spans="2:27" x14ac:dyDescent="0.25">
      <c r="B3405" s="160"/>
      <c r="C3405" s="900"/>
      <c r="D3405" s="160"/>
      <c r="E3405" s="901"/>
      <c r="F3405" s="160"/>
      <c r="G3405" s="160"/>
      <c r="H3405" s="160"/>
      <c r="I3405" s="160"/>
      <c r="J3405" s="160"/>
      <c r="K3405" s="160"/>
      <c r="L3405" s="160"/>
      <c r="M3405" s="160"/>
      <c r="N3405" s="160"/>
      <c r="O3405" s="160"/>
      <c r="P3405" s="160"/>
      <c r="Q3405" s="160"/>
      <c r="R3405" s="1068"/>
      <c r="S3405" s="5"/>
      <c r="T3405" s="2520"/>
      <c r="U3405" s="5"/>
      <c r="V3405" s="5"/>
      <c r="W3405" s="5"/>
      <c r="X3405" s="5"/>
      <c r="Y3405" s="5"/>
      <c r="Z3405" s="160"/>
      <c r="AA3405" s="5"/>
    </row>
    <row r="3406" spans="2:27" x14ac:dyDescent="0.25">
      <c r="B3406" s="160"/>
      <c r="C3406" s="900"/>
      <c r="D3406" s="160"/>
      <c r="E3406" s="901"/>
      <c r="F3406" s="160"/>
      <c r="G3406" s="160"/>
      <c r="H3406" s="160"/>
      <c r="I3406" s="160"/>
      <c r="J3406" s="160"/>
      <c r="K3406" s="160"/>
      <c r="L3406" s="160"/>
      <c r="M3406" s="160"/>
      <c r="N3406" s="160"/>
      <c r="O3406" s="160"/>
      <c r="P3406" s="160"/>
      <c r="Q3406" s="160"/>
      <c r="R3406" s="1068"/>
      <c r="S3406" s="5"/>
      <c r="T3406" s="2520"/>
      <c r="U3406" s="5"/>
      <c r="V3406" s="5"/>
      <c r="W3406" s="5"/>
      <c r="X3406" s="5"/>
      <c r="Y3406" s="5"/>
      <c r="Z3406" s="160"/>
      <c r="AA3406" s="5"/>
    </row>
    <row r="3407" spans="2:27" x14ac:dyDescent="0.25">
      <c r="B3407" s="160"/>
      <c r="C3407" s="900"/>
      <c r="D3407" s="160"/>
      <c r="E3407" s="901"/>
      <c r="F3407" s="160"/>
      <c r="G3407" s="160"/>
      <c r="H3407" s="160"/>
      <c r="I3407" s="160"/>
      <c r="J3407" s="160"/>
      <c r="K3407" s="160"/>
      <c r="L3407" s="160"/>
      <c r="M3407" s="160"/>
      <c r="N3407" s="160"/>
      <c r="O3407" s="160"/>
      <c r="P3407" s="160"/>
      <c r="Q3407" s="160"/>
      <c r="R3407" s="1068"/>
      <c r="S3407" s="5"/>
      <c r="T3407" s="2520"/>
      <c r="U3407" s="5"/>
      <c r="V3407" s="5"/>
      <c r="W3407" s="5"/>
      <c r="X3407" s="5"/>
      <c r="Y3407" s="5"/>
      <c r="Z3407" s="160"/>
      <c r="AA3407" s="5"/>
    </row>
    <row r="3408" spans="2:27" x14ac:dyDescent="0.25">
      <c r="B3408" s="160"/>
      <c r="C3408" s="900"/>
      <c r="D3408" s="160"/>
      <c r="E3408" s="901"/>
      <c r="F3408" s="160"/>
      <c r="G3408" s="160"/>
      <c r="H3408" s="160"/>
      <c r="I3408" s="160"/>
      <c r="J3408" s="160"/>
      <c r="K3408" s="160"/>
      <c r="L3408" s="160"/>
      <c r="M3408" s="160"/>
      <c r="N3408" s="160"/>
      <c r="O3408" s="160"/>
      <c r="P3408" s="160"/>
      <c r="Q3408" s="160"/>
      <c r="R3408" s="1068"/>
      <c r="S3408" s="5"/>
      <c r="T3408" s="2520"/>
      <c r="U3408" s="5"/>
      <c r="V3408" s="5"/>
      <c r="W3408" s="5"/>
      <c r="X3408" s="5"/>
      <c r="Y3408" s="5"/>
      <c r="Z3408" s="160"/>
      <c r="AA3408" s="5"/>
    </row>
    <row r="3409" spans="2:27" x14ac:dyDescent="0.25">
      <c r="B3409" s="160"/>
      <c r="C3409" s="900"/>
      <c r="D3409" s="160"/>
      <c r="E3409" s="901"/>
      <c r="F3409" s="160"/>
      <c r="G3409" s="160"/>
      <c r="H3409" s="160"/>
      <c r="I3409" s="160"/>
      <c r="J3409" s="160"/>
      <c r="K3409" s="160"/>
      <c r="L3409" s="160"/>
      <c r="M3409" s="160"/>
      <c r="N3409" s="160"/>
      <c r="O3409" s="160"/>
      <c r="P3409" s="160"/>
      <c r="Q3409" s="160"/>
      <c r="R3409" s="1068"/>
      <c r="S3409" s="5"/>
      <c r="T3409" s="2520"/>
      <c r="U3409" s="5"/>
      <c r="V3409" s="5"/>
      <c r="W3409" s="5"/>
      <c r="X3409" s="5"/>
      <c r="Y3409" s="5"/>
      <c r="Z3409" s="160"/>
      <c r="AA3409" s="5"/>
    </row>
    <row r="3410" spans="2:27" x14ac:dyDescent="0.25">
      <c r="B3410" s="160"/>
      <c r="C3410" s="900"/>
      <c r="D3410" s="160"/>
      <c r="E3410" s="901"/>
      <c r="F3410" s="160"/>
      <c r="G3410" s="160"/>
      <c r="H3410" s="160"/>
      <c r="I3410" s="160"/>
      <c r="J3410" s="160"/>
      <c r="K3410" s="160"/>
      <c r="L3410" s="160"/>
      <c r="M3410" s="160"/>
      <c r="N3410" s="160"/>
      <c r="O3410" s="160"/>
      <c r="P3410" s="160"/>
      <c r="Q3410" s="160"/>
      <c r="R3410" s="1068"/>
      <c r="S3410" s="5"/>
      <c r="T3410" s="2520"/>
      <c r="U3410" s="5"/>
      <c r="V3410" s="5"/>
      <c r="W3410" s="5"/>
      <c r="X3410" s="5"/>
      <c r="Y3410" s="5"/>
      <c r="Z3410" s="160"/>
      <c r="AA3410" s="5"/>
    </row>
    <row r="3411" spans="2:27" x14ac:dyDescent="0.25">
      <c r="B3411" s="160"/>
      <c r="C3411" s="900"/>
      <c r="D3411" s="160"/>
      <c r="E3411" s="901"/>
      <c r="F3411" s="160"/>
      <c r="G3411" s="160"/>
      <c r="H3411" s="160"/>
      <c r="I3411" s="160"/>
      <c r="J3411" s="160"/>
      <c r="K3411" s="160"/>
      <c r="L3411" s="160"/>
      <c r="M3411" s="160"/>
      <c r="N3411" s="160"/>
      <c r="O3411" s="160"/>
      <c r="P3411" s="160"/>
      <c r="Q3411" s="160"/>
      <c r="R3411" s="1068"/>
      <c r="S3411" s="5"/>
      <c r="T3411" s="2520"/>
      <c r="U3411" s="5"/>
      <c r="V3411" s="5"/>
      <c r="W3411" s="5"/>
      <c r="X3411" s="5"/>
      <c r="Y3411" s="5"/>
      <c r="Z3411" s="160"/>
      <c r="AA3411" s="5"/>
    </row>
    <row r="3412" spans="2:27" x14ac:dyDescent="0.25">
      <c r="B3412" s="160"/>
      <c r="C3412" s="900"/>
      <c r="D3412" s="160"/>
      <c r="E3412" s="901"/>
      <c r="F3412" s="160"/>
      <c r="G3412" s="160"/>
      <c r="H3412" s="160"/>
      <c r="I3412" s="160"/>
      <c r="J3412" s="160"/>
      <c r="K3412" s="160"/>
      <c r="L3412" s="160"/>
      <c r="M3412" s="160"/>
      <c r="N3412" s="160"/>
      <c r="O3412" s="160"/>
      <c r="P3412" s="160"/>
      <c r="Q3412" s="160"/>
      <c r="R3412" s="1068"/>
      <c r="S3412" s="5"/>
      <c r="T3412" s="2520"/>
      <c r="U3412" s="5"/>
      <c r="V3412" s="5"/>
      <c r="W3412" s="5"/>
      <c r="X3412" s="5"/>
      <c r="Y3412" s="5"/>
      <c r="Z3412" s="160"/>
      <c r="AA3412" s="5"/>
    </row>
    <row r="3413" spans="2:27" x14ac:dyDescent="0.25">
      <c r="B3413" s="160"/>
      <c r="C3413" s="900"/>
      <c r="D3413" s="160"/>
      <c r="E3413" s="901"/>
      <c r="F3413" s="160"/>
      <c r="G3413" s="160"/>
      <c r="H3413" s="160"/>
      <c r="I3413" s="160"/>
      <c r="J3413" s="160"/>
      <c r="K3413" s="160"/>
      <c r="L3413" s="160"/>
      <c r="M3413" s="160"/>
      <c r="N3413" s="160"/>
      <c r="O3413" s="160"/>
      <c r="P3413" s="160"/>
      <c r="Q3413" s="160"/>
      <c r="R3413" s="1068"/>
      <c r="S3413" s="5"/>
      <c r="T3413" s="2520"/>
      <c r="U3413" s="5"/>
      <c r="V3413" s="5"/>
      <c r="W3413" s="5"/>
      <c r="X3413" s="5"/>
      <c r="Y3413" s="5"/>
      <c r="Z3413" s="160"/>
      <c r="AA3413" s="5"/>
    </row>
    <row r="3414" spans="2:27" x14ac:dyDescent="0.25">
      <c r="B3414" s="160"/>
      <c r="C3414" s="900"/>
      <c r="D3414" s="160"/>
      <c r="E3414" s="901"/>
      <c r="F3414" s="160"/>
      <c r="G3414" s="160"/>
      <c r="H3414" s="160"/>
      <c r="I3414" s="160"/>
      <c r="J3414" s="160"/>
      <c r="K3414" s="160"/>
      <c r="L3414" s="160"/>
      <c r="M3414" s="160"/>
      <c r="N3414" s="160"/>
      <c r="O3414" s="160"/>
      <c r="P3414" s="160"/>
      <c r="Q3414" s="160"/>
      <c r="R3414" s="1068"/>
      <c r="S3414" s="5"/>
      <c r="T3414" s="2520"/>
      <c r="U3414" s="5"/>
      <c r="V3414" s="5"/>
      <c r="W3414" s="5"/>
      <c r="X3414" s="5"/>
      <c r="Y3414" s="5"/>
      <c r="Z3414" s="160"/>
      <c r="AA3414" s="5"/>
    </row>
    <row r="3415" spans="2:27" x14ac:dyDescent="0.25">
      <c r="B3415" s="160"/>
      <c r="C3415" s="900"/>
      <c r="D3415" s="160"/>
      <c r="E3415" s="901"/>
      <c r="F3415" s="160"/>
      <c r="G3415" s="160"/>
      <c r="H3415" s="160"/>
      <c r="I3415" s="160"/>
      <c r="J3415" s="160"/>
      <c r="K3415" s="160"/>
      <c r="L3415" s="160"/>
      <c r="M3415" s="160"/>
      <c r="N3415" s="160"/>
      <c r="O3415" s="160"/>
      <c r="P3415" s="160"/>
      <c r="Q3415" s="160"/>
      <c r="R3415" s="1068"/>
      <c r="S3415" s="5"/>
      <c r="T3415" s="2520"/>
      <c r="U3415" s="5"/>
      <c r="V3415" s="5"/>
      <c r="W3415" s="5"/>
      <c r="X3415" s="5"/>
      <c r="Y3415" s="5"/>
      <c r="Z3415" s="160"/>
      <c r="AA3415" s="5"/>
    </row>
    <row r="3416" spans="2:27" x14ac:dyDescent="0.25">
      <c r="B3416" s="160"/>
      <c r="C3416" s="900"/>
      <c r="D3416" s="160"/>
      <c r="E3416" s="901"/>
      <c r="F3416" s="160"/>
      <c r="G3416" s="160"/>
      <c r="H3416" s="160"/>
      <c r="I3416" s="160"/>
      <c r="J3416" s="160"/>
      <c r="K3416" s="160"/>
      <c r="L3416" s="160"/>
      <c r="M3416" s="160"/>
      <c r="N3416" s="160"/>
      <c r="O3416" s="160"/>
      <c r="P3416" s="160"/>
      <c r="Q3416" s="160"/>
      <c r="R3416" s="1068"/>
      <c r="S3416" s="5"/>
      <c r="T3416" s="2520"/>
      <c r="U3416" s="5"/>
      <c r="V3416" s="5"/>
      <c r="W3416" s="5"/>
      <c r="X3416" s="5"/>
      <c r="Y3416" s="5"/>
      <c r="Z3416" s="160"/>
      <c r="AA3416" s="5"/>
    </row>
    <row r="3417" spans="2:27" x14ac:dyDescent="0.25">
      <c r="B3417" s="160"/>
      <c r="C3417" s="900"/>
      <c r="D3417" s="160"/>
      <c r="E3417" s="901"/>
      <c r="F3417" s="160"/>
      <c r="G3417" s="160"/>
      <c r="H3417" s="160"/>
      <c r="I3417" s="160"/>
      <c r="J3417" s="160"/>
      <c r="K3417" s="160"/>
      <c r="L3417" s="160"/>
      <c r="M3417" s="160"/>
      <c r="N3417" s="160"/>
      <c r="O3417" s="160"/>
      <c r="P3417" s="160"/>
      <c r="Q3417" s="160"/>
      <c r="R3417" s="1068"/>
      <c r="S3417" s="5"/>
      <c r="T3417" s="2520"/>
      <c r="U3417" s="5"/>
      <c r="V3417" s="5"/>
      <c r="W3417" s="5"/>
      <c r="X3417" s="5"/>
      <c r="Y3417" s="5"/>
      <c r="Z3417" s="160"/>
      <c r="AA3417" s="5"/>
    </row>
    <row r="3418" spans="2:27" x14ac:dyDescent="0.25">
      <c r="B3418" s="160"/>
      <c r="C3418" s="900"/>
      <c r="D3418" s="160"/>
      <c r="E3418" s="901"/>
      <c r="F3418" s="160"/>
      <c r="G3418" s="160"/>
      <c r="H3418" s="160"/>
      <c r="I3418" s="160"/>
      <c r="J3418" s="160"/>
      <c r="K3418" s="160"/>
      <c r="L3418" s="160"/>
      <c r="M3418" s="160"/>
      <c r="N3418" s="160"/>
      <c r="O3418" s="160"/>
      <c r="P3418" s="160"/>
      <c r="Q3418" s="160"/>
      <c r="R3418" s="1068"/>
      <c r="S3418" s="5"/>
      <c r="T3418" s="2520"/>
      <c r="U3418" s="5"/>
      <c r="V3418" s="5"/>
      <c r="W3418" s="5"/>
      <c r="X3418" s="5"/>
      <c r="Y3418" s="5"/>
      <c r="Z3418" s="160"/>
      <c r="AA3418" s="5"/>
    </row>
    <row r="3419" spans="2:27" x14ac:dyDescent="0.25">
      <c r="B3419" s="160"/>
      <c r="C3419" s="900"/>
      <c r="D3419" s="160"/>
      <c r="E3419" s="901"/>
      <c r="F3419" s="160"/>
      <c r="G3419" s="160"/>
      <c r="H3419" s="160"/>
      <c r="I3419" s="160"/>
      <c r="J3419" s="160"/>
      <c r="K3419" s="160"/>
      <c r="L3419" s="160"/>
      <c r="M3419" s="160"/>
      <c r="N3419" s="160"/>
      <c r="O3419" s="160"/>
      <c r="P3419" s="160"/>
      <c r="Q3419" s="160"/>
      <c r="R3419" s="1068"/>
      <c r="S3419" s="5"/>
      <c r="T3419" s="2520"/>
      <c r="U3419" s="5"/>
      <c r="V3419" s="5"/>
      <c r="W3419" s="5"/>
      <c r="X3419" s="5"/>
      <c r="Y3419" s="5"/>
      <c r="Z3419" s="160"/>
      <c r="AA3419" s="5"/>
    </row>
    <row r="3420" spans="2:27" x14ac:dyDescent="0.25">
      <c r="B3420" s="160"/>
      <c r="C3420" s="900"/>
      <c r="D3420" s="160"/>
      <c r="E3420" s="901"/>
      <c r="F3420" s="160"/>
      <c r="G3420" s="160"/>
      <c r="H3420" s="160"/>
      <c r="I3420" s="160"/>
      <c r="J3420" s="160"/>
      <c r="K3420" s="160"/>
      <c r="L3420" s="160"/>
      <c r="M3420" s="160"/>
      <c r="N3420" s="160"/>
      <c r="O3420" s="160"/>
      <c r="P3420" s="160"/>
      <c r="Q3420" s="160"/>
      <c r="R3420" s="1068"/>
      <c r="S3420" s="5"/>
      <c r="T3420" s="2520"/>
      <c r="U3420" s="5"/>
      <c r="V3420" s="5"/>
      <c r="W3420" s="5"/>
      <c r="X3420" s="5"/>
      <c r="Y3420" s="5"/>
      <c r="Z3420" s="160"/>
      <c r="AA3420" s="5"/>
    </row>
    <row r="3421" spans="2:27" x14ac:dyDescent="0.25">
      <c r="B3421" s="160"/>
      <c r="C3421" s="900"/>
      <c r="D3421" s="160"/>
      <c r="E3421" s="901"/>
      <c r="F3421" s="160"/>
      <c r="G3421" s="160"/>
      <c r="H3421" s="160"/>
      <c r="I3421" s="160"/>
      <c r="J3421" s="160"/>
      <c r="K3421" s="160"/>
      <c r="L3421" s="160"/>
      <c r="M3421" s="160"/>
      <c r="N3421" s="160"/>
      <c r="O3421" s="160"/>
      <c r="P3421" s="160"/>
      <c r="Q3421" s="160"/>
      <c r="R3421" s="1068"/>
      <c r="S3421" s="5"/>
      <c r="T3421" s="2520"/>
      <c r="U3421" s="5"/>
      <c r="V3421" s="5"/>
      <c r="W3421" s="5"/>
      <c r="X3421" s="5"/>
      <c r="Y3421" s="5"/>
      <c r="Z3421" s="160"/>
      <c r="AA3421" s="5"/>
    </row>
    <row r="3422" spans="2:27" x14ac:dyDescent="0.25">
      <c r="B3422" s="160"/>
      <c r="C3422" s="900"/>
      <c r="D3422" s="160"/>
      <c r="E3422" s="901"/>
      <c r="F3422" s="160"/>
      <c r="G3422" s="160"/>
      <c r="H3422" s="160"/>
      <c r="I3422" s="160"/>
      <c r="J3422" s="160"/>
      <c r="K3422" s="160"/>
      <c r="L3422" s="160"/>
      <c r="M3422" s="160"/>
      <c r="N3422" s="160"/>
      <c r="O3422" s="160"/>
      <c r="P3422" s="160"/>
      <c r="Q3422" s="160"/>
      <c r="R3422" s="1068"/>
      <c r="S3422" s="5"/>
      <c r="T3422" s="2520"/>
      <c r="U3422" s="5"/>
      <c r="V3422" s="5"/>
      <c r="W3422" s="5"/>
      <c r="X3422" s="5"/>
      <c r="Y3422" s="5"/>
      <c r="Z3422" s="160"/>
      <c r="AA3422" s="5"/>
    </row>
    <row r="3423" spans="2:27" x14ac:dyDescent="0.25">
      <c r="B3423" s="160"/>
      <c r="C3423" s="900"/>
      <c r="D3423" s="160"/>
      <c r="E3423" s="901"/>
      <c r="F3423" s="160"/>
      <c r="G3423" s="160"/>
      <c r="H3423" s="160"/>
      <c r="I3423" s="160"/>
      <c r="J3423" s="160"/>
      <c r="K3423" s="160"/>
      <c r="L3423" s="160"/>
      <c r="M3423" s="160"/>
      <c r="N3423" s="160"/>
      <c r="O3423" s="160"/>
      <c r="P3423" s="160"/>
      <c r="Q3423" s="160"/>
      <c r="R3423" s="1068"/>
      <c r="S3423" s="5"/>
      <c r="T3423" s="2520"/>
      <c r="U3423" s="5"/>
      <c r="V3423" s="5"/>
      <c r="W3423" s="5"/>
      <c r="X3423" s="5"/>
      <c r="Y3423" s="5"/>
      <c r="Z3423" s="160"/>
      <c r="AA3423" s="5"/>
    </row>
    <row r="3424" spans="2:27" x14ac:dyDescent="0.25">
      <c r="B3424" s="160"/>
      <c r="C3424" s="900"/>
      <c r="D3424" s="160"/>
      <c r="E3424" s="901"/>
      <c r="F3424" s="160"/>
      <c r="G3424" s="160"/>
      <c r="H3424" s="160"/>
      <c r="I3424" s="160"/>
      <c r="J3424" s="160"/>
      <c r="K3424" s="160"/>
      <c r="L3424" s="160"/>
      <c r="M3424" s="160"/>
      <c r="N3424" s="160"/>
      <c r="O3424" s="160"/>
      <c r="P3424" s="160"/>
      <c r="Q3424" s="160"/>
      <c r="R3424" s="1068"/>
      <c r="S3424" s="5"/>
      <c r="T3424" s="2520"/>
      <c r="U3424" s="5"/>
      <c r="V3424" s="5"/>
      <c r="W3424" s="5"/>
      <c r="X3424" s="5"/>
      <c r="Y3424" s="5"/>
      <c r="Z3424" s="160"/>
      <c r="AA3424" s="5"/>
    </row>
    <row r="3425" spans="2:27" x14ac:dyDescent="0.25">
      <c r="B3425" s="160"/>
      <c r="C3425" s="900"/>
      <c r="D3425" s="160"/>
      <c r="E3425" s="901"/>
      <c r="F3425" s="160"/>
      <c r="G3425" s="160"/>
      <c r="H3425" s="160"/>
      <c r="I3425" s="160"/>
      <c r="J3425" s="160"/>
      <c r="K3425" s="160"/>
      <c r="L3425" s="160"/>
      <c r="M3425" s="160"/>
      <c r="N3425" s="160"/>
      <c r="O3425" s="160"/>
      <c r="P3425" s="160"/>
      <c r="Q3425" s="160"/>
      <c r="R3425" s="1068"/>
      <c r="S3425" s="5"/>
      <c r="T3425" s="2520"/>
      <c r="U3425" s="5"/>
      <c r="V3425" s="5"/>
      <c r="W3425" s="5"/>
      <c r="X3425" s="5"/>
      <c r="Y3425" s="5"/>
      <c r="Z3425" s="160"/>
      <c r="AA3425" s="5"/>
    </row>
    <row r="3426" spans="2:27" x14ac:dyDescent="0.25">
      <c r="B3426" s="160"/>
      <c r="C3426" s="900"/>
      <c r="D3426" s="160"/>
      <c r="E3426" s="901"/>
      <c r="F3426" s="160"/>
      <c r="G3426" s="160"/>
      <c r="H3426" s="160"/>
      <c r="I3426" s="160"/>
      <c r="J3426" s="160"/>
      <c r="K3426" s="160"/>
      <c r="L3426" s="160"/>
      <c r="M3426" s="160"/>
      <c r="N3426" s="160"/>
      <c r="O3426" s="160"/>
      <c r="P3426" s="160"/>
      <c r="Q3426" s="160"/>
      <c r="R3426" s="1068"/>
      <c r="S3426" s="5"/>
      <c r="T3426" s="2520"/>
      <c r="U3426" s="5"/>
      <c r="V3426" s="5"/>
      <c r="W3426" s="5"/>
      <c r="X3426" s="5"/>
      <c r="Y3426" s="5"/>
      <c r="Z3426" s="160"/>
      <c r="AA3426" s="5"/>
    </row>
    <row r="3427" spans="2:27" x14ac:dyDescent="0.25">
      <c r="B3427" s="160"/>
      <c r="C3427" s="900"/>
      <c r="D3427" s="160"/>
      <c r="E3427" s="901"/>
      <c r="F3427" s="160"/>
      <c r="G3427" s="160"/>
      <c r="H3427" s="160"/>
      <c r="I3427" s="160"/>
      <c r="J3427" s="160"/>
      <c r="K3427" s="160"/>
      <c r="L3427" s="160"/>
      <c r="M3427" s="160"/>
      <c r="N3427" s="160"/>
      <c r="O3427" s="160"/>
      <c r="P3427" s="160"/>
      <c r="Q3427" s="160"/>
      <c r="R3427" s="1068"/>
      <c r="S3427" s="5"/>
      <c r="T3427" s="2520"/>
      <c r="U3427" s="5"/>
      <c r="V3427" s="5"/>
      <c r="W3427" s="5"/>
      <c r="X3427" s="5"/>
      <c r="Y3427" s="5"/>
      <c r="Z3427" s="160"/>
      <c r="AA3427" s="5"/>
    </row>
    <row r="3428" spans="2:27" x14ac:dyDescent="0.25">
      <c r="B3428" s="160"/>
      <c r="C3428" s="900"/>
      <c r="D3428" s="160"/>
      <c r="E3428" s="901"/>
      <c r="F3428" s="160"/>
      <c r="G3428" s="160"/>
      <c r="H3428" s="160"/>
      <c r="I3428" s="160"/>
      <c r="J3428" s="160"/>
      <c r="K3428" s="160"/>
      <c r="L3428" s="160"/>
      <c r="M3428" s="160"/>
      <c r="N3428" s="160"/>
      <c r="O3428" s="160"/>
      <c r="P3428" s="160"/>
      <c r="Q3428" s="160"/>
      <c r="R3428" s="1068"/>
      <c r="S3428" s="5"/>
      <c r="T3428" s="2520"/>
      <c r="U3428" s="5"/>
      <c r="V3428" s="5"/>
      <c r="W3428" s="5"/>
      <c r="X3428" s="5"/>
      <c r="Y3428" s="5"/>
      <c r="Z3428" s="160"/>
      <c r="AA3428" s="5"/>
    </row>
    <row r="3429" spans="2:27" x14ac:dyDescent="0.25">
      <c r="B3429" s="160"/>
      <c r="C3429" s="900"/>
      <c r="D3429" s="160"/>
      <c r="E3429" s="901"/>
      <c r="F3429" s="160"/>
      <c r="G3429" s="160"/>
      <c r="H3429" s="160"/>
      <c r="I3429" s="160"/>
      <c r="J3429" s="160"/>
      <c r="K3429" s="160"/>
      <c r="L3429" s="160"/>
      <c r="M3429" s="160"/>
      <c r="N3429" s="160"/>
      <c r="O3429" s="160"/>
      <c r="P3429" s="160"/>
      <c r="Q3429" s="160"/>
      <c r="R3429" s="1068"/>
      <c r="S3429" s="5"/>
      <c r="T3429" s="2520"/>
      <c r="U3429" s="5"/>
      <c r="V3429" s="5"/>
      <c r="W3429" s="5"/>
      <c r="X3429" s="5"/>
      <c r="Y3429" s="5"/>
      <c r="Z3429" s="160"/>
      <c r="AA3429" s="5"/>
    </row>
    <row r="3430" spans="2:27" x14ac:dyDescent="0.25">
      <c r="B3430" s="160"/>
      <c r="C3430" s="900"/>
      <c r="D3430" s="160"/>
      <c r="E3430" s="901"/>
      <c r="F3430" s="160"/>
      <c r="G3430" s="160"/>
      <c r="H3430" s="160"/>
      <c r="I3430" s="160"/>
      <c r="J3430" s="160"/>
      <c r="K3430" s="160"/>
      <c r="L3430" s="160"/>
      <c r="M3430" s="160"/>
      <c r="N3430" s="160"/>
      <c r="O3430" s="160"/>
      <c r="P3430" s="160"/>
      <c r="Q3430" s="160"/>
      <c r="R3430" s="1068"/>
      <c r="S3430" s="5"/>
      <c r="T3430" s="2520"/>
      <c r="U3430" s="5"/>
      <c r="V3430" s="5"/>
      <c r="W3430" s="5"/>
      <c r="X3430" s="5"/>
      <c r="Y3430" s="5"/>
      <c r="Z3430" s="160"/>
      <c r="AA3430" s="5"/>
    </row>
    <row r="3431" spans="2:27" x14ac:dyDescent="0.25">
      <c r="B3431" s="160"/>
      <c r="C3431" s="900"/>
      <c r="D3431" s="160"/>
      <c r="E3431" s="901"/>
      <c r="F3431" s="160"/>
      <c r="G3431" s="160"/>
      <c r="H3431" s="160"/>
      <c r="I3431" s="160"/>
      <c r="J3431" s="160"/>
      <c r="K3431" s="160"/>
      <c r="L3431" s="160"/>
      <c r="M3431" s="160"/>
      <c r="N3431" s="160"/>
      <c r="O3431" s="160"/>
      <c r="P3431" s="160"/>
      <c r="Q3431" s="160"/>
      <c r="R3431" s="1068"/>
      <c r="S3431" s="5"/>
      <c r="T3431" s="2520"/>
      <c r="U3431" s="5"/>
      <c r="V3431" s="5"/>
      <c r="W3431" s="5"/>
      <c r="X3431" s="5"/>
      <c r="Y3431" s="5"/>
      <c r="Z3431" s="160"/>
      <c r="AA3431" s="5"/>
    </row>
    <row r="3432" spans="2:27" x14ac:dyDescent="0.25">
      <c r="B3432" s="160"/>
      <c r="C3432" s="900"/>
      <c r="D3432" s="160"/>
      <c r="E3432" s="901"/>
      <c r="F3432" s="160"/>
      <c r="G3432" s="160"/>
      <c r="H3432" s="160"/>
      <c r="I3432" s="160"/>
      <c r="J3432" s="160"/>
      <c r="K3432" s="160"/>
      <c r="L3432" s="160"/>
      <c r="M3432" s="160"/>
      <c r="N3432" s="160"/>
      <c r="O3432" s="160"/>
      <c r="P3432" s="160"/>
      <c r="Q3432" s="160"/>
      <c r="R3432" s="1068"/>
      <c r="S3432" s="5"/>
      <c r="T3432" s="2520"/>
      <c r="U3432" s="5"/>
      <c r="V3432" s="5"/>
      <c r="W3432" s="5"/>
      <c r="X3432" s="5"/>
      <c r="Y3432" s="5"/>
      <c r="Z3432" s="160"/>
      <c r="AA3432" s="5"/>
    </row>
    <row r="3433" spans="2:27" x14ac:dyDescent="0.25">
      <c r="B3433" s="160"/>
      <c r="C3433" s="900"/>
      <c r="D3433" s="160"/>
      <c r="E3433" s="901"/>
      <c r="F3433" s="160"/>
      <c r="G3433" s="160"/>
      <c r="H3433" s="160"/>
      <c r="I3433" s="160"/>
      <c r="J3433" s="160"/>
      <c r="K3433" s="160"/>
      <c r="L3433" s="160"/>
      <c r="M3433" s="160"/>
      <c r="N3433" s="160"/>
      <c r="O3433" s="160"/>
      <c r="P3433" s="160"/>
      <c r="Q3433" s="160"/>
      <c r="R3433" s="1068"/>
      <c r="S3433" s="5"/>
      <c r="T3433" s="2520"/>
      <c r="U3433" s="5"/>
      <c r="V3433" s="5"/>
      <c r="W3433" s="5"/>
      <c r="X3433" s="5"/>
      <c r="Y3433" s="5"/>
      <c r="Z3433" s="160"/>
      <c r="AA3433" s="5"/>
    </row>
    <row r="3434" spans="2:27" x14ac:dyDescent="0.25">
      <c r="B3434" s="160"/>
      <c r="C3434" s="900"/>
      <c r="D3434" s="160"/>
      <c r="E3434" s="901"/>
      <c r="F3434" s="160"/>
      <c r="G3434" s="160"/>
      <c r="H3434" s="160"/>
      <c r="I3434" s="160"/>
      <c r="J3434" s="160"/>
      <c r="K3434" s="160"/>
      <c r="L3434" s="160"/>
      <c r="M3434" s="160"/>
      <c r="N3434" s="160"/>
      <c r="O3434" s="160"/>
      <c r="P3434" s="160"/>
      <c r="Q3434" s="160"/>
      <c r="R3434" s="1068"/>
      <c r="S3434" s="5"/>
      <c r="T3434" s="2520"/>
      <c r="U3434" s="5"/>
      <c r="V3434" s="5"/>
      <c r="W3434" s="5"/>
      <c r="X3434" s="5"/>
      <c r="Y3434" s="5"/>
      <c r="Z3434" s="160"/>
      <c r="AA3434" s="5"/>
    </row>
    <row r="3435" spans="2:27" x14ac:dyDescent="0.25">
      <c r="B3435" s="160"/>
      <c r="C3435" s="900"/>
      <c r="D3435" s="160"/>
      <c r="E3435" s="901"/>
      <c r="F3435" s="160"/>
      <c r="G3435" s="160"/>
      <c r="H3435" s="160"/>
      <c r="I3435" s="160"/>
      <c r="J3435" s="160"/>
      <c r="K3435" s="160"/>
      <c r="L3435" s="160"/>
      <c r="M3435" s="160"/>
      <c r="N3435" s="160"/>
      <c r="O3435" s="160"/>
      <c r="P3435" s="160"/>
      <c r="Q3435" s="160"/>
      <c r="R3435" s="1068"/>
      <c r="S3435" s="5"/>
      <c r="T3435" s="2520"/>
      <c r="U3435" s="5"/>
      <c r="V3435" s="5"/>
      <c r="W3435" s="5"/>
      <c r="X3435" s="5"/>
      <c r="Y3435" s="5"/>
      <c r="Z3435" s="160"/>
      <c r="AA3435" s="5"/>
    </row>
    <row r="3436" spans="2:27" x14ac:dyDescent="0.25">
      <c r="B3436" s="160"/>
      <c r="C3436" s="900"/>
      <c r="D3436" s="160"/>
      <c r="E3436" s="901"/>
      <c r="F3436" s="160"/>
      <c r="G3436" s="160"/>
      <c r="H3436" s="160"/>
      <c r="I3436" s="160"/>
      <c r="J3436" s="160"/>
      <c r="K3436" s="160"/>
      <c r="L3436" s="160"/>
      <c r="M3436" s="160"/>
      <c r="N3436" s="160"/>
      <c r="O3436" s="160"/>
      <c r="P3436" s="160"/>
      <c r="Q3436" s="160"/>
      <c r="R3436" s="1068"/>
      <c r="S3436" s="5"/>
      <c r="T3436" s="2520"/>
      <c r="U3436" s="5"/>
      <c r="V3436" s="5"/>
      <c r="W3436" s="5"/>
      <c r="X3436" s="5"/>
      <c r="Y3436" s="5"/>
      <c r="Z3436" s="160"/>
      <c r="AA3436" s="5"/>
    </row>
    <row r="3437" spans="2:27" x14ac:dyDescent="0.25">
      <c r="B3437" s="160"/>
      <c r="C3437" s="900"/>
      <c r="D3437" s="160"/>
      <c r="E3437" s="901"/>
      <c r="F3437" s="160"/>
      <c r="G3437" s="160"/>
      <c r="H3437" s="160"/>
      <c r="I3437" s="160"/>
      <c r="J3437" s="160"/>
      <c r="K3437" s="160"/>
      <c r="L3437" s="160"/>
      <c r="M3437" s="160"/>
      <c r="N3437" s="160"/>
      <c r="O3437" s="160"/>
      <c r="P3437" s="160"/>
      <c r="Q3437" s="160"/>
      <c r="R3437" s="1068"/>
      <c r="S3437" s="5"/>
      <c r="T3437" s="2520"/>
      <c r="U3437" s="5"/>
      <c r="V3437" s="5"/>
      <c r="W3437" s="5"/>
      <c r="X3437" s="5"/>
      <c r="Y3437" s="5"/>
      <c r="Z3437" s="160"/>
      <c r="AA3437" s="5"/>
    </row>
    <row r="3438" spans="2:27" x14ac:dyDescent="0.25">
      <c r="B3438" s="160"/>
      <c r="C3438" s="900"/>
      <c r="D3438" s="160"/>
      <c r="E3438" s="901"/>
      <c r="F3438" s="160"/>
      <c r="G3438" s="160"/>
      <c r="H3438" s="160"/>
      <c r="I3438" s="160"/>
      <c r="J3438" s="160"/>
      <c r="K3438" s="160"/>
      <c r="L3438" s="160"/>
      <c r="M3438" s="160"/>
      <c r="N3438" s="160"/>
      <c r="O3438" s="160"/>
      <c r="P3438" s="160"/>
      <c r="Q3438" s="160"/>
      <c r="R3438" s="1068"/>
      <c r="S3438" s="5"/>
      <c r="T3438" s="2520"/>
      <c r="U3438" s="5"/>
      <c r="V3438" s="5"/>
      <c r="W3438" s="5"/>
      <c r="X3438" s="5"/>
      <c r="Y3438" s="5"/>
      <c r="Z3438" s="160"/>
      <c r="AA3438" s="5"/>
    </row>
    <row r="3439" spans="2:27" x14ac:dyDescent="0.25">
      <c r="B3439" s="160"/>
      <c r="C3439" s="900"/>
      <c r="D3439" s="160"/>
      <c r="E3439" s="901"/>
      <c r="F3439" s="160"/>
      <c r="G3439" s="160"/>
      <c r="H3439" s="160"/>
      <c r="I3439" s="160"/>
      <c r="J3439" s="160"/>
      <c r="K3439" s="160"/>
      <c r="L3439" s="160"/>
      <c r="M3439" s="160"/>
      <c r="N3439" s="160"/>
      <c r="O3439" s="160"/>
      <c r="P3439" s="160"/>
      <c r="Q3439" s="160"/>
      <c r="R3439" s="1068"/>
      <c r="S3439" s="5"/>
      <c r="T3439" s="2520"/>
      <c r="U3439" s="5"/>
      <c r="V3439" s="5"/>
      <c r="W3439" s="5"/>
      <c r="X3439" s="5"/>
      <c r="Y3439" s="5"/>
      <c r="Z3439" s="160"/>
      <c r="AA3439" s="5"/>
    </row>
    <row r="3440" spans="2:27" x14ac:dyDescent="0.25">
      <c r="B3440" s="160"/>
      <c r="C3440" s="900"/>
      <c r="D3440" s="160"/>
      <c r="E3440" s="901"/>
      <c r="F3440" s="160"/>
      <c r="G3440" s="160"/>
      <c r="H3440" s="160"/>
      <c r="I3440" s="160"/>
      <c r="J3440" s="160"/>
      <c r="K3440" s="160"/>
      <c r="L3440" s="160"/>
      <c r="M3440" s="160"/>
      <c r="N3440" s="160"/>
      <c r="O3440" s="160"/>
      <c r="P3440" s="160"/>
      <c r="Q3440" s="160"/>
      <c r="R3440" s="1068"/>
      <c r="S3440" s="5"/>
      <c r="T3440" s="2520"/>
      <c r="U3440" s="5"/>
      <c r="V3440" s="5"/>
      <c r="W3440" s="5"/>
      <c r="X3440" s="5"/>
      <c r="Y3440" s="5"/>
      <c r="Z3440" s="160"/>
      <c r="AA3440" s="5"/>
    </row>
    <row r="3441" spans="2:27" x14ac:dyDescent="0.25">
      <c r="B3441" s="160"/>
      <c r="C3441" s="900"/>
      <c r="D3441" s="160"/>
      <c r="E3441" s="901"/>
      <c r="F3441" s="160"/>
      <c r="G3441" s="160"/>
      <c r="H3441" s="160"/>
      <c r="I3441" s="160"/>
      <c r="J3441" s="160"/>
      <c r="K3441" s="160"/>
      <c r="L3441" s="160"/>
      <c r="M3441" s="160"/>
      <c r="N3441" s="160"/>
      <c r="O3441" s="160"/>
      <c r="P3441" s="160"/>
      <c r="Q3441" s="160"/>
      <c r="R3441" s="1068"/>
      <c r="S3441" s="5"/>
      <c r="T3441" s="2520"/>
      <c r="U3441" s="5"/>
      <c r="V3441" s="5"/>
      <c r="W3441" s="5"/>
      <c r="X3441" s="5"/>
      <c r="Y3441" s="5"/>
      <c r="Z3441" s="160"/>
      <c r="AA3441" s="5"/>
    </row>
    <row r="3442" spans="2:27" x14ac:dyDescent="0.25">
      <c r="B3442" s="160"/>
      <c r="C3442" s="900"/>
      <c r="D3442" s="160"/>
      <c r="E3442" s="901"/>
      <c r="F3442" s="160"/>
      <c r="G3442" s="160"/>
      <c r="H3442" s="160"/>
      <c r="I3442" s="160"/>
      <c r="J3442" s="160"/>
      <c r="K3442" s="160"/>
      <c r="L3442" s="160"/>
      <c r="M3442" s="160"/>
      <c r="N3442" s="160"/>
      <c r="O3442" s="160"/>
      <c r="P3442" s="160"/>
      <c r="Q3442" s="160"/>
      <c r="R3442" s="1068"/>
      <c r="S3442" s="5"/>
      <c r="T3442" s="2520"/>
      <c r="U3442" s="5"/>
      <c r="V3442" s="5"/>
      <c r="W3442" s="5"/>
      <c r="X3442" s="5"/>
      <c r="Y3442" s="5"/>
      <c r="Z3442" s="160"/>
      <c r="AA3442" s="5"/>
    </row>
    <row r="3443" spans="2:27" x14ac:dyDescent="0.25">
      <c r="B3443" s="160"/>
      <c r="C3443" s="900"/>
      <c r="D3443" s="160"/>
      <c r="E3443" s="901"/>
      <c r="F3443" s="160"/>
      <c r="G3443" s="160"/>
      <c r="H3443" s="160"/>
      <c r="I3443" s="160"/>
      <c r="J3443" s="160"/>
      <c r="K3443" s="160"/>
      <c r="L3443" s="160"/>
      <c r="M3443" s="160"/>
      <c r="N3443" s="160"/>
      <c r="O3443" s="160"/>
      <c r="P3443" s="160"/>
      <c r="Q3443" s="160"/>
      <c r="R3443" s="1068"/>
      <c r="S3443" s="5"/>
      <c r="T3443" s="2520"/>
      <c r="U3443" s="5"/>
      <c r="V3443" s="5"/>
      <c r="W3443" s="5"/>
      <c r="X3443" s="5"/>
      <c r="Y3443" s="5"/>
      <c r="Z3443" s="160"/>
      <c r="AA3443" s="5"/>
    </row>
    <row r="3444" spans="2:27" x14ac:dyDescent="0.25">
      <c r="B3444" s="160"/>
      <c r="C3444" s="900"/>
      <c r="D3444" s="160"/>
      <c r="E3444" s="901"/>
      <c r="F3444" s="160"/>
      <c r="G3444" s="160"/>
      <c r="H3444" s="160"/>
      <c r="I3444" s="160"/>
      <c r="J3444" s="160"/>
      <c r="K3444" s="160"/>
      <c r="L3444" s="160"/>
      <c r="M3444" s="160"/>
      <c r="N3444" s="160"/>
      <c r="O3444" s="160"/>
      <c r="P3444" s="160"/>
      <c r="Q3444" s="160"/>
      <c r="R3444" s="1068"/>
      <c r="S3444" s="5"/>
      <c r="T3444" s="2520"/>
      <c r="U3444" s="5"/>
      <c r="V3444" s="5"/>
      <c r="W3444" s="5"/>
      <c r="X3444" s="5"/>
      <c r="Y3444" s="5"/>
      <c r="Z3444" s="160"/>
      <c r="AA3444" s="5"/>
    </row>
    <row r="3445" spans="2:27" x14ac:dyDescent="0.25">
      <c r="B3445" s="160"/>
      <c r="C3445" s="900"/>
      <c r="D3445" s="160"/>
      <c r="E3445" s="901"/>
      <c r="F3445" s="160"/>
      <c r="G3445" s="160"/>
      <c r="H3445" s="160"/>
      <c r="I3445" s="160"/>
      <c r="J3445" s="160"/>
      <c r="K3445" s="160"/>
      <c r="L3445" s="160"/>
      <c r="M3445" s="160"/>
      <c r="N3445" s="160"/>
      <c r="O3445" s="160"/>
      <c r="P3445" s="160"/>
      <c r="Q3445" s="160"/>
      <c r="R3445" s="1068"/>
      <c r="S3445" s="5"/>
      <c r="T3445" s="2520"/>
      <c r="U3445" s="5"/>
      <c r="V3445" s="5"/>
      <c r="W3445" s="5"/>
      <c r="X3445" s="5"/>
      <c r="Y3445" s="5"/>
      <c r="Z3445" s="160"/>
      <c r="AA3445" s="5"/>
    </row>
    <row r="3446" spans="2:27" x14ac:dyDescent="0.25">
      <c r="B3446" s="160"/>
      <c r="C3446" s="900"/>
      <c r="D3446" s="160"/>
      <c r="E3446" s="901"/>
      <c r="F3446" s="160"/>
      <c r="G3446" s="160"/>
      <c r="H3446" s="160"/>
      <c r="I3446" s="160"/>
      <c r="J3446" s="160"/>
      <c r="K3446" s="160"/>
      <c r="L3446" s="160"/>
      <c r="M3446" s="160"/>
      <c r="N3446" s="160"/>
      <c r="O3446" s="160"/>
      <c r="P3446" s="160"/>
      <c r="Q3446" s="160"/>
      <c r="R3446" s="1068"/>
      <c r="S3446" s="5"/>
      <c r="T3446" s="2520"/>
      <c r="U3446" s="5"/>
      <c r="V3446" s="5"/>
      <c r="W3446" s="5"/>
      <c r="X3446" s="5"/>
      <c r="Y3446" s="5"/>
      <c r="Z3446" s="160"/>
      <c r="AA3446" s="5"/>
    </row>
    <row r="3447" spans="2:27" x14ac:dyDescent="0.25">
      <c r="B3447" s="160"/>
      <c r="C3447" s="900"/>
      <c r="D3447" s="160"/>
      <c r="E3447" s="901"/>
      <c r="F3447" s="160"/>
      <c r="G3447" s="160"/>
      <c r="H3447" s="160"/>
      <c r="I3447" s="160"/>
      <c r="J3447" s="160"/>
      <c r="K3447" s="160"/>
      <c r="L3447" s="160"/>
      <c r="M3447" s="160"/>
      <c r="N3447" s="160"/>
      <c r="O3447" s="160"/>
      <c r="P3447" s="160"/>
      <c r="Q3447" s="160"/>
      <c r="R3447" s="1068"/>
      <c r="S3447" s="5"/>
      <c r="T3447" s="2520"/>
      <c r="U3447" s="5"/>
      <c r="V3447" s="5"/>
      <c r="W3447" s="5"/>
      <c r="X3447" s="5"/>
      <c r="Y3447" s="5"/>
      <c r="Z3447" s="160"/>
      <c r="AA3447" s="5"/>
    </row>
    <row r="3448" spans="2:27" x14ac:dyDescent="0.25">
      <c r="B3448" s="160"/>
      <c r="C3448" s="900"/>
      <c r="D3448" s="160"/>
      <c r="E3448" s="901"/>
      <c r="F3448" s="160"/>
      <c r="G3448" s="160"/>
      <c r="H3448" s="160"/>
      <c r="I3448" s="160"/>
      <c r="J3448" s="160"/>
      <c r="K3448" s="160"/>
      <c r="L3448" s="160"/>
      <c r="M3448" s="160"/>
      <c r="N3448" s="160"/>
      <c r="O3448" s="160"/>
      <c r="P3448" s="160"/>
      <c r="Q3448" s="160"/>
      <c r="R3448" s="1068"/>
      <c r="S3448" s="5"/>
      <c r="T3448" s="2520"/>
      <c r="U3448" s="5"/>
      <c r="V3448" s="5"/>
      <c r="W3448" s="5"/>
      <c r="X3448" s="5"/>
      <c r="Y3448" s="5"/>
      <c r="Z3448" s="160"/>
      <c r="AA3448" s="5"/>
    </row>
    <row r="3449" spans="2:27" x14ac:dyDescent="0.25">
      <c r="B3449" s="160"/>
      <c r="C3449" s="900"/>
      <c r="D3449" s="160"/>
      <c r="E3449" s="901"/>
      <c r="F3449" s="160"/>
      <c r="G3449" s="160"/>
      <c r="H3449" s="160"/>
      <c r="I3449" s="160"/>
      <c r="J3449" s="160"/>
      <c r="K3449" s="160"/>
      <c r="L3449" s="160"/>
      <c r="M3449" s="160"/>
      <c r="N3449" s="160"/>
      <c r="O3449" s="160"/>
      <c r="P3449" s="160"/>
      <c r="Q3449" s="160"/>
      <c r="R3449" s="1068"/>
      <c r="S3449" s="5"/>
      <c r="T3449" s="2520"/>
      <c r="U3449" s="5"/>
      <c r="V3449" s="5"/>
      <c r="W3449" s="5"/>
      <c r="X3449" s="5"/>
      <c r="Y3449" s="5"/>
      <c r="Z3449" s="160"/>
      <c r="AA3449" s="5"/>
    </row>
    <row r="3450" spans="2:27" x14ac:dyDescent="0.25">
      <c r="B3450" s="160"/>
      <c r="C3450" s="900"/>
      <c r="D3450" s="160"/>
      <c r="E3450" s="901"/>
      <c r="F3450" s="160"/>
      <c r="G3450" s="160"/>
      <c r="H3450" s="160"/>
      <c r="I3450" s="160"/>
      <c r="J3450" s="160"/>
      <c r="K3450" s="160"/>
      <c r="L3450" s="160"/>
      <c r="M3450" s="160"/>
      <c r="N3450" s="160"/>
      <c r="O3450" s="160"/>
      <c r="P3450" s="160"/>
      <c r="Q3450" s="160"/>
      <c r="R3450" s="1068"/>
      <c r="S3450" s="5"/>
      <c r="T3450" s="2520"/>
      <c r="U3450" s="5"/>
      <c r="V3450" s="5"/>
      <c r="W3450" s="5"/>
      <c r="X3450" s="5"/>
      <c r="Y3450" s="5"/>
      <c r="Z3450" s="160"/>
      <c r="AA3450" s="5"/>
    </row>
    <row r="3451" spans="2:27" x14ac:dyDescent="0.25">
      <c r="B3451" s="160"/>
      <c r="C3451" s="900"/>
      <c r="D3451" s="160"/>
      <c r="E3451" s="901"/>
      <c r="F3451" s="160"/>
      <c r="G3451" s="160"/>
      <c r="H3451" s="160"/>
      <c r="I3451" s="160"/>
      <c r="J3451" s="160"/>
      <c r="K3451" s="160"/>
      <c r="L3451" s="160"/>
      <c r="M3451" s="160"/>
      <c r="N3451" s="160"/>
      <c r="O3451" s="160"/>
      <c r="P3451" s="160"/>
      <c r="Q3451" s="160"/>
      <c r="R3451" s="1068"/>
      <c r="S3451" s="5"/>
      <c r="T3451" s="2520"/>
      <c r="U3451" s="5"/>
      <c r="V3451" s="5"/>
      <c r="W3451" s="5"/>
      <c r="X3451" s="5"/>
      <c r="Y3451" s="5"/>
      <c r="Z3451" s="160"/>
      <c r="AA3451" s="5"/>
    </row>
    <row r="3452" spans="2:27" x14ac:dyDescent="0.25">
      <c r="B3452" s="160"/>
      <c r="C3452" s="900"/>
      <c r="D3452" s="160"/>
      <c r="E3452" s="901"/>
      <c r="F3452" s="160"/>
      <c r="G3452" s="160"/>
      <c r="H3452" s="160"/>
      <c r="I3452" s="160"/>
      <c r="J3452" s="160"/>
      <c r="K3452" s="160"/>
      <c r="L3452" s="160"/>
      <c r="M3452" s="160"/>
      <c r="N3452" s="160"/>
      <c r="O3452" s="160"/>
      <c r="P3452" s="160"/>
      <c r="Q3452" s="160"/>
      <c r="R3452" s="1068"/>
      <c r="S3452" s="5"/>
      <c r="T3452" s="2520"/>
      <c r="U3452" s="5"/>
      <c r="V3452" s="5"/>
      <c r="W3452" s="5"/>
      <c r="X3452" s="5"/>
      <c r="Y3452" s="5"/>
      <c r="Z3452" s="160"/>
      <c r="AA3452" s="5"/>
    </row>
    <row r="3453" spans="2:27" x14ac:dyDescent="0.25">
      <c r="B3453" s="160"/>
      <c r="C3453" s="900"/>
      <c r="D3453" s="160"/>
      <c r="E3453" s="901"/>
      <c r="F3453" s="160"/>
      <c r="G3453" s="160"/>
      <c r="H3453" s="160"/>
      <c r="I3453" s="160"/>
      <c r="J3453" s="160"/>
      <c r="K3453" s="160"/>
      <c r="L3453" s="160"/>
      <c r="M3453" s="160"/>
      <c r="N3453" s="160"/>
      <c r="O3453" s="160"/>
      <c r="P3453" s="160"/>
      <c r="Q3453" s="160"/>
      <c r="R3453" s="1068"/>
      <c r="S3453" s="5"/>
      <c r="T3453" s="2520"/>
      <c r="U3453" s="5"/>
      <c r="V3453" s="5"/>
      <c r="W3453" s="5"/>
      <c r="X3453" s="5"/>
      <c r="Y3453" s="5"/>
      <c r="Z3453" s="160"/>
      <c r="AA3453" s="5"/>
    </row>
    <row r="3454" spans="2:27" x14ac:dyDescent="0.25">
      <c r="B3454" s="160"/>
      <c r="C3454" s="900"/>
      <c r="D3454" s="160"/>
      <c r="E3454" s="901"/>
      <c r="F3454" s="160"/>
      <c r="G3454" s="160"/>
      <c r="H3454" s="160"/>
      <c r="I3454" s="160"/>
      <c r="J3454" s="160"/>
      <c r="K3454" s="160"/>
      <c r="L3454" s="160"/>
      <c r="M3454" s="160"/>
      <c r="N3454" s="160"/>
      <c r="O3454" s="160"/>
      <c r="P3454" s="160"/>
      <c r="Q3454" s="160"/>
      <c r="R3454" s="1068"/>
      <c r="S3454" s="5"/>
      <c r="T3454" s="2520"/>
      <c r="U3454" s="5"/>
      <c r="V3454" s="5"/>
      <c r="W3454" s="5"/>
      <c r="X3454" s="5"/>
      <c r="Y3454" s="5"/>
      <c r="Z3454" s="160"/>
      <c r="AA3454" s="5"/>
    </row>
    <row r="3455" spans="2:27" x14ac:dyDescent="0.25">
      <c r="B3455" s="160"/>
      <c r="C3455" s="900"/>
      <c r="D3455" s="160"/>
      <c r="E3455" s="901"/>
      <c r="F3455" s="160"/>
      <c r="G3455" s="160"/>
      <c r="H3455" s="160"/>
      <c r="I3455" s="160"/>
      <c r="J3455" s="160"/>
      <c r="K3455" s="160"/>
      <c r="L3455" s="160"/>
      <c r="M3455" s="160"/>
      <c r="N3455" s="160"/>
      <c r="O3455" s="160"/>
      <c r="P3455" s="160"/>
      <c r="Q3455" s="160"/>
      <c r="R3455" s="1068"/>
      <c r="S3455" s="5"/>
      <c r="T3455" s="2520"/>
      <c r="U3455" s="5"/>
      <c r="V3455" s="5"/>
      <c r="W3455" s="5"/>
      <c r="X3455" s="5"/>
      <c r="Y3455" s="5"/>
      <c r="Z3455" s="160"/>
      <c r="AA3455" s="5"/>
    </row>
    <row r="3456" spans="2:27" x14ac:dyDescent="0.25">
      <c r="B3456" s="160"/>
      <c r="C3456" s="900"/>
      <c r="D3456" s="160"/>
      <c r="E3456" s="901"/>
      <c r="F3456" s="160"/>
      <c r="G3456" s="160"/>
      <c r="H3456" s="160"/>
      <c r="I3456" s="160"/>
      <c r="J3456" s="160"/>
      <c r="K3456" s="160"/>
      <c r="L3456" s="160"/>
      <c r="M3456" s="160"/>
      <c r="N3456" s="160"/>
      <c r="O3456" s="160"/>
      <c r="P3456" s="160"/>
      <c r="Q3456" s="160"/>
      <c r="R3456" s="1068"/>
      <c r="S3456" s="5"/>
      <c r="T3456" s="2520"/>
      <c r="U3456" s="5"/>
      <c r="V3456" s="5"/>
      <c r="W3456" s="5"/>
      <c r="X3456" s="5"/>
      <c r="Y3456" s="5"/>
      <c r="Z3456" s="160"/>
      <c r="AA3456" s="5"/>
    </row>
    <row r="3457" spans="2:27" x14ac:dyDescent="0.25">
      <c r="B3457" s="160"/>
      <c r="C3457" s="900"/>
      <c r="D3457" s="160"/>
      <c r="E3457" s="901"/>
      <c r="F3457" s="160"/>
      <c r="G3457" s="160"/>
      <c r="H3457" s="160"/>
      <c r="I3457" s="160"/>
      <c r="J3457" s="160"/>
      <c r="K3457" s="160"/>
      <c r="L3457" s="160"/>
      <c r="M3457" s="160"/>
      <c r="N3457" s="160"/>
      <c r="O3457" s="160"/>
      <c r="P3457" s="160"/>
      <c r="Q3457" s="160"/>
      <c r="R3457" s="1068"/>
      <c r="S3457" s="5"/>
      <c r="T3457" s="2520"/>
      <c r="U3457" s="5"/>
      <c r="V3457" s="5"/>
      <c r="W3457" s="5"/>
      <c r="X3457" s="5"/>
      <c r="Y3457" s="5"/>
      <c r="Z3457" s="160"/>
      <c r="AA3457" s="5"/>
    </row>
    <row r="3458" spans="2:27" x14ac:dyDescent="0.25">
      <c r="B3458" s="160"/>
      <c r="C3458" s="900"/>
      <c r="D3458" s="160"/>
      <c r="E3458" s="901"/>
      <c r="F3458" s="160"/>
      <c r="G3458" s="160"/>
      <c r="H3458" s="160"/>
      <c r="I3458" s="160"/>
      <c r="J3458" s="160"/>
      <c r="K3458" s="160"/>
      <c r="L3458" s="160"/>
      <c r="M3458" s="160"/>
      <c r="N3458" s="160"/>
      <c r="O3458" s="160"/>
      <c r="P3458" s="160"/>
      <c r="Q3458" s="160"/>
      <c r="R3458" s="1068"/>
      <c r="S3458" s="5"/>
      <c r="T3458" s="2520"/>
      <c r="U3458" s="5"/>
      <c r="V3458" s="5"/>
      <c r="W3458" s="5"/>
      <c r="X3458" s="5"/>
      <c r="Y3458" s="5"/>
      <c r="Z3458" s="160"/>
      <c r="AA3458" s="5"/>
    </row>
    <row r="3459" spans="2:27" x14ac:dyDescent="0.25">
      <c r="B3459" s="160"/>
      <c r="C3459" s="900"/>
      <c r="D3459" s="160"/>
      <c r="E3459" s="901"/>
      <c r="F3459" s="160"/>
      <c r="G3459" s="160"/>
      <c r="H3459" s="160"/>
      <c r="I3459" s="160"/>
      <c r="J3459" s="160"/>
      <c r="K3459" s="160"/>
      <c r="L3459" s="160"/>
      <c r="M3459" s="160"/>
      <c r="N3459" s="160"/>
      <c r="O3459" s="160"/>
      <c r="P3459" s="160"/>
      <c r="Q3459" s="160"/>
      <c r="R3459" s="1068"/>
      <c r="S3459" s="5"/>
      <c r="T3459" s="2520"/>
      <c r="U3459" s="5"/>
      <c r="V3459" s="5"/>
      <c r="W3459" s="5"/>
      <c r="X3459" s="5"/>
      <c r="Y3459" s="5"/>
      <c r="Z3459" s="160"/>
      <c r="AA3459" s="5"/>
    </row>
    <row r="3460" spans="2:27" x14ac:dyDescent="0.25">
      <c r="B3460" s="160"/>
      <c r="C3460" s="900"/>
      <c r="D3460" s="160"/>
      <c r="E3460" s="901"/>
      <c r="F3460" s="160"/>
      <c r="G3460" s="160"/>
      <c r="H3460" s="160"/>
      <c r="I3460" s="160"/>
      <c r="J3460" s="160"/>
      <c r="K3460" s="160"/>
      <c r="L3460" s="160"/>
      <c r="M3460" s="160"/>
      <c r="N3460" s="160"/>
      <c r="O3460" s="160"/>
      <c r="P3460" s="160"/>
      <c r="Q3460" s="160"/>
      <c r="R3460" s="1068"/>
      <c r="S3460" s="5"/>
      <c r="T3460" s="2520"/>
      <c r="U3460" s="5"/>
      <c r="V3460" s="5"/>
      <c r="W3460" s="5"/>
      <c r="X3460" s="5"/>
      <c r="Y3460" s="5"/>
      <c r="Z3460" s="160"/>
      <c r="AA3460" s="5"/>
    </row>
    <row r="3461" spans="2:27" x14ac:dyDescent="0.25">
      <c r="B3461" s="160"/>
      <c r="C3461" s="900"/>
      <c r="D3461" s="160"/>
      <c r="E3461" s="901"/>
      <c r="F3461" s="160"/>
      <c r="G3461" s="160"/>
      <c r="H3461" s="160"/>
      <c r="I3461" s="160"/>
      <c r="J3461" s="160"/>
      <c r="K3461" s="160"/>
      <c r="L3461" s="160"/>
      <c r="M3461" s="160"/>
      <c r="N3461" s="160"/>
      <c r="O3461" s="160"/>
      <c r="P3461" s="160"/>
      <c r="Q3461" s="160"/>
      <c r="R3461" s="1068"/>
      <c r="S3461" s="5"/>
      <c r="T3461" s="2520"/>
      <c r="U3461" s="5"/>
      <c r="V3461" s="5"/>
      <c r="W3461" s="5"/>
      <c r="X3461" s="5"/>
      <c r="Y3461" s="5"/>
      <c r="Z3461" s="160"/>
      <c r="AA3461" s="5"/>
    </row>
    <row r="3462" spans="2:27" x14ac:dyDescent="0.25">
      <c r="B3462" s="160"/>
      <c r="C3462" s="900"/>
      <c r="D3462" s="160"/>
      <c r="E3462" s="901"/>
      <c r="F3462" s="160"/>
      <c r="G3462" s="160"/>
      <c r="H3462" s="160"/>
      <c r="I3462" s="160"/>
      <c r="J3462" s="160"/>
      <c r="K3462" s="160"/>
      <c r="L3462" s="160"/>
      <c r="M3462" s="160"/>
      <c r="N3462" s="160"/>
      <c r="O3462" s="160"/>
      <c r="P3462" s="160"/>
      <c r="Q3462" s="160"/>
      <c r="R3462" s="1068"/>
      <c r="S3462" s="5"/>
      <c r="T3462" s="2520"/>
      <c r="U3462" s="5"/>
      <c r="V3462" s="5"/>
      <c r="W3462" s="5"/>
      <c r="X3462" s="5"/>
      <c r="Y3462" s="5"/>
      <c r="Z3462" s="160"/>
      <c r="AA3462" s="5"/>
    </row>
    <row r="3463" spans="2:27" x14ac:dyDescent="0.25">
      <c r="B3463" s="160"/>
      <c r="C3463" s="900"/>
      <c r="D3463" s="160"/>
      <c r="E3463" s="901"/>
      <c r="F3463" s="160"/>
      <c r="G3463" s="160"/>
      <c r="H3463" s="160"/>
      <c r="I3463" s="160"/>
      <c r="J3463" s="160"/>
      <c r="K3463" s="160"/>
      <c r="L3463" s="160"/>
      <c r="M3463" s="160"/>
      <c r="N3463" s="160"/>
      <c r="O3463" s="160"/>
      <c r="P3463" s="160"/>
      <c r="Q3463" s="160"/>
      <c r="R3463" s="1068"/>
      <c r="S3463" s="5"/>
      <c r="T3463" s="2520"/>
      <c r="U3463" s="5"/>
      <c r="V3463" s="5"/>
      <c r="W3463" s="5"/>
      <c r="X3463" s="5"/>
      <c r="Y3463" s="5"/>
      <c r="Z3463" s="160"/>
      <c r="AA3463" s="5"/>
    </row>
    <row r="3464" spans="2:27" x14ac:dyDescent="0.25">
      <c r="B3464" s="160"/>
      <c r="C3464" s="900"/>
      <c r="D3464" s="160"/>
      <c r="E3464" s="901"/>
      <c r="F3464" s="160"/>
      <c r="G3464" s="160"/>
      <c r="H3464" s="160"/>
      <c r="I3464" s="160"/>
      <c r="J3464" s="160"/>
      <c r="K3464" s="160"/>
      <c r="L3464" s="160"/>
      <c r="M3464" s="160"/>
      <c r="N3464" s="160"/>
      <c r="O3464" s="160"/>
      <c r="P3464" s="160"/>
      <c r="Q3464" s="160"/>
      <c r="R3464" s="1068"/>
      <c r="S3464" s="5"/>
      <c r="T3464" s="2520"/>
      <c r="U3464" s="5"/>
      <c r="V3464" s="5"/>
      <c r="W3464" s="5"/>
      <c r="X3464" s="5"/>
      <c r="Y3464" s="5"/>
      <c r="Z3464" s="160"/>
      <c r="AA3464" s="5"/>
    </row>
    <row r="3465" spans="2:27" x14ac:dyDescent="0.25">
      <c r="B3465" s="160"/>
      <c r="C3465" s="900"/>
      <c r="D3465" s="160"/>
      <c r="E3465" s="901"/>
      <c r="F3465" s="160"/>
      <c r="G3465" s="160"/>
      <c r="H3465" s="160"/>
      <c r="I3465" s="160"/>
      <c r="J3465" s="160"/>
      <c r="K3465" s="160"/>
      <c r="L3465" s="160"/>
      <c r="M3465" s="160"/>
      <c r="N3465" s="160"/>
      <c r="O3465" s="160"/>
      <c r="P3465" s="160"/>
      <c r="Q3465" s="160"/>
      <c r="R3465" s="1068"/>
      <c r="S3465" s="5"/>
      <c r="T3465" s="2520"/>
      <c r="U3465" s="5"/>
      <c r="V3465" s="5"/>
      <c r="W3465" s="5"/>
      <c r="X3465" s="5"/>
      <c r="Y3465" s="5"/>
      <c r="Z3465" s="160"/>
      <c r="AA3465" s="5"/>
    </row>
    <row r="3466" spans="2:27" x14ac:dyDescent="0.25">
      <c r="B3466" s="160"/>
      <c r="C3466" s="900"/>
      <c r="D3466" s="160"/>
      <c r="E3466" s="901"/>
      <c r="F3466" s="160"/>
      <c r="G3466" s="160"/>
      <c r="H3466" s="160"/>
      <c r="I3466" s="160"/>
      <c r="J3466" s="160"/>
      <c r="K3466" s="160"/>
      <c r="L3466" s="160"/>
      <c r="M3466" s="160"/>
      <c r="N3466" s="160"/>
      <c r="O3466" s="160"/>
      <c r="P3466" s="160"/>
      <c r="Q3466" s="160"/>
      <c r="R3466" s="1068"/>
      <c r="S3466" s="5"/>
      <c r="T3466" s="2520"/>
      <c r="U3466" s="5"/>
      <c r="V3466" s="5"/>
      <c r="W3466" s="5"/>
      <c r="X3466" s="5"/>
      <c r="Y3466" s="5"/>
      <c r="Z3466" s="160"/>
      <c r="AA3466" s="5"/>
    </row>
    <row r="3467" spans="2:27" x14ac:dyDescent="0.25">
      <c r="B3467" s="160"/>
      <c r="C3467" s="900"/>
      <c r="D3467" s="160"/>
      <c r="E3467" s="901"/>
      <c r="F3467" s="160"/>
      <c r="G3467" s="160"/>
      <c r="H3467" s="160"/>
      <c r="I3467" s="160"/>
      <c r="J3467" s="160"/>
      <c r="K3467" s="160"/>
      <c r="L3467" s="160"/>
      <c r="M3467" s="160"/>
      <c r="N3467" s="160"/>
      <c r="O3467" s="160"/>
      <c r="P3467" s="160"/>
      <c r="Q3467" s="160"/>
      <c r="R3467" s="1068"/>
      <c r="S3467" s="5"/>
      <c r="T3467" s="2520"/>
      <c r="U3467" s="5"/>
      <c r="V3467" s="5"/>
      <c r="W3467" s="5"/>
      <c r="X3467" s="5"/>
      <c r="Y3467" s="5"/>
      <c r="Z3467" s="160"/>
      <c r="AA3467" s="5"/>
    </row>
    <row r="3468" spans="2:27" x14ac:dyDescent="0.25">
      <c r="B3468" s="160"/>
      <c r="C3468" s="900"/>
      <c r="D3468" s="160"/>
      <c r="E3468" s="901"/>
      <c r="F3468" s="160"/>
      <c r="G3468" s="160"/>
      <c r="H3468" s="160"/>
      <c r="I3468" s="160"/>
      <c r="J3468" s="160"/>
      <c r="K3468" s="160"/>
      <c r="L3468" s="160"/>
      <c r="M3468" s="160"/>
      <c r="N3468" s="160"/>
      <c r="O3468" s="160"/>
      <c r="P3468" s="160"/>
      <c r="Q3468" s="160"/>
      <c r="R3468" s="1068"/>
      <c r="S3468" s="5"/>
      <c r="T3468" s="2520"/>
      <c r="U3468" s="5"/>
      <c r="V3468" s="5"/>
      <c r="W3468" s="5"/>
      <c r="X3468" s="5"/>
      <c r="Y3468" s="5"/>
      <c r="Z3468" s="160"/>
      <c r="AA3468" s="5"/>
    </row>
    <row r="3469" spans="2:27" x14ac:dyDescent="0.25">
      <c r="B3469" s="160"/>
      <c r="C3469" s="900"/>
      <c r="D3469" s="160"/>
      <c r="E3469" s="901"/>
      <c r="F3469" s="160"/>
      <c r="G3469" s="160"/>
      <c r="H3469" s="160"/>
      <c r="I3469" s="160"/>
      <c r="J3469" s="160"/>
      <c r="K3469" s="160"/>
      <c r="L3469" s="160"/>
      <c r="M3469" s="160"/>
      <c r="N3469" s="160"/>
      <c r="O3469" s="160"/>
      <c r="P3469" s="160"/>
      <c r="Q3469" s="160"/>
      <c r="R3469" s="1068"/>
      <c r="S3469" s="5"/>
      <c r="T3469" s="2520"/>
      <c r="U3469" s="5"/>
      <c r="V3469" s="5"/>
      <c r="W3469" s="5"/>
      <c r="X3469" s="5"/>
      <c r="Y3469" s="5"/>
      <c r="Z3469" s="160"/>
      <c r="AA3469" s="5"/>
    </row>
    <row r="3470" spans="2:27" x14ac:dyDescent="0.25">
      <c r="B3470" s="160"/>
      <c r="C3470" s="900"/>
      <c r="D3470" s="160"/>
      <c r="E3470" s="901"/>
      <c r="F3470" s="160"/>
      <c r="G3470" s="160"/>
      <c r="H3470" s="160"/>
      <c r="I3470" s="160"/>
      <c r="J3470" s="160"/>
      <c r="K3470" s="160"/>
      <c r="L3470" s="160"/>
      <c r="M3470" s="160"/>
      <c r="N3470" s="160"/>
      <c r="O3470" s="160"/>
      <c r="P3470" s="160"/>
      <c r="Q3470" s="160"/>
      <c r="R3470" s="1068"/>
      <c r="S3470" s="5"/>
      <c r="T3470" s="2520"/>
      <c r="U3470" s="5"/>
      <c r="V3470" s="5"/>
      <c r="W3470" s="5"/>
      <c r="X3470" s="5"/>
      <c r="Y3470" s="5"/>
      <c r="Z3470" s="160"/>
      <c r="AA3470" s="5"/>
    </row>
    <row r="3471" spans="2:27" x14ac:dyDescent="0.25">
      <c r="B3471" s="160"/>
      <c r="C3471" s="900"/>
      <c r="D3471" s="160"/>
      <c r="E3471" s="901"/>
      <c r="F3471" s="160"/>
      <c r="G3471" s="160"/>
      <c r="H3471" s="160"/>
      <c r="I3471" s="160"/>
      <c r="J3471" s="160"/>
      <c r="K3471" s="160"/>
      <c r="L3471" s="160"/>
      <c r="M3471" s="160"/>
      <c r="N3471" s="160"/>
      <c r="O3471" s="160"/>
      <c r="P3471" s="160"/>
      <c r="Q3471" s="160"/>
      <c r="R3471" s="1068"/>
      <c r="S3471" s="5"/>
      <c r="T3471" s="2520"/>
      <c r="U3471" s="5"/>
      <c r="V3471" s="5"/>
      <c r="W3471" s="5"/>
      <c r="X3471" s="5"/>
      <c r="Y3471" s="5"/>
      <c r="Z3471" s="160"/>
      <c r="AA3471" s="5"/>
    </row>
    <row r="3472" spans="2:27" x14ac:dyDescent="0.25">
      <c r="B3472" s="160"/>
      <c r="C3472" s="900"/>
      <c r="D3472" s="160"/>
      <c r="E3472" s="901"/>
      <c r="F3472" s="160"/>
      <c r="G3472" s="160"/>
      <c r="H3472" s="160"/>
      <c r="I3472" s="160"/>
      <c r="J3472" s="160"/>
      <c r="K3472" s="160"/>
      <c r="L3472" s="160"/>
      <c r="M3472" s="160"/>
      <c r="N3472" s="160"/>
      <c r="O3472" s="160"/>
      <c r="P3472" s="160"/>
      <c r="Q3472" s="160"/>
      <c r="R3472" s="1068"/>
      <c r="S3472" s="5"/>
      <c r="T3472" s="2520"/>
      <c r="U3472" s="5"/>
      <c r="V3472" s="5"/>
      <c r="W3472" s="5"/>
      <c r="X3472" s="5"/>
      <c r="Y3472" s="5"/>
      <c r="Z3472" s="160"/>
      <c r="AA3472" s="5"/>
    </row>
    <row r="3473" spans="2:27" x14ac:dyDescent="0.25">
      <c r="B3473" s="160"/>
      <c r="C3473" s="900"/>
      <c r="D3473" s="160"/>
      <c r="E3473" s="901"/>
      <c r="F3473" s="160"/>
      <c r="G3473" s="160"/>
      <c r="H3473" s="160"/>
      <c r="I3473" s="160"/>
      <c r="J3473" s="160"/>
      <c r="K3473" s="160"/>
      <c r="L3473" s="160"/>
      <c r="M3473" s="160"/>
      <c r="N3473" s="160"/>
      <c r="O3473" s="160"/>
      <c r="P3473" s="160"/>
      <c r="Q3473" s="160"/>
      <c r="R3473" s="1068"/>
      <c r="S3473" s="5"/>
      <c r="T3473" s="2520"/>
      <c r="U3473" s="5"/>
      <c r="V3473" s="5"/>
      <c r="W3473" s="5"/>
      <c r="X3473" s="5"/>
      <c r="Y3473" s="5"/>
      <c r="Z3473" s="160"/>
      <c r="AA3473" s="5"/>
    </row>
    <row r="3474" spans="2:27" x14ac:dyDescent="0.25">
      <c r="B3474" s="160"/>
      <c r="C3474" s="900"/>
      <c r="D3474" s="160"/>
      <c r="E3474" s="901"/>
      <c r="F3474" s="160"/>
      <c r="G3474" s="160"/>
      <c r="H3474" s="160"/>
      <c r="I3474" s="160"/>
      <c r="J3474" s="160"/>
      <c r="K3474" s="160"/>
      <c r="L3474" s="160"/>
      <c r="M3474" s="160"/>
      <c r="N3474" s="160"/>
      <c r="O3474" s="160"/>
      <c r="P3474" s="160"/>
      <c r="Q3474" s="160"/>
      <c r="R3474" s="1068"/>
      <c r="S3474" s="5"/>
      <c r="T3474" s="2520"/>
      <c r="U3474" s="5"/>
      <c r="V3474" s="5"/>
      <c r="W3474" s="5"/>
      <c r="X3474" s="5"/>
      <c r="Y3474" s="5"/>
      <c r="Z3474" s="160"/>
      <c r="AA3474" s="5"/>
    </row>
    <row r="3475" spans="2:27" x14ac:dyDescent="0.25">
      <c r="B3475" s="160"/>
      <c r="C3475" s="900"/>
      <c r="D3475" s="160"/>
      <c r="E3475" s="901"/>
      <c r="F3475" s="160"/>
      <c r="G3475" s="160"/>
      <c r="H3475" s="160"/>
      <c r="I3475" s="160"/>
      <c r="J3475" s="160"/>
      <c r="K3475" s="160"/>
      <c r="L3475" s="160"/>
      <c r="M3475" s="160"/>
      <c r="N3475" s="160"/>
      <c r="O3475" s="160"/>
      <c r="P3475" s="160"/>
      <c r="Q3475" s="160"/>
      <c r="R3475" s="1068"/>
      <c r="S3475" s="5"/>
      <c r="T3475" s="2520"/>
      <c r="U3475" s="5"/>
      <c r="V3475" s="5"/>
      <c r="W3475" s="5"/>
      <c r="X3475" s="5"/>
      <c r="Y3475" s="5"/>
      <c r="Z3475" s="160"/>
      <c r="AA3475" s="5"/>
    </row>
    <row r="3476" spans="2:27" x14ac:dyDescent="0.25">
      <c r="B3476" s="160"/>
      <c r="C3476" s="900"/>
      <c r="D3476" s="160"/>
      <c r="E3476" s="901"/>
      <c r="F3476" s="160"/>
      <c r="G3476" s="160"/>
      <c r="H3476" s="160"/>
      <c r="I3476" s="160"/>
      <c r="J3476" s="160"/>
      <c r="K3476" s="160"/>
      <c r="L3476" s="160"/>
      <c r="M3476" s="160"/>
      <c r="N3476" s="160"/>
      <c r="O3476" s="160"/>
      <c r="P3476" s="160"/>
      <c r="Q3476" s="160"/>
      <c r="R3476" s="1068"/>
      <c r="S3476" s="5"/>
      <c r="T3476" s="2520"/>
      <c r="U3476" s="5"/>
      <c r="V3476" s="5"/>
      <c r="W3476" s="5"/>
      <c r="X3476" s="5"/>
      <c r="Y3476" s="5"/>
      <c r="Z3476" s="160"/>
      <c r="AA3476" s="5"/>
    </row>
    <row r="3477" spans="2:27" x14ac:dyDescent="0.25">
      <c r="B3477" s="160"/>
      <c r="C3477" s="900"/>
      <c r="D3477" s="160"/>
      <c r="E3477" s="901"/>
      <c r="F3477" s="160"/>
      <c r="G3477" s="160"/>
      <c r="H3477" s="160"/>
      <c r="I3477" s="160"/>
      <c r="J3477" s="160"/>
      <c r="K3477" s="160"/>
      <c r="L3477" s="160"/>
      <c r="M3477" s="160"/>
      <c r="N3477" s="160"/>
      <c r="O3477" s="160"/>
      <c r="P3477" s="160"/>
      <c r="Q3477" s="160"/>
      <c r="R3477" s="1068"/>
      <c r="S3477" s="5"/>
      <c r="T3477" s="2520"/>
      <c r="U3477" s="5"/>
      <c r="V3477" s="5"/>
      <c r="W3477" s="5"/>
      <c r="X3477" s="5"/>
      <c r="Y3477" s="5"/>
      <c r="Z3477" s="160"/>
      <c r="AA3477" s="5"/>
    </row>
    <row r="3478" spans="2:27" x14ac:dyDescent="0.25">
      <c r="B3478" s="160"/>
      <c r="C3478" s="900"/>
      <c r="D3478" s="160"/>
      <c r="E3478" s="901"/>
      <c r="F3478" s="160"/>
      <c r="G3478" s="160"/>
      <c r="H3478" s="160"/>
      <c r="I3478" s="160"/>
      <c r="J3478" s="160"/>
      <c r="K3478" s="160"/>
      <c r="L3478" s="160"/>
      <c r="M3478" s="160"/>
      <c r="N3478" s="160"/>
      <c r="O3478" s="160"/>
      <c r="P3478" s="160"/>
      <c r="Q3478" s="160"/>
      <c r="R3478" s="1068"/>
      <c r="S3478" s="5"/>
      <c r="T3478" s="2520"/>
      <c r="U3478" s="5"/>
      <c r="V3478" s="5"/>
      <c r="W3478" s="5"/>
      <c r="X3478" s="5"/>
      <c r="Y3478" s="5"/>
      <c r="Z3478" s="160"/>
      <c r="AA3478" s="5"/>
    </row>
    <row r="3479" spans="2:27" x14ac:dyDescent="0.25">
      <c r="B3479" s="160"/>
      <c r="C3479" s="900"/>
      <c r="D3479" s="160"/>
      <c r="E3479" s="901"/>
      <c r="F3479" s="160"/>
      <c r="G3479" s="160"/>
      <c r="H3479" s="160"/>
      <c r="I3479" s="160"/>
      <c r="J3479" s="160"/>
      <c r="K3479" s="160"/>
      <c r="L3479" s="160"/>
      <c r="M3479" s="160"/>
      <c r="N3479" s="160"/>
      <c r="O3479" s="160"/>
      <c r="P3479" s="160"/>
      <c r="Q3479" s="160"/>
      <c r="R3479" s="1068"/>
      <c r="S3479" s="5"/>
      <c r="T3479" s="2520"/>
      <c r="U3479" s="5"/>
      <c r="V3479" s="5"/>
      <c r="W3479" s="5"/>
      <c r="X3479" s="5"/>
      <c r="Y3479" s="5"/>
      <c r="Z3479" s="160"/>
      <c r="AA3479" s="5"/>
    </row>
    <row r="3480" spans="2:27" x14ac:dyDescent="0.25">
      <c r="B3480" s="160"/>
      <c r="C3480" s="900"/>
      <c r="D3480" s="160"/>
      <c r="E3480" s="901"/>
      <c r="F3480" s="160"/>
      <c r="G3480" s="160"/>
      <c r="H3480" s="160"/>
      <c r="I3480" s="160"/>
      <c r="J3480" s="160"/>
      <c r="K3480" s="160"/>
      <c r="L3480" s="160"/>
      <c r="M3480" s="160"/>
      <c r="N3480" s="160"/>
      <c r="O3480" s="160"/>
      <c r="P3480" s="160"/>
      <c r="Q3480" s="160"/>
      <c r="R3480" s="1068"/>
      <c r="S3480" s="5"/>
      <c r="T3480" s="2520"/>
      <c r="U3480" s="5"/>
      <c r="V3480" s="5"/>
      <c r="W3480" s="5"/>
      <c r="X3480" s="5"/>
      <c r="Y3480" s="5"/>
      <c r="Z3480" s="160"/>
      <c r="AA3480" s="5"/>
    </row>
    <row r="3481" spans="2:27" x14ac:dyDescent="0.25">
      <c r="B3481" s="160"/>
      <c r="C3481" s="900"/>
      <c r="D3481" s="160"/>
      <c r="E3481" s="901"/>
      <c r="F3481" s="160"/>
      <c r="G3481" s="160"/>
      <c r="H3481" s="160"/>
      <c r="I3481" s="160"/>
      <c r="J3481" s="160"/>
      <c r="K3481" s="160"/>
      <c r="L3481" s="160"/>
      <c r="M3481" s="160"/>
      <c r="N3481" s="160"/>
      <c r="O3481" s="160"/>
      <c r="P3481" s="160"/>
      <c r="Q3481" s="160"/>
      <c r="R3481" s="1068"/>
      <c r="S3481" s="5"/>
      <c r="T3481" s="2520"/>
      <c r="U3481" s="5"/>
      <c r="V3481" s="5"/>
      <c r="W3481" s="5"/>
      <c r="X3481" s="5"/>
      <c r="Y3481" s="5"/>
      <c r="Z3481" s="160"/>
      <c r="AA3481" s="5"/>
    </row>
    <row r="3482" spans="2:27" x14ac:dyDescent="0.25">
      <c r="B3482" s="160"/>
      <c r="C3482" s="900"/>
      <c r="D3482" s="160"/>
      <c r="E3482" s="901"/>
      <c r="F3482" s="160"/>
      <c r="G3482" s="160"/>
      <c r="H3482" s="160"/>
      <c r="I3482" s="160"/>
      <c r="J3482" s="160"/>
      <c r="K3482" s="160"/>
      <c r="L3482" s="160"/>
      <c r="M3482" s="160"/>
      <c r="N3482" s="160"/>
      <c r="O3482" s="160"/>
      <c r="P3482" s="160"/>
      <c r="Q3482" s="160"/>
      <c r="R3482" s="1068"/>
      <c r="S3482" s="5"/>
      <c r="T3482" s="2520"/>
      <c r="U3482" s="5"/>
      <c r="V3482" s="5"/>
      <c r="W3482" s="5"/>
      <c r="X3482" s="5"/>
      <c r="Y3482" s="5"/>
      <c r="Z3482" s="160"/>
      <c r="AA3482" s="5"/>
    </row>
    <row r="3483" spans="2:27" x14ac:dyDescent="0.25">
      <c r="B3483" s="160"/>
      <c r="C3483" s="900"/>
      <c r="D3483" s="160"/>
      <c r="E3483" s="901"/>
      <c r="F3483" s="160"/>
      <c r="G3483" s="160"/>
      <c r="H3483" s="160"/>
      <c r="I3483" s="160"/>
      <c r="J3483" s="160"/>
      <c r="K3483" s="160"/>
      <c r="L3483" s="160"/>
      <c r="M3483" s="160"/>
      <c r="N3483" s="160"/>
      <c r="O3483" s="160"/>
      <c r="P3483" s="160"/>
      <c r="Q3483" s="160"/>
      <c r="R3483" s="1068"/>
      <c r="S3483" s="5"/>
      <c r="T3483" s="2520"/>
      <c r="U3483" s="5"/>
      <c r="V3483" s="5"/>
      <c r="W3483" s="5"/>
      <c r="X3483" s="5"/>
      <c r="Y3483" s="5"/>
      <c r="Z3483" s="160"/>
      <c r="AA3483" s="5"/>
    </row>
    <row r="3484" spans="2:27" x14ac:dyDescent="0.25">
      <c r="B3484" s="160"/>
      <c r="C3484" s="900"/>
      <c r="D3484" s="160"/>
      <c r="E3484" s="901"/>
      <c r="F3484" s="160"/>
      <c r="G3484" s="160"/>
      <c r="H3484" s="160"/>
      <c r="I3484" s="160"/>
      <c r="J3484" s="160"/>
      <c r="K3484" s="160"/>
      <c r="L3484" s="160"/>
      <c r="M3484" s="160"/>
      <c r="N3484" s="160"/>
      <c r="O3484" s="160"/>
      <c r="P3484" s="160"/>
      <c r="Q3484" s="160"/>
      <c r="R3484" s="1068"/>
      <c r="S3484" s="5"/>
      <c r="T3484" s="2520"/>
      <c r="U3484" s="5"/>
      <c r="V3484" s="5"/>
      <c r="W3484" s="5"/>
      <c r="X3484" s="5"/>
      <c r="Y3484" s="5"/>
      <c r="Z3484" s="160"/>
      <c r="AA3484" s="5"/>
    </row>
    <row r="3485" spans="2:27" x14ac:dyDescent="0.25">
      <c r="B3485" s="160"/>
      <c r="C3485" s="900"/>
      <c r="D3485" s="160"/>
      <c r="E3485" s="901"/>
      <c r="F3485" s="160"/>
      <c r="G3485" s="160"/>
      <c r="H3485" s="160"/>
      <c r="I3485" s="160"/>
      <c r="J3485" s="160"/>
      <c r="K3485" s="160"/>
      <c r="L3485" s="160"/>
      <c r="M3485" s="160"/>
      <c r="N3485" s="160"/>
      <c r="O3485" s="160"/>
      <c r="P3485" s="160"/>
      <c r="Q3485" s="160"/>
      <c r="R3485" s="1068"/>
      <c r="S3485" s="5"/>
      <c r="T3485" s="2520"/>
      <c r="U3485" s="5"/>
      <c r="V3485" s="5"/>
      <c r="W3485" s="5"/>
      <c r="X3485" s="5"/>
      <c r="Y3485" s="5"/>
      <c r="Z3485" s="160"/>
      <c r="AA3485" s="5"/>
    </row>
    <row r="3486" spans="2:27" x14ac:dyDescent="0.25">
      <c r="B3486" s="160"/>
      <c r="C3486" s="900"/>
      <c r="D3486" s="160"/>
      <c r="E3486" s="901"/>
      <c r="F3486" s="160"/>
      <c r="G3486" s="160"/>
      <c r="H3486" s="160"/>
      <c r="I3486" s="160"/>
      <c r="J3486" s="160"/>
      <c r="K3486" s="160"/>
      <c r="L3486" s="160"/>
      <c r="M3486" s="160"/>
      <c r="N3486" s="160"/>
      <c r="O3486" s="160"/>
      <c r="P3486" s="160"/>
      <c r="Q3486" s="160"/>
      <c r="R3486" s="1068"/>
      <c r="S3486" s="5"/>
      <c r="T3486" s="2520"/>
      <c r="U3486" s="5"/>
      <c r="V3486" s="5"/>
      <c r="W3486" s="5"/>
      <c r="X3486" s="5"/>
      <c r="Y3486" s="5"/>
      <c r="Z3486" s="160"/>
      <c r="AA3486" s="5"/>
    </row>
    <row r="3487" spans="2:27" x14ac:dyDescent="0.25">
      <c r="B3487" s="160"/>
      <c r="C3487" s="900"/>
      <c r="D3487" s="160"/>
      <c r="E3487" s="901"/>
      <c r="F3487" s="160"/>
      <c r="G3487" s="160"/>
      <c r="H3487" s="160"/>
      <c r="I3487" s="160"/>
      <c r="J3487" s="160"/>
      <c r="K3487" s="160"/>
      <c r="L3487" s="160"/>
      <c r="M3487" s="160"/>
      <c r="N3487" s="160"/>
      <c r="O3487" s="160"/>
      <c r="P3487" s="160"/>
      <c r="Q3487" s="160"/>
      <c r="R3487" s="1068"/>
      <c r="S3487" s="5"/>
      <c r="T3487" s="2520"/>
      <c r="U3487" s="5"/>
      <c r="V3487" s="5"/>
      <c r="W3487" s="5"/>
      <c r="X3487" s="5"/>
      <c r="Y3487" s="5"/>
      <c r="Z3487" s="160"/>
      <c r="AA3487" s="5"/>
    </row>
    <row r="3488" spans="2:27" x14ac:dyDescent="0.25">
      <c r="B3488" s="160"/>
      <c r="C3488" s="900"/>
      <c r="D3488" s="160"/>
      <c r="E3488" s="901"/>
      <c r="F3488" s="160"/>
      <c r="G3488" s="160"/>
      <c r="H3488" s="160"/>
      <c r="I3488" s="160"/>
      <c r="J3488" s="160"/>
      <c r="K3488" s="160"/>
      <c r="L3488" s="160"/>
      <c r="M3488" s="160"/>
      <c r="N3488" s="160"/>
      <c r="O3488" s="160"/>
      <c r="P3488" s="160"/>
      <c r="Q3488" s="160"/>
      <c r="R3488" s="1068"/>
      <c r="S3488" s="5"/>
      <c r="T3488" s="2520"/>
      <c r="U3488" s="5"/>
      <c r="V3488" s="5"/>
      <c r="W3488" s="5"/>
      <c r="X3488" s="5"/>
      <c r="Y3488" s="5"/>
      <c r="Z3488" s="160"/>
      <c r="AA3488" s="5"/>
    </row>
    <row r="3489" spans="2:27" x14ac:dyDescent="0.25">
      <c r="B3489" s="160"/>
      <c r="C3489" s="900"/>
      <c r="D3489" s="160"/>
      <c r="E3489" s="901"/>
      <c r="F3489" s="160"/>
      <c r="G3489" s="160"/>
      <c r="H3489" s="160"/>
      <c r="I3489" s="160"/>
      <c r="J3489" s="160"/>
      <c r="K3489" s="160"/>
      <c r="L3489" s="160"/>
      <c r="M3489" s="160"/>
      <c r="N3489" s="160"/>
      <c r="O3489" s="160"/>
      <c r="P3489" s="160"/>
      <c r="Q3489" s="160"/>
      <c r="R3489" s="1068"/>
      <c r="S3489" s="5"/>
      <c r="T3489" s="2520"/>
      <c r="U3489" s="5"/>
      <c r="V3489" s="5"/>
      <c r="W3489" s="5"/>
      <c r="X3489" s="5"/>
      <c r="Y3489" s="5"/>
      <c r="Z3489" s="160"/>
      <c r="AA3489" s="5"/>
    </row>
    <row r="3490" spans="2:27" x14ac:dyDescent="0.25">
      <c r="B3490" s="160"/>
      <c r="C3490" s="900"/>
      <c r="D3490" s="160"/>
      <c r="E3490" s="901"/>
      <c r="F3490" s="160"/>
      <c r="G3490" s="160"/>
      <c r="H3490" s="160"/>
      <c r="I3490" s="160"/>
      <c r="J3490" s="160"/>
      <c r="K3490" s="160"/>
      <c r="L3490" s="160"/>
      <c r="M3490" s="160"/>
      <c r="N3490" s="160"/>
      <c r="O3490" s="160"/>
      <c r="P3490" s="160"/>
      <c r="Q3490" s="160"/>
      <c r="R3490" s="1068"/>
      <c r="S3490" s="5"/>
      <c r="T3490" s="2520"/>
      <c r="U3490" s="5"/>
      <c r="V3490" s="5"/>
      <c r="W3490" s="5"/>
      <c r="X3490" s="5"/>
      <c r="Y3490" s="5"/>
      <c r="Z3490" s="160"/>
      <c r="AA3490" s="5"/>
    </row>
    <row r="3491" spans="2:27" x14ac:dyDescent="0.25">
      <c r="B3491" s="160"/>
      <c r="C3491" s="900"/>
      <c r="D3491" s="160"/>
      <c r="E3491" s="901"/>
      <c r="F3491" s="160"/>
      <c r="G3491" s="160"/>
      <c r="H3491" s="160"/>
      <c r="I3491" s="160"/>
      <c r="J3491" s="160"/>
      <c r="K3491" s="160"/>
      <c r="L3491" s="160"/>
      <c r="M3491" s="160"/>
      <c r="N3491" s="160"/>
      <c r="O3491" s="160"/>
      <c r="P3491" s="160"/>
      <c r="Q3491" s="160"/>
      <c r="R3491" s="1068"/>
      <c r="S3491" s="5"/>
      <c r="T3491" s="2520"/>
      <c r="U3491" s="5"/>
      <c r="V3491" s="5"/>
      <c r="W3491" s="5"/>
      <c r="X3491" s="5"/>
      <c r="Y3491" s="5"/>
      <c r="Z3491" s="160"/>
      <c r="AA3491" s="5"/>
    </row>
    <row r="3492" spans="2:27" x14ac:dyDescent="0.25">
      <c r="B3492" s="160"/>
      <c r="C3492" s="900"/>
      <c r="D3492" s="160"/>
      <c r="E3492" s="901"/>
      <c r="F3492" s="160"/>
      <c r="G3492" s="160"/>
      <c r="H3492" s="160"/>
      <c r="I3492" s="160"/>
      <c r="J3492" s="160"/>
      <c r="K3492" s="160"/>
      <c r="L3492" s="160"/>
      <c r="M3492" s="160"/>
      <c r="N3492" s="160"/>
      <c r="O3492" s="160"/>
      <c r="P3492" s="160"/>
      <c r="Q3492" s="160"/>
      <c r="R3492" s="1068"/>
      <c r="S3492" s="5"/>
      <c r="T3492" s="2520"/>
      <c r="U3492" s="5"/>
      <c r="V3492" s="5"/>
      <c r="W3492" s="5"/>
      <c r="X3492" s="5"/>
      <c r="Y3492" s="5"/>
      <c r="Z3492" s="160"/>
      <c r="AA3492" s="5"/>
    </row>
    <row r="3493" spans="2:27" x14ac:dyDescent="0.25">
      <c r="B3493" s="160"/>
      <c r="C3493" s="900"/>
      <c r="D3493" s="160"/>
      <c r="E3493" s="901"/>
      <c r="F3493" s="160"/>
      <c r="G3493" s="160"/>
      <c r="H3493" s="160"/>
      <c r="I3493" s="160"/>
      <c r="J3493" s="160"/>
      <c r="K3493" s="160"/>
      <c r="L3493" s="160"/>
      <c r="M3493" s="160"/>
      <c r="N3493" s="160"/>
      <c r="O3493" s="160"/>
      <c r="P3493" s="160"/>
      <c r="Q3493" s="160"/>
      <c r="R3493" s="1068"/>
      <c r="S3493" s="5"/>
      <c r="T3493" s="2520"/>
      <c r="U3493" s="5"/>
      <c r="V3493" s="5"/>
      <c r="W3493" s="5"/>
      <c r="X3493" s="5"/>
      <c r="Y3493" s="5"/>
      <c r="Z3493" s="160"/>
      <c r="AA3493" s="5"/>
    </row>
    <row r="3494" spans="2:27" x14ac:dyDescent="0.25">
      <c r="B3494" s="160"/>
      <c r="C3494" s="900"/>
      <c r="D3494" s="160"/>
      <c r="E3494" s="901"/>
      <c r="F3494" s="160"/>
      <c r="G3494" s="160"/>
      <c r="H3494" s="160"/>
      <c r="I3494" s="160"/>
      <c r="J3494" s="160"/>
      <c r="K3494" s="160"/>
      <c r="L3494" s="160"/>
      <c r="M3494" s="160"/>
      <c r="N3494" s="160"/>
      <c r="O3494" s="160"/>
      <c r="P3494" s="160"/>
      <c r="Q3494" s="160"/>
      <c r="R3494" s="1068"/>
      <c r="S3494" s="5"/>
      <c r="T3494" s="2520"/>
      <c r="U3494" s="5"/>
      <c r="V3494" s="5"/>
      <c r="W3494" s="5"/>
      <c r="X3494" s="5"/>
      <c r="Y3494" s="5"/>
      <c r="Z3494" s="160"/>
      <c r="AA3494" s="5"/>
    </row>
    <row r="3495" spans="2:27" x14ac:dyDescent="0.25">
      <c r="B3495" s="160"/>
      <c r="C3495" s="900"/>
      <c r="D3495" s="160"/>
      <c r="E3495" s="901"/>
      <c r="F3495" s="160"/>
      <c r="G3495" s="160"/>
      <c r="H3495" s="160"/>
      <c r="I3495" s="160"/>
      <c r="J3495" s="160"/>
      <c r="K3495" s="160"/>
      <c r="L3495" s="160"/>
      <c r="M3495" s="160"/>
      <c r="N3495" s="160"/>
      <c r="O3495" s="160"/>
      <c r="P3495" s="160"/>
      <c r="Q3495" s="160"/>
      <c r="R3495" s="1068"/>
      <c r="S3495" s="5"/>
      <c r="T3495" s="2520"/>
      <c r="U3495" s="5"/>
      <c r="V3495" s="5"/>
      <c r="W3495" s="5"/>
      <c r="X3495" s="5"/>
      <c r="Y3495" s="5"/>
      <c r="Z3495" s="160"/>
      <c r="AA3495" s="5"/>
    </row>
    <row r="3496" spans="2:27" x14ac:dyDescent="0.25">
      <c r="B3496" s="160"/>
      <c r="C3496" s="900"/>
      <c r="D3496" s="160"/>
      <c r="E3496" s="901"/>
      <c r="F3496" s="160"/>
      <c r="G3496" s="160"/>
      <c r="H3496" s="160"/>
      <c r="I3496" s="160"/>
      <c r="J3496" s="160"/>
      <c r="K3496" s="160"/>
      <c r="L3496" s="160"/>
      <c r="M3496" s="160"/>
      <c r="N3496" s="160"/>
      <c r="O3496" s="160"/>
      <c r="P3496" s="160"/>
      <c r="Q3496" s="160"/>
      <c r="R3496" s="1068"/>
      <c r="S3496" s="5"/>
      <c r="T3496" s="2520"/>
      <c r="U3496" s="5"/>
      <c r="V3496" s="5"/>
      <c r="W3496" s="5"/>
      <c r="X3496" s="5"/>
      <c r="Y3496" s="5"/>
      <c r="Z3496" s="160"/>
      <c r="AA3496" s="5"/>
    </row>
    <row r="3497" spans="2:27" x14ac:dyDescent="0.25">
      <c r="B3497" s="160"/>
      <c r="C3497" s="900"/>
      <c r="D3497" s="160"/>
      <c r="E3497" s="901"/>
      <c r="F3497" s="160"/>
      <c r="G3497" s="160"/>
      <c r="H3497" s="160"/>
      <c r="I3497" s="160"/>
      <c r="J3497" s="160"/>
      <c r="K3497" s="160"/>
      <c r="L3497" s="160"/>
      <c r="M3497" s="160"/>
      <c r="N3497" s="160"/>
      <c r="O3497" s="160"/>
      <c r="P3497" s="160"/>
      <c r="Q3497" s="160"/>
      <c r="R3497" s="1068"/>
      <c r="S3497" s="5"/>
      <c r="T3497" s="2520"/>
      <c r="U3497" s="5"/>
      <c r="V3497" s="5"/>
      <c r="W3497" s="5"/>
      <c r="X3497" s="5"/>
      <c r="Y3497" s="5"/>
      <c r="Z3497" s="160"/>
      <c r="AA3497" s="5"/>
    </row>
    <row r="3498" spans="2:27" x14ac:dyDescent="0.25">
      <c r="B3498" s="160"/>
      <c r="C3498" s="900"/>
      <c r="D3498" s="160"/>
      <c r="E3498" s="901"/>
      <c r="F3498" s="160"/>
      <c r="G3498" s="160"/>
      <c r="H3498" s="160"/>
      <c r="I3498" s="160"/>
      <c r="J3498" s="160"/>
      <c r="K3498" s="160"/>
      <c r="L3498" s="160"/>
      <c r="M3498" s="160"/>
      <c r="N3498" s="160"/>
      <c r="O3498" s="160"/>
      <c r="P3498" s="160"/>
      <c r="Q3498" s="160"/>
      <c r="R3498" s="1068"/>
      <c r="S3498" s="5"/>
      <c r="T3498" s="2520"/>
      <c r="U3498" s="5"/>
      <c r="V3498" s="5"/>
      <c r="W3498" s="5"/>
      <c r="X3498" s="5"/>
      <c r="Y3498" s="5"/>
      <c r="Z3498" s="160"/>
      <c r="AA3498" s="5"/>
    </row>
    <row r="3499" spans="2:27" x14ac:dyDescent="0.25">
      <c r="B3499" s="160"/>
      <c r="C3499" s="900"/>
      <c r="D3499" s="160"/>
      <c r="E3499" s="901"/>
      <c r="F3499" s="160"/>
      <c r="G3499" s="160"/>
      <c r="H3499" s="160"/>
      <c r="I3499" s="160"/>
      <c r="J3499" s="160"/>
      <c r="K3499" s="160"/>
      <c r="L3499" s="160"/>
      <c r="M3499" s="160"/>
      <c r="N3499" s="160"/>
      <c r="O3499" s="160"/>
      <c r="P3499" s="160"/>
      <c r="Q3499" s="160"/>
      <c r="R3499" s="1068"/>
      <c r="S3499" s="5"/>
      <c r="T3499" s="2520"/>
      <c r="U3499" s="5"/>
      <c r="V3499" s="5"/>
      <c r="W3499" s="5"/>
      <c r="X3499" s="5"/>
      <c r="Y3499" s="5"/>
      <c r="Z3499" s="160"/>
      <c r="AA3499" s="5"/>
    </row>
    <row r="3500" spans="2:27" x14ac:dyDescent="0.25">
      <c r="B3500" s="160"/>
      <c r="C3500" s="900"/>
      <c r="D3500" s="160"/>
      <c r="E3500" s="901"/>
      <c r="F3500" s="160"/>
      <c r="G3500" s="160"/>
      <c r="H3500" s="160"/>
      <c r="I3500" s="160"/>
      <c r="J3500" s="160"/>
      <c r="K3500" s="160"/>
      <c r="L3500" s="160"/>
      <c r="M3500" s="160"/>
      <c r="N3500" s="160"/>
      <c r="O3500" s="160"/>
      <c r="P3500" s="160"/>
      <c r="Q3500" s="160"/>
      <c r="R3500" s="1068"/>
      <c r="S3500" s="5"/>
      <c r="T3500" s="2520"/>
      <c r="U3500" s="5"/>
      <c r="V3500" s="5"/>
      <c r="W3500" s="5"/>
      <c r="X3500" s="5"/>
      <c r="Y3500" s="5"/>
      <c r="Z3500" s="160"/>
      <c r="AA3500" s="5"/>
    </row>
    <row r="3501" spans="2:27" x14ac:dyDescent="0.25">
      <c r="B3501" s="160"/>
      <c r="C3501" s="900"/>
      <c r="D3501" s="160"/>
      <c r="E3501" s="901"/>
      <c r="F3501" s="160"/>
      <c r="G3501" s="160"/>
      <c r="H3501" s="160"/>
      <c r="I3501" s="160"/>
      <c r="J3501" s="160"/>
      <c r="K3501" s="160"/>
      <c r="L3501" s="160"/>
      <c r="M3501" s="160"/>
      <c r="N3501" s="160"/>
      <c r="O3501" s="160"/>
      <c r="P3501" s="160"/>
      <c r="Q3501" s="160"/>
      <c r="R3501" s="1068"/>
      <c r="S3501" s="5"/>
      <c r="T3501" s="2520"/>
      <c r="U3501" s="5"/>
      <c r="V3501" s="5"/>
      <c r="W3501" s="5"/>
      <c r="X3501" s="5"/>
      <c r="Y3501" s="5"/>
      <c r="Z3501" s="160"/>
      <c r="AA3501" s="5"/>
    </row>
    <row r="3502" spans="2:27" x14ac:dyDescent="0.25">
      <c r="B3502" s="160"/>
      <c r="C3502" s="900"/>
      <c r="D3502" s="160"/>
      <c r="E3502" s="901"/>
      <c r="F3502" s="160"/>
      <c r="G3502" s="160"/>
      <c r="H3502" s="160"/>
      <c r="I3502" s="160"/>
      <c r="J3502" s="160"/>
      <c r="K3502" s="160"/>
      <c r="L3502" s="160"/>
      <c r="M3502" s="160"/>
      <c r="N3502" s="160"/>
      <c r="O3502" s="160"/>
      <c r="P3502" s="160"/>
      <c r="Q3502" s="160"/>
      <c r="R3502" s="1068"/>
      <c r="S3502" s="5"/>
      <c r="T3502" s="2520"/>
      <c r="U3502" s="5"/>
      <c r="V3502" s="5"/>
      <c r="W3502" s="5"/>
      <c r="X3502" s="5"/>
      <c r="Y3502" s="5"/>
      <c r="Z3502" s="160"/>
      <c r="AA3502" s="5"/>
    </row>
    <row r="3503" spans="2:27" x14ac:dyDescent="0.25">
      <c r="B3503" s="160"/>
      <c r="C3503" s="900"/>
      <c r="D3503" s="160"/>
      <c r="E3503" s="901"/>
      <c r="F3503" s="160"/>
      <c r="G3503" s="160"/>
      <c r="H3503" s="160"/>
      <c r="I3503" s="160"/>
      <c r="J3503" s="160"/>
      <c r="K3503" s="160"/>
      <c r="L3503" s="160"/>
      <c r="M3503" s="160"/>
      <c r="N3503" s="160"/>
      <c r="O3503" s="160"/>
      <c r="P3503" s="160"/>
      <c r="Q3503" s="160"/>
      <c r="R3503" s="1068"/>
      <c r="S3503" s="5"/>
      <c r="T3503" s="2520"/>
      <c r="U3503" s="5"/>
      <c r="V3503" s="5"/>
      <c r="W3503" s="5"/>
      <c r="X3503" s="5"/>
      <c r="Y3503" s="5"/>
      <c r="Z3503" s="160"/>
      <c r="AA3503" s="5"/>
    </row>
    <row r="3504" spans="2:27" x14ac:dyDescent="0.25">
      <c r="B3504" s="160"/>
      <c r="C3504" s="900"/>
      <c r="D3504" s="160"/>
      <c r="E3504" s="901"/>
      <c r="F3504" s="160"/>
      <c r="G3504" s="160"/>
      <c r="H3504" s="160"/>
      <c r="I3504" s="160"/>
      <c r="J3504" s="160"/>
      <c r="K3504" s="160"/>
      <c r="L3504" s="160"/>
      <c r="M3504" s="160"/>
      <c r="N3504" s="160"/>
      <c r="O3504" s="160"/>
      <c r="P3504" s="160"/>
      <c r="Q3504" s="160"/>
      <c r="R3504" s="1068"/>
      <c r="S3504" s="5"/>
      <c r="T3504" s="2520"/>
      <c r="U3504" s="5"/>
      <c r="V3504" s="5"/>
      <c r="W3504" s="5"/>
      <c r="X3504" s="5"/>
      <c r="Y3504" s="5"/>
      <c r="Z3504" s="160"/>
      <c r="AA3504" s="5"/>
    </row>
    <row r="3505" spans="2:27" x14ac:dyDescent="0.25">
      <c r="B3505" s="160"/>
      <c r="C3505" s="900"/>
      <c r="D3505" s="160"/>
      <c r="E3505" s="901"/>
      <c r="F3505" s="160"/>
      <c r="G3505" s="160"/>
      <c r="H3505" s="160"/>
      <c r="I3505" s="160"/>
      <c r="J3505" s="160"/>
      <c r="K3505" s="160"/>
      <c r="L3505" s="160"/>
      <c r="M3505" s="160"/>
      <c r="N3505" s="160"/>
      <c r="O3505" s="160"/>
      <c r="P3505" s="160"/>
      <c r="Q3505" s="160"/>
      <c r="R3505" s="1068"/>
      <c r="S3505" s="5"/>
      <c r="T3505" s="2520"/>
      <c r="U3505" s="5"/>
      <c r="V3505" s="5"/>
      <c r="W3505" s="5"/>
      <c r="X3505" s="5"/>
      <c r="Y3505" s="5"/>
      <c r="Z3505" s="160"/>
      <c r="AA3505" s="5"/>
    </row>
    <row r="3506" spans="2:27" x14ac:dyDescent="0.25">
      <c r="B3506" s="160"/>
      <c r="C3506" s="900"/>
      <c r="D3506" s="160"/>
      <c r="E3506" s="901"/>
      <c r="F3506" s="160"/>
      <c r="G3506" s="160"/>
      <c r="H3506" s="160"/>
      <c r="I3506" s="160"/>
      <c r="J3506" s="160"/>
      <c r="K3506" s="160"/>
      <c r="L3506" s="160"/>
      <c r="M3506" s="160"/>
      <c r="N3506" s="160"/>
      <c r="O3506" s="160"/>
      <c r="P3506" s="160"/>
      <c r="Q3506" s="160"/>
      <c r="R3506" s="1068"/>
      <c r="S3506" s="5"/>
      <c r="T3506" s="2520"/>
      <c r="U3506" s="5"/>
      <c r="V3506" s="5"/>
      <c r="W3506" s="5"/>
      <c r="X3506" s="5"/>
      <c r="Y3506" s="5"/>
      <c r="Z3506" s="160"/>
      <c r="AA3506" s="5"/>
    </row>
    <row r="3507" spans="2:27" x14ac:dyDescent="0.25">
      <c r="B3507" s="160"/>
      <c r="C3507" s="900"/>
      <c r="D3507" s="160"/>
      <c r="E3507" s="901"/>
      <c r="F3507" s="160"/>
      <c r="G3507" s="160"/>
      <c r="H3507" s="160"/>
      <c r="I3507" s="160"/>
      <c r="J3507" s="160"/>
      <c r="K3507" s="160"/>
      <c r="L3507" s="160"/>
      <c r="M3507" s="160"/>
      <c r="N3507" s="160"/>
      <c r="O3507" s="160"/>
      <c r="P3507" s="160"/>
      <c r="Q3507" s="160"/>
      <c r="R3507" s="1068"/>
      <c r="S3507" s="5"/>
      <c r="T3507" s="2520"/>
      <c r="U3507" s="5"/>
      <c r="V3507" s="5"/>
      <c r="W3507" s="5"/>
      <c r="X3507" s="5"/>
      <c r="Y3507" s="5"/>
      <c r="Z3507" s="160"/>
      <c r="AA3507" s="5"/>
    </row>
    <row r="3508" spans="2:27" x14ac:dyDescent="0.25">
      <c r="B3508" s="160"/>
      <c r="C3508" s="900"/>
      <c r="D3508" s="160"/>
      <c r="E3508" s="901"/>
      <c r="F3508" s="160"/>
      <c r="G3508" s="160"/>
      <c r="H3508" s="160"/>
      <c r="I3508" s="160"/>
      <c r="J3508" s="160"/>
      <c r="K3508" s="160"/>
      <c r="L3508" s="160"/>
      <c r="M3508" s="160"/>
      <c r="N3508" s="160"/>
      <c r="O3508" s="160"/>
      <c r="P3508" s="160"/>
      <c r="Q3508" s="160"/>
      <c r="R3508" s="1068"/>
      <c r="S3508" s="5"/>
      <c r="T3508" s="2520"/>
      <c r="U3508" s="5"/>
      <c r="V3508" s="5"/>
      <c r="W3508" s="5"/>
      <c r="X3508" s="5"/>
      <c r="Y3508" s="5"/>
      <c r="Z3508" s="160"/>
      <c r="AA3508" s="5"/>
    </row>
    <row r="3509" spans="2:27" x14ac:dyDescent="0.25">
      <c r="B3509" s="160"/>
      <c r="C3509" s="900"/>
      <c r="D3509" s="160"/>
      <c r="E3509" s="901"/>
      <c r="F3509" s="160"/>
      <c r="G3509" s="160"/>
      <c r="H3509" s="160"/>
      <c r="I3509" s="160"/>
      <c r="J3509" s="160"/>
      <c r="K3509" s="160"/>
      <c r="L3509" s="160"/>
      <c r="M3509" s="160"/>
      <c r="N3509" s="160"/>
      <c r="O3509" s="160"/>
      <c r="P3509" s="160"/>
      <c r="Q3509" s="160"/>
      <c r="R3509" s="1068"/>
      <c r="S3509" s="5"/>
      <c r="T3509" s="2520"/>
      <c r="U3509" s="5"/>
      <c r="V3509" s="5"/>
      <c r="W3509" s="5"/>
      <c r="X3509" s="5"/>
      <c r="Y3509" s="5"/>
      <c r="Z3509" s="160"/>
      <c r="AA3509" s="5"/>
    </row>
    <row r="3510" spans="2:27" x14ac:dyDescent="0.25">
      <c r="B3510" s="160"/>
      <c r="C3510" s="900"/>
      <c r="D3510" s="160"/>
      <c r="E3510" s="901"/>
      <c r="F3510" s="160"/>
      <c r="G3510" s="160"/>
      <c r="H3510" s="160"/>
      <c r="I3510" s="160"/>
      <c r="J3510" s="160"/>
      <c r="K3510" s="160"/>
      <c r="L3510" s="160"/>
      <c r="M3510" s="160"/>
      <c r="N3510" s="160"/>
      <c r="O3510" s="160"/>
      <c r="P3510" s="160"/>
      <c r="Q3510" s="160"/>
      <c r="R3510" s="1068"/>
      <c r="S3510" s="5"/>
      <c r="T3510" s="2520"/>
      <c r="U3510" s="5"/>
      <c r="V3510" s="5"/>
      <c r="W3510" s="5"/>
      <c r="X3510" s="5"/>
      <c r="Y3510" s="5"/>
      <c r="Z3510" s="160"/>
      <c r="AA3510" s="5"/>
    </row>
    <row r="3511" spans="2:27" x14ac:dyDescent="0.25">
      <c r="B3511" s="160"/>
      <c r="C3511" s="900"/>
      <c r="D3511" s="160"/>
      <c r="E3511" s="901"/>
      <c r="F3511" s="160"/>
      <c r="G3511" s="160"/>
      <c r="H3511" s="160"/>
      <c r="I3511" s="160"/>
      <c r="J3511" s="160"/>
      <c r="K3511" s="160"/>
      <c r="L3511" s="160"/>
      <c r="M3511" s="160"/>
      <c r="N3511" s="160"/>
      <c r="O3511" s="160"/>
      <c r="P3511" s="160"/>
      <c r="Q3511" s="160"/>
      <c r="R3511" s="1068"/>
      <c r="S3511" s="5"/>
      <c r="T3511" s="2520"/>
      <c r="U3511" s="5"/>
      <c r="V3511" s="5"/>
      <c r="W3511" s="5"/>
      <c r="X3511" s="5"/>
      <c r="Y3511" s="5"/>
      <c r="Z3511" s="160"/>
      <c r="AA3511" s="5"/>
    </row>
    <row r="3512" spans="2:27" x14ac:dyDescent="0.25">
      <c r="B3512" s="160"/>
      <c r="C3512" s="900"/>
      <c r="D3512" s="160"/>
      <c r="E3512" s="901"/>
      <c r="F3512" s="160"/>
      <c r="G3512" s="160"/>
      <c r="H3512" s="160"/>
      <c r="I3512" s="160"/>
      <c r="J3512" s="160"/>
      <c r="K3512" s="160"/>
      <c r="L3512" s="160"/>
      <c r="M3512" s="160"/>
      <c r="N3512" s="160"/>
      <c r="O3512" s="160"/>
      <c r="P3512" s="160"/>
      <c r="Q3512" s="160"/>
      <c r="R3512" s="1068"/>
      <c r="S3512" s="5"/>
      <c r="T3512" s="2520"/>
      <c r="U3512" s="5"/>
      <c r="V3512" s="5"/>
      <c r="W3512" s="5"/>
      <c r="X3512" s="5"/>
      <c r="Y3512" s="5"/>
      <c r="Z3512" s="160"/>
      <c r="AA3512" s="5"/>
    </row>
    <row r="3513" spans="2:27" x14ac:dyDescent="0.25">
      <c r="B3513" s="160"/>
      <c r="C3513" s="900"/>
      <c r="D3513" s="160"/>
      <c r="E3513" s="901"/>
      <c r="F3513" s="160"/>
      <c r="G3513" s="160"/>
      <c r="H3513" s="160"/>
      <c r="I3513" s="160"/>
      <c r="J3513" s="160"/>
      <c r="K3513" s="160"/>
      <c r="L3513" s="160"/>
      <c r="M3513" s="160"/>
      <c r="N3513" s="160"/>
      <c r="O3513" s="160"/>
      <c r="P3513" s="160"/>
      <c r="Q3513" s="160"/>
      <c r="R3513" s="1068"/>
      <c r="S3513" s="5"/>
      <c r="T3513" s="2520"/>
      <c r="U3513" s="5"/>
      <c r="V3513" s="5"/>
      <c r="W3513" s="5"/>
      <c r="X3513" s="5"/>
      <c r="Y3513" s="5"/>
      <c r="Z3513" s="160"/>
      <c r="AA3513" s="5"/>
    </row>
    <row r="3514" spans="2:27" x14ac:dyDescent="0.25">
      <c r="B3514" s="160"/>
      <c r="C3514" s="900"/>
      <c r="D3514" s="160"/>
      <c r="E3514" s="901"/>
      <c r="F3514" s="160"/>
      <c r="G3514" s="160"/>
      <c r="H3514" s="160"/>
      <c r="I3514" s="160"/>
      <c r="J3514" s="160"/>
      <c r="K3514" s="160"/>
      <c r="L3514" s="160"/>
      <c r="M3514" s="160"/>
      <c r="N3514" s="160"/>
      <c r="O3514" s="160"/>
      <c r="P3514" s="160"/>
      <c r="Q3514" s="160"/>
      <c r="R3514" s="1068"/>
      <c r="S3514" s="5"/>
      <c r="T3514" s="2520"/>
      <c r="U3514" s="5"/>
      <c r="V3514" s="5"/>
      <c r="W3514" s="5"/>
      <c r="X3514" s="5"/>
      <c r="Y3514" s="5"/>
      <c r="Z3514" s="160"/>
      <c r="AA3514" s="5"/>
    </row>
    <row r="3515" spans="2:27" x14ac:dyDescent="0.25">
      <c r="B3515" s="160"/>
      <c r="C3515" s="900"/>
      <c r="D3515" s="160"/>
      <c r="E3515" s="901"/>
      <c r="F3515" s="160"/>
      <c r="G3515" s="160"/>
      <c r="H3515" s="160"/>
      <c r="I3515" s="160"/>
      <c r="J3515" s="160"/>
      <c r="K3515" s="160"/>
      <c r="L3515" s="160"/>
      <c r="M3515" s="160"/>
      <c r="N3515" s="160"/>
      <c r="O3515" s="160"/>
      <c r="P3515" s="160"/>
      <c r="Q3515" s="160"/>
      <c r="R3515" s="1068"/>
      <c r="S3515" s="5"/>
      <c r="T3515" s="2520"/>
      <c r="U3515" s="5"/>
      <c r="V3515" s="5"/>
      <c r="W3515" s="5"/>
      <c r="X3515" s="5"/>
      <c r="Y3515" s="5"/>
      <c r="Z3515" s="160"/>
      <c r="AA3515" s="5"/>
    </row>
    <row r="3516" spans="2:27" x14ac:dyDescent="0.25">
      <c r="B3516" s="160"/>
      <c r="C3516" s="900"/>
      <c r="D3516" s="160"/>
      <c r="E3516" s="901"/>
      <c r="F3516" s="160"/>
      <c r="G3516" s="160"/>
      <c r="H3516" s="160"/>
      <c r="I3516" s="160"/>
      <c r="J3516" s="160"/>
      <c r="K3516" s="160"/>
      <c r="L3516" s="160"/>
      <c r="M3516" s="160"/>
      <c r="N3516" s="160"/>
      <c r="O3516" s="160"/>
      <c r="P3516" s="160"/>
      <c r="Q3516" s="160"/>
      <c r="R3516" s="1068"/>
      <c r="S3516" s="5"/>
      <c r="T3516" s="2520"/>
      <c r="U3516" s="5"/>
      <c r="V3516" s="5"/>
      <c r="W3516" s="5"/>
      <c r="X3516" s="5"/>
      <c r="Y3516" s="5"/>
      <c r="Z3516" s="160"/>
      <c r="AA3516" s="5"/>
    </row>
    <row r="3517" spans="2:27" x14ac:dyDescent="0.25">
      <c r="B3517" s="160"/>
      <c r="C3517" s="900"/>
      <c r="D3517" s="160"/>
      <c r="E3517" s="901"/>
      <c r="F3517" s="160"/>
      <c r="G3517" s="160"/>
      <c r="H3517" s="160"/>
      <c r="I3517" s="160"/>
      <c r="J3517" s="160"/>
      <c r="K3517" s="160"/>
      <c r="L3517" s="160"/>
      <c r="M3517" s="160"/>
      <c r="N3517" s="160"/>
      <c r="O3517" s="160"/>
      <c r="P3517" s="160"/>
      <c r="Q3517" s="160"/>
      <c r="R3517" s="1068"/>
      <c r="S3517" s="5"/>
      <c r="T3517" s="2520"/>
      <c r="U3517" s="5"/>
      <c r="V3517" s="5"/>
      <c r="W3517" s="5"/>
      <c r="X3517" s="5"/>
      <c r="Y3517" s="5"/>
      <c r="Z3517" s="160"/>
      <c r="AA3517" s="5"/>
    </row>
    <row r="3518" spans="2:27" x14ac:dyDescent="0.25">
      <c r="B3518" s="160"/>
      <c r="C3518" s="900"/>
      <c r="D3518" s="160"/>
      <c r="E3518" s="901"/>
      <c r="F3518" s="160"/>
      <c r="G3518" s="160"/>
      <c r="H3518" s="160"/>
      <c r="I3518" s="160"/>
      <c r="J3518" s="160"/>
      <c r="K3518" s="160"/>
      <c r="L3518" s="160"/>
      <c r="M3518" s="160"/>
      <c r="N3518" s="160"/>
      <c r="O3518" s="160"/>
      <c r="P3518" s="160"/>
      <c r="Q3518" s="160"/>
      <c r="R3518" s="1068"/>
      <c r="S3518" s="5"/>
      <c r="T3518" s="2520"/>
      <c r="U3518" s="5"/>
      <c r="V3518" s="5"/>
      <c r="W3518" s="5"/>
      <c r="X3518" s="5"/>
      <c r="Y3518" s="5"/>
      <c r="Z3518" s="160"/>
      <c r="AA3518" s="5"/>
    </row>
    <row r="3519" spans="2:27" x14ac:dyDescent="0.25">
      <c r="B3519" s="160"/>
      <c r="C3519" s="900"/>
      <c r="D3519" s="160"/>
      <c r="E3519" s="901"/>
      <c r="F3519" s="160"/>
      <c r="G3519" s="160"/>
      <c r="H3519" s="160"/>
      <c r="I3519" s="160"/>
      <c r="J3519" s="160"/>
      <c r="K3519" s="160"/>
      <c r="L3519" s="160"/>
      <c r="M3519" s="160"/>
      <c r="N3519" s="160"/>
      <c r="O3519" s="160"/>
      <c r="P3519" s="160"/>
      <c r="Q3519" s="160"/>
      <c r="R3519" s="1068"/>
      <c r="S3519" s="5"/>
      <c r="T3519" s="2520"/>
      <c r="U3519" s="5"/>
      <c r="V3519" s="5"/>
      <c r="W3519" s="5"/>
      <c r="X3519" s="5"/>
      <c r="Y3519" s="5"/>
      <c r="Z3519" s="160"/>
      <c r="AA3519" s="5"/>
    </row>
    <row r="3520" spans="2:27" x14ac:dyDescent="0.25">
      <c r="B3520" s="160"/>
      <c r="C3520" s="900"/>
      <c r="D3520" s="160"/>
      <c r="E3520" s="901"/>
      <c r="F3520" s="160"/>
      <c r="G3520" s="160"/>
      <c r="H3520" s="160"/>
      <c r="I3520" s="160"/>
      <c r="J3520" s="160"/>
      <c r="K3520" s="160"/>
      <c r="L3520" s="160"/>
      <c r="M3520" s="160"/>
      <c r="N3520" s="160"/>
      <c r="O3520" s="160"/>
      <c r="P3520" s="160"/>
      <c r="Q3520" s="160"/>
      <c r="R3520" s="1068"/>
      <c r="S3520" s="5"/>
      <c r="T3520" s="2520"/>
      <c r="U3520" s="5"/>
      <c r="V3520" s="5"/>
      <c r="W3520" s="5"/>
      <c r="X3520" s="5"/>
      <c r="Y3520" s="5"/>
      <c r="Z3520" s="160"/>
      <c r="AA3520" s="5"/>
    </row>
    <row r="3521" spans="2:27" x14ac:dyDescent="0.25">
      <c r="B3521" s="160"/>
      <c r="C3521" s="900"/>
      <c r="D3521" s="160"/>
      <c r="E3521" s="901"/>
      <c r="F3521" s="160"/>
      <c r="G3521" s="160"/>
      <c r="H3521" s="160"/>
      <c r="I3521" s="160"/>
      <c r="J3521" s="160"/>
      <c r="K3521" s="160"/>
      <c r="L3521" s="160"/>
      <c r="M3521" s="160"/>
      <c r="N3521" s="160"/>
      <c r="O3521" s="160"/>
      <c r="P3521" s="160"/>
      <c r="Q3521" s="160"/>
      <c r="R3521" s="1068"/>
      <c r="S3521" s="5"/>
      <c r="T3521" s="2520"/>
      <c r="U3521" s="5"/>
      <c r="V3521" s="5"/>
      <c r="W3521" s="5"/>
      <c r="X3521" s="5"/>
      <c r="Y3521" s="5"/>
      <c r="Z3521" s="160"/>
      <c r="AA3521" s="5"/>
    </row>
    <row r="3522" spans="2:27" x14ac:dyDescent="0.25">
      <c r="B3522" s="160"/>
      <c r="C3522" s="900"/>
      <c r="D3522" s="160"/>
      <c r="E3522" s="901"/>
      <c r="F3522" s="160"/>
      <c r="G3522" s="160"/>
      <c r="H3522" s="160"/>
      <c r="I3522" s="160"/>
      <c r="J3522" s="160"/>
      <c r="K3522" s="160"/>
      <c r="L3522" s="160"/>
      <c r="M3522" s="160"/>
      <c r="N3522" s="160"/>
      <c r="O3522" s="160"/>
      <c r="P3522" s="160"/>
      <c r="Q3522" s="160"/>
      <c r="R3522" s="1068"/>
      <c r="S3522" s="5"/>
      <c r="T3522" s="2520"/>
      <c r="U3522" s="5"/>
      <c r="V3522" s="5"/>
      <c r="W3522" s="5"/>
      <c r="X3522" s="5"/>
      <c r="Y3522" s="5"/>
      <c r="Z3522" s="160"/>
      <c r="AA3522" s="5"/>
    </row>
    <row r="3523" spans="2:27" x14ac:dyDescent="0.25">
      <c r="B3523" s="160"/>
      <c r="C3523" s="900"/>
      <c r="D3523" s="160"/>
      <c r="E3523" s="901"/>
      <c r="F3523" s="160"/>
      <c r="G3523" s="160"/>
      <c r="H3523" s="160"/>
      <c r="I3523" s="160"/>
      <c r="J3523" s="160"/>
      <c r="K3523" s="160"/>
      <c r="L3523" s="160"/>
      <c r="M3523" s="160"/>
      <c r="N3523" s="160"/>
      <c r="O3523" s="160"/>
      <c r="P3523" s="160"/>
      <c r="Q3523" s="160"/>
      <c r="R3523" s="1068"/>
      <c r="S3523" s="5"/>
      <c r="T3523" s="2520"/>
      <c r="U3523" s="5"/>
      <c r="V3523" s="5"/>
      <c r="W3523" s="5"/>
      <c r="X3523" s="5"/>
      <c r="Y3523" s="5"/>
      <c r="Z3523" s="160"/>
      <c r="AA3523" s="5"/>
    </row>
    <row r="3524" spans="2:27" x14ac:dyDescent="0.25">
      <c r="B3524" s="160"/>
      <c r="C3524" s="900"/>
      <c r="D3524" s="160"/>
      <c r="E3524" s="901"/>
      <c r="F3524" s="160"/>
      <c r="G3524" s="160"/>
      <c r="H3524" s="160"/>
      <c r="I3524" s="160"/>
      <c r="J3524" s="160"/>
      <c r="K3524" s="160"/>
      <c r="L3524" s="160"/>
      <c r="M3524" s="160"/>
      <c r="N3524" s="160"/>
      <c r="O3524" s="160"/>
      <c r="P3524" s="160"/>
      <c r="Q3524" s="160"/>
      <c r="R3524" s="1068"/>
      <c r="S3524" s="5"/>
      <c r="T3524" s="2520"/>
      <c r="U3524" s="5"/>
      <c r="V3524" s="5"/>
      <c r="W3524" s="5"/>
      <c r="X3524" s="5"/>
      <c r="Y3524" s="5"/>
      <c r="Z3524" s="160"/>
      <c r="AA3524" s="5"/>
    </row>
    <row r="3525" spans="2:27" x14ac:dyDescent="0.25">
      <c r="B3525" s="160"/>
      <c r="C3525" s="900"/>
      <c r="D3525" s="160"/>
      <c r="E3525" s="901"/>
      <c r="F3525" s="160"/>
      <c r="G3525" s="160"/>
      <c r="H3525" s="160"/>
      <c r="I3525" s="160"/>
      <c r="J3525" s="160"/>
      <c r="K3525" s="160"/>
      <c r="L3525" s="160"/>
      <c r="M3525" s="160"/>
      <c r="N3525" s="160"/>
      <c r="O3525" s="160"/>
      <c r="P3525" s="160"/>
      <c r="Q3525" s="160"/>
      <c r="R3525" s="1068"/>
      <c r="S3525" s="5"/>
      <c r="T3525" s="2520"/>
      <c r="U3525" s="5"/>
      <c r="V3525" s="5"/>
      <c r="W3525" s="5"/>
      <c r="X3525" s="5"/>
      <c r="Y3525" s="5"/>
      <c r="Z3525" s="160"/>
      <c r="AA3525" s="5"/>
    </row>
    <row r="3526" spans="2:27" x14ac:dyDescent="0.25">
      <c r="B3526" s="160"/>
      <c r="C3526" s="900"/>
      <c r="D3526" s="160"/>
      <c r="E3526" s="901"/>
      <c r="F3526" s="160"/>
      <c r="G3526" s="160"/>
      <c r="H3526" s="160"/>
      <c r="I3526" s="160"/>
      <c r="J3526" s="160"/>
      <c r="K3526" s="160"/>
      <c r="L3526" s="160"/>
      <c r="M3526" s="160"/>
      <c r="N3526" s="160"/>
      <c r="O3526" s="160"/>
      <c r="P3526" s="160"/>
      <c r="Q3526" s="160"/>
      <c r="R3526" s="1068"/>
      <c r="S3526" s="5"/>
      <c r="T3526" s="2520"/>
      <c r="U3526" s="5"/>
      <c r="V3526" s="5"/>
      <c r="W3526" s="5"/>
      <c r="X3526" s="5"/>
      <c r="Y3526" s="5"/>
      <c r="Z3526" s="160"/>
      <c r="AA3526" s="5"/>
    </row>
    <row r="3527" spans="2:27" x14ac:dyDescent="0.25">
      <c r="B3527" s="160"/>
      <c r="C3527" s="900"/>
      <c r="D3527" s="160"/>
      <c r="E3527" s="901"/>
      <c r="F3527" s="160"/>
      <c r="G3527" s="160"/>
      <c r="H3527" s="160"/>
      <c r="I3527" s="160"/>
      <c r="J3527" s="160"/>
      <c r="K3527" s="160"/>
      <c r="L3527" s="160"/>
      <c r="M3527" s="160"/>
      <c r="N3527" s="160"/>
      <c r="O3527" s="160"/>
      <c r="P3527" s="160"/>
      <c r="Q3527" s="160"/>
      <c r="R3527" s="1068"/>
      <c r="S3527" s="5"/>
      <c r="T3527" s="2520"/>
      <c r="U3527" s="5"/>
      <c r="V3527" s="5"/>
      <c r="W3527" s="5"/>
      <c r="X3527" s="5"/>
      <c r="Y3527" s="5"/>
      <c r="Z3527" s="160"/>
      <c r="AA3527" s="5"/>
    </row>
    <row r="3528" spans="2:27" x14ac:dyDescent="0.25">
      <c r="B3528" s="160"/>
      <c r="C3528" s="900"/>
      <c r="D3528" s="160"/>
      <c r="E3528" s="901"/>
      <c r="F3528" s="160"/>
      <c r="G3528" s="160"/>
      <c r="H3528" s="160"/>
      <c r="I3528" s="160"/>
      <c r="J3528" s="160"/>
      <c r="K3528" s="160"/>
      <c r="L3528" s="160"/>
      <c r="M3528" s="160"/>
      <c r="N3528" s="160"/>
      <c r="O3528" s="160"/>
      <c r="P3528" s="160"/>
      <c r="Q3528" s="160"/>
      <c r="R3528" s="1068"/>
      <c r="S3528" s="5"/>
      <c r="T3528" s="2520"/>
      <c r="U3528" s="5"/>
      <c r="V3528" s="5"/>
      <c r="W3528" s="5"/>
      <c r="X3528" s="5"/>
      <c r="Y3528" s="5"/>
      <c r="Z3528" s="160"/>
      <c r="AA3528" s="5"/>
    </row>
    <row r="3529" spans="2:27" x14ac:dyDescent="0.25">
      <c r="B3529" s="160"/>
      <c r="C3529" s="900"/>
      <c r="D3529" s="160"/>
      <c r="E3529" s="901"/>
      <c r="F3529" s="160"/>
      <c r="G3529" s="160"/>
      <c r="H3529" s="160"/>
      <c r="I3529" s="160"/>
      <c r="J3529" s="160"/>
      <c r="K3529" s="160"/>
      <c r="L3529" s="160"/>
      <c r="M3529" s="160"/>
      <c r="N3529" s="160"/>
      <c r="O3529" s="160"/>
      <c r="P3529" s="160"/>
      <c r="Q3529" s="160"/>
      <c r="R3529" s="1068"/>
      <c r="S3529" s="5"/>
      <c r="T3529" s="2520"/>
      <c r="U3529" s="5"/>
      <c r="V3529" s="5"/>
      <c r="W3529" s="5"/>
      <c r="X3529" s="5"/>
      <c r="Y3529" s="5"/>
      <c r="Z3529" s="160"/>
      <c r="AA3529" s="5"/>
    </row>
    <row r="3530" spans="2:27" x14ac:dyDescent="0.25">
      <c r="B3530" s="160"/>
      <c r="C3530" s="900"/>
      <c r="D3530" s="160"/>
      <c r="E3530" s="901"/>
      <c r="F3530" s="160"/>
      <c r="G3530" s="160"/>
      <c r="H3530" s="160"/>
      <c r="I3530" s="160"/>
      <c r="J3530" s="160"/>
      <c r="K3530" s="160"/>
      <c r="L3530" s="160"/>
      <c r="M3530" s="160"/>
      <c r="N3530" s="160"/>
      <c r="O3530" s="160"/>
      <c r="P3530" s="160"/>
      <c r="Q3530" s="160"/>
      <c r="R3530" s="1068"/>
      <c r="S3530" s="5"/>
      <c r="T3530" s="2520"/>
      <c r="U3530" s="5"/>
      <c r="V3530" s="5"/>
      <c r="W3530" s="5"/>
      <c r="X3530" s="5"/>
      <c r="Y3530" s="5"/>
      <c r="Z3530" s="160"/>
      <c r="AA3530" s="5"/>
    </row>
    <row r="3531" spans="2:27" x14ac:dyDescent="0.25">
      <c r="B3531" s="160"/>
      <c r="C3531" s="900"/>
      <c r="D3531" s="160"/>
      <c r="E3531" s="901"/>
      <c r="F3531" s="160"/>
      <c r="G3531" s="160"/>
      <c r="H3531" s="160"/>
      <c r="I3531" s="160"/>
      <c r="J3531" s="160"/>
      <c r="K3531" s="160"/>
      <c r="L3531" s="160"/>
      <c r="M3531" s="160"/>
      <c r="N3531" s="160"/>
      <c r="O3531" s="160"/>
      <c r="P3531" s="160"/>
      <c r="Q3531" s="160"/>
      <c r="R3531" s="1068"/>
      <c r="S3531" s="5"/>
      <c r="T3531" s="2520"/>
      <c r="U3531" s="5"/>
      <c r="V3531" s="5"/>
      <c r="W3531" s="5"/>
      <c r="X3531" s="5"/>
      <c r="Y3531" s="5"/>
      <c r="Z3531" s="160"/>
      <c r="AA3531" s="5"/>
    </row>
    <row r="3532" spans="2:27" x14ac:dyDescent="0.25">
      <c r="B3532" s="160"/>
      <c r="C3532" s="900"/>
      <c r="D3532" s="160"/>
      <c r="E3532" s="901"/>
      <c r="F3532" s="160"/>
      <c r="G3532" s="160"/>
      <c r="H3532" s="160"/>
      <c r="I3532" s="160"/>
      <c r="J3532" s="160"/>
      <c r="K3532" s="160"/>
      <c r="L3532" s="160"/>
      <c r="M3532" s="160"/>
      <c r="N3532" s="160"/>
      <c r="O3532" s="160"/>
      <c r="P3532" s="160"/>
      <c r="Q3532" s="160"/>
      <c r="R3532" s="1068"/>
      <c r="S3532" s="5"/>
      <c r="T3532" s="2520"/>
      <c r="U3532" s="5"/>
      <c r="V3532" s="5"/>
      <c r="W3532" s="5"/>
      <c r="X3532" s="5"/>
      <c r="Y3532" s="5"/>
      <c r="Z3532" s="160"/>
      <c r="AA3532" s="5"/>
    </row>
    <row r="3533" spans="2:27" x14ac:dyDescent="0.25">
      <c r="B3533" s="160"/>
      <c r="C3533" s="900"/>
      <c r="D3533" s="160"/>
      <c r="E3533" s="901"/>
      <c r="F3533" s="160"/>
      <c r="G3533" s="160"/>
      <c r="H3533" s="160"/>
      <c r="I3533" s="160"/>
      <c r="J3533" s="160"/>
      <c r="K3533" s="160"/>
      <c r="L3533" s="160"/>
      <c r="M3533" s="160"/>
      <c r="N3533" s="160"/>
      <c r="O3533" s="160"/>
      <c r="P3533" s="160"/>
      <c r="Q3533" s="160"/>
      <c r="R3533" s="1068"/>
      <c r="S3533" s="5"/>
      <c r="T3533" s="2520"/>
      <c r="U3533" s="5"/>
      <c r="V3533" s="5"/>
      <c r="W3533" s="5"/>
      <c r="X3533" s="5"/>
      <c r="Y3533" s="5"/>
      <c r="Z3533" s="160"/>
      <c r="AA3533" s="5"/>
    </row>
    <row r="3534" spans="2:27" x14ac:dyDescent="0.25">
      <c r="B3534" s="160"/>
      <c r="C3534" s="900"/>
      <c r="D3534" s="160"/>
      <c r="E3534" s="901"/>
      <c r="F3534" s="160"/>
      <c r="G3534" s="160"/>
      <c r="H3534" s="160"/>
      <c r="I3534" s="160"/>
      <c r="J3534" s="160"/>
      <c r="K3534" s="160"/>
      <c r="L3534" s="160"/>
      <c r="M3534" s="160"/>
      <c r="N3534" s="160"/>
      <c r="O3534" s="160"/>
      <c r="P3534" s="160"/>
      <c r="Q3534" s="160"/>
      <c r="R3534" s="1068"/>
      <c r="S3534" s="5"/>
      <c r="T3534" s="2520"/>
      <c r="U3534" s="5"/>
      <c r="V3534" s="5"/>
      <c r="W3534" s="5"/>
      <c r="X3534" s="5"/>
      <c r="Y3534" s="5"/>
      <c r="Z3534" s="160"/>
      <c r="AA3534" s="5"/>
    </row>
    <row r="3535" spans="2:27" x14ac:dyDescent="0.25">
      <c r="B3535" s="160"/>
      <c r="C3535" s="900"/>
      <c r="D3535" s="160"/>
      <c r="E3535" s="901"/>
      <c r="F3535" s="160"/>
      <c r="G3535" s="160"/>
      <c r="H3535" s="160"/>
      <c r="I3535" s="160"/>
      <c r="J3535" s="160"/>
      <c r="K3535" s="160"/>
      <c r="L3535" s="160"/>
      <c r="M3535" s="160"/>
      <c r="N3535" s="160"/>
      <c r="O3535" s="160"/>
      <c r="P3535" s="160"/>
      <c r="Q3535" s="160"/>
      <c r="R3535" s="1068"/>
      <c r="S3535" s="5"/>
      <c r="T3535" s="2520"/>
      <c r="U3535" s="5"/>
      <c r="V3535" s="5"/>
      <c r="W3535" s="5"/>
      <c r="X3535" s="5"/>
      <c r="Y3535" s="5"/>
      <c r="Z3535" s="160"/>
      <c r="AA3535" s="5"/>
    </row>
    <row r="3536" spans="2:27" x14ac:dyDescent="0.25">
      <c r="B3536" s="160"/>
      <c r="C3536" s="900"/>
      <c r="D3536" s="160"/>
      <c r="E3536" s="901"/>
      <c r="F3536" s="160"/>
      <c r="G3536" s="160"/>
      <c r="H3536" s="160"/>
      <c r="I3536" s="160"/>
      <c r="J3536" s="160"/>
      <c r="K3536" s="160"/>
      <c r="L3536" s="160"/>
      <c r="M3536" s="160"/>
      <c r="N3536" s="160"/>
      <c r="O3536" s="160"/>
      <c r="P3536" s="160"/>
      <c r="Q3536" s="160"/>
      <c r="R3536" s="1068"/>
      <c r="S3536" s="5"/>
      <c r="T3536" s="2520"/>
      <c r="U3536" s="5"/>
      <c r="V3536" s="5"/>
      <c r="W3536" s="5"/>
      <c r="X3536" s="5"/>
      <c r="Y3536" s="5"/>
      <c r="Z3536" s="160"/>
      <c r="AA3536" s="5"/>
    </row>
    <row r="3537" spans="2:27" x14ac:dyDescent="0.25">
      <c r="B3537" s="160"/>
      <c r="C3537" s="900"/>
      <c r="D3537" s="160"/>
      <c r="E3537" s="901"/>
      <c r="F3537" s="160"/>
      <c r="G3537" s="160"/>
      <c r="H3537" s="160"/>
      <c r="I3537" s="160"/>
      <c r="J3537" s="160"/>
      <c r="K3537" s="160"/>
      <c r="L3537" s="160"/>
      <c r="M3537" s="160"/>
      <c r="N3537" s="160"/>
      <c r="O3537" s="160"/>
      <c r="P3537" s="160"/>
      <c r="Q3537" s="160"/>
      <c r="R3537" s="1068"/>
      <c r="S3537" s="5"/>
      <c r="T3537" s="2520"/>
      <c r="U3537" s="5"/>
      <c r="V3537" s="5"/>
      <c r="W3537" s="5"/>
      <c r="X3537" s="5"/>
      <c r="Y3537" s="5"/>
      <c r="Z3537" s="160"/>
      <c r="AA3537" s="5"/>
    </row>
    <row r="3538" spans="2:27" x14ac:dyDescent="0.25">
      <c r="B3538" s="160"/>
      <c r="C3538" s="900"/>
      <c r="D3538" s="160"/>
      <c r="E3538" s="901"/>
      <c r="F3538" s="160"/>
      <c r="G3538" s="160"/>
      <c r="H3538" s="160"/>
      <c r="I3538" s="160"/>
      <c r="J3538" s="160"/>
      <c r="K3538" s="160"/>
      <c r="L3538" s="160"/>
      <c r="M3538" s="160"/>
      <c r="N3538" s="160"/>
      <c r="O3538" s="160"/>
      <c r="P3538" s="160"/>
      <c r="Q3538" s="160"/>
      <c r="R3538" s="1068"/>
      <c r="S3538" s="5"/>
      <c r="T3538" s="2520"/>
      <c r="U3538" s="5"/>
      <c r="V3538" s="5"/>
      <c r="W3538" s="5"/>
      <c r="X3538" s="5"/>
      <c r="Y3538" s="5"/>
      <c r="Z3538" s="160"/>
      <c r="AA3538" s="5"/>
    </row>
    <row r="3539" spans="2:27" x14ac:dyDescent="0.25">
      <c r="B3539" s="160"/>
      <c r="C3539" s="900"/>
      <c r="D3539" s="160"/>
      <c r="E3539" s="901"/>
      <c r="F3539" s="160"/>
      <c r="G3539" s="160"/>
      <c r="H3539" s="160"/>
      <c r="I3539" s="160"/>
      <c r="J3539" s="160"/>
      <c r="K3539" s="160"/>
      <c r="L3539" s="160"/>
      <c r="M3539" s="160"/>
      <c r="N3539" s="160"/>
      <c r="O3539" s="160"/>
      <c r="P3539" s="160"/>
      <c r="Q3539" s="160"/>
      <c r="R3539" s="1068"/>
      <c r="S3539" s="5"/>
      <c r="T3539" s="2520"/>
      <c r="U3539" s="5"/>
      <c r="V3539" s="5"/>
      <c r="W3539" s="5"/>
      <c r="X3539" s="5"/>
      <c r="Y3539" s="5"/>
      <c r="Z3539" s="160"/>
      <c r="AA3539" s="5"/>
    </row>
    <row r="3540" spans="2:27" x14ac:dyDescent="0.25">
      <c r="B3540" s="160"/>
      <c r="C3540" s="900"/>
      <c r="D3540" s="160"/>
      <c r="E3540" s="901"/>
      <c r="F3540" s="160"/>
      <c r="G3540" s="160"/>
      <c r="H3540" s="160"/>
      <c r="I3540" s="160"/>
      <c r="J3540" s="160"/>
      <c r="K3540" s="160"/>
      <c r="L3540" s="160"/>
      <c r="M3540" s="160"/>
      <c r="N3540" s="160"/>
      <c r="O3540" s="160"/>
      <c r="P3540" s="160"/>
      <c r="Q3540" s="160"/>
      <c r="R3540" s="1068"/>
      <c r="S3540" s="5"/>
      <c r="T3540" s="2520"/>
      <c r="U3540" s="5"/>
      <c r="V3540" s="5"/>
      <c r="W3540" s="5"/>
      <c r="X3540" s="5"/>
      <c r="Y3540" s="5"/>
      <c r="Z3540" s="160"/>
      <c r="AA3540" s="5"/>
    </row>
    <row r="3541" spans="2:27" x14ac:dyDescent="0.25">
      <c r="B3541" s="160"/>
      <c r="C3541" s="900"/>
      <c r="D3541" s="160"/>
      <c r="E3541" s="901"/>
      <c r="F3541" s="160"/>
      <c r="G3541" s="160"/>
      <c r="H3541" s="160"/>
      <c r="I3541" s="160"/>
      <c r="J3541" s="160"/>
      <c r="K3541" s="160"/>
      <c r="L3541" s="160"/>
      <c r="M3541" s="160"/>
      <c r="N3541" s="160"/>
      <c r="O3541" s="160"/>
      <c r="P3541" s="160"/>
      <c r="Q3541" s="160"/>
      <c r="R3541" s="1068"/>
      <c r="S3541" s="5"/>
      <c r="T3541" s="2520"/>
      <c r="U3541" s="5"/>
      <c r="V3541" s="5"/>
      <c r="W3541" s="5"/>
      <c r="X3541" s="5"/>
      <c r="Y3541" s="5"/>
      <c r="Z3541" s="160"/>
      <c r="AA3541" s="5"/>
    </row>
    <row r="3542" spans="2:27" x14ac:dyDescent="0.25">
      <c r="B3542" s="160"/>
      <c r="C3542" s="900"/>
      <c r="D3542" s="160"/>
      <c r="E3542" s="901"/>
      <c r="F3542" s="160"/>
      <c r="G3542" s="160"/>
      <c r="H3542" s="160"/>
      <c r="I3542" s="160"/>
      <c r="J3542" s="160"/>
      <c r="K3542" s="160"/>
      <c r="L3542" s="160"/>
      <c r="M3542" s="160"/>
      <c r="N3542" s="160"/>
      <c r="O3542" s="160"/>
      <c r="P3542" s="160"/>
      <c r="Q3542" s="160"/>
      <c r="R3542" s="1068"/>
      <c r="S3542" s="5"/>
      <c r="T3542" s="2520"/>
      <c r="U3542" s="5"/>
      <c r="V3542" s="5"/>
      <c r="W3542" s="5"/>
      <c r="X3542" s="5"/>
      <c r="Y3542" s="5"/>
      <c r="Z3542" s="160"/>
      <c r="AA3542" s="5"/>
    </row>
    <row r="3543" spans="2:27" x14ac:dyDescent="0.25">
      <c r="B3543" s="160"/>
      <c r="C3543" s="900"/>
      <c r="D3543" s="160"/>
      <c r="E3543" s="901"/>
      <c r="F3543" s="160"/>
      <c r="G3543" s="160"/>
      <c r="H3543" s="160"/>
      <c r="I3543" s="160"/>
      <c r="J3543" s="160"/>
      <c r="K3543" s="160"/>
      <c r="L3543" s="160"/>
      <c r="M3543" s="160"/>
      <c r="N3543" s="160"/>
      <c r="O3543" s="160"/>
      <c r="P3543" s="160"/>
      <c r="Q3543" s="160"/>
      <c r="R3543" s="1068"/>
      <c r="S3543" s="5"/>
      <c r="T3543" s="2520"/>
      <c r="U3543" s="5"/>
      <c r="V3543" s="5"/>
      <c r="W3543" s="5"/>
      <c r="X3543" s="5"/>
      <c r="Y3543" s="5"/>
      <c r="Z3543" s="160"/>
      <c r="AA3543" s="5"/>
    </row>
    <row r="3544" spans="2:27" x14ac:dyDescent="0.25">
      <c r="B3544" s="160"/>
      <c r="C3544" s="900"/>
      <c r="D3544" s="160"/>
      <c r="E3544" s="901"/>
      <c r="F3544" s="160"/>
      <c r="G3544" s="160"/>
      <c r="H3544" s="160"/>
      <c r="I3544" s="160"/>
      <c r="J3544" s="160"/>
      <c r="K3544" s="160"/>
      <c r="L3544" s="160"/>
      <c r="M3544" s="160"/>
      <c r="N3544" s="160"/>
      <c r="O3544" s="160"/>
      <c r="P3544" s="160"/>
      <c r="Q3544" s="160"/>
      <c r="R3544" s="1068"/>
      <c r="S3544" s="5"/>
      <c r="T3544" s="2520"/>
      <c r="U3544" s="5"/>
      <c r="V3544" s="5"/>
      <c r="W3544" s="5"/>
      <c r="X3544" s="5"/>
      <c r="Y3544" s="5"/>
      <c r="Z3544" s="160"/>
      <c r="AA3544" s="5"/>
    </row>
    <row r="3545" spans="2:27" x14ac:dyDescent="0.25">
      <c r="B3545" s="160"/>
      <c r="C3545" s="900"/>
      <c r="D3545" s="160"/>
      <c r="E3545" s="901"/>
      <c r="F3545" s="160"/>
      <c r="G3545" s="160"/>
      <c r="H3545" s="160"/>
      <c r="I3545" s="160"/>
      <c r="J3545" s="160"/>
      <c r="K3545" s="160"/>
      <c r="L3545" s="160"/>
      <c r="M3545" s="160"/>
      <c r="N3545" s="160"/>
      <c r="O3545" s="160"/>
      <c r="P3545" s="160"/>
      <c r="Q3545" s="160"/>
      <c r="R3545" s="1068"/>
      <c r="S3545" s="5"/>
      <c r="T3545" s="2520"/>
      <c r="U3545" s="5"/>
      <c r="V3545" s="5"/>
      <c r="W3545" s="5"/>
      <c r="X3545" s="5"/>
      <c r="Y3545" s="5"/>
      <c r="Z3545" s="160"/>
      <c r="AA3545" s="5"/>
    </row>
    <row r="3546" spans="2:27" x14ac:dyDescent="0.25">
      <c r="B3546" s="160"/>
      <c r="C3546" s="900"/>
      <c r="D3546" s="160"/>
      <c r="E3546" s="901"/>
      <c r="F3546" s="160"/>
      <c r="G3546" s="160"/>
      <c r="H3546" s="160"/>
      <c r="I3546" s="160"/>
      <c r="J3546" s="160"/>
      <c r="K3546" s="160"/>
      <c r="L3546" s="160"/>
      <c r="M3546" s="160"/>
      <c r="N3546" s="160"/>
      <c r="O3546" s="160"/>
      <c r="P3546" s="160"/>
      <c r="Q3546" s="160"/>
      <c r="R3546" s="1068"/>
      <c r="S3546" s="5"/>
      <c r="T3546" s="2520"/>
      <c r="U3546" s="5"/>
      <c r="V3546" s="5"/>
      <c r="W3546" s="5"/>
      <c r="X3546" s="5"/>
      <c r="Y3546" s="5"/>
      <c r="Z3546" s="160"/>
      <c r="AA3546" s="5"/>
    </row>
    <row r="3547" spans="2:27" x14ac:dyDescent="0.25">
      <c r="B3547" s="160"/>
      <c r="C3547" s="900"/>
      <c r="D3547" s="160"/>
      <c r="E3547" s="901"/>
      <c r="F3547" s="160"/>
      <c r="G3547" s="160"/>
      <c r="H3547" s="160"/>
      <c r="I3547" s="160"/>
      <c r="J3547" s="160"/>
      <c r="K3547" s="160"/>
      <c r="L3547" s="160"/>
      <c r="M3547" s="160"/>
      <c r="N3547" s="160"/>
      <c r="O3547" s="160"/>
      <c r="P3547" s="160"/>
      <c r="Q3547" s="160"/>
      <c r="R3547" s="1068"/>
      <c r="S3547" s="5"/>
      <c r="T3547" s="2520"/>
      <c r="U3547" s="5"/>
      <c r="V3547" s="5"/>
      <c r="W3547" s="5"/>
      <c r="X3547" s="5"/>
      <c r="Y3547" s="5"/>
      <c r="Z3547" s="160"/>
      <c r="AA3547" s="5"/>
    </row>
    <row r="3548" spans="2:27" x14ac:dyDescent="0.25">
      <c r="B3548" s="160"/>
      <c r="C3548" s="900"/>
      <c r="D3548" s="160"/>
      <c r="E3548" s="901"/>
      <c r="F3548" s="160"/>
      <c r="G3548" s="160"/>
      <c r="H3548" s="160"/>
      <c r="I3548" s="160"/>
      <c r="J3548" s="160"/>
      <c r="K3548" s="160"/>
      <c r="L3548" s="160"/>
      <c r="M3548" s="160"/>
      <c r="N3548" s="160"/>
      <c r="O3548" s="160"/>
      <c r="P3548" s="160"/>
      <c r="Q3548" s="160"/>
      <c r="R3548" s="1068"/>
      <c r="S3548" s="5"/>
      <c r="T3548" s="2520"/>
      <c r="U3548" s="5"/>
      <c r="V3548" s="5"/>
      <c r="W3548" s="5"/>
      <c r="X3548" s="5"/>
      <c r="Y3548" s="5"/>
      <c r="Z3548" s="160"/>
      <c r="AA3548" s="5"/>
    </row>
    <row r="3549" spans="2:27" x14ac:dyDescent="0.25">
      <c r="B3549" s="160"/>
      <c r="C3549" s="900"/>
      <c r="D3549" s="160"/>
      <c r="E3549" s="901"/>
      <c r="F3549" s="160"/>
      <c r="G3549" s="160"/>
      <c r="H3549" s="160"/>
      <c r="I3549" s="160"/>
      <c r="J3549" s="160"/>
      <c r="K3549" s="160"/>
      <c r="L3549" s="160"/>
      <c r="M3549" s="160"/>
      <c r="N3549" s="160"/>
      <c r="O3549" s="160"/>
      <c r="P3549" s="160"/>
      <c r="Q3549" s="160"/>
      <c r="R3549" s="1068"/>
      <c r="S3549" s="5"/>
      <c r="T3549" s="2520"/>
      <c r="U3549" s="5"/>
      <c r="V3549" s="5"/>
      <c r="W3549" s="5"/>
      <c r="X3549" s="5"/>
      <c r="Y3549" s="5"/>
      <c r="Z3549" s="160"/>
      <c r="AA3549" s="5"/>
    </row>
    <row r="3550" spans="2:27" x14ac:dyDescent="0.25">
      <c r="B3550" s="160"/>
      <c r="C3550" s="900"/>
      <c r="D3550" s="160"/>
      <c r="E3550" s="901"/>
      <c r="F3550" s="160"/>
      <c r="G3550" s="160"/>
      <c r="H3550" s="160"/>
      <c r="I3550" s="160"/>
      <c r="J3550" s="160"/>
      <c r="K3550" s="160"/>
      <c r="L3550" s="160"/>
      <c r="M3550" s="160"/>
      <c r="N3550" s="160"/>
      <c r="O3550" s="160"/>
      <c r="P3550" s="160"/>
      <c r="Q3550" s="160"/>
      <c r="R3550" s="1068"/>
      <c r="S3550" s="5"/>
      <c r="T3550" s="2520"/>
      <c r="U3550" s="5"/>
      <c r="V3550" s="5"/>
      <c r="W3550" s="5"/>
      <c r="X3550" s="5"/>
      <c r="Y3550" s="5"/>
      <c r="Z3550" s="160"/>
      <c r="AA3550" s="5"/>
    </row>
    <row r="3551" spans="2:27" x14ac:dyDescent="0.25">
      <c r="B3551" s="160"/>
      <c r="C3551" s="900"/>
      <c r="D3551" s="160"/>
      <c r="E3551" s="901"/>
      <c r="F3551" s="160"/>
      <c r="G3551" s="160"/>
      <c r="H3551" s="160"/>
      <c r="I3551" s="160"/>
      <c r="J3551" s="160"/>
      <c r="K3551" s="160"/>
      <c r="L3551" s="160"/>
      <c r="M3551" s="160"/>
      <c r="N3551" s="160"/>
      <c r="O3551" s="160"/>
      <c r="P3551" s="160"/>
      <c r="Q3551" s="160"/>
      <c r="R3551" s="1068"/>
      <c r="S3551" s="5"/>
      <c r="T3551" s="2520"/>
      <c r="U3551" s="5"/>
      <c r="V3551" s="5"/>
      <c r="W3551" s="5"/>
      <c r="X3551" s="5"/>
      <c r="Y3551" s="5"/>
      <c r="Z3551" s="160"/>
      <c r="AA3551" s="5"/>
    </row>
    <row r="3552" spans="2:27" x14ac:dyDescent="0.25">
      <c r="B3552" s="160"/>
      <c r="C3552" s="900"/>
      <c r="D3552" s="160"/>
      <c r="E3552" s="901"/>
      <c r="F3552" s="160"/>
      <c r="G3552" s="160"/>
      <c r="H3552" s="160"/>
      <c r="I3552" s="160"/>
      <c r="J3552" s="160"/>
      <c r="K3552" s="160"/>
      <c r="L3552" s="160"/>
      <c r="M3552" s="160"/>
      <c r="N3552" s="160"/>
      <c r="O3552" s="160"/>
      <c r="P3552" s="160"/>
      <c r="Q3552" s="160"/>
      <c r="R3552" s="1068"/>
      <c r="S3552" s="5"/>
      <c r="T3552" s="2520"/>
      <c r="U3552" s="5"/>
      <c r="V3552" s="5"/>
      <c r="W3552" s="5"/>
      <c r="X3552" s="5"/>
      <c r="Y3552" s="5"/>
      <c r="Z3552" s="160"/>
      <c r="AA3552" s="5"/>
    </row>
    <row r="3553" spans="2:27" x14ac:dyDescent="0.25">
      <c r="B3553" s="160"/>
      <c r="C3553" s="900"/>
      <c r="D3553" s="160"/>
      <c r="E3553" s="901"/>
      <c r="F3553" s="160"/>
      <c r="G3553" s="160"/>
      <c r="H3553" s="160"/>
      <c r="I3553" s="160"/>
      <c r="J3553" s="160"/>
      <c r="K3553" s="160"/>
      <c r="L3553" s="160"/>
      <c r="M3553" s="160"/>
      <c r="N3553" s="160"/>
      <c r="O3553" s="160"/>
      <c r="P3553" s="160"/>
      <c r="Q3553" s="160"/>
      <c r="R3553" s="1068"/>
      <c r="S3553" s="5"/>
      <c r="T3553" s="2520"/>
      <c r="U3553" s="5"/>
      <c r="V3553" s="5"/>
      <c r="W3553" s="5"/>
      <c r="X3553" s="5"/>
      <c r="Y3553" s="5"/>
      <c r="Z3553" s="160"/>
      <c r="AA3553" s="5"/>
    </row>
    <row r="3554" spans="2:27" x14ac:dyDescent="0.25">
      <c r="B3554" s="160"/>
      <c r="C3554" s="900"/>
      <c r="D3554" s="160"/>
      <c r="E3554" s="901"/>
      <c r="F3554" s="160"/>
      <c r="G3554" s="160"/>
      <c r="H3554" s="160"/>
      <c r="I3554" s="160"/>
      <c r="J3554" s="160"/>
      <c r="K3554" s="160"/>
      <c r="L3554" s="160"/>
      <c r="M3554" s="160"/>
      <c r="N3554" s="160"/>
      <c r="O3554" s="160"/>
      <c r="P3554" s="160"/>
      <c r="Q3554" s="160"/>
      <c r="R3554" s="1068"/>
      <c r="S3554" s="5"/>
      <c r="T3554" s="2520"/>
      <c r="U3554" s="5"/>
      <c r="V3554" s="5"/>
      <c r="W3554" s="5"/>
      <c r="X3554" s="5"/>
      <c r="Y3554" s="5"/>
      <c r="Z3554" s="160"/>
      <c r="AA3554" s="5"/>
    </row>
    <row r="3555" spans="2:27" x14ac:dyDescent="0.25">
      <c r="B3555" s="160"/>
      <c r="C3555" s="900"/>
      <c r="D3555" s="160"/>
      <c r="E3555" s="901"/>
      <c r="F3555" s="160"/>
      <c r="G3555" s="160"/>
      <c r="H3555" s="160"/>
      <c r="I3555" s="160"/>
      <c r="J3555" s="160"/>
      <c r="K3555" s="160"/>
      <c r="L3555" s="160"/>
      <c r="M3555" s="160"/>
      <c r="N3555" s="160"/>
      <c r="O3555" s="160"/>
      <c r="P3555" s="160"/>
      <c r="Q3555" s="160"/>
      <c r="R3555" s="1068"/>
      <c r="S3555" s="5"/>
      <c r="T3555" s="2520"/>
      <c r="U3555" s="5"/>
      <c r="V3555" s="5"/>
      <c r="W3555" s="5"/>
      <c r="X3555" s="5"/>
      <c r="Y3555" s="5"/>
      <c r="Z3555" s="160"/>
      <c r="AA3555" s="5"/>
    </row>
    <row r="3556" spans="2:27" x14ac:dyDescent="0.25">
      <c r="B3556" s="160"/>
      <c r="C3556" s="900"/>
      <c r="D3556" s="160"/>
      <c r="E3556" s="901"/>
      <c r="F3556" s="160"/>
      <c r="G3556" s="160"/>
      <c r="H3556" s="160"/>
      <c r="I3556" s="160"/>
      <c r="J3556" s="160"/>
      <c r="K3556" s="160"/>
      <c r="L3556" s="160"/>
      <c r="M3556" s="160"/>
      <c r="N3556" s="160"/>
      <c r="O3556" s="160"/>
      <c r="P3556" s="160"/>
      <c r="Q3556" s="160"/>
      <c r="R3556" s="1068"/>
      <c r="S3556" s="5"/>
      <c r="T3556" s="2520"/>
      <c r="U3556" s="5"/>
      <c r="V3556" s="5"/>
      <c r="W3556" s="5"/>
      <c r="X3556" s="5"/>
      <c r="Y3556" s="5"/>
      <c r="Z3556" s="160"/>
      <c r="AA3556" s="5"/>
    </row>
    <row r="3557" spans="2:27" x14ac:dyDescent="0.25">
      <c r="B3557" s="160"/>
      <c r="C3557" s="900"/>
      <c r="D3557" s="160"/>
      <c r="E3557" s="901"/>
      <c r="F3557" s="160"/>
      <c r="G3557" s="160"/>
      <c r="H3557" s="160"/>
      <c r="I3557" s="160"/>
      <c r="J3557" s="160"/>
      <c r="K3557" s="160"/>
      <c r="L3557" s="160"/>
      <c r="M3557" s="160"/>
      <c r="N3557" s="160"/>
      <c r="O3557" s="160"/>
      <c r="P3557" s="160"/>
      <c r="Q3557" s="160"/>
      <c r="R3557" s="1068"/>
      <c r="S3557" s="5"/>
      <c r="T3557" s="2520"/>
      <c r="U3557" s="5"/>
      <c r="V3557" s="5"/>
      <c r="W3557" s="5"/>
      <c r="X3557" s="5"/>
      <c r="Y3557" s="5"/>
      <c r="Z3557" s="160"/>
      <c r="AA3557" s="5"/>
    </row>
    <row r="3558" spans="2:27" x14ac:dyDescent="0.25">
      <c r="B3558" s="160"/>
      <c r="C3558" s="900"/>
      <c r="D3558" s="160"/>
      <c r="E3558" s="901"/>
      <c r="F3558" s="160"/>
      <c r="G3558" s="160"/>
      <c r="H3558" s="160"/>
      <c r="I3558" s="160"/>
      <c r="J3558" s="160"/>
      <c r="K3558" s="160"/>
      <c r="L3558" s="160"/>
      <c r="M3558" s="160"/>
      <c r="N3558" s="160"/>
      <c r="O3558" s="160"/>
      <c r="P3558" s="160"/>
      <c r="Q3558" s="160"/>
      <c r="R3558" s="1068"/>
      <c r="S3558" s="5"/>
      <c r="T3558" s="2520"/>
      <c r="U3558" s="5"/>
      <c r="V3558" s="5"/>
      <c r="W3558" s="5"/>
      <c r="X3558" s="5"/>
      <c r="Y3558" s="5"/>
      <c r="Z3558" s="160"/>
      <c r="AA3558" s="5"/>
    </row>
    <row r="3559" spans="2:27" x14ac:dyDescent="0.25">
      <c r="B3559" s="160"/>
      <c r="C3559" s="900"/>
      <c r="D3559" s="160"/>
      <c r="E3559" s="901"/>
      <c r="F3559" s="160"/>
      <c r="G3559" s="160"/>
      <c r="H3559" s="160"/>
      <c r="I3559" s="160"/>
      <c r="J3559" s="160"/>
      <c r="K3559" s="160"/>
      <c r="L3559" s="160"/>
      <c r="M3559" s="160"/>
      <c r="N3559" s="160"/>
      <c r="O3559" s="160"/>
      <c r="P3559" s="160"/>
      <c r="Q3559" s="160"/>
      <c r="R3559" s="1068"/>
      <c r="S3559" s="5"/>
      <c r="T3559" s="2520"/>
      <c r="U3559" s="5"/>
      <c r="V3559" s="5"/>
      <c r="W3559" s="5"/>
      <c r="X3559" s="5"/>
      <c r="Y3559" s="5"/>
      <c r="Z3559" s="160"/>
      <c r="AA3559" s="5"/>
    </row>
    <row r="3560" spans="2:27" x14ac:dyDescent="0.25">
      <c r="B3560" s="160"/>
      <c r="C3560" s="900"/>
      <c r="D3560" s="160"/>
      <c r="E3560" s="901"/>
      <c r="F3560" s="160"/>
      <c r="G3560" s="160"/>
      <c r="H3560" s="160"/>
      <c r="I3560" s="160"/>
      <c r="J3560" s="160"/>
      <c r="K3560" s="160"/>
      <c r="L3560" s="160"/>
      <c r="M3560" s="160"/>
      <c r="N3560" s="160"/>
      <c r="O3560" s="160"/>
      <c r="P3560" s="160"/>
      <c r="Q3560" s="160"/>
      <c r="R3560" s="1068"/>
      <c r="S3560" s="5"/>
      <c r="T3560" s="2520"/>
      <c r="U3560" s="5"/>
      <c r="V3560" s="5"/>
      <c r="W3560" s="5"/>
      <c r="X3560" s="5"/>
      <c r="Y3560" s="5"/>
      <c r="Z3560" s="160"/>
      <c r="AA3560" s="5"/>
    </row>
    <row r="3561" spans="2:27" x14ac:dyDescent="0.25">
      <c r="B3561" s="160"/>
      <c r="C3561" s="900"/>
      <c r="D3561" s="160"/>
      <c r="E3561" s="901"/>
      <c r="F3561" s="160"/>
      <c r="G3561" s="160"/>
      <c r="H3561" s="160"/>
      <c r="I3561" s="160"/>
      <c r="J3561" s="160"/>
      <c r="K3561" s="160"/>
      <c r="L3561" s="160"/>
      <c r="M3561" s="160"/>
      <c r="N3561" s="160"/>
      <c r="O3561" s="160"/>
      <c r="P3561" s="160"/>
      <c r="Q3561" s="160"/>
      <c r="R3561" s="1068"/>
      <c r="S3561" s="5"/>
      <c r="T3561" s="2520"/>
      <c r="U3561" s="5"/>
      <c r="V3561" s="5"/>
      <c r="W3561" s="5"/>
      <c r="X3561" s="5"/>
      <c r="Y3561" s="5"/>
      <c r="Z3561" s="160"/>
      <c r="AA3561" s="5"/>
    </row>
    <row r="3562" spans="2:27" x14ac:dyDescent="0.25">
      <c r="B3562" s="160"/>
      <c r="C3562" s="900"/>
      <c r="D3562" s="160"/>
      <c r="E3562" s="901"/>
      <c r="F3562" s="160"/>
      <c r="G3562" s="160"/>
      <c r="H3562" s="160"/>
      <c r="I3562" s="160"/>
      <c r="J3562" s="160"/>
      <c r="K3562" s="160"/>
      <c r="L3562" s="160"/>
      <c r="M3562" s="160"/>
      <c r="N3562" s="160"/>
      <c r="O3562" s="160"/>
      <c r="P3562" s="160"/>
      <c r="Q3562" s="160"/>
      <c r="R3562" s="1068"/>
      <c r="S3562" s="5"/>
      <c r="T3562" s="2520"/>
      <c r="U3562" s="5"/>
      <c r="V3562" s="5"/>
      <c r="W3562" s="5"/>
      <c r="X3562" s="5"/>
      <c r="Y3562" s="5"/>
      <c r="Z3562" s="160"/>
      <c r="AA3562" s="5"/>
    </row>
    <row r="3563" spans="2:27" x14ac:dyDescent="0.25">
      <c r="B3563" s="160"/>
      <c r="C3563" s="900"/>
      <c r="D3563" s="160"/>
      <c r="E3563" s="901"/>
      <c r="F3563" s="160"/>
      <c r="G3563" s="160"/>
      <c r="H3563" s="160"/>
      <c r="I3563" s="160"/>
      <c r="J3563" s="160"/>
      <c r="K3563" s="160"/>
      <c r="L3563" s="160"/>
      <c r="M3563" s="160"/>
      <c r="N3563" s="160"/>
      <c r="O3563" s="160"/>
      <c r="P3563" s="160"/>
      <c r="Q3563" s="160"/>
      <c r="R3563" s="1068"/>
      <c r="S3563" s="5"/>
      <c r="T3563" s="2520"/>
      <c r="U3563" s="5"/>
      <c r="V3563" s="5"/>
      <c r="W3563" s="5"/>
      <c r="X3563" s="5"/>
      <c r="Y3563" s="5"/>
      <c r="Z3563" s="160"/>
      <c r="AA3563" s="5"/>
    </row>
    <row r="3564" spans="2:27" x14ac:dyDescent="0.25">
      <c r="B3564" s="160"/>
      <c r="C3564" s="900"/>
      <c r="D3564" s="160"/>
      <c r="E3564" s="901"/>
      <c r="F3564" s="160"/>
      <c r="G3564" s="160"/>
      <c r="H3564" s="160"/>
      <c r="I3564" s="160"/>
      <c r="J3564" s="160"/>
      <c r="K3564" s="160"/>
      <c r="L3564" s="160"/>
      <c r="M3564" s="160"/>
      <c r="N3564" s="160"/>
      <c r="O3564" s="160"/>
      <c r="P3564" s="160"/>
      <c r="Q3564" s="160"/>
      <c r="R3564" s="1068"/>
      <c r="S3564" s="5"/>
      <c r="T3564" s="2520"/>
      <c r="U3564" s="5"/>
      <c r="V3564" s="5"/>
      <c r="W3564" s="5"/>
      <c r="X3564" s="5"/>
      <c r="Y3564" s="5"/>
      <c r="Z3564" s="160"/>
      <c r="AA3564" s="5"/>
    </row>
    <row r="3565" spans="2:27" x14ac:dyDescent="0.25">
      <c r="B3565" s="160"/>
      <c r="C3565" s="900"/>
      <c r="D3565" s="160"/>
      <c r="E3565" s="901"/>
      <c r="F3565" s="160"/>
      <c r="G3565" s="160"/>
      <c r="H3565" s="160"/>
      <c r="I3565" s="160"/>
      <c r="J3565" s="160"/>
      <c r="K3565" s="160"/>
      <c r="L3565" s="160"/>
      <c r="M3565" s="160"/>
      <c r="N3565" s="160"/>
      <c r="O3565" s="160"/>
      <c r="P3565" s="160"/>
      <c r="Q3565" s="160"/>
      <c r="R3565" s="1068"/>
      <c r="S3565" s="5"/>
      <c r="T3565" s="2520"/>
      <c r="U3565" s="5"/>
      <c r="V3565" s="5"/>
      <c r="W3565" s="5"/>
      <c r="X3565" s="5"/>
      <c r="Y3565" s="5"/>
      <c r="Z3565" s="160"/>
      <c r="AA3565" s="5"/>
    </row>
    <row r="3566" spans="2:27" x14ac:dyDescent="0.25">
      <c r="B3566" s="160"/>
      <c r="C3566" s="900"/>
      <c r="D3566" s="160"/>
      <c r="E3566" s="901"/>
      <c r="F3566" s="160"/>
      <c r="G3566" s="160"/>
      <c r="H3566" s="160"/>
      <c r="I3566" s="160"/>
      <c r="J3566" s="160"/>
      <c r="K3566" s="160"/>
      <c r="L3566" s="160"/>
      <c r="M3566" s="160"/>
      <c r="N3566" s="160"/>
      <c r="O3566" s="160"/>
      <c r="P3566" s="160"/>
      <c r="Q3566" s="160"/>
      <c r="R3566" s="1068"/>
      <c r="S3566" s="5"/>
      <c r="T3566" s="2520"/>
      <c r="U3566" s="5"/>
      <c r="V3566" s="5"/>
      <c r="W3566" s="5"/>
      <c r="X3566" s="5"/>
      <c r="Y3566" s="5"/>
      <c r="Z3566" s="160"/>
      <c r="AA3566" s="5"/>
    </row>
    <row r="3567" spans="2:27" x14ac:dyDescent="0.25">
      <c r="B3567" s="160"/>
      <c r="C3567" s="900"/>
      <c r="D3567" s="160"/>
      <c r="E3567" s="901"/>
      <c r="F3567" s="160"/>
      <c r="G3567" s="160"/>
      <c r="H3567" s="160"/>
      <c r="I3567" s="160"/>
      <c r="J3567" s="160"/>
      <c r="K3567" s="160"/>
      <c r="L3567" s="160"/>
      <c r="M3567" s="160"/>
      <c r="N3567" s="160"/>
      <c r="O3567" s="160"/>
      <c r="P3567" s="160"/>
      <c r="Q3567" s="160"/>
      <c r="R3567" s="1068"/>
      <c r="S3567" s="5"/>
      <c r="T3567" s="2520"/>
      <c r="U3567" s="5"/>
      <c r="V3567" s="5"/>
      <c r="W3567" s="5"/>
      <c r="X3567" s="5"/>
      <c r="Y3567" s="5"/>
      <c r="Z3567" s="160"/>
      <c r="AA3567" s="5"/>
    </row>
    <row r="3568" spans="2:27" x14ac:dyDescent="0.25">
      <c r="B3568" s="160"/>
      <c r="C3568" s="900"/>
      <c r="D3568" s="160"/>
      <c r="E3568" s="901"/>
      <c r="F3568" s="160"/>
      <c r="G3568" s="160"/>
      <c r="H3568" s="160"/>
      <c r="I3568" s="160"/>
      <c r="J3568" s="160"/>
      <c r="K3568" s="160"/>
      <c r="L3568" s="160"/>
      <c r="M3568" s="160"/>
      <c r="N3568" s="160"/>
      <c r="O3568" s="160"/>
      <c r="P3568" s="160"/>
      <c r="Q3568" s="160"/>
      <c r="R3568" s="1068"/>
      <c r="S3568" s="5"/>
      <c r="T3568" s="2520"/>
      <c r="U3568" s="5"/>
      <c r="V3568" s="5"/>
      <c r="W3568" s="5"/>
      <c r="X3568" s="5"/>
      <c r="Y3568" s="5"/>
      <c r="Z3568" s="160"/>
      <c r="AA3568" s="5"/>
    </row>
    <row r="3569" spans="2:27" x14ac:dyDescent="0.25">
      <c r="B3569" s="160"/>
      <c r="C3569" s="900"/>
      <c r="D3569" s="160"/>
      <c r="E3569" s="901"/>
      <c r="F3569" s="160"/>
      <c r="G3569" s="160"/>
      <c r="H3569" s="160"/>
      <c r="I3569" s="160"/>
      <c r="J3569" s="160"/>
      <c r="K3569" s="160"/>
      <c r="L3569" s="160"/>
      <c r="M3569" s="160"/>
      <c r="N3569" s="160"/>
      <c r="O3569" s="160"/>
      <c r="P3569" s="160"/>
      <c r="Q3569" s="160"/>
      <c r="R3569" s="1068"/>
      <c r="S3569" s="5"/>
      <c r="T3569" s="2520"/>
      <c r="U3569" s="5"/>
      <c r="V3569" s="5"/>
      <c r="W3569" s="5"/>
      <c r="X3569" s="5"/>
      <c r="Y3569" s="5"/>
      <c r="Z3569" s="160"/>
      <c r="AA3569" s="5"/>
    </row>
    <row r="3570" spans="2:27" x14ac:dyDescent="0.25">
      <c r="B3570" s="160"/>
      <c r="C3570" s="900"/>
      <c r="D3570" s="160"/>
      <c r="E3570" s="901"/>
      <c r="F3570" s="160"/>
      <c r="G3570" s="160"/>
      <c r="H3570" s="160"/>
      <c r="I3570" s="160"/>
      <c r="J3570" s="160"/>
      <c r="K3570" s="160"/>
      <c r="L3570" s="160"/>
      <c r="M3570" s="160"/>
      <c r="N3570" s="160"/>
      <c r="O3570" s="160"/>
      <c r="P3570" s="160"/>
      <c r="Q3570" s="160"/>
      <c r="R3570" s="1068"/>
      <c r="S3570" s="5"/>
      <c r="T3570" s="2520"/>
      <c r="U3570" s="5"/>
      <c r="V3570" s="5"/>
      <c r="W3570" s="5"/>
      <c r="X3570" s="5"/>
      <c r="Y3570" s="5"/>
      <c r="Z3570" s="160"/>
      <c r="AA3570" s="5"/>
    </row>
    <row r="3571" spans="2:27" x14ac:dyDescent="0.25">
      <c r="B3571" s="160"/>
      <c r="C3571" s="900"/>
      <c r="D3571" s="160"/>
      <c r="E3571" s="901"/>
      <c r="F3571" s="160"/>
      <c r="G3571" s="160"/>
      <c r="H3571" s="160"/>
      <c r="I3571" s="160"/>
      <c r="J3571" s="160"/>
      <c r="K3571" s="160"/>
      <c r="L3571" s="160"/>
      <c r="M3571" s="160"/>
      <c r="N3571" s="160"/>
      <c r="O3571" s="160"/>
      <c r="P3571" s="160"/>
      <c r="Q3571" s="160"/>
      <c r="R3571" s="1068"/>
      <c r="S3571" s="5"/>
      <c r="T3571" s="2520"/>
      <c r="U3571" s="5"/>
      <c r="V3571" s="5"/>
      <c r="W3571" s="5"/>
      <c r="X3571" s="5"/>
      <c r="Y3571" s="5"/>
      <c r="Z3571" s="160"/>
      <c r="AA3571" s="5"/>
    </row>
    <row r="3572" spans="2:27" x14ac:dyDescent="0.25">
      <c r="B3572" s="160"/>
      <c r="C3572" s="900"/>
      <c r="D3572" s="160"/>
      <c r="E3572" s="901"/>
      <c r="F3572" s="160"/>
      <c r="G3572" s="160"/>
      <c r="H3572" s="160"/>
      <c r="I3572" s="160"/>
      <c r="J3572" s="160"/>
      <c r="K3572" s="160"/>
      <c r="L3572" s="160"/>
      <c r="M3572" s="160"/>
      <c r="N3572" s="160"/>
      <c r="O3572" s="160"/>
      <c r="P3572" s="160"/>
      <c r="Q3572" s="160"/>
      <c r="R3572" s="1068"/>
      <c r="S3572" s="5"/>
      <c r="T3572" s="2520"/>
      <c r="U3572" s="5"/>
      <c r="V3572" s="5"/>
      <c r="W3572" s="5"/>
      <c r="X3572" s="5"/>
      <c r="Y3572" s="5"/>
      <c r="Z3572" s="160"/>
      <c r="AA3572" s="5"/>
    </row>
    <row r="3573" spans="2:27" x14ac:dyDescent="0.25">
      <c r="B3573" s="160"/>
      <c r="C3573" s="900"/>
      <c r="D3573" s="160"/>
      <c r="E3573" s="901"/>
      <c r="F3573" s="160"/>
      <c r="G3573" s="160"/>
      <c r="H3573" s="160"/>
      <c r="I3573" s="160"/>
      <c r="J3573" s="160"/>
      <c r="K3573" s="160"/>
      <c r="L3573" s="160"/>
      <c r="M3573" s="160"/>
      <c r="N3573" s="160"/>
      <c r="O3573" s="160"/>
      <c r="P3573" s="160"/>
      <c r="Q3573" s="160"/>
      <c r="R3573" s="1068"/>
      <c r="S3573" s="5"/>
      <c r="T3573" s="2520"/>
      <c r="U3573" s="5"/>
      <c r="V3573" s="5"/>
      <c r="W3573" s="5"/>
      <c r="X3573" s="5"/>
      <c r="Y3573" s="5"/>
      <c r="Z3573" s="160"/>
      <c r="AA3573" s="5"/>
    </row>
    <row r="3574" spans="2:27" x14ac:dyDescent="0.25">
      <c r="B3574" s="160"/>
      <c r="C3574" s="900"/>
      <c r="D3574" s="160"/>
      <c r="E3574" s="901"/>
      <c r="F3574" s="160"/>
      <c r="G3574" s="160"/>
      <c r="H3574" s="160"/>
      <c r="I3574" s="160"/>
      <c r="J3574" s="160"/>
      <c r="K3574" s="160"/>
      <c r="L3574" s="160"/>
      <c r="M3574" s="160"/>
      <c r="N3574" s="160"/>
      <c r="O3574" s="160"/>
      <c r="P3574" s="160"/>
      <c r="Q3574" s="160"/>
      <c r="R3574" s="1068"/>
      <c r="S3574" s="5"/>
      <c r="T3574" s="2520"/>
      <c r="U3574" s="5"/>
      <c r="V3574" s="5"/>
      <c r="W3574" s="5"/>
      <c r="X3574" s="5"/>
      <c r="Y3574" s="5"/>
      <c r="Z3574" s="160"/>
      <c r="AA3574" s="5"/>
    </row>
    <row r="3575" spans="2:27" x14ac:dyDescent="0.25">
      <c r="B3575" s="160"/>
      <c r="C3575" s="900"/>
      <c r="D3575" s="160"/>
      <c r="E3575" s="901"/>
      <c r="F3575" s="160"/>
      <c r="G3575" s="160"/>
      <c r="H3575" s="160"/>
      <c r="I3575" s="160"/>
      <c r="J3575" s="160"/>
      <c r="K3575" s="160"/>
      <c r="L3575" s="160"/>
      <c r="M3575" s="160"/>
      <c r="N3575" s="160"/>
      <c r="O3575" s="160"/>
      <c r="P3575" s="160"/>
      <c r="Q3575" s="160"/>
      <c r="R3575" s="1068"/>
      <c r="S3575" s="5"/>
      <c r="T3575" s="2520"/>
      <c r="U3575" s="5"/>
      <c r="V3575" s="5"/>
      <c r="W3575" s="5"/>
      <c r="X3575" s="5"/>
      <c r="Y3575" s="5"/>
      <c r="Z3575" s="160"/>
      <c r="AA3575" s="5"/>
    </row>
    <row r="3576" spans="2:27" x14ac:dyDescent="0.25">
      <c r="B3576" s="160"/>
      <c r="C3576" s="900"/>
      <c r="D3576" s="160"/>
      <c r="E3576" s="901"/>
      <c r="F3576" s="160"/>
      <c r="G3576" s="160"/>
      <c r="H3576" s="160"/>
      <c r="I3576" s="160"/>
      <c r="J3576" s="160"/>
      <c r="K3576" s="160"/>
      <c r="L3576" s="160"/>
      <c r="M3576" s="160"/>
      <c r="N3576" s="160"/>
      <c r="O3576" s="160"/>
      <c r="P3576" s="160"/>
      <c r="Q3576" s="160"/>
      <c r="R3576" s="1068"/>
      <c r="S3576" s="5"/>
      <c r="T3576" s="2520"/>
      <c r="U3576" s="5"/>
      <c r="V3576" s="5"/>
      <c r="W3576" s="5"/>
      <c r="X3576" s="5"/>
      <c r="Y3576" s="5"/>
      <c r="Z3576" s="160"/>
      <c r="AA3576" s="5"/>
    </row>
    <row r="3577" spans="2:27" x14ac:dyDescent="0.25">
      <c r="B3577" s="160"/>
      <c r="C3577" s="900"/>
      <c r="D3577" s="160"/>
      <c r="E3577" s="901"/>
      <c r="F3577" s="160"/>
      <c r="G3577" s="160"/>
      <c r="H3577" s="160"/>
      <c r="I3577" s="160"/>
      <c r="J3577" s="160"/>
      <c r="K3577" s="160"/>
      <c r="L3577" s="160"/>
      <c r="M3577" s="160"/>
      <c r="N3577" s="160"/>
      <c r="O3577" s="160"/>
      <c r="P3577" s="160"/>
      <c r="Q3577" s="160"/>
      <c r="R3577" s="1068"/>
      <c r="S3577" s="5"/>
      <c r="T3577" s="2520"/>
      <c r="U3577" s="5"/>
      <c r="V3577" s="5"/>
      <c r="W3577" s="5"/>
      <c r="X3577" s="5"/>
      <c r="Y3577" s="5"/>
      <c r="Z3577" s="160"/>
      <c r="AA3577" s="5"/>
    </row>
    <row r="3578" spans="2:27" x14ac:dyDescent="0.25">
      <c r="B3578" s="160"/>
      <c r="C3578" s="900"/>
      <c r="D3578" s="160"/>
      <c r="E3578" s="901"/>
      <c r="F3578" s="160"/>
      <c r="G3578" s="160"/>
      <c r="H3578" s="160"/>
      <c r="I3578" s="160"/>
      <c r="J3578" s="160"/>
      <c r="K3578" s="160"/>
      <c r="L3578" s="160"/>
      <c r="M3578" s="160"/>
      <c r="N3578" s="160"/>
      <c r="O3578" s="160"/>
      <c r="P3578" s="160"/>
      <c r="Q3578" s="160"/>
      <c r="R3578" s="1068"/>
      <c r="S3578" s="5"/>
      <c r="T3578" s="2520"/>
      <c r="U3578" s="5"/>
      <c r="V3578" s="5"/>
      <c r="W3578" s="5"/>
      <c r="X3578" s="5"/>
      <c r="Y3578" s="5"/>
      <c r="Z3578" s="160"/>
      <c r="AA3578" s="5"/>
    </row>
    <row r="3579" spans="2:27" x14ac:dyDescent="0.25">
      <c r="B3579" s="160"/>
      <c r="C3579" s="900"/>
      <c r="D3579" s="160"/>
      <c r="E3579" s="901"/>
      <c r="F3579" s="160"/>
      <c r="G3579" s="160"/>
      <c r="H3579" s="160"/>
      <c r="I3579" s="160"/>
      <c r="J3579" s="160"/>
      <c r="K3579" s="160"/>
      <c r="L3579" s="160"/>
      <c r="M3579" s="160"/>
      <c r="N3579" s="160"/>
      <c r="O3579" s="160"/>
      <c r="P3579" s="160"/>
      <c r="Q3579" s="160"/>
      <c r="R3579" s="1068"/>
      <c r="S3579" s="5"/>
      <c r="T3579" s="2520"/>
      <c r="U3579" s="5"/>
      <c r="V3579" s="5"/>
      <c r="W3579" s="5"/>
      <c r="X3579" s="5"/>
      <c r="Y3579" s="5"/>
      <c r="Z3579" s="160"/>
      <c r="AA3579" s="5"/>
    </row>
    <row r="3580" spans="2:27" x14ac:dyDescent="0.25">
      <c r="B3580" s="160"/>
      <c r="C3580" s="900"/>
      <c r="D3580" s="160"/>
      <c r="E3580" s="901"/>
      <c r="F3580" s="160"/>
      <c r="G3580" s="160"/>
      <c r="H3580" s="160"/>
      <c r="I3580" s="160"/>
      <c r="J3580" s="160"/>
      <c r="K3580" s="160"/>
      <c r="L3580" s="160"/>
      <c r="M3580" s="160"/>
      <c r="N3580" s="160"/>
      <c r="O3580" s="160"/>
      <c r="P3580" s="160"/>
      <c r="Q3580" s="160"/>
      <c r="R3580" s="1068"/>
      <c r="S3580" s="5"/>
      <c r="T3580" s="2520"/>
      <c r="U3580" s="5"/>
      <c r="V3580" s="5"/>
      <c r="W3580" s="5"/>
      <c r="X3580" s="5"/>
      <c r="Y3580" s="5"/>
      <c r="Z3580" s="160"/>
      <c r="AA3580" s="5"/>
    </row>
    <row r="3581" spans="2:27" x14ac:dyDescent="0.25">
      <c r="B3581" s="160"/>
      <c r="C3581" s="900"/>
      <c r="D3581" s="160"/>
      <c r="E3581" s="901"/>
      <c r="F3581" s="160"/>
      <c r="G3581" s="160"/>
      <c r="H3581" s="160"/>
      <c r="I3581" s="160"/>
      <c r="J3581" s="160"/>
      <c r="K3581" s="160"/>
      <c r="L3581" s="160"/>
      <c r="M3581" s="160"/>
      <c r="N3581" s="160"/>
      <c r="O3581" s="160"/>
      <c r="P3581" s="160"/>
      <c r="Q3581" s="160"/>
      <c r="R3581" s="1068"/>
      <c r="S3581" s="5"/>
      <c r="T3581" s="2520"/>
      <c r="U3581" s="5"/>
      <c r="V3581" s="5"/>
      <c r="W3581" s="5"/>
      <c r="X3581" s="5"/>
      <c r="Y3581" s="5"/>
      <c r="Z3581" s="160"/>
      <c r="AA3581" s="5"/>
    </row>
    <row r="3582" spans="2:27" x14ac:dyDescent="0.25">
      <c r="B3582" s="160"/>
      <c r="C3582" s="900"/>
      <c r="D3582" s="160"/>
      <c r="E3582" s="901"/>
      <c r="F3582" s="160"/>
      <c r="G3582" s="160"/>
      <c r="H3582" s="160"/>
      <c r="I3582" s="160"/>
      <c r="J3582" s="160"/>
      <c r="K3582" s="160"/>
      <c r="L3582" s="160"/>
      <c r="M3582" s="160"/>
      <c r="N3582" s="160"/>
      <c r="O3582" s="160"/>
      <c r="P3582" s="160"/>
      <c r="Q3582" s="160"/>
      <c r="R3582" s="1068"/>
      <c r="S3582" s="5"/>
      <c r="T3582" s="2520"/>
      <c r="U3582" s="5"/>
      <c r="V3582" s="5"/>
      <c r="W3582" s="5"/>
      <c r="X3582" s="5"/>
      <c r="Y3582" s="5"/>
      <c r="Z3582" s="160"/>
      <c r="AA3582" s="5"/>
    </row>
    <row r="3583" spans="2:27" x14ac:dyDescent="0.25">
      <c r="B3583" s="160"/>
      <c r="C3583" s="900"/>
      <c r="D3583" s="160"/>
      <c r="E3583" s="901"/>
      <c r="F3583" s="160"/>
      <c r="G3583" s="160"/>
      <c r="H3583" s="160"/>
      <c r="I3583" s="160"/>
      <c r="J3583" s="160"/>
      <c r="K3583" s="160"/>
      <c r="L3583" s="160"/>
      <c r="M3583" s="160"/>
      <c r="N3583" s="160"/>
      <c r="O3583" s="160"/>
      <c r="P3583" s="160"/>
      <c r="Q3583" s="160"/>
      <c r="R3583" s="1068"/>
      <c r="S3583" s="5"/>
      <c r="T3583" s="2520"/>
      <c r="U3583" s="5"/>
      <c r="V3583" s="5"/>
      <c r="W3583" s="5"/>
      <c r="X3583" s="5"/>
      <c r="Y3583" s="5"/>
      <c r="Z3583" s="160"/>
      <c r="AA3583" s="5"/>
    </row>
    <row r="3584" spans="2:27" x14ac:dyDescent="0.25">
      <c r="B3584" s="160"/>
      <c r="C3584" s="900"/>
      <c r="D3584" s="160"/>
      <c r="E3584" s="901"/>
      <c r="F3584" s="160"/>
      <c r="G3584" s="160"/>
      <c r="H3584" s="160"/>
      <c r="I3584" s="160"/>
      <c r="J3584" s="160"/>
      <c r="K3584" s="160"/>
      <c r="L3584" s="160"/>
      <c r="M3584" s="160"/>
      <c r="N3584" s="160"/>
      <c r="O3584" s="160"/>
      <c r="P3584" s="160"/>
      <c r="Q3584" s="160"/>
      <c r="R3584" s="1068"/>
      <c r="S3584" s="5"/>
      <c r="T3584" s="2520"/>
      <c r="U3584" s="5"/>
      <c r="V3584" s="5"/>
      <c r="W3584" s="5"/>
      <c r="X3584" s="5"/>
      <c r="Y3584" s="5"/>
      <c r="Z3584" s="160"/>
      <c r="AA3584" s="5"/>
    </row>
    <row r="3585" spans="2:27" x14ac:dyDescent="0.25">
      <c r="B3585" s="160"/>
      <c r="C3585" s="900"/>
      <c r="D3585" s="160"/>
      <c r="E3585" s="901"/>
      <c r="F3585" s="160"/>
      <c r="G3585" s="160"/>
      <c r="H3585" s="160"/>
      <c r="I3585" s="160"/>
      <c r="J3585" s="160"/>
      <c r="K3585" s="160"/>
      <c r="L3585" s="160"/>
      <c r="M3585" s="160"/>
      <c r="N3585" s="160"/>
      <c r="O3585" s="160"/>
      <c r="P3585" s="160"/>
      <c r="Q3585" s="160"/>
      <c r="R3585" s="1068"/>
      <c r="S3585" s="5"/>
      <c r="T3585" s="2520"/>
      <c r="U3585" s="5"/>
      <c r="V3585" s="5"/>
      <c r="W3585" s="5"/>
      <c r="X3585" s="5"/>
      <c r="Y3585" s="5"/>
      <c r="Z3585" s="160"/>
      <c r="AA3585" s="5"/>
    </row>
    <row r="3586" spans="2:27" x14ac:dyDescent="0.25">
      <c r="B3586" s="160"/>
      <c r="C3586" s="900"/>
      <c r="D3586" s="160"/>
      <c r="E3586" s="901"/>
      <c r="F3586" s="160"/>
      <c r="G3586" s="160"/>
      <c r="H3586" s="160"/>
      <c r="I3586" s="160"/>
      <c r="J3586" s="160"/>
      <c r="K3586" s="160"/>
      <c r="L3586" s="160"/>
      <c r="M3586" s="160"/>
      <c r="N3586" s="160"/>
      <c r="O3586" s="160"/>
      <c r="P3586" s="160"/>
      <c r="Q3586" s="160"/>
      <c r="R3586" s="1068"/>
      <c r="S3586" s="5"/>
      <c r="T3586" s="2520"/>
      <c r="U3586" s="5"/>
      <c r="V3586" s="5"/>
      <c r="W3586" s="5"/>
      <c r="X3586" s="5"/>
      <c r="Y3586" s="5"/>
      <c r="Z3586" s="160"/>
      <c r="AA3586" s="5"/>
    </row>
    <row r="3587" spans="2:27" x14ac:dyDescent="0.25">
      <c r="B3587" s="160"/>
      <c r="C3587" s="900"/>
      <c r="D3587" s="160"/>
      <c r="E3587" s="901"/>
      <c r="F3587" s="160"/>
      <c r="G3587" s="160"/>
      <c r="H3587" s="160"/>
      <c r="I3587" s="160"/>
      <c r="J3587" s="160"/>
      <c r="K3587" s="160"/>
      <c r="L3587" s="160"/>
      <c r="M3587" s="160"/>
      <c r="N3587" s="160"/>
      <c r="O3587" s="160"/>
      <c r="P3587" s="160"/>
      <c r="Q3587" s="160"/>
      <c r="R3587" s="1068"/>
      <c r="S3587" s="5"/>
      <c r="T3587" s="2520"/>
      <c r="U3587" s="5"/>
      <c r="V3587" s="5"/>
      <c r="W3587" s="5"/>
      <c r="X3587" s="5"/>
      <c r="Y3587" s="5"/>
      <c r="Z3587" s="160"/>
      <c r="AA3587" s="5"/>
    </row>
    <row r="3588" spans="2:27" x14ac:dyDescent="0.25">
      <c r="B3588" s="160"/>
      <c r="C3588" s="900"/>
      <c r="D3588" s="160"/>
      <c r="E3588" s="901"/>
      <c r="F3588" s="160"/>
      <c r="G3588" s="160"/>
      <c r="H3588" s="160"/>
      <c r="I3588" s="160"/>
      <c r="J3588" s="160"/>
      <c r="K3588" s="160"/>
      <c r="L3588" s="160"/>
      <c r="M3588" s="160"/>
      <c r="N3588" s="160"/>
      <c r="O3588" s="160"/>
      <c r="P3588" s="160"/>
      <c r="Q3588" s="160"/>
      <c r="R3588" s="1068"/>
      <c r="S3588" s="5"/>
      <c r="T3588" s="2520"/>
      <c r="U3588" s="5"/>
      <c r="V3588" s="5"/>
      <c r="W3588" s="5"/>
      <c r="X3588" s="5"/>
      <c r="Y3588" s="5"/>
      <c r="Z3588" s="160"/>
      <c r="AA3588" s="5"/>
    </row>
    <row r="3589" spans="2:27" x14ac:dyDescent="0.25">
      <c r="B3589" s="160"/>
      <c r="C3589" s="900"/>
      <c r="D3589" s="160"/>
      <c r="E3589" s="901"/>
      <c r="F3589" s="160"/>
      <c r="G3589" s="160"/>
      <c r="H3589" s="160"/>
      <c r="I3589" s="160"/>
      <c r="J3589" s="160"/>
      <c r="K3589" s="160"/>
      <c r="L3589" s="160"/>
      <c r="M3589" s="160"/>
      <c r="N3589" s="160"/>
      <c r="O3589" s="160"/>
      <c r="P3589" s="160"/>
      <c r="Q3589" s="160"/>
      <c r="R3589" s="1068"/>
      <c r="S3589" s="5"/>
      <c r="T3589" s="2520"/>
      <c r="U3589" s="5"/>
      <c r="V3589" s="5"/>
      <c r="W3589" s="5"/>
      <c r="X3589" s="5"/>
      <c r="Y3589" s="5"/>
      <c r="Z3589" s="160"/>
      <c r="AA3589" s="5"/>
    </row>
    <row r="3590" spans="2:27" x14ac:dyDescent="0.25">
      <c r="B3590" s="160"/>
      <c r="C3590" s="900"/>
      <c r="D3590" s="160"/>
      <c r="E3590" s="901"/>
      <c r="F3590" s="160"/>
      <c r="G3590" s="160"/>
      <c r="H3590" s="160"/>
      <c r="I3590" s="160"/>
      <c r="J3590" s="160"/>
      <c r="K3590" s="160"/>
      <c r="L3590" s="160"/>
      <c r="M3590" s="160"/>
      <c r="N3590" s="160"/>
      <c r="O3590" s="160"/>
      <c r="P3590" s="160"/>
      <c r="Q3590" s="160"/>
      <c r="R3590" s="1068"/>
      <c r="S3590" s="5"/>
      <c r="T3590" s="2520"/>
      <c r="U3590" s="5"/>
      <c r="V3590" s="5"/>
      <c r="W3590" s="5"/>
      <c r="X3590" s="5"/>
      <c r="Y3590" s="5"/>
      <c r="Z3590" s="160"/>
      <c r="AA3590" s="5"/>
    </row>
    <row r="3591" spans="2:27" x14ac:dyDescent="0.25">
      <c r="B3591" s="160"/>
      <c r="C3591" s="900"/>
      <c r="D3591" s="160"/>
      <c r="E3591" s="901"/>
      <c r="F3591" s="160"/>
      <c r="G3591" s="160"/>
      <c r="H3591" s="160"/>
      <c r="I3591" s="160"/>
      <c r="J3591" s="160"/>
      <c r="K3591" s="160"/>
      <c r="L3591" s="160"/>
      <c r="M3591" s="160"/>
      <c r="N3591" s="160"/>
      <c r="O3591" s="160"/>
      <c r="P3591" s="160"/>
      <c r="Q3591" s="160"/>
      <c r="R3591" s="1068"/>
      <c r="S3591" s="5"/>
      <c r="T3591" s="2520"/>
      <c r="U3591" s="5"/>
      <c r="V3591" s="5"/>
      <c r="W3591" s="5"/>
      <c r="X3591" s="5"/>
      <c r="Y3591" s="5"/>
      <c r="Z3591" s="160"/>
      <c r="AA3591" s="5"/>
    </row>
    <row r="3592" spans="2:27" x14ac:dyDescent="0.25">
      <c r="B3592" s="160"/>
      <c r="C3592" s="900"/>
      <c r="D3592" s="160"/>
      <c r="E3592" s="901"/>
      <c r="F3592" s="160"/>
      <c r="G3592" s="160"/>
      <c r="H3592" s="160"/>
      <c r="I3592" s="160"/>
      <c r="J3592" s="160"/>
      <c r="K3592" s="160"/>
      <c r="L3592" s="160"/>
      <c r="M3592" s="160"/>
      <c r="N3592" s="160"/>
      <c r="O3592" s="160"/>
      <c r="P3592" s="160"/>
      <c r="Q3592" s="160"/>
      <c r="R3592" s="1068"/>
      <c r="S3592" s="5"/>
      <c r="T3592" s="2520"/>
      <c r="U3592" s="5"/>
      <c r="V3592" s="5"/>
      <c r="W3592" s="5"/>
      <c r="X3592" s="5"/>
      <c r="Y3592" s="5"/>
      <c r="Z3592" s="160"/>
      <c r="AA3592" s="5"/>
    </row>
    <row r="3593" spans="2:27" x14ac:dyDescent="0.25">
      <c r="B3593" s="160"/>
      <c r="C3593" s="900"/>
      <c r="D3593" s="160"/>
      <c r="E3593" s="901"/>
      <c r="F3593" s="160"/>
      <c r="G3593" s="160"/>
      <c r="H3593" s="160"/>
      <c r="I3593" s="160"/>
      <c r="J3593" s="160"/>
      <c r="K3593" s="160"/>
      <c r="L3593" s="160"/>
      <c r="M3593" s="160"/>
      <c r="N3593" s="160"/>
      <c r="O3593" s="160"/>
      <c r="P3593" s="160"/>
      <c r="Q3593" s="160"/>
      <c r="R3593" s="1068"/>
      <c r="S3593" s="5"/>
      <c r="T3593" s="2520"/>
      <c r="U3593" s="5"/>
      <c r="V3593" s="5"/>
      <c r="W3593" s="5"/>
      <c r="X3593" s="5"/>
      <c r="Y3593" s="5"/>
      <c r="Z3593" s="160"/>
      <c r="AA3593" s="5"/>
    </row>
    <row r="3594" spans="2:27" x14ac:dyDescent="0.25">
      <c r="B3594" s="160"/>
      <c r="C3594" s="900"/>
      <c r="D3594" s="160"/>
      <c r="E3594" s="901"/>
      <c r="F3594" s="160"/>
      <c r="G3594" s="160"/>
      <c r="H3594" s="160"/>
      <c r="I3594" s="160"/>
      <c r="J3594" s="160"/>
      <c r="K3594" s="160"/>
      <c r="L3594" s="160"/>
      <c r="M3594" s="160"/>
      <c r="N3594" s="160"/>
      <c r="O3594" s="160"/>
      <c r="P3594" s="160"/>
      <c r="Q3594" s="160"/>
      <c r="R3594" s="1068"/>
      <c r="S3594" s="5"/>
      <c r="T3594" s="2520"/>
      <c r="U3594" s="5"/>
      <c r="V3594" s="5"/>
      <c r="W3594" s="5"/>
      <c r="X3594" s="5"/>
      <c r="Y3594" s="5"/>
      <c r="Z3594" s="160"/>
      <c r="AA3594" s="5"/>
    </row>
    <row r="3595" spans="2:27" x14ac:dyDescent="0.25">
      <c r="B3595" s="160"/>
      <c r="C3595" s="900"/>
      <c r="D3595" s="160"/>
      <c r="E3595" s="901"/>
      <c r="F3595" s="160"/>
      <c r="G3595" s="160"/>
      <c r="H3595" s="160"/>
      <c r="I3595" s="160"/>
      <c r="J3595" s="160"/>
      <c r="K3595" s="160"/>
      <c r="L3595" s="160"/>
      <c r="M3595" s="160"/>
      <c r="N3595" s="160"/>
      <c r="O3595" s="160"/>
      <c r="P3595" s="160"/>
      <c r="Q3595" s="160"/>
      <c r="R3595" s="1068"/>
      <c r="S3595" s="5"/>
      <c r="T3595" s="2520"/>
      <c r="U3595" s="5"/>
      <c r="V3595" s="5"/>
      <c r="W3595" s="5"/>
      <c r="X3595" s="5"/>
      <c r="Y3595" s="5"/>
      <c r="Z3595" s="160"/>
      <c r="AA3595" s="5"/>
    </row>
    <row r="3596" spans="2:27" x14ac:dyDescent="0.25">
      <c r="B3596" s="160"/>
      <c r="C3596" s="900"/>
      <c r="D3596" s="160"/>
      <c r="E3596" s="901"/>
      <c r="F3596" s="160"/>
      <c r="G3596" s="160"/>
      <c r="H3596" s="160"/>
      <c r="I3596" s="160"/>
      <c r="J3596" s="160"/>
      <c r="K3596" s="160"/>
      <c r="L3596" s="160"/>
      <c r="M3596" s="160"/>
      <c r="N3596" s="160"/>
      <c r="O3596" s="160"/>
      <c r="P3596" s="160"/>
      <c r="Q3596" s="160"/>
      <c r="R3596" s="1068"/>
      <c r="S3596" s="5"/>
      <c r="T3596" s="2520"/>
      <c r="U3596" s="5"/>
      <c r="V3596" s="5"/>
      <c r="W3596" s="5"/>
      <c r="X3596" s="5"/>
      <c r="Y3596" s="5"/>
      <c r="Z3596" s="160"/>
      <c r="AA3596" s="5"/>
    </row>
    <row r="3597" spans="2:27" x14ac:dyDescent="0.25">
      <c r="B3597" s="160"/>
      <c r="C3597" s="900"/>
      <c r="D3597" s="160"/>
      <c r="E3597" s="901"/>
      <c r="F3597" s="160"/>
      <c r="G3597" s="160"/>
      <c r="H3597" s="160"/>
      <c r="I3597" s="160"/>
      <c r="J3597" s="160"/>
      <c r="K3597" s="160"/>
      <c r="L3597" s="160"/>
      <c r="M3597" s="160"/>
      <c r="N3597" s="160"/>
      <c r="O3597" s="160"/>
      <c r="P3597" s="160"/>
      <c r="Q3597" s="160"/>
      <c r="R3597" s="1068"/>
      <c r="S3597" s="5"/>
      <c r="T3597" s="2520"/>
      <c r="U3597" s="5"/>
      <c r="V3597" s="5"/>
      <c r="W3597" s="5"/>
      <c r="X3597" s="5"/>
      <c r="Y3597" s="5"/>
      <c r="Z3597" s="160"/>
      <c r="AA3597" s="5"/>
    </row>
    <row r="3598" spans="2:27" x14ac:dyDescent="0.25">
      <c r="B3598" s="160"/>
      <c r="C3598" s="900"/>
      <c r="D3598" s="160"/>
      <c r="E3598" s="901"/>
      <c r="F3598" s="160"/>
      <c r="G3598" s="160"/>
      <c r="H3598" s="160"/>
      <c r="I3598" s="160"/>
      <c r="J3598" s="160"/>
      <c r="K3598" s="160"/>
      <c r="L3598" s="160"/>
      <c r="M3598" s="160"/>
      <c r="N3598" s="160"/>
      <c r="O3598" s="160"/>
      <c r="P3598" s="160"/>
      <c r="Q3598" s="160"/>
      <c r="R3598" s="1068"/>
      <c r="S3598" s="5"/>
      <c r="T3598" s="2520"/>
      <c r="U3598" s="5"/>
      <c r="V3598" s="5"/>
      <c r="W3598" s="5"/>
      <c r="X3598" s="5"/>
      <c r="Y3598" s="5"/>
      <c r="Z3598" s="160"/>
      <c r="AA3598" s="5"/>
    </row>
    <row r="3599" spans="2:27" x14ac:dyDescent="0.25">
      <c r="B3599" s="160"/>
      <c r="C3599" s="900"/>
      <c r="D3599" s="160"/>
      <c r="E3599" s="901"/>
      <c r="F3599" s="160"/>
      <c r="G3599" s="160"/>
      <c r="H3599" s="160"/>
      <c r="I3599" s="160"/>
      <c r="J3599" s="160"/>
      <c r="K3599" s="160"/>
      <c r="L3599" s="160"/>
      <c r="M3599" s="160"/>
      <c r="N3599" s="160"/>
      <c r="O3599" s="160"/>
      <c r="P3599" s="160"/>
      <c r="Q3599" s="160"/>
      <c r="R3599" s="1068"/>
      <c r="S3599" s="5"/>
      <c r="T3599" s="2520"/>
      <c r="U3599" s="5"/>
      <c r="V3599" s="5"/>
      <c r="W3599" s="5"/>
      <c r="X3599" s="5"/>
      <c r="Y3599" s="5"/>
      <c r="Z3599" s="160"/>
      <c r="AA3599" s="5"/>
    </row>
    <row r="3600" spans="2:27" x14ac:dyDescent="0.25">
      <c r="B3600" s="160"/>
      <c r="C3600" s="900"/>
      <c r="D3600" s="160"/>
      <c r="E3600" s="901"/>
      <c r="F3600" s="160"/>
      <c r="G3600" s="160"/>
      <c r="H3600" s="160"/>
      <c r="I3600" s="160"/>
      <c r="J3600" s="160"/>
      <c r="K3600" s="160"/>
      <c r="L3600" s="160"/>
      <c r="M3600" s="160"/>
      <c r="N3600" s="160"/>
      <c r="O3600" s="160"/>
      <c r="P3600" s="160"/>
      <c r="Q3600" s="160"/>
      <c r="R3600" s="1068"/>
      <c r="S3600" s="5"/>
      <c r="T3600" s="2520"/>
      <c r="U3600" s="5"/>
      <c r="V3600" s="5"/>
      <c r="W3600" s="5"/>
      <c r="X3600" s="5"/>
      <c r="Y3600" s="5"/>
      <c r="Z3600" s="160"/>
      <c r="AA3600" s="5"/>
    </row>
    <row r="3601" spans="2:27" x14ac:dyDescent="0.25">
      <c r="B3601" s="160"/>
      <c r="C3601" s="900"/>
      <c r="D3601" s="160"/>
      <c r="E3601" s="901"/>
      <c r="F3601" s="160"/>
      <c r="G3601" s="160"/>
      <c r="H3601" s="160"/>
      <c r="I3601" s="160"/>
      <c r="J3601" s="160"/>
      <c r="K3601" s="160"/>
      <c r="L3601" s="160"/>
      <c r="M3601" s="160"/>
      <c r="N3601" s="160"/>
      <c r="O3601" s="160"/>
      <c r="P3601" s="160"/>
      <c r="Q3601" s="160"/>
      <c r="R3601" s="1068"/>
      <c r="S3601" s="5"/>
      <c r="T3601" s="2520"/>
      <c r="U3601" s="5"/>
      <c r="V3601" s="5"/>
      <c r="W3601" s="5"/>
      <c r="X3601" s="5"/>
      <c r="Y3601" s="5"/>
      <c r="Z3601" s="160"/>
      <c r="AA3601" s="5"/>
    </row>
    <row r="3602" spans="2:27" x14ac:dyDescent="0.25">
      <c r="B3602" s="160"/>
      <c r="C3602" s="900"/>
      <c r="D3602" s="160"/>
      <c r="E3602" s="901"/>
      <c r="F3602" s="160"/>
      <c r="G3602" s="160"/>
      <c r="H3602" s="160"/>
      <c r="I3602" s="160"/>
      <c r="J3602" s="160"/>
      <c r="K3602" s="160"/>
      <c r="L3602" s="160"/>
      <c r="M3602" s="160"/>
      <c r="N3602" s="160"/>
      <c r="O3602" s="160"/>
      <c r="P3602" s="160"/>
      <c r="Q3602" s="160"/>
      <c r="R3602" s="1068"/>
      <c r="S3602" s="5"/>
      <c r="T3602" s="2520"/>
      <c r="U3602" s="5"/>
      <c r="V3602" s="5"/>
      <c r="W3602" s="5"/>
      <c r="X3602" s="5"/>
      <c r="Y3602" s="5"/>
      <c r="Z3602" s="160"/>
      <c r="AA3602" s="5"/>
    </row>
    <row r="3603" spans="2:27" x14ac:dyDescent="0.25">
      <c r="B3603" s="160"/>
      <c r="C3603" s="900"/>
      <c r="D3603" s="160"/>
      <c r="E3603" s="901"/>
      <c r="F3603" s="160"/>
      <c r="G3603" s="160"/>
      <c r="H3603" s="160"/>
      <c r="I3603" s="160"/>
      <c r="J3603" s="160"/>
      <c r="K3603" s="160"/>
      <c r="L3603" s="160"/>
      <c r="M3603" s="160"/>
      <c r="N3603" s="160"/>
      <c r="O3603" s="160"/>
      <c r="P3603" s="160"/>
      <c r="Q3603" s="160"/>
      <c r="R3603" s="1068"/>
      <c r="S3603" s="5"/>
      <c r="T3603" s="2520"/>
      <c r="U3603" s="5"/>
      <c r="V3603" s="5"/>
      <c r="W3603" s="5"/>
      <c r="X3603" s="5"/>
      <c r="Y3603" s="5"/>
      <c r="Z3603" s="160"/>
      <c r="AA3603" s="5"/>
    </row>
    <row r="3604" spans="2:27" x14ac:dyDescent="0.25">
      <c r="B3604" s="160"/>
      <c r="C3604" s="900"/>
      <c r="D3604" s="160"/>
      <c r="E3604" s="901"/>
      <c r="F3604" s="160"/>
      <c r="G3604" s="160"/>
      <c r="H3604" s="160"/>
      <c r="I3604" s="160"/>
      <c r="J3604" s="160"/>
      <c r="K3604" s="160"/>
      <c r="L3604" s="160"/>
      <c r="M3604" s="160"/>
      <c r="N3604" s="160"/>
      <c r="O3604" s="160"/>
      <c r="P3604" s="160"/>
      <c r="Q3604" s="160"/>
      <c r="R3604" s="1068"/>
      <c r="S3604" s="5"/>
      <c r="T3604" s="2520"/>
      <c r="U3604" s="5"/>
      <c r="V3604" s="5"/>
      <c r="W3604" s="5"/>
      <c r="X3604" s="5"/>
      <c r="Y3604" s="5"/>
      <c r="Z3604" s="160"/>
      <c r="AA3604" s="5"/>
    </row>
    <row r="3605" spans="2:27" x14ac:dyDescent="0.25">
      <c r="B3605" s="160"/>
      <c r="C3605" s="900"/>
      <c r="D3605" s="160"/>
      <c r="E3605" s="901"/>
      <c r="F3605" s="160"/>
      <c r="G3605" s="160"/>
      <c r="H3605" s="160"/>
      <c r="I3605" s="160"/>
      <c r="J3605" s="160"/>
      <c r="K3605" s="160"/>
      <c r="L3605" s="160"/>
      <c r="M3605" s="160"/>
      <c r="N3605" s="160"/>
      <c r="O3605" s="160"/>
      <c r="P3605" s="160"/>
      <c r="Q3605" s="160"/>
      <c r="R3605" s="1068"/>
      <c r="S3605" s="5"/>
      <c r="T3605" s="2520"/>
      <c r="U3605" s="5"/>
      <c r="V3605" s="5"/>
      <c r="W3605" s="5"/>
      <c r="X3605" s="5"/>
      <c r="Y3605" s="5"/>
      <c r="Z3605" s="160"/>
      <c r="AA3605" s="5"/>
    </row>
    <row r="3606" spans="2:27" x14ac:dyDescent="0.25">
      <c r="B3606" s="160"/>
      <c r="C3606" s="900"/>
      <c r="D3606" s="160"/>
      <c r="E3606" s="901"/>
      <c r="F3606" s="160"/>
      <c r="G3606" s="160"/>
      <c r="H3606" s="160"/>
      <c r="I3606" s="160"/>
      <c r="J3606" s="160"/>
      <c r="K3606" s="160"/>
      <c r="L3606" s="160"/>
      <c r="M3606" s="160"/>
      <c r="N3606" s="160"/>
      <c r="O3606" s="160"/>
      <c r="P3606" s="160"/>
      <c r="Q3606" s="160"/>
      <c r="R3606" s="1068"/>
      <c r="S3606" s="5"/>
      <c r="T3606" s="2520"/>
      <c r="U3606" s="5"/>
      <c r="V3606" s="5"/>
      <c r="W3606" s="5"/>
      <c r="X3606" s="5"/>
      <c r="Y3606" s="5"/>
      <c r="Z3606" s="160"/>
      <c r="AA3606" s="5"/>
    </row>
    <row r="3607" spans="2:27" x14ac:dyDescent="0.25">
      <c r="B3607" s="160"/>
      <c r="C3607" s="900"/>
      <c r="D3607" s="160"/>
      <c r="E3607" s="901"/>
      <c r="F3607" s="160"/>
      <c r="G3607" s="160"/>
      <c r="H3607" s="160"/>
      <c r="I3607" s="160"/>
      <c r="J3607" s="160"/>
      <c r="K3607" s="160"/>
      <c r="L3607" s="160"/>
      <c r="M3607" s="160"/>
      <c r="N3607" s="160"/>
      <c r="O3607" s="160"/>
      <c r="P3607" s="160"/>
      <c r="Q3607" s="160"/>
      <c r="R3607" s="1068"/>
      <c r="S3607" s="5"/>
      <c r="T3607" s="2520"/>
      <c r="U3607" s="5"/>
      <c r="V3607" s="5"/>
      <c r="W3607" s="5"/>
      <c r="X3607" s="5"/>
      <c r="Y3607" s="5"/>
      <c r="Z3607" s="160"/>
      <c r="AA3607" s="5"/>
    </row>
    <row r="3608" spans="2:27" x14ac:dyDescent="0.25">
      <c r="B3608" s="160"/>
      <c r="C3608" s="900"/>
      <c r="D3608" s="160"/>
      <c r="E3608" s="901"/>
      <c r="F3608" s="160"/>
      <c r="G3608" s="160"/>
      <c r="H3608" s="160"/>
      <c r="I3608" s="160"/>
      <c r="J3608" s="160"/>
      <c r="K3608" s="160"/>
      <c r="L3608" s="160"/>
      <c r="M3608" s="160"/>
      <c r="N3608" s="160"/>
      <c r="O3608" s="160"/>
      <c r="P3608" s="160"/>
      <c r="Q3608" s="160"/>
      <c r="R3608" s="1068"/>
      <c r="S3608" s="5"/>
      <c r="T3608" s="2520"/>
      <c r="U3608" s="5"/>
      <c r="V3608" s="5"/>
      <c r="W3608" s="5"/>
      <c r="X3608" s="5"/>
      <c r="Y3608" s="5"/>
      <c r="Z3608" s="160"/>
      <c r="AA3608" s="5"/>
    </row>
    <row r="3609" spans="2:27" x14ac:dyDescent="0.25">
      <c r="B3609" s="160"/>
      <c r="C3609" s="900"/>
      <c r="D3609" s="160"/>
      <c r="E3609" s="901"/>
      <c r="F3609" s="160"/>
      <c r="G3609" s="160"/>
      <c r="H3609" s="160"/>
      <c r="I3609" s="160"/>
      <c r="J3609" s="160"/>
      <c r="K3609" s="160"/>
      <c r="L3609" s="160"/>
      <c r="M3609" s="160"/>
      <c r="N3609" s="160"/>
      <c r="O3609" s="160"/>
      <c r="P3609" s="160"/>
      <c r="Q3609" s="160"/>
      <c r="R3609" s="1068"/>
      <c r="S3609" s="5"/>
      <c r="T3609" s="2520"/>
      <c r="U3609" s="5"/>
      <c r="V3609" s="5"/>
      <c r="W3609" s="5"/>
      <c r="X3609" s="5"/>
      <c r="Y3609" s="5"/>
      <c r="Z3609" s="160"/>
      <c r="AA3609" s="5"/>
    </row>
    <row r="3610" spans="2:27" x14ac:dyDescent="0.25">
      <c r="B3610" s="160"/>
      <c r="C3610" s="900"/>
      <c r="D3610" s="160"/>
      <c r="E3610" s="901"/>
      <c r="F3610" s="160"/>
      <c r="G3610" s="160"/>
      <c r="H3610" s="160"/>
      <c r="I3610" s="160"/>
      <c r="J3610" s="160"/>
      <c r="K3610" s="160"/>
      <c r="L3610" s="160"/>
      <c r="M3610" s="160"/>
      <c r="N3610" s="160"/>
      <c r="O3610" s="160"/>
      <c r="P3610" s="160"/>
      <c r="Q3610" s="160"/>
      <c r="R3610" s="1068"/>
      <c r="S3610" s="5"/>
      <c r="T3610" s="2520"/>
      <c r="U3610" s="5"/>
      <c r="V3610" s="5"/>
      <c r="W3610" s="5"/>
      <c r="X3610" s="5"/>
      <c r="Y3610" s="5"/>
      <c r="Z3610" s="160"/>
      <c r="AA3610" s="5"/>
    </row>
    <row r="3611" spans="2:27" x14ac:dyDescent="0.25">
      <c r="B3611" s="160"/>
      <c r="C3611" s="900"/>
      <c r="D3611" s="160"/>
      <c r="E3611" s="901"/>
      <c r="F3611" s="160"/>
      <c r="G3611" s="160"/>
      <c r="H3611" s="160"/>
      <c r="I3611" s="160"/>
      <c r="J3611" s="160"/>
      <c r="K3611" s="160"/>
      <c r="L3611" s="160"/>
      <c r="M3611" s="160"/>
      <c r="N3611" s="160"/>
      <c r="O3611" s="160"/>
      <c r="P3611" s="160"/>
      <c r="Q3611" s="160"/>
      <c r="R3611" s="1068"/>
      <c r="S3611" s="5"/>
      <c r="T3611" s="2520"/>
      <c r="U3611" s="5"/>
      <c r="V3611" s="5"/>
      <c r="W3611" s="5"/>
      <c r="X3611" s="5"/>
      <c r="Y3611" s="5"/>
      <c r="Z3611" s="160"/>
      <c r="AA3611" s="5"/>
    </row>
    <row r="3612" spans="2:27" x14ac:dyDescent="0.25">
      <c r="B3612" s="160"/>
      <c r="C3612" s="900"/>
      <c r="D3612" s="160"/>
      <c r="E3612" s="901"/>
      <c r="F3612" s="160"/>
      <c r="G3612" s="160"/>
      <c r="H3612" s="160"/>
      <c r="I3612" s="160"/>
      <c r="J3612" s="160"/>
      <c r="K3612" s="160"/>
      <c r="L3612" s="160"/>
      <c r="M3612" s="160"/>
      <c r="N3612" s="160"/>
      <c r="O3612" s="160"/>
      <c r="P3612" s="160"/>
      <c r="Q3612" s="160"/>
      <c r="R3612" s="1068"/>
      <c r="S3612" s="5"/>
      <c r="T3612" s="2520"/>
      <c r="U3612" s="5"/>
      <c r="V3612" s="5"/>
      <c r="W3612" s="5"/>
      <c r="X3612" s="5"/>
      <c r="Y3612" s="5"/>
      <c r="Z3612" s="160"/>
      <c r="AA3612" s="5"/>
    </row>
    <row r="3613" spans="2:27" x14ac:dyDescent="0.25">
      <c r="B3613" s="160"/>
      <c r="C3613" s="900"/>
      <c r="D3613" s="160"/>
      <c r="E3613" s="901"/>
      <c r="F3613" s="160"/>
      <c r="G3613" s="160"/>
      <c r="H3613" s="160"/>
      <c r="I3613" s="160"/>
      <c r="J3613" s="160"/>
      <c r="K3613" s="160"/>
      <c r="L3613" s="160"/>
      <c r="M3613" s="160"/>
      <c r="N3613" s="160"/>
      <c r="O3613" s="160"/>
      <c r="P3613" s="160"/>
      <c r="Q3613" s="160"/>
      <c r="R3613" s="1068"/>
      <c r="S3613" s="5"/>
      <c r="T3613" s="2520"/>
      <c r="U3613" s="5"/>
      <c r="V3613" s="5"/>
      <c r="W3613" s="5"/>
      <c r="X3613" s="5"/>
      <c r="Y3613" s="5"/>
      <c r="Z3613" s="160"/>
      <c r="AA3613" s="5"/>
    </row>
    <row r="3614" spans="2:27" x14ac:dyDescent="0.25">
      <c r="B3614" s="160"/>
      <c r="C3614" s="900"/>
      <c r="D3614" s="160"/>
      <c r="E3614" s="901"/>
      <c r="F3614" s="160"/>
      <c r="G3614" s="160"/>
      <c r="H3614" s="160"/>
      <c r="I3614" s="160"/>
      <c r="J3614" s="160"/>
      <c r="K3614" s="160"/>
      <c r="L3614" s="160"/>
      <c r="M3614" s="160"/>
      <c r="N3614" s="160"/>
      <c r="O3614" s="160"/>
      <c r="P3614" s="160"/>
      <c r="Q3614" s="160"/>
      <c r="R3614" s="1068"/>
      <c r="S3614" s="5"/>
      <c r="T3614" s="2520"/>
      <c r="U3614" s="5"/>
      <c r="V3614" s="5"/>
      <c r="W3614" s="5"/>
      <c r="X3614" s="5"/>
      <c r="Y3614" s="5"/>
      <c r="Z3614" s="160"/>
      <c r="AA3614" s="5"/>
    </row>
    <row r="3615" spans="2:27" x14ac:dyDescent="0.25">
      <c r="B3615" s="160"/>
      <c r="C3615" s="900"/>
      <c r="D3615" s="160"/>
      <c r="E3615" s="901"/>
      <c r="F3615" s="160"/>
      <c r="G3615" s="160"/>
      <c r="H3615" s="160"/>
      <c r="I3615" s="160"/>
      <c r="J3615" s="160"/>
      <c r="K3615" s="160"/>
      <c r="L3615" s="160"/>
      <c r="M3615" s="160"/>
      <c r="N3615" s="160"/>
      <c r="O3615" s="160"/>
      <c r="P3615" s="160"/>
      <c r="Q3615" s="160"/>
      <c r="R3615" s="1068"/>
      <c r="S3615" s="5"/>
      <c r="T3615" s="2520"/>
      <c r="U3615" s="5"/>
      <c r="V3615" s="5"/>
      <c r="W3615" s="5"/>
      <c r="X3615" s="5"/>
      <c r="Y3615" s="5"/>
      <c r="Z3615" s="160"/>
      <c r="AA3615" s="5"/>
    </row>
    <row r="3616" spans="2:27" x14ac:dyDescent="0.25">
      <c r="B3616" s="160"/>
      <c r="C3616" s="900"/>
      <c r="D3616" s="160"/>
      <c r="E3616" s="901"/>
      <c r="F3616" s="160"/>
      <c r="G3616" s="160"/>
      <c r="H3616" s="160"/>
      <c r="I3616" s="160"/>
      <c r="J3616" s="160"/>
      <c r="K3616" s="160"/>
      <c r="L3616" s="160"/>
      <c r="M3616" s="160"/>
      <c r="N3616" s="160"/>
      <c r="O3616" s="160"/>
      <c r="P3616" s="160"/>
      <c r="Q3616" s="160"/>
      <c r="R3616" s="1068"/>
      <c r="S3616" s="5"/>
      <c r="T3616" s="2520"/>
      <c r="U3616" s="5"/>
      <c r="V3616" s="5"/>
      <c r="W3616" s="5"/>
      <c r="X3616" s="5"/>
      <c r="Y3616" s="5"/>
      <c r="Z3616" s="160"/>
      <c r="AA3616" s="5"/>
    </row>
    <row r="3617" spans="2:27" x14ac:dyDescent="0.25">
      <c r="B3617" s="160"/>
      <c r="C3617" s="900"/>
      <c r="D3617" s="160"/>
      <c r="E3617" s="901"/>
      <c r="F3617" s="160"/>
      <c r="G3617" s="160"/>
      <c r="H3617" s="160"/>
      <c r="I3617" s="160"/>
      <c r="J3617" s="160"/>
      <c r="K3617" s="160"/>
      <c r="L3617" s="160"/>
      <c r="M3617" s="160"/>
      <c r="N3617" s="160"/>
      <c r="O3617" s="160"/>
      <c r="P3617" s="160"/>
      <c r="Q3617" s="160"/>
      <c r="R3617" s="1068"/>
      <c r="S3617" s="5"/>
      <c r="T3617" s="2520"/>
      <c r="U3617" s="5"/>
      <c r="V3617" s="5"/>
      <c r="W3617" s="5"/>
      <c r="X3617" s="5"/>
      <c r="Y3617" s="5"/>
      <c r="Z3617" s="160"/>
      <c r="AA3617" s="5"/>
    </row>
    <row r="3618" spans="2:27" x14ac:dyDescent="0.25">
      <c r="B3618" s="160"/>
      <c r="C3618" s="900"/>
      <c r="D3618" s="160"/>
      <c r="E3618" s="901"/>
      <c r="F3618" s="160"/>
      <c r="G3618" s="160"/>
      <c r="H3618" s="160"/>
      <c r="I3618" s="160"/>
      <c r="J3618" s="160"/>
      <c r="K3618" s="160"/>
      <c r="L3618" s="160"/>
      <c r="M3618" s="160"/>
      <c r="N3618" s="160"/>
      <c r="O3618" s="160"/>
      <c r="P3618" s="160"/>
      <c r="Q3618" s="160"/>
      <c r="R3618" s="1068"/>
      <c r="S3618" s="5"/>
      <c r="T3618" s="2520"/>
      <c r="U3618" s="5"/>
      <c r="V3618" s="5"/>
      <c r="W3618" s="5"/>
      <c r="X3618" s="5"/>
      <c r="Y3618" s="5"/>
      <c r="Z3618" s="160"/>
      <c r="AA3618" s="5"/>
    </row>
    <row r="3619" spans="2:27" x14ac:dyDescent="0.25">
      <c r="B3619" s="160"/>
      <c r="C3619" s="900"/>
      <c r="D3619" s="160"/>
      <c r="E3619" s="901"/>
      <c r="F3619" s="160"/>
      <c r="G3619" s="160"/>
      <c r="H3619" s="160"/>
      <c r="I3619" s="160"/>
      <c r="J3619" s="160"/>
      <c r="K3619" s="160"/>
      <c r="L3619" s="160"/>
      <c r="M3619" s="160"/>
      <c r="N3619" s="160"/>
      <c r="O3619" s="160"/>
      <c r="P3619" s="160"/>
      <c r="Q3619" s="160"/>
      <c r="R3619" s="1068"/>
      <c r="S3619" s="5"/>
      <c r="T3619" s="2520"/>
      <c r="U3619" s="5"/>
      <c r="V3619" s="5"/>
      <c r="W3619" s="5"/>
      <c r="X3619" s="5"/>
      <c r="Y3619" s="5"/>
      <c r="Z3619" s="160"/>
      <c r="AA3619" s="5"/>
    </row>
    <row r="3620" spans="2:27" x14ac:dyDescent="0.25">
      <c r="B3620" s="160"/>
      <c r="C3620" s="900"/>
      <c r="D3620" s="160"/>
      <c r="E3620" s="901"/>
      <c r="F3620" s="160"/>
      <c r="G3620" s="160"/>
      <c r="H3620" s="160"/>
      <c r="I3620" s="160"/>
      <c r="J3620" s="160"/>
      <c r="K3620" s="160"/>
      <c r="L3620" s="160"/>
      <c r="M3620" s="160"/>
      <c r="N3620" s="160"/>
      <c r="O3620" s="160"/>
      <c r="P3620" s="160"/>
      <c r="Q3620" s="160"/>
      <c r="R3620" s="1068"/>
      <c r="S3620" s="5"/>
      <c r="T3620" s="2520"/>
      <c r="U3620" s="5"/>
      <c r="V3620" s="5"/>
      <c r="W3620" s="5"/>
      <c r="X3620" s="5"/>
      <c r="Y3620" s="5"/>
      <c r="Z3620" s="160"/>
      <c r="AA3620" s="5"/>
    </row>
    <row r="3621" spans="2:27" x14ac:dyDescent="0.25">
      <c r="B3621" s="160"/>
      <c r="C3621" s="900"/>
      <c r="D3621" s="160"/>
      <c r="E3621" s="901"/>
      <c r="F3621" s="160"/>
      <c r="G3621" s="160"/>
      <c r="H3621" s="160"/>
      <c r="I3621" s="160"/>
      <c r="J3621" s="160"/>
      <c r="K3621" s="160"/>
      <c r="L3621" s="160"/>
      <c r="M3621" s="160"/>
      <c r="N3621" s="160"/>
      <c r="O3621" s="160"/>
      <c r="P3621" s="160"/>
      <c r="Q3621" s="160"/>
      <c r="R3621" s="1068"/>
      <c r="S3621" s="5"/>
      <c r="T3621" s="2520"/>
      <c r="U3621" s="5"/>
      <c r="V3621" s="5"/>
      <c r="W3621" s="5"/>
      <c r="X3621" s="5"/>
      <c r="Y3621" s="5"/>
      <c r="Z3621" s="160"/>
      <c r="AA3621" s="5"/>
    </row>
    <row r="3622" spans="2:27" x14ac:dyDescent="0.25">
      <c r="B3622" s="160"/>
      <c r="C3622" s="900"/>
      <c r="D3622" s="160"/>
      <c r="E3622" s="901"/>
      <c r="F3622" s="160"/>
      <c r="G3622" s="160"/>
      <c r="H3622" s="160"/>
      <c r="I3622" s="160"/>
      <c r="J3622" s="160"/>
      <c r="K3622" s="160"/>
      <c r="L3622" s="160"/>
      <c r="M3622" s="160"/>
      <c r="N3622" s="160"/>
      <c r="O3622" s="160"/>
      <c r="P3622" s="160"/>
      <c r="Q3622" s="160"/>
      <c r="R3622" s="1068"/>
      <c r="S3622" s="5"/>
      <c r="T3622" s="2520"/>
      <c r="U3622" s="5"/>
      <c r="V3622" s="5"/>
      <c r="W3622" s="5"/>
      <c r="X3622" s="5"/>
      <c r="Y3622" s="5"/>
      <c r="Z3622" s="160"/>
      <c r="AA3622" s="5"/>
    </row>
    <row r="3623" spans="2:27" x14ac:dyDescent="0.25">
      <c r="B3623" s="160"/>
      <c r="C3623" s="900"/>
      <c r="D3623" s="160"/>
      <c r="E3623" s="901"/>
      <c r="F3623" s="160"/>
      <c r="G3623" s="160"/>
      <c r="H3623" s="160"/>
      <c r="I3623" s="160"/>
      <c r="J3623" s="160"/>
      <c r="K3623" s="160"/>
      <c r="L3623" s="160"/>
      <c r="M3623" s="160"/>
      <c r="N3623" s="160"/>
      <c r="O3623" s="160"/>
      <c r="P3623" s="160"/>
      <c r="Q3623" s="160"/>
      <c r="R3623" s="1068"/>
      <c r="S3623" s="5"/>
      <c r="T3623" s="2520"/>
      <c r="U3623" s="5"/>
      <c r="V3623" s="5"/>
      <c r="W3623" s="5"/>
      <c r="X3623" s="5"/>
      <c r="Y3623" s="5"/>
      <c r="Z3623" s="160"/>
      <c r="AA3623" s="5"/>
    </row>
    <row r="3624" spans="2:27" x14ac:dyDescent="0.25">
      <c r="B3624" s="160"/>
      <c r="C3624" s="900"/>
      <c r="D3624" s="160"/>
      <c r="E3624" s="901"/>
      <c r="F3624" s="160"/>
      <c r="G3624" s="160"/>
      <c r="H3624" s="160"/>
      <c r="I3624" s="160"/>
      <c r="J3624" s="160"/>
      <c r="K3624" s="160"/>
      <c r="L3624" s="160"/>
      <c r="M3624" s="160"/>
      <c r="N3624" s="160"/>
      <c r="O3624" s="160"/>
      <c r="P3624" s="160"/>
      <c r="Q3624" s="160"/>
      <c r="R3624" s="1068"/>
      <c r="S3624" s="5"/>
      <c r="T3624" s="2520"/>
      <c r="U3624" s="5"/>
      <c r="V3624" s="5"/>
      <c r="W3624" s="5"/>
      <c r="X3624" s="5"/>
      <c r="Y3624" s="5"/>
      <c r="Z3624" s="160"/>
      <c r="AA3624" s="5"/>
    </row>
    <row r="3625" spans="2:27" x14ac:dyDescent="0.25">
      <c r="B3625" s="160"/>
      <c r="C3625" s="900"/>
      <c r="D3625" s="160"/>
      <c r="E3625" s="901"/>
      <c r="F3625" s="160"/>
      <c r="G3625" s="160"/>
      <c r="H3625" s="160"/>
      <c r="I3625" s="160"/>
      <c r="J3625" s="160"/>
      <c r="K3625" s="160"/>
      <c r="L3625" s="160"/>
      <c r="M3625" s="160"/>
      <c r="N3625" s="160"/>
      <c r="O3625" s="160"/>
      <c r="P3625" s="160"/>
      <c r="Q3625" s="160"/>
      <c r="R3625" s="1068"/>
      <c r="S3625" s="5"/>
      <c r="T3625" s="2520"/>
      <c r="U3625" s="5"/>
      <c r="V3625" s="5"/>
      <c r="W3625" s="5"/>
      <c r="X3625" s="5"/>
      <c r="Y3625" s="5"/>
      <c r="Z3625" s="160"/>
      <c r="AA3625" s="5"/>
    </row>
    <row r="3626" spans="2:27" x14ac:dyDescent="0.25">
      <c r="B3626" s="160"/>
      <c r="C3626" s="900"/>
      <c r="D3626" s="160"/>
      <c r="E3626" s="901"/>
      <c r="F3626" s="160"/>
      <c r="G3626" s="160"/>
      <c r="H3626" s="160"/>
      <c r="I3626" s="160"/>
      <c r="J3626" s="160"/>
      <c r="K3626" s="160"/>
      <c r="L3626" s="160"/>
      <c r="M3626" s="160"/>
      <c r="N3626" s="160"/>
      <c r="O3626" s="160"/>
      <c r="P3626" s="160"/>
      <c r="Q3626" s="160"/>
      <c r="R3626" s="1068"/>
      <c r="S3626" s="5"/>
      <c r="T3626" s="2520"/>
      <c r="U3626" s="5"/>
      <c r="V3626" s="5"/>
      <c r="W3626" s="5"/>
      <c r="X3626" s="5"/>
      <c r="Y3626" s="5"/>
      <c r="Z3626" s="160"/>
      <c r="AA3626" s="5"/>
    </row>
    <row r="3627" spans="2:27" x14ac:dyDescent="0.25">
      <c r="B3627" s="160"/>
      <c r="C3627" s="900"/>
      <c r="D3627" s="160"/>
      <c r="E3627" s="901"/>
      <c r="F3627" s="160"/>
      <c r="G3627" s="160"/>
      <c r="H3627" s="160"/>
      <c r="I3627" s="160"/>
      <c r="J3627" s="160"/>
      <c r="K3627" s="160"/>
      <c r="L3627" s="160"/>
      <c r="M3627" s="160"/>
      <c r="N3627" s="160"/>
      <c r="O3627" s="160"/>
      <c r="P3627" s="160"/>
      <c r="Q3627" s="160"/>
      <c r="R3627" s="1068"/>
      <c r="S3627" s="5"/>
      <c r="T3627" s="2520"/>
      <c r="U3627" s="5"/>
      <c r="V3627" s="5"/>
      <c r="W3627" s="5"/>
      <c r="X3627" s="5"/>
      <c r="Y3627" s="5"/>
      <c r="Z3627" s="160"/>
      <c r="AA3627" s="5"/>
    </row>
    <row r="3628" spans="2:27" x14ac:dyDescent="0.25">
      <c r="B3628" s="160"/>
      <c r="C3628" s="900"/>
      <c r="D3628" s="160"/>
      <c r="E3628" s="901"/>
      <c r="F3628" s="160"/>
      <c r="G3628" s="160"/>
      <c r="H3628" s="160"/>
      <c r="I3628" s="160"/>
      <c r="J3628" s="160"/>
      <c r="K3628" s="160"/>
      <c r="L3628" s="160"/>
      <c r="M3628" s="160"/>
      <c r="N3628" s="160"/>
      <c r="O3628" s="160"/>
      <c r="P3628" s="160"/>
      <c r="Q3628" s="160"/>
      <c r="R3628" s="1068"/>
      <c r="S3628" s="5"/>
      <c r="T3628" s="2520"/>
      <c r="U3628" s="5"/>
      <c r="V3628" s="5"/>
      <c r="W3628" s="5"/>
      <c r="X3628" s="5"/>
      <c r="Y3628" s="5"/>
      <c r="Z3628" s="160"/>
      <c r="AA3628" s="5"/>
    </row>
    <row r="3629" spans="2:27" x14ac:dyDescent="0.25">
      <c r="B3629" s="160"/>
      <c r="C3629" s="900"/>
      <c r="D3629" s="160"/>
      <c r="E3629" s="901"/>
      <c r="F3629" s="160"/>
      <c r="G3629" s="160"/>
      <c r="H3629" s="160"/>
      <c r="I3629" s="160"/>
      <c r="J3629" s="160"/>
      <c r="K3629" s="160"/>
      <c r="L3629" s="160"/>
      <c r="M3629" s="160"/>
      <c r="N3629" s="160"/>
      <c r="O3629" s="160"/>
      <c r="P3629" s="160"/>
      <c r="Q3629" s="160"/>
      <c r="R3629" s="1068"/>
      <c r="S3629" s="5"/>
      <c r="T3629" s="2520"/>
      <c r="U3629" s="5"/>
      <c r="V3629" s="5"/>
      <c r="W3629" s="5"/>
      <c r="X3629" s="5"/>
      <c r="Y3629" s="5"/>
      <c r="Z3629" s="160"/>
      <c r="AA3629" s="5"/>
    </row>
    <row r="3630" spans="2:27" x14ac:dyDescent="0.25">
      <c r="B3630" s="160"/>
      <c r="C3630" s="900"/>
      <c r="D3630" s="160"/>
      <c r="E3630" s="901"/>
      <c r="F3630" s="160"/>
      <c r="G3630" s="160"/>
      <c r="H3630" s="160"/>
      <c r="I3630" s="160"/>
      <c r="J3630" s="160"/>
      <c r="K3630" s="160"/>
      <c r="L3630" s="160"/>
      <c r="M3630" s="160"/>
      <c r="N3630" s="160"/>
      <c r="O3630" s="160"/>
      <c r="P3630" s="160"/>
      <c r="Q3630" s="160"/>
      <c r="R3630" s="1068"/>
      <c r="S3630" s="5"/>
      <c r="T3630" s="2520"/>
      <c r="U3630" s="5"/>
      <c r="V3630" s="5"/>
      <c r="W3630" s="5"/>
      <c r="X3630" s="5"/>
      <c r="Y3630" s="5"/>
      <c r="Z3630" s="160"/>
      <c r="AA3630" s="5"/>
    </row>
    <row r="3631" spans="2:27" x14ac:dyDescent="0.25">
      <c r="B3631" s="160"/>
      <c r="C3631" s="900"/>
      <c r="D3631" s="160"/>
      <c r="E3631" s="901"/>
      <c r="F3631" s="160"/>
      <c r="G3631" s="160"/>
      <c r="H3631" s="160"/>
      <c r="I3631" s="160"/>
      <c r="J3631" s="160"/>
      <c r="K3631" s="160"/>
      <c r="L3631" s="160"/>
      <c r="M3631" s="160"/>
      <c r="N3631" s="160"/>
      <c r="O3631" s="160"/>
      <c r="P3631" s="160"/>
      <c r="Q3631" s="160"/>
      <c r="R3631" s="1068"/>
      <c r="S3631" s="5"/>
      <c r="T3631" s="2520"/>
      <c r="U3631" s="5"/>
      <c r="V3631" s="5"/>
      <c r="W3631" s="5"/>
      <c r="X3631" s="5"/>
      <c r="Y3631" s="5"/>
      <c r="Z3631" s="160"/>
      <c r="AA3631" s="5"/>
    </row>
    <row r="3632" spans="2:27" x14ac:dyDescent="0.25">
      <c r="B3632" s="160"/>
      <c r="C3632" s="900"/>
      <c r="D3632" s="160"/>
      <c r="E3632" s="901"/>
      <c r="F3632" s="160"/>
      <c r="G3632" s="160"/>
      <c r="H3632" s="160"/>
      <c r="I3632" s="160"/>
      <c r="J3632" s="160"/>
      <c r="K3632" s="160"/>
      <c r="L3632" s="160"/>
      <c r="M3632" s="160"/>
      <c r="N3632" s="160"/>
      <c r="O3632" s="160"/>
      <c r="P3632" s="160"/>
      <c r="Q3632" s="160"/>
      <c r="R3632" s="1068"/>
      <c r="S3632" s="5"/>
      <c r="T3632" s="2520"/>
      <c r="U3632" s="5"/>
      <c r="V3632" s="5"/>
      <c r="W3632" s="5"/>
      <c r="X3632" s="5"/>
      <c r="Y3632" s="5"/>
      <c r="Z3632" s="160"/>
      <c r="AA3632" s="5"/>
    </row>
    <row r="3633" spans="2:27" x14ac:dyDescent="0.25">
      <c r="B3633" s="160"/>
      <c r="C3633" s="900"/>
      <c r="D3633" s="160"/>
      <c r="E3633" s="901"/>
      <c r="F3633" s="160"/>
      <c r="G3633" s="160"/>
      <c r="H3633" s="160"/>
      <c r="I3633" s="160"/>
      <c r="J3633" s="160"/>
      <c r="K3633" s="160"/>
      <c r="L3633" s="160"/>
      <c r="M3633" s="160"/>
      <c r="N3633" s="160"/>
      <c r="O3633" s="160"/>
      <c r="P3633" s="160"/>
      <c r="Q3633" s="160"/>
      <c r="R3633" s="1068"/>
      <c r="S3633" s="5"/>
      <c r="T3633" s="2520"/>
      <c r="U3633" s="5"/>
      <c r="V3633" s="5"/>
      <c r="W3633" s="5"/>
      <c r="X3633" s="5"/>
      <c r="Y3633" s="5"/>
      <c r="Z3633" s="160"/>
      <c r="AA3633" s="5"/>
    </row>
    <row r="3634" spans="2:27" x14ac:dyDescent="0.25">
      <c r="B3634" s="160"/>
      <c r="C3634" s="900"/>
      <c r="D3634" s="160"/>
      <c r="E3634" s="901"/>
      <c r="F3634" s="160"/>
      <c r="G3634" s="160"/>
      <c r="H3634" s="160"/>
      <c r="I3634" s="160"/>
      <c r="J3634" s="160"/>
      <c r="K3634" s="160"/>
      <c r="L3634" s="160"/>
      <c r="M3634" s="160"/>
      <c r="N3634" s="160"/>
      <c r="O3634" s="160"/>
      <c r="P3634" s="160"/>
      <c r="Q3634" s="160"/>
      <c r="R3634" s="1068"/>
      <c r="S3634" s="5"/>
      <c r="T3634" s="2520"/>
      <c r="U3634" s="5"/>
      <c r="V3634" s="5"/>
      <c r="W3634" s="5"/>
      <c r="X3634" s="5"/>
      <c r="Y3634" s="5"/>
      <c r="Z3634" s="160"/>
      <c r="AA3634" s="5"/>
    </row>
    <row r="3635" spans="2:27" x14ac:dyDescent="0.25">
      <c r="B3635" s="160"/>
      <c r="C3635" s="900"/>
      <c r="D3635" s="160"/>
      <c r="E3635" s="901"/>
      <c r="F3635" s="160"/>
      <c r="G3635" s="160"/>
      <c r="H3635" s="160"/>
      <c r="I3635" s="160"/>
      <c r="J3635" s="160"/>
      <c r="K3635" s="160"/>
      <c r="L3635" s="160"/>
      <c r="M3635" s="160"/>
      <c r="N3635" s="160"/>
      <c r="O3635" s="160"/>
      <c r="P3635" s="160"/>
      <c r="Q3635" s="160"/>
      <c r="R3635" s="1068"/>
      <c r="S3635" s="5"/>
      <c r="T3635" s="2520"/>
      <c r="U3635" s="5"/>
      <c r="V3635" s="5"/>
      <c r="W3635" s="5"/>
      <c r="X3635" s="5"/>
      <c r="Y3635" s="5"/>
      <c r="Z3635" s="160"/>
      <c r="AA3635" s="5"/>
    </row>
    <row r="3636" spans="2:27" x14ac:dyDescent="0.25">
      <c r="B3636" s="160"/>
      <c r="C3636" s="900"/>
      <c r="D3636" s="160"/>
      <c r="E3636" s="901"/>
      <c r="F3636" s="160"/>
      <c r="G3636" s="160"/>
      <c r="H3636" s="160"/>
      <c r="I3636" s="160"/>
      <c r="J3636" s="160"/>
      <c r="K3636" s="160"/>
      <c r="L3636" s="160"/>
      <c r="M3636" s="160"/>
      <c r="N3636" s="160"/>
      <c r="O3636" s="160"/>
      <c r="P3636" s="160"/>
      <c r="Q3636" s="160"/>
      <c r="R3636" s="1068"/>
      <c r="S3636" s="5"/>
      <c r="T3636" s="2520"/>
      <c r="U3636" s="5"/>
      <c r="V3636" s="5"/>
      <c r="W3636" s="5"/>
      <c r="X3636" s="5"/>
      <c r="Y3636" s="5"/>
      <c r="Z3636" s="160"/>
      <c r="AA3636" s="5"/>
    </row>
    <row r="3637" spans="2:27" x14ac:dyDescent="0.25">
      <c r="B3637" s="160"/>
      <c r="C3637" s="900"/>
      <c r="D3637" s="160"/>
      <c r="E3637" s="901"/>
      <c r="F3637" s="160"/>
      <c r="G3637" s="160"/>
      <c r="H3637" s="160"/>
      <c r="I3637" s="160"/>
      <c r="J3637" s="160"/>
      <c r="K3637" s="160"/>
      <c r="L3637" s="160"/>
      <c r="M3637" s="160"/>
      <c r="N3637" s="160"/>
      <c r="O3637" s="160"/>
      <c r="P3637" s="160"/>
      <c r="Q3637" s="160"/>
      <c r="R3637" s="1068"/>
      <c r="S3637" s="5"/>
      <c r="T3637" s="2520"/>
      <c r="U3637" s="5"/>
      <c r="V3637" s="5"/>
      <c r="W3637" s="5"/>
      <c r="X3637" s="5"/>
      <c r="Y3637" s="5"/>
      <c r="Z3637" s="160"/>
      <c r="AA3637" s="5"/>
    </row>
    <row r="3638" spans="2:27" x14ac:dyDescent="0.25">
      <c r="B3638" s="160"/>
      <c r="C3638" s="900"/>
      <c r="D3638" s="160"/>
      <c r="E3638" s="901"/>
      <c r="F3638" s="160"/>
      <c r="G3638" s="160"/>
      <c r="H3638" s="160"/>
      <c r="I3638" s="160"/>
      <c r="J3638" s="160"/>
      <c r="K3638" s="160"/>
      <c r="L3638" s="160"/>
      <c r="M3638" s="160"/>
      <c r="N3638" s="160"/>
      <c r="O3638" s="160"/>
      <c r="P3638" s="160"/>
      <c r="Q3638" s="160"/>
      <c r="R3638" s="1068"/>
      <c r="S3638" s="5"/>
      <c r="T3638" s="2520"/>
      <c r="U3638" s="5"/>
      <c r="V3638" s="5"/>
      <c r="W3638" s="5"/>
      <c r="X3638" s="5"/>
      <c r="Y3638" s="5"/>
      <c r="Z3638" s="160"/>
      <c r="AA3638" s="5"/>
    </row>
    <row r="3639" spans="2:27" x14ac:dyDescent="0.25">
      <c r="B3639" s="160"/>
      <c r="C3639" s="900"/>
      <c r="D3639" s="160"/>
      <c r="E3639" s="901"/>
      <c r="F3639" s="160"/>
      <c r="G3639" s="160"/>
      <c r="H3639" s="160"/>
      <c r="I3639" s="160"/>
      <c r="J3639" s="160"/>
      <c r="K3639" s="160"/>
      <c r="L3639" s="160"/>
      <c r="M3639" s="160"/>
      <c r="N3639" s="160"/>
      <c r="O3639" s="160"/>
      <c r="P3639" s="160"/>
      <c r="Q3639" s="160"/>
      <c r="R3639" s="1068"/>
      <c r="S3639" s="5"/>
      <c r="T3639" s="2520"/>
      <c r="U3639" s="5"/>
      <c r="V3639" s="5"/>
      <c r="W3639" s="5"/>
      <c r="X3639" s="5"/>
      <c r="Y3639" s="5"/>
      <c r="Z3639" s="160"/>
      <c r="AA3639" s="5"/>
    </row>
    <row r="3640" spans="2:27" x14ac:dyDescent="0.25">
      <c r="B3640" s="160"/>
      <c r="C3640" s="900"/>
      <c r="D3640" s="160"/>
      <c r="E3640" s="901"/>
      <c r="F3640" s="160"/>
      <c r="G3640" s="160"/>
      <c r="H3640" s="160"/>
      <c r="I3640" s="160"/>
      <c r="J3640" s="160"/>
      <c r="K3640" s="160"/>
      <c r="L3640" s="160"/>
      <c r="M3640" s="160"/>
      <c r="N3640" s="160"/>
      <c r="O3640" s="160"/>
      <c r="P3640" s="160"/>
      <c r="Q3640" s="160"/>
      <c r="R3640" s="1068"/>
      <c r="S3640" s="5"/>
      <c r="T3640" s="2520"/>
      <c r="U3640" s="5"/>
      <c r="V3640" s="5"/>
      <c r="W3640" s="5"/>
      <c r="X3640" s="5"/>
      <c r="Y3640" s="5"/>
      <c r="Z3640" s="160"/>
      <c r="AA3640" s="5"/>
    </row>
    <row r="3641" spans="2:27" x14ac:dyDescent="0.25">
      <c r="B3641" s="160"/>
      <c r="C3641" s="900"/>
      <c r="D3641" s="160"/>
      <c r="E3641" s="901"/>
      <c r="F3641" s="160"/>
      <c r="G3641" s="160"/>
      <c r="H3641" s="160"/>
      <c r="I3641" s="160"/>
      <c r="J3641" s="160"/>
      <c r="K3641" s="160"/>
      <c r="L3641" s="160"/>
      <c r="M3641" s="160"/>
      <c r="N3641" s="160"/>
      <c r="O3641" s="160"/>
      <c r="P3641" s="160"/>
      <c r="Q3641" s="160"/>
      <c r="R3641" s="1068"/>
      <c r="S3641" s="5"/>
      <c r="T3641" s="2520"/>
      <c r="U3641" s="5"/>
      <c r="V3641" s="5"/>
      <c r="W3641" s="5"/>
      <c r="X3641" s="5"/>
      <c r="Y3641" s="5"/>
      <c r="Z3641" s="160"/>
      <c r="AA3641" s="5"/>
    </row>
    <row r="3642" spans="2:27" x14ac:dyDescent="0.25">
      <c r="B3642" s="160"/>
      <c r="C3642" s="900"/>
      <c r="D3642" s="160"/>
      <c r="E3642" s="901"/>
      <c r="F3642" s="160"/>
      <c r="G3642" s="160"/>
      <c r="H3642" s="160"/>
      <c r="I3642" s="160"/>
      <c r="J3642" s="160"/>
      <c r="K3642" s="160"/>
      <c r="L3642" s="160"/>
      <c r="M3642" s="160"/>
      <c r="N3642" s="160"/>
      <c r="O3642" s="160"/>
      <c r="P3642" s="160"/>
      <c r="Q3642" s="160"/>
      <c r="R3642" s="1068"/>
      <c r="S3642" s="5"/>
      <c r="T3642" s="2520"/>
      <c r="U3642" s="5"/>
      <c r="V3642" s="5"/>
      <c r="W3642" s="5"/>
      <c r="X3642" s="5"/>
      <c r="Y3642" s="5"/>
      <c r="Z3642" s="160"/>
      <c r="AA3642" s="5"/>
    </row>
    <row r="3643" spans="2:27" x14ac:dyDescent="0.25">
      <c r="B3643" s="160"/>
      <c r="C3643" s="900"/>
      <c r="D3643" s="160"/>
      <c r="E3643" s="901"/>
      <c r="F3643" s="160"/>
      <c r="G3643" s="160"/>
      <c r="H3643" s="160"/>
      <c r="I3643" s="160"/>
      <c r="J3643" s="160"/>
      <c r="K3643" s="160"/>
      <c r="L3643" s="160"/>
      <c r="M3643" s="160"/>
      <c r="N3643" s="160"/>
      <c r="O3643" s="160"/>
      <c r="P3643" s="160"/>
      <c r="Q3643" s="160"/>
      <c r="R3643" s="1068"/>
      <c r="S3643" s="5"/>
      <c r="T3643" s="2520"/>
      <c r="U3643" s="5"/>
      <c r="V3643" s="5"/>
      <c r="W3643" s="5"/>
      <c r="X3643" s="5"/>
      <c r="Y3643" s="5"/>
      <c r="Z3643" s="160"/>
      <c r="AA3643" s="5"/>
    </row>
    <row r="3644" spans="2:27" x14ac:dyDescent="0.25">
      <c r="B3644" s="160"/>
      <c r="C3644" s="900"/>
      <c r="D3644" s="160"/>
      <c r="E3644" s="901"/>
      <c r="F3644" s="160"/>
      <c r="G3644" s="160"/>
      <c r="H3644" s="160"/>
      <c r="I3644" s="160"/>
      <c r="J3644" s="160"/>
      <c r="K3644" s="160"/>
      <c r="L3644" s="160"/>
      <c r="M3644" s="160"/>
      <c r="N3644" s="160"/>
      <c r="O3644" s="160"/>
      <c r="P3644" s="160"/>
      <c r="Q3644" s="160"/>
      <c r="R3644" s="1068"/>
      <c r="S3644" s="5"/>
      <c r="T3644" s="2520"/>
      <c r="U3644" s="5"/>
      <c r="V3644" s="5"/>
      <c r="W3644" s="5"/>
      <c r="X3644" s="5"/>
      <c r="Y3644" s="5"/>
      <c r="Z3644" s="160"/>
      <c r="AA3644" s="5"/>
    </row>
    <row r="3645" spans="2:27" x14ac:dyDescent="0.25">
      <c r="B3645" s="160"/>
      <c r="C3645" s="900"/>
      <c r="D3645" s="160"/>
      <c r="E3645" s="901"/>
      <c r="F3645" s="160"/>
      <c r="G3645" s="160"/>
      <c r="H3645" s="160"/>
      <c r="I3645" s="160"/>
      <c r="J3645" s="160"/>
      <c r="K3645" s="160"/>
      <c r="L3645" s="160"/>
      <c r="M3645" s="160"/>
      <c r="N3645" s="160"/>
      <c r="O3645" s="160"/>
      <c r="P3645" s="160"/>
      <c r="Q3645" s="160"/>
      <c r="R3645" s="1068"/>
      <c r="S3645" s="5"/>
      <c r="T3645" s="2520"/>
      <c r="U3645" s="5"/>
      <c r="V3645" s="5"/>
      <c r="W3645" s="5"/>
      <c r="X3645" s="5"/>
      <c r="Y3645" s="5"/>
      <c r="Z3645" s="160"/>
      <c r="AA3645" s="5"/>
    </row>
    <row r="3646" spans="2:27" x14ac:dyDescent="0.25">
      <c r="B3646" s="160"/>
      <c r="C3646" s="900"/>
      <c r="D3646" s="160"/>
      <c r="E3646" s="901"/>
      <c r="F3646" s="160"/>
      <c r="G3646" s="160"/>
      <c r="H3646" s="160"/>
      <c r="I3646" s="160"/>
      <c r="J3646" s="160"/>
      <c r="K3646" s="160"/>
      <c r="L3646" s="160"/>
      <c r="M3646" s="160"/>
      <c r="N3646" s="160"/>
      <c r="O3646" s="160"/>
      <c r="P3646" s="160"/>
      <c r="Q3646" s="160"/>
      <c r="R3646" s="1068"/>
      <c r="S3646" s="5"/>
      <c r="T3646" s="2520"/>
      <c r="U3646" s="5"/>
      <c r="V3646" s="5"/>
      <c r="W3646" s="5"/>
      <c r="X3646" s="5"/>
      <c r="Y3646" s="5"/>
      <c r="Z3646" s="160"/>
      <c r="AA3646" s="5"/>
    </row>
    <row r="3647" spans="2:27" x14ac:dyDescent="0.25">
      <c r="B3647" s="160"/>
      <c r="C3647" s="900"/>
      <c r="D3647" s="160"/>
      <c r="E3647" s="901"/>
      <c r="F3647" s="160"/>
      <c r="G3647" s="160"/>
      <c r="H3647" s="160"/>
      <c r="I3647" s="160"/>
      <c r="J3647" s="160"/>
      <c r="K3647" s="160"/>
      <c r="L3647" s="160"/>
      <c r="M3647" s="160"/>
      <c r="N3647" s="160"/>
      <c r="O3647" s="160"/>
      <c r="P3647" s="160"/>
      <c r="Q3647" s="160"/>
      <c r="R3647" s="1068"/>
      <c r="S3647" s="5"/>
      <c r="T3647" s="2520"/>
      <c r="U3647" s="5"/>
      <c r="V3647" s="5"/>
      <c r="W3647" s="5"/>
      <c r="X3647" s="5"/>
      <c r="Y3647" s="5"/>
      <c r="Z3647" s="160"/>
      <c r="AA3647" s="5"/>
    </row>
    <row r="3648" spans="2:27" x14ac:dyDescent="0.25">
      <c r="B3648" s="160"/>
      <c r="C3648" s="900"/>
      <c r="D3648" s="160"/>
      <c r="E3648" s="901"/>
      <c r="F3648" s="160"/>
      <c r="G3648" s="160"/>
      <c r="H3648" s="160"/>
      <c r="I3648" s="160"/>
      <c r="J3648" s="160"/>
      <c r="K3648" s="160"/>
      <c r="L3648" s="160"/>
      <c r="M3648" s="160"/>
      <c r="N3648" s="160"/>
      <c r="O3648" s="160"/>
      <c r="P3648" s="160"/>
      <c r="Q3648" s="160"/>
      <c r="R3648" s="1068"/>
      <c r="S3648" s="5"/>
      <c r="T3648" s="2520"/>
      <c r="U3648" s="5"/>
      <c r="V3648" s="5"/>
      <c r="W3648" s="5"/>
      <c r="X3648" s="5"/>
      <c r="Y3648" s="5"/>
      <c r="Z3648" s="160"/>
      <c r="AA3648" s="5"/>
    </row>
    <row r="3649" spans="2:27" x14ac:dyDescent="0.25">
      <c r="B3649" s="160"/>
      <c r="C3649" s="900"/>
      <c r="D3649" s="160"/>
      <c r="E3649" s="901"/>
      <c r="F3649" s="160"/>
      <c r="G3649" s="160"/>
      <c r="H3649" s="160"/>
      <c r="I3649" s="160"/>
      <c r="J3649" s="160"/>
      <c r="K3649" s="160"/>
      <c r="L3649" s="160"/>
      <c r="M3649" s="160"/>
      <c r="N3649" s="160"/>
      <c r="O3649" s="160"/>
      <c r="P3649" s="160"/>
      <c r="Q3649" s="160"/>
      <c r="R3649" s="1068"/>
      <c r="S3649" s="5"/>
      <c r="T3649" s="2520"/>
      <c r="U3649" s="5"/>
      <c r="V3649" s="5"/>
      <c r="W3649" s="5"/>
      <c r="X3649" s="5"/>
      <c r="Y3649" s="5"/>
      <c r="Z3649" s="160"/>
      <c r="AA3649" s="5"/>
    </row>
    <row r="3650" spans="2:27" x14ac:dyDescent="0.25">
      <c r="B3650" s="160"/>
      <c r="C3650" s="900"/>
      <c r="D3650" s="160"/>
      <c r="E3650" s="901"/>
      <c r="F3650" s="160"/>
      <c r="G3650" s="160"/>
      <c r="H3650" s="160"/>
      <c r="I3650" s="160"/>
      <c r="J3650" s="160"/>
      <c r="K3650" s="160"/>
      <c r="L3650" s="160"/>
      <c r="M3650" s="160"/>
      <c r="N3650" s="160"/>
      <c r="O3650" s="160"/>
      <c r="P3650" s="160"/>
      <c r="Q3650" s="160"/>
      <c r="R3650" s="1068"/>
      <c r="S3650" s="5"/>
      <c r="T3650" s="2520"/>
      <c r="U3650" s="5"/>
      <c r="V3650" s="5"/>
      <c r="W3650" s="5"/>
      <c r="X3650" s="5"/>
      <c r="Y3650" s="5"/>
      <c r="Z3650" s="160"/>
      <c r="AA3650" s="5"/>
    </row>
    <row r="3651" spans="2:27" x14ac:dyDescent="0.25">
      <c r="B3651" s="160"/>
      <c r="C3651" s="900"/>
      <c r="D3651" s="160"/>
      <c r="E3651" s="901"/>
      <c r="F3651" s="160"/>
      <c r="G3651" s="160"/>
      <c r="H3651" s="160"/>
      <c r="I3651" s="160"/>
      <c r="J3651" s="160"/>
      <c r="K3651" s="160"/>
      <c r="L3651" s="160"/>
      <c r="M3651" s="160"/>
      <c r="N3651" s="160"/>
      <c r="O3651" s="160"/>
      <c r="P3651" s="160"/>
      <c r="Q3651" s="160"/>
      <c r="R3651" s="1068"/>
      <c r="S3651" s="5"/>
      <c r="T3651" s="2520"/>
      <c r="U3651" s="5"/>
      <c r="V3651" s="5"/>
      <c r="W3651" s="5"/>
      <c r="X3651" s="5"/>
      <c r="Y3651" s="5"/>
      <c r="Z3651" s="160"/>
      <c r="AA3651" s="5"/>
    </row>
    <row r="3652" spans="2:27" x14ac:dyDescent="0.25">
      <c r="B3652" s="160"/>
      <c r="C3652" s="900"/>
      <c r="D3652" s="160"/>
      <c r="E3652" s="901"/>
      <c r="F3652" s="160"/>
      <c r="G3652" s="160"/>
      <c r="H3652" s="160"/>
      <c r="I3652" s="160"/>
      <c r="J3652" s="160"/>
      <c r="K3652" s="160"/>
      <c r="L3652" s="160"/>
      <c r="M3652" s="160"/>
      <c r="N3652" s="160"/>
      <c r="O3652" s="160"/>
      <c r="P3652" s="160"/>
      <c r="Q3652" s="160"/>
      <c r="R3652" s="1068"/>
      <c r="S3652" s="5"/>
      <c r="T3652" s="2520"/>
      <c r="U3652" s="5"/>
      <c r="V3652" s="5"/>
      <c r="W3652" s="5"/>
      <c r="X3652" s="5"/>
      <c r="Y3652" s="5"/>
      <c r="Z3652" s="160"/>
      <c r="AA3652" s="5"/>
    </row>
    <row r="3653" spans="2:27" x14ac:dyDescent="0.25">
      <c r="B3653" s="160"/>
      <c r="C3653" s="900"/>
      <c r="D3653" s="160"/>
      <c r="E3653" s="901"/>
      <c r="F3653" s="160"/>
      <c r="G3653" s="160"/>
      <c r="H3653" s="160"/>
      <c r="I3653" s="160"/>
      <c r="J3653" s="160"/>
      <c r="K3653" s="160"/>
      <c r="L3653" s="160"/>
      <c r="M3653" s="160"/>
      <c r="N3653" s="160"/>
      <c r="O3653" s="160"/>
      <c r="P3653" s="160"/>
      <c r="Q3653" s="160"/>
      <c r="R3653" s="1068"/>
      <c r="S3653" s="5"/>
      <c r="T3653" s="2520"/>
      <c r="U3653" s="5"/>
      <c r="V3653" s="5"/>
      <c r="W3653" s="5"/>
      <c r="X3653" s="5"/>
      <c r="Y3653" s="5"/>
      <c r="Z3653" s="160"/>
      <c r="AA3653" s="5"/>
    </row>
    <row r="3654" spans="2:27" x14ac:dyDescent="0.25">
      <c r="B3654" s="160"/>
      <c r="C3654" s="900"/>
      <c r="D3654" s="160"/>
      <c r="E3654" s="901"/>
      <c r="F3654" s="160"/>
      <c r="G3654" s="160"/>
      <c r="H3654" s="160"/>
      <c r="I3654" s="160"/>
      <c r="J3654" s="160"/>
      <c r="K3654" s="160"/>
      <c r="L3654" s="160"/>
      <c r="M3654" s="160"/>
      <c r="N3654" s="160"/>
      <c r="O3654" s="160"/>
      <c r="P3654" s="160"/>
      <c r="Q3654" s="160"/>
      <c r="R3654" s="1068"/>
      <c r="S3654" s="5"/>
      <c r="T3654" s="2520"/>
      <c r="U3654" s="5"/>
      <c r="V3654" s="5"/>
      <c r="W3654" s="5"/>
      <c r="X3654" s="5"/>
      <c r="Y3654" s="5"/>
      <c r="Z3654" s="160"/>
      <c r="AA3654" s="5"/>
    </row>
    <row r="3655" spans="2:27" x14ac:dyDescent="0.25">
      <c r="B3655" s="160"/>
      <c r="C3655" s="900"/>
      <c r="D3655" s="160"/>
      <c r="E3655" s="901"/>
      <c r="F3655" s="160"/>
      <c r="G3655" s="160"/>
      <c r="H3655" s="160"/>
      <c r="I3655" s="160"/>
      <c r="J3655" s="160"/>
      <c r="K3655" s="160"/>
      <c r="L3655" s="160"/>
      <c r="M3655" s="160"/>
      <c r="N3655" s="160"/>
      <c r="O3655" s="160"/>
      <c r="P3655" s="160"/>
      <c r="Q3655" s="160"/>
      <c r="R3655" s="1068"/>
      <c r="S3655" s="5"/>
      <c r="T3655" s="2520"/>
      <c r="U3655" s="5"/>
      <c r="V3655" s="5"/>
      <c r="W3655" s="5"/>
      <c r="X3655" s="5"/>
      <c r="Y3655" s="5"/>
      <c r="Z3655" s="160"/>
      <c r="AA3655" s="5"/>
    </row>
    <row r="3656" spans="2:27" x14ac:dyDescent="0.25">
      <c r="B3656" s="160"/>
      <c r="C3656" s="900"/>
      <c r="D3656" s="160"/>
      <c r="E3656" s="901"/>
      <c r="F3656" s="160"/>
      <c r="G3656" s="160"/>
      <c r="H3656" s="160"/>
      <c r="I3656" s="160"/>
      <c r="J3656" s="160"/>
      <c r="K3656" s="160"/>
      <c r="L3656" s="160"/>
      <c r="M3656" s="160"/>
      <c r="N3656" s="160"/>
      <c r="O3656" s="160"/>
      <c r="P3656" s="160"/>
      <c r="Q3656" s="160"/>
      <c r="R3656" s="1068"/>
      <c r="S3656" s="5"/>
      <c r="T3656" s="2520"/>
      <c r="U3656" s="5"/>
      <c r="V3656" s="5"/>
      <c r="W3656" s="5"/>
      <c r="X3656" s="5"/>
      <c r="Y3656" s="5"/>
      <c r="Z3656" s="160"/>
      <c r="AA3656" s="5"/>
    </row>
    <row r="3657" spans="2:27" x14ac:dyDescent="0.25">
      <c r="B3657" s="160"/>
      <c r="C3657" s="900"/>
      <c r="D3657" s="160"/>
      <c r="E3657" s="901"/>
      <c r="F3657" s="160"/>
      <c r="G3657" s="160"/>
      <c r="H3657" s="160"/>
      <c r="I3657" s="160"/>
      <c r="J3657" s="160"/>
      <c r="K3657" s="160"/>
      <c r="L3657" s="160"/>
      <c r="M3657" s="160"/>
      <c r="N3657" s="160"/>
      <c r="O3657" s="160"/>
      <c r="P3657" s="160"/>
      <c r="Q3657" s="160"/>
      <c r="R3657" s="1068"/>
      <c r="S3657" s="5"/>
      <c r="T3657" s="2520"/>
      <c r="U3657" s="5"/>
      <c r="V3657" s="5"/>
      <c r="W3657" s="5"/>
      <c r="X3657" s="5"/>
      <c r="Y3657" s="5"/>
      <c r="Z3657" s="160"/>
      <c r="AA3657" s="5"/>
    </row>
    <row r="3658" spans="2:27" x14ac:dyDescent="0.25">
      <c r="B3658" s="160"/>
      <c r="C3658" s="900"/>
      <c r="D3658" s="160"/>
      <c r="E3658" s="901"/>
      <c r="F3658" s="160"/>
      <c r="G3658" s="160"/>
      <c r="H3658" s="160"/>
      <c r="I3658" s="160"/>
      <c r="J3658" s="160"/>
      <c r="K3658" s="160"/>
      <c r="L3658" s="160"/>
      <c r="M3658" s="160"/>
      <c r="N3658" s="160"/>
      <c r="O3658" s="160"/>
      <c r="P3658" s="160"/>
      <c r="Q3658" s="160"/>
      <c r="R3658" s="1068"/>
      <c r="S3658" s="5"/>
      <c r="T3658" s="2520"/>
      <c r="U3658" s="5"/>
      <c r="V3658" s="5"/>
      <c r="W3658" s="5"/>
      <c r="X3658" s="5"/>
      <c r="Y3658" s="5"/>
      <c r="Z3658" s="160"/>
      <c r="AA3658" s="5"/>
    </row>
    <row r="3659" spans="2:27" x14ac:dyDescent="0.25">
      <c r="B3659" s="160"/>
      <c r="C3659" s="900"/>
      <c r="D3659" s="160"/>
      <c r="E3659" s="901"/>
      <c r="F3659" s="160"/>
      <c r="G3659" s="160"/>
      <c r="H3659" s="160"/>
      <c r="I3659" s="160"/>
      <c r="J3659" s="160"/>
      <c r="K3659" s="160"/>
      <c r="L3659" s="160"/>
      <c r="M3659" s="160"/>
      <c r="N3659" s="160"/>
      <c r="O3659" s="160"/>
      <c r="P3659" s="160"/>
      <c r="Q3659" s="160"/>
      <c r="R3659" s="1068"/>
      <c r="S3659" s="5"/>
      <c r="T3659" s="2520"/>
      <c r="U3659" s="5"/>
      <c r="V3659" s="5"/>
      <c r="W3659" s="5"/>
      <c r="X3659" s="5"/>
      <c r="Y3659" s="5"/>
      <c r="Z3659" s="160"/>
      <c r="AA3659" s="5"/>
    </row>
    <row r="3660" spans="2:27" x14ac:dyDescent="0.25">
      <c r="B3660" s="160"/>
      <c r="C3660" s="900"/>
      <c r="D3660" s="160"/>
      <c r="E3660" s="901"/>
      <c r="F3660" s="160"/>
      <c r="G3660" s="160"/>
      <c r="H3660" s="160"/>
      <c r="I3660" s="160"/>
      <c r="J3660" s="160"/>
      <c r="K3660" s="160"/>
      <c r="L3660" s="160"/>
      <c r="M3660" s="160"/>
      <c r="N3660" s="160"/>
      <c r="O3660" s="160"/>
      <c r="P3660" s="160"/>
      <c r="Q3660" s="160"/>
      <c r="R3660" s="1068"/>
      <c r="S3660" s="5"/>
      <c r="T3660" s="2520"/>
      <c r="U3660" s="5"/>
      <c r="V3660" s="5"/>
      <c r="W3660" s="5"/>
      <c r="X3660" s="5"/>
      <c r="Y3660" s="5"/>
      <c r="Z3660" s="160"/>
      <c r="AA3660" s="5"/>
    </row>
    <row r="3661" spans="2:27" x14ac:dyDescent="0.25">
      <c r="B3661" s="160"/>
      <c r="C3661" s="900"/>
      <c r="D3661" s="160"/>
      <c r="E3661" s="901"/>
      <c r="F3661" s="160"/>
      <c r="G3661" s="160"/>
      <c r="H3661" s="160"/>
      <c r="I3661" s="160"/>
      <c r="J3661" s="160"/>
      <c r="K3661" s="160"/>
      <c r="L3661" s="160"/>
      <c r="M3661" s="160"/>
      <c r="N3661" s="160"/>
      <c r="O3661" s="160"/>
      <c r="P3661" s="160"/>
      <c r="Q3661" s="160"/>
      <c r="R3661" s="1068"/>
      <c r="S3661" s="5"/>
      <c r="T3661" s="2520"/>
      <c r="U3661" s="5"/>
      <c r="V3661" s="5"/>
      <c r="W3661" s="5"/>
      <c r="X3661" s="5"/>
      <c r="Y3661" s="5"/>
      <c r="Z3661" s="160"/>
      <c r="AA3661" s="5"/>
    </row>
    <row r="3662" spans="2:27" x14ac:dyDescent="0.25">
      <c r="B3662" s="160"/>
      <c r="C3662" s="900"/>
      <c r="D3662" s="160"/>
      <c r="E3662" s="901"/>
      <c r="F3662" s="160"/>
      <c r="G3662" s="160"/>
      <c r="H3662" s="160"/>
      <c r="I3662" s="160"/>
      <c r="J3662" s="160"/>
      <c r="K3662" s="160"/>
      <c r="L3662" s="160"/>
      <c r="M3662" s="160"/>
      <c r="N3662" s="160"/>
      <c r="O3662" s="160"/>
      <c r="P3662" s="160"/>
      <c r="Q3662" s="160"/>
      <c r="R3662" s="1068"/>
      <c r="S3662" s="5"/>
      <c r="T3662" s="2520"/>
      <c r="U3662" s="5"/>
      <c r="V3662" s="5"/>
      <c r="W3662" s="5"/>
      <c r="X3662" s="5"/>
      <c r="Y3662" s="5"/>
      <c r="Z3662" s="160"/>
      <c r="AA3662" s="5"/>
    </row>
    <row r="3663" spans="2:27" x14ac:dyDescent="0.25">
      <c r="B3663" s="160"/>
      <c r="C3663" s="900"/>
      <c r="D3663" s="160"/>
      <c r="E3663" s="901"/>
      <c r="F3663" s="160"/>
      <c r="G3663" s="160"/>
      <c r="H3663" s="160"/>
      <c r="I3663" s="160"/>
      <c r="J3663" s="160"/>
      <c r="K3663" s="160"/>
      <c r="L3663" s="160"/>
      <c r="M3663" s="160"/>
      <c r="N3663" s="160"/>
      <c r="O3663" s="160"/>
      <c r="P3663" s="160"/>
      <c r="Q3663" s="160"/>
      <c r="R3663" s="1068"/>
      <c r="S3663" s="5"/>
      <c r="T3663" s="2520"/>
      <c r="U3663" s="5"/>
      <c r="V3663" s="5"/>
      <c r="W3663" s="5"/>
      <c r="X3663" s="5"/>
      <c r="Y3663" s="5"/>
      <c r="Z3663" s="160"/>
      <c r="AA3663" s="5"/>
    </row>
    <row r="3664" spans="2:27" x14ac:dyDescent="0.25">
      <c r="B3664" s="160"/>
      <c r="C3664" s="900"/>
      <c r="D3664" s="160"/>
      <c r="E3664" s="901"/>
      <c r="F3664" s="160"/>
      <c r="G3664" s="160"/>
      <c r="H3664" s="160"/>
      <c r="I3664" s="160"/>
      <c r="J3664" s="160"/>
      <c r="K3664" s="160"/>
      <c r="L3664" s="160"/>
      <c r="M3664" s="160"/>
      <c r="N3664" s="160"/>
      <c r="O3664" s="160"/>
      <c r="P3664" s="160"/>
      <c r="Q3664" s="160"/>
      <c r="R3664" s="1068"/>
      <c r="S3664" s="5"/>
      <c r="T3664" s="2520"/>
      <c r="U3664" s="5"/>
      <c r="V3664" s="5"/>
      <c r="W3664" s="5"/>
      <c r="X3664" s="5"/>
      <c r="Y3664" s="5"/>
      <c r="Z3664" s="160"/>
      <c r="AA3664" s="5"/>
    </row>
    <row r="3665" spans="2:27" x14ac:dyDescent="0.25">
      <c r="B3665" s="160"/>
      <c r="C3665" s="900"/>
      <c r="D3665" s="160"/>
      <c r="E3665" s="901"/>
      <c r="F3665" s="160"/>
      <c r="G3665" s="160"/>
      <c r="H3665" s="160"/>
      <c r="I3665" s="160"/>
      <c r="J3665" s="160"/>
      <c r="K3665" s="160"/>
      <c r="L3665" s="160"/>
      <c r="M3665" s="160"/>
      <c r="N3665" s="160"/>
      <c r="O3665" s="160"/>
      <c r="P3665" s="160"/>
      <c r="Q3665" s="160"/>
      <c r="R3665" s="1068"/>
      <c r="S3665" s="5"/>
      <c r="T3665" s="2520"/>
      <c r="U3665" s="5"/>
      <c r="V3665" s="5"/>
      <c r="W3665" s="5"/>
      <c r="X3665" s="5"/>
      <c r="Y3665" s="5"/>
      <c r="Z3665" s="160"/>
      <c r="AA3665" s="5"/>
    </row>
    <row r="3666" spans="2:27" x14ac:dyDescent="0.25">
      <c r="B3666" s="160"/>
      <c r="C3666" s="900"/>
      <c r="D3666" s="160"/>
      <c r="E3666" s="901"/>
      <c r="F3666" s="160"/>
      <c r="G3666" s="160"/>
      <c r="H3666" s="160"/>
      <c r="I3666" s="160"/>
      <c r="J3666" s="160"/>
      <c r="K3666" s="160"/>
      <c r="L3666" s="160"/>
      <c r="M3666" s="160"/>
      <c r="N3666" s="160"/>
      <c r="O3666" s="160"/>
      <c r="P3666" s="160"/>
      <c r="Q3666" s="160"/>
      <c r="R3666" s="1068"/>
      <c r="S3666" s="5"/>
      <c r="T3666" s="2520"/>
      <c r="U3666" s="5"/>
      <c r="V3666" s="5"/>
      <c r="W3666" s="5"/>
      <c r="X3666" s="5"/>
      <c r="Y3666" s="5"/>
      <c r="Z3666" s="160"/>
      <c r="AA3666" s="5"/>
    </row>
    <row r="3667" spans="2:27" x14ac:dyDescent="0.25">
      <c r="B3667" s="160"/>
      <c r="C3667" s="900"/>
      <c r="D3667" s="160"/>
      <c r="E3667" s="901"/>
      <c r="F3667" s="160"/>
      <c r="G3667" s="160"/>
      <c r="H3667" s="160"/>
      <c r="I3667" s="160"/>
      <c r="J3667" s="160"/>
      <c r="K3667" s="160"/>
      <c r="L3667" s="160"/>
      <c r="M3667" s="160"/>
      <c r="N3667" s="160"/>
      <c r="O3667" s="160"/>
      <c r="P3667" s="160"/>
      <c r="Q3667" s="160"/>
      <c r="R3667" s="1068"/>
      <c r="S3667" s="5"/>
      <c r="T3667" s="2520"/>
      <c r="U3667" s="5"/>
      <c r="V3667" s="5"/>
      <c r="W3667" s="5"/>
      <c r="X3667" s="5"/>
      <c r="Y3667" s="5"/>
      <c r="Z3667" s="160"/>
      <c r="AA3667" s="5"/>
    </row>
    <row r="3668" spans="2:27" x14ac:dyDescent="0.25">
      <c r="B3668" s="160"/>
      <c r="C3668" s="900"/>
      <c r="D3668" s="160"/>
      <c r="E3668" s="901"/>
      <c r="F3668" s="160"/>
      <c r="G3668" s="160"/>
      <c r="H3668" s="160"/>
      <c r="I3668" s="160"/>
      <c r="J3668" s="160"/>
      <c r="K3668" s="160"/>
      <c r="L3668" s="160"/>
      <c r="M3668" s="160"/>
      <c r="N3668" s="160"/>
      <c r="O3668" s="160"/>
      <c r="P3668" s="160"/>
      <c r="Q3668" s="160"/>
      <c r="R3668" s="1068"/>
      <c r="S3668" s="5"/>
      <c r="T3668" s="2520"/>
      <c r="U3668" s="5"/>
      <c r="V3668" s="5"/>
      <c r="W3668" s="5"/>
      <c r="X3668" s="5"/>
      <c r="Y3668" s="5"/>
      <c r="Z3668" s="160"/>
      <c r="AA3668" s="5"/>
    </row>
    <row r="3669" spans="2:27" x14ac:dyDescent="0.25">
      <c r="B3669" s="160"/>
      <c r="C3669" s="900"/>
      <c r="D3669" s="160"/>
      <c r="E3669" s="901"/>
      <c r="F3669" s="160"/>
      <c r="G3669" s="160"/>
      <c r="H3669" s="160"/>
      <c r="I3669" s="160"/>
      <c r="J3669" s="160"/>
      <c r="K3669" s="160"/>
      <c r="L3669" s="160"/>
      <c r="M3669" s="160"/>
      <c r="N3669" s="160"/>
      <c r="O3669" s="160"/>
      <c r="P3669" s="160"/>
      <c r="Q3669" s="160"/>
      <c r="R3669" s="1068"/>
      <c r="S3669" s="5"/>
      <c r="T3669" s="2520"/>
      <c r="U3669" s="5"/>
      <c r="V3669" s="5"/>
      <c r="W3669" s="5"/>
      <c r="X3669" s="5"/>
      <c r="Y3669" s="5"/>
      <c r="Z3669" s="160"/>
      <c r="AA3669" s="5"/>
    </row>
    <row r="3670" spans="2:27" x14ac:dyDescent="0.25">
      <c r="B3670" s="160"/>
      <c r="C3670" s="900"/>
      <c r="D3670" s="160"/>
      <c r="E3670" s="901"/>
      <c r="F3670" s="160"/>
      <c r="G3670" s="160"/>
      <c r="H3670" s="160"/>
      <c r="I3670" s="160"/>
      <c r="J3670" s="160"/>
      <c r="K3670" s="160"/>
      <c r="L3670" s="160"/>
      <c r="M3670" s="160"/>
      <c r="N3670" s="160"/>
      <c r="O3670" s="160"/>
      <c r="P3670" s="160"/>
      <c r="Q3670" s="160"/>
      <c r="R3670" s="1068"/>
      <c r="S3670" s="5"/>
      <c r="T3670" s="2520"/>
      <c r="U3670" s="5"/>
      <c r="V3670" s="5"/>
      <c r="W3670" s="5"/>
      <c r="X3670" s="5"/>
      <c r="Y3670" s="5"/>
      <c r="Z3670" s="160"/>
      <c r="AA3670" s="5"/>
    </row>
    <row r="3671" spans="2:27" x14ac:dyDescent="0.25">
      <c r="B3671" s="160"/>
      <c r="C3671" s="900"/>
      <c r="D3671" s="160"/>
      <c r="E3671" s="901"/>
      <c r="F3671" s="160"/>
      <c r="G3671" s="160"/>
      <c r="H3671" s="160"/>
      <c r="I3671" s="160"/>
      <c r="J3671" s="160"/>
      <c r="K3671" s="160"/>
      <c r="L3671" s="160"/>
      <c r="M3671" s="160"/>
      <c r="N3671" s="160"/>
      <c r="O3671" s="160"/>
      <c r="P3671" s="160"/>
      <c r="Q3671" s="160"/>
      <c r="R3671" s="1068"/>
      <c r="S3671" s="5"/>
      <c r="T3671" s="2520"/>
      <c r="U3671" s="5"/>
      <c r="V3671" s="5"/>
      <c r="W3671" s="5"/>
      <c r="X3671" s="5"/>
      <c r="Y3671" s="5"/>
      <c r="Z3671" s="160"/>
      <c r="AA3671" s="5"/>
    </row>
    <row r="3672" spans="2:27" x14ac:dyDescent="0.25">
      <c r="B3672" s="160"/>
      <c r="C3672" s="900"/>
      <c r="D3672" s="160"/>
      <c r="E3672" s="901"/>
      <c r="F3672" s="160"/>
      <c r="G3672" s="160"/>
      <c r="H3672" s="160"/>
      <c r="I3672" s="160"/>
      <c r="J3672" s="160"/>
      <c r="K3672" s="160"/>
      <c r="L3672" s="160"/>
      <c r="M3672" s="160"/>
      <c r="N3672" s="160"/>
      <c r="O3672" s="160"/>
      <c r="P3672" s="160"/>
      <c r="Q3672" s="160"/>
      <c r="R3672" s="1068"/>
      <c r="S3672" s="5"/>
      <c r="T3672" s="2520"/>
      <c r="U3672" s="5"/>
      <c r="V3672" s="5"/>
      <c r="W3672" s="5"/>
      <c r="X3672" s="5"/>
      <c r="Y3672" s="5"/>
      <c r="Z3672" s="160"/>
      <c r="AA3672" s="5"/>
    </row>
    <row r="3673" spans="2:27" x14ac:dyDescent="0.25">
      <c r="B3673" s="160"/>
      <c r="C3673" s="900"/>
      <c r="D3673" s="160"/>
      <c r="E3673" s="901"/>
      <c r="F3673" s="160"/>
      <c r="G3673" s="160"/>
      <c r="H3673" s="160"/>
      <c r="I3673" s="160"/>
      <c r="J3673" s="160"/>
      <c r="K3673" s="160"/>
      <c r="L3673" s="160"/>
      <c r="M3673" s="160"/>
      <c r="N3673" s="160"/>
      <c r="O3673" s="160"/>
      <c r="P3673" s="160"/>
      <c r="Q3673" s="160"/>
      <c r="R3673" s="1068"/>
      <c r="S3673" s="5"/>
      <c r="T3673" s="2520"/>
      <c r="U3673" s="5"/>
      <c r="V3673" s="5"/>
      <c r="W3673" s="5"/>
      <c r="X3673" s="5"/>
      <c r="Y3673" s="5"/>
      <c r="Z3673" s="160"/>
      <c r="AA3673" s="5"/>
    </row>
    <row r="3674" spans="2:27" x14ac:dyDescent="0.25">
      <c r="B3674" s="160"/>
      <c r="C3674" s="900"/>
      <c r="D3674" s="160"/>
      <c r="E3674" s="901"/>
      <c r="F3674" s="160"/>
      <c r="G3674" s="160"/>
      <c r="H3674" s="160"/>
      <c r="I3674" s="160"/>
      <c r="J3674" s="160"/>
      <c r="K3674" s="160"/>
      <c r="L3674" s="160"/>
      <c r="M3674" s="160"/>
      <c r="N3674" s="160"/>
      <c r="O3674" s="160"/>
      <c r="P3674" s="160"/>
      <c r="Q3674" s="160"/>
      <c r="R3674" s="1068"/>
      <c r="S3674" s="5"/>
      <c r="T3674" s="2520"/>
      <c r="U3674" s="5"/>
      <c r="V3674" s="5"/>
      <c r="W3674" s="5"/>
      <c r="X3674" s="5"/>
      <c r="Y3674" s="5"/>
      <c r="Z3674" s="160"/>
      <c r="AA3674" s="5"/>
    </row>
    <row r="3675" spans="2:27" x14ac:dyDescent="0.25">
      <c r="B3675" s="160"/>
      <c r="C3675" s="900"/>
      <c r="D3675" s="160"/>
      <c r="E3675" s="901"/>
      <c r="F3675" s="160"/>
      <c r="G3675" s="160"/>
      <c r="H3675" s="160"/>
      <c r="I3675" s="160"/>
      <c r="J3675" s="160"/>
      <c r="K3675" s="160"/>
      <c r="L3675" s="160"/>
      <c r="M3675" s="160"/>
      <c r="N3675" s="160"/>
      <c r="O3675" s="160"/>
      <c r="P3675" s="160"/>
      <c r="Q3675" s="160"/>
      <c r="R3675" s="1068"/>
      <c r="S3675" s="5"/>
      <c r="T3675" s="2520"/>
      <c r="U3675" s="5"/>
      <c r="V3675" s="5"/>
      <c r="W3675" s="5"/>
      <c r="X3675" s="5"/>
      <c r="Y3675" s="5"/>
      <c r="Z3675" s="160"/>
      <c r="AA3675" s="5"/>
    </row>
    <row r="3676" spans="2:27" x14ac:dyDescent="0.25">
      <c r="B3676" s="160"/>
      <c r="C3676" s="900"/>
      <c r="D3676" s="160"/>
      <c r="E3676" s="901"/>
      <c r="F3676" s="160"/>
      <c r="G3676" s="160"/>
      <c r="H3676" s="160"/>
      <c r="I3676" s="160"/>
      <c r="J3676" s="160"/>
      <c r="K3676" s="160"/>
      <c r="L3676" s="160"/>
      <c r="M3676" s="160"/>
      <c r="N3676" s="160"/>
      <c r="O3676" s="160"/>
      <c r="P3676" s="160"/>
      <c r="Q3676" s="160"/>
      <c r="R3676" s="1068"/>
      <c r="S3676" s="5"/>
      <c r="T3676" s="2520"/>
      <c r="U3676" s="5"/>
      <c r="V3676" s="5"/>
      <c r="W3676" s="5"/>
      <c r="X3676" s="5"/>
      <c r="Y3676" s="5"/>
      <c r="Z3676" s="160"/>
      <c r="AA3676" s="5"/>
    </row>
    <row r="3677" spans="2:27" x14ac:dyDescent="0.25">
      <c r="B3677" s="160"/>
      <c r="C3677" s="900"/>
      <c r="D3677" s="160"/>
      <c r="E3677" s="901"/>
      <c r="F3677" s="160"/>
      <c r="G3677" s="160"/>
      <c r="H3677" s="160"/>
      <c r="I3677" s="160"/>
      <c r="J3677" s="160"/>
      <c r="K3677" s="160"/>
      <c r="L3677" s="160"/>
      <c r="M3677" s="160"/>
      <c r="N3677" s="160"/>
      <c r="O3677" s="160"/>
      <c r="P3677" s="160"/>
      <c r="Q3677" s="160"/>
      <c r="R3677" s="1068"/>
      <c r="S3677" s="5"/>
      <c r="T3677" s="2520"/>
      <c r="U3677" s="5"/>
      <c r="V3677" s="5"/>
      <c r="W3677" s="5"/>
      <c r="X3677" s="5"/>
      <c r="Y3677" s="5"/>
      <c r="Z3677" s="160"/>
      <c r="AA3677" s="5"/>
    </row>
    <row r="3678" spans="2:27" x14ac:dyDescent="0.25">
      <c r="B3678" s="160"/>
      <c r="C3678" s="900"/>
      <c r="D3678" s="160"/>
      <c r="E3678" s="901"/>
      <c r="F3678" s="160"/>
      <c r="G3678" s="160"/>
      <c r="H3678" s="160"/>
      <c r="I3678" s="160"/>
      <c r="J3678" s="160"/>
      <c r="K3678" s="160"/>
      <c r="L3678" s="160"/>
      <c r="M3678" s="160"/>
      <c r="N3678" s="160"/>
      <c r="O3678" s="160"/>
      <c r="P3678" s="160"/>
      <c r="Q3678" s="160"/>
      <c r="R3678" s="1068"/>
      <c r="S3678" s="5"/>
      <c r="T3678" s="2520"/>
      <c r="U3678" s="5"/>
      <c r="V3678" s="5"/>
      <c r="W3678" s="5"/>
      <c r="X3678" s="5"/>
      <c r="Y3678" s="5"/>
      <c r="Z3678" s="160"/>
      <c r="AA3678" s="5"/>
    </row>
    <row r="3679" spans="2:27" x14ac:dyDescent="0.25">
      <c r="B3679" s="160"/>
      <c r="C3679" s="900"/>
      <c r="D3679" s="160"/>
      <c r="E3679" s="901"/>
      <c r="F3679" s="160"/>
      <c r="G3679" s="160"/>
      <c r="H3679" s="160"/>
      <c r="I3679" s="160"/>
      <c r="J3679" s="160"/>
      <c r="K3679" s="160"/>
      <c r="L3679" s="160"/>
      <c r="M3679" s="160"/>
      <c r="N3679" s="160"/>
      <c r="O3679" s="160"/>
      <c r="P3679" s="160"/>
      <c r="Q3679" s="160"/>
      <c r="R3679" s="1068"/>
      <c r="S3679" s="5"/>
      <c r="T3679" s="2520"/>
      <c r="U3679" s="5"/>
      <c r="V3679" s="5"/>
      <c r="W3679" s="5"/>
      <c r="X3679" s="5"/>
      <c r="Y3679" s="5"/>
      <c r="Z3679" s="160"/>
      <c r="AA3679" s="5"/>
    </row>
    <row r="3680" spans="2:27" x14ac:dyDescent="0.25">
      <c r="B3680" s="160"/>
      <c r="C3680" s="900"/>
      <c r="D3680" s="160"/>
      <c r="E3680" s="901"/>
      <c r="F3680" s="160"/>
      <c r="G3680" s="160"/>
      <c r="H3680" s="160"/>
      <c r="I3680" s="160"/>
      <c r="J3680" s="160"/>
      <c r="K3680" s="160"/>
      <c r="L3680" s="160"/>
      <c r="M3680" s="160"/>
      <c r="N3680" s="160"/>
      <c r="O3680" s="160"/>
      <c r="P3680" s="160"/>
      <c r="Q3680" s="160"/>
      <c r="R3680" s="1068"/>
      <c r="S3680" s="5"/>
      <c r="T3680" s="2520"/>
      <c r="U3680" s="5"/>
      <c r="V3680" s="5"/>
      <c r="W3680" s="5"/>
      <c r="X3680" s="5"/>
      <c r="Y3680" s="5"/>
      <c r="Z3680" s="160"/>
      <c r="AA3680" s="5"/>
    </row>
    <row r="3681" spans="2:27" x14ac:dyDescent="0.25">
      <c r="B3681" s="160"/>
      <c r="C3681" s="900"/>
      <c r="D3681" s="160"/>
      <c r="E3681" s="901"/>
      <c r="F3681" s="160"/>
      <c r="G3681" s="160"/>
      <c r="H3681" s="160"/>
      <c r="I3681" s="160"/>
      <c r="J3681" s="160"/>
      <c r="K3681" s="160"/>
      <c r="L3681" s="160"/>
      <c r="M3681" s="160"/>
      <c r="N3681" s="160"/>
      <c r="O3681" s="160"/>
      <c r="P3681" s="160"/>
      <c r="Q3681" s="160"/>
      <c r="R3681" s="1068"/>
      <c r="S3681" s="5"/>
      <c r="T3681" s="2520"/>
      <c r="U3681" s="5"/>
      <c r="V3681" s="5"/>
      <c r="W3681" s="5"/>
      <c r="X3681" s="5"/>
      <c r="Y3681" s="5"/>
      <c r="Z3681" s="160"/>
      <c r="AA3681" s="5"/>
    </row>
    <row r="3682" spans="2:27" x14ac:dyDescent="0.25">
      <c r="B3682" s="160"/>
      <c r="C3682" s="900"/>
      <c r="D3682" s="160"/>
      <c r="E3682" s="901"/>
      <c r="F3682" s="160"/>
      <c r="G3682" s="160"/>
      <c r="H3682" s="160"/>
      <c r="I3682" s="160"/>
      <c r="J3682" s="160"/>
      <c r="K3682" s="160"/>
      <c r="L3682" s="160"/>
      <c r="M3682" s="160"/>
      <c r="N3682" s="160"/>
      <c r="O3682" s="160"/>
      <c r="P3682" s="160"/>
      <c r="Q3682" s="160"/>
      <c r="R3682" s="1068"/>
      <c r="S3682" s="5"/>
      <c r="T3682" s="2520"/>
      <c r="U3682" s="5"/>
      <c r="V3682" s="5"/>
      <c r="W3682" s="5"/>
      <c r="X3682" s="5"/>
      <c r="Y3682" s="5"/>
      <c r="Z3682" s="160"/>
      <c r="AA3682" s="5"/>
    </row>
    <row r="3683" spans="2:27" x14ac:dyDescent="0.25">
      <c r="B3683" s="160"/>
      <c r="C3683" s="900"/>
      <c r="D3683" s="160"/>
      <c r="E3683" s="901"/>
      <c r="F3683" s="160"/>
      <c r="G3683" s="160"/>
      <c r="H3683" s="160"/>
      <c r="I3683" s="160"/>
      <c r="J3683" s="160"/>
      <c r="K3683" s="160"/>
      <c r="L3683" s="160"/>
      <c r="M3683" s="160"/>
      <c r="N3683" s="160"/>
      <c r="O3683" s="160"/>
      <c r="P3683" s="160"/>
      <c r="Q3683" s="160"/>
      <c r="R3683" s="1068"/>
      <c r="S3683" s="5"/>
      <c r="T3683" s="2520"/>
      <c r="U3683" s="5"/>
      <c r="V3683" s="5"/>
      <c r="W3683" s="5"/>
      <c r="X3683" s="5"/>
      <c r="Y3683" s="5"/>
      <c r="Z3683" s="160"/>
      <c r="AA3683" s="5"/>
    </row>
    <row r="3684" spans="2:27" x14ac:dyDescent="0.25">
      <c r="B3684" s="160"/>
      <c r="C3684" s="900"/>
      <c r="D3684" s="160"/>
      <c r="E3684" s="901"/>
      <c r="F3684" s="160"/>
      <c r="G3684" s="160"/>
      <c r="H3684" s="160"/>
      <c r="I3684" s="160"/>
      <c r="J3684" s="160"/>
      <c r="K3684" s="160"/>
      <c r="L3684" s="160"/>
      <c r="M3684" s="160"/>
      <c r="N3684" s="160"/>
      <c r="O3684" s="160"/>
      <c r="P3684" s="160"/>
      <c r="Q3684" s="160"/>
      <c r="R3684" s="1068"/>
      <c r="S3684" s="5"/>
      <c r="T3684" s="2520"/>
      <c r="U3684" s="5"/>
      <c r="V3684" s="5"/>
      <c r="W3684" s="5"/>
      <c r="X3684" s="5"/>
      <c r="Y3684" s="5"/>
      <c r="Z3684" s="160"/>
      <c r="AA3684" s="5"/>
    </row>
    <row r="3685" spans="2:27" x14ac:dyDescent="0.25">
      <c r="B3685" s="160"/>
      <c r="C3685" s="900"/>
      <c r="D3685" s="160"/>
      <c r="E3685" s="901"/>
      <c r="F3685" s="160"/>
      <c r="G3685" s="160"/>
      <c r="H3685" s="160"/>
      <c r="I3685" s="160"/>
      <c r="J3685" s="160"/>
      <c r="K3685" s="160"/>
      <c r="L3685" s="160"/>
      <c r="M3685" s="160"/>
      <c r="N3685" s="160"/>
      <c r="O3685" s="160"/>
      <c r="P3685" s="160"/>
      <c r="Q3685" s="160"/>
      <c r="R3685" s="1068"/>
      <c r="S3685" s="5"/>
      <c r="T3685" s="2520"/>
      <c r="U3685" s="5"/>
      <c r="V3685" s="5"/>
      <c r="W3685" s="5"/>
      <c r="X3685" s="5"/>
      <c r="Y3685" s="5"/>
      <c r="Z3685" s="160"/>
      <c r="AA3685" s="5"/>
    </row>
    <row r="3686" spans="2:27" x14ac:dyDescent="0.25">
      <c r="B3686" s="160"/>
      <c r="C3686" s="900"/>
      <c r="D3686" s="160"/>
      <c r="E3686" s="901"/>
      <c r="F3686" s="160"/>
      <c r="G3686" s="160"/>
      <c r="H3686" s="160"/>
      <c r="I3686" s="160"/>
      <c r="J3686" s="160"/>
      <c r="K3686" s="160"/>
      <c r="L3686" s="160"/>
      <c r="M3686" s="160"/>
      <c r="N3686" s="160"/>
      <c r="O3686" s="160"/>
      <c r="P3686" s="160"/>
      <c r="Q3686" s="160"/>
      <c r="R3686" s="1068"/>
      <c r="S3686" s="5"/>
      <c r="T3686" s="2520"/>
      <c r="U3686" s="5"/>
      <c r="V3686" s="5"/>
      <c r="W3686" s="5"/>
      <c r="X3686" s="5"/>
      <c r="Y3686" s="5"/>
      <c r="Z3686" s="160"/>
      <c r="AA3686" s="5"/>
    </row>
    <row r="3687" spans="2:27" x14ac:dyDescent="0.25">
      <c r="B3687" s="160"/>
      <c r="C3687" s="900"/>
      <c r="D3687" s="160"/>
      <c r="E3687" s="901"/>
      <c r="F3687" s="160"/>
      <c r="G3687" s="160"/>
      <c r="H3687" s="160"/>
      <c r="I3687" s="160"/>
      <c r="J3687" s="160"/>
      <c r="K3687" s="160"/>
      <c r="L3687" s="160"/>
      <c r="M3687" s="160"/>
      <c r="N3687" s="160"/>
      <c r="O3687" s="160"/>
      <c r="P3687" s="160"/>
      <c r="Q3687" s="160"/>
      <c r="R3687" s="1068"/>
      <c r="S3687" s="5"/>
      <c r="T3687" s="2520"/>
      <c r="U3687" s="5"/>
      <c r="V3687" s="5"/>
      <c r="W3687" s="5"/>
      <c r="X3687" s="5"/>
      <c r="Y3687" s="5"/>
      <c r="Z3687" s="160"/>
      <c r="AA3687" s="5"/>
    </row>
    <row r="3688" spans="2:27" x14ac:dyDescent="0.25">
      <c r="B3688" s="160"/>
      <c r="C3688" s="900"/>
      <c r="D3688" s="160"/>
      <c r="E3688" s="901"/>
      <c r="F3688" s="160"/>
      <c r="G3688" s="160"/>
      <c r="H3688" s="160"/>
      <c r="I3688" s="160"/>
      <c r="J3688" s="160"/>
      <c r="K3688" s="160"/>
      <c r="L3688" s="160"/>
      <c r="M3688" s="160"/>
      <c r="N3688" s="160"/>
      <c r="O3688" s="160"/>
      <c r="P3688" s="160"/>
      <c r="Q3688" s="160"/>
      <c r="R3688" s="1068"/>
      <c r="S3688" s="5"/>
      <c r="T3688" s="2520"/>
      <c r="U3688" s="5"/>
      <c r="V3688" s="5"/>
      <c r="W3688" s="5"/>
      <c r="X3688" s="5"/>
      <c r="Y3688" s="5"/>
      <c r="Z3688" s="160"/>
      <c r="AA3688" s="5"/>
    </row>
    <row r="3689" spans="2:27" x14ac:dyDescent="0.25">
      <c r="B3689" s="160"/>
      <c r="C3689" s="900"/>
      <c r="D3689" s="160"/>
      <c r="E3689" s="901"/>
      <c r="F3689" s="160"/>
      <c r="G3689" s="160"/>
      <c r="H3689" s="160"/>
      <c r="I3689" s="160"/>
      <c r="J3689" s="160"/>
      <c r="K3689" s="160"/>
      <c r="L3689" s="160"/>
      <c r="M3689" s="160"/>
      <c r="N3689" s="160"/>
      <c r="O3689" s="160"/>
      <c r="P3689" s="160"/>
      <c r="Q3689" s="160"/>
      <c r="R3689" s="1068"/>
      <c r="S3689" s="5"/>
      <c r="T3689" s="2520"/>
      <c r="U3689" s="5"/>
      <c r="V3689" s="5"/>
      <c r="W3689" s="5"/>
      <c r="X3689" s="5"/>
      <c r="Y3689" s="5"/>
      <c r="Z3689" s="160"/>
      <c r="AA3689" s="5"/>
    </row>
    <row r="3690" spans="2:27" x14ac:dyDescent="0.25">
      <c r="B3690" s="160"/>
      <c r="C3690" s="900"/>
      <c r="D3690" s="160"/>
      <c r="E3690" s="901"/>
      <c r="F3690" s="160"/>
      <c r="G3690" s="160"/>
      <c r="H3690" s="160"/>
      <c r="I3690" s="160"/>
      <c r="J3690" s="160"/>
      <c r="K3690" s="160"/>
      <c r="L3690" s="160"/>
      <c r="M3690" s="160"/>
      <c r="N3690" s="160"/>
      <c r="O3690" s="160"/>
      <c r="P3690" s="160"/>
      <c r="Q3690" s="160"/>
      <c r="R3690" s="1068"/>
      <c r="S3690" s="5"/>
      <c r="T3690" s="2520"/>
      <c r="U3690" s="5"/>
      <c r="V3690" s="5"/>
      <c r="W3690" s="5"/>
      <c r="X3690" s="5"/>
      <c r="Y3690" s="5"/>
      <c r="Z3690" s="160"/>
      <c r="AA3690" s="5"/>
    </row>
    <row r="3691" spans="2:27" x14ac:dyDescent="0.25">
      <c r="B3691" s="160"/>
      <c r="C3691" s="900"/>
      <c r="D3691" s="160"/>
      <c r="E3691" s="901"/>
      <c r="F3691" s="160"/>
      <c r="G3691" s="160"/>
      <c r="H3691" s="160"/>
      <c r="I3691" s="160"/>
      <c r="J3691" s="160"/>
      <c r="K3691" s="160"/>
      <c r="L3691" s="160"/>
      <c r="M3691" s="160"/>
      <c r="N3691" s="160"/>
      <c r="O3691" s="160"/>
      <c r="P3691" s="160"/>
      <c r="Q3691" s="160"/>
      <c r="R3691" s="1068"/>
      <c r="S3691" s="5"/>
      <c r="T3691" s="2520"/>
      <c r="U3691" s="5"/>
      <c r="V3691" s="5"/>
      <c r="W3691" s="5"/>
      <c r="X3691" s="5"/>
      <c r="Y3691" s="5"/>
      <c r="Z3691" s="160"/>
      <c r="AA3691" s="5"/>
    </row>
    <row r="3692" spans="2:27" x14ac:dyDescent="0.25">
      <c r="B3692" s="160"/>
      <c r="C3692" s="900"/>
      <c r="D3692" s="160"/>
      <c r="E3692" s="901"/>
      <c r="F3692" s="160"/>
      <c r="G3692" s="160"/>
      <c r="H3692" s="160"/>
      <c r="I3692" s="160"/>
      <c r="J3692" s="160"/>
      <c r="K3692" s="160"/>
      <c r="L3692" s="160"/>
      <c r="M3692" s="160"/>
      <c r="N3692" s="160"/>
      <c r="O3692" s="160"/>
      <c r="P3692" s="160"/>
      <c r="Q3692" s="160"/>
      <c r="R3692" s="1068"/>
      <c r="S3692" s="5"/>
      <c r="T3692" s="2520"/>
      <c r="U3692" s="5"/>
      <c r="V3692" s="5"/>
      <c r="W3692" s="5"/>
      <c r="X3692" s="5"/>
      <c r="Y3692" s="5"/>
      <c r="Z3692" s="160"/>
      <c r="AA3692" s="5"/>
    </row>
    <row r="3693" spans="2:27" x14ac:dyDescent="0.25">
      <c r="B3693" s="160"/>
      <c r="C3693" s="900"/>
      <c r="D3693" s="160"/>
      <c r="E3693" s="901"/>
      <c r="F3693" s="160"/>
      <c r="G3693" s="160"/>
      <c r="H3693" s="160"/>
      <c r="I3693" s="160"/>
      <c r="J3693" s="160"/>
      <c r="K3693" s="160"/>
      <c r="L3693" s="160"/>
      <c r="M3693" s="160"/>
      <c r="N3693" s="160"/>
      <c r="O3693" s="160"/>
      <c r="P3693" s="160"/>
      <c r="Q3693" s="160"/>
      <c r="R3693" s="1068"/>
      <c r="S3693" s="5"/>
      <c r="T3693" s="2520"/>
      <c r="U3693" s="5"/>
      <c r="V3693" s="5"/>
      <c r="W3693" s="5"/>
      <c r="X3693" s="5"/>
      <c r="Y3693" s="5"/>
      <c r="Z3693" s="160"/>
      <c r="AA3693" s="5"/>
    </row>
    <row r="3694" spans="2:27" x14ac:dyDescent="0.25">
      <c r="B3694" s="160"/>
      <c r="C3694" s="900"/>
      <c r="D3694" s="160"/>
      <c r="E3694" s="901"/>
      <c r="F3694" s="160"/>
      <c r="G3694" s="160"/>
      <c r="H3694" s="160"/>
      <c r="I3694" s="160"/>
      <c r="J3694" s="160"/>
      <c r="K3694" s="160"/>
      <c r="L3694" s="160"/>
      <c r="M3694" s="160"/>
      <c r="N3694" s="160"/>
      <c r="O3694" s="160"/>
      <c r="P3694" s="160"/>
      <c r="Q3694" s="160"/>
      <c r="R3694" s="1068"/>
      <c r="S3694" s="5"/>
      <c r="T3694" s="2520"/>
      <c r="U3694" s="5"/>
      <c r="V3694" s="5"/>
      <c r="W3694" s="5"/>
      <c r="X3694" s="5"/>
      <c r="Y3694" s="5"/>
      <c r="Z3694" s="160"/>
      <c r="AA3694" s="5"/>
    </row>
    <row r="3695" spans="2:27" x14ac:dyDescent="0.25">
      <c r="B3695" s="160"/>
      <c r="C3695" s="900"/>
      <c r="D3695" s="160"/>
      <c r="E3695" s="901"/>
      <c r="F3695" s="160"/>
      <c r="G3695" s="160"/>
      <c r="H3695" s="160"/>
      <c r="I3695" s="160"/>
      <c r="J3695" s="160"/>
      <c r="K3695" s="160"/>
      <c r="L3695" s="160"/>
      <c r="M3695" s="160"/>
      <c r="N3695" s="160"/>
      <c r="O3695" s="160"/>
      <c r="P3695" s="160"/>
      <c r="Q3695" s="160"/>
      <c r="R3695" s="1068"/>
      <c r="S3695" s="5"/>
      <c r="T3695" s="2520"/>
      <c r="U3695" s="5"/>
      <c r="V3695" s="5"/>
      <c r="W3695" s="5"/>
      <c r="X3695" s="5"/>
      <c r="Y3695" s="5"/>
      <c r="Z3695" s="160"/>
      <c r="AA3695" s="5"/>
    </row>
    <row r="3696" spans="2:27" x14ac:dyDescent="0.25">
      <c r="B3696" s="160"/>
      <c r="C3696" s="900"/>
      <c r="D3696" s="160"/>
      <c r="E3696" s="901"/>
      <c r="F3696" s="160"/>
      <c r="G3696" s="160"/>
      <c r="H3696" s="160"/>
      <c r="I3696" s="160"/>
      <c r="J3696" s="160"/>
      <c r="K3696" s="160"/>
      <c r="L3696" s="160"/>
      <c r="M3696" s="160"/>
      <c r="N3696" s="160"/>
      <c r="O3696" s="160"/>
      <c r="P3696" s="160"/>
      <c r="Q3696" s="160"/>
      <c r="R3696" s="1068"/>
      <c r="S3696" s="5"/>
      <c r="T3696" s="2520"/>
      <c r="U3696" s="5"/>
      <c r="V3696" s="5"/>
      <c r="W3696" s="5"/>
      <c r="X3696" s="5"/>
      <c r="Y3696" s="5"/>
      <c r="Z3696" s="160"/>
      <c r="AA3696" s="5"/>
    </row>
    <row r="3697" spans="2:27" x14ac:dyDescent="0.25">
      <c r="B3697" s="160"/>
      <c r="C3697" s="900"/>
      <c r="D3697" s="160"/>
      <c r="E3697" s="901"/>
      <c r="F3697" s="160"/>
      <c r="G3697" s="160"/>
      <c r="H3697" s="160"/>
      <c r="I3697" s="160"/>
      <c r="J3697" s="160"/>
      <c r="K3697" s="160"/>
      <c r="L3697" s="160"/>
      <c r="M3697" s="160"/>
      <c r="N3697" s="160"/>
      <c r="O3697" s="160"/>
      <c r="P3697" s="160"/>
      <c r="Q3697" s="160"/>
      <c r="R3697" s="1068"/>
      <c r="S3697" s="5"/>
      <c r="T3697" s="2520"/>
      <c r="U3697" s="5"/>
      <c r="V3697" s="5"/>
      <c r="W3697" s="5"/>
      <c r="X3697" s="5"/>
      <c r="Y3697" s="5"/>
      <c r="Z3697" s="160"/>
      <c r="AA3697" s="5"/>
    </row>
    <row r="3698" spans="2:27" x14ac:dyDescent="0.25">
      <c r="B3698" s="160"/>
      <c r="C3698" s="900"/>
      <c r="D3698" s="160"/>
      <c r="E3698" s="901"/>
      <c r="F3698" s="160"/>
      <c r="G3698" s="160"/>
      <c r="H3698" s="160"/>
      <c r="I3698" s="160"/>
      <c r="J3698" s="160"/>
      <c r="K3698" s="160"/>
      <c r="L3698" s="160"/>
      <c r="M3698" s="160"/>
      <c r="N3698" s="160"/>
      <c r="O3698" s="160"/>
      <c r="P3698" s="160"/>
      <c r="Q3698" s="160"/>
      <c r="R3698" s="1068"/>
      <c r="S3698" s="5"/>
      <c r="T3698" s="2520"/>
      <c r="U3698" s="5"/>
      <c r="V3698" s="5"/>
      <c r="W3698" s="5"/>
      <c r="X3698" s="5"/>
      <c r="Y3698" s="5"/>
      <c r="Z3698" s="160"/>
      <c r="AA3698" s="5"/>
    </row>
    <row r="3699" spans="2:27" x14ac:dyDescent="0.25">
      <c r="B3699" s="160"/>
      <c r="C3699" s="900"/>
      <c r="D3699" s="160"/>
      <c r="E3699" s="901"/>
      <c r="F3699" s="160"/>
      <c r="G3699" s="160"/>
      <c r="H3699" s="160"/>
      <c r="I3699" s="160"/>
      <c r="J3699" s="160"/>
      <c r="K3699" s="160"/>
      <c r="L3699" s="160"/>
      <c r="M3699" s="160"/>
      <c r="N3699" s="160"/>
      <c r="O3699" s="160"/>
      <c r="P3699" s="160"/>
      <c r="Q3699" s="160"/>
      <c r="R3699" s="1068"/>
      <c r="S3699" s="5"/>
      <c r="T3699" s="2520"/>
      <c r="U3699" s="5"/>
      <c r="V3699" s="5"/>
      <c r="W3699" s="5"/>
      <c r="X3699" s="5"/>
      <c r="Y3699" s="5"/>
      <c r="Z3699" s="160"/>
      <c r="AA3699" s="5"/>
    </row>
    <row r="3700" spans="2:27" x14ac:dyDescent="0.25">
      <c r="B3700" s="160"/>
      <c r="C3700" s="900"/>
      <c r="D3700" s="160"/>
      <c r="E3700" s="901"/>
      <c r="F3700" s="160"/>
      <c r="G3700" s="160"/>
      <c r="H3700" s="160"/>
      <c r="I3700" s="160"/>
      <c r="J3700" s="160"/>
      <c r="K3700" s="160"/>
      <c r="L3700" s="160"/>
      <c r="M3700" s="160"/>
      <c r="N3700" s="160"/>
      <c r="O3700" s="160"/>
      <c r="P3700" s="160"/>
      <c r="Q3700" s="160"/>
      <c r="R3700" s="1068"/>
      <c r="S3700" s="5"/>
      <c r="T3700" s="2520"/>
      <c r="U3700" s="5"/>
      <c r="V3700" s="5"/>
      <c r="W3700" s="5"/>
      <c r="X3700" s="5"/>
      <c r="Y3700" s="5"/>
      <c r="Z3700" s="160"/>
      <c r="AA3700" s="5"/>
    </row>
    <row r="3701" spans="2:27" x14ac:dyDescent="0.25">
      <c r="B3701" s="160"/>
      <c r="C3701" s="900"/>
      <c r="D3701" s="160"/>
      <c r="E3701" s="901"/>
      <c r="F3701" s="160"/>
      <c r="G3701" s="160"/>
      <c r="H3701" s="160"/>
      <c r="I3701" s="160"/>
      <c r="J3701" s="160"/>
      <c r="K3701" s="160"/>
      <c r="L3701" s="160"/>
      <c r="M3701" s="160"/>
      <c r="N3701" s="160"/>
      <c r="O3701" s="160"/>
      <c r="P3701" s="160"/>
      <c r="Q3701" s="160"/>
      <c r="R3701" s="1068"/>
      <c r="S3701" s="5"/>
      <c r="T3701" s="2520"/>
      <c r="U3701" s="5"/>
      <c r="V3701" s="5"/>
      <c r="W3701" s="5"/>
      <c r="X3701" s="5"/>
      <c r="Y3701" s="5"/>
      <c r="Z3701" s="160"/>
      <c r="AA3701" s="5"/>
    </row>
    <row r="3702" spans="2:27" x14ac:dyDescent="0.25">
      <c r="B3702" s="160"/>
      <c r="C3702" s="900"/>
      <c r="D3702" s="160"/>
      <c r="E3702" s="901"/>
      <c r="F3702" s="160"/>
      <c r="G3702" s="160"/>
      <c r="H3702" s="160"/>
      <c r="I3702" s="160"/>
      <c r="J3702" s="160"/>
      <c r="K3702" s="160"/>
      <c r="L3702" s="160"/>
      <c r="M3702" s="160"/>
      <c r="N3702" s="160"/>
      <c r="O3702" s="160"/>
      <c r="P3702" s="160"/>
      <c r="Q3702" s="160"/>
      <c r="R3702" s="1068"/>
      <c r="S3702" s="5"/>
      <c r="T3702" s="2520"/>
      <c r="U3702" s="5"/>
      <c r="V3702" s="5"/>
      <c r="W3702" s="5"/>
      <c r="X3702" s="5"/>
      <c r="Y3702" s="5"/>
      <c r="Z3702" s="160"/>
      <c r="AA3702" s="5"/>
    </row>
    <row r="3703" spans="2:27" x14ac:dyDescent="0.25">
      <c r="B3703" s="160"/>
      <c r="C3703" s="900"/>
      <c r="D3703" s="160"/>
      <c r="E3703" s="901"/>
      <c r="F3703" s="160"/>
      <c r="G3703" s="160"/>
      <c r="H3703" s="160"/>
      <c r="I3703" s="160"/>
      <c r="J3703" s="160"/>
      <c r="K3703" s="160"/>
      <c r="L3703" s="160"/>
      <c r="M3703" s="160"/>
      <c r="N3703" s="160"/>
      <c r="O3703" s="160"/>
      <c r="P3703" s="160"/>
      <c r="Q3703" s="160"/>
      <c r="R3703" s="1068"/>
      <c r="S3703" s="5"/>
      <c r="T3703" s="2520"/>
      <c r="U3703" s="5"/>
      <c r="V3703" s="5"/>
      <c r="W3703" s="5"/>
      <c r="X3703" s="5"/>
      <c r="Y3703" s="5"/>
      <c r="Z3703" s="160"/>
      <c r="AA3703" s="5"/>
    </row>
    <row r="3704" spans="2:27" x14ac:dyDescent="0.25">
      <c r="B3704" s="160"/>
      <c r="C3704" s="900"/>
      <c r="D3704" s="160"/>
      <c r="E3704" s="901"/>
      <c r="F3704" s="160"/>
      <c r="G3704" s="160"/>
      <c r="H3704" s="160"/>
      <c r="I3704" s="160"/>
      <c r="J3704" s="160"/>
      <c r="K3704" s="160"/>
      <c r="L3704" s="160"/>
      <c r="M3704" s="160"/>
      <c r="N3704" s="160"/>
      <c r="O3704" s="160"/>
      <c r="P3704" s="160"/>
      <c r="Q3704" s="160"/>
      <c r="R3704" s="1068"/>
      <c r="S3704" s="5"/>
      <c r="T3704" s="2520"/>
      <c r="U3704" s="5"/>
      <c r="V3704" s="5"/>
      <c r="W3704" s="5"/>
      <c r="X3704" s="5"/>
      <c r="Y3704" s="5"/>
      <c r="Z3704" s="160"/>
      <c r="AA3704" s="5"/>
    </row>
    <row r="3705" spans="2:27" x14ac:dyDescent="0.25">
      <c r="B3705" s="160"/>
      <c r="C3705" s="900"/>
      <c r="D3705" s="160"/>
      <c r="E3705" s="901"/>
      <c r="F3705" s="160"/>
      <c r="G3705" s="160"/>
      <c r="H3705" s="160"/>
      <c r="I3705" s="160"/>
      <c r="J3705" s="160"/>
      <c r="K3705" s="160"/>
      <c r="L3705" s="160"/>
      <c r="M3705" s="160"/>
      <c r="N3705" s="160"/>
      <c r="O3705" s="160"/>
      <c r="P3705" s="160"/>
      <c r="Q3705" s="160"/>
      <c r="R3705" s="1068"/>
      <c r="S3705" s="5"/>
      <c r="T3705" s="2520"/>
      <c r="U3705" s="5"/>
      <c r="V3705" s="5"/>
      <c r="W3705" s="5"/>
      <c r="X3705" s="5"/>
      <c r="Y3705" s="5"/>
      <c r="Z3705" s="160"/>
      <c r="AA3705" s="5"/>
    </row>
    <row r="3706" spans="2:27" x14ac:dyDescent="0.25">
      <c r="B3706" s="160"/>
      <c r="C3706" s="900"/>
      <c r="D3706" s="160"/>
      <c r="E3706" s="901"/>
      <c r="F3706" s="160"/>
      <c r="G3706" s="160"/>
      <c r="H3706" s="160"/>
      <c r="I3706" s="160"/>
      <c r="J3706" s="160"/>
      <c r="K3706" s="160"/>
      <c r="L3706" s="160"/>
      <c r="M3706" s="160"/>
      <c r="N3706" s="160"/>
      <c r="O3706" s="160"/>
      <c r="P3706" s="160"/>
      <c r="Q3706" s="160"/>
      <c r="R3706" s="1068"/>
      <c r="S3706" s="5"/>
      <c r="T3706" s="2520"/>
      <c r="U3706" s="5"/>
      <c r="V3706" s="5"/>
      <c r="W3706" s="5"/>
      <c r="X3706" s="5"/>
      <c r="Y3706" s="5"/>
      <c r="Z3706" s="160"/>
      <c r="AA3706" s="5"/>
    </row>
  </sheetData>
  <autoFilter ref="A9:AD3350"/>
  <sortState ref="B2327:Y2345">
    <sortCondition ref="B2327:B2345"/>
  </sortState>
  <mergeCells count="19"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  <mergeCell ref="Z6:AA6"/>
    <mergeCell ref="U6:U8"/>
    <mergeCell ref="B1939:B1940"/>
    <mergeCell ref="E6:H7"/>
    <mergeCell ref="I6:J7"/>
    <mergeCell ref="K6:N7"/>
    <mergeCell ref="O6:O8"/>
    <mergeCell ref="D6:D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325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S14" sqref="S14"/>
    </sheetView>
  </sheetViews>
  <sheetFormatPr defaultColWidth="9.140625" defaultRowHeight="15" x14ac:dyDescent="0.25"/>
  <cols>
    <col min="1" max="2" width="3.140625" style="297" hidden="1" customWidth="1"/>
    <col min="3" max="3" width="37.7109375" style="297" customWidth="1"/>
    <col min="4" max="4" width="4.7109375" style="297" hidden="1" customWidth="1"/>
    <col min="5" max="5" width="8.5703125" style="297" hidden="1" customWidth="1"/>
    <col min="6" max="6" width="14.140625" style="2548" customWidth="1"/>
    <col min="7" max="7" width="12.7109375" style="297" customWidth="1"/>
    <col min="8" max="8" width="13.7109375" style="297" customWidth="1"/>
    <col min="9" max="9" width="11.140625" style="297" customWidth="1"/>
    <col min="10" max="10" width="13.7109375" style="297" hidden="1" customWidth="1"/>
    <col min="11" max="11" width="12.42578125" style="297" hidden="1" customWidth="1"/>
    <col min="12" max="14" width="12.7109375" style="297" hidden="1" customWidth="1"/>
    <col min="15" max="15" width="10.42578125" style="297" hidden="1" customWidth="1"/>
    <col min="16" max="16" width="10.5703125" style="297" hidden="1" customWidth="1"/>
    <col min="17" max="17" width="12" style="297" hidden="1" customWidth="1"/>
    <col min="18" max="18" width="15.85546875" style="2549" customWidth="1"/>
    <col min="19" max="19" width="21.42578125" style="2550" customWidth="1"/>
    <col min="20" max="20" width="14.42578125" style="2550" customWidth="1"/>
    <col min="21" max="21" width="11.85546875" style="2550" customWidth="1"/>
    <col min="22" max="22" width="13.140625" style="2550" customWidth="1"/>
    <col min="23" max="23" width="12.140625" style="2550" customWidth="1"/>
    <col min="24" max="24" width="12" style="2550" customWidth="1"/>
    <col min="25" max="25" width="13" style="2550" customWidth="1"/>
    <col min="26" max="26" width="17.5703125" style="2550" customWidth="1"/>
    <col min="27" max="27" width="8.7109375" style="1282" hidden="1" customWidth="1"/>
    <col min="28" max="28" width="13.85546875" style="5" hidden="1" customWidth="1"/>
    <col min="29" max="29" width="16.28515625" style="5" customWidth="1"/>
    <col min="30" max="30" width="16.7109375" style="1282" customWidth="1"/>
    <col min="31" max="33" width="9.140625" style="5" customWidth="1"/>
    <col min="34" max="261" width="9.140625" style="5"/>
    <col min="262" max="16384" width="9.140625" style="297"/>
  </cols>
  <sheetData>
    <row r="1" spans="1:261" s="2544" customFormat="1" ht="38.25" customHeight="1" x14ac:dyDescent="0.25">
      <c r="C1" s="354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2022 года</v>
      </c>
      <c r="D1" s="3547"/>
      <c r="E1" s="3547"/>
      <c r="F1" s="3547"/>
      <c r="G1" s="3547"/>
      <c r="H1" s="3547"/>
      <c r="I1" s="3547"/>
      <c r="J1" s="3547"/>
      <c r="K1" s="3547"/>
      <c r="L1" s="3547"/>
      <c r="M1" s="3547"/>
      <c r="N1" s="3547"/>
      <c r="O1" s="3547"/>
      <c r="P1" s="3547"/>
      <c r="Q1" s="3547"/>
      <c r="R1" s="3547"/>
      <c r="S1" s="3547"/>
      <c r="T1" s="3547"/>
      <c r="U1" s="3547"/>
      <c r="V1" s="3547"/>
      <c r="W1" s="3547"/>
      <c r="X1" s="3547"/>
      <c r="Y1" s="3547"/>
      <c r="Z1" s="3547"/>
      <c r="AA1" s="2545"/>
      <c r="AB1" s="2546"/>
      <c r="AC1" s="2546"/>
      <c r="AD1" s="2545"/>
      <c r="AE1" s="2546"/>
      <c r="AF1" s="2546"/>
      <c r="AG1" s="2546"/>
      <c r="AH1" s="2546"/>
      <c r="AI1" s="2546"/>
      <c r="AJ1" s="2546"/>
      <c r="AK1" s="2546"/>
      <c r="AL1" s="2546"/>
      <c r="AM1" s="2546"/>
      <c r="AN1" s="2546"/>
      <c r="AO1" s="2546"/>
      <c r="AP1" s="2546"/>
      <c r="AQ1" s="2546"/>
      <c r="AR1" s="2546"/>
      <c r="AS1" s="2546"/>
      <c r="AT1" s="2546"/>
      <c r="AU1" s="2546"/>
      <c r="AV1" s="2546"/>
      <c r="AW1" s="2546"/>
      <c r="AX1" s="2546"/>
      <c r="AY1" s="2546"/>
      <c r="AZ1" s="2546"/>
      <c r="BA1" s="2546"/>
      <c r="BB1" s="2546"/>
      <c r="BC1" s="2546"/>
      <c r="BD1" s="2546"/>
      <c r="BE1" s="2546"/>
      <c r="BF1" s="2546"/>
      <c r="BG1" s="2546"/>
      <c r="BH1" s="2546"/>
      <c r="BI1" s="2546"/>
      <c r="BJ1" s="2546"/>
      <c r="BK1" s="2546"/>
      <c r="BL1" s="2546"/>
      <c r="BM1" s="2546"/>
      <c r="BN1" s="2546"/>
      <c r="BO1" s="2546"/>
      <c r="BP1" s="2546"/>
      <c r="BQ1" s="2546"/>
      <c r="BR1" s="2546"/>
      <c r="BS1" s="2546"/>
      <c r="BT1" s="2546"/>
      <c r="BU1" s="2546"/>
      <c r="BV1" s="2546"/>
      <c r="BW1" s="2546"/>
      <c r="BX1" s="2546"/>
      <c r="BY1" s="2546"/>
      <c r="BZ1" s="2546"/>
      <c r="CA1" s="2546"/>
      <c r="CB1" s="2546"/>
      <c r="CC1" s="2546"/>
      <c r="CD1" s="2546"/>
      <c r="CE1" s="2546"/>
      <c r="CF1" s="2546"/>
      <c r="CG1" s="2546"/>
      <c r="CH1" s="2546"/>
      <c r="CI1" s="2546"/>
      <c r="CJ1" s="2546"/>
      <c r="CK1" s="2546"/>
      <c r="CL1" s="2546"/>
      <c r="CM1" s="2546"/>
      <c r="CN1" s="2546"/>
      <c r="CO1" s="2546"/>
      <c r="CP1" s="2546"/>
      <c r="CQ1" s="2546"/>
      <c r="CR1" s="2546"/>
      <c r="CS1" s="2546"/>
      <c r="CT1" s="2546"/>
      <c r="CU1" s="2546"/>
      <c r="CV1" s="2546"/>
      <c r="CW1" s="2546"/>
      <c r="CX1" s="2546"/>
      <c r="CY1" s="2546"/>
      <c r="CZ1" s="2546"/>
      <c r="DA1" s="2546"/>
      <c r="DB1" s="2546"/>
      <c r="DC1" s="2546"/>
      <c r="DD1" s="2546"/>
      <c r="DE1" s="2546"/>
      <c r="DF1" s="2546"/>
      <c r="DG1" s="2546"/>
      <c r="DH1" s="2546"/>
      <c r="DI1" s="2546"/>
      <c r="DJ1" s="2546"/>
      <c r="DK1" s="2546"/>
      <c r="DL1" s="2546"/>
      <c r="DM1" s="2546"/>
      <c r="DN1" s="2546"/>
      <c r="DO1" s="2546"/>
      <c r="DP1" s="2546"/>
      <c r="DQ1" s="2546"/>
      <c r="DR1" s="2546"/>
      <c r="DS1" s="2546"/>
      <c r="DT1" s="2546"/>
      <c r="DU1" s="2546"/>
      <c r="DV1" s="2546"/>
      <c r="DW1" s="2546"/>
      <c r="DX1" s="2546"/>
      <c r="DY1" s="2546"/>
      <c r="DZ1" s="2546"/>
      <c r="EA1" s="2546"/>
      <c r="EB1" s="2546"/>
      <c r="EC1" s="2546"/>
      <c r="ED1" s="2546"/>
      <c r="EE1" s="2546"/>
      <c r="EF1" s="2546"/>
      <c r="EG1" s="2546"/>
      <c r="EH1" s="2546"/>
      <c r="EI1" s="2546"/>
      <c r="EJ1" s="2546"/>
      <c r="EK1" s="2546"/>
      <c r="EL1" s="2546"/>
      <c r="EM1" s="2546"/>
      <c r="EN1" s="2546"/>
      <c r="EO1" s="2546"/>
      <c r="EP1" s="2546"/>
      <c r="EQ1" s="2546"/>
      <c r="ER1" s="2546"/>
      <c r="ES1" s="2546"/>
      <c r="ET1" s="2546"/>
      <c r="EU1" s="2546"/>
      <c r="EV1" s="2546"/>
      <c r="EW1" s="2546"/>
      <c r="EX1" s="2546"/>
      <c r="EY1" s="2546"/>
      <c r="EZ1" s="2546"/>
      <c r="FA1" s="2546"/>
      <c r="FB1" s="2546"/>
      <c r="FC1" s="2546"/>
      <c r="FD1" s="2546"/>
      <c r="FE1" s="2546"/>
      <c r="FF1" s="2546"/>
      <c r="FG1" s="2546"/>
      <c r="FH1" s="2546"/>
      <c r="FI1" s="2546"/>
      <c r="FJ1" s="2546"/>
      <c r="FK1" s="2546"/>
      <c r="FL1" s="2546"/>
      <c r="FM1" s="2546"/>
      <c r="FN1" s="2546"/>
      <c r="FO1" s="2546"/>
      <c r="FP1" s="2546"/>
      <c r="FQ1" s="2546"/>
      <c r="FR1" s="2546"/>
      <c r="FS1" s="2546"/>
      <c r="FT1" s="2546"/>
      <c r="FU1" s="2546"/>
      <c r="FV1" s="2546"/>
      <c r="FW1" s="2546"/>
      <c r="FX1" s="2546"/>
      <c r="FY1" s="2546"/>
      <c r="FZ1" s="2546"/>
      <c r="GA1" s="2546"/>
      <c r="GB1" s="2546"/>
      <c r="GC1" s="2546"/>
      <c r="GD1" s="2546"/>
      <c r="GE1" s="2546"/>
      <c r="GF1" s="2546"/>
      <c r="GG1" s="2546"/>
      <c r="GH1" s="2546"/>
      <c r="GI1" s="2546"/>
      <c r="GJ1" s="2546"/>
      <c r="GK1" s="2546"/>
      <c r="GL1" s="2546"/>
      <c r="GM1" s="2546"/>
      <c r="GN1" s="2546"/>
      <c r="GO1" s="2546"/>
      <c r="GP1" s="2546"/>
      <c r="GQ1" s="2546"/>
      <c r="GR1" s="2546"/>
      <c r="GS1" s="2546"/>
      <c r="GT1" s="2546"/>
      <c r="GU1" s="2546"/>
      <c r="GV1" s="2546"/>
      <c r="GW1" s="2546"/>
      <c r="GX1" s="2546"/>
      <c r="GY1" s="2546"/>
      <c r="GZ1" s="2546"/>
      <c r="HA1" s="2546"/>
      <c r="HB1" s="2546"/>
      <c r="HC1" s="2546"/>
      <c r="HD1" s="2546"/>
      <c r="HE1" s="2546"/>
      <c r="HF1" s="2546"/>
      <c r="HG1" s="2546"/>
      <c r="HH1" s="2546"/>
      <c r="HI1" s="2546"/>
      <c r="HJ1" s="2546"/>
      <c r="HK1" s="2546"/>
      <c r="HL1" s="2546"/>
      <c r="HM1" s="2546"/>
      <c r="HN1" s="2546"/>
      <c r="HO1" s="2546"/>
      <c r="HP1" s="2546"/>
      <c r="HQ1" s="2546"/>
      <c r="HR1" s="2546"/>
      <c r="HS1" s="2546"/>
      <c r="HT1" s="2546"/>
      <c r="HU1" s="2546"/>
      <c r="HV1" s="2546"/>
      <c r="HW1" s="2546"/>
      <c r="HX1" s="2546"/>
      <c r="HY1" s="2546"/>
      <c r="HZ1" s="2546"/>
      <c r="IA1" s="2546"/>
      <c r="IB1" s="2546"/>
      <c r="IC1" s="2546"/>
      <c r="ID1" s="2546"/>
      <c r="IE1" s="2546"/>
      <c r="IF1" s="2546"/>
      <c r="IG1" s="2546"/>
      <c r="IH1" s="2546"/>
      <c r="II1" s="2546"/>
      <c r="IJ1" s="2546"/>
      <c r="IK1" s="2546"/>
      <c r="IL1" s="2546"/>
      <c r="IM1" s="2546"/>
      <c r="IN1" s="2546"/>
      <c r="IO1" s="2546"/>
      <c r="IP1" s="2546"/>
      <c r="IQ1" s="2546"/>
      <c r="IR1" s="2546"/>
      <c r="IS1" s="2546"/>
      <c r="IT1" s="2546"/>
      <c r="IU1" s="2546"/>
      <c r="IV1" s="2546"/>
      <c r="IW1" s="2546"/>
      <c r="IX1" s="2546"/>
      <c r="IY1" s="2546"/>
      <c r="IZ1" s="2546"/>
      <c r="JA1" s="2546"/>
    </row>
    <row r="2" spans="1:261" s="2544" customFormat="1" ht="12.75" customHeight="1" x14ac:dyDescent="0.25">
      <c r="C2" s="3547"/>
      <c r="D2" s="3547"/>
      <c r="E2" s="3547"/>
      <c r="F2" s="3547"/>
      <c r="G2" s="3547"/>
      <c r="H2" s="3547"/>
      <c r="I2" s="3547"/>
      <c r="J2" s="3547"/>
      <c r="K2" s="3547"/>
      <c r="L2" s="3547"/>
      <c r="M2" s="3547"/>
      <c r="N2" s="3547"/>
      <c r="O2" s="3547"/>
      <c r="P2" s="3547"/>
      <c r="Q2" s="3547"/>
      <c r="R2" s="3547"/>
      <c r="S2" s="3547"/>
      <c r="T2" s="3547"/>
      <c r="U2" s="3547"/>
      <c r="V2" s="3547"/>
      <c r="W2" s="3547"/>
      <c r="X2" s="3547"/>
      <c r="Y2" s="3547"/>
      <c r="Z2" s="3547"/>
      <c r="AA2" s="2545"/>
      <c r="AB2" s="2546"/>
      <c r="AC2" s="2546"/>
      <c r="AD2" s="2545"/>
      <c r="AE2" s="2546"/>
      <c r="AF2" s="2546"/>
      <c r="AG2" s="2546"/>
      <c r="AH2" s="2546"/>
      <c r="AI2" s="2546"/>
      <c r="AJ2" s="2546"/>
      <c r="AK2" s="2546"/>
      <c r="AL2" s="2546"/>
      <c r="AM2" s="2546"/>
      <c r="AN2" s="2546"/>
      <c r="AO2" s="2546"/>
      <c r="AP2" s="2546"/>
      <c r="AQ2" s="2546"/>
      <c r="AR2" s="2546"/>
      <c r="AS2" s="2546"/>
      <c r="AT2" s="2546"/>
      <c r="AU2" s="2546"/>
      <c r="AV2" s="2546"/>
      <c r="AW2" s="2546"/>
      <c r="AX2" s="2546"/>
      <c r="AY2" s="2546"/>
      <c r="AZ2" s="2546"/>
      <c r="BA2" s="2546"/>
      <c r="BB2" s="2546"/>
      <c r="BC2" s="2546"/>
      <c r="BD2" s="2546"/>
      <c r="BE2" s="2546"/>
      <c r="BF2" s="2546"/>
      <c r="BG2" s="2546"/>
      <c r="BH2" s="2546"/>
      <c r="BI2" s="2546"/>
      <c r="BJ2" s="2546"/>
      <c r="BK2" s="2546"/>
      <c r="BL2" s="2546"/>
      <c r="BM2" s="2546"/>
      <c r="BN2" s="2546"/>
      <c r="BO2" s="2546"/>
      <c r="BP2" s="2546"/>
      <c r="BQ2" s="2546"/>
      <c r="BR2" s="2546"/>
      <c r="BS2" s="2546"/>
      <c r="BT2" s="2546"/>
      <c r="BU2" s="2546"/>
      <c r="BV2" s="2546"/>
      <c r="BW2" s="2546"/>
      <c r="BX2" s="2546"/>
      <c r="BY2" s="2546"/>
      <c r="BZ2" s="2546"/>
      <c r="CA2" s="2546"/>
      <c r="CB2" s="2546"/>
      <c r="CC2" s="2546"/>
      <c r="CD2" s="2546"/>
      <c r="CE2" s="2546"/>
      <c r="CF2" s="2546"/>
      <c r="CG2" s="2546"/>
      <c r="CH2" s="2546"/>
      <c r="CI2" s="2546"/>
      <c r="CJ2" s="2546"/>
      <c r="CK2" s="2546"/>
      <c r="CL2" s="2546"/>
      <c r="CM2" s="2546"/>
      <c r="CN2" s="2546"/>
      <c r="CO2" s="2546"/>
      <c r="CP2" s="2546"/>
      <c r="CQ2" s="2546"/>
      <c r="CR2" s="2546"/>
      <c r="CS2" s="2546"/>
      <c r="CT2" s="2546"/>
      <c r="CU2" s="2546"/>
      <c r="CV2" s="2546"/>
      <c r="CW2" s="2546"/>
      <c r="CX2" s="2546"/>
      <c r="CY2" s="2546"/>
      <c r="CZ2" s="2546"/>
      <c r="DA2" s="2546"/>
      <c r="DB2" s="2546"/>
      <c r="DC2" s="2546"/>
      <c r="DD2" s="2546"/>
      <c r="DE2" s="2546"/>
      <c r="DF2" s="2546"/>
      <c r="DG2" s="2546"/>
      <c r="DH2" s="2546"/>
      <c r="DI2" s="2546"/>
      <c r="DJ2" s="2546"/>
      <c r="DK2" s="2546"/>
      <c r="DL2" s="2546"/>
      <c r="DM2" s="2546"/>
      <c r="DN2" s="2546"/>
      <c r="DO2" s="2546"/>
      <c r="DP2" s="2546"/>
      <c r="DQ2" s="2546"/>
      <c r="DR2" s="2546"/>
      <c r="DS2" s="2546"/>
      <c r="DT2" s="2546"/>
      <c r="DU2" s="2546"/>
      <c r="DV2" s="2546"/>
      <c r="DW2" s="2546"/>
      <c r="DX2" s="2546"/>
      <c r="DY2" s="2546"/>
      <c r="DZ2" s="2546"/>
      <c r="EA2" s="2546"/>
      <c r="EB2" s="2546"/>
      <c r="EC2" s="2546"/>
      <c r="ED2" s="2546"/>
      <c r="EE2" s="2546"/>
      <c r="EF2" s="2546"/>
      <c r="EG2" s="2546"/>
      <c r="EH2" s="2546"/>
      <c r="EI2" s="2546"/>
      <c r="EJ2" s="2546"/>
      <c r="EK2" s="2546"/>
      <c r="EL2" s="2546"/>
      <c r="EM2" s="2546"/>
      <c r="EN2" s="2546"/>
      <c r="EO2" s="2546"/>
      <c r="EP2" s="2546"/>
      <c r="EQ2" s="2546"/>
      <c r="ER2" s="2546"/>
      <c r="ES2" s="2546"/>
      <c r="ET2" s="2546"/>
      <c r="EU2" s="2546"/>
      <c r="EV2" s="2546"/>
      <c r="EW2" s="2546"/>
      <c r="EX2" s="2546"/>
      <c r="EY2" s="2546"/>
      <c r="EZ2" s="2546"/>
      <c r="FA2" s="2546"/>
      <c r="FB2" s="2546"/>
      <c r="FC2" s="2546"/>
      <c r="FD2" s="2546"/>
      <c r="FE2" s="2546"/>
      <c r="FF2" s="2546"/>
      <c r="FG2" s="2546"/>
      <c r="FH2" s="2546"/>
      <c r="FI2" s="2546"/>
      <c r="FJ2" s="2546"/>
      <c r="FK2" s="2546"/>
      <c r="FL2" s="2546"/>
      <c r="FM2" s="2546"/>
      <c r="FN2" s="2546"/>
      <c r="FO2" s="2546"/>
      <c r="FP2" s="2546"/>
      <c r="FQ2" s="2546"/>
      <c r="FR2" s="2546"/>
      <c r="FS2" s="2546"/>
      <c r="FT2" s="2546"/>
      <c r="FU2" s="2546"/>
      <c r="FV2" s="2546"/>
      <c r="FW2" s="2546"/>
      <c r="FX2" s="2546"/>
      <c r="FY2" s="2546"/>
      <c r="FZ2" s="2546"/>
      <c r="GA2" s="2546"/>
      <c r="GB2" s="2546"/>
      <c r="GC2" s="2546"/>
      <c r="GD2" s="2546"/>
      <c r="GE2" s="2546"/>
      <c r="GF2" s="2546"/>
      <c r="GG2" s="2546"/>
      <c r="GH2" s="2546"/>
      <c r="GI2" s="2546"/>
      <c r="GJ2" s="2546"/>
      <c r="GK2" s="2546"/>
      <c r="GL2" s="2546"/>
      <c r="GM2" s="2546"/>
      <c r="GN2" s="2546"/>
      <c r="GO2" s="2546"/>
      <c r="GP2" s="2546"/>
      <c r="GQ2" s="2546"/>
      <c r="GR2" s="2546"/>
      <c r="GS2" s="2546"/>
      <c r="GT2" s="2546"/>
      <c r="GU2" s="2546"/>
      <c r="GV2" s="2546"/>
      <c r="GW2" s="2546"/>
      <c r="GX2" s="2546"/>
      <c r="GY2" s="2546"/>
      <c r="GZ2" s="2546"/>
      <c r="HA2" s="2546"/>
      <c r="HB2" s="2546"/>
      <c r="HC2" s="2546"/>
      <c r="HD2" s="2546"/>
      <c r="HE2" s="2546"/>
      <c r="HF2" s="2546"/>
      <c r="HG2" s="2546"/>
      <c r="HH2" s="2546"/>
      <c r="HI2" s="2546"/>
      <c r="HJ2" s="2546"/>
      <c r="HK2" s="2546"/>
      <c r="HL2" s="2546"/>
      <c r="HM2" s="2546"/>
      <c r="HN2" s="2546"/>
      <c r="HO2" s="2546"/>
      <c r="HP2" s="2546"/>
      <c r="HQ2" s="2546"/>
      <c r="HR2" s="2546"/>
      <c r="HS2" s="2546"/>
      <c r="HT2" s="2546"/>
      <c r="HU2" s="2546"/>
      <c r="HV2" s="2546"/>
      <c r="HW2" s="2546"/>
      <c r="HX2" s="2546"/>
      <c r="HY2" s="2546"/>
      <c r="HZ2" s="2546"/>
      <c r="IA2" s="2546"/>
      <c r="IB2" s="2546"/>
      <c r="IC2" s="2546"/>
      <c r="ID2" s="2546"/>
      <c r="IE2" s="2546"/>
      <c r="IF2" s="2546"/>
      <c r="IG2" s="2546"/>
      <c r="IH2" s="2546"/>
      <c r="II2" s="2546"/>
      <c r="IJ2" s="2546"/>
      <c r="IK2" s="2546"/>
      <c r="IL2" s="2546"/>
      <c r="IM2" s="2546"/>
      <c r="IN2" s="2546"/>
      <c r="IO2" s="2546"/>
      <c r="IP2" s="2546"/>
      <c r="IQ2" s="2546"/>
      <c r="IR2" s="2546"/>
      <c r="IS2" s="2546"/>
      <c r="IT2" s="2546"/>
      <c r="IU2" s="2546"/>
      <c r="IV2" s="2546"/>
      <c r="IW2" s="2546"/>
      <c r="IX2" s="2546"/>
      <c r="IY2" s="2546"/>
      <c r="IZ2" s="2546"/>
      <c r="JA2" s="2546"/>
    </row>
    <row r="3" spans="1:261" ht="17.25" hidden="1" customHeight="1" x14ac:dyDescent="0.25">
      <c r="C3" s="2547">
        <v>1</v>
      </c>
      <c r="D3" s="2547"/>
    </row>
    <row r="4" spans="1:261" ht="20.25" customHeight="1" thickBot="1" x14ac:dyDescent="0.3">
      <c r="C4" s="2547"/>
      <c r="D4" s="2547"/>
    </row>
    <row r="5" spans="1:261" ht="61.5" customHeight="1" thickBot="1" x14ac:dyDescent="0.3">
      <c r="C5" s="1276" t="s">
        <v>3</v>
      </c>
      <c r="D5" s="1276"/>
      <c r="E5" s="3544" t="s">
        <v>147</v>
      </c>
      <c r="F5" s="3529" t="s">
        <v>143</v>
      </c>
      <c r="G5" s="3530"/>
      <c r="H5" s="3530"/>
      <c r="I5" s="3531"/>
      <c r="J5" s="3535" t="s">
        <v>350</v>
      </c>
      <c r="K5" s="3536"/>
      <c r="L5" s="3535" t="s">
        <v>351</v>
      </c>
      <c r="M5" s="3539"/>
      <c r="N5" s="3539"/>
      <c r="O5" s="3536"/>
      <c r="P5" s="3541" t="s">
        <v>148</v>
      </c>
      <c r="Q5" s="3541" t="s">
        <v>149</v>
      </c>
      <c r="R5" s="3559" t="s">
        <v>537</v>
      </c>
      <c r="S5" s="3549" t="s">
        <v>538</v>
      </c>
      <c r="T5" s="3524" t="s">
        <v>141</v>
      </c>
      <c r="U5" s="3556" t="s">
        <v>344</v>
      </c>
      <c r="V5" s="3524" t="s">
        <v>345</v>
      </c>
      <c r="W5" s="3524" t="s">
        <v>43</v>
      </c>
      <c r="X5" s="3524" t="s">
        <v>336</v>
      </c>
      <c r="Y5" s="3524" t="s">
        <v>142</v>
      </c>
      <c r="Z5" s="3524" t="s">
        <v>237</v>
      </c>
      <c r="AA5" s="3522" t="s">
        <v>417</v>
      </c>
      <c r="AB5" s="3523"/>
    </row>
    <row r="6" spans="1:261" ht="9" customHeight="1" thickBot="1" x14ac:dyDescent="0.3">
      <c r="C6" s="1277"/>
      <c r="D6" s="1277"/>
      <c r="E6" s="3545"/>
      <c r="F6" s="3532"/>
      <c r="G6" s="3533"/>
      <c r="H6" s="3533"/>
      <c r="I6" s="3534"/>
      <c r="J6" s="3537"/>
      <c r="K6" s="3538"/>
      <c r="L6" s="3537"/>
      <c r="M6" s="3540"/>
      <c r="N6" s="3540"/>
      <c r="O6" s="3538"/>
      <c r="P6" s="3542"/>
      <c r="Q6" s="3554"/>
      <c r="R6" s="3560"/>
      <c r="S6" s="3550"/>
      <c r="T6" s="3552"/>
      <c r="U6" s="3557"/>
      <c r="V6" s="3525"/>
      <c r="W6" s="3552"/>
      <c r="X6" s="3525"/>
      <c r="Y6" s="3552"/>
      <c r="Z6" s="3552"/>
      <c r="AA6" s="1278"/>
      <c r="AB6" s="1279"/>
    </row>
    <row r="7" spans="1:261" ht="51" customHeight="1" thickBot="1" x14ac:dyDescent="0.3">
      <c r="A7" s="297">
        <v>1</v>
      </c>
      <c r="C7" s="1280" t="s">
        <v>4</v>
      </c>
      <c r="D7" s="1280"/>
      <c r="E7" s="3546"/>
      <c r="F7" s="319" t="s">
        <v>349</v>
      </c>
      <c r="G7" s="1271" t="str">
        <f>'1 уровень'!F8</f>
        <v>План 1 мес. 2022 г.</v>
      </c>
      <c r="H7" s="267" t="s">
        <v>144</v>
      </c>
      <c r="I7" s="267" t="s">
        <v>145</v>
      </c>
      <c r="J7" s="1271" t="s">
        <v>146</v>
      </c>
      <c r="K7" s="268" t="s">
        <v>144</v>
      </c>
      <c r="L7" s="267" t="s">
        <v>349</v>
      </c>
      <c r="M7" s="1271" t="str">
        <f>'1 уровень'!L8</f>
        <v>План 1 мес. 2022 г.</v>
      </c>
      <c r="N7" s="267" t="s">
        <v>144</v>
      </c>
      <c r="O7" s="267" t="s">
        <v>145</v>
      </c>
      <c r="P7" s="3543"/>
      <c r="Q7" s="3555"/>
      <c r="R7" s="3561"/>
      <c r="S7" s="3551"/>
      <c r="T7" s="3553"/>
      <c r="U7" s="3558"/>
      <c r="V7" s="3526"/>
      <c r="W7" s="3553"/>
      <c r="X7" s="3526"/>
      <c r="Y7" s="3553"/>
      <c r="Z7" s="3553"/>
      <c r="AA7" s="2551" t="s">
        <v>415</v>
      </c>
      <c r="AB7" s="1270" t="s">
        <v>418</v>
      </c>
    </row>
    <row r="8" spans="1:261" s="5" customFormat="1" ht="15.75" thickBot="1" x14ac:dyDescent="0.3">
      <c r="A8" s="297">
        <v>1</v>
      </c>
      <c r="B8" s="297"/>
      <c r="C8" s="15">
        <v>1</v>
      </c>
      <c r="D8" s="15"/>
      <c r="E8" s="15">
        <v>2</v>
      </c>
      <c r="F8" s="320">
        <v>3</v>
      </c>
      <c r="G8" s="269">
        <v>4</v>
      </c>
      <c r="H8" s="269">
        <v>5</v>
      </c>
      <c r="I8" s="269">
        <v>6</v>
      </c>
      <c r="J8" s="268">
        <v>7</v>
      </c>
      <c r="K8" s="268">
        <v>8</v>
      </c>
      <c r="L8" s="268">
        <v>9</v>
      </c>
      <c r="M8" s="268">
        <v>10</v>
      </c>
      <c r="N8" s="268">
        <v>11</v>
      </c>
      <c r="O8" s="268">
        <v>12</v>
      </c>
      <c r="P8" s="268">
        <v>13</v>
      </c>
      <c r="Q8" s="268">
        <v>14</v>
      </c>
      <c r="R8" s="2552"/>
      <c r="S8" s="1035">
        <v>15</v>
      </c>
      <c r="T8" s="270">
        <v>16</v>
      </c>
      <c r="U8" s="949">
        <v>17</v>
      </c>
      <c r="V8" s="270">
        <v>17</v>
      </c>
      <c r="W8" s="270">
        <v>18</v>
      </c>
      <c r="X8" s="270">
        <v>19</v>
      </c>
      <c r="Y8" s="270">
        <v>20</v>
      </c>
      <c r="Z8" s="270">
        <v>21</v>
      </c>
      <c r="AA8" s="1088">
        <v>5</v>
      </c>
      <c r="AB8" s="1035">
        <v>21</v>
      </c>
      <c r="AD8" s="1282"/>
    </row>
    <row r="9" spans="1:261" s="5" customFormat="1" x14ac:dyDescent="0.25">
      <c r="A9" s="297">
        <v>1</v>
      </c>
      <c r="B9" s="297">
        <v>1</v>
      </c>
      <c r="C9" s="2326" t="s">
        <v>12</v>
      </c>
      <c r="D9" s="2326"/>
      <c r="E9" s="2326"/>
      <c r="F9" s="305"/>
      <c r="G9" s="1685"/>
      <c r="H9" s="1685"/>
      <c r="I9" s="1685"/>
      <c r="J9" s="996"/>
      <c r="K9" s="996"/>
      <c r="L9" s="265"/>
      <c r="M9" s="265"/>
      <c r="N9" s="265"/>
      <c r="O9" s="265"/>
      <c r="P9" s="265"/>
      <c r="Q9" s="265"/>
      <c r="R9" s="472"/>
      <c r="S9" s="2553"/>
      <c r="T9" s="2382"/>
      <c r="U9" s="2554"/>
      <c r="V9" s="2382"/>
      <c r="W9" s="2382"/>
      <c r="X9" s="2555"/>
      <c r="Y9" s="2555"/>
      <c r="Z9" s="2382"/>
      <c r="AA9" s="2101"/>
      <c r="AB9" s="2556"/>
      <c r="AD9" s="1282"/>
    </row>
    <row r="10" spans="1:261" s="298" customFormat="1" ht="58.5" customHeight="1" x14ac:dyDescent="0.25">
      <c r="A10" s="298">
        <v>1</v>
      </c>
      <c r="B10" s="297">
        <v>1</v>
      </c>
      <c r="C10" s="2120" t="s">
        <v>484</v>
      </c>
      <c r="D10" s="2557"/>
      <c r="E10" s="2558"/>
      <c r="F10" s="299"/>
      <c r="G10" s="2559"/>
      <c r="H10" s="2559"/>
      <c r="I10" s="2559"/>
      <c r="J10" s="2559"/>
      <c r="K10" s="2559"/>
      <c r="L10" s="598"/>
      <c r="M10" s="598"/>
      <c r="N10" s="598"/>
      <c r="O10" s="598"/>
      <c r="P10" s="598"/>
      <c r="Q10" s="598"/>
      <c r="R10" s="2560"/>
      <c r="S10" s="2561"/>
      <c r="T10" s="598"/>
      <c r="U10" s="2562"/>
      <c r="V10" s="598"/>
      <c r="W10" s="598"/>
      <c r="X10" s="2563"/>
      <c r="Y10" s="2563"/>
      <c r="Z10" s="598"/>
      <c r="AA10" s="1292"/>
      <c r="AB10" s="2564"/>
      <c r="AC10" s="1084"/>
      <c r="AD10" s="3493"/>
      <c r="AE10" s="1084"/>
      <c r="AF10" s="1084"/>
      <c r="AG10" s="1084"/>
      <c r="AH10" s="1084"/>
      <c r="AI10" s="1084"/>
      <c r="AJ10" s="1084"/>
      <c r="AK10" s="1084"/>
      <c r="AL10" s="1084"/>
      <c r="AM10" s="1084"/>
      <c r="AN10" s="1084"/>
      <c r="AO10" s="1084"/>
      <c r="AP10" s="1084"/>
      <c r="AQ10" s="1084"/>
      <c r="AR10" s="1084"/>
      <c r="AS10" s="1084"/>
      <c r="AT10" s="1084"/>
      <c r="AU10" s="1084"/>
      <c r="AV10" s="1084"/>
      <c r="AW10" s="1084"/>
      <c r="AX10" s="1084"/>
      <c r="AY10" s="1084"/>
      <c r="AZ10" s="1084"/>
      <c r="BA10" s="1084"/>
      <c r="BB10" s="1084"/>
      <c r="BC10" s="1084"/>
      <c r="BD10" s="1084"/>
      <c r="BE10" s="1084"/>
      <c r="BF10" s="1084"/>
      <c r="BG10" s="1084"/>
      <c r="BH10" s="1084"/>
      <c r="BI10" s="1084"/>
      <c r="BJ10" s="1084"/>
      <c r="BK10" s="1084"/>
      <c r="BL10" s="1084"/>
      <c r="BM10" s="1084"/>
      <c r="BN10" s="1084"/>
      <c r="BO10" s="1084"/>
      <c r="BP10" s="1084"/>
      <c r="BQ10" s="1084"/>
      <c r="BR10" s="1084"/>
      <c r="BS10" s="1084"/>
      <c r="BT10" s="1084"/>
      <c r="BU10" s="1084"/>
      <c r="BV10" s="1084"/>
      <c r="BW10" s="1084"/>
      <c r="BX10" s="1084"/>
      <c r="BY10" s="1084"/>
      <c r="BZ10" s="1084"/>
      <c r="CA10" s="1084"/>
      <c r="CB10" s="1084"/>
      <c r="CC10" s="1084"/>
      <c r="CD10" s="1084"/>
      <c r="CE10" s="1084"/>
      <c r="CF10" s="1084"/>
      <c r="CG10" s="1084"/>
      <c r="CH10" s="1084"/>
      <c r="CI10" s="1084"/>
      <c r="CJ10" s="1084"/>
      <c r="CK10" s="1084"/>
      <c r="CL10" s="1084"/>
      <c r="CM10" s="1084"/>
      <c r="CN10" s="1084"/>
      <c r="CO10" s="1084"/>
      <c r="CP10" s="1084"/>
      <c r="CQ10" s="1084"/>
      <c r="CR10" s="1084"/>
      <c r="CS10" s="1084"/>
      <c r="CT10" s="1084"/>
      <c r="CU10" s="1084"/>
      <c r="CV10" s="1084"/>
      <c r="CW10" s="1084"/>
      <c r="CX10" s="1084"/>
      <c r="CY10" s="1084"/>
      <c r="CZ10" s="1084"/>
      <c r="DA10" s="1084"/>
      <c r="DB10" s="1084"/>
      <c r="DC10" s="1084"/>
      <c r="DD10" s="1084"/>
      <c r="DE10" s="1084"/>
      <c r="DF10" s="1084"/>
      <c r="DG10" s="1084"/>
      <c r="DH10" s="1084"/>
      <c r="DI10" s="1084"/>
      <c r="DJ10" s="1084"/>
      <c r="DK10" s="1084"/>
      <c r="DL10" s="1084"/>
      <c r="DM10" s="1084"/>
      <c r="DN10" s="1084"/>
      <c r="DO10" s="1084"/>
      <c r="DP10" s="1084"/>
      <c r="DQ10" s="1084"/>
      <c r="DR10" s="1084"/>
      <c r="DS10" s="1084"/>
      <c r="DT10" s="1084"/>
      <c r="DU10" s="1084"/>
      <c r="DV10" s="1084"/>
      <c r="DW10" s="1084"/>
      <c r="DX10" s="1084"/>
      <c r="DY10" s="1084"/>
      <c r="DZ10" s="1084"/>
      <c r="EA10" s="1084"/>
      <c r="EB10" s="1084"/>
      <c r="EC10" s="1084"/>
      <c r="ED10" s="1084"/>
      <c r="EE10" s="1084"/>
      <c r="EF10" s="1084"/>
      <c r="EG10" s="1084"/>
      <c r="EH10" s="1084"/>
      <c r="EI10" s="1084"/>
      <c r="EJ10" s="1084"/>
      <c r="EK10" s="1084"/>
      <c r="EL10" s="1084"/>
      <c r="EM10" s="1084"/>
      <c r="EN10" s="1084"/>
      <c r="EO10" s="1084"/>
      <c r="EP10" s="1084"/>
      <c r="EQ10" s="1084"/>
      <c r="ER10" s="1084"/>
      <c r="ES10" s="1084"/>
      <c r="ET10" s="1084"/>
      <c r="EU10" s="1084"/>
      <c r="EV10" s="1084"/>
      <c r="EW10" s="1084"/>
      <c r="EX10" s="1084"/>
      <c r="EY10" s="1084"/>
      <c r="EZ10" s="1084"/>
      <c r="FA10" s="1084"/>
      <c r="FB10" s="1084"/>
      <c r="FC10" s="1084"/>
      <c r="FD10" s="1084"/>
      <c r="FE10" s="1084"/>
      <c r="FF10" s="1084"/>
      <c r="FG10" s="1084"/>
      <c r="FH10" s="1084"/>
      <c r="FI10" s="1084"/>
      <c r="FJ10" s="1084"/>
      <c r="FK10" s="1084"/>
      <c r="FL10" s="1084"/>
      <c r="FM10" s="1084"/>
      <c r="FN10" s="1084"/>
      <c r="FO10" s="1084"/>
      <c r="FP10" s="1084"/>
      <c r="FQ10" s="1084"/>
      <c r="FR10" s="1084"/>
      <c r="FS10" s="1084"/>
      <c r="FT10" s="1084"/>
      <c r="FU10" s="1084"/>
      <c r="FV10" s="1084"/>
      <c r="FW10" s="1084"/>
      <c r="FX10" s="1084"/>
      <c r="FY10" s="1084"/>
      <c r="FZ10" s="1084"/>
      <c r="GA10" s="1084"/>
      <c r="GB10" s="1084"/>
      <c r="GC10" s="1084"/>
      <c r="GD10" s="1084"/>
      <c r="GE10" s="1084"/>
      <c r="GF10" s="1084"/>
      <c r="GG10" s="1084"/>
      <c r="GH10" s="1084"/>
      <c r="GI10" s="1084"/>
      <c r="GJ10" s="1084"/>
      <c r="GK10" s="1084"/>
      <c r="GL10" s="1084"/>
      <c r="GM10" s="1084"/>
      <c r="GN10" s="1084"/>
      <c r="GO10" s="1084"/>
      <c r="GP10" s="1084"/>
      <c r="GQ10" s="1084"/>
      <c r="GR10" s="1084"/>
      <c r="GS10" s="1084"/>
      <c r="GT10" s="1084"/>
      <c r="GU10" s="1084"/>
      <c r="GV10" s="1084"/>
      <c r="GW10" s="1084"/>
      <c r="GX10" s="1084"/>
      <c r="GY10" s="1084"/>
      <c r="GZ10" s="1084"/>
      <c r="HA10" s="1084"/>
      <c r="HB10" s="1084"/>
      <c r="HC10" s="1084"/>
      <c r="HD10" s="1084"/>
      <c r="HE10" s="1084"/>
      <c r="HF10" s="1084"/>
      <c r="HG10" s="1084"/>
      <c r="HH10" s="1084"/>
      <c r="HI10" s="1084"/>
      <c r="HJ10" s="1084"/>
      <c r="HK10" s="1084"/>
      <c r="HL10" s="1084"/>
      <c r="HM10" s="1084"/>
      <c r="HN10" s="1084"/>
      <c r="HO10" s="1084"/>
      <c r="HP10" s="1084"/>
      <c r="HQ10" s="1084"/>
      <c r="HR10" s="1084"/>
      <c r="HS10" s="1084"/>
      <c r="HT10" s="1084"/>
      <c r="HU10" s="1084"/>
      <c r="HV10" s="1084"/>
      <c r="HW10" s="1084"/>
      <c r="HX10" s="1084"/>
      <c r="HY10" s="1084"/>
      <c r="HZ10" s="1084"/>
      <c r="IA10" s="1084"/>
      <c r="IB10" s="1084"/>
      <c r="IC10" s="1084"/>
      <c r="ID10" s="1084"/>
      <c r="IE10" s="1084"/>
      <c r="IF10" s="1084"/>
      <c r="IG10" s="1084"/>
      <c r="IH10" s="1084"/>
      <c r="II10" s="1084"/>
      <c r="IJ10" s="1084"/>
      <c r="IK10" s="1084"/>
      <c r="IL10" s="1084"/>
      <c r="IM10" s="1084"/>
      <c r="IN10" s="1084"/>
      <c r="IO10" s="1084"/>
      <c r="IP10" s="1084"/>
      <c r="IQ10" s="1084"/>
      <c r="IR10" s="1084"/>
      <c r="IS10" s="1084"/>
      <c r="IT10" s="1084"/>
      <c r="IU10" s="1084"/>
      <c r="IV10" s="1084"/>
      <c r="IW10" s="1084"/>
      <c r="IX10" s="1084"/>
      <c r="IY10" s="1084"/>
      <c r="IZ10" s="1084"/>
      <c r="JA10" s="1084"/>
    </row>
    <row r="11" spans="1:261" s="2571" customFormat="1" x14ac:dyDescent="0.25">
      <c r="A11" s="298">
        <v>1</v>
      </c>
      <c r="B11" s="297">
        <v>1</v>
      </c>
      <c r="C11" s="2565" t="s">
        <v>5</v>
      </c>
      <c r="D11" s="2565"/>
      <c r="E11" s="2565"/>
      <c r="F11" s="305"/>
      <c r="G11" s="2537"/>
      <c r="H11" s="2537"/>
      <c r="I11" s="2537"/>
      <c r="J11" s="2566"/>
      <c r="K11" s="2566"/>
      <c r="L11" s="2567">
        <f t="shared" ref="L11:L23" si="0">ROUND(F11*J11,0)</f>
        <v>0</v>
      </c>
      <c r="M11" s="2567">
        <f>ROUND(G11*J11,0)</f>
        <v>0</v>
      </c>
      <c r="N11" s="2567"/>
      <c r="O11" s="2567"/>
      <c r="P11" s="2567"/>
      <c r="Q11" s="2567"/>
      <c r="R11" s="2568"/>
      <c r="S11" s="2569"/>
      <c r="T11" s="2567"/>
      <c r="U11" s="2570"/>
      <c r="V11" s="2567"/>
      <c r="W11" s="2567"/>
      <c r="X11" s="2567"/>
      <c r="Y11" s="2567"/>
      <c r="Z11" s="2567"/>
      <c r="AA11" s="1136"/>
      <c r="AB11" s="2383"/>
      <c r="AD11" s="2587"/>
    </row>
    <row r="12" spans="1:261" s="2571" customFormat="1" x14ac:dyDescent="0.25">
      <c r="A12" s="298">
        <v>1</v>
      </c>
      <c r="B12" s="297">
        <v>1</v>
      </c>
      <c r="C12" s="596" t="s">
        <v>27</v>
      </c>
      <c r="D12" s="1295" t="s">
        <v>247</v>
      </c>
      <c r="E12" s="2572">
        <v>340</v>
      </c>
      <c r="F12" s="305">
        <v>255</v>
      </c>
      <c r="G12" s="629">
        <f>F12/12*$C$3</f>
        <v>21.25</v>
      </c>
      <c r="H12" s="2537">
        <v>0</v>
      </c>
      <c r="I12" s="629">
        <f t="shared" ref="I12:I25" si="1">H12/G12*100</f>
        <v>0</v>
      </c>
      <c r="J12" s="2573">
        <v>11.8</v>
      </c>
      <c r="K12" s="360" t="e">
        <f t="shared" ref="K12:K24" si="2">N12/H12</f>
        <v>#DIV/0!</v>
      </c>
      <c r="L12" s="598">
        <f t="shared" si="0"/>
        <v>3009</v>
      </c>
      <c r="M12" s="598">
        <f>L12/12*$C$3</f>
        <v>250.75</v>
      </c>
      <c r="N12" s="2574"/>
      <c r="O12" s="598">
        <f t="shared" ref="O12:O24" si="3">N12/M12*100</f>
        <v>0</v>
      </c>
      <c r="P12" s="598">
        <f t="shared" ref="P12:P23" si="4">L12/E12</f>
        <v>8.85</v>
      </c>
      <c r="Q12" s="598">
        <f t="shared" ref="Q12:Q24" si="5">N12/$C$3*12/P12</f>
        <v>0</v>
      </c>
      <c r="R12" s="2568"/>
      <c r="S12" s="2569"/>
      <c r="T12" s="2567"/>
      <c r="U12" s="2570"/>
      <c r="V12" s="2567"/>
      <c r="W12" s="2567"/>
      <c r="X12" s="2567"/>
      <c r="Y12" s="2567"/>
      <c r="Z12" s="2567"/>
      <c r="AA12" s="1136"/>
      <c r="AB12" s="2383"/>
      <c r="AD12" s="2587"/>
    </row>
    <row r="13" spans="1:261" s="2571" customFormat="1" x14ac:dyDescent="0.25">
      <c r="A13" s="298">
        <v>1</v>
      </c>
      <c r="B13" s="297">
        <v>1</v>
      </c>
      <c r="C13" s="596" t="s">
        <v>23</v>
      </c>
      <c r="D13" s="1295" t="s">
        <v>247</v>
      </c>
      <c r="E13" s="2572">
        <v>310</v>
      </c>
      <c r="F13" s="305">
        <v>4330</v>
      </c>
      <c r="G13" s="629">
        <f t="shared" ref="G13:G23" si="6">F13/12*$C$3</f>
        <v>360.83333333333331</v>
      </c>
      <c r="H13" s="2537">
        <v>787</v>
      </c>
      <c r="I13" s="629">
        <f t="shared" si="1"/>
        <v>218.10623556581987</v>
      </c>
      <c r="J13" s="2573">
        <v>10</v>
      </c>
      <c r="K13" s="360">
        <f t="shared" si="2"/>
        <v>11.848792884371029</v>
      </c>
      <c r="L13" s="598">
        <f t="shared" si="0"/>
        <v>43300</v>
      </c>
      <c r="M13" s="598">
        <f t="shared" ref="M13:M23" si="7">L13/12*$C$3</f>
        <v>3608.3333333333335</v>
      </c>
      <c r="N13" s="2574">
        <v>9325</v>
      </c>
      <c r="O13" s="598">
        <f t="shared" si="3"/>
        <v>258.42956120092379</v>
      </c>
      <c r="P13" s="598">
        <f t="shared" si="4"/>
        <v>139.67741935483872</v>
      </c>
      <c r="Q13" s="598">
        <f t="shared" si="5"/>
        <v>801.13163972286372</v>
      </c>
      <c r="R13" s="2568"/>
      <c r="S13" s="2569"/>
      <c r="T13" s="2567"/>
      <c r="U13" s="2570"/>
      <c r="V13" s="2567"/>
      <c r="W13" s="2567"/>
      <c r="X13" s="2567"/>
      <c r="Y13" s="2567"/>
      <c r="Z13" s="2567"/>
      <c r="AA13" s="1136"/>
      <c r="AB13" s="2383"/>
      <c r="AD13" s="2587"/>
    </row>
    <row r="14" spans="1:261" s="2571" customFormat="1" x14ac:dyDescent="0.25">
      <c r="A14" s="298">
        <v>1</v>
      </c>
      <c r="B14" s="297">
        <v>1</v>
      </c>
      <c r="C14" s="596" t="s">
        <v>38</v>
      </c>
      <c r="D14" s="1295" t="s">
        <v>247</v>
      </c>
      <c r="E14" s="2572">
        <v>340</v>
      </c>
      <c r="F14" s="305">
        <v>1346</v>
      </c>
      <c r="G14" s="629">
        <f t="shared" si="6"/>
        <v>112.16666666666667</v>
      </c>
      <c r="H14" s="2537">
        <v>103</v>
      </c>
      <c r="I14" s="629">
        <f t="shared" si="1"/>
        <v>91.827637444279347</v>
      </c>
      <c r="J14" s="2573">
        <v>10.5</v>
      </c>
      <c r="K14" s="360">
        <f t="shared" si="2"/>
        <v>8.1359223300970882</v>
      </c>
      <c r="L14" s="598">
        <f t="shared" si="0"/>
        <v>14133</v>
      </c>
      <c r="M14" s="598">
        <f t="shared" si="7"/>
        <v>1177.75</v>
      </c>
      <c r="N14" s="2574">
        <v>838</v>
      </c>
      <c r="O14" s="598">
        <f t="shared" si="3"/>
        <v>71.152621524092552</v>
      </c>
      <c r="P14" s="598">
        <f t="shared" si="4"/>
        <v>41.567647058823532</v>
      </c>
      <c r="Q14" s="598">
        <f t="shared" si="5"/>
        <v>241.91891318191466</v>
      </c>
      <c r="R14" s="2568"/>
      <c r="S14" s="2569"/>
      <c r="T14" s="2567"/>
      <c r="U14" s="2570"/>
      <c r="V14" s="2567"/>
      <c r="W14" s="2567"/>
      <c r="X14" s="2567"/>
      <c r="Y14" s="2567"/>
      <c r="Z14" s="2567"/>
      <c r="AA14" s="1136"/>
      <c r="AB14" s="2383"/>
      <c r="AD14" s="2587"/>
    </row>
    <row r="15" spans="1:261" s="2571" customFormat="1" x14ac:dyDescent="0.25">
      <c r="A15" s="298">
        <v>1</v>
      </c>
      <c r="B15" s="297">
        <v>1</v>
      </c>
      <c r="C15" s="596" t="s">
        <v>40</v>
      </c>
      <c r="D15" s="1295" t="s">
        <v>247</v>
      </c>
      <c r="E15" s="2572">
        <v>340</v>
      </c>
      <c r="F15" s="305">
        <v>1265</v>
      </c>
      <c r="G15" s="629">
        <f t="shared" si="6"/>
        <v>105.41666666666667</v>
      </c>
      <c r="H15" s="2537">
        <v>0</v>
      </c>
      <c r="I15" s="629">
        <f t="shared" si="1"/>
        <v>0</v>
      </c>
      <c r="J15" s="2573">
        <v>10</v>
      </c>
      <c r="K15" s="360" t="e">
        <f t="shared" si="2"/>
        <v>#DIV/0!</v>
      </c>
      <c r="L15" s="598">
        <f t="shared" si="0"/>
        <v>12650</v>
      </c>
      <c r="M15" s="598">
        <f t="shared" si="7"/>
        <v>1054.1666666666667</v>
      </c>
      <c r="N15" s="2574"/>
      <c r="O15" s="598">
        <f t="shared" si="3"/>
        <v>0</v>
      </c>
      <c r="P15" s="598">
        <f t="shared" si="4"/>
        <v>37.205882352941174</v>
      </c>
      <c r="Q15" s="598">
        <f t="shared" si="5"/>
        <v>0</v>
      </c>
      <c r="R15" s="2568"/>
      <c r="S15" s="2569"/>
      <c r="T15" s="2567"/>
      <c r="U15" s="2570"/>
      <c r="V15" s="2567"/>
      <c r="W15" s="2567"/>
      <c r="X15" s="2567"/>
      <c r="Y15" s="2567"/>
      <c r="Z15" s="2567"/>
      <c r="AA15" s="1136"/>
      <c r="AB15" s="2383"/>
      <c r="AD15" s="2587"/>
    </row>
    <row r="16" spans="1:261" s="2571" customFormat="1" x14ac:dyDescent="0.25">
      <c r="A16" s="298">
        <v>1</v>
      </c>
      <c r="B16" s="297">
        <v>1</v>
      </c>
      <c r="C16" s="596" t="s">
        <v>88</v>
      </c>
      <c r="D16" s="1295" t="s">
        <v>247</v>
      </c>
      <c r="E16" s="2572">
        <v>340</v>
      </c>
      <c r="F16" s="305">
        <v>90</v>
      </c>
      <c r="G16" s="629">
        <f t="shared" si="6"/>
        <v>7.5</v>
      </c>
      <c r="H16" s="2537">
        <v>0</v>
      </c>
      <c r="I16" s="629">
        <f t="shared" si="1"/>
        <v>0</v>
      </c>
      <c r="J16" s="2573">
        <v>20.100000000000001</v>
      </c>
      <c r="K16" s="360" t="e">
        <f t="shared" si="2"/>
        <v>#DIV/0!</v>
      </c>
      <c r="L16" s="598">
        <f t="shared" si="0"/>
        <v>1809</v>
      </c>
      <c r="M16" s="598">
        <f t="shared" si="7"/>
        <v>150.75</v>
      </c>
      <c r="N16" s="2574"/>
      <c r="O16" s="598">
        <f t="shared" si="3"/>
        <v>0</v>
      </c>
      <c r="P16" s="598">
        <f t="shared" si="4"/>
        <v>5.3205882352941174</v>
      </c>
      <c r="Q16" s="598">
        <f t="shared" si="5"/>
        <v>0</v>
      </c>
      <c r="R16" s="2568"/>
      <c r="S16" s="2569"/>
      <c r="T16" s="2567"/>
      <c r="U16" s="2570"/>
      <c r="V16" s="2567"/>
      <c r="W16" s="2567"/>
      <c r="X16" s="2567"/>
      <c r="Y16" s="2567"/>
      <c r="Z16" s="2567"/>
      <c r="AA16" s="1136"/>
      <c r="AB16" s="2383"/>
      <c r="AD16" s="2587"/>
    </row>
    <row r="17" spans="1:30" s="2571" customFormat="1" x14ac:dyDescent="0.25">
      <c r="A17" s="298">
        <v>1</v>
      </c>
      <c r="B17" s="297">
        <v>1</v>
      </c>
      <c r="C17" s="596" t="s">
        <v>41</v>
      </c>
      <c r="D17" s="1295" t="s">
        <v>247</v>
      </c>
      <c r="E17" s="2572">
        <v>340</v>
      </c>
      <c r="F17" s="305">
        <v>85</v>
      </c>
      <c r="G17" s="629">
        <f t="shared" si="6"/>
        <v>7.083333333333333</v>
      </c>
      <c r="H17" s="2537">
        <v>0</v>
      </c>
      <c r="I17" s="629">
        <f t="shared" si="1"/>
        <v>0</v>
      </c>
      <c r="J17" s="2573">
        <v>12.1</v>
      </c>
      <c r="K17" s="360" t="e">
        <f t="shared" si="2"/>
        <v>#DIV/0!</v>
      </c>
      <c r="L17" s="598">
        <f t="shared" si="0"/>
        <v>1029</v>
      </c>
      <c r="M17" s="598">
        <f t="shared" si="7"/>
        <v>85.75</v>
      </c>
      <c r="N17" s="2574"/>
      <c r="O17" s="598">
        <f t="shared" si="3"/>
        <v>0</v>
      </c>
      <c r="P17" s="598">
        <f t="shared" si="4"/>
        <v>3.026470588235294</v>
      </c>
      <c r="Q17" s="598">
        <f t="shared" si="5"/>
        <v>0</v>
      </c>
      <c r="R17" s="2568"/>
      <c r="S17" s="2569"/>
      <c r="T17" s="2567"/>
      <c r="U17" s="2570"/>
      <c r="V17" s="2567"/>
      <c r="W17" s="2567"/>
      <c r="X17" s="2567"/>
      <c r="Y17" s="2567"/>
      <c r="Z17" s="2567"/>
      <c r="AA17" s="1136"/>
      <c r="AB17" s="2383"/>
      <c r="AD17" s="2587"/>
    </row>
    <row r="18" spans="1:30" s="2571" customFormat="1" x14ac:dyDescent="0.25">
      <c r="A18" s="298">
        <v>1</v>
      </c>
      <c r="B18" s="297">
        <v>1</v>
      </c>
      <c r="C18" s="596" t="s">
        <v>46</v>
      </c>
      <c r="D18" s="1295" t="s">
        <v>247</v>
      </c>
      <c r="E18" s="2572">
        <v>320</v>
      </c>
      <c r="F18" s="305">
        <v>345</v>
      </c>
      <c r="G18" s="629">
        <f t="shared" si="6"/>
        <v>28.75</v>
      </c>
      <c r="H18" s="629">
        <v>0</v>
      </c>
      <c r="I18" s="629">
        <f t="shared" si="1"/>
        <v>0</v>
      </c>
      <c r="J18" s="2573">
        <v>10</v>
      </c>
      <c r="K18" s="360" t="e">
        <f t="shared" si="2"/>
        <v>#DIV/0!</v>
      </c>
      <c r="L18" s="598">
        <f t="shared" si="0"/>
        <v>3450</v>
      </c>
      <c r="M18" s="598">
        <f t="shared" si="7"/>
        <v>287.5</v>
      </c>
      <c r="N18" s="2575"/>
      <c r="O18" s="598">
        <f t="shared" si="3"/>
        <v>0</v>
      </c>
      <c r="P18" s="598">
        <f t="shared" si="4"/>
        <v>10.78125</v>
      </c>
      <c r="Q18" s="598">
        <f t="shared" si="5"/>
        <v>0</v>
      </c>
      <c r="R18" s="2576"/>
      <c r="S18" s="921"/>
      <c r="T18" s="2577"/>
      <c r="U18" s="2578"/>
      <c r="V18" s="2577"/>
      <c r="W18" s="2577"/>
      <c r="X18" s="2577"/>
      <c r="Y18" s="2577"/>
      <c r="Z18" s="2577"/>
      <c r="AA18" s="1132"/>
      <c r="AB18" s="1144"/>
      <c r="AD18" s="2587"/>
    </row>
    <row r="19" spans="1:30" s="2571" customFormat="1" x14ac:dyDescent="0.25">
      <c r="A19" s="298">
        <v>1</v>
      </c>
      <c r="B19" s="297">
        <v>1</v>
      </c>
      <c r="C19" s="596" t="s">
        <v>39</v>
      </c>
      <c r="D19" s="1295" t="s">
        <v>247</v>
      </c>
      <c r="E19" s="2572">
        <v>340</v>
      </c>
      <c r="F19" s="305">
        <v>846</v>
      </c>
      <c r="G19" s="629">
        <f t="shared" si="6"/>
        <v>70.5</v>
      </c>
      <c r="H19" s="629">
        <v>0</v>
      </c>
      <c r="I19" s="629">
        <f t="shared" si="1"/>
        <v>0</v>
      </c>
      <c r="J19" s="2573">
        <v>12.5</v>
      </c>
      <c r="K19" s="360" t="e">
        <f t="shared" si="2"/>
        <v>#DIV/0!</v>
      </c>
      <c r="L19" s="598">
        <f t="shared" si="0"/>
        <v>10575</v>
      </c>
      <c r="M19" s="598">
        <f t="shared" si="7"/>
        <v>881.25</v>
      </c>
      <c r="N19" s="2575"/>
      <c r="O19" s="598">
        <f t="shared" si="3"/>
        <v>0</v>
      </c>
      <c r="P19" s="598">
        <f t="shared" si="4"/>
        <v>31.102941176470587</v>
      </c>
      <c r="Q19" s="598">
        <f t="shared" si="5"/>
        <v>0</v>
      </c>
      <c r="R19" s="2576"/>
      <c r="S19" s="921"/>
      <c r="T19" s="2577"/>
      <c r="U19" s="2578"/>
      <c r="V19" s="2577"/>
      <c r="W19" s="2577"/>
      <c r="X19" s="2577"/>
      <c r="Y19" s="2577"/>
      <c r="Z19" s="2577"/>
      <c r="AA19" s="1132"/>
      <c r="AB19" s="1144"/>
      <c r="AD19" s="2587"/>
    </row>
    <row r="20" spans="1:30" s="2571" customFormat="1" x14ac:dyDescent="0.25">
      <c r="A20" s="298">
        <v>1</v>
      </c>
      <c r="B20" s="297">
        <v>1</v>
      </c>
      <c r="C20" s="596" t="s">
        <v>47</v>
      </c>
      <c r="D20" s="1295" t="s">
        <v>247</v>
      </c>
      <c r="E20" s="2572">
        <v>340</v>
      </c>
      <c r="F20" s="305">
        <v>229</v>
      </c>
      <c r="G20" s="629">
        <f t="shared" si="6"/>
        <v>19.083333333333332</v>
      </c>
      <c r="H20" s="629">
        <v>0</v>
      </c>
      <c r="I20" s="629">
        <f t="shared" si="1"/>
        <v>0</v>
      </c>
      <c r="J20" s="2573">
        <v>11</v>
      </c>
      <c r="K20" s="360" t="e">
        <f t="shared" si="2"/>
        <v>#DIV/0!</v>
      </c>
      <c r="L20" s="598">
        <f t="shared" si="0"/>
        <v>2519</v>
      </c>
      <c r="M20" s="598">
        <f t="shared" si="7"/>
        <v>209.91666666666666</v>
      </c>
      <c r="N20" s="2575"/>
      <c r="O20" s="598">
        <f t="shared" si="3"/>
        <v>0</v>
      </c>
      <c r="P20" s="598">
        <f t="shared" si="4"/>
        <v>7.408823529411765</v>
      </c>
      <c r="Q20" s="598">
        <f t="shared" si="5"/>
        <v>0</v>
      </c>
      <c r="R20" s="2576"/>
      <c r="S20" s="921"/>
      <c r="T20" s="2577"/>
      <c r="U20" s="2578"/>
      <c r="V20" s="2577"/>
      <c r="W20" s="2577"/>
      <c r="X20" s="2577"/>
      <c r="Y20" s="2577"/>
      <c r="Z20" s="2577"/>
      <c r="AA20" s="1132"/>
      <c r="AB20" s="1144"/>
      <c r="AD20" s="2587"/>
    </row>
    <row r="21" spans="1:30" s="2571" customFormat="1" x14ac:dyDescent="0.25">
      <c r="A21" s="298">
        <v>1</v>
      </c>
      <c r="B21" s="297">
        <v>1</v>
      </c>
      <c r="C21" s="596" t="s">
        <v>66</v>
      </c>
      <c r="D21" s="1295" t="s">
        <v>247</v>
      </c>
      <c r="E21" s="2572">
        <v>340</v>
      </c>
      <c r="F21" s="305">
        <v>415</v>
      </c>
      <c r="G21" s="629">
        <f t="shared" si="6"/>
        <v>34.583333333333336</v>
      </c>
      <c r="H21" s="629">
        <v>0</v>
      </c>
      <c r="I21" s="629">
        <f t="shared" si="1"/>
        <v>0</v>
      </c>
      <c r="J21" s="2573">
        <v>12.4</v>
      </c>
      <c r="K21" s="360" t="e">
        <f t="shared" si="2"/>
        <v>#DIV/0!</v>
      </c>
      <c r="L21" s="598">
        <f t="shared" si="0"/>
        <v>5146</v>
      </c>
      <c r="M21" s="598">
        <f t="shared" si="7"/>
        <v>428.83333333333331</v>
      </c>
      <c r="N21" s="2575"/>
      <c r="O21" s="598">
        <f t="shared" si="3"/>
        <v>0</v>
      </c>
      <c r="P21" s="598">
        <f t="shared" si="4"/>
        <v>15.135294117647058</v>
      </c>
      <c r="Q21" s="598">
        <f t="shared" si="5"/>
        <v>0</v>
      </c>
      <c r="R21" s="2576"/>
      <c r="S21" s="921"/>
      <c r="T21" s="2577"/>
      <c r="U21" s="2578"/>
      <c r="V21" s="2577"/>
      <c r="W21" s="2577"/>
      <c r="X21" s="2577"/>
      <c r="Y21" s="2577"/>
      <c r="Z21" s="2577"/>
      <c r="AA21" s="1132"/>
      <c r="AB21" s="1144"/>
      <c r="AD21" s="2587"/>
    </row>
    <row r="22" spans="1:30" s="2571" customFormat="1" x14ac:dyDescent="0.25">
      <c r="A22" s="298">
        <v>1</v>
      </c>
      <c r="B22" s="297">
        <v>1</v>
      </c>
      <c r="C22" s="596" t="s">
        <v>42</v>
      </c>
      <c r="D22" s="1295" t="s">
        <v>247</v>
      </c>
      <c r="E22" s="2572">
        <v>340</v>
      </c>
      <c r="F22" s="305">
        <v>1200</v>
      </c>
      <c r="G22" s="629">
        <f t="shared" si="6"/>
        <v>100</v>
      </c>
      <c r="H22" s="629">
        <v>111</v>
      </c>
      <c r="I22" s="629">
        <f t="shared" si="1"/>
        <v>111.00000000000001</v>
      </c>
      <c r="J22" s="2573">
        <v>9.5</v>
      </c>
      <c r="K22" s="360">
        <f t="shared" si="2"/>
        <v>7.1711711711711708</v>
      </c>
      <c r="L22" s="598">
        <f t="shared" si="0"/>
        <v>11400</v>
      </c>
      <c r="M22" s="598">
        <f t="shared" si="7"/>
        <v>950</v>
      </c>
      <c r="N22" s="2575">
        <v>796</v>
      </c>
      <c r="O22" s="598">
        <f t="shared" si="3"/>
        <v>83.78947368421052</v>
      </c>
      <c r="P22" s="598">
        <f t="shared" si="4"/>
        <v>33.529411764705884</v>
      </c>
      <c r="Q22" s="598">
        <f t="shared" si="5"/>
        <v>284.88421052631577</v>
      </c>
      <c r="R22" s="2576"/>
      <c r="S22" s="2579"/>
      <c r="T22" s="2577"/>
      <c r="U22" s="2578"/>
      <c r="V22" s="2577"/>
      <c r="W22" s="2577"/>
      <c r="X22" s="2577"/>
      <c r="Y22" s="2577"/>
      <c r="Z22" s="2577"/>
      <c r="AA22" s="1132"/>
      <c r="AB22" s="1144"/>
      <c r="AD22" s="2587"/>
    </row>
    <row r="23" spans="1:30" s="2571" customFormat="1" x14ac:dyDescent="0.25">
      <c r="A23" s="298"/>
      <c r="B23" s="297">
        <v>1</v>
      </c>
      <c r="C23" s="596" t="s">
        <v>55</v>
      </c>
      <c r="D23" s="1295" t="s">
        <v>247</v>
      </c>
      <c r="E23" s="2572">
        <v>340</v>
      </c>
      <c r="F23" s="305">
        <v>1089</v>
      </c>
      <c r="G23" s="629">
        <f t="shared" si="6"/>
        <v>90.75</v>
      </c>
      <c r="H23" s="629">
        <v>0</v>
      </c>
      <c r="I23" s="629">
        <f t="shared" si="1"/>
        <v>0</v>
      </c>
      <c r="J23" s="2573">
        <v>9</v>
      </c>
      <c r="K23" s="360" t="e">
        <f t="shared" si="2"/>
        <v>#DIV/0!</v>
      </c>
      <c r="L23" s="598">
        <f t="shared" si="0"/>
        <v>9801</v>
      </c>
      <c r="M23" s="598">
        <f t="shared" si="7"/>
        <v>816.75</v>
      </c>
      <c r="N23" s="2575"/>
      <c r="O23" s="598">
        <f t="shared" si="3"/>
        <v>0</v>
      </c>
      <c r="P23" s="598">
        <f t="shared" si="4"/>
        <v>28.826470588235296</v>
      </c>
      <c r="Q23" s="598">
        <f t="shared" si="5"/>
        <v>0</v>
      </c>
      <c r="R23" s="2576"/>
      <c r="S23" s="2579"/>
      <c r="T23" s="2577"/>
      <c r="U23" s="2578"/>
      <c r="V23" s="2577"/>
      <c r="W23" s="2577"/>
      <c r="X23" s="2577"/>
      <c r="Y23" s="2577"/>
      <c r="Z23" s="2577"/>
      <c r="AA23" s="1132"/>
      <c r="AB23" s="1144"/>
      <c r="AD23" s="2587"/>
    </row>
    <row r="24" spans="1:30" s="2571" customFormat="1" ht="29.25" x14ac:dyDescent="0.25">
      <c r="A24" s="298">
        <v>1</v>
      </c>
      <c r="B24" s="297">
        <v>1</v>
      </c>
      <c r="C24" s="2580" t="s">
        <v>7</v>
      </c>
      <c r="D24" s="2580"/>
      <c r="E24" s="2580"/>
      <c r="F24" s="2266">
        <f>SUM(F12:F23)</f>
        <v>11495</v>
      </c>
      <c r="G24" s="2581">
        <f>SUM(G12:G23)</f>
        <v>957.91666666666674</v>
      </c>
      <c r="H24" s="2581">
        <f>SUM(H12:H23)</f>
        <v>1001</v>
      </c>
      <c r="I24" s="2581">
        <f t="shared" si="1"/>
        <v>104.49760765550238</v>
      </c>
      <c r="J24" s="2582">
        <f>SUM(L24/F24)</f>
        <v>10.336755110917791</v>
      </c>
      <c r="K24" s="2583">
        <f t="shared" si="2"/>
        <v>10.948051948051948</v>
      </c>
      <c r="L24" s="2581">
        <f>SUM(L12:L23)</f>
        <v>118821</v>
      </c>
      <c r="M24" s="2581">
        <f>SUM(M12:M23)</f>
        <v>9901.75</v>
      </c>
      <c r="N24" s="2333">
        <f>SUM(N12:N23)</f>
        <v>10959</v>
      </c>
      <c r="O24" s="2584">
        <f t="shared" si="3"/>
        <v>110.67740550912717</v>
      </c>
      <c r="P24" s="2584">
        <f>SUM(P12:P23)</f>
        <v>362.43219876660345</v>
      </c>
      <c r="Q24" s="2584">
        <f t="shared" si="5"/>
        <v>362.84855608176139</v>
      </c>
      <c r="R24" s="1247">
        <v>638270.82138763182</v>
      </c>
      <c r="S24" s="1055">
        <f>R24/12*$C$3</f>
        <v>53189.235115635987</v>
      </c>
      <c r="T24" s="2585">
        <f>Z24-Y24-V24</f>
        <v>135838.41686</v>
      </c>
      <c r="U24" s="2586"/>
      <c r="V24" s="2585">
        <v>-2143.0985599999999</v>
      </c>
      <c r="W24" s="2585">
        <f>T24-S24</f>
        <v>82649.181744364003</v>
      </c>
      <c r="X24" s="2585"/>
      <c r="Y24" s="2585">
        <v>-1617.5739200000003</v>
      </c>
      <c r="Z24" s="2585">
        <v>132077.74437999999</v>
      </c>
      <c r="AA24" s="2335">
        <f>SUM(AA12:AA23)</f>
        <v>0</v>
      </c>
      <c r="AB24" s="1126"/>
      <c r="AC24" s="2587"/>
      <c r="AD24" s="2587"/>
    </row>
    <row r="25" spans="1:30" s="2571" customFormat="1" ht="43.5" x14ac:dyDescent="0.25">
      <c r="A25" s="298"/>
      <c r="B25" s="297">
        <v>1</v>
      </c>
      <c r="C25" s="698" t="s">
        <v>185</v>
      </c>
      <c r="D25" s="2580"/>
      <c r="E25" s="2580"/>
      <c r="F25" s="2266">
        <v>110</v>
      </c>
      <c r="G25" s="2581">
        <f>F25/12*$C$3</f>
        <v>9.1666666666666661</v>
      </c>
      <c r="H25" s="2581">
        <v>48</v>
      </c>
      <c r="I25" s="2581">
        <f t="shared" si="1"/>
        <v>523.63636363636363</v>
      </c>
      <c r="J25" s="2588"/>
      <c r="K25" s="2583"/>
      <c r="L25" s="2581"/>
      <c r="M25" s="2581"/>
      <c r="N25" s="2333"/>
      <c r="O25" s="2584"/>
      <c r="P25" s="2584"/>
      <c r="Q25" s="2584"/>
      <c r="R25" s="1247">
        <v>25288.966419999997</v>
      </c>
      <c r="S25" s="1055">
        <f>R25/12*$C$3</f>
        <v>2107.4138683333331</v>
      </c>
      <c r="T25" s="2585">
        <f>Z25-Y25-V25</f>
        <v>11112.57746</v>
      </c>
      <c r="U25" s="2586"/>
      <c r="V25" s="2585"/>
      <c r="W25" s="2585">
        <f>T25-S25</f>
        <v>9005.1635916666673</v>
      </c>
      <c r="X25" s="2585"/>
      <c r="Y25" s="2585">
        <v>0</v>
      </c>
      <c r="Z25" s="2585">
        <v>11112.57746</v>
      </c>
      <c r="AA25" s="2335"/>
      <c r="AB25" s="2589"/>
      <c r="AC25" s="2587"/>
      <c r="AD25" s="2587"/>
    </row>
    <row r="26" spans="1:30" s="2571" customFormat="1" x14ac:dyDescent="0.25">
      <c r="A26" s="298">
        <v>1</v>
      </c>
      <c r="B26" s="297">
        <v>1</v>
      </c>
      <c r="C26" s="2590" t="s">
        <v>14</v>
      </c>
      <c r="D26" s="2590"/>
      <c r="E26" s="580"/>
      <c r="F26" s="305"/>
      <c r="G26" s="2537"/>
      <c r="H26" s="2537"/>
      <c r="I26" s="2537"/>
      <c r="J26" s="2588"/>
      <c r="K26" s="2588"/>
      <c r="L26" s="2591"/>
      <c r="M26" s="2591"/>
      <c r="N26" s="2591"/>
      <c r="O26" s="2591"/>
      <c r="P26" s="2591"/>
      <c r="Q26" s="2591"/>
      <c r="R26" s="1247"/>
      <c r="S26" s="2592"/>
      <c r="T26" s="2593">
        <f>Z26-Y26-V26</f>
        <v>0</v>
      </c>
      <c r="U26" s="2594"/>
      <c r="V26" s="2593"/>
      <c r="W26" s="2593"/>
      <c r="X26" s="2593"/>
      <c r="Y26" s="2593"/>
      <c r="Z26" s="2593"/>
      <c r="AA26" s="1136"/>
      <c r="AB26" s="2595"/>
      <c r="AC26" s="2587"/>
      <c r="AD26" s="2587"/>
    </row>
    <row r="27" spans="1:30" s="2541" customFormat="1" ht="27" customHeight="1" x14ac:dyDescent="0.25">
      <c r="A27" s="297">
        <v>1</v>
      </c>
      <c r="B27" s="297">
        <v>1</v>
      </c>
      <c r="C27" s="580" t="s">
        <v>389</v>
      </c>
      <c r="D27" s="657"/>
      <c r="E27" s="1887"/>
      <c r="F27" s="342"/>
      <c r="G27" s="647"/>
      <c r="H27" s="647"/>
      <c r="I27" s="647"/>
      <c r="J27" s="996"/>
      <c r="K27" s="996"/>
      <c r="L27" s="1685"/>
      <c r="M27" s="1685"/>
      <c r="N27" s="1685"/>
      <c r="O27" s="1685"/>
      <c r="P27" s="1685"/>
      <c r="Q27" s="1685"/>
      <c r="R27" s="472">
        <v>238667.51517000003</v>
      </c>
      <c r="S27" s="1055">
        <f>(R27-4131.5976)/12*$C$3+4131.5976</f>
        <v>23676.257397500001</v>
      </c>
      <c r="T27" s="261">
        <f>Z27-Y27-V27</f>
        <v>23239.565440000002</v>
      </c>
      <c r="U27" s="2596"/>
      <c r="V27" s="261"/>
      <c r="W27" s="261">
        <f>T27-S27</f>
        <v>-436.69195749999926</v>
      </c>
      <c r="X27" s="261"/>
      <c r="Y27" s="261">
        <v>-9.5088399999999993</v>
      </c>
      <c r="Z27" s="261">
        <v>23230.056600000004</v>
      </c>
      <c r="AA27" s="1103"/>
      <c r="AB27" s="1116"/>
      <c r="AC27" s="2587"/>
      <c r="AD27" s="1238"/>
    </row>
    <row r="28" spans="1:30" s="2541" customFormat="1" ht="29.25" x14ac:dyDescent="0.25">
      <c r="A28" s="297"/>
      <c r="B28" s="297">
        <v>1</v>
      </c>
      <c r="C28" s="2536" t="s">
        <v>295</v>
      </c>
      <c r="D28" s="657"/>
      <c r="E28" s="1887"/>
      <c r="F28" s="729">
        <f>F29+F30+F31+F32+F33+F35</f>
        <v>54099</v>
      </c>
      <c r="G28" s="647">
        <f>G29+G30+G31+G32+G33+G35</f>
        <v>4508.25</v>
      </c>
      <c r="H28" s="647">
        <f>H29+H30+H31+H32+H33+H35</f>
        <v>3588</v>
      </c>
      <c r="I28" s="647">
        <f t="shared" ref="I28:I40" si="8">H28/G28*100</f>
        <v>79.587423057727506</v>
      </c>
      <c r="J28" s="996"/>
      <c r="K28" s="996"/>
      <c r="L28" s="1685"/>
      <c r="M28" s="1685"/>
      <c r="N28" s="1685"/>
      <c r="O28" s="1685"/>
      <c r="P28" s="1685"/>
      <c r="Q28" s="1685"/>
      <c r="R28" s="472"/>
      <c r="S28" s="2597"/>
      <c r="T28" s="261"/>
      <c r="U28" s="2596"/>
      <c r="V28" s="261"/>
      <c r="W28" s="261"/>
      <c r="X28" s="261"/>
      <c r="Y28" s="261"/>
      <c r="Z28" s="261"/>
      <c r="AA28" s="1103">
        <f>AA29+AA30+AA31+AA32+AA33+AA35</f>
        <v>0</v>
      </c>
      <c r="AB28" s="1116"/>
      <c r="AC28" s="2587"/>
      <c r="AD28" s="1238"/>
    </row>
    <row r="29" spans="1:30" s="2541" customFormat="1" ht="30" x14ac:dyDescent="0.25">
      <c r="A29" s="297"/>
      <c r="B29" s="297">
        <v>1</v>
      </c>
      <c r="C29" s="398" t="s">
        <v>205</v>
      </c>
      <c r="D29" s="657"/>
      <c r="E29" s="1887"/>
      <c r="F29" s="406">
        <v>12500</v>
      </c>
      <c r="G29" s="135">
        <f t="shared" ref="G29:G35" si="9">F29/12*$C$3</f>
        <v>1041.6666666666667</v>
      </c>
      <c r="H29" s="134">
        <v>1091</v>
      </c>
      <c r="I29" s="647">
        <f t="shared" si="8"/>
        <v>104.73599999999999</v>
      </c>
      <c r="J29" s="996"/>
      <c r="K29" s="996"/>
      <c r="L29" s="1685"/>
      <c r="M29" s="1685"/>
      <c r="N29" s="1685"/>
      <c r="O29" s="1685"/>
      <c r="P29" s="1685"/>
      <c r="Q29" s="1685"/>
      <c r="R29" s="472"/>
      <c r="S29" s="2597"/>
      <c r="T29" s="261"/>
      <c r="U29" s="2596"/>
      <c r="V29" s="261"/>
      <c r="W29" s="261"/>
      <c r="X29" s="261"/>
      <c r="Y29" s="261"/>
      <c r="Z29" s="261"/>
      <c r="AA29" s="1132"/>
      <c r="AB29" s="1116"/>
      <c r="AC29" s="2587"/>
      <c r="AD29" s="1238"/>
    </row>
    <row r="30" spans="1:30" s="2541" customFormat="1" ht="30" x14ac:dyDescent="0.25">
      <c r="A30" s="297"/>
      <c r="B30" s="297">
        <v>1</v>
      </c>
      <c r="C30" s="398" t="s">
        <v>206</v>
      </c>
      <c r="D30" s="657"/>
      <c r="E30" s="1887"/>
      <c r="F30" s="406">
        <v>7900</v>
      </c>
      <c r="G30" s="135">
        <f t="shared" si="9"/>
        <v>658.33333333333337</v>
      </c>
      <c r="H30" s="134">
        <v>126</v>
      </c>
      <c r="I30" s="647">
        <f t="shared" si="8"/>
        <v>19.139240506329113</v>
      </c>
      <c r="J30" s="996"/>
      <c r="K30" s="996"/>
      <c r="L30" s="1685"/>
      <c r="M30" s="1685"/>
      <c r="N30" s="1685"/>
      <c r="O30" s="1685"/>
      <c r="P30" s="1685"/>
      <c r="Q30" s="1685"/>
      <c r="R30" s="472"/>
      <c r="S30" s="2597"/>
      <c r="T30" s="261"/>
      <c r="U30" s="2596"/>
      <c r="V30" s="261"/>
      <c r="W30" s="261"/>
      <c r="X30" s="261"/>
      <c r="Y30" s="261"/>
      <c r="Z30" s="261"/>
      <c r="AA30" s="1132"/>
      <c r="AB30" s="1116"/>
      <c r="AC30" s="2587"/>
      <c r="AD30" s="1238"/>
    </row>
    <row r="31" spans="1:30" s="2541" customFormat="1" ht="30" x14ac:dyDescent="0.25">
      <c r="A31" s="297"/>
      <c r="B31" s="297">
        <v>1</v>
      </c>
      <c r="C31" s="582" t="s">
        <v>296</v>
      </c>
      <c r="D31" s="657"/>
      <c r="E31" s="1887"/>
      <c r="F31" s="729">
        <v>9000</v>
      </c>
      <c r="G31" s="647">
        <f t="shared" si="9"/>
        <v>750</v>
      </c>
      <c r="H31" s="134">
        <v>572</v>
      </c>
      <c r="I31" s="135">
        <f t="shared" si="8"/>
        <v>76.266666666666666</v>
      </c>
      <c r="J31" s="996"/>
      <c r="K31" s="996"/>
      <c r="L31" s="1685"/>
      <c r="M31" s="1685"/>
      <c r="N31" s="1685"/>
      <c r="O31" s="1685"/>
      <c r="P31" s="1685"/>
      <c r="Q31" s="1685"/>
      <c r="R31" s="472"/>
      <c r="S31" s="2597"/>
      <c r="T31" s="261"/>
      <c r="U31" s="2596"/>
      <c r="V31" s="261"/>
      <c r="W31" s="261"/>
      <c r="X31" s="261"/>
      <c r="Y31" s="261"/>
      <c r="Z31" s="261"/>
      <c r="AA31" s="1132"/>
      <c r="AB31" s="1116"/>
      <c r="AC31" s="2587"/>
      <c r="AD31" s="1238"/>
    </row>
    <row r="32" spans="1:30" s="2541" customFormat="1" ht="60" x14ac:dyDescent="0.25">
      <c r="A32" s="297"/>
      <c r="B32" s="297">
        <v>1</v>
      </c>
      <c r="C32" s="399" t="s">
        <v>297</v>
      </c>
      <c r="D32" s="657"/>
      <c r="E32" s="1887"/>
      <c r="F32" s="406">
        <v>7500</v>
      </c>
      <c r="G32" s="135">
        <f t="shared" si="9"/>
        <v>625</v>
      </c>
      <c r="H32" s="134">
        <v>694</v>
      </c>
      <c r="I32" s="135">
        <f t="shared" si="8"/>
        <v>111.04</v>
      </c>
      <c r="J32" s="996"/>
      <c r="K32" s="996"/>
      <c r="L32" s="1685"/>
      <c r="M32" s="1685"/>
      <c r="N32" s="1685"/>
      <c r="O32" s="1685"/>
      <c r="P32" s="1685"/>
      <c r="Q32" s="1685"/>
      <c r="R32" s="472"/>
      <c r="S32" s="2597"/>
      <c r="T32" s="261"/>
      <c r="U32" s="2596"/>
      <c r="V32" s="261"/>
      <c r="W32" s="261"/>
      <c r="X32" s="261"/>
      <c r="Y32" s="261"/>
      <c r="Z32" s="261"/>
      <c r="AA32" s="1132"/>
      <c r="AB32" s="1116"/>
      <c r="AC32" s="2587"/>
      <c r="AD32" s="1238"/>
    </row>
    <row r="33" spans="1:30" s="2541" customFormat="1" ht="45" x14ac:dyDescent="0.25">
      <c r="A33" s="297"/>
      <c r="B33" s="297">
        <v>1</v>
      </c>
      <c r="C33" s="399" t="s">
        <v>311</v>
      </c>
      <c r="D33" s="657"/>
      <c r="E33" s="1887"/>
      <c r="F33" s="406">
        <v>12700</v>
      </c>
      <c r="G33" s="135">
        <f t="shared" si="9"/>
        <v>1058.3333333333333</v>
      </c>
      <c r="H33" s="134">
        <v>1100</v>
      </c>
      <c r="I33" s="135">
        <f t="shared" si="8"/>
        <v>103.93700787401576</v>
      </c>
      <c r="J33" s="996"/>
      <c r="K33" s="996"/>
      <c r="L33" s="1685"/>
      <c r="M33" s="1685"/>
      <c r="N33" s="1685"/>
      <c r="O33" s="1685"/>
      <c r="P33" s="1685"/>
      <c r="Q33" s="1685"/>
      <c r="R33" s="472"/>
      <c r="S33" s="2597"/>
      <c r="T33" s="261"/>
      <c r="U33" s="2596"/>
      <c r="V33" s="261"/>
      <c r="W33" s="261"/>
      <c r="X33" s="261"/>
      <c r="Y33" s="261"/>
      <c r="Z33" s="261"/>
      <c r="AA33" s="1132"/>
      <c r="AB33" s="1116"/>
      <c r="AC33" s="2587"/>
      <c r="AD33" s="1238"/>
    </row>
    <row r="34" spans="1:30" s="2541" customFormat="1" ht="105" x14ac:dyDescent="0.25">
      <c r="A34" s="297"/>
      <c r="B34" s="297"/>
      <c r="C34" s="399" t="s">
        <v>548</v>
      </c>
      <c r="D34" s="657"/>
      <c r="E34" s="1887"/>
      <c r="F34" s="406">
        <v>9000</v>
      </c>
      <c r="G34" s="135">
        <f t="shared" si="9"/>
        <v>750</v>
      </c>
      <c r="H34" s="134">
        <v>241</v>
      </c>
      <c r="I34" s="135">
        <f t="shared" si="8"/>
        <v>32.133333333333333</v>
      </c>
      <c r="J34" s="996"/>
      <c r="K34" s="996"/>
      <c r="L34" s="1685"/>
      <c r="M34" s="1685"/>
      <c r="N34" s="1685"/>
      <c r="O34" s="1685"/>
      <c r="P34" s="1685"/>
      <c r="Q34" s="1685"/>
      <c r="R34" s="472"/>
      <c r="S34" s="2597"/>
      <c r="T34" s="261"/>
      <c r="U34" s="2596"/>
      <c r="V34" s="261"/>
      <c r="W34" s="261"/>
      <c r="X34" s="261"/>
      <c r="Y34" s="261"/>
      <c r="Z34" s="261"/>
      <c r="AA34" s="1132"/>
      <c r="AB34" s="1116"/>
      <c r="AC34" s="2587"/>
      <c r="AD34" s="1238"/>
    </row>
    <row r="35" spans="1:30" s="2541" customFormat="1" ht="30" x14ac:dyDescent="0.25">
      <c r="A35" s="297"/>
      <c r="B35" s="297">
        <v>1</v>
      </c>
      <c r="C35" s="399" t="s">
        <v>387</v>
      </c>
      <c r="D35" s="657"/>
      <c r="E35" s="1887"/>
      <c r="F35" s="406">
        <v>4499</v>
      </c>
      <c r="G35" s="135">
        <f t="shared" si="9"/>
        <v>374.91666666666669</v>
      </c>
      <c r="H35" s="134">
        <v>5</v>
      </c>
      <c r="I35" s="135">
        <f t="shared" si="8"/>
        <v>1.3336296954878861</v>
      </c>
      <c r="J35" s="996"/>
      <c r="K35" s="996"/>
      <c r="L35" s="1685"/>
      <c r="M35" s="1685"/>
      <c r="N35" s="1685"/>
      <c r="O35" s="1685"/>
      <c r="P35" s="1685"/>
      <c r="Q35" s="1685"/>
      <c r="R35" s="472"/>
      <c r="S35" s="2597"/>
      <c r="T35" s="261"/>
      <c r="U35" s="2596"/>
      <c r="V35" s="261"/>
      <c r="W35" s="261"/>
      <c r="X35" s="261"/>
      <c r="Y35" s="261"/>
      <c r="Z35" s="261"/>
      <c r="AA35" s="1132"/>
      <c r="AB35" s="1116"/>
      <c r="AC35" s="2587"/>
      <c r="AD35" s="1238"/>
    </row>
    <row r="36" spans="1:30" s="2541" customFormat="1" ht="29.25" x14ac:dyDescent="0.25">
      <c r="A36" s="297"/>
      <c r="B36" s="297">
        <v>1</v>
      </c>
      <c r="C36" s="367" t="s">
        <v>135</v>
      </c>
      <c r="D36" s="657"/>
      <c r="E36" s="1887"/>
      <c r="F36" s="729">
        <f>F37</f>
        <v>37338</v>
      </c>
      <c r="G36" s="647">
        <f>G37</f>
        <v>3111.5</v>
      </c>
      <c r="H36" s="134">
        <f>H37</f>
        <v>4385</v>
      </c>
      <c r="I36" s="647">
        <f t="shared" si="8"/>
        <v>140.92881246986983</v>
      </c>
      <c r="J36" s="996"/>
      <c r="K36" s="996"/>
      <c r="L36" s="1685"/>
      <c r="M36" s="1685"/>
      <c r="N36" s="1685"/>
      <c r="O36" s="1685"/>
      <c r="P36" s="1685"/>
      <c r="Q36" s="1685"/>
      <c r="R36" s="472"/>
      <c r="S36" s="2597"/>
      <c r="T36" s="261"/>
      <c r="U36" s="2596"/>
      <c r="V36" s="261"/>
      <c r="W36" s="261"/>
      <c r="X36" s="261"/>
      <c r="Y36" s="261"/>
      <c r="Z36" s="261"/>
      <c r="AA36" s="1132">
        <f>AA37</f>
        <v>0</v>
      </c>
      <c r="AB36" s="1116"/>
      <c r="AC36" s="2587"/>
      <c r="AD36" s="1238"/>
    </row>
    <row r="37" spans="1:30" s="2541" customFormat="1" x14ac:dyDescent="0.25">
      <c r="A37" s="297"/>
      <c r="B37" s="297">
        <v>1</v>
      </c>
      <c r="C37" s="207" t="s">
        <v>240</v>
      </c>
      <c r="D37" s="657"/>
      <c r="E37" s="1887"/>
      <c r="F37" s="406">
        <v>37338</v>
      </c>
      <c r="G37" s="135">
        <f>F37/12*$C$3</f>
        <v>3111.5</v>
      </c>
      <c r="H37" s="134">
        <v>4385</v>
      </c>
      <c r="I37" s="647">
        <f t="shared" si="8"/>
        <v>140.92881246986983</v>
      </c>
      <c r="J37" s="996"/>
      <c r="K37" s="996"/>
      <c r="L37" s="1685"/>
      <c r="M37" s="1685"/>
      <c r="N37" s="1685"/>
      <c r="O37" s="1685"/>
      <c r="P37" s="1685"/>
      <c r="Q37" s="1685"/>
      <c r="R37" s="472"/>
      <c r="S37" s="2597"/>
      <c r="T37" s="261"/>
      <c r="U37" s="2596"/>
      <c r="V37" s="261"/>
      <c r="W37" s="261"/>
      <c r="X37" s="261"/>
      <c r="Y37" s="261"/>
      <c r="Z37" s="261"/>
      <c r="AA37" s="1132"/>
      <c r="AB37" s="1116"/>
      <c r="AC37" s="2587"/>
      <c r="AD37" s="1238"/>
    </row>
    <row r="38" spans="1:30" s="2541" customFormat="1" ht="63" x14ac:dyDescent="0.25">
      <c r="A38" s="297"/>
      <c r="B38" s="297">
        <v>1</v>
      </c>
      <c r="C38" s="610" t="s">
        <v>300</v>
      </c>
      <c r="D38" s="657"/>
      <c r="E38" s="1887"/>
      <c r="F38" s="299">
        <f>F39+F44</f>
        <v>34909</v>
      </c>
      <c r="G38" s="647">
        <f>G39+G44</f>
        <v>2909.083333333333</v>
      </c>
      <c r="H38" s="134">
        <f>H39+H44</f>
        <v>2130</v>
      </c>
      <c r="I38" s="647">
        <f t="shared" si="8"/>
        <v>73.218940674324685</v>
      </c>
      <c r="J38" s="996"/>
      <c r="K38" s="996"/>
      <c r="L38" s="1685"/>
      <c r="M38" s="1685"/>
      <c r="N38" s="1685"/>
      <c r="O38" s="1685"/>
      <c r="P38" s="1685"/>
      <c r="Q38" s="1685"/>
      <c r="R38" s="472"/>
      <c r="S38" s="1055">
        <f>R38/12*$C$3</f>
        <v>0</v>
      </c>
      <c r="T38" s="261">
        <f>Z38-Y38-V38</f>
        <v>0</v>
      </c>
      <c r="U38" s="2596"/>
      <c r="V38" s="261"/>
      <c r="W38" s="261">
        <f>T38-S38</f>
        <v>0</v>
      </c>
      <c r="X38" s="261"/>
      <c r="Y38" s="261"/>
      <c r="Z38" s="261"/>
      <c r="AA38" s="1132">
        <f>AA39+AA44</f>
        <v>0</v>
      </c>
      <c r="AB38" s="1116"/>
      <c r="AC38" s="2587"/>
      <c r="AD38" s="1238"/>
    </row>
    <row r="39" spans="1:30" s="2541" customFormat="1" ht="30" x14ac:dyDescent="0.25">
      <c r="A39" s="297"/>
      <c r="B39" s="297">
        <v>1</v>
      </c>
      <c r="C39" s="582" t="s">
        <v>301</v>
      </c>
      <c r="D39" s="657"/>
      <c r="E39" s="1887"/>
      <c r="F39" s="299">
        <f>SUM(F40:F43)</f>
        <v>13971</v>
      </c>
      <c r="G39" s="647">
        <f>SUM(G40:G43)</f>
        <v>1164.25</v>
      </c>
      <c r="H39" s="134">
        <f>SUM(H40:H43)</f>
        <v>111</v>
      </c>
      <c r="I39" s="647">
        <f t="shared" si="8"/>
        <v>9.5340347863431383</v>
      </c>
      <c r="J39" s="996"/>
      <c r="K39" s="996"/>
      <c r="L39" s="1685"/>
      <c r="M39" s="1685"/>
      <c r="N39" s="1685"/>
      <c r="O39" s="1685"/>
      <c r="P39" s="1685"/>
      <c r="Q39" s="1685"/>
      <c r="R39" s="472"/>
      <c r="S39" s="2597"/>
      <c r="T39" s="261"/>
      <c r="U39" s="2596"/>
      <c r="V39" s="261"/>
      <c r="W39" s="261"/>
      <c r="X39" s="261"/>
      <c r="Y39" s="261"/>
      <c r="Z39" s="261"/>
      <c r="AA39" s="1132">
        <f>SUM(AA40:AA43)</f>
        <v>0</v>
      </c>
      <c r="AB39" s="1116"/>
      <c r="AC39" s="2587"/>
      <c r="AD39" s="1238"/>
    </row>
    <row r="40" spans="1:30" s="2541" customFormat="1" ht="30" x14ac:dyDescent="0.25">
      <c r="A40" s="297"/>
      <c r="B40" s="297">
        <v>1</v>
      </c>
      <c r="C40" s="399" t="s">
        <v>302</v>
      </c>
      <c r="D40" s="657"/>
      <c r="E40" s="1887"/>
      <c r="F40" s="299">
        <v>13632</v>
      </c>
      <c r="G40" s="135">
        <f>F40/12*$C$3</f>
        <v>1136</v>
      </c>
      <c r="H40" s="134">
        <v>111</v>
      </c>
      <c r="I40" s="647">
        <f t="shared" si="8"/>
        <v>9.77112676056338</v>
      </c>
      <c r="J40" s="996"/>
      <c r="K40" s="996"/>
      <c r="L40" s="1685"/>
      <c r="M40" s="1685"/>
      <c r="N40" s="1685"/>
      <c r="O40" s="1685"/>
      <c r="P40" s="1685"/>
      <c r="Q40" s="1685"/>
      <c r="R40" s="472"/>
      <c r="S40" s="2597"/>
      <c r="T40" s="261"/>
      <c r="U40" s="2596"/>
      <c r="V40" s="261"/>
      <c r="W40" s="261"/>
      <c r="X40" s="261"/>
      <c r="Y40" s="261"/>
      <c r="Z40" s="261"/>
      <c r="AA40" s="1132"/>
      <c r="AB40" s="1116"/>
      <c r="AC40" s="2587"/>
      <c r="AD40" s="1238"/>
    </row>
    <row r="41" spans="1:30" s="2541" customFormat="1" ht="60" x14ac:dyDescent="0.25">
      <c r="A41" s="297"/>
      <c r="B41" s="297">
        <v>1</v>
      </c>
      <c r="C41" s="399" t="s">
        <v>303</v>
      </c>
      <c r="D41" s="657"/>
      <c r="E41" s="1887"/>
      <c r="F41" s="299"/>
      <c r="G41" s="135">
        <f>F41/12*$C$3</f>
        <v>0</v>
      </c>
      <c r="H41" s="134"/>
      <c r="I41" s="647"/>
      <c r="J41" s="996"/>
      <c r="K41" s="996"/>
      <c r="L41" s="1685"/>
      <c r="M41" s="1685"/>
      <c r="N41" s="1685"/>
      <c r="O41" s="1685"/>
      <c r="P41" s="1685"/>
      <c r="Q41" s="1685"/>
      <c r="R41" s="472"/>
      <c r="S41" s="2597"/>
      <c r="T41" s="261"/>
      <c r="U41" s="2596"/>
      <c r="V41" s="261"/>
      <c r="W41" s="261"/>
      <c r="X41" s="261"/>
      <c r="Y41" s="261"/>
      <c r="Z41" s="261"/>
      <c r="AA41" s="1132"/>
      <c r="AB41" s="1116"/>
      <c r="AC41" s="2587"/>
      <c r="AD41" s="1238"/>
    </row>
    <row r="42" spans="1:30" s="2541" customFormat="1" ht="45" x14ac:dyDescent="0.25">
      <c r="A42" s="297"/>
      <c r="B42" s="297">
        <v>1</v>
      </c>
      <c r="C42" s="399" t="s">
        <v>304</v>
      </c>
      <c r="D42" s="657"/>
      <c r="E42" s="1887"/>
      <c r="F42" s="299">
        <v>63</v>
      </c>
      <c r="G42" s="135">
        <f>F42/12*$C$3</f>
        <v>5.25</v>
      </c>
      <c r="H42" s="134"/>
      <c r="I42" s="647">
        <f>H42/G42*100</f>
        <v>0</v>
      </c>
      <c r="J42" s="996"/>
      <c r="K42" s="996"/>
      <c r="L42" s="1685"/>
      <c r="M42" s="1685"/>
      <c r="N42" s="1685"/>
      <c r="O42" s="1685"/>
      <c r="P42" s="1685"/>
      <c r="Q42" s="1685"/>
      <c r="R42" s="472"/>
      <c r="S42" s="2597"/>
      <c r="T42" s="261"/>
      <c r="U42" s="2596"/>
      <c r="V42" s="261"/>
      <c r="W42" s="261"/>
      <c r="X42" s="261"/>
      <c r="Y42" s="261"/>
      <c r="Z42" s="261"/>
      <c r="AA42" s="1132"/>
      <c r="AB42" s="1116"/>
      <c r="AC42" s="2587"/>
      <c r="AD42" s="1238"/>
    </row>
    <row r="43" spans="1:30" s="2541" customFormat="1" ht="30" x14ac:dyDescent="0.25">
      <c r="A43" s="297">
        <v>1</v>
      </c>
      <c r="B43" s="297">
        <v>1</v>
      </c>
      <c r="C43" s="399" t="s">
        <v>305</v>
      </c>
      <c r="D43" s="4"/>
      <c r="E43" s="4"/>
      <c r="F43" s="301">
        <v>276</v>
      </c>
      <c r="G43" s="135">
        <f>F43/12*$C$3</f>
        <v>23</v>
      </c>
      <c r="H43" s="261"/>
      <c r="I43" s="265">
        <f>H43/G43*100</f>
        <v>0</v>
      </c>
      <c r="J43" s="1724"/>
      <c r="K43" s="1724"/>
      <c r="L43" s="133"/>
      <c r="M43" s="133"/>
      <c r="N43" s="133"/>
      <c r="O43" s="133"/>
      <c r="P43" s="133"/>
      <c r="Q43" s="133"/>
      <c r="R43" s="425"/>
      <c r="S43" s="921"/>
      <c r="T43" s="301"/>
      <c r="U43" s="2578"/>
      <c r="V43" s="301"/>
      <c r="W43" s="301"/>
      <c r="X43" s="301"/>
      <c r="Y43" s="301"/>
      <c r="Z43" s="301"/>
      <c r="AA43" s="1116"/>
      <c r="AB43" s="1144"/>
      <c r="AC43" s="2587"/>
      <c r="AD43" s="1238"/>
    </row>
    <row r="44" spans="1:30" s="2541" customFormat="1" ht="45" x14ac:dyDescent="0.25">
      <c r="A44" s="297"/>
      <c r="B44" s="297">
        <v>1</v>
      </c>
      <c r="C44" s="582" t="s">
        <v>306</v>
      </c>
      <c r="D44" s="4"/>
      <c r="E44" s="4"/>
      <c r="F44" s="301">
        <f>SUM(F45:F48)</f>
        <v>20938</v>
      </c>
      <c r="G44" s="134">
        <f>SUM(G45:G48)</f>
        <v>1744.8333333333333</v>
      </c>
      <c r="H44" s="261">
        <f>H45+H47+H48</f>
        <v>2019</v>
      </c>
      <c r="I44" s="265">
        <f>H44/G44*100</f>
        <v>115.71305759862452</v>
      </c>
      <c r="J44" s="1724"/>
      <c r="K44" s="1724"/>
      <c r="L44" s="133"/>
      <c r="M44" s="133"/>
      <c r="N44" s="133"/>
      <c r="O44" s="133"/>
      <c r="P44" s="133"/>
      <c r="Q44" s="133"/>
      <c r="R44" s="425"/>
      <c r="S44" s="921"/>
      <c r="T44" s="301"/>
      <c r="U44" s="2578"/>
      <c r="V44" s="301"/>
      <c r="W44" s="301"/>
      <c r="X44" s="301"/>
      <c r="Y44" s="301"/>
      <c r="Z44" s="301"/>
      <c r="AA44" s="1116">
        <f>AA45+AA47+AA48</f>
        <v>0</v>
      </c>
      <c r="AB44" s="1144"/>
      <c r="AC44" s="2587"/>
      <c r="AD44" s="1238"/>
    </row>
    <row r="45" spans="1:30" s="2541" customFormat="1" ht="45" x14ac:dyDescent="0.25">
      <c r="A45" s="297">
        <v>1</v>
      </c>
      <c r="B45" s="297">
        <v>1</v>
      </c>
      <c r="C45" s="399" t="s">
        <v>307</v>
      </c>
      <c r="D45" s="4"/>
      <c r="E45" s="4"/>
      <c r="F45" s="301">
        <v>4899</v>
      </c>
      <c r="G45" s="135">
        <f>F45/12*$C$3</f>
        <v>408.25</v>
      </c>
      <c r="H45" s="261">
        <v>6</v>
      </c>
      <c r="I45" s="265">
        <f>H45/G45*100</f>
        <v>1.4696876913655847</v>
      </c>
      <c r="J45" s="1724"/>
      <c r="K45" s="1724"/>
      <c r="L45" s="133"/>
      <c r="M45" s="133"/>
      <c r="N45" s="133"/>
      <c r="O45" s="133"/>
      <c r="P45" s="133"/>
      <c r="Q45" s="133"/>
      <c r="R45" s="425"/>
      <c r="S45" s="921"/>
      <c r="T45" s="301"/>
      <c r="U45" s="2578"/>
      <c r="V45" s="301"/>
      <c r="W45" s="301"/>
      <c r="X45" s="301"/>
      <c r="Y45" s="301"/>
      <c r="Z45" s="301"/>
      <c r="AA45" s="1116"/>
      <c r="AB45" s="1144"/>
      <c r="AC45" s="2587"/>
      <c r="AD45" s="1238"/>
    </row>
    <row r="46" spans="1:30" s="2541" customFormat="1" ht="30" x14ac:dyDescent="0.25">
      <c r="A46" s="297"/>
      <c r="B46" s="297">
        <v>1</v>
      </c>
      <c r="C46" s="399" t="s">
        <v>338</v>
      </c>
      <c r="D46" s="4"/>
      <c r="E46" s="4"/>
      <c r="F46" s="301"/>
      <c r="G46" s="134"/>
      <c r="H46" s="261"/>
      <c r="I46" s="265"/>
      <c r="J46" s="1724"/>
      <c r="K46" s="1724"/>
      <c r="L46" s="133"/>
      <c r="M46" s="133"/>
      <c r="N46" s="133"/>
      <c r="O46" s="133"/>
      <c r="P46" s="133"/>
      <c r="Q46" s="133"/>
      <c r="R46" s="425"/>
      <c r="S46" s="921"/>
      <c r="T46" s="301"/>
      <c r="U46" s="2578"/>
      <c r="V46" s="301"/>
      <c r="W46" s="301"/>
      <c r="X46" s="301"/>
      <c r="Y46" s="301"/>
      <c r="Z46" s="301"/>
      <c r="AA46" s="1116"/>
      <c r="AB46" s="1144"/>
      <c r="AC46" s="2587"/>
      <c r="AD46" s="1238"/>
    </row>
    <row r="47" spans="1:30" s="2541" customFormat="1" ht="75" x14ac:dyDescent="0.25">
      <c r="A47" s="297">
        <v>1</v>
      </c>
      <c r="B47" s="297">
        <v>1</v>
      </c>
      <c r="C47" s="399" t="s">
        <v>308</v>
      </c>
      <c r="D47" s="4"/>
      <c r="E47" s="4"/>
      <c r="F47" s="301">
        <v>14200</v>
      </c>
      <c r="G47" s="135">
        <f>F47/12*$C$3</f>
        <v>1183.3333333333333</v>
      </c>
      <c r="H47" s="261">
        <v>1926</v>
      </c>
      <c r="I47" s="265">
        <f>H47/G47*100</f>
        <v>162.7605633802817</v>
      </c>
      <c r="J47" s="1724"/>
      <c r="K47" s="1724"/>
      <c r="L47" s="133"/>
      <c r="M47" s="133"/>
      <c r="N47" s="133"/>
      <c r="O47" s="133"/>
      <c r="P47" s="133"/>
      <c r="Q47" s="133"/>
      <c r="R47" s="425"/>
      <c r="S47" s="921"/>
      <c r="T47" s="301"/>
      <c r="U47" s="2578"/>
      <c r="V47" s="301"/>
      <c r="W47" s="301"/>
      <c r="X47" s="301"/>
      <c r="Y47" s="301"/>
      <c r="Z47" s="301"/>
      <c r="AA47" s="1116"/>
      <c r="AB47" s="1144"/>
      <c r="AC47" s="2587"/>
      <c r="AD47" s="1238"/>
    </row>
    <row r="48" spans="1:30" s="2541" customFormat="1" ht="60" x14ac:dyDescent="0.25">
      <c r="A48" s="297">
        <v>1</v>
      </c>
      <c r="B48" s="297">
        <v>1</v>
      </c>
      <c r="C48" s="399" t="s">
        <v>309</v>
      </c>
      <c r="D48" s="4"/>
      <c r="E48" s="4"/>
      <c r="F48" s="301">
        <v>1839</v>
      </c>
      <c r="G48" s="135">
        <f>F48/12*$C$3</f>
        <v>153.25</v>
      </c>
      <c r="H48" s="261">
        <v>87</v>
      </c>
      <c r="I48" s="265">
        <f>H48/G48*100</f>
        <v>56.769983686786297</v>
      </c>
      <c r="J48" s="1724"/>
      <c r="K48" s="1724"/>
      <c r="L48" s="133"/>
      <c r="M48" s="133"/>
      <c r="N48" s="133"/>
      <c r="O48" s="133"/>
      <c r="P48" s="133"/>
      <c r="Q48" s="133"/>
      <c r="R48" s="425"/>
      <c r="S48" s="921"/>
      <c r="T48" s="301"/>
      <c r="U48" s="2578"/>
      <c r="V48" s="301"/>
      <c r="W48" s="301"/>
      <c r="X48" s="301"/>
      <c r="Y48" s="301"/>
      <c r="Z48" s="301"/>
      <c r="AA48" s="1116"/>
      <c r="AB48" s="1144"/>
      <c r="AC48" s="2587"/>
      <c r="AD48" s="1238"/>
    </row>
    <row r="49" spans="1:30" s="2541" customFormat="1" x14ac:dyDescent="0.25">
      <c r="A49" s="297"/>
      <c r="B49" s="297">
        <v>1</v>
      </c>
      <c r="C49" s="657" t="s">
        <v>207</v>
      </c>
      <c r="D49" s="4"/>
      <c r="E49" s="4"/>
      <c r="F49" s="301"/>
      <c r="G49" s="135">
        <f>F49/12*$C$3</f>
        <v>0</v>
      </c>
      <c r="H49" s="261"/>
      <c r="I49" s="265"/>
      <c r="J49" s="1724"/>
      <c r="K49" s="1724"/>
      <c r="L49" s="133"/>
      <c r="M49" s="133"/>
      <c r="N49" s="133"/>
      <c r="O49" s="133"/>
      <c r="P49" s="133"/>
      <c r="Q49" s="133"/>
      <c r="R49" s="425">
        <v>1886.0355</v>
      </c>
      <c r="S49" s="921">
        <f>R49/12*$C$3</f>
        <v>157.169625</v>
      </c>
      <c r="T49" s="301">
        <f>Z49-Y49-V49</f>
        <v>228.76291999999989</v>
      </c>
      <c r="U49" s="2578"/>
      <c r="V49" s="301"/>
      <c r="W49" s="301">
        <f>T49-S49</f>
        <v>71.593294999999898</v>
      </c>
      <c r="X49" s="301"/>
      <c r="Y49" s="301">
        <v>0</v>
      </c>
      <c r="Z49" s="301">
        <v>228.76291999999989</v>
      </c>
      <c r="AA49" s="1116"/>
      <c r="AB49" s="1144"/>
      <c r="AC49" s="2587"/>
      <c r="AD49" s="1238"/>
    </row>
    <row r="50" spans="1:30" s="2541" customFormat="1" ht="29.25" x14ac:dyDescent="0.25">
      <c r="A50" s="297">
        <v>1</v>
      </c>
      <c r="B50" s="297">
        <v>1</v>
      </c>
      <c r="C50" s="644" t="s">
        <v>366</v>
      </c>
      <c r="D50" s="4"/>
      <c r="E50" s="4"/>
      <c r="F50" s="301">
        <f>F52+F56+F57+F59+F61</f>
        <v>2196</v>
      </c>
      <c r="G50" s="134">
        <f>G52+G56+G57+G59+G61</f>
        <v>183</v>
      </c>
      <c r="H50" s="261">
        <f>H52+H56+H57+H59+H61</f>
        <v>91</v>
      </c>
      <c r="I50" s="265">
        <f>H50/G50*100</f>
        <v>49.72677595628415</v>
      </c>
      <c r="J50" s="1724"/>
      <c r="K50" s="1724"/>
      <c r="L50" s="133"/>
      <c r="M50" s="133"/>
      <c r="N50" s="133"/>
      <c r="O50" s="133"/>
      <c r="P50" s="133"/>
      <c r="Q50" s="133"/>
      <c r="R50" s="425"/>
      <c r="S50" s="921"/>
      <c r="T50" s="301"/>
      <c r="U50" s="2578"/>
      <c r="V50" s="301"/>
      <c r="W50" s="301"/>
      <c r="X50" s="301"/>
      <c r="Y50" s="301"/>
      <c r="Z50" s="301"/>
      <c r="AA50" s="1116">
        <f>AA52+AA56+AA57+AA59+AA61</f>
        <v>0</v>
      </c>
      <c r="AB50" s="1144"/>
      <c r="AC50" s="2587"/>
      <c r="AD50" s="1238"/>
    </row>
    <row r="51" spans="1:30" s="2541" customFormat="1" x14ac:dyDescent="0.25">
      <c r="A51" s="297"/>
      <c r="B51" s="297">
        <v>1</v>
      </c>
      <c r="C51" s="4" t="s">
        <v>354</v>
      </c>
      <c r="D51" s="4"/>
      <c r="E51" s="4"/>
      <c r="F51" s="301"/>
      <c r="G51" s="134"/>
      <c r="H51" s="261"/>
      <c r="I51" s="265"/>
      <c r="J51" s="1724"/>
      <c r="K51" s="1724"/>
      <c r="L51" s="133"/>
      <c r="M51" s="133"/>
      <c r="N51" s="133"/>
      <c r="O51" s="133"/>
      <c r="P51" s="133"/>
      <c r="Q51" s="133"/>
      <c r="R51" s="425"/>
      <c r="S51" s="921"/>
      <c r="T51" s="301"/>
      <c r="U51" s="2578"/>
      <c r="V51" s="301"/>
      <c r="W51" s="301"/>
      <c r="X51" s="301"/>
      <c r="Y51" s="301"/>
      <c r="Z51" s="301"/>
      <c r="AA51" s="1116"/>
      <c r="AB51" s="1144"/>
      <c r="AC51" s="2587"/>
      <c r="AD51" s="1238"/>
    </row>
    <row r="52" spans="1:30" s="2541" customFormat="1" ht="30" x14ac:dyDescent="0.25">
      <c r="A52" s="297">
        <v>1</v>
      </c>
      <c r="B52" s="297">
        <v>1</v>
      </c>
      <c r="C52" s="658" t="s">
        <v>355</v>
      </c>
      <c r="D52" s="639"/>
      <c r="E52" s="4"/>
      <c r="F52" s="301">
        <f>F53</f>
        <v>100</v>
      </c>
      <c r="G52" s="134">
        <f>G53+G54/8.5</f>
        <v>8.3333333333333339</v>
      </c>
      <c r="H52" s="261">
        <f>H53+H54/8.5</f>
        <v>0</v>
      </c>
      <c r="I52" s="265">
        <f>H52/G52*100</f>
        <v>0</v>
      </c>
      <c r="J52" s="1724"/>
      <c r="K52" s="1724"/>
      <c r="L52" s="133"/>
      <c r="M52" s="133"/>
      <c r="N52" s="133"/>
      <c r="O52" s="133"/>
      <c r="P52" s="133"/>
      <c r="Q52" s="133"/>
      <c r="R52" s="425"/>
      <c r="S52" s="921"/>
      <c r="T52" s="301"/>
      <c r="U52" s="2578"/>
      <c r="V52" s="301"/>
      <c r="W52" s="301"/>
      <c r="X52" s="301"/>
      <c r="Y52" s="301"/>
      <c r="Z52" s="301"/>
      <c r="AA52" s="1116">
        <f>AA53+AA54/8.5</f>
        <v>0</v>
      </c>
      <c r="AB52" s="1144"/>
      <c r="AC52" s="2587"/>
      <c r="AD52" s="1238"/>
    </row>
    <row r="53" spans="1:30" s="2541" customFormat="1" x14ac:dyDescent="0.25">
      <c r="A53" s="297"/>
      <c r="B53" s="297">
        <v>1</v>
      </c>
      <c r="C53" s="4" t="s">
        <v>356</v>
      </c>
      <c r="D53" s="207"/>
      <c r="E53" s="4"/>
      <c r="F53" s="301">
        <v>100</v>
      </c>
      <c r="G53" s="134">
        <f>F53/12*$C$3</f>
        <v>8.3333333333333339</v>
      </c>
      <c r="H53" s="261"/>
      <c r="I53" s="265">
        <f>H53/G53*100</f>
        <v>0</v>
      </c>
      <c r="J53" s="1724"/>
      <c r="K53" s="1724"/>
      <c r="L53" s="133"/>
      <c r="M53" s="133"/>
      <c r="N53" s="133"/>
      <c r="O53" s="133"/>
      <c r="P53" s="133"/>
      <c r="Q53" s="133"/>
      <c r="R53" s="425"/>
      <c r="S53" s="921"/>
      <c r="T53" s="301"/>
      <c r="U53" s="2578"/>
      <c r="V53" s="301"/>
      <c r="W53" s="301"/>
      <c r="X53" s="301"/>
      <c r="Y53" s="301"/>
      <c r="Z53" s="301"/>
      <c r="AA53" s="1116"/>
      <c r="AB53" s="1144"/>
      <c r="AC53" s="2587"/>
      <c r="AD53" s="1238"/>
    </row>
    <row r="54" spans="1:30" s="2541" customFormat="1" ht="30" x14ac:dyDescent="0.25">
      <c r="A54" s="297">
        <v>1</v>
      </c>
      <c r="B54" s="297">
        <v>1</v>
      </c>
      <c r="C54" s="4" t="s">
        <v>381</v>
      </c>
      <c r="D54" s="4"/>
      <c r="E54" s="4"/>
      <c r="F54" s="301"/>
      <c r="G54" s="134"/>
      <c r="H54" s="261"/>
      <c r="I54" s="265"/>
      <c r="J54" s="1724"/>
      <c r="K54" s="1724"/>
      <c r="L54" s="133"/>
      <c r="M54" s="133"/>
      <c r="N54" s="133"/>
      <c r="O54" s="133"/>
      <c r="P54" s="133"/>
      <c r="Q54" s="133"/>
      <c r="R54" s="425"/>
      <c r="S54" s="921"/>
      <c r="T54" s="301"/>
      <c r="U54" s="2578"/>
      <c r="V54" s="301"/>
      <c r="W54" s="301"/>
      <c r="X54" s="301"/>
      <c r="Y54" s="301"/>
      <c r="Z54" s="301"/>
      <c r="AA54" s="1116"/>
      <c r="AB54" s="1144"/>
      <c r="AC54" s="2587"/>
      <c r="AD54" s="1238"/>
    </row>
    <row r="55" spans="1:30" s="170" customFormat="1" ht="60" x14ac:dyDescent="0.25">
      <c r="A55" s="297">
        <v>1</v>
      </c>
      <c r="B55" s="297">
        <v>1</v>
      </c>
      <c r="C55" s="4" t="s">
        <v>357</v>
      </c>
      <c r="D55" s="1457"/>
      <c r="E55" s="644"/>
      <c r="F55" s="301"/>
      <c r="G55" s="910"/>
      <c r="H55" s="261"/>
      <c r="I55" s="2333"/>
      <c r="J55" s="1724"/>
      <c r="K55" s="1724"/>
      <c r="L55" s="133"/>
      <c r="M55" s="133"/>
      <c r="N55" s="133"/>
      <c r="O55" s="133"/>
      <c r="P55" s="133"/>
      <c r="Q55" s="133"/>
      <c r="R55" s="466"/>
      <c r="S55" s="2598">
        <f>R55/12*$C$3</f>
        <v>0</v>
      </c>
      <c r="T55" s="2599">
        <f>Z55-Y55</f>
        <v>0</v>
      </c>
      <c r="U55" s="2586"/>
      <c r="V55" s="2599"/>
      <c r="W55" s="2599">
        <f>T55-S55</f>
        <v>0</v>
      </c>
      <c r="X55" s="2599"/>
      <c r="Y55" s="2599"/>
      <c r="Z55" s="2599"/>
      <c r="AA55" s="1116"/>
      <c r="AB55" s="2589"/>
      <c r="AC55" s="2587"/>
      <c r="AD55" s="1297"/>
    </row>
    <row r="56" spans="1:30" s="2541" customFormat="1" ht="45" x14ac:dyDescent="0.25">
      <c r="A56" s="297">
        <v>1</v>
      </c>
      <c r="B56" s="297">
        <v>1</v>
      </c>
      <c r="C56" s="4" t="s">
        <v>392</v>
      </c>
      <c r="D56" s="4"/>
      <c r="E56" s="4"/>
      <c r="F56" s="301"/>
      <c r="G56" s="134"/>
      <c r="H56" s="261"/>
      <c r="I56" s="265"/>
      <c r="J56" s="1724"/>
      <c r="K56" s="1724"/>
      <c r="L56" s="133"/>
      <c r="M56" s="133"/>
      <c r="N56" s="133"/>
      <c r="O56" s="133"/>
      <c r="P56" s="133"/>
      <c r="Q56" s="133"/>
      <c r="R56" s="425"/>
      <c r="S56" s="921"/>
      <c r="T56" s="301"/>
      <c r="U56" s="2578"/>
      <c r="V56" s="301"/>
      <c r="W56" s="301"/>
      <c r="X56" s="301"/>
      <c r="Y56" s="301"/>
      <c r="Z56" s="301"/>
      <c r="AA56" s="1116"/>
      <c r="AB56" s="1144"/>
      <c r="AC56" s="2587"/>
      <c r="AD56" s="1238"/>
    </row>
    <row r="57" spans="1:30" s="2541" customFormat="1" ht="105" x14ac:dyDescent="0.25">
      <c r="A57" s="297"/>
      <c r="B57" s="297"/>
      <c r="C57" s="4" t="s">
        <v>549</v>
      </c>
      <c r="D57" s="4"/>
      <c r="E57" s="4"/>
      <c r="F57" s="301">
        <v>450</v>
      </c>
      <c r="G57" s="134">
        <f>F57/12*$C$3</f>
        <v>37.5</v>
      </c>
      <c r="H57" s="261">
        <v>91</v>
      </c>
      <c r="I57" s="265">
        <f>H57/G57*100</f>
        <v>242.66666666666669</v>
      </c>
      <c r="J57" s="1724"/>
      <c r="K57" s="1724"/>
      <c r="L57" s="133"/>
      <c r="M57" s="133"/>
      <c r="N57" s="133"/>
      <c r="O57" s="133"/>
      <c r="P57" s="133"/>
      <c r="Q57" s="133"/>
      <c r="R57" s="425"/>
      <c r="S57" s="921"/>
      <c r="T57" s="301"/>
      <c r="U57" s="2578"/>
      <c r="V57" s="301"/>
      <c r="W57" s="301"/>
      <c r="X57" s="301"/>
      <c r="Y57" s="301"/>
      <c r="Z57" s="301"/>
      <c r="AA57" s="1116"/>
      <c r="AB57" s="1144"/>
      <c r="AC57" s="2587"/>
      <c r="AD57" s="1238"/>
    </row>
    <row r="58" spans="1:30" s="2541" customFormat="1" ht="90" x14ac:dyDescent="0.25">
      <c r="A58" s="297"/>
      <c r="B58" s="297"/>
      <c r="C58" s="398" t="s">
        <v>530</v>
      </c>
      <c r="D58" s="4"/>
      <c r="E58" s="4"/>
      <c r="F58" s="301"/>
      <c r="G58" s="1642">
        <f>F58/12*$C$3</f>
        <v>0</v>
      </c>
      <c r="H58" s="617"/>
      <c r="I58" s="265"/>
      <c r="J58" s="1724"/>
      <c r="K58" s="1724"/>
      <c r="L58" s="133"/>
      <c r="M58" s="133"/>
      <c r="N58" s="133"/>
      <c r="O58" s="133"/>
      <c r="P58" s="133"/>
      <c r="Q58" s="133"/>
      <c r="R58" s="425"/>
      <c r="S58" s="921"/>
      <c r="T58" s="301"/>
      <c r="U58" s="2578"/>
      <c r="V58" s="301"/>
      <c r="W58" s="301"/>
      <c r="X58" s="301"/>
      <c r="Y58" s="301"/>
      <c r="Z58" s="301"/>
      <c r="AA58" s="1116"/>
      <c r="AB58" s="1144"/>
      <c r="AC58" s="2587"/>
      <c r="AD58" s="1238"/>
    </row>
    <row r="59" spans="1:30" s="2541" customFormat="1" ht="43.5" x14ac:dyDescent="0.25">
      <c r="A59" s="297"/>
      <c r="B59" s="297"/>
      <c r="C59" s="644" t="s">
        <v>517</v>
      </c>
      <c r="D59" s="4"/>
      <c r="E59" s="4"/>
      <c r="F59" s="301">
        <f>F60</f>
        <v>1646</v>
      </c>
      <c r="G59" s="617">
        <f>G60</f>
        <v>137.16666666666666</v>
      </c>
      <c r="H59" s="617">
        <f>H60</f>
        <v>0</v>
      </c>
      <c r="I59" s="265">
        <f>H59/G59*100</f>
        <v>0</v>
      </c>
      <c r="J59" s="1724"/>
      <c r="K59" s="1724"/>
      <c r="L59" s="133"/>
      <c r="M59" s="133"/>
      <c r="N59" s="133"/>
      <c r="O59" s="133"/>
      <c r="P59" s="133"/>
      <c r="Q59" s="133"/>
      <c r="R59" s="425">
        <v>2771.5873799999999</v>
      </c>
      <c r="S59" s="1055">
        <f>R59/12*$C$3</f>
        <v>230.96561499999999</v>
      </c>
      <c r="T59" s="301">
        <f>Z59-Y59-V59</f>
        <v>0</v>
      </c>
      <c r="U59" s="2578">
        <f>SUM(U60:U65)</f>
        <v>0</v>
      </c>
      <c r="V59" s="301">
        <f>SUM(V60:V65)</f>
        <v>0</v>
      </c>
      <c r="W59" s="301">
        <f>T59-S59</f>
        <v>-230.96561499999999</v>
      </c>
      <c r="X59" s="301"/>
      <c r="Y59" s="328"/>
      <c r="Z59" s="328"/>
      <c r="AA59" s="1116">
        <f>AA60</f>
        <v>0</v>
      </c>
      <c r="AB59" s="1144"/>
      <c r="AC59" s="2587"/>
      <c r="AD59" s="1238"/>
    </row>
    <row r="60" spans="1:30" s="2541" customFormat="1" x14ac:dyDescent="0.25">
      <c r="A60" s="297"/>
      <c r="B60" s="297"/>
      <c r="C60" s="4" t="s">
        <v>518</v>
      </c>
      <c r="D60" s="4"/>
      <c r="E60" s="4"/>
      <c r="F60" s="301">
        <v>1646</v>
      </c>
      <c r="G60" s="134">
        <f>F60/12*$C$3</f>
        <v>137.16666666666666</v>
      </c>
      <c r="H60" s="261"/>
      <c r="I60" s="265">
        <f>H60/G60*100</f>
        <v>0</v>
      </c>
      <c r="J60" s="1724"/>
      <c r="K60" s="1724"/>
      <c r="L60" s="133"/>
      <c r="M60" s="133"/>
      <c r="N60" s="133"/>
      <c r="O60" s="133"/>
      <c r="P60" s="133"/>
      <c r="Q60" s="133"/>
      <c r="R60" s="425"/>
      <c r="S60" s="921"/>
      <c r="T60" s="301"/>
      <c r="U60" s="2578"/>
      <c r="V60" s="301"/>
      <c r="W60" s="301"/>
      <c r="X60" s="301"/>
      <c r="Y60" s="301"/>
      <c r="Z60" s="301"/>
      <c r="AA60" s="1116"/>
      <c r="AB60" s="1144"/>
      <c r="AC60" s="2587"/>
      <c r="AD60" s="1238"/>
    </row>
    <row r="61" spans="1:30" s="2541" customFormat="1" ht="43.5" x14ac:dyDescent="0.25">
      <c r="A61" s="297"/>
      <c r="B61" s="297"/>
      <c r="C61" s="644" t="s">
        <v>519</v>
      </c>
      <c r="D61" s="4"/>
      <c r="E61" s="4"/>
      <c r="F61" s="301"/>
      <c r="G61" s="134"/>
      <c r="H61" s="261"/>
      <c r="I61" s="265"/>
      <c r="J61" s="1724"/>
      <c r="K61" s="1724"/>
      <c r="L61" s="133"/>
      <c r="M61" s="133"/>
      <c r="N61" s="133"/>
      <c r="O61" s="133"/>
      <c r="P61" s="133"/>
      <c r="Q61" s="133"/>
      <c r="R61" s="425"/>
      <c r="S61" s="921"/>
      <c r="T61" s="301"/>
      <c r="U61" s="2578"/>
      <c r="V61" s="301"/>
      <c r="W61" s="301"/>
      <c r="X61" s="301"/>
      <c r="Y61" s="301"/>
      <c r="Z61" s="301"/>
      <c r="AA61" s="1116"/>
      <c r="AB61" s="1144"/>
      <c r="AC61" s="2587"/>
      <c r="AD61" s="1238"/>
    </row>
    <row r="62" spans="1:30" s="2541" customFormat="1" ht="29.25" x14ac:dyDescent="0.25">
      <c r="A62" s="297">
        <v>1</v>
      </c>
      <c r="B62" s="297">
        <v>1</v>
      </c>
      <c r="C62" s="644" t="s">
        <v>367</v>
      </c>
      <c r="D62" s="4"/>
      <c r="E62" s="4"/>
      <c r="F62" s="301">
        <f>F63+F64</f>
        <v>631.91489361702122</v>
      </c>
      <c r="G62" s="261">
        <f>G63+G64</f>
        <v>52</v>
      </c>
      <c r="H62" s="261">
        <f>H63+H64</f>
        <v>73.085106382978722</v>
      </c>
      <c r="I62" s="265">
        <f>H62/G62*100</f>
        <v>140.54828150572831</v>
      </c>
      <c r="J62" s="1724"/>
      <c r="K62" s="1724"/>
      <c r="L62" s="133"/>
      <c r="M62" s="133"/>
      <c r="N62" s="133"/>
      <c r="O62" s="133"/>
      <c r="P62" s="133"/>
      <c r="Q62" s="133"/>
      <c r="R62" s="425"/>
      <c r="S62" s="921"/>
      <c r="T62" s="301"/>
      <c r="U62" s="2578"/>
      <c r="V62" s="301"/>
      <c r="W62" s="301"/>
      <c r="X62" s="301"/>
      <c r="Y62" s="301"/>
      <c r="Z62" s="301"/>
      <c r="AA62" s="1116">
        <f>AA63+AA64</f>
        <v>0</v>
      </c>
      <c r="AB62" s="1144"/>
      <c r="AC62" s="2587"/>
      <c r="AD62" s="1238"/>
    </row>
    <row r="63" spans="1:30" s="2541" customFormat="1" x14ac:dyDescent="0.25">
      <c r="A63" s="297">
        <v>1</v>
      </c>
      <c r="B63" s="297">
        <v>1</v>
      </c>
      <c r="C63" s="644" t="s">
        <v>382</v>
      </c>
      <c r="D63" s="4"/>
      <c r="E63" s="4"/>
      <c r="F63" s="301">
        <v>100</v>
      </c>
      <c r="G63" s="134">
        <f>ROUND(F63/12*$C$3,0)</f>
        <v>8</v>
      </c>
      <c r="H63" s="261"/>
      <c r="I63" s="265">
        <f>H63/G63*100</f>
        <v>0</v>
      </c>
      <c r="J63" s="1724"/>
      <c r="K63" s="1724"/>
      <c r="L63" s="133"/>
      <c r="M63" s="133"/>
      <c r="N63" s="133"/>
      <c r="O63" s="133"/>
      <c r="P63" s="133"/>
      <c r="Q63" s="133"/>
      <c r="R63" s="425"/>
      <c r="S63" s="921"/>
      <c r="T63" s="301"/>
      <c r="U63" s="2578"/>
      <c r="V63" s="301"/>
      <c r="W63" s="301"/>
      <c r="X63" s="301"/>
      <c r="Y63" s="301"/>
      <c r="Z63" s="301"/>
      <c r="AA63" s="1116"/>
      <c r="AB63" s="1144"/>
      <c r="AC63" s="2587"/>
      <c r="AD63" s="1238"/>
    </row>
    <row r="64" spans="1:30" s="2541" customFormat="1" x14ac:dyDescent="0.25">
      <c r="A64" s="297">
        <v>1</v>
      </c>
      <c r="B64" s="297">
        <v>1</v>
      </c>
      <c r="C64" s="4" t="s">
        <v>383</v>
      </c>
      <c r="D64" s="4"/>
      <c r="E64" s="4"/>
      <c r="F64" s="301">
        <f>F65/9.4</f>
        <v>531.91489361702122</v>
      </c>
      <c r="G64" s="134">
        <f>ROUND(F64/12*$C$3,0)</f>
        <v>44</v>
      </c>
      <c r="H64" s="261">
        <f>H65/9.4</f>
        <v>73.085106382978722</v>
      </c>
      <c r="I64" s="265"/>
      <c r="J64" s="1724"/>
      <c r="K64" s="1724"/>
      <c r="L64" s="133"/>
      <c r="M64" s="133"/>
      <c r="N64" s="133"/>
      <c r="O64" s="133"/>
      <c r="P64" s="133"/>
      <c r="Q64" s="133"/>
      <c r="R64" s="425"/>
      <c r="S64" s="921"/>
      <c r="T64" s="301"/>
      <c r="U64" s="2578"/>
      <c r="V64" s="301"/>
      <c r="W64" s="301"/>
      <c r="X64" s="301"/>
      <c r="Y64" s="301"/>
      <c r="Z64" s="301"/>
      <c r="AA64" s="1116">
        <f>AA65/9.4</f>
        <v>0</v>
      </c>
      <c r="AB64" s="1144"/>
      <c r="AC64" s="2587"/>
      <c r="AD64" s="1238"/>
    </row>
    <row r="65" spans="1:30" s="2541" customFormat="1" x14ac:dyDescent="0.25">
      <c r="A65" s="297">
        <v>1</v>
      </c>
      <c r="B65" s="297">
        <v>1</v>
      </c>
      <c r="C65" s="660" t="s">
        <v>384</v>
      </c>
      <c r="D65" s="4"/>
      <c r="E65" s="4"/>
      <c r="F65" s="301">
        <v>5000</v>
      </c>
      <c r="G65" s="134">
        <f>ROUND(F65/12*$C$3,0)</f>
        <v>417</v>
      </c>
      <c r="H65" s="261">
        <v>687</v>
      </c>
      <c r="I65" s="265"/>
      <c r="J65" s="1724"/>
      <c r="K65" s="1724"/>
      <c r="L65" s="133"/>
      <c r="M65" s="133"/>
      <c r="N65" s="133"/>
      <c r="O65" s="133"/>
      <c r="P65" s="133"/>
      <c r="Q65" s="133"/>
      <c r="R65" s="425"/>
      <c r="S65" s="921"/>
      <c r="T65" s="301"/>
      <c r="U65" s="2578"/>
      <c r="V65" s="301"/>
      <c r="W65" s="301"/>
      <c r="X65" s="301"/>
      <c r="Y65" s="301"/>
      <c r="Z65" s="301"/>
      <c r="AA65" s="1116"/>
      <c r="AB65" s="1144"/>
      <c r="AC65" s="2587"/>
      <c r="AD65" s="1238"/>
    </row>
    <row r="66" spans="1:30" s="2541" customFormat="1" ht="29.25" x14ac:dyDescent="0.25">
      <c r="A66" s="297">
        <v>1</v>
      </c>
      <c r="B66" s="297">
        <v>1</v>
      </c>
      <c r="C66" s="644" t="s">
        <v>360</v>
      </c>
      <c r="D66" s="4"/>
      <c r="E66" s="4"/>
      <c r="F66" s="301">
        <v>22486</v>
      </c>
      <c r="G66" s="134">
        <f>ROUND(F66/12*$C$3,0)</f>
        <v>1874</v>
      </c>
      <c r="H66" s="261">
        <v>1511</v>
      </c>
      <c r="I66" s="265">
        <f>H66/G66*100</f>
        <v>80.629669156883679</v>
      </c>
      <c r="J66" s="1724"/>
      <c r="K66" s="1724"/>
      <c r="L66" s="133"/>
      <c r="M66" s="133"/>
      <c r="N66" s="133"/>
      <c r="O66" s="133"/>
      <c r="P66" s="133"/>
      <c r="Q66" s="133"/>
      <c r="R66" s="425"/>
      <c r="S66" s="921"/>
      <c r="T66" s="301"/>
      <c r="U66" s="2578"/>
      <c r="V66" s="301"/>
      <c r="W66" s="301"/>
      <c r="X66" s="301"/>
      <c r="Y66" s="301"/>
      <c r="Z66" s="301"/>
      <c r="AA66" s="1116"/>
      <c r="AB66" s="1144"/>
      <c r="AC66" s="2587"/>
      <c r="AD66" s="1238"/>
    </row>
    <row r="67" spans="1:30" s="2541" customFormat="1" ht="30" x14ac:dyDescent="0.25">
      <c r="A67" s="297">
        <v>1</v>
      </c>
      <c r="B67" s="297">
        <v>1</v>
      </c>
      <c r="C67" s="639" t="s">
        <v>202</v>
      </c>
      <c r="D67" s="4"/>
      <c r="E67" s="4"/>
      <c r="F67" s="301"/>
      <c r="G67" s="261"/>
      <c r="H67" s="261"/>
      <c r="I67" s="265"/>
      <c r="J67" s="1724"/>
      <c r="K67" s="1724"/>
      <c r="L67" s="133"/>
      <c r="M67" s="133"/>
      <c r="N67" s="133"/>
      <c r="O67" s="133"/>
      <c r="P67" s="133"/>
      <c r="Q67" s="133"/>
      <c r="R67" s="425"/>
      <c r="S67" s="921"/>
      <c r="T67" s="301"/>
      <c r="U67" s="2578"/>
      <c r="V67" s="301"/>
      <c r="W67" s="301"/>
      <c r="X67" s="301"/>
      <c r="Y67" s="301"/>
      <c r="Z67" s="301"/>
      <c r="AA67" s="1116"/>
      <c r="AB67" s="1144"/>
      <c r="AC67" s="2587"/>
      <c r="AD67" s="1238"/>
    </row>
    <row r="68" spans="1:30" s="2541" customFormat="1" ht="72" x14ac:dyDescent="0.25">
      <c r="A68" s="297">
        <v>1</v>
      </c>
      <c r="B68" s="297">
        <v>1</v>
      </c>
      <c r="C68" s="644" t="s">
        <v>361</v>
      </c>
      <c r="D68" s="4"/>
      <c r="E68" s="4"/>
      <c r="F68" s="301">
        <v>4000</v>
      </c>
      <c r="G68" s="134">
        <f>ROUND(F68/12*$C$3,0)</f>
        <v>333</v>
      </c>
      <c r="H68" s="261">
        <v>48</v>
      </c>
      <c r="I68" s="265">
        <f t="shared" ref="I68:I73" si="10">H68/G68*100</f>
        <v>14.414414414414415</v>
      </c>
      <c r="J68" s="1724"/>
      <c r="K68" s="1724"/>
      <c r="L68" s="133"/>
      <c r="M68" s="133"/>
      <c r="N68" s="133"/>
      <c r="O68" s="133"/>
      <c r="P68" s="133"/>
      <c r="Q68" s="133"/>
      <c r="R68" s="425"/>
      <c r="S68" s="921"/>
      <c r="T68" s="301"/>
      <c r="U68" s="2578"/>
      <c r="V68" s="301"/>
      <c r="W68" s="301"/>
      <c r="X68" s="301"/>
      <c r="Y68" s="301"/>
      <c r="Z68" s="301"/>
      <c r="AA68" s="1116"/>
      <c r="AB68" s="1144"/>
      <c r="AC68" s="2587"/>
      <c r="AD68" s="1238"/>
    </row>
    <row r="69" spans="1:30" s="2541" customFormat="1" x14ac:dyDescent="0.25">
      <c r="A69" s="297">
        <v>1</v>
      </c>
      <c r="B69" s="297">
        <v>1</v>
      </c>
      <c r="C69" s="631" t="s">
        <v>235</v>
      </c>
      <c r="D69" s="4"/>
      <c r="E69" s="4"/>
      <c r="F69" s="301">
        <f>SUM(F70:F76)</f>
        <v>4620</v>
      </c>
      <c r="G69" s="134">
        <f>SUM(G70:G76)</f>
        <v>384</v>
      </c>
      <c r="H69" s="261">
        <f>SUM(H70:H76)</f>
        <v>1397</v>
      </c>
      <c r="I69" s="265">
        <f t="shared" si="10"/>
        <v>363.80208333333337</v>
      </c>
      <c r="J69" s="1724"/>
      <c r="K69" s="1724"/>
      <c r="L69" s="133"/>
      <c r="M69" s="133"/>
      <c r="N69" s="133"/>
      <c r="O69" s="133"/>
      <c r="P69" s="133"/>
      <c r="Q69" s="133"/>
      <c r="R69" s="425">
        <v>7242.7862500000001</v>
      </c>
      <c r="S69" s="1055">
        <f>R69/12*$C$3</f>
        <v>603.56552083333338</v>
      </c>
      <c r="T69" s="301">
        <f>Z69-Y69-V69</f>
        <v>2059.8287900000005</v>
      </c>
      <c r="U69" s="2578">
        <f>SUM(U71:U76)</f>
        <v>0</v>
      </c>
      <c r="V69" s="301">
        <f>SUM(V71:V76)</f>
        <v>303.57253000000003</v>
      </c>
      <c r="W69" s="301">
        <f>T69-S69</f>
        <v>1456.2632691666672</v>
      </c>
      <c r="X69" s="301"/>
      <c r="Y69" s="328">
        <v>0</v>
      </c>
      <c r="Z69" s="328">
        <v>2363.4013200000004</v>
      </c>
      <c r="AA69" s="1116">
        <f>SUM(AA70:AA76)</f>
        <v>0</v>
      </c>
      <c r="AB69" s="1154"/>
      <c r="AC69" s="2587"/>
      <c r="AD69" s="1238"/>
    </row>
    <row r="70" spans="1:30" s="2541" customFormat="1" ht="30" x14ac:dyDescent="0.25">
      <c r="A70" s="297"/>
      <c r="B70" s="297"/>
      <c r="C70" s="590" t="s">
        <v>520</v>
      </c>
      <c r="D70" s="4"/>
      <c r="E70" s="4"/>
      <c r="F70" s="301">
        <v>783</v>
      </c>
      <c r="G70" s="134">
        <f t="shared" ref="G70:G76" si="11">ROUND(F70/12*$C$3,0)</f>
        <v>65</v>
      </c>
      <c r="H70" s="261">
        <v>302</v>
      </c>
      <c r="I70" s="265">
        <f t="shared" si="10"/>
        <v>464.61538461538464</v>
      </c>
      <c r="J70" s="1724"/>
      <c r="K70" s="1724"/>
      <c r="L70" s="133"/>
      <c r="M70" s="133"/>
      <c r="N70" s="133"/>
      <c r="O70" s="133"/>
      <c r="P70" s="133"/>
      <c r="Q70" s="133"/>
      <c r="R70" s="425"/>
      <c r="S70" s="1055"/>
      <c r="T70" s="301"/>
      <c r="U70" s="2578"/>
      <c r="V70" s="301"/>
      <c r="W70" s="301"/>
      <c r="X70" s="301"/>
      <c r="Y70" s="328"/>
      <c r="Z70" s="328"/>
      <c r="AA70" s="1116"/>
      <c r="AB70" s="1154"/>
      <c r="AC70" s="2587"/>
      <c r="AD70" s="1238"/>
    </row>
    <row r="71" spans="1:30" s="2541" customFormat="1" x14ac:dyDescent="0.25">
      <c r="A71" s="297">
        <v>1</v>
      </c>
      <c r="B71" s="297">
        <v>1</v>
      </c>
      <c r="C71" s="590" t="s">
        <v>68</v>
      </c>
      <c r="D71" s="4"/>
      <c r="E71" s="4"/>
      <c r="F71" s="301">
        <v>1500</v>
      </c>
      <c r="G71" s="134">
        <f t="shared" si="11"/>
        <v>125</v>
      </c>
      <c r="H71" s="261">
        <v>791</v>
      </c>
      <c r="I71" s="265">
        <f t="shared" si="10"/>
        <v>632.80000000000007</v>
      </c>
      <c r="J71" s="1724"/>
      <c r="K71" s="1724"/>
      <c r="L71" s="133"/>
      <c r="M71" s="133"/>
      <c r="N71" s="133"/>
      <c r="O71" s="133"/>
      <c r="P71" s="133"/>
      <c r="Q71" s="133"/>
      <c r="R71" s="425"/>
      <c r="S71" s="921"/>
      <c r="T71" s="301"/>
      <c r="U71" s="2578"/>
      <c r="V71" s="301"/>
      <c r="W71" s="301"/>
      <c r="X71" s="301"/>
      <c r="Y71" s="301"/>
      <c r="Z71" s="301"/>
      <c r="AA71" s="1116"/>
      <c r="AB71" s="1144"/>
      <c r="AC71" s="2587"/>
      <c r="AD71" s="1238"/>
    </row>
    <row r="72" spans="1:30" s="2541" customFormat="1" ht="30" x14ac:dyDescent="0.25">
      <c r="A72" s="297"/>
      <c r="B72" s="297"/>
      <c r="C72" s="399" t="s">
        <v>125</v>
      </c>
      <c r="D72" s="4"/>
      <c r="E72" s="4"/>
      <c r="F72" s="301">
        <v>100</v>
      </c>
      <c r="G72" s="134">
        <f t="shared" si="11"/>
        <v>8</v>
      </c>
      <c r="H72" s="261">
        <v>8</v>
      </c>
      <c r="I72" s="265">
        <f t="shared" si="10"/>
        <v>100</v>
      </c>
      <c r="J72" s="1724"/>
      <c r="K72" s="1724"/>
      <c r="L72" s="133"/>
      <c r="M72" s="133"/>
      <c r="N72" s="133"/>
      <c r="O72" s="133"/>
      <c r="P72" s="133"/>
      <c r="Q72" s="133"/>
      <c r="R72" s="425"/>
      <c r="S72" s="921"/>
      <c r="T72" s="301"/>
      <c r="U72" s="2578"/>
      <c r="V72" s="301"/>
      <c r="W72" s="301"/>
      <c r="X72" s="301"/>
      <c r="Y72" s="301"/>
      <c r="Z72" s="301"/>
      <c r="AA72" s="1116"/>
      <c r="AB72" s="1144"/>
      <c r="AC72" s="2587"/>
      <c r="AD72" s="1238"/>
    </row>
    <row r="73" spans="1:30" s="2541" customFormat="1" ht="105" x14ac:dyDescent="0.25">
      <c r="A73" s="297"/>
      <c r="B73" s="297">
        <v>1</v>
      </c>
      <c r="C73" s="590" t="s">
        <v>362</v>
      </c>
      <c r="D73" s="4"/>
      <c r="E73" s="4"/>
      <c r="F73" s="301">
        <v>237</v>
      </c>
      <c r="G73" s="134">
        <f t="shared" si="11"/>
        <v>20</v>
      </c>
      <c r="H73" s="261">
        <v>31</v>
      </c>
      <c r="I73" s="265">
        <f t="shared" si="10"/>
        <v>155</v>
      </c>
      <c r="J73" s="1724"/>
      <c r="K73" s="1724"/>
      <c r="L73" s="133"/>
      <c r="M73" s="133"/>
      <c r="N73" s="133"/>
      <c r="O73" s="133"/>
      <c r="P73" s="133"/>
      <c r="Q73" s="133"/>
      <c r="R73" s="425"/>
      <c r="S73" s="921"/>
      <c r="T73" s="301"/>
      <c r="U73" s="2578"/>
      <c r="V73" s="301"/>
      <c r="W73" s="301"/>
      <c r="X73" s="301"/>
      <c r="Y73" s="301"/>
      <c r="Z73" s="301"/>
      <c r="AA73" s="1116"/>
      <c r="AB73" s="1144"/>
      <c r="AC73" s="2587"/>
      <c r="AD73" s="1238"/>
    </row>
    <row r="74" spans="1:30" s="2541" customFormat="1" ht="105" x14ac:dyDescent="0.25">
      <c r="A74" s="297"/>
      <c r="B74" s="297">
        <v>1</v>
      </c>
      <c r="C74" s="590" t="s">
        <v>399</v>
      </c>
      <c r="D74" s="4"/>
      <c r="E74" s="4"/>
      <c r="F74" s="301"/>
      <c r="G74" s="134">
        <f t="shared" si="11"/>
        <v>0</v>
      </c>
      <c r="H74" s="261">
        <v>105</v>
      </c>
      <c r="I74" s="265"/>
      <c r="J74" s="1724"/>
      <c r="K74" s="1724"/>
      <c r="L74" s="133"/>
      <c r="M74" s="133"/>
      <c r="N74" s="133"/>
      <c r="O74" s="133"/>
      <c r="P74" s="133"/>
      <c r="Q74" s="133"/>
      <c r="R74" s="425"/>
      <c r="S74" s="921"/>
      <c r="T74" s="301"/>
      <c r="U74" s="2578"/>
      <c r="V74" s="301">
        <v>303.57253000000003</v>
      </c>
      <c r="W74" s="301"/>
      <c r="X74" s="301"/>
      <c r="Y74" s="301"/>
      <c r="Z74" s="301"/>
      <c r="AA74" s="1116"/>
      <c r="AB74" s="1144"/>
      <c r="AC74" s="2587"/>
      <c r="AD74" s="1238"/>
    </row>
    <row r="75" spans="1:30" s="2541" customFormat="1" ht="30" x14ac:dyDescent="0.25">
      <c r="A75" s="297"/>
      <c r="B75" s="297">
        <v>1</v>
      </c>
      <c r="C75" s="399" t="s">
        <v>280</v>
      </c>
      <c r="D75" s="4"/>
      <c r="E75" s="4"/>
      <c r="F75" s="301">
        <v>1000</v>
      </c>
      <c r="G75" s="134">
        <f t="shared" si="11"/>
        <v>83</v>
      </c>
      <c r="H75" s="261">
        <v>19</v>
      </c>
      <c r="I75" s="265">
        <f>H75/G75*100</f>
        <v>22.891566265060241</v>
      </c>
      <c r="J75" s="1724"/>
      <c r="K75" s="1724"/>
      <c r="L75" s="133"/>
      <c r="M75" s="133"/>
      <c r="N75" s="133"/>
      <c r="O75" s="133"/>
      <c r="P75" s="133"/>
      <c r="Q75" s="133"/>
      <c r="R75" s="425"/>
      <c r="S75" s="921"/>
      <c r="T75" s="301"/>
      <c r="U75" s="2578"/>
      <c r="V75" s="301"/>
      <c r="W75" s="301"/>
      <c r="X75" s="301"/>
      <c r="Y75" s="301"/>
      <c r="Z75" s="301"/>
      <c r="AA75" s="1116"/>
      <c r="AB75" s="1144"/>
      <c r="AC75" s="2587"/>
      <c r="AD75" s="1238"/>
    </row>
    <row r="76" spans="1:30" s="2541" customFormat="1" ht="30" x14ac:dyDescent="0.25">
      <c r="A76" s="297">
        <v>1</v>
      </c>
      <c r="B76" s="297">
        <v>1</v>
      </c>
      <c r="C76" s="1" t="s">
        <v>74</v>
      </c>
      <c r="D76" s="639"/>
      <c r="E76" s="4"/>
      <c r="F76" s="301">
        <v>1000</v>
      </c>
      <c r="G76" s="134">
        <f t="shared" si="11"/>
        <v>83</v>
      </c>
      <c r="H76" s="134">
        <v>141</v>
      </c>
      <c r="I76" s="265">
        <f>H76/G76*100</f>
        <v>169.87951807228916</v>
      </c>
      <c r="J76" s="1724"/>
      <c r="K76" s="1724"/>
      <c r="L76" s="133"/>
      <c r="M76" s="133"/>
      <c r="N76" s="133"/>
      <c r="O76" s="133"/>
      <c r="P76" s="133"/>
      <c r="Q76" s="133"/>
      <c r="R76" s="425"/>
      <c r="S76" s="921"/>
      <c r="T76" s="301"/>
      <c r="U76" s="2578"/>
      <c r="V76" s="301"/>
      <c r="W76" s="301"/>
      <c r="X76" s="301"/>
      <c r="Y76" s="301"/>
      <c r="Z76" s="301"/>
      <c r="AA76" s="1132"/>
      <c r="AB76" s="1144"/>
      <c r="AC76" s="2587"/>
      <c r="AD76" s="1238"/>
    </row>
    <row r="77" spans="1:30" s="2541" customFormat="1" ht="30" x14ac:dyDescent="0.25">
      <c r="A77" s="297"/>
      <c r="B77" s="297">
        <v>1</v>
      </c>
      <c r="C77" s="1" t="s">
        <v>363</v>
      </c>
      <c r="D77" s="639"/>
      <c r="E77" s="4"/>
      <c r="F77" s="301"/>
      <c r="G77" s="134">
        <f>ROUND(F77/12*$C$3,0)</f>
        <v>0</v>
      </c>
      <c r="H77" s="134"/>
      <c r="I77" s="265"/>
      <c r="J77" s="1724"/>
      <c r="K77" s="1724"/>
      <c r="L77" s="133"/>
      <c r="M77" s="133"/>
      <c r="N77" s="133"/>
      <c r="O77" s="133"/>
      <c r="P77" s="133"/>
      <c r="Q77" s="133"/>
      <c r="R77" s="425"/>
      <c r="S77" s="921"/>
      <c r="T77" s="301"/>
      <c r="U77" s="2578"/>
      <c r="V77" s="301"/>
      <c r="W77" s="301"/>
      <c r="X77" s="301"/>
      <c r="Y77" s="301"/>
      <c r="Z77" s="301"/>
      <c r="AA77" s="1132"/>
      <c r="AB77" s="1144"/>
      <c r="AC77" s="2587"/>
      <c r="AD77" s="1238"/>
    </row>
    <row r="78" spans="1:30" s="2541" customFormat="1" ht="45" x14ac:dyDescent="0.25">
      <c r="A78" s="297"/>
      <c r="B78" s="297">
        <v>1</v>
      </c>
      <c r="C78" s="1" t="s">
        <v>364</v>
      </c>
      <c r="D78" s="639"/>
      <c r="E78" s="4"/>
      <c r="F78" s="301"/>
      <c r="G78" s="134">
        <f>ROUND(F78/12*$C$3,0)</f>
        <v>0</v>
      </c>
      <c r="H78" s="134"/>
      <c r="I78" s="265"/>
      <c r="J78" s="1724"/>
      <c r="K78" s="1724"/>
      <c r="L78" s="133"/>
      <c r="M78" s="133"/>
      <c r="N78" s="133"/>
      <c r="O78" s="133"/>
      <c r="P78" s="133"/>
      <c r="Q78" s="133"/>
      <c r="R78" s="425"/>
      <c r="S78" s="921"/>
      <c r="T78" s="301"/>
      <c r="U78" s="2578"/>
      <c r="V78" s="301"/>
      <c r="W78" s="301"/>
      <c r="X78" s="301"/>
      <c r="Y78" s="301"/>
      <c r="Z78" s="301"/>
      <c r="AA78" s="1132"/>
      <c r="AB78" s="1144"/>
      <c r="AC78" s="2587"/>
      <c r="AD78" s="1238"/>
    </row>
    <row r="79" spans="1:30" s="2541" customFormat="1" ht="30" x14ac:dyDescent="0.25">
      <c r="A79" s="297"/>
      <c r="B79" s="297">
        <v>1</v>
      </c>
      <c r="C79" s="1" t="s">
        <v>365</v>
      </c>
      <c r="D79" s="639"/>
      <c r="E79" s="4"/>
      <c r="F79" s="301"/>
      <c r="G79" s="134">
        <f>ROUND(F79/12*$C$3,0)</f>
        <v>0</v>
      </c>
      <c r="H79" s="134"/>
      <c r="I79" s="265"/>
      <c r="J79" s="1724"/>
      <c r="K79" s="1724"/>
      <c r="L79" s="133"/>
      <c r="M79" s="133"/>
      <c r="N79" s="133"/>
      <c r="O79" s="133"/>
      <c r="P79" s="133"/>
      <c r="Q79" s="133"/>
      <c r="R79" s="425"/>
      <c r="S79" s="921"/>
      <c r="T79" s="301"/>
      <c r="U79" s="2578"/>
      <c r="V79" s="301"/>
      <c r="W79" s="301"/>
      <c r="X79" s="301"/>
      <c r="Y79" s="301"/>
      <c r="Z79" s="301"/>
      <c r="AA79" s="1132"/>
      <c r="AB79" s="1144"/>
      <c r="AC79" s="2587"/>
      <c r="AD79" s="1238"/>
    </row>
    <row r="80" spans="1:30" s="2541" customFormat="1" ht="60" x14ac:dyDescent="0.25">
      <c r="A80" s="297"/>
      <c r="B80" s="297">
        <v>1</v>
      </c>
      <c r="C80" s="1" t="s">
        <v>370</v>
      </c>
      <c r="D80" s="639"/>
      <c r="E80" s="4"/>
      <c r="F80" s="301"/>
      <c r="G80" s="134">
        <f>ROUND(F80/12*$C$3,0)</f>
        <v>0</v>
      </c>
      <c r="H80" s="134"/>
      <c r="I80" s="265"/>
      <c r="J80" s="1724"/>
      <c r="K80" s="1724"/>
      <c r="L80" s="133"/>
      <c r="M80" s="133"/>
      <c r="N80" s="133"/>
      <c r="O80" s="133"/>
      <c r="P80" s="133"/>
      <c r="Q80" s="133"/>
      <c r="R80" s="425"/>
      <c r="S80" s="921"/>
      <c r="T80" s="301"/>
      <c r="U80" s="2578"/>
      <c r="V80" s="301"/>
      <c r="W80" s="301"/>
      <c r="X80" s="301"/>
      <c r="Y80" s="301"/>
      <c r="Z80" s="301"/>
      <c r="AA80" s="1132"/>
      <c r="AB80" s="1144"/>
      <c r="AC80" s="2587"/>
      <c r="AD80" s="1238"/>
    </row>
    <row r="81" spans="1:30" s="2541" customFormat="1" ht="29.25" x14ac:dyDescent="0.25">
      <c r="A81" s="297"/>
      <c r="B81" s="297">
        <v>1</v>
      </c>
      <c r="C81" s="862" t="s">
        <v>339</v>
      </c>
      <c r="D81" s="639"/>
      <c r="E81" s="4"/>
      <c r="F81" s="301">
        <f>SUM(F77:F80)</f>
        <v>0</v>
      </c>
      <c r="G81" s="134">
        <f>SUM(G77:G80)</f>
        <v>0</v>
      </c>
      <c r="H81" s="261">
        <f>SUM(H77:H80)</f>
        <v>0</v>
      </c>
      <c r="I81" s="265"/>
      <c r="J81" s="1724"/>
      <c r="K81" s="1724"/>
      <c r="L81" s="133"/>
      <c r="M81" s="133"/>
      <c r="N81" s="133"/>
      <c r="O81" s="133"/>
      <c r="P81" s="133"/>
      <c r="Q81" s="133"/>
      <c r="R81" s="425"/>
      <c r="S81" s="1055"/>
      <c r="T81" s="301"/>
      <c r="U81" s="2578"/>
      <c r="V81" s="301"/>
      <c r="W81" s="301"/>
      <c r="X81" s="301"/>
      <c r="Y81" s="301"/>
      <c r="Z81" s="301"/>
      <c r="AA81" s="1116">
        <f>SUM(AA77:AA80)</f>
        <v>0</v>
      </c>
      <c r="AB81" s="1144"/>
      <c r="AC81" s="2587"/>
      <c r="AD81" s="1238"/>
    </row>
    <row r="82" spans="1:30" s="2541" customFormat="1" ht="29.25" x14ac:dyDescent="0.25">
      <c r="A82" s="297">
        <v>1</v>
      </c>
      <c r="B82" s="297">
        <v>1</v>
      </c>
      <c r="C82" s="584" t="s">
        <v>281</v>
      </c>
      <c r="D82" s="2600"/>
      <c r="E82" s="4"/>
      <c r="F82" s="328">
        <f>F50+F28</f>
        <v>56295</v>
      </c>
      <c r="G82" s="328">
        <f>G50+G28</f>
        <v>4691.25</v>
      </c>
      <c r="H82" s="328">
        <f>H50+H28</f>
        <v>3679</v>
      </c>
      <c r="I82" s="265">
        <f>H82/G82*100</f>
        <v>78.422595257127639</v>
      </c>
      <c r="J82" s="1724"/>
      <c r="K82" s="1724"/>
      <c r="L82" s="133"/>
      <c r="M82" s="133"/>
      <c r="N82" s="133"/>
      <c r="O82" s="133"/>
      <c r="P82" s="133"/>
      <c r="Q82" s="133"/>
      <c r="R82" s="425"/>
      <c r="S82" s="921"/>
      <c r="T82" s="301"/>
      <c r="U82" s="2578"/>
      <c r="V82" s="301"/>
      <c r="W82" s="301"/>
      <c r="X82" s="301"/>
      <c r="Y82" s="301"/>
      <c r="Z82" s="301"/>
      <c r="AA82" s="1154">
        <f>AA50+AA28</f>
        <v>0</v>
      </c>
      <c r="AB82" s="1144"/>
      <c r="AC82" s="2587"/>
      <c r="AD82" s="1238"/>
    </row>
    <row r="83" spans="1:30" s="174" customFormat="1" ht="43.5" x14ac:dyDescent="0.25">
      <c r="A83" s="297">
        <v>1</v>
      </c>
      <c r="B83" s="297">
        <v>1</v>
      </c>
      <c r="C83" s="584" t="s">
        <v>310</v>
      </c>
      <c r="D83" s="1460"/>
      <c r="E83" s="644"/>
      <c r="F83" s="328">
        <f>F38</f>
        <v>34909</v>
      </c>
      <c r="G83" s="328">
        <f>G38</f>
        <v>2909.083333333333</v>
      </c>
      <c r="H83" s="328">
        <f>H38</f>
        <v>2130</v>
      </c>
      <c r="I83" s="645">
        <f>H83/G83*100</f>
        <v>73.218940674324685</v>
      </c>
      <c r="J83" s="1724"/>
      <c r="K83" s="1724"/>
      <c r="L83" s="133"/>
      <c r="M83" s="133"/>
      <c r="N83" s="133"/>
      <c r="O83" s="133"/>
      <c r="P83" s="133"/>
      <c r="Q83" s="133"/>
      <c r="R83" s="466"/>
      <c r="S83" s="2598">
        <f>R83/12*$C$3</f>
        <v>0</v>
      </c>
      <c r="T83" s="2599">
        <f>Z83-Y83</f>
        <v>0</v>
      </c>
      <c r="U83" s="2586"/>
      <c r="V83" s="2599"/>
      <c r="W83" s="2599">
        <f>T83-S83</f>
        <v>0</v>
      </c>
      <c r="X83" s="2599"/>
      <c r="Y83" s="2599"/>
      <c r="Z83" s="2599"/>
      <c r="AA83" s="1154">
        <f>AA38</f>
        <v>0</v>
      </c>
      <c r="AB83" s="2589"/>
      <c r="AC83" s="2587"/>
      <c r="AD83" s="3494"/>
    </row>
    <row r="84" spans="1:30" s="174" customFormat="1" ht="29.25" x14ac:dyDescent="0.25">
      <c r="A84" s="297"/>
      <c r="B84" s="297">
        <v>1</v>
      </c>
      <c r="C84" s="584" t="s">
        <v>282</v>
      </c>
      <c r="D84" s="2601"/>
      <c r="E84" s="2441"/>
      <c r="F84" s="303">
        <f>F62+F36</f>
        <v>37969.914893617024</v>
      </c>
      <c r="G84" s="303">
        <f>G62+G36</f>
        <v>3163.5</v>
      </c>
      <c r="H84" s="303">
        <f>H62+H36</f>
        <v>4458.0851063829787</v>
      </c>
      <c r="I84" s="2333">
        <f>H84/G84*100</f>
        <v>140.92255749590578</v>
      </c>
      <c r="J84" s="1724"/>
      <c r="K84" s="1724"/>
      <c r="L84" s="133"/>
      <c r="M84" s="133"/>
      <c r="N84" s="133"/>
      <c r="O84" s="133"/>
      <c r="P84" s="133"/>
      <c r="Q84" s="133"/>
      <c r="R84" s="466"/>
      <c r="S84" s="2598"/>
      <c r="T84" s="2599"/>
      <c r="U84" s="2586"/>
      <c r="V84" s="2599"/>
      <c r="W84" s="2599"/>
      <c r="X84" s="2599"/>
      <c r="Y84" s="2599"/>
      <c r="Z84" s="2599"/>
      <c r="AA84" s="1135">
        <f>AA62+AA36</f>
        <v>0</v>
      </c>
      <c r="AB84" s="2589"/>
      <c r="AC84" s="2587"/>
      <c r="AD84" s="3494"/>
    </row>
    <row r="85" spans="1:30" s="174" customFormat="1" ht="29.25" x14ac:dyDescent="0.25">
      <c r="A85" s="297"/>
      <c r="B85" s="297">
        <v>1</v>
      </c>
      <c r="C85" s="584" t="s">
        <v>283</v>
      </c>
      <c r="D85" s="2336"/>
      <c r="E85" s="2441"/>
      <c r="F85" s="594">
        <f>F66+F68</f>
        <v>26486</v>
      </c>
      <c r="G85" s="594">
        <f>G66+G68</f>
        <v>2207</v>
      </c>
      <c r="H85" s="594">
        <f>H66+H68</f>
        <v>1559</v>
      </c>
      <c r="I85" s="645">
        <f>H85/G85*100</f>
        <v>70.63887630267331</v>
      </c>
      <c r="J85" s="1724"/>
      <c r="K85" s="1724"/>
      <c r="L85" s="133"/>
      <c r="M85" s="133"/>
      <c r="N85" s="133"/>
      <c r="O85" s="133"/>
      <c r="P85" s="133"/>
      <c r="Q85" s="133"/>
      <c r="R85" s="466">
        <v>31757.243719999999</v>
      </c>
      <c r="S85" s="1055">
        <f>R85/12*$C$3</f>
        <v>2646.4369766666664</v>
      </c>
      <c r="T85" s="2599">
        <f>Z85-Y85-V85</f>
        <v>1843.03918</v>
      </c>
      <c r="U85" s="2586"/>
      <c r="V85" s="2599"/>
      <c r="W85" s="2599">
        <f>T85-S85</f>
        <v>-803.39779666666641</v>
      </c>
      <c r="X85" s="2599"/>
      <c r="Y85" s="2599">
        <v>0</v>
      </c>
      <c r="Z85" s="2599">
        <v>1843.03918</v>
      </c>
      <c r="AA85" s="1142">
        <f>AA66+AA68</f>
        <v>0</v>
      </c>
      <c r="AB85" s="2589"/>
      <c r="AC85" s="2587"/>
      <c r="AD85" s="3494"/>
    </row>
    <row r="86" spans="1:30" s="174" customFormat="1" x14ac:dyDescent="0.25">
      <c r="A86" s="297"/>
      <c r="B86" s="297">
        <v>1</v>
      </c>
      <c r="C86" s="585" t="s">
        <v>138</v>
      </c>
      <c r="D86" s="2336"/>
      <c r="E86" s="2441"/>
      <c r="F86" s="594">
        <f>F85+F83+F82+F65/4.2+F63*2.9+F37*2.9</f>
        <v>227450.67619047617</v>
      </c>
      <c r="G86" s="594">
        <f>G85+G83+G82+G65/4.2+G63*2.9+G37*2.9</f>
        <v>18953.169047619049</v>
      </c>
      <c r="H86" s="594">
        <f>H85+H83+H82+H65/4.2+H63*2.9+H37*2.9</f>
        <v>20248.071428571428</v>
      </c>
      <c r="I86" s="645">
        <f>H86/G86*100</f>
        <v>106.83211539821646</v>
      </c>
      <c r="J86" s="1724"/>
      <c r="K86" s="1724"/>
      <c r="L86" s="133"/>
      <c r="M86" s="133"/>
      <c r="N86" s="133"/>
      <c r="O86" s="133"/>
      <c r="P86" s="133"/>
      <c r="Q86" s="133"/>
      <c r="R86" s="466">
        <f t="shared" ref="R86:Z86" si="12">R85+R69+R38+R27+R49+R59</f>
        <v>282325.16801999998</v>
      </c>
      <c r="S86" s="2598">
        <f t="shared" si="12"/>
        <v>27314.395135000002</v>
      </c>
      <c r="T86" s="2599">
        <f t="shared" si="12"/>
        <v>27371.196330000002</v>
      </c>
      <c r="U86" s="2586">
        <f t="shared" si="12"/>
        <v>0</v>
      </c>
      <c r="V86" s="2599">
        <f t="shared" si="12"/>
        <v>303.57253000000003</v>
      </c>
      <c r="W86" s="2599">
        <f t="shared" si="12"/>
        <v>56.801195000001456</v>
      </c>
      <c r="X86" s="466">
        <f t="shared" si="12"/>
        <v>0</v>
      </c>
      <c r="Y86" s="2599">
        <f t="shared" si="12"/>
        <v>-9.5088399999999993</v>
      </c>
      <c r="Z86" s="2599">
        <f t="shared" si="12"/>
        <v>27665.260020000005</v>
      </c>
      <c r="AA86" s="1142">
        <f>AA85+AA83+AA82+AA65/4.2+AA63*2.9+AA37*2.9</f>
        <v>0</v>
      </c>
      <c r="AB86" s="2589">
        <f>AB85+AB69+AB38+AB27+AB49</f>
        <v>0</v>
      </c>
      <c r="AC86" s="2587"/>
      <c r="AD86" s="3494"/>
    </row>
    <row r="87" spans="1:30" s="2541" customFormat="1" x14ac:dyDescent="0.25">
      <c r="A87" s="297">
        <v>1</v>
      </c>
      <c r="B87" s="297">
        <v>1</v>
      </c>
      <c r="C87" s="1563" t="s">
        <v>29</v>
      </c>
      <c r="D87" s="1563"/>
      <c r="E87" s="2"/>
      <c r="F87" s="305"/>
      <c r="G87" s="265"/>
      <c r="H87" s="265"/>
      <c r="I87" s="265"/>
      <c r="J87" s="1724"/>
      <c r="K87" s="1724"/>
      <c r="L87" s="910"/>
      <c r="M87" s="910"/>
      <c r="N87" s="910"/>
      <c r="O87" s="910"/>
      <c r="P87" s="910"/>
      <c r="Q87" s="910"/>
      <c r="R87" s="472"/>
      <c r="S87" s="2553"/>
      <c r="T87" s="2382"/>
      <c r="U87" s="2554"/>
      <c r="V87" s="2382"/>
      <c r="W87" s="2382"/>
      <c r="X87" s="2382"/>
      <c r="Y87" s="2382"/>
      <c r="Z87" s="2382"/>
      <c r="AA87" s="1136"/>
      <c r="AB87" s="2556"/>
      <c r="AC87" s="2587"/>
      <c r="AD87" s="1238"/>
    </row>
    <row r="88" spans="1:30" s="2541" customFormat="1" x14ac:dyDescent="0.25">
      <c r="A88" s="297">
        <v>1</v>
      </c>
      <c r="B88" s="297">
        <v>1</v>
      </c>
      <c r="C88" s="1231" t="s">
        <v>23</v>
      </c>
      <c r="D88" s="1231"/>
      <c r="E88" s="265">
        <v>300</v>
      </c>
      <c r="F88" s="305">
        <v>11</v>
      </c>
      <c r="G88" s="134">
        <f>ROUND(F88/12*$C$3,0)</f>
        <v>1</v>
      </c>
      <c r="H88" s="134"/>
      <c r="I88" s="134">
        <f>H88/G88*100</f>
        <v>0</v>
      </c>
      <c r="J88" s="996">
        <v>8</v>
      </c>
      <c r="K88" s="184" t="e">
        <f>N88/H88</f>
        <v>#DIV/0!</v>
      </c>
      <c r="L88" s="185">
        <f>ROUND(F88*J88,0)</f>
        <v>88</v>
      </c>
      <c r="M88" s="185">
        <f>L88/12*$C$3</f>
        <v>7.333333333333333</v>
      </c>
      <c r="N88" s="185"/>
      <c r="O88" s="185">
        <f>N88/M88*100</f>
        <v>0</v>
      </c>
      <c r="P88" s="185">
        <f>L88/E88</f>
        <v>0.29333333333333333</v>
      </c>
      <c r="Q88" s="185">
        <f>N88/$C$3*12/P88</f>
        <v>0</v>
      </c>
      <c r="R88" s="425"/>
      <c r="S88" s="921"/>
      <c r="T88" s="301"/>
      <c r="U88" s="2578"/>
      <c r="V88" s="301"/>
      <c r="W88" s="301"/>
      <c r="X88" s="301"/>
      <c r="Y88" s="301"/>
      <c r="Z88" s="301"/>
      <c r="AA88" s="1132"/>
      <c r="AB88" s="1144"/>
      <c r="AC88" s="2587"/>
      <c r="AD88" s="1238"/>
    </row>
    <row r="89" spans="1:30" s="2541" customFormat="1" x14ac:dyDescent="0.25">
      <c r="A89" s="297">
        <v>1</v>
      </c>
      <c r="B89" s="297">
        <v>1</v>
      </c>
      <c r="C89" s="1563" t="s">
        <v>33</v>
      </c>
      <c r="D89" s="1563"/>
      <c r="E89" s="1563"/>
      <c r="F89" s="2266">
        <f>SUM(F88:F88)</f>
        <v>11</v>
      </c>
      <c r="G89" s="2333">
        <f>SUM(G88:G88)</f>
        <v>1</v>
      </c>
      <c r="H89" s="2333">
        <f>SUM(H88:H88)</f>
        <v>0</v>
      </c>
      <c r="I89" s="2333">
        <f>H89/G89*100</f>
        <v>0</v>
      </c>
      <c r="J89" s="2334">
        <f>SUM(L89/F89)</f>
        <v>8</v>
      </c>
      <c r="K89" s="274" t="e">
        <f>N89/H89</f>
        <v>#DIV/0!</v>
      </c>
      <c r="L89" s="856">
        <f>SUM(L88:L88)</f>
        <v>88</v>
      </c>
      <c r="M89" s="856">
        <f>SUM(M88:M88)</f>
        <v>7.333333333333333</v>
      </c>
      <c r="N89" s="856">
        <f>SUM(N88:N88)</f>
        <v>0</v>
      </c>
      <c r="O89" s="185">
        <f>N89/M89*100</f>
        <v>0</v>
      </c>
      <c r="P89" s="1470">
        <f>SUM(P88:P88)</f>
        <v>0.29333333333333333</v>
      </c>
      <c r="Q89" s="185">
        <f>N89/$C$3*12/P89</f>
        <v>0</v>
      </c>
      <c r="R89" s="429"/>
      <c r="S89" s="2602"/>
      <c r="T89" s="2599"/>
      <c r="U89" s="2586"/>
      <c r="V89" s="2599"/>
      <c r="W89" s="2599"/>
      <c r="X89" s="2599"/>
      <c r="Y89" s="856"/>
      <c r="Z89" s="856"/>
      <c r="AA89" s="2335">
        <f>SUM(AA88:AA88)</f>
        <v>0</v>
      </c>
      <c r="AB89" s="1092"/>
      <c r="AC89" s="2587"/>
      <c r="AD89" s="1238"/>
    </row>
    <row r="90" spans="1:30" s="2541" customFormat="1" ht="30" x14ac:dyDescent="0.25">
      <c r="A90" s="297">
        <v>1</v>
      </c>
      <c r="B90" s="297">
        <v>1</v>
      </c>
      <c r="C90" s="2" t="s">
        <v>127</v>
      </c>
      <c r="D90" s="2"/>
      <c r="E90" s="1563"/>
      <c r="F90" s="2266"/>
      <c r="G90" s="2333"/>
      <c r="H90" s="2333"/>
      <c r="I90" s="2333"/>
      <c r="J90" s="2334"/>
      <c r="K90" s="274"/>
      <c r="L90" s="856"/>
      <c r="M90" s="856"/>
      <c r="N90" s="856"/>
      <c r="O90" s="185"/>
      <c r="P90" s="1470"/>
      <c r="Q90" s="185"/>
      <c r="R90" s="429"/>
      <c r="S90" s="2603"/>
      <c r="T90" s="856"/>
      <c r="U90" s="927"/>
      <c r="V90" s="856"/>
      <c r="W90" s="856"/>
      <c r="X90" s="856"/>
      <c r="Y90" s="856"/>
      <c r="Z90" s="856"/>
      <c r="AA90" s="2335"/>
      <c r="AB90" s="1092"/>
      <c r="AC90" s="2587"/>
      <c r="AD90" s="1238"/>
    </row>
    <row r="91" spans="1:30" s="2541" customFormat="1" x14ac:dyDescent="0.25">
      <c r="A91" s="297">
        <v>1</v>
      </c>
      <c r="B91" s="297">
        <v>1</v>
      </c>
      <c r="C91" s="9" t="s">
        <v>8</v>
      </c>
      <c r="D91" s="2539"/>
      <c r="E91" s="2336">
        <v>240</v>
      </c>
      <c r="F91" s="305">
        <v>900</v>
      </c>
      <c r="G91" s="134">
        <f>ROUND(F91/12*$C$3,0)</f>
        <v>75</v>
      </c>
      <c r="H91" s="134">
        <v>7</v>
      </c>
      <c r="I91" s="134">
        <f t="shared" ref="I91:I97" si="13">H91/G91*100</f>
        <v>9.3333333333333339</v>
      </c>
      <c r="J91" s="472">
        <v>8</v>
      </c>
      <c r="K91" s="184">
        <f t="shared" ref="K91:K97" si="14">N91/H91</f>
        <v>8.4285714285714288</v>
      </c>
      <c r="L91" s="185">
        <f>ROUND(F91*J91,0)</f>
        <v>7200</v>
      </c>
      <c r="M91" s="185">
        <f>L91/12*$C$3</f>
        <v>600</v>
      </c>
      <c r="N91" s="185">
        <v>59</v>
      </c>
      <c r="O91" s="185">
        <f t="shared" ref="O91:O97" si="15">N91/M91*100</f>
        <v>9.8333333333333321</v>
      </c>
      <c r="P91" s="185">
        <f>L91/E91</f>
        <v>30</v>
      </c>
      <c r="Q91" s="185">
        <f t="shared" ref="Q91:Q97" si="16">N91/$C$3*12/P91</f>
        <v>23.6</v>
      </c>
      <c r="R91" s="425"/>
      <c r="S91" s="921"/>
      <c r="T91" s="301"/>
      <c r="U91" s="2578"/>
      <c r="V91" s="301"/>
      <c r="W91" s="301"/>
      <c r="X91" s="301"/>
      <c r="Y91" s="301"/>
      <c r="Z91" s="301"/>
      <c r="AA91" s="1132"/>
      <c r="AB91" s="1144"/>
      <c r="AC91" s="2587"/>
      <c r="AD91" s="1238"/>
    </row>
    <row r="92" spans="1:30" s="2541" customFormat="1" x14ac:dyDescent="0.25">
      <c r="A92" s="297"/>
      <c r="B92" s="297">
        <v>1</v>
      </c>
      <c r="C92" s="2539" t="s">
        <v>40</v>
      </c>
      <c r="D92" s="2539"/>
      <c r="E92" s="2604">
        <v>240</v>
      </c>
      <c r="F92" s="305">
        <v>700</v>
      </c>
      <c r="G92" s="134">
        <f>ROUND(F92/12*$C$3,0)</f>
        <v>58</v>
      </c>
      <c r="H92" s="134">
        <v>108</v>
      </c>
      <c r="I92" s="134">
        <f t="shared" si="13"/>
        <v>186.20689655172413</v>
      </c>
      <c r="J92" s="472">
        <v>8</v>
      </c>
      <c r="K92" s="184">
        <f t="shared" si="14"/>
        <v>8.1111111111111107</v>
      </c>
      <c r="L92" s="185">
        <f>ROUND(F92*J92,0)</f>
        <v>5600</v>
      </c>
      <c r="M92" s="185">
        <f>L92/12*$C$3</f>
        <v>466.66666666666669</v>
      </c>
      <c r="N92" s="185">
        <v>876</v>
      </c>
      <c r="O92" s="185">
        <f t="shared" si="15"/>
        <v>187.71428571428569</v>
      </c>
      <c r="P92" s="185">
        <f>L92/E92</f>
        <v>23.333333333333332</v>
      </c>
      <c r="Q92" s="185">
        <f t="shared" si="16"/>
        <v>450.51428571428573</v>
      </c>
      <c r="R92" s="425"/>
      <c r="S92" s="921"/>
      <c r="T92" s="301"/>
      <c r="U92" s="2578"/>
      <c r="V92" s="301"/>
      <c r="W92" s="301"/>
      <c r="X92" s="301"/>
      <c r="Y92" s="301"/>
      <c r="Z92" s="301"/>
      <c r="AA92" s="1132"/>
      <c r="AB92" s="1144"/>
      <c r="AC92" s="2587"/>
      <c r="AD92" s="1238"/>
    </row>
    <row r="93" spans="1:30" s="2541" customFormat="1" ht="30" x14ac:dyDescent="0.25">
      <c r="A93" s="297"/>
      <c r="B93" s="297"/>
      <c r="C93" s="2539" t="s">
        <v>388</v>
      </c>
      <c r="D93" s="2539"/>
      <c r="E93" s="2604">
        <v>240</v>
      </c>
      <c r="F93" s="305">
        <v>68</v>
      </c>
      <c r="G93" s="134">
        <f>ROUND(F93/12*$C$3,0)</f>
        <v>6</v>
      </c>
      <c r="H93" s="134">
        <v>24</v>
      </c>
      <c r="I93" s="134">
        <f t="shared" si="13"/>
        <v>400</v>
      </c>
      <c r="J93" s="472">
        <v>1</v>
      </c>
      <c r="K93" s="184">
        <f t="shared" si="14"/>
        <v>3</v>
      </c>
      <c r="L93" s="185">
        <f>ROUND(F93*J93,0)</f>
        <v>68</v>
      </c>
      <c r="M93" s="185">
        <f>L93/12*$C$3</f>
        <v>5.666666666666667</v>
      </c>
      <c r="N93" s="185">
        <v>72</v>
      </c>
      <c r="O93" s="185">
        <f t="shared" si="15"/>
        <v>1270.5882352941176</v>
      </c>
      <c r="P93" s="185">
        <f>L93/E93</f>
        <v>0.28333333333333333</v>
      </c>
      <c r="Q93" s="185">
        <f t="shared" si="16"/>
        <v>3049.4117647058824</v>
      </c>
      <c r="R93" s="425"/>
      <c r="S93" s="921"/>
      <c r="T93" s="301"/>
      <c r="U93" s="2578"/>
      <c r="V93" s="301"/>
      <c r="W93" s="301"/>
      <c r="X93" s="301"/>
      <c r="Y93" s="301"/>
      <c r="Z93" s="301"/>
      <c r="AA93" s="1132"/>
      <c r="AB93" s="1144"/>
      <c r="AC93" s="2587"/>
      <c r="AD93" s="1238"/>
    </row>
    <row r="94" spans="1:30" s="2541" customFormat="1" x14ac:dyDescent="0.25">
      <c r="A94" s="297"/>
      <c r="B94" s="297">
        <v>1</v>
      </c>
      <c r="C94" s="2539" t="s">
        <v>21</v>
      </c>
      <c r="D94" s="2539"/>
      <c r="E94" s="2604">
        <v>240</v>
      </c>
      <c r="F94" s="305">
        <v>100</v>
      </c>
      <c r="G94" s="134">
        <f>ROUND(F94/12*$C$3,0)</f>
        <v>8</v>
      </c>
      <c r="H94" s="134">
        <v>0</v>
      </c>
      <c r="I94" s="134">
        <f t="shared" si="13"/>
        <v>0</v>
      </c>
      <c r="J94" s="472">
        <v>8</v>
      </c>
      <c r="K94" s="184" t="e">
        <f t="shared" si="14"/>
        <v>#DIV/0!</v>
      </c>
      <c r="L94" s="185">
        <f>ROUND(F94*J94,0)</f>
        <v>800</v>
      </c>
      <c r="M94" s="185">
        <f>L94/12*$C$3</f>
        <v>66.666666666666671</v>
      </c>
      <c r="N94" s="185"/>
      <c r="O94" s="185">
        <f t="shared" si="15"/>
        <v>0</v>
      </c>
      <c r="P94" s="185">
        <f>L94/E94</f>
        <v>3.3333333333333335</v>
      </c>
      <c r="Q94" s="185">
        <f t="shared" si="16"/>
        <v>0</v>
      </c>
      <c r="R94" s="425"/>
      <c r="S94" s="921"/>
      <c r="T94" s="301"/>
      <c r="U94" s="2578"/>
      <c r="V94" s="301"/>
      <c r="W94" s="301"/>
      <c r="X94" s="301"/>
      <c r="Y94" s="301"/>
      <c r="Z94" s="301"/>
      <c r="AA94" s="1132"/>
      <c r="AB94" s="1144"/>
      <c r="AC94" s="2587"/>
      <c r="AD94" s="1238"/>
    </row>
    <row r="95" spans="1:30" s="2541" customFormat="1" x14ac:dyDescent="0.25">
      <c r="A95" s="297"/>
      <c r="B95" s="297">
        <v>1</v>
      </c>
      <c r="C95" s="2539" t="s">
        <v>47</v>
      </c>
      <c r="D95" s="2539"/>
      <c r="E95" s="2604">
        <v>240</v>
      </c>
      <c r="F95" s="305">
        <v>15</v>
      </c>
      <c r="G95" s="134">
        <f>ROUND(F95/12*$C$3,0)</f>
        <v>1</v>
      </c>
      <c r="H95" s="134">
        <v>10</v>
      </c>
      <c r="I95" s="134">
        <f t="shared" si="13"/>
        <v>1000</v>
      </c>
      <c r="J95" s="472">
        <v>8</v>
      </c>
      <c r="K95" s="184">
        <f t="shared" si="14"/>
        <v>7</v>
      </c>
      <c r="L95" s="185">
        <f>ROUND(F95*J95,0)</f>
        <v>120</v>
      </c>
      <c r="M95" s="185">
        <f>L95/12*$C$3</f>
        <v>10</v>
      </c>
      <c r="N95" s="185">
        <v>70</v>
      </c>
      <c r="O95" s="185">
        <f t="shared" si="15"/>
        <v>700</v>
      </c>
      <c r="P95" s="185">
        <f>L95/E95</f>
        <v>0.5</v>
      </c>
      <c r="Q95" s="185">
        <f t="shared" si="16"/>
        <v>1680</v>
      </c>
      <c r="R95" s="425"/>
      <c r="S95" s="921"/>
      <c r="T95" s="301"/>
      <c r="U95" s="2578"/>
      <c r="V95" s="301"/>
      <c r="W95" s="301"/>
      <c r="X95" s="301"/>
      <c r="Y95" s="301"/>
      <c r="Z95" s="301"/>
      <c r="AA95" s="1132"/>
      <c r="AB95" s="1144"/>
      <c r="AC95" s="2587"/>
      <c r="AD95" s="1238"/>
    </row>
    <row r="96" spans="1:30" s="170" customFormat="1" x14ac:dyDescent="0.25">
      <c r="A96" s="297">
        <v>1</v>
      </c>
      <c r="B96" s="297">
        <v>1</v>
      </c>
      <c r="C96" s="2337" t="s">
        <v>154</v>
      </c>
      <c r="D96" s="2337"/>
      <c r="E96" s="2337"/>
      <c r="F96" s="303">
        <f>SUM(F91:F95)</f>
        <v>1783</v>
      </c>
      <c r="G96" s="645">
        <f>SUM(G91:G95)</f>
        <v>148</v>
      </c>
      <c r="H96" s="645">
        <f>SUM(H91:H95)</f>
        <v>149</v>
      </c>
      <c r="I96" s="134">
        <f t="shared" si="13"/>
        <v>100.67567567567568</v>
      </c>
      <c r="J96" s="2334">
        <f>SUM(L96/F96)</f>
        <v>7.7330342120022433</v>
      </c>
      <c r="K96" s="184">
        <f t="shared" si="14"/>
        <v>7.2281879194630871</v>
      </c>
      <c r="L96" s="1327">
        <f>SUM(L91:L95)</f>
        <v>13788</v>
      </c>
      <c r="M96" s="1327">
        <f>SUM(M91:M95)</f>
        <v>1149.0000000000002</v>
      </c>
      <c r="N96" s="1327">
        <f>SUM(N91:N95)</f>
        <v>1077</v>
      </c>
      <c r="O96" s="185">
        <f t="shared" si="15"/>
        <v>93.733681462140979</v>
      </c>
      <c r="P96" s="1327">
        <f>SUM(P91:P95)</f>
        <v>57.449999999999996</v>
      </c>
      <c r="Q96" s="185">
        <f t="shared" si="16"/>
        <v>224.96083550913841</v>
      </c>
      <c r="R96" s="2605"/>
      <c r="S96" s="2602"/>
      <c r="T96" s="2599"/>
      <c r="U96" s="2586"/>
      <c r="V96" s="2599"/>
      <c r="W96" s="2599"/>
      <c r="X96" s="2599"/>
      <c r="Y96" s="328"/>
      <c r="Z96" s="328"/>
      <c r="AA96" s="1159">
        <f>SUM(AA91:AA95)</f>
        <v>0</v>
      </c>
      <c r="AB96" s="1154"/>
      <c r="AC96" s="2587"/>
      <c r="AD96" s="1297"/>
    </row>
    <row r="97" spans="1:261" s="2541" customFormat="1" ht="29.25" x14ac:dyDescent="0.25">
      <c r="A97" s="297">
        <v>1</v>
      </c>
      <c r="B97" s="297">
        <v>1</v>
      </c>
      <c r="C97" s="863" t="s">
        <v>140</v>
      </c>
      <c r="D97" s="863"/>
      <c r="E97" s="863"/>
      <c r="F97" s="2266">
        <f>SUM(F96,F89)</f>
        <v>1794</v>
      </c>
      <c r="G97" s="2333">
        <f>SUM(G96,G89)</f>
        <v>149</v>
      </c>
      <c r="H97" s="2333">
        <f>SUM(H96,H89)</f>
        <v>149</v>
      </c>
      <c r="I97" s="2333">
        <f t="shared" si="13"/>
        <v>100</v>
      </c>
      <c r="J97" s="429">
        <f>SUM(L97/F97)</f>
        <v>7.7346711259754741</v>
      </c>
      <c r="K97" s="184">
        <f t="shared" si="14"/>
        <v>7.2281879194630871</v>
      </c>
      <c r="L97" s="2333">
        <f>SUM(L96,L89)</f>
        <v>13876</v>
      </c>
      <c r="M97" s="2333">
        <f>SUM(M96,M89)</f>
        <v>1156.3333333333335</v>
      </c>
      <c r="N97" s="2333">
        <f>SUM(N96,N89)</f>
        <v>1077</v>
      </c>
      <c r="O97" s="185">
        <f t="shared" si="15"/>
        <v>93.139233208417409</v>
      </c>
      <c r="P97" s="2333">
        <f>SUM(P96,P89)</f>
        <v>57.743333333333332</v>
      </c>
      <c r="Q97" s="185">
        <f t="shared" si="16"/>
        <v>223.81804537320326</v>
      </c>
      <c r="R97" s="2606">
        <v>40138.852596998404</v>
      </c>
      <c r="S97" s="1055">
        <f>R97/12*$C$3</f>
        <v>3344.9043830832002</v>
      </c>
      <c r="T97" s="856">
        <f>Z97-Y97-V97</f>
        <v>2797.7192100000002</v>
      </c>
      <c r="U97" s="927"/>
      <c r="V97" s="856"/>
      <c r="W97" s="856">
        <f>T97-S97</f>
        <v>-547.18517308319997</v>
      </c>
      <c r="X97" s="856"/>
      <c r="Y97" s="2333">
        <v>0</v>
      </c>
      <c r="Z97" s="2333">
        <v>2797.7192100000002</v>
      </c>
      <c r="AA97" s="2335">
        <f>SUM(AA96,AA89)</f>
        <v>0</v>
      </c>
      <c r="AB97" s="2335"/>
      <c r="AC97" s="2587"/>
      <c r="AD97" s="1238"/>
    </row>
    <row r="98" spans="1:261" s="2541" customFormat="1" x14ac:dyDescent="0.25">
      <c r="A98" s="297">
        <v>1</v>
      </c>
      <c r="B98" s="297">
        <v>1</v>
      </c>
      <c r="C98" s="640"/>
      <c r="D98" s="640"/>
      <c r="E98" s="640"/>
      <c r="F98" s="303"/>
      <c r="G98" s="134"/>
      <c r="H98" s="134"/>
      <c r="I98" s="134"/>
      <c r="J98" s="1852"/>
      <c r="K98" s="1852"/>
      <c r="L98" s="1852"/>
      <c r="M98" s="1852"/>
      <c r="N98" s="1852"/>
      <c r="O98" s="1852"/>
      <c r="P98" s="1852"/>
      <c r="Q98" s="1852"/>
      <c r="R98" s="425"/>
      <c r="S98" s="921"/>
      <c r="T98" s="301">
        <f>Z98-Y98</f>
        <v>0</v>
      </c>
      <c r="U98" s="2578"/>
      <c r="V98" s="301"/>
      <c r="W98" s="301">
        <f>T98-S98</f>
        <v>0</v>
      </c>
      <c r="X98" s="301"/>
      <c r="Y98" s="301"/>
      <c r="Z98" s="301"/>
      <c r="AA98" s="1132"/>
      <c r="AB98" s="1144"/>
      <c r="AC98" s="2587"/>
      <c r="AD98" s="1238"/>
    </row>
    <row r="99" spans="1:261" s="2541" customFormat="1" x14ac:dyDescent="0.25">
      <c r="A99" s="297">
        <v>1</v>
      </c>
      <c r="B99" s="297">
        <v>1</v>
      </c>
      <c r="C99" s="1347" t="s">
        <v>316</v>
      </c>
      <c r="D99" s="2607"/>
      <c r="E99" s="2607"/>
      <c r="F99" s="2608"/>
      <c r="G99" s="2609"/>
      <c r="H99" s="2609"/>
      <c r="I99" s="2609"/>
      <c r="J99" s="1728"/>
      <c r="K99" s="1728"/>
      <c r="L99" s="1728"/>
      <c r="M99" s="1728"/>
      <c r="N99" s="1728"/>
      <c r="O99" s="1728"/>
      <c r="P99" s="1728"/>
      <c r="Q99" s="1728"/>
      <c r="R99" s="1921">
        <f t="shared" ref="R99:Z99" si="17">R97+R86+R24</f>
        <v>960734.84200463025</v>
      </c>
      <c r="S99" s="2610">
        <f t="shared" si="17"/>
        <v>83848.534633719188</v>
      </c>
      <c r="T99" s="1728">
        <f t="shared" si="17"/>
        <v>166007.33240000001</v>
      </c>
      <c r="U99" s="2611">
        <f t="shared" si="17"/>
        <v>0</v>
      </c>
      <c r="V99" s="1080">
        <f t="shared" si="17"/>
        <v>-1839.52603</v>
      </c>
      <c r="W99" s="1728">
        <f t="shared" si="17"/>
        <v>82158.797766280812</v>
      </c>
      <c r="X99" s="2612">
        <f t="shared" si="17"/>
        <v>0</v>
      </c>
      <c r="Y99" s="1080">
        <f t="shared" si="17"/>
        <v>-1627.0827600000002</v>
      </c>
      <c r="Z99" s="1080">
        <f t="shared" si="17"/>
        <v>162540.72360999999</v>
      </c>
      <c r="AA99" s="2613"/>
      <c r="AB99" s="1166">
        <f>AB97+AB86+AB24</f>
        <v>0</v>
      </c>
      <c r="AC99" s="2587"/>
      <c r="AD99" s="1238"/>
    </row>
    <row r="100" spans="1:261" x14ac:dyDescent="0.25">
      <c r="A100" s="297">
        <v>1</v>
      </c>
      <c r="B100" s="297">
        <v>1</v>
      </c>
      <c r="C100" s="787"/>
      <c r="D100" s="787"/>
      <c r="E100" s="787"/>
      <c r="F100" s="2614"/>
      <c r="G100" s="2615"/>
      <c r="H100" s="2615"/>
      <c r="I100" s="2615"/>
      <c r="J100" s="2615"/>
      <c r="K100" s="2615"/>
      <c r="L100" s="2615"/>
      <c r="M100" s="2615"/>
      <c r="N100" s="2615"/>
      <c r="O100" s="2615"/>
      <c r="P100" s="2615"/>
      <c r="Q100" s="2615"/>
      <c r="R100" s="428"/>
      <c r="S100" s="2616"/>
      <c r="T100" s="2617"/>
      <c r="U100" s="2618"/>
      <c r="V100" s="2617"/>
      <c r="W100" s="2617"/>
      <c r="X100" s="2619"/>
      <c r="Y100" s="2619"/>
      <c r="Z100" s="2617"/>
      <c r="AA100" s="2620"/>
      <c r="AB100" s="2621"/>
      <c r="AC100" s="2587"/>
    </row>
    <row r="101" spans="1:261" s="2627" customFormat="1" ht="31.5" x14ac:dyDescent="0.25">
      <c r="A101" s="297">
        <v>1</v>
      </c>
      <c r="B101" s="297">
        <v>1</v>
      </c>
      <c r="C101" s="2120" t="s">
        <v>485</v>
      </c>
      <c r="D101" s="1288"/>
      <c r="E101" s="1398"/>
      <c r="F101" s="283"/>
      <c r="G101" s="2622"/>
      <c r="H101" s="2622"/>
      <c r="I101" s="2622"/>
      <c r="J101" s="2623"/>
      <c r="K101" s="2623"/>
      <c r="L101" s="185"/>
      <c r="M101" s="185"/>
      <c r="N101" s="185"/>
      <c r="O101" s="185"/>
      <c r="P101" s="185"/>
      <c r="Q101" s="185"/>
      <c r="R101" s="2624"/>
      <c r="S101" s="2561"/>
      <c r="T101" s="185"/>
      <c r="U101" s="2562"/>
      <c r="V101" s="185"/>
      <c r="W101" s="185"/>
      <c r="X101" s="2625"/>
      <c r="Y101" s="2625"/>
      <c r="Z101" s="185"/>
      <c r="AA101" s="2626"/>
      <c r="AB101" s="2564"/>
      <c r="AC101" s="2587"/>
      <c r="AD101" s="1282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</row>
    <row r="102" spans="1:261" s="2541" customFormat="1" x14ac:dyDescent="0.25">
      <c r="A102" s="297">
        <v>1</v>
      </c>
      <c r="B102" s="297">
        <v>1</v>
      </c>
      <c r="C102" s="1725" t="s">
        <v>5</v>
      </c>
      <c r="D102" s="1725"/>
      <c r="E102" s="1725"/>
      <c r="F102" s="305"/>
      <c r="G102" s="265"/>
      <c r="H102" s="265"/>
      <c r="I102" s="265"/>
      <c r="J102" s="2325"/>
      <c r="K102" s="2325"/>
      <c r="L102" s="2326"/>
      <c r="M102" s="2326"/>
      <c r="N102" s="2326"/>
      <c r="O102" s="2326"/>
      <c r="P102" s="2326"/>
      <c r="Q102" s="2326"/>
      <c r="R102" s="2628"/>
      <c r="S102" s="2569"/>
      <c r="T102" s="2326"/>
      <c r="U102" s="2570"/>
      <c r="V102" s="2326"/>
      <c r="W102" s="2326"/>
      <c r="X102" s="2326"/>
      <c r="Y102" s="2326"/>
      <c r="Z102" s="2326"/>
      <c r="AA102" s="1136"/>
      <c r="AB102" s="2383"/>
      <c r="AC102" s="2587"/>
      <c r="AD102" s="1238"/>
    </row>
    <row r="103" spans="1:261" s="2541" customFormat="1" x14ac:dyDescent="0.25">
      <c r="A103" s="297">
        <v>1</v>
      </c>
      <c r="B103" s="297">
        <v>1</v>
      </c>
      <c r="C103" s="164" t="s">
        <v>40</v>
      </c>
      <c r="D103" s="1295" t="s">
        <v>247</v>
      </c>
      <c r="E103" s="144">
        <v>340</v>
      </c>
      <c r="F103" s="305">
        <v>454</v>
      </c>
      <c r="G103" s="134">
        <f>F103/12*$C$3</f>
        <v>37.833333333333336</v>
      </c>
      <c r="H103" s="265">
        <v>52</v>
      </c>
      <c r="I103" s="261">
        <f>H103/G103*100</f>
        <v>137.44493392070484</v>
      </c>
      <c r="J103" s="2629">
        <v>12</v>
      </c>
      <c r="K103" s="184">
        <f>N103/H103</f>
        <v>14.076923076923077</v>
      </c>
      <c r="L103" s="185">
        <f>ROUND(F103*J103,0)</f>
        <v>5448</v>
      </c>
      <c r="M103" s="185">
        <f>L103/12*$C$3</f>
        <v>454</v>
      </c>
      <c r="N103" s="185">
        <v>732</v>
      </c>
      <c r="O103" s="185">
        <f>N103/M103*100</f>
        <v>161.23348017621146</v>
      </c>
      <c r="P103" s="185">
        <f>ROUND(L103/E103,0)</f>
        <v>16</v>
      </c>
      <c r="Q103" s="185">
        <f>N103/$C$3*12/P103</f>
        <v>549</v>
      </c>
      <c r="R103" s="2628"/>
      <c r="S103" s="2569"/>
      <c r="T103" s="2326"/>
      <c r="U103" s="2570"/>
      <c r="V103" s="2326"/>
      <c r="W103" s="2326"/>
      <c r="X103" s="2326"/>
      <c r="Y103" s="2326"/>
      <c r="Z103" s="2326"/>
      <c r="AA103" s="1136"/>
      <c r="AB103" s="2383"/>
      <c r="AC103" s="2587"/>
      <c r="AD103" s="1238"/>
    </row>
    <row r="104" spans="1:261" s="2541" customFormat="1" x14ac:dyDescent="0.25">
      <c r="A104" s="297">
        <v>1</v>
      </c>
      <c r="B104" s="297">
        <v>1</v>
      </c>
      <c r="C104" s="164" t="s">
        <v>48</v>
      </c>
      <c r="D104" s="1295" t="s">
        <v>247</v>
      </c>
      <c r="E104" s="144">
        <v>340</v>
      </c>
      <c r="F104" s="305">
        <v>140</v>
      </c>
      <c r="G104" s="134">
        <f>F104/12*$C$3</f>
        <v>11.666666666666666</v>
      </c>
      <c r="H104" s="265">
        <v>30</v>
      </c>
      <c r="I104" s="261">
        <f>H104/G104*100</f>
        <v>257.14285714285717</v>
      </c>
      <c r="J104" s="2629">
        <v>10.5</v>
      </c>
      <c r="K104" s="184">
        <f>N104/H104</f>
        <v>9.8000000000000007</v>
      </c>
      <c r="L104" s="185">
        <f>ROUND(F104*J104,0)</f>
        <v>1470</v>
      </c>
      <c r="M104" s="185">
        <f>L104/12*$C$3</f>
        <v>122.5</v>
      </c>
      <c r="N104" s="185">
        <v>294</v>
      </c>
      <c r="O104" s="185">
        <f>N104/M104*100</f>
        <v>240</v>
      </c>
      <c r="P104" s="185">
        <f>ROUND(L104/E104,0)</f>
        <v>4</v>
      </c>
      <c r="Q104" s="185">
        <f>N104/$C$3*12/P104</f>
        <v>882</v>
      </c>
      <c r="R104" s="2628"/>
      <c r="S104" s="2569"/>
      <c r="T104" s="2326"/>
      <c r="U104" s="2570"/>
      <c r="V104" s="2326"/>
      <c r="W104" s="2326"/>
      <c r="X104" s="2326"/>
      <c r="Y104" s="2326"/>
      <c r="Z104" s="2326"/>
      <c r="AA104" s="1136"/>
      <c r="AB104" s="2383"/>
      <c r="AC104" s="2587"/>
      <c r="AD104" s="1238"/>
    </row>
    <row r="105" spans="1:261" s="2541" customFormat="1" x14ac:dyDescent="0.25">
      <c r="A105" s="297">
        <v>1</v>
      </c>
      <c r="B105" s="297">
        <v>1</v>
      </c>
      <c r="C105" s="164" t="s">
        <v>47</v>
      </c>
      <c r="D105" s="1295" t="s">
        <v>247</v>
      </c>
      <c r="E105" s="144">
        <v>340</v>
      </c>
      <c r="F105" s="305">
        <v>1329</v>
      </c>
      <c r="G105" s="134">
        <f>F105/12*$C$3</f>
        <v>110.75</v>
      </c>
      <c r="H105" s="265">
        <v>74</v>
      </c>
      <c r="I105" s="261">
        <f>H105/G105*100</f>
        <v>66.817155756207683</v>
      </c>
      <c r="J105" s="2629">
        <v>10.5</v>
      </c>
      <c r="K105" s="184">
        <f>N105/H105</f>
        <v>10.148648648648649</v>
      </c>
      <c r="L105" s="185">
        <f>ROUND(F105*J105,0)</f>
        <v>13955</v>
      </c>
      <c r="M105" s="185">
        <f>L105/12*$C$3</f>
        <v>1162.9166666666667</v>
      </c>
      <c r="N105" s="185">
        <v>751</v>
      </c>
      <c r="O105" s="185">
        <f>N105/M105*100</f>
        <v>64.579003941239705</v>
      </c>
      <c r="P105" s="185">
        <f>ROUND(L105/E105,0)</f>
        <v>41</v>
      </c>
      <c r="Q105" s="185">
        <f>N105/$C$3*12/P105</f>
        <v>219.80487804878049</v>
      </c>
      <c r="R105" s="2628"/>
      <c r="S105" s="2569"/>
      <c r="T105" s="2326"/>
      <c r="U105" s="2570"/>
      <c r="V105" s="2326"/>
      <c r="W105" s="2326"/>
      <c r="X105" s="2326"/>
      <c r="Y105" s="2326"/>
      <c r="Z105" s="2326"/>
      <c r="AA105" s="1136"/>
      <c r="AB105" s="2383"/>
      <c r="AC105" s="2587"/>
      <c r="AD105" s="1238"/>
    </row>
    <row r="106" spans="1:261" s="2541" customFormat="1" ht="29.25" x14ac:dyDescent="0.25">
      <c r="A106" s="297">
        <v>1</v>
      </c>
      <c r="B106" s="297">
        <v>1</v>
      </c>
      <c r="C106" s="862" t="s">
        <v>7</v>
      </c>
      <c r="D106" s="862"/>
      <c r="E106" s="862"/>
      <c r="F106" s="2266">
        <f>SUM(F103:F105)</f>
        <v>1923</v>
      </c>
      <c r="G106" s="2333">
        <f>SUM(G103:G105)</f>
        <v>160.25</v>
      </c>
      <c r="H106" s="2333">
        <f>SUM(H103:H105)</f>
        <v>156</v>
      </c>
      <c r="I106" s="910">
        <f>H106/G106*100</f>
        <v>97.347893915756629</v>
      </c>
      <c r="J106" s="2334">
        <f>SUM(L106/F106)</f>
        <v>10.85439417576703</v>
      </c>
      <c r="K106" s="274">
        <f>N106/H106</f>
        <v>11.391025641025641</v>
      </c>
      <c r="L106" s="2333">
        <f>SUM(L103:L105)</f>
        <v>20873</v>
      </c>
      <c r="M106" s="2333">
        <f>SUM(M103:M105)</f>
        <v>1739.4166666666667</v>
      </c>
      <c r="N106" s="2333">
        <f>SUM(N103:N105)</f>
        <v>1777</v>
      </c>
      <c r="O106" s="1470">
        <f>N106/M106*100</f>
        <v>102.16068605375366</v>
      </c>
      <c r="P106" s="1470">
        <f>SUM(P103:P105)</f>
        <v>61</v>
      </c>
      <c r="Q106" s="1470">
        <f>N106/$C$3*12/P106</f>
        <v>349.57377049180326</v>
      </c>
      <c r="R106" s="466">
        <v>71275.014939337052</v>
      </c>
      <c r="S106" s="1055">
        <f>R106/12*$C$3</f>
        <v>5939.584578278088</v>
      </c>
      <c r="T106" s="2599">
        <f>Z106-Y106-V106</f>
        <v>5770.7548099999995</v>
      </c>
      <c r="U106" s="1252"/>
      <c r="V106" s="466">
        <v>-62.051569999999998</v>
      </c>
      <c r="W106" s="2599">
        <f>T106-S106</f>
        <v>-168.82976827808852</v>
      </c>
      <c r="X106" s="2599"/>
      <c r="Y106" s="2599">
        <v>-4.6113</v>
      </c>
      <c r="Z106" s="2599">
        <v>5704.0919400000002</v>
      </c>
      <c r="AA106" s="2335">
        <f>SUM(AA103:AA105)</f>
        <v>0</v>
      </c>
      <c r="AB106" s="2589"/>
      <c r="AC106" s="2587"/>
      <c r="AD106" s="1238"/>
    </row>
    <row r="107" spans="1:261" s="2541" customFormat="1" x14ac:dyDescent="0.25">
      <c r="A107" s="297">
        <v>1</v>
      </c>
      <c r="B107" s="297">
        <v>1</v>
      </c>
      <c r="C107" s="2134" t="s">
        <v>14</v>
      </c>
      <c r="D107" s="2134"/>
      <c r="E107" s="657"/>
      <c r="F107" s="305"/>
      <c r="G107" s="265"/>
      <c r="H107" s="265"/>
      <c r="I107" s="265"/>
      <c r="J107" s="2334"/>
      <c r="K107" s="2334"/>
      <c r="L107" s="2630"/>
      <c r="M107" s="2630"/>
      <c r="N107" s="2630"/>
      <c r="O107" s="2630"/>
      <c r="P107" s="2630"/>
      <c r="Q107" s="2630"/>
      <c r="R107" s="466"/>
      <c r="S107" s="2631"/>
      <c r="T107" s="1852"/>
      <c r="U107" s="2594"/>
      <c r="V107" s="1852"/>
      <c r="W107" s="1852"/>
      <c r="X107" s="1852"/>
      <c r="Y107" s="1852"/>
      <c r="Z107" s="1852"/>
      <c r="AA107" s="1136"/>
      <c r="AB107" s="2595"/>
      <c r="AC107" s="2587"/>
      <c r="AD107" s="1238"/>
    </row>
    <row r="108" spans="1:261" s="2541" customFormat="1" x14ac:dyDescent="0.25">
      <c r="A108" s="297">
        <v>1</v>
      </c>
      <c r="B108" s="297">
        <v>1</v>
      </c>
      <c r="C108" s="580" t="s">
        <v>389</v>
      </c>
      <c r="D108" s="657"/>
      <c r="E108" s="1887"/>
      <c r="F108" s="342"/>
      <c r="G108" s="647"/>
      <c r="H108" s="647"/>
      <c r="I108" s="134"/>
      <c r="J108" s="996"/>
      <c r="K108" s="996"/>
      <c r="L108" s="1685"/>
      <c r="M108" s="1685"/>
      <c r="N108" s="1685"/>
      <c r="O108" s="1685"/>
      <c r="P108" s="1685"/>
      <c r="Q108" s="1685"/>
      <c r="R108" s="472">
        <v>78737.468539999987</v>
      </c>
      <c r="S108" s="1055">
        <f>(R108-1987.492)/12*$C$3+1987.492</f>
        <v>8383.3233783333326</v>
      </c>
      <c r="T108" s="261">
        <f>Z108-Y108-V108</f>
        <v>8270.8651499999996</v>
      </c>
      <c r="U108" s="2596"/>
      <c r="V108" s="261"/>
      <c r="W108" s="261">
        <f>T108-S108</f>
        <v>-112.45822833333295</v>
      </c>
      <c r="X108" s="261"/>
      <c r="Y108" s="261">
        <v>0</v>
      </c>
      <c r="Z108" s="261">
        <v>8270.8651499999996</v>
      </c>
      <c r="AA108" s="1103"/>
      <c r="AB108" s="1116"/>
      <c r="AC108" s="2587"/>
      <c r="AD108" s="1238"/>
    </row>
    <row r="109" spans="1:261" s="2541" customFormat="1" x14ac:dyDescent="0.25">
      <c r="A109" s="297"/>
      <c r="B109" s="297">
        <v>1</v>
      </c>
      <c r="C109" s="580" t="s">
        <v>331</v>
      </c>
      <c r="D109" s="657"/>
      <c r="E109" s="1887"/>
      <c r="F109" s="342"/>
      <c r="G109" s="647"/>
      <c r="H109" s="647"/>
      <c r="I109" s="134"/>
      <c r="J109" s="996"/>
      <c r="K109" s="996"/>
      <c r="L109" s="1685"/>
      <c r="M109" s="1685"/>
      <c r="N109" s="1685"/>
      <c r="O109" s="1685"/>
      <c r="P109" s="1685"/>
      <c r="Q109" s="1685"/>
      <c r="R109" s="472">
        <v>3015.1043999999997</v>
      </c>
      <c r="S109" s="1055">
        <f>R109/12*$C$3</f>
        <v>251.25869999999998</v>
      </c>
      <c r="T109" s="261">
        <f>Z109-Y109-V109</f>
        <v>251.2587</v>
      </c>
      <c r="U109" s="2596"/>
      <c r="V109" s="261"/>
      <c r="W109" s="261">
        <f>T109-S109</f>
        <v>0</v>
      </c>
      <c r="X109" s="261"/>
      <c r="Y109" s="261">
        <v>0</v>
      </c>
      <c r="Z109" s="261">
        <v>251.2587</v>
      </c>
      <c r="AA109" s="1103"/>
      <c r="AB109" s="1116"/>
      <c r="AC109" s="2587"/>
      <c r="AD109" s="1238"/>
    </row>
    <row r="110" spans="1:261" s="2541" customFormat="1" ht="29.25" x14ac:dyDescent="0.25">
      <c r="A110" s="297">
        <v>1</v>
      </c>
      <c r="B110" s="297">
        <v>1</v>
      </c>
      <c r="C110" s="2536" t="s">
        <v>295</v>
      </c>
      <c r="D110" s="4"/>
      <c r="E110" s="4"/>
      <c r="F110" s="729">
        <f>F112+F113+F114+F115+F117</f>
        <v>27511</v>
      </c>
      <c r="G110" s="910">
        <f>G112+G113+G114+G115+G117</f>
        <v>2292.5833333333335</v>
      </c>
      <c r="H110" s="910">
        <f>H112+H113+H114+H115+H117</f>
        <v>2204</v>
      </c>
      <c r="I110" s="645">
        <f>H110/G110*100</f>
        <v>96.136091018138188</v>
      </c>
      <c r="J110" s="1724"/>
      <c r="K110" s="1724"/>
      <c r="L110" s="133"/>
      <c r="M110" s="133"/>
      <c r="N110" s="133"/>
      <c r="O110" s="133"/>
      <c r="P110" s="133"/>
      <c r="Q110" s="133"/>
      <c r="R110" s="425"/>
      <c r="S110" s="921"/>
      <c r="T110" s="301"/>
      <c r="U110" s="2578"/>
      <c r="V110" s="301"/>
      <c r="W110" s="301"/>
      <c r="X110" s="301"/>
      <c r="Y110" s="301"/>
      <c r="Z110" s="301"/>
      <c r="AA110" s="1120">
        <f>AA112+AA113+AA114+AA115+AA117</f>
        <v>0</v>
      </c>
      <c r="AB110" s="1144"/>
      <c r="AC110" s="2587"/>
      <c r="AD110" s="1238"/>
    </row>
    <row r="111" spans="1:261" s="2541" customFormat="1" ht="30" x14ac:dyDescent="0.25">
      <c r="A111" s="297"/>
      <c r="B111" s="297">
        <v>1</v>
      </c>
      <c r="C111" s="398" t="s">
        <v>205</v>
      </c>
      <c r="D111" s="4"/>
      <c r="E111" s="4"/>
      <c r="F111" s="729"/>
      <c r="G111" s="134"/>
      <c r="H111" s="261"/>
      <c r="I111" s="2006"/>
      <c r="J111" s="1724"/>
      <c r="K111" s="1724"/>
      <c r="L111" s="133"/>
      <c r="M111" s="133"/>
      <c r="N111" s="133"/>
      <c r="O111" s="133"/>
      <c r="P111" s="133"/>
      <c r="Q111" s="133"/>
      <c r="R111" s="425"/>
      <c r="S111" s="921"/>
      <c r="T111" s="301"/>
      <c r="U111" s="2578"/>
      <c r="V111" s="301"/>
      <c r="W111" s="301"/>
      <c r="X111" s="301"/>
      <c r="Y111" s="301"/>
      <c r="Z111" s="301"/>
      <c r="AA111" s="1116"/>
      <c r="AB111" s="1144"/>
      <c r="AC111" s="2587"/>
      <c r="AD111" s="1238"/>
    </row>
    <row r="112" spans="1:261" s="2541" customFormat="1" ht="30" x14ac:dyDescent="0.25">
      <c r="A112" s="297"/>
      <c r="B112" s="297">
        <v>1</v>
      </c>
      <c r="C112" s="398" t="s">
        <v>206</v>
      </c>
      <c r="D112" s="4"/>
      <c r="E112" s="4"/>
      <c r="F112" s="406">
        <v>8500</v>
      </c>
      <c r="G112" s="134">
        <f t="shared" ref="G112:G117" si="18">F112/12*$C$3</f>
        <v>708.33333333333337</v>
      </c>
      <c r="H112" s="261">
        <v>604</v>
      </c>
      <c r="I112" s="2006">
        <f>H112/G112*100</f>
        <v>85.270588235294113</v>
      </c>
      <c r="J112" s="1724"/>
      <c r="K112" s="1724"/>
      <c r="L112" s="133"/>
      <c r="M112" s="133"/>
      <c r="N112" s="133"/>
      <c r="O112" s="133"/>
      <c r="P112" s="133"/>
      <c r="Q112" s="133"/>
      <c r="R112" s="425"/>
      <c r="S112" s="921"/>
      <c r="T112" s="301"/>
      <c r="U112" s="2578"/>
      <c r="V112" s="301"/>
      <c r="W112" s="301"/>
      <c r="X112" s="301"/>
      <c r="Y112" s="301"/>
      <c r="Z112" s="301"/>
      <c r="AA112" s="1116"/>
      <c r="AB112" s="1144"/>
      <c r="AC112" s="2587"/>
      <c r="AD112" s="1238"/>
    </row>
    <row r="113" spans="1:30" s="2541" customFormat="1" ht="30" x14ac:dyDescent="0.25">
      <c r="A113" s="297"/>
      <c r="B113" s="297">
        <v>1</v>
      </c>
      <c r="C113" s="582" t="s">
        <v>296</v>
      </c>
      <c r="D113" s="4"/>
      <c r="E113" s="4"/>
      <c r="F113" s="729">
        <v>2700</v>
      </c>
      <c r="G113" s="134">
        <f t="shared" si="18"/>
        <v>225</v>
      </c>
      <c r="H113" s="261">
        <v>482</v>
      </c>
      <c r="I113" s="2006">
        <f>H113/G113*100</f>
        <v>214.22222222222223</v>
      </c>
      <c r="J113" s="1724"/>
      <c r="K113" s="1724"/>
      <c r="L113" s="133"/>
      <c r="M113" s="133"/>
      <c r="N113" s="133"/>
      <c r="O113" s="133"/>
      <c r="P113" s="133"/>
      <c r="Q113" s="133"/>
      <c r="R113" s="425"/>
      <c r="S113" s="921"/>
      <c r="T113" s="301"/>
      <c r="U113" s="2578"/>
      <c r="V113" s="301"/>
      <c r="W113" s="301"/>
      <c r="X113" s="301"/>
      <c r="Y113" s="301"/>
      <c r="Z113" s="301"/>
      <c r="AA113" s="1116"/>
      <c r="AB113" s="1144"/>
      <c r="AC113" s="2587"/>
      <c r="AD113" s="1238"/>
    </row>
    <row r="114" spans="1:30" s="2541" customFormat="1" ht="60" x14ac:dyDescent="0.25">
      <c r="A114" s="297"/>
      <c r="B114" s="297">
        <v>1</v>
      </c>
      <c r="C114" s="399" t="s">
        <v>297</v>
      </c>
      <c r="D114" s="4"/>
      <c r="E114" s="4"/>
      <c r="F114" s="406">
        <v>5500</v>
      </c>
      <c r="G114" s="134">
        <f t="shared" si="18"/>
        <v>458.33333333333331</v>
      </c>
      <c r="H114" s="261">
        <v>488</v>
      </c>
      <c r="I114" s="2006">
        <f>H114/G114*100</f>
        <v>106.47272727272727</v>
      </c>
      <c r="J114" s="1724"/>
      <c r="K114" s="1724"/>
      <c r="L114" s="133"/>
      <c r="M114" s="133"/>
      <c r="N114" s="133"/>
      <c r="O114" s="133"/>
      <c r="P114" s="133"/>
      <c r="Q114" s="133"/>
      <c r="R114" s="425"/>
      <c r="S114" s="921"/>
      <c r="T114" s="301"/>
      <c r="U114" s="2578"/>
      <c r="V114" s="301"/>
      <c r="W114" s="301"/>
      <c r="X114" s="301"/>
      <c r="Y114" s="301"/>
      <c r="Z114" s="301"/>
      <c r="AA114" s="1116"/>
      <c r="AB114" s="1144"/>
      <c r="AC114" s="2587"/>
      <c r="AD114" s="1238"/>
    </row>
    <row r="115" spans="1:30" s="2541" customFormat="1" ht="45" x14ac:dyDescent="0.25">
      <c r="A115" s="297"/>
      <c r="B115" s="297">
        <v>1</v>
      </c>
      <c r="C115" s="399" t="s">
        <v>311</v>
      </c>
      <c r="D115" s="4"/>
      <c r="E115" s="4"/>
      <c r="F115" s="406">
        <v>8650</v>
      </c>
      <c r="G115" s="134">
        <f t="shared" si="18"/>
        <v>720.83333333333337</v>
      </c>
      <c r="H115" s="261">
        <v>544</v>
      </c>
      <c r="I115" s="2006">
        <f>H115/G115*100</f>
        <v>75.46820809248554</v>
      </c>
      <c r="J115" s="1724"/>
      <c r="K115" s="1724"/>
      <c r="L115" s="133"/>
      <c r="M115" s="133"/>
      <c r="N115" s="133"/>
      <c r="O115" s="133"/>
      <c r="P115" s="133"/>
      <c r="Q115" s="133"/>
      <c r="R115" s="425"/>
      <c r="S115" s="921"/>
      <c r="T115" s="301"/>
      <c r="U115" s="2578"/>
      <c r="V115" s="301"/>
      <c r="W115" s="301"/>
      <c r="X115" s="301"/>
      <c r="Y115" s="301"/>
      <c r="Z115" s="301"/>
      <c r="AA115" s="1116"/>
      <c r="AB115" s="1144"/>
      <c r="AC115" s="2587"/>
      <c r="AD115" s="1238"/>
    </row>
    <row r="116" spans="1:30" s="2541" customFormat="1" ht="105" x14ac:dyDescent="0.25">
      <c r="A116" s="297"/>
      <c r="B116" s="297"/>
      <c r="C116" s="399" t="s">
        <v>548</v>
      </c>
      <c r="D116" s="4"/>
      <c r="E116" s="4"/>
      <c r="F116" s="406">
        <v>4000</v>
      </c>
      <c r="G116" s="134">
        <f t="shared" si="18"/>
        <v>333.33333333333331</v>
      </c>
      <c r="H116" s="261">
        <v>127</v>
      </c>
      <c r="I116" s="2006">
        <f>H116/G116*100</f>
        <v>38.1</v>
      </c>
      <c r="J116" s="1724"/>
      <c r="K116" s="1724"/>
      <c r="L116" s="133"/>
      <c r="M116" s="133"/>
      <c r="N116" s="133"/>
      <c r="O116" s="133"/>
      <c r="P116" s="133"/>
      <c r="Q116" s="133"/>
      <c r="R116" s="425"/>
      <c r="S116" s="921"/>
      <c r="T116" s="301"/>
      <c r="U116" s="2578"/>
      <c r="V116" s="301"/>
      <c r="W116" s="301"/>
      <c r="X116" s="301"/>
      <c r="Y116" s="301"/>
      <c r="Z116" s="301"/>
      <c r="AA116" s="1116"/>
      <c r="AB116" s="1144"/>
      <c r="AC116" s="2587"/>
      <c r="AD116" s="1238"/>
    </row>
    <row r="117" spans="1:30" s="2541" customFormat="1" ht="30" x14ac:dyDescent="0.25">
      <c r="A117" s="297"/>
      <c r="B117" s="297">
        <v>1</v>
      </c>
      <c r="C117" s="399" t="s">
        <v>387</v>
      </c>
      <c r="D117" s="4"/>
      <c r="E117" s="4"/>
      <c r="F117" s="406">
        <v>2161</v>
      </c>
      <c r="G117" s="134">
        <f t="shared" si="18"/>
        <v>180.08333333333334</v>
      </c>
      <c r="H117" s="261">
        <v>86</v>
      </c>
      <c r="I117" s="2006">
        <f t="shared" ref="I117:I122" si="19">H117/G117*100</f>
        <v>47.755668671911153</v>
      </c>
      <c r="J117" s="1724"/>
      <c r="K117" s="1724"/>
      <c r="L117" s="133"/>
      <c r="M117" s="133"/>
      <c r="N117" s="133"/>
      <c r="O117" s="133"/>
      <c r="P117" s="133"/>
      <c r="Q117" s="133"/>
      <c r="R117" s="425"/>
      <c r="S117" s="921"/>
      <c r="T117" s="301"/>
      <c r="U117" s="2578"/>
      <c r="V117" s="301"/>
      <c r="W117" s="301"/>
      <c r="X117" s="301"/>
      <c r="Y117" s="301"/>
      <c r="Z117" s="301"/>
      <c r="AA117" s="1116"/>
      <c r="AB117" s="1144"/>
      <c r="AC117" s="2587"/>
      <c r="AD117" s="1238"/>
    </row>
    <row r="118" spans="1:30" s="2541" customFormat="1" ht="29.25" x14ac:dyDescent="0.25">
      <c r="A118" s="297"/>
      <c r="B118" s="297">
        <v>1</v>
      </c>
      <c r="C118" s="367" t="s">
        <v>135</v>
      </c>
      <c r="D118" s="4"/>
      <c r="E118" s="4"/>
      <c r="F118" s="729">
        <f>F119</f>
        <v>35409</v>
      </c>
      <c r="G118" s="647">
        <f>G119</f>
        <v>2950.75</v>
      </c>
      <c r="H118" s="910">
        <f>H119</f>
        <v>2851</v>
      </c>
      <c r="I118" s="2333">
        <f t="shared" si="19"/>
        <v>96.619503516055232</v>
      </c>
      <c r="J118" s="1724"/>
      <c r="K118" s="1724"/>
      <c r="L118" s="133"/>
      <c r="M118" s="133"/>
      <c r="N118" s="133"/>
      <c r="O118" s="133"/>
      <c r="P118" s="133"/>
      <c r="Q118" s="133"/>
      <c r="R118" s="425"/>
      <c r="S118" s="921"/>
      <c r="T118" s="301"/>
      <c r="U118" s="2578"/>
      <c r="V118" s="301"/>
      <c r="W118" s="301"/>
      <c r="X118" s="301"/>
      <c r="Y118" s="301"/>
      <c r="Z118" s="301"/>
      <c r="AA118" s="1120">
        <f>AA119</f>
        <v>0</v>
      </c>
      <c r="AB118" s="1144"/>
      <c r="AC118" s="2587"/>
      <c r="AD118" s="1238"/>
    </row>
    <row r="119" spans="1:30" s="2541" customFormat="1" x14ac:dyDescent="0.25">
      <c r="A119" s="297"/>
      <c r="B119" s="297">
        <v>1</v>
      </c>
      <c r="C119" s="207" t="s">
        <v>240</v>
      </c>
      <c r="D119" s="4"/>
      <c r="E119" s="4"/>
      <c r="F119" s="406">
        <v>35409</v>
      </c>
      <c r="G119" s="134">
        <f>F119/12*$C$3</f>
        <v>2950.75</v>
      </c>
      <c r="H119" s="261">
        <v>2851</v>
      </c>
      <c r="I119" s="2006">
        <f t="shared" si="19"/>
        <v>96.619503516055232</v>
      </c>
      <c r="J119" s="1724"/>
      <c r="K119" s="1724"/>
      <c r="L119" s="133"/>
      <c r="M119" s="133"/>
      <c r="N119" s="133"/>
      <c r="O119" s="133"/>
      <c r="P119" s="133"/>
      <c r="Q119" s="133"/>
      <c r="R119" s="425"/>
      <c r="S119" s="921"/>
      <c r="T119" s="301"/>
      <c r="U119" s="2578"/>
      <c r="V119" s="301"/>
      <c r="W119" s="301"/>
      <c r="X119" s="301"/>
      <c r="Y119" s="301"/>
      <c r="Z119" s="301"/>
      <c r="AA119" s="1116"/>
      <c r="AB119" s="1144"/>
      <c r="AC119" s="2587"/>
      <c r="AD119" s="1238"/>
    </row>
    <row r="120" spans="1:30" s="2541" customFormat="1" ht="63" x14ac:dyDescent="0.25">
      <c r="A120" s="297"/>
      <c r="B120" s="297">
        <v>1</v>
      </c>
      <c r="C120" s="610" t="s">
        <v>300</v>
      </c>
      <c r="D120" s="4"/>
      <c r="E120" s="4"/>
      <c r="F120" s="301">
        <f>F121+F126</f>
        <v>14196</v>
      </c>
      <c r="G120" s="134">
        <f>G121+G126</f>
        <v>1183</v>
      </c>
      <c r="H120" s="261">
        <f>H121+H126</f>
        <v>635</v>
      </c>
      <c r="I120" s="2006">
        <f t="shared" si="19"/>
        <v>53.677092138630599</v>
      </c>
      <c r="J120" s="1724"/>
      <c r="K120" s="1724"/>
      <c r="L120" s="133"/>
      <c r="M120" s="133"/>
      <c r="N120" s="133"/>
      <c r="O120" s="133"/>
      <c r="P120" s="133"/>
      <c r="Q120" s="133"/>
      <c r="R120" s="425"/>
      <c r="S120" s="1055">
        <f>R120/12*$C$3</f>
        <v>0</v>
      </c>
      <c r="T120" s="301">
        <f>Z120-Y120-V120</f>
        <v>0</v>
      </c>
      <c r="U120" s="2578"/>
      <c r="V120" s="301"/>
      <c r="W120" s="301">
        <f>T120-S120</f>
        <v>0</v>
      </c>
      <c r="X120" s="301"/>
      <c r="Y120" s="301"/>
      <c r="Z120" s="301"/>
      <c r="AA120" s="1116">
        <f>AA121+AA126</f>
        <v>0</v>
      </c>
      <c r="AB120" s="1144"/>
      <c r="AC120" s="2587"/>
      <c r="AD120" s="1238"/>
    </row>
    <row r="121" spans="1:30" s="2541" customFormat="1" ht="30" x14ac:dyDescent="0.25">
      <c r="A121" s="297"/>
      <c r="B121" s="297">
        <v>1</v>
      </c>
      <c r="C121" s="582" t="s">
        <v>301</v>
      </c>
      <c r="D121" s="4"/>
      <c r="E121" s="4"/>
      <c r="F121" s="301">
        <f>SUM(F122:F125)</f>
        <v>6605</v>
      </c>
      <c r="G121" s="134">
        <f>SUM(G122:G125)</f>
        <v>550.41666666666663</v>
      </c>
      <c r="H121" s="261">
        <f>SUM(H122:H125)</f>
        <v>329</v>
      </c>
      <c r="I121" s="2006">
        <f t="shared" si="19"/>
        <v>59.772899318697959</v>
      </c>
      <c r="J121" s="1724"/>
      <c r="K121" s="1724"/>
      <c r="L121" s="133"/>
      <c r="M121" s="133"/>
      <c r="N121" s="133"/>
      <c r="O121" s="133"/>
      <c r="P121" s="133"/>
      <c r="Q121" s="133"/>
      <c r="R121" s="425"/>
      <c r="S121" s="921"/>
      <c r="T121" s="301"/>
      <c r="U121" s="2578"/>
      <c r="V121" s="301"/>
      <c r="W121" s="301"/>
      <c r="X121" s="301"/>
      <c r="Y121" s="301"/>
      <c r="Z121" s="301"/>
      <c r="AA121" s="1116">
        <f>SUM(AA122:AA125)</f>
        <v>0</v>
      </c>
      <c r="AB121" s="1144"/>
      <c r="AC121" s="2587"/>
      <c r="AD121" s="1238"/>
    </row>
    <row r="122" spans="1:30" s="2541" customFormat="1" ht="30" x14ac:dyDescent="0.25">
      <c r="A122" s="297"/>
      <c r="B122" s="297">
        <v>1</v>
      </c>
      <c r="C122" s="399" t="s">
        <v>302</v>
      </c>
      <c r="D122" s="4"/>
      <c r="E122" s="4"/>
      <c r="F122" s="301">
        <v>6548</v>
      </c>
      <c r="G122" s="134">
        <f>F122/12*$C$3</f>
        <v>545.66666666666663</v>
      </c>
      <c r="H122" s="261">
        <v>329</v>
      </c>
      <c r="I122" s="2006">
        <f t="shared" si="19"/>
        <v>60.293219303604161</v>
      </c>
      <c r="J122" s="1724"/>
      <c r="K122" s="1724"/>
      <c r="L122" s="133"/>
      <c r="M122" s="133"/>
      <c r="N122" s="133"/>
      <c r="O122" s="133"/>
      <c r="P122" s="133"/>
      <c r="Q122" s="133"/>
      <c r="R122" s="425"/>
      <c r="S122" s="921"/>
      <c r="T122" s="301"/>
      <c r="U122" s="2578"/>
      <c r="V122" s="301"/>
      <c r="W122" s="301"/>
      <c r="X122" s="301"/>
      <c r="Y122" s="301"/>
      <c r="Z122" s="301"/>
      <c r="AA122" s="1116"/>
      <c r="AB122" s="1144"/>
      <c r="AC122" s="2587"/>
      <c r="AD122" s="1238"/>
    </row>
    <row r="123" spans="1:30" s="2541" customFormat="1" ht="60" x14ac:dyDescent="0.25">
      <c r="A123" s="297"/>
      <c r="B123" s="297">
        <v>1</v>
      </c>
      <c r="C123" s="399" t="s">
        <v>303</v>
      </c>
      <c r="D123" s="4"/>
      <c r="E123" s="4"/>
      <c r="F123" s="301"/>
      <c r="G123" s="134"/>
      <c r="H123" s="261"/>
      <c r="I123" s="2006"/>
      <c r="J123" s="1724"/>
      <c r="K123" s="1724"/>
      <c r="L123" s="133"/>
      <c r="M123" s="133"/>
      <c r="N123" s="133"/>
      <c r="O123" s="133"/>
      <c r="P123" s="133"/>
      <c r="Q123" s="133"/>
      <c r="R123" s="425"/>
      <c r="S123" s="921"/>
      <c r="T123" s="301"/>
      <c r="U123" s="2578"/>
      <c r="V123" s="301"/>
      <c r="W123" s="301"/>
      <c r="X123" s="301"/>
      <c r="Y123" s="301"/>
      <c r="Z123" s="301"/>
      <c r="AA123" s="1116"/>
      <c r="AB123" s="1144"/>
      <c r="AC123" s="2587"/>
      <c r="AD123" s="1238"/>
    </row>
    <row r="124" spans="1:30" s="2541" customFormat="1" ht="45" x14ac:dyDescent="0.25">
      <c r="A124" s="297"/>
      <c r="B124" s="297">
        <v>1</v>
      </c>
      <c r="C124" s="399" t="s">
        <v>304</v>
      </c>
      <c r="D124" s="4"/>
      <c r="E124" s="4"/>
      <c r="F124" s="301"/>
      <c r="G124" s="134"/>
      <c r="H124" s="261"/>
      <c r="I124" s="2006"/>
      <c r="J124" s="1724"/>
      <c r="K124" s="1724"/>
      <c r="L124" s="133"/>
      <c r="M124" s="133"/>
      <c r="N124" s="133"/>
      <c r="O124" s="133"/>
      <c r="P124" s="133"/>
      <c r="Q124" s="133"/>
      <c r="R124" s="425"/>
      <c r="S124" s="921"/>
      <c r="T124" s="301"/>
      <c r="U124" s="2578"/>
      <c r="V124" s="301"/>
      <c r="W124" s="301"/>
      <c r="X124" s="301"/>
      <c r="Y124" s="301"/>
      <c r="Z124" s="301"/>
      <c r="AA124" s="1116"/>
      <c r="AB124" s="1144"/>
      <c r="AC124" s="2587"/>
      <c r="AD124" s="1238"/>
    </row>
    <row r="125" spans="1:30" s="2541" customFormat="1" ht="30" x14ac:dyDescent="0.25">
      <c r="A125" s="297"/>
      <c r="B125" s="297">
        <v>1</v>
      </c>
      <c r="C125" s="399" t="s">
        <v>305</v>
      </c>
      <c r="D125" s="4"/>
      <c r="E125" s="4"/>
      <c r="F125" s="301">
        <v>57</v>
      </c>
      <c r="G125" s="134">
        <f>F125/12*$C$3</f>
        <v>4.75</v>
      </c>
      <c r="H125" s="261"/>
      <c r="I125" s="2006">
        <f>H125/G125*100</f>
        <v>0</v>
      </c>
      <c r="J125" s="1724"/>
      <c r="K125" s="1724"/>
      <c r="L125" s="133"/>
      <c r="M125" s="133"/>
      <c r="N125" s="133"/>
      <c r="O125" s="133"/>
      <c r="P125" s="133"/>
      <c r="Q125" s="133"/>
      <c r="R125" s="425"/>
      <c r="S125" s="921"/>
      <c r="T125" s="301"/>
      <c r="U125" s="2578"/>
      <c r="V125" s="301"/>
      <c r="W125" s="301"/>
      <c r="X125" s="301"/>
      <c r="Y125" s="301"/>
      <c r="Z125" s="301"/>
      <c r="AA125" s="1116"/>
      <c r="AB125" s="1144"/>
      <c r="AC125" s="2587"/>
      <c r="AD125" s="1238"/>
    </row>
    <row r="126" spans="1:30" s="2541" customFormat="1" ht="45" x14ac:dyDescent="0.25">
      <c r="A126" s="297"/>
      <c r="B126" s="297">
        <v>1</v>
      </c>
      <c r="C126" s="582" t="s">
        <v>306</v>
      </c>
      <c r="D126" s="4"/>
      <c r="E126" s="4"/>
      <c r="F126" s="301">
        <f>SUM(F127:F130)</f>
        <v>7591</v>
      </c>
      <c r="G126" s="134">
        <f>SUM(G127:G130)</f>
        <v>632.58333333333337</v>
      </c>
      <c r="H126" s="261">
        <f>H127+H129+H130</f>
        <v>306</v>
      </c>
      <c r="I126" s="2006">
        <f>H126/G126*100</f>
        <v>48.373073376366747</v>
      </c>
      <c r="J126" s="1724"/>
      <c r="K126" s="1724"/>
      <c r="L126" s="133"/>
      <c r="M126" s="133"/>
      <c r="N126" s="133"/>
      <c r="O126" s="133"/>
      <c r="P126" s="133"/>
      <c r="Q126" s="133"/>
      <c r="R126" s="425"/>
      <c r="S126" s="921"/>
      <c r="T126" s="301"/>
      <c r="U126" s="2578"/>
      <c r="V126" s="301"/>
      <c r="W126" s="301"/>
      <c r="X126" s="301"/>
      <c r="Y126" s="301"/>
      <c r="Z126" s="301"/>
      <c r="AA126" s="1116">
        <f>AA127+AA129+AA130</f>
        <v>0</v>
      </c>
      <c r="AB126" s="1144"/>
      <c r="AC126" s="2587"/>
      <c r="AD126" s="1238"/>
    </row>
    <row r="127" spans="1:30" s="2541" customFormat="1" ht="45" x14ac:dyDescent="0.25">
      <c r="A127" s="297"/>
      <c r="B127" s="297">
        <v>1</v>
      </c>
      <c r="C127" s="399" t="s">
        <v>307</v>
      </c>
      <c r="D127" s="4"/>
      <c r="E127" s="4"/>
      <c r="F127" s="301">
        <v>2327</v>
      </c>
      <c r="G127" s="134">
        <f>F127/12*$C$3</f>
        <v>193.91666666666666</v>
      </c>
      <c r="H127" s="261">
        <v>140</v>
      </c>
      <c r="I127" s="2006">
        <f>H127/G127*100</f>
        <v>72.195960464116894</v>
      </c>
      <c r="J127" s="1724"/>
      <c r="K127" s="1724"/>
      <c r="L127" s="133"/>
      <c r="M127" s="133"/>
      <c r="N127" s="133"/>
      <c r="O127" s="133"/>
      <c r="P127" s="133"/>
      <c r="Q127" s="133"/>
      <c r="R127" s="425"/>
      <c r="S127" s="921"/>
      <c r="T127" s="301"/>
      <c r="U127" s="2578"/>
      <c r="V127" s="301"/>
      <c r="W127" s="301"/>
      <c r="X127" s="301"/>
      <c r="Y127" s="301"/>
      <c r="Z127" s="301"/>
      <c r="AA127" s="1116"/>
      <c r="AB127" s="1144"/>
      <c r="AC127" s="2587"/>
      <c r="AD127" s="1238"/>
    </row>
    <row r="128" spans="1:30" s="2541" customFormat="1" ht="30" x14ac:dyDescent="0.25">
      <c r="A128" s="297"/>
      <c r="B128" s="297">
        <v>1</v>
      </c>
      <c r="C128" s="399" t="s">
        <v>338</v>
      </c>
      <c r="D128" s="4"/>
      <c r="E128" s="4"/>
      <c r="F128" s="301"/>
      <c r="G128" s="134"/>
      <c r="H128" s="261"/>
      <c r="I128" s="2006"/>
      <c r="J128" s="1724"/>
      <c r="K128" s="1724"/>
      <c r="L128" s="133"/>
      <c r="M128" s="133"/>
      <c r="N128" s="133"/>
      <c r="O128" s="133"/>
      <c r="P128" s="133"/>
      <c r="Q128" s="133"/>
      <c r="R128" s="425"/>
      <c r="S128" s="921"/>
      <c r="T128" s="301"/>
      <c r="U128" s="2578"/>
      <c r="V128" s="301"/>
      <c r="W128" s="301"/>
      <c r="X128" s="301"/>
      <c r="Y128" s="301"/>
      <c r="Z128" s="301"/>
      <c r="AA128" s="1116"/>
      <c r="AB128" s="1144"/>
      <c r="AC128" s="2587"/>
      <c r="AD128" s="1238"/>
    </row>
    <row r="129" spans="1:30" s="2541" customFormat="1" ht="75" x14ac:dyDescent="0.25">
      <c r="A129" s="297"/>
      <c r="B129" s="297">
        <v>1</v>
      </c>
      <c r="C129" s="399" t="s">
        <v>308</v>
      </c>
      <c r="D129" s="4"/>
      <c r="E129" s="4"/>
      <c r="F129" s="301">
        <v>3254</v>
      </c>
      <c r="G129" s="134">
        <f>F129/12*$C$3</f>
        <v>271.16666666666669</v>
      </c>
      <c r="H129" s="261">
        <v>62</v>
      </c>
      <c r="I129" s="2006">
        <f>H129/G129*100</f>
        <v>22.864167178856789</v>
      </c>
      <c r="J129" s="1724"/>
      <c r="K129" s="1724"/>
      <c r="L129" s="133"/>
      <c r="M129" s="133"/>
      <c r="N129" s="133"/>
      <c r="O129" s="133"/>
      <c r="P129" s="133"/>
      <c r="Q129" s="133"/>
      <c r="R129" s="425"/>
      <c r="S129" s="921"/>
      <c r="T129" s="301"/>
      <c r="U129" s="2578"/>
      <c r="V129" s="301"/>
      <c r="W129" s="301"/>
      <c r="X129" s="301"/>
      <c r="Y129" s="301"/>
      <c r="Z129" s="301"/>
      <c r="AA129" s="1116"/>
      <c r="AB129" s="1144"/>
      <c r="AC129" s="2587"/>
      <c r="AD129" s="1238"/>
    </row>
    <row r="130" spans="1:30" s="2541" customFormat="1" ht="60" x14ac:dyDescent="0.25">
      <c r="A130" s="297"/>
      <c r="B130" s="297">
        <v>1</v>
      </c>
      <c r="C130" s="399" t="s">
        <v>309</v>
      </c>
      <c r="D130" s="4"/>
      <c r="E130" s="4"/>
      <c r="F130" s="301">
        <v>2010</v>
      </c>
      <c r="G130" s="134">
        <f>F130/12*$C$3</f>
        <v>167.5</v>
      </c>
      <c r="H130" s="261">
        <v>104</v>
      </c>
      <c r="I130" s="2006">
        <f>H130/G130*100</f>
        <v>62.089552238805965</v>
      </c>
      <c r="J130" s="1724"/>
      <c r="K130" s="1724"/>
      <c r="L130" s="133"/>
      <c r="M130" s="133"/>
      <c r="N130" s="133"/>
      <c r="O130" s="133"/>
      <c r="P130" s="133"/>
      <c r="Q130" s="133"/>
      <c r="R130" s="425"/>
      <c r="S130" s="921"/>
      <c r="T130" s="301"/>
      <c r="U130" s="2578"/>
      <c r="V130" s="301"/>
      <c r="W130" s="301"/>
      <c r="X130" s="301"/>
      <c r="Y130" s="301"/>
      <c r="Z130" s="301"/>
      <c r="AA130" s="1116"/>
      <c r="AB130" s="1144"/>
      <c r="AC130" s="2587"/>
      <c r="AD130" s="1238"/>
    </row>
    <row r="131" spans="1:30" s="2541" customFormat="1" ht="57.75" x14ac:dyDescent="0.25">
      <c r="A131" s="297"/>
      <c r="B131" s="297">
        <v>1</v>
      </c>
      <c r="C131" s="644" t="s">
        <v>391</v>
      </c>
      <c r="D131" s="4"/>
      <c r="E131" s="4"/>
      <c r="F131" s="301">
        <v>800</v>
      </c>
      <c r="G131" s="134">
        <f>F131/12*$C$3</f>
        <v>66.666666666666671</v>
      </c>
      <c r="H131" s="261">
        <v>90</v>
      </c>
      <c r="I131" s="2006">
        <f>H131/G131*100</f>
        <v>135</v>
      </c>
      <c r="J131" s="1724"/>
      <c r="K131" s="1724"/>
      <c r="L131" s="133"/>
      <c r="M131" s="133"/>
      <c r="N131" s="133"/>
      <c r="O131" s="133"/>
      <c r="P131" s="133"/>
      <c r="Q131" s="133"/>
      <c r="R131" s="425"/>
      <c r="S131" s="921"/>
      <c r="T131" s="301"/>
      <c r="U131" s="2578"/>
      <c r="V131" s="301"/>
      <c r="W131" s="301"/>
      <c r="X131" s="301"/>
      <c r="Y131" s="301"/>
      <c r="Z131" s="301"/>
      <c r="AA131" s="1116"/>
      <c r="AB131" s="1144"/>
      <c r="AC131" s="2587"/>
      <c r="AD131" s="1238"/>
    </row>
    <row r="132" spans="1:30" s="2541" customFormat="1" x14ac:dyDescent="0.25">
      <c r="A132" s="297"/>
      <c r="B132" s="297">
        <v>1</v>
      </c>
      <c r="C132" s="657" t="s">
        <v>207</v>
      </c>
      <c r="D132" s="4"/>
      <c r="E132" s="4"/>
      <c r="F132" s="301"/>
      <c r="G132" s="134">
        <f>F132/12*$C$3</f>
        <v>0</v>
      </c>
      <c r="H132" s="261"/>
      <c r="I132" s="2006"/>
      <c r="J132" s="1724"/>
      <c r="K132" s="1724"/>
      <c r="L132" s="133"/>
      <c r="M132" s="133"/>
      <c r="N132" s="133"/>
      <c r="O132" s="133"/>
      <c r="P132" s="133"/>
      <c r="Q132" s="133"/>
      <c r="R132" s="425">
        <v>20550.712500000001</v>
      </c>
      <c r="S132" s="921">
        <f>R132/12*$C$3</f>
        <v>1712.559375</v>
      </c>
      <c r="T132" s="301">
        <f>Z132-Y132-V132</f>
        <v>1364.1147900000001</v>
      </c>
      <c r="U132" s="2578"/>
      <c r="V132" s="301"/>
      <c r="W132" s="301">
        <f>T132-S132</f>
        <v>-348.44458499999996</v>
      </c>
      <c r="X132" s="301"/>
      <c r="Y132" s="301">
        <v>0</v>
      </c>
      <c r="Z132" s="301">
        <v>1364.1147900000001</v>
      </c>
      <c r="AA132" s="1116"/>
      <c r="AB132" s="1144"/>
      <c r="AC132" s="2587"/>
      <c r="AD132" s="1238"/>
    </row>
    <row r="133" spans="1:30" s="2541" customFormat="1" ht="29.25" x14ac:dyDescent="0.25">
      <c r="A133" s="297"/>
      <c r="B133" s="297">
        <v>1</v>
      </c>
      <c r="C133" s="2536" t="s">
        <v>366</v>
      </c>
      <c r="D133" s="4"/>
      <c r="E133" s="4"/>
      <c r="F133" s="301">
        <f>F134+F135+F139+F140+F141+F142+F144</f>
        <v>1158.5</v>
      </c>
      <c r="G133" s="134">
        <f>G134+G135+G139+G140+G141+G142+G144</f>
        <v>96.541666666666671</v>
      </c>
      <c r="H133" s="261">
        <f>H134+H135+H139+H140+H141+H142+H144</f>
        <v>22</v>
      </c>
      <c r="I133" s="2006">
        <f>H133/G133*100</f>
        <v>22.788088044885626</v>
      </c>
      <c r="J133" s="1724"/>
      <c r="K133" s="1724"/>
      <c r="L133" s="133"/>
      <c r="M133" s="133"/>
      <c r="N133" s="133"/>
      <c r="O133" s="133"/>
      <c r="P133" s="133"/>
      <c r="Q133" s="133"/>
      <c r="R133" s="425"/>
      <c r="S133" s="921"/>
      <c r="T133" s="301"/>
      <c r="U133" s="2578"/>
      <c r="V133" s="301"/>
      <c r="W133" s="301"/>
      <c r="X133" s="301"/>
      <c r="Y133" s="301"/>
      <c r="Z133" s="301"/>
      <c r="AA133" s="1116">
        <f>AA134+AA135+AA139+AA140+AA141+AA142+AA144</f>
        <v>0</v>
      </c>
      <c r="AB133" s="1144"/>
      <c r="AC133" s="2587"/>
      <c r="AD133" s="1238"/>
    </row>
    <row r="134" spans="1:30" s="2541" customFormat="1" x14ac:dyDescent="0.25">
      <c r="A134" s="297"/>
      <c r="B134" s="297">
        <v>1</v>
      </c>
      <c r="C134" s="399" t="s">
        <v>354</v>
      </c>
      <c r="D134" s="4"/>
      <c r="E134" s="4"/>
      <c r="F134" s="301"/>
      <c r="G134" s="134"/>
      <c r="H134" s="261"/>
      <c r="I134" s="2006"/>
      <c r="J134" s="1724"/>
      <c r="K134" s="1724"/>
      <c r="L134" s="133"/>
      <c r="M134" s="133"/>
      <c r="N134" s="133"/>
      <c r="O134" s="133"/>
      <c r="P134" s="133"/>
      <c r="Q134" s="133"/>
      <c r="R134" s="425"/>
      <c r="S134" s="921"/>
      <c r="T134" s="301"/>
      <c r="U134" s="2578"/>
      <c r="V134" s="301"/>
      <c r="W134" s="301"/>
      <c r="X134" s="301"/>
      <c r="Y134" s="301"/>
      <c r="Z134" s="301"/>
      <c r="AA134" s="1116"/>
      <c r="AB134" s="1144"/>
      <c r="AC134" s="2587"/>
      <c r="AD134" s="1238"/>
    </row>
    <row r="135" spans="1:30" s="2541" customFormat="1" ht="30" x14ac:dyDescent="0.25">
      <c r="A135" s="297"/>
      <c r="B135" s="297">
        <v>1</v>
      </c>
      <c r="C135" s="582" t="s">
        <v>355</v>
      </c>
      <c r="D135" s="4"/>
      <c r="E135" s="4"/>
      <c r="F135" s="301">
        <f>F136+F137/4+F138</f>
        <v>212.5</v>
      </c>
      <c r="G135" s="134">
        <f>G136+G137/4+G138</f>
        <v>17.708333333333332</v>
      </c>
      <c r="H135" s="261">
        <f>H136+H137/4+H138</f>
        <v>0</v>
      </c>
      <c r="I135" s="2006"/>
      <c r="J135" s="1724"/>
      <c r="K135" s="1724"/>
      <c r="L135" s="133"/>
      <c r="M135" s="133"/>
      <c r="N135" s="133"/>
      <c r="O135" s="133"/>
      <c r="P135" s="133"/>
      <c r="Q135" s="133"/>
      <c r="R135" s="425"/>
      <c r="S135" s="921"/>
      <c r="T135" s="301"/>
      <c r="U135" s="2578"/>
      <c r="V135" s="301"/>
      <c r="W135" s="301"/>
      <c r="X135" s="301"/>
      <c r="Y135" s="301"/>
      <c r="Z135" s="301"/>
      <c r="AA135" s="1116">
        <f>AA136+AA137/4+AA138</f>
        <v>0</v>
      </c>
      <c r="AB135" s="1144"/>
      <c r="AC135" s="2587"/>
      <c r="AD135" s="1238"/>
    </row>
    <row r="136" spans="1:30" s="2541" customFormat="1" x14ac:dyDescent="0.25">
      <c r="A136" s="297"/>
      <c r="B136" s="297">
        <v>1</v>
      </c>
      <c r="C136" s="399" t="s">
        <v>356</v>
      </c>
      <c r="D136" s="4"/>
      <c r="E136" s="4"/>
      <c r="F136" s="301"/>
      <c r="G136" s="134"/>
      <c r="H136" s="261"/>
      <c r="I136" s="2006"/>
      <c r="J136" s="1724"/>
      <c r="K136" s="1724"/>
      <c r="L136" s="133"/>
      <c r="M136" s="133"/>
      <c r="N136" s="133"/>
      <c r="O136" s="133"/>
      <c r="P136" s="133"/>
      <c r="Q136" s="133"/>
      <c r="R136" s="425"/>
      <c r="S136" s="921"/>
      <c r="T136" s="301"/>
      <c r="U136" s="2578"/>
      <c r="V136" s="301"/>
      <c r="W136" s="301"/>
      <c r="X136" s="301"/>
      <c r="Y136" s="301"/>
      <c r="Z136" s="301"/>
      <c r="AA136" s="1116"/>
      <c r="AB136" s="1144"/>
      <c r="AC136" s="2587"/>
      <c r="AD136" s="1238"/>
    </row>
    <row r="137" spans="1:30" s="2541" customFormat="1" ht="30" x14ac:dyDescent="0.25">
      <c r="A137" s="297">
        <v>1</v>
      </c>
      <c r="B137" s="297">
        <v>1</v>
      </c>
      <c r="C137" s="399" t="s">
        <v>381</v>
      </c>
      <c r="D137" s="4"/>
      <c r="E137" s="4"/>
      <c r="F137" s="301">
        <v>850</v>
      </c>
      <c r="G137" s="134">
        <f>F137/12*$C$3</f>
        <v>70.833333333333329</v>
      </c>
      <c r="H137" s="261"/>
      <c r="I137" s="2006"/>
      <c r="J137" s="1724"/>
      <c r="K137" s="1724"/>
      <c r="L137" s="133"/>
      <c r="M137" s="133"/>
      <c r="N137" s="133"/>
      <c r="O137" s="133"/>
      <c r="P137" s="133"/>
      <c r="Q137" s="133"/>
      <c r="R137" s="425"/>
      <c r="S137" s="921"/>
      <c r="T137" s="301"/>
      <c r="U137" s="2578"/>
      <c r="V137" s="301"/>
      <c r="W137" s="301"/>
      <c r="X137" s="301"/>
      <c r="Y137" s="301"/>
      <c r="Z137" s="301"/>
      <c r="AA137" s="1116"/>
      <c r="AB137" s="1144"/>
      <c r="AC137" s="2587"/>
      <c r="AD137" s="1238"/>
    </row>
    <row r="138" spans="1:30" s="2541" customFormat="1" ht="60" x14ac:dyDescent="0.25">
      <c r="A138" s="297">
        <v>1</v>
      </c>
      <c r="B138" s="297">
        <v>1</v>
      </c>
      <c r="C138" s="399" t="s">
        <v>357</v>
      </c>
      <c r="D138" s="4"/>
      <c r="E138" s="4"/>
      <c r="F138" s="301"/>
      <c r="G138" s="134"/>
      <c r="H138" s="261"/>
      <c r="I138" s="2006"/>
      <c r="J138" s="1724"/>
      <c r="K138" s="1724"/>
      <c r="L138" s="133"/>
      <c r="M138" s="133"/>
      <c r="N138" s="133"/>
      <c r="O138" s="133"/>
      <c r="P138" s="133"/>
      <c r="Q138" s="133"/>
      <c r="R138" s="425"/>
      <c r="S138" s="921"/>
      <c r="T138" s="301"/>
      <c r="U138" s="2578"/>
      <c r="V138" s="301"/>
      <c r="W138" s="301"/>
      <c r="X138" s="301"/>
      <c r="Y138" s="301"/>
      <c r="Z138" s="301"/>
      <c r="AA138" s="1116"/>
      <c r="AB138" s="1144"/>
      <c r="AC138" s="2587"/>
      <c r="AD138" s="1238"/>
    </row>
    <row r="139" spans="1:30" s="2541" customFormat="1" ht="45" x14ac:dyDescent="0.25">
      <c r="A139" s="297">
        <v>1</v>
      </c>
      <c r="B139" s="297">
        <v>1</v>
      </c>
      <c r="C139" s="399" t="s">
        <v>392</v>
      </c>
      <c r="D139" s="4"/>
      <c r="E139" s="4"/>
      <c r="F139" s="301"/>
      <c r="G139" s="134"/>
      <c r="H139" s="261"/>
      <c r="I139" s="2006"/>
      <c r="J139" s="1724"/>
      <c r="K139" s="1724"/>
      <c r="L139" s="133"/>
      <c r="M139" s="133"/>
      <c r="N139" s="133"/>
      <c r="O139" s="133"/>
      <c r="P139" s="133"/>
      <c r="Q139" s="133"/>
      <c r="R139" s="425"/>
      <c r="S139" s="921"/>
      <c r="T139" s="301"/>
      <c r="U139" s="2578"/>
      <c r="V139" s="301"/>
      <c r="W139" s="301"/>
      <c r="X139" s="301"/>
      <c r="Y139" s="301"/>
      <c r="Z139" s="301"/>
      <c r="AA139" s="1116"/>
      <c r="AB139" s="1144"/>
      <c r="AC139" s="2587"/>
      <c r="AD139" s="1238"/>
    </row>
    <row r="140" spans="1:30" s="2541" customFormat="1" ht="45" x14ac:dyDescent="0.25">
      <c r="A140" s="297"/>
      <c r="B140" s="297">
        <v>1</v>
      </c>
      <c r="C140" s="398" t="s">
        <v>359</v>
      </c>
      <c r="D140" s="4"/>
      <c r="E140" s="4"/>
      <c r="F140" s="301"/>
      <c r="G140" s="134"/>
      <c r="H140" s="261"/>
      <c r="I140" s="2006"/>
      <c r="J140" s="1724"/>
      <c r="K140" s="1724"/>
      <c r="L140" s="133"/>
      <c r="M140" s="133"/>
      <c r="N140" s="133"/>
      <c r="O140" s="133"/>
      <c r="P140" s="133"/>
      <c r="Q140" s="133"/>
      <c r="R140" s="425"/>
      <c r="S140" s="921"/>
      <c r="T140" s="301"/>
      <c r="U140" s="2578"/>
      <c r="V140" s="301"/>
      <c r="W140" s="301"/>
      <c r="X140" s="301"/>
      <c r="Y140" s="301"/>
      <c r="Z140" s="301"/>
      <c r="AA140" s="1116"/>
      <c r="AB140" s="1144"/>
      <c r="AC140" s="2587"/>
      <c r="AD140" s="1238"/>
    </row>
    <row r="141" spans="1:30" s="2541" customFormat="1" ht="105" x14ac:dyDescent="0.25">
      <c r="A141" s="297"/>
      <c r="B141" s="297"/>
      <c r="C141" s="398" t="s">
        <v>549</v>
      </c>
      <c r="D141" s="4"/>
      <c r="E141" s="4"/>
      <c r="F141" s="301">
        <v>50</v>
      </c>
      <c r="G141" s="134">
        <f>F141/12*$C$3</f>
        <v>4.166666666666667</v>
      </c>
      <c r="H141" s="261">
        <v>7</v>
      </c>
      <c r="I141" s="2006">
        <f>H141/G141*100</f>
        <v>168</v>
      </c>
      <c r="J141" s="1724"/>
      <c r="K141" s="1724"/>
      <c r="L141" s="133"/>
      <c r="M141" s="133"/>
      <c r="N141" s="133"/>
      <c r="O141" s="133"/>
      <c r="P141" s="133"/>
      <c r="Q141" s="133"/>
      <c r="R141" s="425"/>
      <c r="S141" s="921"/>
      <c r="T141" s="301"/>
      <c r="U141" s="2578"/>
      <c r="V141" s="301"/>
      <c r="W141" s="301"/>
      <c r="X141" s="301"/>
      <c r="Y141" s="301"/>
      <c r="Z141" s="301"/>
      <c r="AA141" s="1116"/>
      <c r="AB141" s="1144"/>
      <c r="AC141" s="2587"/>
      <c r="AD141" s="1238"/>
    </row>
    <row r="142" spans="1:30" s="2541" customFormat="1" ht="42.75" x14ac:dyDescent="0.25">
      <c r="A142" s="297"/>
      <c r="B142" s="297"/>
      <c r="C142" s="1239" t="s">
        <v>517</v>
      </c>
      <c r="D142" s="4"/>
      <c r="E142" s="4"/>
      <c r="F142" s="301">
        <f>F143</f>
        <v>896</v>
      </c>
      <c r="G142" s="617">
        <f>G143</f>
        <v>74.666666666666671</v>
      </c>
      <c r="H142" s="617">
        <f>H143</f>
        <v>15</v>
      </c>
      <c r="I142" s="2006">
        <f>H142/G142*100</f>
        <v>20.089285714285712</v>
      </c>
      <c r="J142" s="1724"/>
      <c r="K142" s="1724"/>
      <c r="L142" s="133"/>
      <c r="M142" s="133"/>
      <c r="N142" s="133"/>
      <c r="O142" s="133"/>
      <c r="P142" s="133"/>
      <c r="Q142" s="133"/>
      <c r="R142" s="425">
        <v>1529.6746599999999</v>
      </c>
      <c r="S142" s="921">
        <f>R142/12*$C$3</f>
        <v>127.47288833333333</v>
      </c>
      <c r="T142" s="301">
        <f>Z142-Y142-V142</f>
        <v>27.776009999999999</v>
      </c>
      <c r="U142" s="2578"/>
      <c r="V142" s="301"/>
      <c r="W142" s="301">
        <f>T142-S142</f>
        <v>-99.696878333333331</v>
      </c>
      <c r="X142" s="301"/>
      <c r="Y142" s="301">
        <v>0</v>
      </c>
      <c r="Z142" s="301">
        <v>27.776009999999999</v>
      </c>
      <c r="AA142" s="1116">
        <f>AA143</f>
        <v>0</v>
      </c>
      <c r="AB142" s="1144"/>
      <c r="AC142" s="2587"/>
      <c r="AD142" s="1238"/>
    </row>
    <row r="143" spans="1:30" s="2541" customFormat="1" x14ac:dyDescent="0.25">
      <c r="A143" s="297"/>
      <c r="B143" s="297"/>
      <c r="C143" s="659" t="s">
        <v>518</v>
      </c>
      <c r="D143" s="4"/>
      <c r="E143" s="4"/>
      <c r="F143" s="617">
        <v>896</v>
      </c>
      <c r="G143" s="134">
        <f>F143/12*$C$3</f>
        <v>74.666666666666671</v>
      </c>
      <c r="H143" s="261">
        <v>15</v>
      </c>
      <c r="I143" s="2006">
        <f>H143/G143*100</f>
        <v>20.089285714285712</v>
      </c>
      <c r="J143" s="1724"/>
      <c r="K143" s="1724"/>
      <c r="L143" s="133"/>
      <c r="M143" s="133"/>
      <c r="N143" s="133"/>
      <c r="O143" s="133"/>
      <c r="P143" s="133"/>
      <c r="Q143" s="133"/>
      <c r="R143" s="425"/>
      <c r="S143" s="921"/>
      <c r="T143" s="301"/>
      <c r="U143" s="2578"/>
      <c r="V143" s="301"/>
      <c r="W143" s="301"/>
      <c r="X143" s="301"/>
      <c r="Y143" s="301"/>
      <c r="Z143" s="301"/>
      <c r="AA143" s="1116"/>
      <c r="AB143" s="1144"/>
      <c r="AC143" s="2587"/>
      <c r="AD143" s="1238"/>
    </row>
    <row r="144" spans="1:30" s="2541" customFormat="1" ht="42.75" x14ac:dyDescent="0.25">
      <c r="A144" s="297"/>
      <c r="B144" s="297"/>
      <c r="C144" s="1239" t="s">
        <v>519</v>
      </c>
      <c r="D144" s="4"/>
      <c r="E144" s="4"/>
      <c r="F144" s="617"/>
      <c r="G144" s="134"/>
      <c r="H144" s="261"/>
      <c r="I144" s="2006"/>
      <c r="J144" s="1724"/>
      <c r="K144" s="1724"/>
      <c r="L144" s="133"/>
      <c r="M144" s="133"/>
      <c r="N144" s="133"/>
      <c r="O144" s="133"/>
      <c r="P144" s="133"/>
      <c r="Q144" s="133"/>
      <c r="R144" s="425"/>
      <c r="S144" s="921"/>
      <c r="T144" s="301"/>
      <c r="U144" s="2578"/>
      <c r="V144" s="301"/>
      <c r="W144" s="301"/>
      <c r="X144" s="301"/>
      <c r="Y144" s="301"/>
      <c r="Z144" s="301"/>
      <c r="AA144" s="1116"/>
      <c r="AB144" s="1144"/>
      <c r="AC144" s="2587"/>
      <c r="AD144" s="1238"/>
    </row>
    <row r="145" spans="1:30" s="2541" customFormat="1" ht="29.25" x14ac:dyDescent="0.25">
      <c r="A145" s="297">
        <v>1</v>
      </c>
      <c r="B145" s="297">
        <v>1</v>
      </c>
      <c r="C145" s="2536" t="s">
        <v>367</v>
      </c>
      <c r="D145" s="639"/>
      <c r="E145" s="4"/>
      <c r="F145" s="301">
        <f>F146+F147</f>
        <v>7794.0425531914889</v>
      </c>
      <c r="G145" s="134">
        <f>G146+G147</f>
        <v>649.5035460992907</v>
      </c>
      <c r="H145" s="261">
        <f>H146+H147</f>
        <v>522.75957446808502</v>
      </c>
      <c r="I145" s="2006"/>
      <c r="J145" s="1724"/>
      <c r="K145" s="1724"/>
      <c r="L145" s="133"/>
      <c r="M145" s="133"/>
      <c r="N145" s="133"/>
      <c r="O145" s="133"/>
      <c r="P145" s="133"/>
      <c r="Q145" s="133"/>
      <c r="R145" s="425"/>
      <c r="S145" s="921"/>
      <c r="T145" s="301"/>
      <c r="U145" s="2578"/>
      <c r="V145" s="301"/>
      <c r="W145" s="301"/>
      <c r="X145" s="301"/>
      <c r="Y145" s="301"/>
      <c r="Z145" s="301"/>
      <c r="AA145" s="1116">
        <f>AA146+AA147</f>
        <v>0</v>
      </c>
      <c r="AB145" s="1144"/>
      <c r="AC145" s="2587"/>
      <c r="AD145" s="1238"/>
    </row>
    <row r="146" spans="1:30" s="2541" customFormat="1" x14ac:dyDescent="0.25">
      <c r="A146" s="297"/>
      <c r="B146" s="297">
        <v>1</v>
      </c>
      <c r="C146" s="2536" t="s">
        <v>382</v>
      </c>
      <c r="D146" s="639"/>
      <c r="E146" s="4"/>
      <c r="F146" s="301"/>
      <c r="G146" s="134"/>
      <c r="H146" s="261"/>
      <c r="I146" s="2006"/>
      <c r="J146" s="1724"/>
      <c r="K146" s="1724"/>
      <c r="L146" s="133"/>
      <c r="M146" s="133"/>
      <c r="N146" s="133"/>
      <c r="O146" s="133"/>
      <c r="P146" s="133"/>
      <c r="Q146" s="133"/>
      <c r="R146" s="425"/>
      <c r="S146" s="921"/>
      <c r="T146" s="301"/>
      <c r="U146" s="2578"/>
      <c r="V146" s="301"/>
      <c r="W146" s="301"/>
      <c r="X146" s="301"/>
      <c r="Y146" s="301"/>
      <c r="Z146" s="301"/>
      <c r="AA146" s="1116"/>
      <c r="AB146" s="1144"/>
      <c r="AC146" s="2587"/>
      <c r="AD146" s="1238"/>
    </row>
    <row r="147" spans="1:30" s="2541" customFormat="1" x14ac:dyDescent="0.25">
      <c r="A147" s="297">
        <v>1</v>
      </c>
      <c r="B147" s="297">
        <v>1</v>
      </c>
      <c r="C147" s="399" t="s">
        <v>383</v>
      </c>
      <c r="D147" s="4"/>
      <c r="E147" s="4"/>
      <c r="F147" s="301">
        <f>F148/9.4</f>
        <v>7794.0425531914889</v>
      </c>
      <c r="G147" s="134">
        <f>G148/9.4</f>
        <v>649.5035460992907</v>
      </c>
      <c r="H147" s="261">
        <f>H148/9.4</f>
        <v>522.75957446808502</v>
      </c>
      <c r="I147" s="2006"/>
      <c r="J147" s="1724"/>
      <c r="K147" s="1724"/>
      <c r="L147" s="133"/>
      <c r="M147" s="133"/>
      <c r="N147" s="133"/>
      <c r="O147" s="133"/>
      <c r="P147" s="133"/>
      <c r="Q147" s="133"/>
      <c r="R147" s="425"/>
      <c r="S147" s="921"/>
      <c r="T147" s="301"/>
      <c r="U147" s="2578"/>
      <c r="V147" s="301"/>
      <c r="W147" s="301"/>
      <c r="X147" s="301"/>
      <c r="Y147" s="301"/>
      <c r="Z147" s="301"/>
      <c r="AA147" s="1116">
        <f>AA148/9.4</f>
        <v>0</v>
      </c>
      <c r="AB147" s="1144"/>
      <c r="AC147" s="2587"/>
      <c r="AD147" s="1238"/>
    </row>
    <row r="148" spans="1:30" s="2541" customFormat="1" x14ac:dyDescent="0.25">
      <c r="A148" s="297">
        <v>1</v>
      </c>
      <c r="B148" s="297">
        <v>1</v>
      </c>
      <c r="C148" s="592" t="s">
        <v>384</v>
      </c>
      <c r="D148" s="1457"/>
      <c r="E148" s="644"/>
      <c r="F148" s="328">
        <v>73264</v>
      </c>
      <c r="G148" s="910">
        <f>F148/12*$C$3</f>
        <v>6105.333333333333</v>
      </c>
      <c r="H148" s="910">
        <v>4913.9399999999996</v>
      </c>
      <c r="I148" s="2006"/>
      <c r="J148" s="1724"/>
      <c r="K148" s="1724"/>
      <c r="L148" s="133"/>
      <c r="M148" s="133"/>
      <c r="N148" s="133"/>
      <c r="O148" s="133"/>
      <c r="P148" s="133"/>
      <c r="Q148" s="133"/>
      <c r="R148" s="466"/>
      <c r="S148" s="2598">
        <f>R148/12*$C$3</f>
        <v>0</v>
      </c>
      <c r="T148" s="2599">
        <f>Z148-Y148-U148</f>
        <v>0</v>
      </c>
      <c r="U148" s="2586"/>
      <c r="V148" s="2599"/>
      <c r="W148" s="2599">
        <f>T148-S148</f>
        <v>0</v>
      </c>
      <c r="X148" s="2599"/>
      <c r="Y148" s="2599"/>
      <c r="Z148" s="2599"/>
      <c r="AA148" s="1120"/>
      <c r="AB148" s="2589"/>
      <c r="AC148" s="2587"/>
      <c r="AD148" s="1238"/>
    </row>
    <row r="149" spans="1:30" s="2541" customFormat="1" ht="29.25" x14ac:dyDescent="0.25">
      <c r="A149" s="297">
        <v>1</v>
      </c>
      <c r="B149" s="297">
        <v>1</v>
      </c>
      <c r="C149" s="2536" t="s">
        <v>360</v>
      </c>
      <c r="D149" s="657"/>
      <c r="E149" s="4"/>
      <c r="F149" s="301">
        <v>10350</v>
      </c>
      <c r="G149" s="134">
        <f>F149/12*$C$3</f>
        <v>862.5</v>
      </c>
      <c r="H149" s="261">
        <v>1019</v>
      </c>
      <c r="I149" s="2006">
        <f>H149/G149*100</f>
        <v>118.14492753623189</v>
      </c>
      <c r="J149" s="1724"/>
      <c r="K149" s="1724"/>
      <c r="L149" s="133"/>
      <c r="M149" s="133"/>
      <c r="N149" s="133"/>
      <c r="O149" s="133"/>
      <c r="P149" s="133"/>
      <c r="Q149" s="133"/>
      <c r="R149" s="425"/>
      <c r="S149" s="921"/>
      <c r="T149" s="301"/>
      <c r="U149" s="2578"/>
      <c r="V149" s="301"/>
      <c r="W149" s="301"/>
      <c r="X149" s="301"/>
      <c r="Y149" s="301"/>
      <c r="Z149" s="301"/>
      <c r="AA149" s="1116"/>
      <c r="AB149" s="1144"/>
      <c r="AC149" s="2587"/>
      <c r="AD149" s="1238"/>
    </row>
    <row r="150" spans="1:30" s="2541" customFormat="1" ht="30" x14ac:dyDescent="0.25">
      <c r="A150" s="297">
        <v>1</v>
      </c>
      <c r="B150" s="297">
        <v>1</v>
      </c>
      <c r="C150" s="207" t="s">
        <v>202</v>
      </c>
      <c r="D150" s="4"/>
      <c r="E150" s="4"/>
      <c r="F150" s="301"/>
      <c r="G150" s="261"/>
      <c r="H150" s="261"/>
      <c r="I150" s="2006"/>
      <c r="J150" s="1724"/>
      <c r="K150" s="1724"/>
      <c r="L150" s="133"/>
      <c r="M150" s="133"/>
      <c r="N150" s="133"/>
      <c r="O150" s="133"/>
      <c r="P150" s="133"/>
      <c r="Q150" s="133"/>
      <c r="R150" s="425"/>
      <c r="S150" s="921"/>
      <c r="T150" s="301"/>
      <c r="U150" s="2578"/>
      <c r="V150" s="301"/>
      <c r="W150" s="301"/>
      <c r="X150" s="301"/>
      <c r="Y150" s="301"/>
      <c r="Z150" s="301"/>
      <c r="AA150" s="1116"/>
      <c r="AB150" s="1144"/>
      <c r="AC150" s="2587"/>
      <c r="AD150" s="1238"/>
    </row>
    <row r="151" spans="1:30" s="2541" customFormat="1" ht="72" x14ac:dyDescent="0.25">
      <c r="A151" s="297">
        <v>1</v>
      </c>
      <c r="B151" s="297">
        <v>1</v>
      </c>
      <c r="C151" s="2536" t="s">
        <v>361</v>
      </c>
      <c r="D151" s="4"/>
      <c r="E151" s="4"/>
      <c r="F151" s="301">
        <v>50</v>
      </c>
      <c r="G151" s="134">
        <f>F151/12*$C$3</f>
        <v>4.166666666666667</v>
      </c>
      <c r="H151" s="261">
        <v>4</v>
      </c>
      <c r="I151" s="2006">
        <f t="shared" ref="I151:I160" si="20">H151/G151*100</f>
        <v>96</v>
      </c>
      <c r="J151" s="1724"/>
      <c r="K151" s="1724"/>
      <c r="L151" s="133"/>
      <c r="M151" s="133"/>
      <c r="N151" s="133"/>
      <c r="O151" s="133"/>
      <c r="P151" s="133"/>
      <c r="Q151" s="133"/>
      <c r="R151" s="425"/>
      <c r="S151" s="921"/>
      <c r="T151" s="301"/>
      <c r="U151" s="2578"/>
      <c r="V151" s="301"/>
      <c r="W151" s="301"/>
      <c r="X151" s="301"/>
      <c r="Y151" s="301"/>
      <c r="Z151" s="301"/>
      <c r="AA151" s="1116"/>
      <c r="AB151" s="1144"/>
      <c r="AC151" s="2587"/>
      <c r="AD151" s="1238"/>
    </row>
    <row r="152" spans="1:30" s="2541" customFormat="1" x14ac:dyDescent="0.25">
      <c r="A152" s="297">
        <v>1</v>
      </c>
      <c r="B152" s="297">
        <v>1</v>
      </c>
      <c r="C152" s="631" t="s">
        <v>235</v>
      </c>
      <c r="D152" s="4"/>
      <c r="E152" s="4"/>
      <c r="F152" s="301">
        <f>SUM(F153:F155)</f>
        <v>1800</v>
      </c>
      <c r="G152" s="261">
        <f>SUM(G153:G155)</f>
        <v>150</v>
      </c>
      <c r="H152" s="261">
        <f>SUM(H153:H155)</f>
        <v>202</v>
      </c>
      <c r="I152" s="2006">
        <f t="shared" si="20"/>
        <v>134.66666666666666</v>
      </c>
      <c r="J152" s="1724"/>
      <c r="K152" s="1724"/>
      <c r="L152" s="133"/>
      <c r="M152" s="133"/>
      <c r="N152" s="133"/>
      <c r="O152" s="133"/>
      <c r="P152" s="133"/>
      <c r="Q152" s="133"/>
      <c r="R152" s="425">
        <v>1798.15</v>
      </c>
      <c r="S152" s="1055">
        <f>R152/12*$C$3</f>
        <v>149.84583333333333</v>
      </c>
      <c r="T152" s="301">
        <f>Z152-Y152-V152</f>
        <v>175.17778000000001</v>
      </c>
      <c r="U152" s="2578"/>
      <c r="V152" s="301"/>
      <c r="W152" s="301">
        <f>T152-S152</f>
        <v>25.331946666666681</v>
      </c>
      <c r="X152" s="301"/>
      <c r="Y152" s="301">
        <v>0</v>
      </c>
      <c r="Z152" s="301">
        <v>175.17778000000001</v>
      </c>
      <c r="AA152" s="1116">
        <f>SUM(AA153:AA155)</f>
        <v>0</v>
      </c>
      <c r="AB152" s="1144"/>
      <c r="AC152" s="2587"/>
      <c r="AD152" s="1238"/>
    </row>
    <row r="153" spans="1:30" s="2541" customFormat="1" ht="30" x14ac:dyDescent="0.25">
      <c r="A153" s="297">
        <v>1</v>
      </c>
      <c r="B153" s="297">
        <v>1</v>
      </c>
      <c r="C153" s="210" t="s">
        <v>280</v>
      </c>
      <c r="D153" s="4"/>
      <c r="E153" s="4"/>
      <c r="F153" s="301">
        <v>800</v>
      </c>
      <c r="G153" s="134">
        <f>F153/12*$C$3</f>
        <v>66.666666666666671</v>
      </c>
      <c r="H153" s="261">
        <v>108</v>
      </c>
      <c r="I153" s="2006">
        <f t="shared" si="20"/>
        <v>162</v>
      </c>
      <c r="J153" s="1724"/>
      <c r="K153" s="1724"/>
      <c r="L153" s="133"/>
      <c r="M153" s="133"/>
      <c r="N153" s="133"/>
      <c r="O153" s="133"/>
      <c r="P153" s="133"/>
      <c r="Q153" s="133"/>
      <c r="R153" s="425"/>
      <c r="S153" s="921"/>
      <c r="T153" s="301"/>
      <c r="U153" s="2578"/>
      <c r="V153" s="301"/>
      <c r="W153" s="301"/>
      <c r="X153" s="301"/>
      <c r="Y153" s="301"/>
      <c r="Z153" s="301"/>
      <c r="AA153" s="1116"/>
      <c r="AB153" s="1144"/>
      <c r="AC153" s="2587"/>
      <c r="AD153" s="1238"/>
    </row>
    <row r="154" spans="1:30" s="2541" customFormat="1" ht="30" x14ac:dyDescent="0.25">
      <c r="A154" s="297"/>
      <c r="B154" s="297">
        <v>1</v>
      </c>
      <c r="C154" s="210" t="s">
        <v>313</v>
      </c>
      <c r="D154" s="4"/>
      <c r="E154" s="4"/>
      <c r="F154" s="301">
        <v>600</v>
      </c>
      <c r="G154" s="134">
        <f>F154/12*$C$3</f>
        <v>50</v>
      </c>
      <c r="H154" s="261">
        <v>94</v>
      </c>
      <c r="I154" s="2006">
        <f t="shared" si="20"/>
        <v>188</v>
      </c>
      <c r="J154" s="1724"/>
      <c r="K154" s="1724"/>
      <c r="L154" s="133"/>
      <c r="M154" s="133"/>
      <c r="N154" s="133"/>
      <c r="O154" s="133"/>
      <c r="P154" s="133"/>
      <c r="Q154" s="133"/>
      <c r="R154" s="425"/>
      <c r="S154" s="921"/>
      <c r="T154" s="301"/>
      <c r="U154" s="2578"/>
      <c r="V154" s="301"/>
      <c r="W154" s="301"/>
      <c r="X154" s="301"/>
      <c r="Y154" s="301"/>
      <c r="Z154" s="301"/>
      <c r="AA154" s="1116"/>
      <c r="AB154" s="1144"/>
      <c r="AC154" s="2587"/>
      <c r="AD154" s="1238"/>
    </row>
    <row r="155" spans="1:30" s="2541" customFormat="1" ht="30" x14ac:dyDescent="0.25">
      <c r="A155" s="297">
        <v>1</v>
      </c>
      <c r="B155" s="297">
        <v>1</v>
      </c>
      <c r="C155" s="210" t="s">
        <v>74</v>
      </c>
      <c r="D155" s="4"/>
      <c r="E155" s="4"/>
      <c r="F155" s="301">
        <v>400</v>
      </c>
      <c r="G155" s="134">
        <f>F155/12*$C$3</f>
        <v>33.333333333333336</v>
      </c>
      <c r="H155" s="261"/>
      <c r="I155" s="2006">
        <f t="shared" si="20"/>
        <v>0</v>
      </c>
      <c r="J155" s="1724"/>
      <c r="K155" s="1724"/>
      <c r="L155" s="133"/>
      <c r="M155" s="133"/>
      <c r="N155" s="133"/>
      <c r="O155" s="133"/>
      <c r="P155" s="133"/>
      <c r="Q155" s="133"/>
      <c r="R155" s="425"/>
      <c r="S155" s="921"/>
      <c r="T155" s="301"/>
      <c r="U155" s="2578"/>
      <c r="V155" s="301"/>
      <c r="W155" s="301"/>
      <c r="X155" s="301"/>
      <c r="Y155" s="301"/>
      <c r="Z155" s="301"/>
      <c r="AA155" s="1116"/>
      <c r="AB155" s="1144"/>
      <c r="AC155" s="2587"/>
      <c r="AD155" s="1238"/>
    </row>
    <row r="156" spans="1:30" s="2541" customFormat="1" ht="29.25" x14ac:dyDescent="0.25">
      <c r="A156" s="297">
        <v>1</v>
      </c>
      <c r="B156" s="297">
        <v>1</v>
      </c>
      <c r="C156" s="584" t="s">
        <v>281</v>
      </c>
      <c r="D156" s="4"/>
      <c r="E156" s="4"/>
      <c r="F156" s="328">
        <f>F133+F110</f>
        <v>28669.5</v>
      </c>
      <c r="G156" s="647">
        <f>G133+G110</f>
        <v>2389.125</v>
      </c>
      <c r="H156" s="910">
        <f>H133+H110</f>
        <v>2226</v>
      </c>
      <c r="I156" s="2333">
        <f t="shared" si="20"/>
        <v>93.17218646994192</v>
      </c>
      <c r="J156" s="1724"/>
      <c r="K156" s="1724"/>
      <c r="L156" s="133"/>
      <c r="M156" s="133"/>
      <c r="N156" s="133"/>
      <c r="O156" s="133"/>
      <c r="P156" s="133"/>
      <c r="Q156" s="133"/>
      <c r="R156" s="425"/>
      <c r="S156" s="921"/>
      <c r="T156" s="301"/>
      <c r="U156" s="2578"/>
      <c r="V156" s="301"/>
      <c r="W156" s="301"/>
      <c r="X156" s="301"/>
      <c r="Y156" s="301"/>
      <c r="Z156" s="301"/>
      <c r="AA156" s="1120">
        <f>AA133+AA110</f>
        <v>0</v>
      </c>
      <c r="AB156" s="1144"/>
      <c r="AC156" s="2587"/>
      <c r="AD156" s="1238"/>
    </row>
    <row r="157" spans="1:30" s="2541" customFormat="1" ht="43.5" x14ac:dyDescent="0.25">
      <c r="A157" s="297">
        <v>1</v>
      </c>
      <c r="B157" s="297">
        <v>1</v>
      </c>
      <c r="C157" s="584" t="s">
        <v>310</v>
      </c>
      <c r="D157" s="4"/>
      <c r="E157" s="4"/>
      <c r="F157" s="328">
        <f>F120</f>
        <v>14196</v>
      </c>
      <c r="G157" s="910">
        <f>G120</f>
        <v>1183</v>
      </c>
      <c r="H157" s="910">
        <f>H120</f>
        <v>635</v>
      </c>
      <c r="I157" s="2333">
        <f t="shared" si="20"/>
        <v>53.677092138630599</v>
      </c>
      <c r="J157" s="1724"/>
      <c r="K157" s="1724"/>
      <c r="L157" s="133"/>
      <c r="M157" s="133"/>
      <c r="N157" s="133"/>
      <c r="O157" s="133"/>
      <c r="P157" s="133"/>
      <c r="Q157" s="133"/>
      <c r="R157" s="425"/>
      <c r="S157" s="921"/>
      <c r="T157" s="301"/>
      <c r="U157" s="2578"/>
      <c r="V157" s="301"/>
      <c r="W157" s="301"/>
      <c r="X157" s="301"/>
      <c r="Y157" s="301"/>
      <c r="Z157" s="301"/>
      <c r="AA157" s="1120">
        <f>AA120</f>
        <v>0</v>
      </c>
      <c r="AB157" s="1144"/>
      <c r="AC157" s="2587"/>
      <c r="AD157" s="1238"/>
    </row>
    <row r="158" spans="1:30" s="2541" customFormat="1" ht="29.25" x14ac:dyDescent="0.25">
      <c r="A158" s="297">
        <v>1</v>
      </c>
      <c r="B158" s="297">
        <v>1</v>
      </c>
      <c r="C158" s="584" t="s">
        <v>282</v>
      </c>
      <c r="D158" s="4"/>
      <c r="E158" s="4"/>
      <c r="F158" s="328">
        <f>F145+F118</f>
        <v>43203.042553191488</v>
      </c>
      <c r="G158" s="647">
        <f>G145+G118</f>
        <v>3600.2535460992908</v>
      </c>
      <c r="H158" s="910">
        <f>H145+H118</f>
        <v>3373.7595744680848</v>
      </c>
      <c r="I158" s="2333">
        <f t="shared" si="20"/>
        <v>93.708943863784214</v>
      </c>
      <c r="J158" s="1724"/>
      <c r="K158" s="1724"/>
      <c r="L158" s="133"/>
      <c r="M158" s="133"/>
      <c r="N158" s="133"/>
      <c r="O158" s="133"/>
      <c r="P158" s="133"/>
      <c r="Q158" s="133"/>
      <c r="R158" s="425"/>
      <c r="S158" s="921"/>
      <c r="T158" s="301"/>
      <c r="U158" s="2578"/>
      <c r="V158" s="301"/>
      <c r="W158" s="301"/>
      <c r="X158" s="301"/>
      <c r="Y158" s="301"/>
      <c r="Z158" s="301"/>
      <c r="AA158" s="1120">
        <f>AA145+AA118</f>
        <v>0</v>
      </c>
      <c r="AB158" s="1144"/>
      <c r="AC158" s="2587"/>
      <c r="AD158" s="1238"/>
    </row>
    <row r="159" spans="1:30" s="2541" customFormat="1" ht="29.25" x14ac:dyDescent="0.25">
      <c r="A159" s="297">
        <v>1</v>
      </c>
      <c r="B159" s="297">
        <v>1</v>
      </c>
      <c r="C159" s="584" t="s">
        <v>283</v>
      </c>
      <c r="D159" s="4"/>
      <c r="E159" s="4"/>
      <c r="F159" s="328">
        <f>F149+F151+F131</f>
        <v>11200</v>
      </c>
      <c r="G159" s="647">
        <f>G149+G151+G131</f>
        <v>933.33333333333326</v>
      </c>
      <c r="H159" s="910">
        <f>H149+H151+H131</f>
        <v>1113</v>
      </c>
      <c r="I159" s="2333">
        <f t="shared" si="20"/>
        <v>119.25000000000001</v>
      </c>
      <c r="J159" s="1724"/>
      <c r="K159" s="1724"/>
      <c r="L159" s="133"/>
      <c r="M159" s="133"/>
      <c r="N159" s="133"/>
      <c r="O159" s="133"/>
      <c r="P159" s="133"/>
      <c r="Q159" s="133"/>
      <c r="R159" s="425">
        <v>12469.808000000001</v>
      </c>
      <c r="S159" s="1055">
        <f>R159/12*$C$3</f>
        <v>1039.1506666666667</v>
      </c>
      <c r="T159" s="301">
        <f>Z159-Y159-V159</f>
        <v>1216.7423600000002</v>
      </c>
      <c r="U159" s="2578"/>
      <c r="V159" s="301"/>
      <c r="W159" s="301">
        <f>T159-S159</f>
        <v>177.59169333333352</v>
      </c>
      <c r="X159" s="301"/>
      <c r="Y159" s="301">
        <v>0</v>
      </c>
      <c r="Z159" s="301">
        <v>1216.7423600000002</v>
      </c>
      <c r="AA159" s="1120">
        <f>AA149+AA151+AA131</f>
        <v>0</v>
      </c>
      <c r="AB159" s="1144"/>
      <c r="AC159" s="2587"/>
      <c r="AD159" s="1238"/>
    </row>
    <row r="160" spans="1:30" s="2541" customFormat="1" x14ac:dyDescent="0.25">
      <c r="A160" s="297">
        <v>1</v>
      </c>
      <c r="B160" s="297">
        <v>1</v>
      </c>
      <c r="C160" s="585" t="s">
        <v>138</v>
      </c>
      <c r="D160" s="4"/>
      <c r="E160" s="4"/>
      <c r="F160" s="328">
        <f>F159+F156+F157+F119*2.9+F148/4.2</f>
        <v>174195.4095238095</v>
      </c>
      <c r="G160" s="647">
        <f>G159+G156+G157+G119*2.9+G148/4.2</f>
        <v>14516.284126984125</v>
      </c>
      <c r="H160" s="910">
        <f>H159+H156+H157+H119*2.9+H148/4.2</f>
        <v>13411.885714285714</v>
      </c>
      <c r="I160" s="2333">
        <f t="shared" si="20"/>
        <v>92.392003331999689</v>
      </c>
      <c r="J160" s="1724"/>
      <c r="K160" s="1724"/>
      <c r="L160" s="133"/>
      <c r="M160" s="133"/>
      <c r="N160" s="133"/>
      <c r="O160" s="133"/>
      <c r="P160" s="133"/>
      <c r="Q160" s="133"/>
      <c r="R160" s="466">
        <f t="shared" ref="R160:Z160" si="21">R159+R152+R120+R109+R108+R132+R142</f>
        <v>118100.9181</v>
      </c>
      <c r="S160" s="466">
        <f t="shared" si="21"/>
        <v>11663.610841666667</v>
      </c>
      <c r="T160" s="466">
        <f t="shared" si="21"/>
        <v>11305.934789999999</v>
      </c>
      <c r="U160" s="466">
        <f t="shared" si="21"/>
        <v>0</v>
      </c>
      <c r="V160" s="466">
        <f t="shared" si="21"/>
        <v>0</v>
      </c>
      <c r="W160" s="466">
        <f t="shared" si="21"/>
        <v>-357.67605166666601</v>
      </c>
      <c r="X160" s="466">
        <f t="shared" si="21"/>
        <v>0</v>
      </c>
      <c r="Y160" s="466">
        <f t="shared" si="21"/>
        <v>0</v>
      </c>
      <c r="Z160" s="466">
        <f t="shared" si="21"/>
        <v>11305.934789999999</v>
      </c>
      <c r="AA160" s="466">
        <f>AA159+AA156+AA157+AA119*2.9+AA148/4.2</f>
        <v>0</v>
      </c>
      <c r="AB160" s="466">
        <f>AB159+AB152+AB120+AB109+AB108</f>
        <v>0</v>
      </c>
      <c r="AC160" s="2587"/>
      <c r="AD160" s="1238"/>
    </row>
    <row r="161" spans="1:261" s="2541" customFormat="1" x14ac:dyDescent="0.25">
      <c r="A161" s="297">
        <v>1</v>
      </c>
      <c r="B161" s="297">
        <v>1</v>
      </c>
      <c r="C161" s="1563" t="s">
        <v>29</v>
      </c>
      <c r="D161" s="1563"/>
      <c r="E161" s="2"/>
      <c r="F161" s="305"/>
      <c r="G161" s="265"/>
      <c r="H161" s="265"/>
      <c r="I161" s="265"/>
      <c r="J161" s="1724"/>
      <c r="K161" s="1724"/>
      <c r="L161" s="910"/>
      <c r="M161" s="910"/>
      <c r="N161" s="910"/>
      <c r="O161" s="910"/>
      <c r="P161" s="910"/>
      <c r="Q161" s="910"/>
      <c r="R161" s="472"/>
      <c r="S161" s="2553"/>
      <c r="T161" s="2382"/>
      <c r="U161" s="2554"/>
      <c r="V161" s="2382"/>
      <c r="W161" s="2382"/>
      <c r="X161" s="2382"/>
      <c r="Y161" s="2382"/>
      <c r="Z161" s="2382"/>
      <c r="AA161" s="1136"/>
      <c r="AB161" s="2556"/>
      <c r="AC161" s="2587"/>
      <c r="AD161" s="1238"/>
    </row>
    <row r="162" spans="1:261" s="2541" customFormat="1" x14ac:dyDescent="0.25">
      <c r="A162" s="297">
        <v>1</v>
      </c>
      <c r="B162" s="297">
        <v>1</v>
      </c>
      <c r="C162" s="1231" t="s">
        <v>48</v>
      </c>
      <c r="D162" s="1231"/>
      <c r="E162" s="265">
        <v>300</v>
      </c>
      <c r="F162" s="305">
        <v>170</v>
      </c>
      <c r="G162" s="134">
        <f>ROUND(F162/12*$C$3,0)</f>
        <v>14</v>
      </c>
      <c r="H162" s="134">
        <v>13</v>
      </c>
      <c r="I162" s="134">
        <f>H162/G162*100</f>
        <v>92.857142857142861</v>
      </c>
      <c r="J162" s="996">
        <v>10.5</v>
      </c>
      <c r="K162" s="184">
        <f>N162/H162</f>
        <v>9.0769230769230766</v>
      </c>
      <c r="L162" s="185">
        <f>ROUND(F162*J162,0)</f>
        <v>1785</v>
      </c>
      <c r="M162" s="185">
        <f>L162/12*$C$3</f>
        <v>148.75</v>
      </c>
      <c r="N162" s="185">
        <v>118</v>
      </c>
      <c r="O162" s="185">
        <f>N162/M162*100</f>
        <v>79.327731092436977</v>
      </c>
      <c r="P162" s="185">
        <f>L162/E162</f>
        <v>5.95</v>
      </c>
      <c r="Q162" s="185">
        <f>N162/$C$3*12/P162</f>
        <v>237.9831932773109</v>
      </c>
      <c r="R162" s="425"/>
      <c r="S162" s="921"/>
      <c r="T162" s="301"/>
      <c r="U162" s="2578"/>
      <c r="V162" s="301"/>
      <c r="W162" s="301"/>
      <c r="X162" s="301"/>
      <c r="Y162" s="301"/>
      <c r="Z162" s="301"/>
      <c r="AA162" s="1132"/>
      <c r="AB162" s="1144"/>
      <c r="AC162" s="2587"/>
      <c r="AD162" s="1238"/>
    </row>
    <row r="163" spans="1:261" s="2541" customFormat="1" x14ac:dyDescent="0.25">
      <c r="A163" s="297">
        <v>1</v>
      </c>
      <c r="B163" s="297">
        <v>1</v>
      </c>
      <c r="C163" s="1563" t="s">
        <v>33</v>
      </c>
      <c r="D163" s="1563"/>
      <c r="E163" s="1563"/>
      <c r="F163" s="2266">
        <f>SUM(F162:F162)</f>
        <v>170</v>
      </c>
      <c r="G163" s="2333">
        <f>SUM(G162:G162)</f>
        <v>14</v>
      </c>
      <c r="H163" s="2333">
        <f>SUM(H162:H162)</f>
        <v>13</v>
      </c>
      <c r="I163" s="2333">
        <f>H163/G163*100</f>
        <v>92.857142857142861</v>
      </c>
      <c r="J163" s="2334">
        <f>SUM(L163/F163)</f>
        <v>10.5</v>
      </c>
      <c r="K163" s="274">
        <f>N163/H163</f>
        <v>9.0769230769230766</v>
      </c>
      <c r="L163" s="856">
        <f>SUM(L162:L162)</f>
        <v>1785</v>
      </c>
      <c r="M163" s="856">
        <f>SUM(M162:M162)</f>
        <v>148.75</v>
      </c>
      <c r="N163" s="856">
        <f>SUM(N162:N162)</f>
        <v>118</v>
      </c>
      <c r="O163" s="1470">
        <f>N163/M163*100</f>
        <v>79.327731092436977</v>
      </c>
      <c r="P163" s="1470">
        <f>SUM(P162:P162)</f>
        <v>5.95</v>
      </c>
      <c r="Q163" s="1470">
        <f>N163/$C$3*12/P163</f>
        <v>237.9831932773109</v>
      </c>
      <c r="R163" s="429"/>
      <c r="S163" s="2602"/>
      <c r="T163" s="2599"/>
      <c r="U163" s="2586"/>
      <c r="V163" s="2599"/>
      <c r="W163" s="2599"/>
      <c r="X163" s="2599"/>
      <c r="Y163" s="856"/>
      <c r="Z163" s="856"/>
      <c r="AA163" s="2335">
        <f>SUM(AA162:AA162)</f>
        <v>0</v>
      </c>
      <c r="AB163" s="1092"/>
      <c r="AC163" s="2587"/>
      <c r="AD163" s="1238"/>
    </row>
    <row r="164" spans="1:261" s="2541" customFormat="1" ht="30" x14ac:dyDescent="0.25">
      <c r="A164" s="297">
        <v>1</v>
      </c>
      <c r="B164" s="297">
        <v>1</v>
      </c>
      <c r="C164" s="2" t="s">
        <v>127</v>
      </c>
      <c r="D164" s="2"/>
      <c r="E164" s="1563"/>
      <c r="F164" s="2266"/>
      <c r="G164" s="2333"/>
      <c r="H164" s="2333"/>
      <c r="I164" s="2333"/>
      <c r="J164" s="2334"/>
      <c r="K164" s="274"/>
      <c r="L164" s="856"/>
      <c r="M164" s="856"/>
      <c r="N164" s="856"/>
      <c r="O164" s="185"/>
      <c r="P164" s="1470"/>
      <c r="Q164" s="185"/>
      <c r="R164" s="429"/>
      <c r="S164" s="2603"/>
      <c r="T164" s="856"/>
      <c r="U164" s="927"/>
      <c r="V164" s="856"/>
      <c r="W164" s="856"/>
      <c r="X164" s="856"/>
      <c r="Y164" s="856"/>
      <c r="Z164" s="856"/>
      <c r="AA164" s="2335"/>
      <c r="AB164" s="1092"/>
      <c r="AC164" s="2587"/>
      <c r="AD164" s="1238"/>
    </row>
    <row r="165" spans="1:261" s="2541" customFormat="1" x14ac:dyDescent="0.25">
      <c r="A165" s="297">
        <v>1</v>
      </c>
      <c r="B165" s="297">
        <v>1</v>
      </c>
      <c r="C165" s="2539" t="s">
        <v>23</v>
      </c>
      <c r="D165" s="2539"/>
      <c r="E165" s="2336">
        <v>240</v>
      </c>
      <c r="F165" s="305">
        <v>30</v>
      </c>
      <c r="G165" s="134">
        <f>ROUND(F165/12*$C$3,0)</f>
        <v>3</v>
      </c>
      <c r="H165" s="134"/>
      <c r="I165" s="134">
        <f t="shared" ref="I165:I174" si="22">H165/G165*100</f>
        <v>0</v>
      </c>
      <c r="J165" s="472">
        <v>8</v>
      </c>
      <c r="K165" s="184" t="e">
        <f t="shared" ref="K165:K171" si="23">N165/H165</f>
        <v>#DIV/0!</v>
      </c>
      <c r="L165" s="185">
        <f>ROUND(F165*J165,0)</f>
        <v>240</v>
      </c>
      <c r="M165" s="185">
        <f>L165/12*$C$3</f>
        <v>20</v>
      </c>
      <c r="N165" s="185"/>
      <c r="O165" s="185">
        <f t="shared" ref="O165:O171" si="24">N165/M165*100</f>
        <v>0</v>
      </c>
      <c r="P165" s="185">
        <f>L165/E165</f>
        <v>1</v>
      </c>
      <c r="Q165" s="185">
        <f>N165/$C$3*12/P165</f>
        <v>0</v>
      </c>
      <c r="R165" s="425"/>
      <c r="S165" s="921"/>
      <c r="T165" s="301"/>
      <c r="U165" s="2578"/>
      <c r="V165" s="301"/>
      <c r="W165" s="301"/>
      <c r="X165" s="301"/>
      <c r="Y165" s="301"/>
      <c r="Z165" s="301"/>
      <c r="AA165" s="1132"/>
      <c r="AB165" s="1144"/>
      <c r="AC165" s="2587"/>
      <c r="AD165" s="1238"/>
    </row>
    <row r="166" spans="1:261" s="2541" customFormat="1" x14ac:dyDescent="0.25">
      <c r="A166" s="297"/>
      <c r="B166" s="297">
        <v>1</v>
      </c>
      <c r="C166" s="2539" t="s">
        <v>8</v>
      </c>
      <c r="D166" s="2539"/>
      <c r="E166" s="2604">
        <v>240</v>
      </c>
      <c r="F166" s="305">
        <v>330</v>
      </c>
      <c r="G166" s="134">
        <f>ROUND(F166/12*$C$3,0)</f>
        <v>28</v>
      </c>
      <c r="H166" s="134">
        <v>30</v>
      </c>
      <c r="I166" s="134">
        <f t="shared" si="22"/>
        <v>107.14285714285714</v>
      </c>
      <c r="J166" s="472">
        <v>8</v>
      </c>
      <c r="K166" s="184">
        <f t="shared" si="23"/>
        <v>8</v>
      </c>
      <c r="L166" s="185">
        <f>ROUND(F166*J166,0)</f>
        <v>2640</v>
      </c>
      <c r="M166" s="185">
        <f>L166/12*$C$3</f>
        <v>220</v>
      </c>
      <c r="N166" s="185">
        <v>240</v>
      </c>
      <c r="O166" s="185">
        <f t="shared" si="24"/>
        <v>109.09090909090908</v>
      </c>
      <c r="P166" s="185">
        <f>L166/E166</f>
        <v>11</v>
      </c>
      <c r="Q166" s="185"/>
      <c r="R166" s="425"/>
      <c r="S166" s="921"/>
      <c r="T166" s="301"/>
      <c r="U166" s="2578"/>
      <c r="V166" s="301"/>
      <c r="W166" s="301"/>
      <c r="X166" s="301"/>
      <c r="Y166" s="301"/>
      <c r="Z166" s="301"/>
      <c r="AA166" s="1132"/>
      <c r="AB166" s="1144"/>
      <c r="AC166" s="2587"/>
      <c r="AD166" s="1238"/>
    </row>
    <row r="167" spans="1:261" s="2541" customFormat="1" x14ac:dyDescent="0.25">
      <c r="A167" s="297"/>
      <c r="B167" s="297">
        <v>1</v>
      </c>
      <c r="C167" s="2539" t="s">
        <v>40</v>
      </c>
      <c r="D167" s="2539"/>
      <c r="E167" s="2604">
        <v>240</v>
      </c>
      <c r="F167" s="305">
        <v>1210</v>
      </c>
      <c r="G167" s="134">
        <f>ROUND(F167/12*$C$3,0)</f>
        <v>101</v>
      </c>
      <c r="H167" s="134">
        <v>101</v>
      </c>
      <c r="I167" s="134">
        <f t="shared" si="22"/>
        <v>100</v>
      </c>
      <c r="J167" s="472">
        <v>8</v>
      </c>
      <c r="K167" s="184">
        <f t="shared" si="23"/>
        <v>7.9702970297029703</v>
      </c>
      <c r="L167" s="185">
        <f>ROUND(F167*J167,0)</f>
        <v>9680</v>
      </c>
      <c r="M167" s="185">
        <f>L167/12*$C$3</f>
        <v>806.66666666666663</v>
      </c>
      <c r="N167" s="185">
        <v>805</v>
      </c>
      <c r="O167" s="185">
        <f t="shared" si="24"/>
        <v>99.793388429752071</v>
      </c>
      <c r="P167" s="185">
        <f>L167/E167</f>
        <v>40.333333333333336</v>
      </c>
      <c r="Q167" s="185">
        <f>N167/$C$3*12/P167</f>
        <v>239.50413223140495</v>
      </c>
      <c r="R167" s="425"/>
      <c r="S167" s="921"/>
      <c r="T167" s="301"/>
      <c r="U167" s="2578"/>
      <c r="V167" s="301"/>
      <c r="W167" s="301"/>
      <c r="X167" s="301"/>
      <c r="Y167" s="301"/>
      <c r="Z167" s="301"/>
      <c r="AA167" s="1132"/>
      <c r="AB167" s="1144"/>
      <c r="AC167" s="2587"/>
      <c r="AD167" s="1238"/>
    </row>
    <row r="168" spans="1:261" s="2541" customFormat="1" x14ac:dyDescent="0.25">
      <c r="A168" s="297"/>
      <c r="B168" s="297">
        <v>1</v>
      </c>
      <c r="C168" s="2539" t="s">
        <v>129</v>
      </c>
      <c r="D168" s="2539"/>
      <c r="E168" s="2604">
        <v>240</v>
      </c>
      <c r="F168" s="305">
        <v>50</v>
      </c>
      <c r="G168" s="134">
        <f>ROUND(F168/12*$C$3,0)</f>
        <v>4</v>
      </c>
      <c r="H168" s="134">
        <v>7</v>
      </c>
      <c r="I168" s="134">
        <f t="shared" si="22"/>
        <v>175</v>
      </c>
      <c r="J168" s="472">
        <v>8</v>
      </c>
      <c r="K168" s="184">
        <f t="shared" si="23"/>
        <v>3.2857142857142856</v>
      </c>
      <c r="L168" s="185">
        <f>ROUND(F168*J168,0)</f>
        <v>400</v>
      </c>
      <c r="M168" s="185">
        <f>L168/12*$C$3</f>
        <v>33.333333333333336</v>
      </c>
      <c r="N168" s="185">
        <v>23</v>
      </c>
      <c r="O168" s="185">
        <f t="shared" si="24"/>
        <v>69</v>
      </c>
      <c r="P168" s="185">
        <f>L168/E168</f>
        <v>1.6666666666666667</v>
      </c>
      <c r="Q168" s="185">
        <f>N168/$C$3*12/P168</f>
        <v>165.6</v>
      </c>
      <c r="R168" s="425"/>
      <c r="S168" s="921"/>
      <c r="T168" s="301"/>
      <c r="U168" s="2578"/>
      <c r="V168" s="301"/>
      <c r="W168" s="301"/>
      <c r="X168" s="301"/>
      <c r="Y168" s="301"/>
      <c r="Z168" s="301"/>
      <c r="AA168" s="1132"/>
      <c r="AB168" s="1144"/>
      <c r="AC168" s="2587"/>
      <c r="AD168" s="1238"/>
    </row>
    <row r="169" spans="1:261" s="2541" customFormat="1" x14ac:dyDescent="0.25">
      <c r="A169" s="297"/>
      <c r="B169" s="297">
        <v>1</v>
      </c>
      <c r="C169" s="2539" t="s">
        <v>28</v>
      </c>
      <c r="D169" s="2539"/>
      <c r="E169" s="2604">
        <v>240</v>
      </c>
      <c r="F169" s="305">
        <v>30</v>
      </c>
      <c r="G169" s="134">
        <f>ROUND(F169/12*$C$3,0)</f>
        <v>3</v>
      </c>
      <c r="H169" s="134">
        <v>5</v>
      </c>
      <c r="I169" s="134">
        <f t="shared" si="22"/>
        <v>166.66666666666669</v>
      </c>
      <c r="J169" s="472">
        <v>8</v>
      </c>
      <c r="K169" s="184">
        <f t="shared" si="23"/>
        <v>7.4</v>
      </c>
      <c r="L169" s="185">
        <f>ROUND(F169*J169,0)</f>
        <v>240</v>
      </c>
      <c r="M169" s="185">
        <f>L169/12*$C$3</f>
        <v>20</v>
      </c>
      <c r="N169" s="185">
        <v>37</v>
      </c>
      <c r="O169" s="185">
        <f t="shared" si="24"/>
        <v>185</v>
      </c>
      <c r="P169" s="185">
        <f>L169/E169</f>
        <v>1</v>
      </c>
      <c r="Q169" s="185">
        <f>N169/$C$3*12/P169</f>
        <v>444</v>
      </c>
      <c r="R169" s="425"/>
      <c r="S169" s="921"/>
      <c r="T169" s="301"/>
      <c r="U169" s="2578"/>
      <c r="V169" s="301"/>
      <c r="W169" s="301"/>
      <c r="X169" s="301"/>
      <c r="Y169" s="301"/>
      <c r="Z169" s="301"/>
      <c r="AA169" s="1132"/>
      <c r="AB169" s="1144"/>
      <c r="AC169" s="2587"/>
      <c r="AD169" s="1238"/>
    </row>
    <row r="170" spans="1:261" s="170" customFormat="1" x14ac:dyDescent="0.25">
      <c r="A170" s="297">
        <v>1</v>
      </c>
      <c r="B170" s="297">
        <v>1</v>
      </c>
      <c r="C170" s="2337" t="s">
        <v>154</v>
      </c>
      <c r="D170" s="2337"/>
      <c r="E170" s="2337"/>
      <c r="F170" s="303">
        <f>SUM(F165:F169)</f>
        <v>1650</v>
      </c>
      <c r="G170" s="645">
        <f>SUM(G165:G169)</f>
        <v>139</v>
      </c>
      <c r="H170" s="645">
        <f>SUM(H165:H169)</f>
        <v>143</v>
      </c>
      <c r="I170" s="134">
        <f t="shared" si="22"/>
        <v>102.87769784172663</v>
      </c>
      <c r="J170" s="2327">
        <f>SUM(L170/F170)</f>
        <v>8</v>
      </c>
      <c r="K170" s="184">
        <f t="shared" si="23"/>
        <v>7.7272727272727275</v>
      </c>
      <c r="L170" s="1327">
        <f>SUM(L165:L169)</f>
        <v>13200</v>
      </c>
      <c r="M170" s="1327">
        <f>SUM(M165:M169)</f>
        <v>1099.9999999999998</v>
      </c>
      <c r="N170" s="1327">
        <f>SUM(N165:N169)</f>
        <v>1105</v>
      </c>
      <c r="O170" s="1470">
        <f t="shared" si="24"/>
        <v>100.45454545454548</v>
      </c>
      <c r="P170" s="1470">
        <f>SUM(P165:P169)</f>
        <v>55</v>
      </c>
      <c r="Q170" s="1470">
        <f>N170/$C$3*12/P170</f>
        <v>241.09090909090909</v>
      </c>
      <c r="R170" s="2605"/>
      <c r="S170" s="2602"/>
      <c r="T170" s="2599"/>
      <c r="U170" s="2586"/>
      <c r="V170" s="2599"/>
      <c r="W170" s="2599"/>
      <c r="X170" s="2599"/>
      <c r="Y170" s="328"/>
      <c r="Z170" s="328"/>
      <c r="AA170" s="1159">
        <f>SUM(AA165:AA169)</f>
        <v>0</v>
      </c>
      <c r="AB170" s="1154"/>
      <c r="AC170" s="2587"/>
      <c r="AD170" s="1297"/>
    </row>
    <row r="171" spans="1:261" s="2541" customFormat="1" ht="29.25" x14ac:dyDescent="0.25">
      <c r="A171" s="297">
        <v>1</v>
      </c>
      <c r="B171" s="297">
        <v>1</v>
      </c>
      <c r="C171" s="863" t="s">
        <v>140</v>
      </c>
      <c r="D171" s="863"/>
      <c r="E171" s="863"/>
      <c r="F171" s="2266">
        <f>SUM(F170,F163)</f>
        <v>1820</v>
      </c>
      <c r="G171" s="2333">
        <f>SUM(G170,G163)</f>
        <v>153</v>
      </c>
      <c r="H171" s="2333">
        <f>SUM(H170,H163)</f>
        <v>156</v>
      </c>
      <c r="I171" s="2333">
        <f t="shared" si="22"/>
        <v>101.96078431372548</v>
      </c>
      <c r="J171" s="429">
        <f>SUM(L171/F171)</f>
        <v>8.2335164835164836</v>
      </c>
      <c r="K171" s="184">
        <f t="shared" si="23"/>
        <v>7.8397435897435894</v>
      </c>
      <c r="L171" s="2333">
        <f>SUM(L170,L163)</f>
        <v>14985</v>
      </c>
      <c r="M171" s="2333">
        <f>SUM(M170,M163)</f>
        <v>1248.7499999999998</v>
      </c>
      <c r="N171" s="2333">
        <f>SUM(N170,N163)</f>
        <v>1223</v>
      </c>
      <c r="O171" s="1327">
        <f t="shared" si="24"/>
        <v>97.93793793793796</v>
      </c>
      <c r="P171" s="2333">
        <f>SUM(P170,P163)</f>
        <v>60.95</v>
      </c>
      <c r="Q171" s="1327">
        <f>N171/$C$3*12/P171</f>
        <v>240.78753076292043</v>
      </c>
      <c r="R171" s="2606">
        <v>40393.547259071987</v>
      </c>
      <c r="S171" s="1055">
        <f>R171/12*$C$3</f>
        <v>3366.1289382559989</v>
      </c>
      <c r="T171" s="2632">
        <f>Z171-Y171-V171</f>
        <v>3414.8852099999999</v>
      </c>
      <c r="U171" s="2633"/>
      <c r="V171" s="2632"/>
      <c r="W171" s="856">
        <f>T171-S171</f>
        <v>48.756271744000969</v>
      </c>
      <c r="X171" s="856"/>
      <c r="Y171" s="2333">
        <v>0</v>
      </c>
      <c r="Z171" s="2333">
        <v>3414.8852099999999</v>
      </c>
      <c r="AA171" s="2335">
        <f>SUM(AA170,AA163)</f>
        <v>0</v>
      </c>
      <c r="AB171" s="2335"/>
      <c r="AC171" s="2587"/>
      <c r="AD171" s="1238"/>
    </row>
    <row r="172" spans="1:261" s="2541" customFormat="1" ht="31.5" x14ac:dyDescent="0.25">
      <c r="A172" s="297">
        <v>1</v>
      </c>
      <c r="B172" s="297">
        <v>1</v>
      </c>
      <c r="C172" s="2634" t="s">
        <v>200</v>
      </c>
      <c r="D172" s="2634"/>
      <c r="E172" s="862"/>
      <c r="F172" s="305">
        <v>1250</v>
      </c>
      <c r="G172" s="134">
        <f>ROUND(F172/12*$C$3,0)</f>
        <v>104</v>
      </c>
      <c r="H172" s="265">
        <v>143</v>
      </c>
      <c r="I172" s="2333">
        <f t="shared" si="22"/>
        <v>137.5</v>
      </c>
      <c r="J172" s="429"/>
      <c r="K172" s="184"/>
      <c r="L172" s="2333"/>
      <c r="M172" s="2333"/>
      <c r="N172" s="1852"/>
      <c r="O172" s="185"/>
      <c r="P172" s="2333"/>
      <c r="Q172" s="185"/>
      <c r="R172" s="2606"/>
      <c r="S172" s="2598"/>
      <c r="T172" s="856"/>
      <c r="U172" s="927"/>
      <c r="V172" s="856"/>
      <c r="W172" s="856"/>
      <c r="X172" s="856"/>
      <c r="Y172" s="2333"/>
      <c r="Z172" s="2333"/>
      <c r="AA172" s="1136"/>
      <c r="AB172" s="2335"/>
      <c r="AC172" s="2587"/>
      <c r="AD172" s="1238"/>
    </row>
    <row r="173" spans="1:261" s="2541" customFormat="1" ht="31.5" x14ac:dyDescent="0.25">
      <c r="A173" s="297">
        <v>1</v>
      </c>
      <c r="B173" s="297">
        <v>1</v>
      </c>
      <c r="C173" s="2634" t="s">
        <v>199</v>
      </c>
      <c r="D173" s="2635"/>
      <c r="E173" s="2636"/>
      <c r="F173" s="305">
        <v>4080</v>
      </c>
      <c r="G173" s="134">
        <f>ROUND(F173/12*$C$3,0)</f>
        <v>340</v>
      </c>
      <c r="H173" s="134">
        <v>292</v>
      </c>
      <c r="I173" s="2333">
        <f t="shared" si="22"/>
        <v>85.882352941176464</v>
      </c>
      <c r="J173" s="1852"/>
      <c r="K173" s="1852"/>
      <c r="L173" s="1852"/>
      <c r="M173" s="1852"/>
      <c r="N173" s="2333"/>
      <c r="O173" s="1852"/>
      <c r="P173" s="1852"/>
      <c r="Q173" s="1852"/>
      <c r="R173" s="425"/>
      <c r="S173" s="921"/>
      <c r="T173" s="2637">
        <f>Z173-Y173</f>
        <v>0</v>
      </c>
      <c r="U173" s="2638"/>
      <c r="V173" s="2637"/>
      <c r="W173" s="301">
        <f>T173-S173</f>
        <v>0</v>
      </c>
      <c r="X173" s="301"/>
      <c r="Y173" s="301"/>
      <c r="Z173" s="301"/>
      <c r="AA173" s="1132"/>
      <c r="AB173" s="1144"/>
      <c r="AC173" s="2587"/>
      <c r="AD173" s="1238"/>
    </row>
    <row r="174" spans="1:261" s="2541" customFormat="1" x14ac:dyDescent="0.25">
      <c r="A174" s="297"/>
      <c r="B174" s="297">
        <v>1</v>
      </c>
      <c r="C174" s="2639" t="s">
        <v>224</v>
      </c>
      <c r="D174" s="2639"/>
      <c r="E174" s="2640"/>
      <c r="F174" s="2641">
        <f>SUM(F172:F173)</f>
        <v>5330</v>
      </c>
      <c r="G174" s="2642">
        <f>SUM(G172:G173)</f>
        <v>444</v>
      </c>
      <c r="H174" s="2642">
        <f>SUM(H172:H173)</f>
        <v>435</v>
      </c>
      <c r="I174" s="2642">
        <f t="shared" si="22"/>
        <v>97.972972972972968</v>
      </c>
      <c r="J174" s="1483"/>
      <c r="K174" s="1483"/>
      <c r="L174" s="1483"/>
      <c r="M174" s="1483"/>
      <c r="N174" s="1483"/>
      <c r="O174" s="1483"/>
      <c r="P174" s="1483"/>
      <c r="Q174" s="1483"/>
      <c r="R174" s="2606">
        <v>37763.730799999998</v>
      </c>
      <c r="S174" s="1055">
        <f>R174/12*$C$3</f>
        <v>3146.9775666666665</v>
      </c>
      <c r="T174" s="2632">
        <f>Z174-Y174-V174</f>
        <v>3097.1686299999997</v>
      </c>
      <c r="U174" s="2633"/>
      <c r="V174" s="2632"/>
      <c r="W174" s="856">
        <f>T174-S174</f>
        <v>-49.808936666666796</v>
      </c>
      <c r="X174" s="856"/>
      <c r="Y174" s="2333">
        <v>0</v>
      </c>
      <c r="Z174" s="2333">
        <v>3097.1686299999997</v>
      </c>
      <c r="AA174" s="2643">
        <f>SUM(AA172:AA173)</f>
        <v>0</v>
      </c>
      <c r="AB174" s="2335"/>
      <c r="AC174" s="2587"/>
      <c r="AD174" s="1238"/>
    </row>
    <row r="175" spans="1:261" s="2541" customFormat="1" x14ac:dyDescent="0.25">
      <c r="A175" s="297">
        <v>1</v>
      </c>
      <c r="B175" s="297">
        <v>1</v>
      </c>
      <c r="C175" s="1347" t="s">
        <v>316</v>
      </c>
      <c r="D175" s="2607"/>
      <c r="E175" s="2607"/>
      <c r="F175" s="2608"/>
      <c r="G175" s="2609"/>
      <c r="H175" s="2609"/>
      <c r="I175" s="2609"/>
      <c r="J175" s="1728"/>
      <c r="K175" s="1728"/>
      <c r="L175" s="1728"/>
      <c r="M175" s="1728"/>
      <c r="N175" s="1728"/>
      <c r="O175" s="1728"/>
      <c r="P175" s="1728"/>
      <c r="Q175" s="1728"/>
      <c r="R175" s="1921">
        <f t="shared" ref="R175:Z175" si="25">R174+R171+R160+R106</f>
        <v>267533.21109840902</v>
      </c>
      <c r="S175" s="2644">
        <f t="shared" si="25"/>
        <v>24116.301924867421</v>
      </c>
      <c r="T175" s="1080">
        <f t="shared" si="25"/>
        <v>23588.743439999998</v>
      </c>
      <c r="U175" s="2611">
        <f t="shared" si="25"/>
        <v>0</v>
      </c>
      <c r="V175" s="1080">
        <f t="shared" si="25"/>
        <v>-62.051569999999998</v>
      </c>
      <c r="W175" s="1080">
        <f t="shared" si="25"/>
        <v>-527.55848486742036</v>
      </c>
      <c r="X175" s="1080">
        <f t="shared" si="25"/>
        <v>0</v>
      </c>
      <c r="Y175" s="1080">
        <f t="shared" si="25"/>
        <v>-4.6113</v>
      </c>
      <c r="Z175" s="1080">
        <f t="shared" si="25"/>
        <v>23522.080569999998</v>
      </c>
      <c r="AA175" s="2613"/>
      <c r="AB175" s="1166">
        <f>AB174+AB171+AB160+AB106</f>
        <v>0</v>
      </c>
      <c r="AC175" s="2587"/>
      <c r="AD175" s="1238"/>
    </row>
    <row r="176" spans="1:261" s="2649" customFormat="1" x14ac:dyDescent="0.25">
      <c r="A176" s="297">
        <v>1</v>
      </c>
      <c r="B176" s="297">
        <v>1</v>
      </c>
      <c r="C176" s="2645"/>
      <c r="D176" s="2645"/>
      <c r="E176" s="2645"/>
      <c r="F176" s="351"/>
      <c r="G176" s="2646"/>
      <c r="H176" s="2646"/>
      <c r="I176" s="2646"/>
      <c r="J176" s="2647"/>
      <c r="K176" s="2647"/>
      <c r="L176" s="1313"/>
      <c r="M176" s="1313"/>
      <c r="N176" s="1313"/>
      <c r="O176" s="1313"/>
      <c r="P176" s="1313"/>
      <c r="Q176" s="1313"/>
      <c r="R176" s="428"/>
      <c r="S176" s="2616"/>
      <c r="T176" s="2617"/>
      <c r="U176" s="2618"/>
      <c r="V176" s="2617"/>
      <c r="W176" s="2617"/>
      <c r="X176" s="2619"/>
      <c r="Y176" s="2619"/>
      <c r="Z176" s="2617"/>
      <c r="AA176" s="2648"/>
      <c r="AB176" s="2621"/>
      <c r="AC176" s="2587"/>
      <c r="AD176" s="1297"/>
      <c r="AE176" s="170"/>
      <c r="AF176" s="170"/>
      <c r="AG176" s="170"/>
      <c r="AH176" s="170"/>
      <c r="AI176" s="170"/>
      <c r="AJ176" s="170"/>
      <c r="AK176" s="170"/>
      <c r="AL176" s="170"/>
      <c r="AM176" s="170"/>
      <c r="AN176" s="170"/>
      <c r="AO176" s="170"/>
      <c r="AP176" s="170"/>
      <c r="AQ176" s="170"/>
      <c r="AR176" s="170"/>
      <c r="AS176" s="170"/>
      <c r="AT176" s="170"/>
      <c r="AU176" s="170"/>
      <c r="AV176" s="170"/>
      <c r="AW176" s="170"/>
      <c r="AX176" s="170"/>
      <c r="AY176" s="170"/>
      <c r="AZ176" s="170"/>
      <c r="BA176" s="170"/>
      <c r="BB176" s="170"/>
      <c r="BC176" s="170"/>
      <c r="BD176" s="170"/>
      <c r="BE176" s="170"/>
      <c r="BF176" s="170"/>
      <c r="BG176" s="170"/>
      <c r="BH176" s="170"/>
      <c r="BI176" s="170"/>
      <c r="BJ176" s="170"/>
      <c r="BK176" s="170"/>
      <c r="BL176" s="170"/>
      <c r="BM176" s="170"/>
      <c r="BN176" s="170"/>
      <c r="BO176" s="170"/>
      <c r="BP176" s="170"/>
      <c r="BQ176" s="170"/>
      <c r="BR176" s="170"/>
      <c r="BS176" s="170"/>
      <c r="BT176" s="170"/>
      <c r="BU176" s="170"/>
      <c r="BV176" s="170"/>
      <c r="BW176" s="170"/>
      <c r="BX176" s="170"/>
      <c r="BY176" s="170"/>
      <c r="BZ176" s="170"/>
      <c r="CA176" s="170"/>
      <c r="CB176" s="170"/>
      <c r="CC176" s="170"/>
      <c r="CD176" s="170"/>
      <c r="CE176" s="170"/>
      <c r="CF176" s="170"/>
      <c r="CG176" s="170"/>
      <c r="CH176" s="170"/>
      <c r="CI176" s="170"/>
      <c r="CJ176" s="170"/>
      <c r="CK176" s="170"/>
      <c r="CL176" s="170"/>
      <c r="CM176" s="170"/>
      <c r="CN176" s="170"/>
      <c r="CO176" s="170"/>
      <c r="CP176" s="170"/>
      <c r="CQ176" s="170"/>
      <c r="CR176" s="170"/>
      <c r="CS176" s="170"/>
      <c r="CT176" s="170"/>
      <c r="CU176" s="170"/>
      <c r="CV176" s="170"/>
      <c r="CW176" s="170"/>
      <c r="CX176" s="170"/>
      <c r="CY176" s="170"/>
      <c r="CZ176" s="170"/>
      <c r="DA176" s="170"/>
      <c r="DB176" s="170"/>
      <c r="DC176" s="170"/>
      <c r="DD176" s="170"/>
      <c r="DE176" s="170"/>
      <c r="DF176" s="170"/>
      <c r="DG176" s="170"/>
      <c r="DH176" s="170"/>
      <c r="DI176" s="170"/>
      <c r="DJ176" s="170"/>
      <c r="DK176" s="170"/>
      <c r="DL176" s="170"/>
      <c r="DM176" s="170"/>
      <c r="DN176" s="170"/>
      <c r="DO176" s="170"/>
      <c r="DP176" s="170"/>
      <c r="DQ176" s="170"/>
      <c r="DR176" s="170"/>
      <c r="DS176" s="170"/>
      <c r="DT176" s="170"/>
      <c r="DU176" s="170"/>
      <c r="DV176" s="170"/>
      <c r="DW176" s="170"/>
      <c r="DX176" s="170"/>
      <c r="DY176" s="170"/>
      <c r="DZ176" s="170"/>
      <c r="EA176" s="170"/>
      <c r="EB176" s="170"/>
      <c r="EC176" s="170"/>
      <c r="ED176" s="170"/>
      <c r="EE176" s="170"/>
      <c r="EF176" s="170"/>
      <c r="EG176" s="170"/>
      <c r="EH176" s="170"/>
      <c r="EI176" s="170"/>
      <c r="EJ176" s="170"/>
      <c r="EK176" s="170"/>
      <c r="EL176" s="170"/>
      <c r="EM176" s="170"/>
      <c r="EN176" s="170"/>
      <c r="EO176" s="170"/>
      <c r="EP176" s="170"/>
      <c r="EQ176" s="170"/>
      <c r="ER176" s="170"/>
      <c r="ES176" s="170"/>
      <c r="ET176" s="170"/>
      <c r="EU176" s="170"/>
      <c r="EV176" s="170"/>
      <c r="EW176" s="170"/>
      <c r="EX176" s="170"/>
      <c r="EY176" s="170"/>
      <c r="EZ176" s="170"/>
      <c r="FA176" s="170"/>
      <c r="FB176" s="170"/>
      <c r="FC176" s="170"/>
      <c r="FD176" s="170"/>
      <c r="FE176" s="170"/>
      <c r="FF176" s="170"/>
      <c r="FG176" s="170"/>
      <c r="FH176" s="170"/>
      <c r="FI176" s="170"/>
      <c r="FJ176" s="170"/>
      <c r="FK176" s="170"/>
      <c r="FL176" s="170"/>
      <c r="FM176" s="170"/>
      <c r="FN176" s="170"/>
      <c r="FO176" s="170"/>
      <c r="FP176" s="170"/>
      <c r="FQ176" s="170"/>
      <c r="FR176" s="170"/>
      <c r="FS176" s="170"/>
      <c r="FT176" s="170"/>
      <c r="FU176" s="170"/>
      <c r="FV176" s="170"/>
      <c r="FW176" s="170"/>
      <c r="FX176" s="170"/>
      <c r="FY176" s="170"/>
      <c r="FZ176" s="170"/>
      <c r="GA176" s="170"/>
      <c r="GB176" s="170"/>
      <c r="GC176" s="170"/>
      <c r="GD176" s="170"/>
      <c r="GE176" s="170"/>
      <c r="GF176" s="170"/>
      <c r="GG176" s="170"/>
      <c r="GH176" s="170"/>
      <c r="GI176" s="170"/>
      <c r="GJ176" s="170"/>
      <c r="GK176" s="170"/>
      <c r="GL176" s="170"/>
      <c r="GM176" s="170"/>
      <c r="GN176" s="170"/>
      <c r="GO176" s="170"/>
      <c r="GP176" s="170"/>
      <c r="GQ176" s="170"/>
      <c r="GR176" s="170"/>
      <c r="GS176" s="170"/>
      <c r="GT176" s="170"/>
      <c r="GU176" s="170"/>
      <c r="GV176" s="170"/>
      <c r="GW176" s="170"/>
      <c r="GX176" s="170"/>
      <c r="GY176" s="170"/>
      <c r="GZ176" s="170"/>
      <c r="HA176" s="170"/>
      <c r="HB176" s="170"/>
      <c r="HC176" s="170"/>
      <c r="HD176" s="170"/>
      <c r="HE176" s="170"/>
      <c r="HF176" s="170"/>
      <c r="HG176" s="170"/>
      <c r="HH176" s="170"/>
      <c r="HI176" s="170"/>
      <c r="HJ176" s="170"/>
      <c r="HK176" s="170"/>
      <c r="HL176" s="170"/>
      <c r="HM176" s="170"/>
      <c r="HN176" s="170"/>
      <c r="HO176" s="170"/>
      <c r="HP176" s="170"/>
      <c r="HQ176" s="170"/>
      <c r="HR176" s="170"/>
      <c r="HS176" s="170"/>
      <c r="HT176" s="170"/>
      <c r="HU176" s="170"/>
      <c r="HV176" s="170"/>
      <c r="HW176" s="170"/>
      <c r="HX176" s="170"/>
      <c r="HY176" s="170"/>
      <c r="HZ176" s="170"/>
      <c r="IA176" s="170"/>
      <c r="IB176" s="170"/>
      <c r="IC176" s="170"/>
      <c r="ID176" s="170"/>
      <c r="IE176" s="170"/>
      <c r="IF176" s="170"/>
      <c r="IG176" s="170"/>
      <c r="IH176" s="170"/>
      <c r="II176" s="170"/>
      <c r="IJ176" s="170"/>
      <c r="IK176" s="170"/>
      <c r="IL176" s="170"/>
      <c r="IM176" s="170"/>
      <c r="IN176" s="170"/>
      <c r="IO176" s="170"/>
      <c r="IP176" s="170"/>
      <c r="IQ176" s="170"/>
      <c r="IR176" s="170"/>
      <c r="IS176" s="170"/>
      <c r="IT176" s="170"/>
      <c r="IU176" s="170"/>
      <c r="IV176" s="170"/>
      <c r="IW176" s="170"/>
      <c r="IX176" s="170"/>
      <c r="IY176" s="170"/>
      <c r="IZ176" s="170"/>
      <c r="JA176" s="170"/>
    </row>
    <row r="177" spans="1:261" s="1031" customFormat="1" ht="47.25" x14ac:dyDescent="0.25">
      <c r="A177" s="297">
        <v>1</v>
      </c>
      <c r="B177" s="297">
        <v>1</v>
      </c>
      <c r="C177" s="2120" t="s">
        <v>486</v>
      </c>
      <c r="D177" s="1288"/>
      <c r="E177" s="1398"/>
      <c r="F177" s="283"/>
      <c r="G177" s="2622"/>
      <c r="H177" s="2622"/>
      <c r="I177" s="2622"/>
      <c r="J177" s="2623"/>
      <c r="K177" s="2623"/>
      <c r="L177" s="185"/>
      <c r="M177" s="185"/>
      <c r="N177" s="185"/>
      <c r="O177" s="185"/>
      <c r="P177" s="185"/>
      <c r="Q177" s="185"/>
      <c r="R177" s="2624"/>
      <c r="S177" s="2561"/>
      <c r="T177" s="185"/>
      <c r="U177" s="2562"/>
      <c r="V177" s="185"/>
      <c r="W177" s="185"/>
      <c r="X177" s="2625"/>
      <c r="Y177" s="2625"/>
      <c r="Z177" s="185"/>
      <c r="AA177" s="2626"/>
      <c r="AB177" s="2564"/>
      <c r="AC177" s="2587"/>
      <c r="AD177" s="3494"/>
      <c r="AE177" s="174"/>
      <c r="AF177" s="174"/>
      <c r="AG177" s="174"/>
      <c r="AH177" s="174"/>
      <c r="AI177" s="174"/>
      <c r="AJ177" s="174"/>
      <c r="AK177" s="174"/>
      <c r="AL177" s="174"/>
      <c r="AM177" s="174"/>
      <c r="AN177" s="174"/>
      <c r="AO177" s="174"/>
      <c r="AP177" s="174"/>
      <c r="AQ177" s="174"/>
      <c r="AR177" s="174"/>
      <c r="AS177" s="174"/>
      <c r="AT177" s="174"/>
      <c r="AU177" s="174"/>
      <c r="AV177" s="174"/>
      <c r="AW177" s="174"/>
      <c r="AX177" s="174"/>
      <c r="AY177" s="174"/>
      <c r="AZ177" s="174"/>
      <c r="BA177" s="174"/>
      <c r="BB177" s="174"/>
      <c r="BC177" s="174"/>
      <c r="BD177" s="174"/>
      <c r="BE177" s="174"/>
      <c r="BF177" s="174"/>
      <c r="BG177" s="174"/>
      <c r="BH177" s="174"/>
      <c r="BI177" s="174"/>
      <c r="BJ177" s="174"/>
      <c r="BK177" s="174"/>
      <c r="BL177" s="174"/>
      <c r="BM177" s="174"/>
      <c r="BN177" s="174"/>
      <c r="BO177" s="174"/>
      <c r="BP177" s="174"/>
      <c r="BQ177" s="174"/>
      <c r="BR177" s="174"/>
      <c r="BS177" s="174"/>
      <c r="BT177" s="174"/>
      <c r="BU177" s="174"/>
      <c r="BV177" s="174"/>
      <c r="BW177" s="174"/>
      <c r="BX177" s="174"/>
      <c r="BY177" s="174"/>
      <c r="BZ177" s="174"/>
      <c r="CA177" s="174"/>
      <c r="CB177" s="174"/>
      <c r="CC177" s="174"/>
      <c r="CD177" s="174"/>
      <c r="CE177" s="174"/>
      <c r="CF177" s="174"/>
      <c r="CG177" s="174"/>
      <c r="CH177" s="174"/>
      <c r="CI177" s="174"/>
      <c r="CJ177" s="174"/>
      <c r="CK177" s="174"/>
      <c r="CL177" s="174"/>
      <c r="CM177" s="174"/>
      <c r="CN177" s="174"/>
      <c r="CO177" s="174"/>
      <c r="CP177" s="174"/>
      <c r="CQ177" s="174"/>
      <c r="CR177" s="174"/>
      <c r="CS177" s="174"/>
      <c r="CT177" s="174"/>
      <c r="CU177" s="174"/>
      <c r="CV177" s="174"/>
      <c r="CW177" s="174"/>
      <c r="CX177" s="174"/>
      <c r="CY177" s="174"/>
      <c r="CZ177" s="174"/>
      <c r="DA177" s="174"/>
      <c r="DB177" s="174"/>
      <c r="DC177" s="174"/>
      <c r="DD177" s="174"/>
      <c r="DE177" s="174"/>
      <c r="DF177" s="174"/>
      <c r="DG177" s="174"/>
      <c r="DH177" s="174"/>
      <c r="DI177" s="174"/>
      <c r="DJ177" s="174"/>
      <c r="DK177" s="174"/>
      <c r="DL177" s="174"/>
      <c r="DM177" s="174"/>
      <c r="DN177" s="174"/>
      <c r="DO177" s="174"/>
      <c r="DP177" s="174"/>
      <c r="DQ177" s="174"/>
      <c r="DR177" s="174"/>
      <c r="DS177" s="174"/>
      <c r="DT177" s="174"/>
      <c r="DU177" s="174"/>
      <c r="DV177" s="174"/>
      <c r="DW177" s="174"/>
      <c r="DX177" s="174"/>
      <c r="DY177" s="174"/>
      <c r="DZ177" s="174"/>
      <c r="EA177" s="174"/>
      <c r="EB177" s="174"/>
      <c r="EC177" s="174"/>
      <c r="ED177" s="174"/>
      <c r="EE177" s="174"/>
      <c r="EF177" s="174"/>
      <c r="EG177" s="174"/>
      <c r="EH177" s="174"/>
      <c r="EI177" s="174"/>
      <c r="EJ177" s="174"/>
      <c r="EK177" s="174"/>
      <c r="EL177" s="174"/>
      <c r="EM177" s="174"/>
      <c r="EN177" s="174"/>
      <c r="EO177" s="174"/>
      <c r="EP177" s="174"/>
      <c r="EQ177" s="174"/>
      <c r="ER177" s="174"/>
      <c r="ES177" s="174"/>
      <c r="ET177" s="174"/>
      <c r="EU177" s="174"/>
      <c r="EV177" s="174"/>
      <c r="EW177" s="174"/>
      <c r="EX177" s="174"/>
      <c r="EY177" s="174"/>
      <c r="EZ177" s="174"/>
      <c r="FA177" s="174"/>
      <c r="FB177" s="174"/>
      <c r="FC177" s="174"/>
      <c r="FD177" s="174"/>
      <c r="FE177" s="174"/>
      <c r="FF177" s="174"/>
      <c r="FG177" s="174"/>
      <c r="FH177" s="174"/>
      <c r="FI177" s="174"/>
      <c r="FJ177" s="174"/>
      <c r="FK177" s="174"/>
      <c r="FL177" s="174"/>
      <c r="FM177" s="174"/>
      <c r="FN177" s="174"/>
      <c r="FO177" s="174"/>
      <c r="FP177" s="174"/>
      <c r="FQ177" s="174"/>
      <c r="FR177" s="174"/>
      <c r="FS177" s="174"/>
      <c r="FT177" s="174"/>
      <c r="FU177" s="174"/>
      <c r="FV177" s="174"/>
      <c r="FW177" s="174"/>
      <c r="FX177" s="174"/>
      <c r="FY177" s="174"/>
      <c r="FZ177" s="174"/>
      <c r="GA177" s="174"/>
      <c r="GB177" s="174"/>
      <c r="GC177" s="174"/>
      <c r="GD177" s="174"/>
      <c r="GE177" s="174"/>
      <c r="GF177" s="174"/>
      <c r="GG177" s="174"/>
      <c r="GH177" s="174"/>
      <c r="GI177" s="174"/>
      <c r="GJ177" s="174"/>
      <c r="GK177" s="174"/>
      <c r="GL177" s="174"/>
      <c r="GM177" s="174"/>
      <c r="GN177" s="174"/>
      <c r="GO177" s="174"/>
      <c r="GP177" s="174"/>
      <c r="GQ177" s="174"/>
      <c r="GR177" s="174"/>
      <c r="GS177" s="174"/>
      <c r="GT177" s="174"/>
      <c r="GU177" s="174"/>
      <c r="GV177" s="174"/>
      <c r="GW177" s="174"/>
      <c r="GX177" s="174"/>
      <c r="GY177" s="174"/>
      <c r="GZ177" s="174"/>
      <c r="HA177" s="174"/>
      <c r="HB177" s="174"/>
      <c r="HC177" s="174"/>
      <c r="HD177" s="174"/>
      <c r="HE177" s="174"/>
      <c r="HF177" s="174"/>
      <c r="HG177" s="174"/>
      <c r="HH177" s="174"/>
      <c r="HI177" s="174"/>
      <c r="HJ177" s="174"/>
      <c r="HK177" s="174"/>
      <c r="HL177" s="174"/>
      <c r="HM177" s="174"/>
      <c r="HN177" s="174"/>
      <c r="HO177" s="174"/>
      <c r="HP177" s="174"/>
      <c r="HQ177" s="174"/>
      <c r="HR177" s="174"/>
      <c r="HS177" s="174"/>
      <c r="HT177" s="174"/>
      <c r="HU177" s="174"/>
      <c r="HV177" s="174"/>
      <c r="HW177" s="174"/>
      <c r="HX177" s="174"/>
      <c r="HY177" s="174"/>
      <c r="HZ177" s="174"/>
      <c r="IA177" s="174"/>
      <c r="IB177" s="174"/>
      <c r="IC177" s="174"/>
      <c r="ID177" s="174"/>
      <c r="IE177" s="174"/>
      <c r="IF177" s="174"/>
      <c r="IG177" s="174"/>
      <c r="IH177" s="174"/>
      <c r="II177" s="174"/>
      <c r="IJ177" s="174"/>
      <c r="IK177" s="174"/>
      <c r="IL177" s="174"/>
      <c r="IM177" s="174"/>
      <c r="IN177" s="174"/>
      <c r="IO177" s="174"/>
      <c r="IP177" s="174"/>
      <c r="IQ177" s="174"/>
      <c r="IR177" s="174"/>
      <c r="IS177" s="174"/>
      <c r="IT177" s="174"/>
      <c r="IU177" s="174"/>
      <c r="IV177" s="174"/>
      <c r="IW177" s="174"/>
      <c r="IX177" s="174"/>
      <c r="IY177" s="174"/>
      <c r="IZ177" s="174"/>
      <c r="JA177" s="174"/>
    </row>
    <row r="178" spans="1:261" s="2541" customFormat="1" x14ac:dyDescent="0.25">
      <c r="A178" s="297">
        <v>1</v>
      </c>
      <c r="B178" s="297">
        <v>1</v>
      </c>
      <c r="C178" s="1725" t="s">
        <v>5</v>
      </c>
      <c r="D178" s="1725"/>
      <c r="E178" s="1725"/>
      <c r="F178" s="305"/>
      <c r="G178" s="265"/>
      <c r="H178" s="265"/>
      <c r="I178" s="265"/>
      <c r="J178" s="2325"/>
      <c r="K178" s="2325"/>
      <c r="L178" s="2326"/>
      <c r="M178" s="2326"/>
      <c r="N178" s="2326"/>
      <c r="O178" s="2326"/>
      <c r="P178" s="2326"/>
      <c r="Q178" s="2326"/>
      <c r="R178" s="2628"/>
      <c r="S178" s="2569"/>
      <c r="T178" s="2326"/>
      <c r="U178" s="2570"/>
      <c r="V178" s="2326"/>
      <c r="W178" s="2326"/>
      <c r="X178" s="2326"/>
      <c r="Y178" s="2326"/>
      <c r="Z178" s="2326"/>
      <c r="AA178" s="1136"/>
      <c r="AB178" s="2383"/>
      <c r="AC178" s="2587"/>
      <c r="AD178" s="1238"/>
    </row>
    <row r="179" spans="1:261" s="2541" customFormat="1" x14ac:dyDescent="0.25">
      <c r="A179" s="297"/>
      <c r="B179" s="297">
        <v>1</v>
      </c>
      <c r="C179" s="164" t="s">
        <v>23</v>
      </c>
      <c r="D179" s="1295" t="s">
        <v>247</v>
      </c>
      <c r="E179" s="144">
        <v>340</v>
      </c>
      <c r="F179" s="305">
        <v>410</v>
      </c>
      <c r="G179" s="134">
        <f>F179/12*$C$3</f>
        <v>34.166666666666664</v>
      </c>
      <c r="H179" s="265">
        <v>153</v>
      </c>
      <c r="I179" s="134">
        <f t="shared" ref="I179:I184" si="26">H179/G179*100</f>
        <v>447.80487804878055</v>
      </c>
      <c r="J179" s="2629">
        <v>14</v>
      </c>
      <c r="K179" s="184">
        <f t="shared" ref="K179:K184" si="27">N179/H179</f>
        <v>10.294117647058824</v>
      </c>
      <c r="L179" s="185">
        <f>ROUND(F179*J179,0)</f>
        <v>5740</v>
      </c>
      <c r="M179" s="185">
        <f>L179/12*$C$3</f>
        <v>478.33333333333331</v>
      </c>
      <c r="N179" s="305">
        <v>1575</v>
      </c>
      <c r="O179" s="185">
        <f t="shared" ref="O179:O184" si="28">N179/M179*100</f>
        <v>329.26829268292687</v>
      </c>
      <c r="P179" s="185">
        <f>L179/E179</f>
        <v>16.882352941176471</v>
      </c>
      <c r="Q179" s="185">
        <f t="shared" ref="Q179:Q184" si="29">N179/$C$3*12/P179</f>
        <v>1119.5121951219512</v>
      </c>
      <c r="R179" s="2628"/>
      <c r="S179" s="2569"/>
      <c r="T179" s="2326"/>
      <c r="U179" s="2570"/>
      <c r="V179" s="2326"/>
      <c r="W179" s="2326"/>
      <c r="X179" s="2326"/>
      <c r="Y179" s="2326"/>
      <c r="Z179" s="2326"/>
      <c r="AA179" s="1136"/>
      <c r="AB179" s="2383"/>
      <c r="AC179" s="2587"/>
      <c r="AD179" s="1238"/>
    </row>
    <row r="180" spans="1:261" s="2541" customFormat="1" x14ac:dyDescent="0.25">
      <c r="A180" s="297">
        <v>1</v>
      </c>
      <c r="B180" s="297">
        <v>1</v>
      </c>
      <c r="C180" s="164" t="s">
        <v>17</v>
      </c>
      <c r="D180" s="1295" t="s">
        <v>247</v>
      </c>
      <c r="E180" s="144">
        <v>340</v>
      </c>
      <c r="F180" s="305">
        <v>1526</v>
      </c>
      <c r="G180" s="134">
        <f>F180/12*$C$3</f>
        <v>127.16666666666667</v>
      </c>
      <c r="H180" s="265">
        <v>115</v>
      </c>
      <c r="I180" s="134">
        <f t="shared" si="26"/>
        <v>90.432503276539961</v>
      </c>
      <c r="J180" s="2629">
        <v>7.5</v>
      </c>
      <c r="K180" s="184">
        <f t="shared" si="27"/>
        <v>8</v>
      </c>
      <c r="L180" s="185">
        <f>ROUND(F180*J180,0)</f>
        <v>11445</v>
      </c>
      <c r="M180" s="185">
        <f>L180/12*$C$3</f>
        <v>953.75</v>
      </c>
      <c r="N180" s="305">
        <v>920</v>
      </c>
      <c r="O180" s="185">
        <f t="shared" si="28"/>
        <v>96.461336828309314</v>
      </c>
      <c r="P180" s="185">
        <f>L180/E180</f>
        <v>33.661764705882355</v>
      </c>
      <c r="Q180" s="185">
        <f t="shared" si="29"/>
        <v>327.96854521625164</v>
      </c>
      <c r="R180" s="2628"/>
      <c r="S180" s="2569"/>
      <c r="T180" s="2326"/>
      <c r="U180" s="2570"/>
      <c r="V180" s="2326"/>
      <c r="W180" s="2326"/>
      <c r="X180" s="2326"/>
      <c r="Y180" s="2326"/>
      <c r="Z180" s="2326"/>
      <c r="AA180" s="1136"/>
      <c r="AB180" s="2383"/>
      <c r="AC180" s="2587"/>
      <c r="AD180" s="1238"/>
    </row>
    <row r="181" spans="1:261" s="2541" customFormat="1" x14ac:dyDescent="0.25">
      <c r="A181" s="297">
        <v>1</v>
      </c>
      <c r="B181" s="297">
        <v>1</v>
      </c>
      <c r="C181" s="164" t="s">
        <v>167</v>
      </c>
      <c r="D181" s="1295" t="s">
        <v>247</v>
      </c>
      <c r="E181" s="144">
        <v>340</v>
      </c>
      <c r="F181" s="305">
        <v>1300</v>
      </c>
      <c r="G181" s="134">
        <f>F181/12*$C$3</f>
        <v>108.33333333333333</v>
      </c>
      <c r="H181" s="265">
        <v>44</v>
      </c>
      <c r="I181" s="134">
        <f t="shared" si="26"/>
        <v>40.61538461538462</v>
      </c>
      <c r="J181" s="2629">
        <v>9.6999999999999993</v>
      </c>
      <c r="K181" s="184">
        <f t="shared" si="27"/>
        <v>11</v>
      </c>
      <c r="L181" s="185">
        <f>ROUND(F181*J181,0)</f>
        <v>12610</v>
      </c>
      <c r="M181" s="185">
        <f>L181/12*$C$3</f>
        <v>1050.8333333333333</v>
      </c>
      <c r="N181" s="305">
        <v>484</v>
      </c>
      <c r="O181" s="185">
        <f t="shared" si="28"/>
        <v>46.05868358445678</v>
      </c>
      <c r="P181" s="185">
        <f>L181/E181</f>
        <v>37.088235294117645</v>
      </c>
      <c r="Q181" s="185">
        <f t="shared" si="29"/>
        <v>156.59952418715307</v>
      </c>
      <c r="R181" s="2628"/>
      <c r="S181" s="2569"/>
      <c r="T181" s="2326"/>
      <c r="U181" s="2570"/>
      <c r="V181" s="2326"/>
      <c r="W181" s="2326"/>
      <c r="X181" s="2326"/>
      <c r="Y181" s="2326"/>
      <c r="Z181" s="2326"/>
      <c r="AA181" s="1136"/>
      <c r="AB181" s="2383"/>
      <c r="AC181" s="2587"/>
      <c r="AD181" s="1238"/>
    </row>
    <row r="182" spans="1:261" s="2541" customFormat="1" x14ac:dyDescent="0.25">
      <c r="A182" s="297">
        <v>1</v>
      </c>
      <c r="B182" s="297">
        <v>1</v>
      </c>
      <c r="C182" s="164" t="s">
        <v>81</v>
      </c>
      <c r="D182" s="1295" t="s">
        <v>247</v>
      </c>
      <c r="E182" s="144">
        <v>340</v>
      </c>
      <c r="F182" s="305">
        <v>1363</v>
      </c>
      <c r="G182" s="134">
        <f>F182/12*$C$3</f>
        <v>113.58333333333333</v>
      </c>
      <c r="H182" s="265">
        <v>0</v>
      </c>
      <c r="I182" s="134">
        <f t="shared" si="26"/>
        <v>0</v>
      </c>
      <c r="J182" s="2629">
        <v>9.6999999999999993</v>
      </c>
      <c r="K182" s="184" t="e">
        <f t="shared" si="27"/>
        <v>#DIV/0!</v>
      </c>
      <c r="L182" s="185">
        <f>ROUND(F182*J182,0)</f>
        <v>13221</v>
      </c>
      <c r="M182" s="185">
        <f>L182/12*$C$3</f>
        <v>1101.75</v>
      </c>
      <c r="N182" s="305"/>
      <c r="O182" s="185">
        <f t="shared" si="28"/>
        <v>0</v>
      </c>
      <c r="P182" s="185">
        <f>L182/E182</f>
        <v>38.885294117647057</v>
      </c>
      <c r="Q182" s="185">
        <f t="shared" si="29"/>
        <v>0</v>
      </c>
      <c r="R182" s="2628"/>
      <c r="S182" s="2569"/>
      <c r="T182" s="2326"/>
      <c r="U182" s="2570"/>
      <c r="V182" s="2326"/>
      <c r="W182" s="2326"/>
      <c r="X182" s="2326"/>
      <c r="Y182" s="2326"/>
      <c r="Z182" s="2326"/>
      <c r="AA182" s="1136"/>
      <c r="AB182" s="2383"/>
      <c r="AC182" s="2587"/>
      <c r="AD182" s="1238"/>
    </row>
    <row r="183" spans="1:261" s="2541" customFormat="1" x14ac:dyDescent="0.25">
      <c r="A183" s="297">
        <v>1</v>
      </c>
      <c r="B183" s="297">
        <v>1</v>
      </c>
      <c r="C183" s="164" t="s">
        <v>47</v>
      </c>
      <c r="D183" s="1295" t="s">
        <v>247</v>
      </c>
      <c r="E183" s="144">
        <v>340</v>
      </c>
      <c r="F183" s="305">
        <v>1365</v>
      </c>
      <c r="G183" s="134">
        <f>F183/12*$C$3</f>
        <v>113.75</v>
      </c>
      <c r="H183" s="265">
        <v>0</v>
      </c>
      <c r="I183" s="134">
        <f t="shared" si="26"/>
        <v>0</v>
      </c>
      <c r="J183" s="2629">
        <v>11</v>
      </c>
      <c r="K183" s="184" t="e">
        <f t="shared" si="27"/>
        <v>#DIV/0!</v>
      </c>
      <c r="L183" s="185">
        <f>ROUND(F183*J183,0)</f>
        <v>15015</v>
      </c>
      <c r="M183" s="185">
        <f>L183/12*$C$3</f>
        <v>1251.25</v>
      </c>
      <c r="N183" s="305"/>
      <c r="O183" s="185">
        <f t="shared" si="28"/>
        <v>0</v>
      </c>
      <c r="P183" s="185">
        <f>L183/E183</f>
        <v>44.161764705882355</v>
      </c>
      <c r="Q183" s="185">
        <f t="shared" si="29"/>
        <v>0</v>
      </c>
      <c r="R183" s="2628"/>
      <c r="S183" s="2650"/>
      <c r="T183" s="2326"/>
      <c r="U183" s="2570"/>
      <c r="V183" s="2326"/>
      <c r="W183" s="2326"/>
      <c r="X183" s="2326"/>
      <c r="Y183" s="2326"/>
      <c r="Z183" s="2326"/>
      <c r="AA183" s="1136"/>
      <c r="AB183" s="2383"/>
      <c r="AC183" s="2587"/>
      <c r="AD183" s="1238"/>
    </row>
    <row r="184" spans="1:261" s="2541" customFormat="1" ht="29.25" x14ac:dyDescent="0.25">
      <c r="A184" s="297">
        <v>1</v>
      </c>
      <c r="B184" s="297">
        <v>1</v>
      </c>
      <c r="C184" s="862" t="s">
        <v>7</v>
      </c>
      <c r="D184" s="862"/>
      <c r="E184" s="862"/>
      <c r="F184" s="2266">
        <f>SUM(F179:F183)</f>
        <v>5964</v>
      </c>
      <c r="G184" s="2333">
        <f>SUM(G179:G183)</f>
        <v>497</v>
      </c>
      <c r="H184" s="2333">
        <f>SUM(H179:H183)</f>
        <v>312</v>
      </c>
      <c r="I184" s="2333">
        <f t="shared" si="26"/>
        <v>62.776659959758554</v>
      </c>
      <c r="J184" s="2334">
        <f>SUM(L184/F184)</f>
        <v>9.7302146210596909</v>
      </c>
      <c r="K184" s="274">
        <f t="shared" si="27"/>
        <v>9.5480769230769234</v>
      </c>
      <c r="L184" s="2333">
        <f>SUM(L179:L183)</f>
        <v>58031</v>
      </c>
      <c r="M184" s="2333">
        <f>SUM(M179:M183)</f>
        <v>4835.9166666666661</v>
      </c>
      <c r="N184" s="2333">
        <f>SUM(N179:N183)</f>
        <v>2979</v>
      </c>
      <c r="O184" s="185">
        <f t="shared" si="28"/>
        <v>61.6015577880788</v>
      </c>
      <c r="P184" s="1470">
        <f>SUM(P179:P183)</f>
        <v>170.67941176470586</v>
      </c>
      <c r="Q184" s="185">
        <f t="shared" si="29"/>
        <v>209.44529647946788</v>
      </c>
      <c r="R184" s="466">
        <v>215118.94242789017</v>
      </c>
      <c r="S184" s="1055">
        <f>R184/12*$C$3</f>
        <v>17926.578535657514</v>
      </c>
      <c r="T184" s="2599">
        <f>Z184-Y184-V184</f>
        <v>23157.32775</v>
      </c>
      <c r="U184" s="2586"/>
      <c r="V184" s="2599">
        <v>-374.33334000000002</v>
      </c>
      <c r="W184" s="2599">
        <f>T184-S184</f>
        <v>5230.7492143424861</v>
      </c>
      <c r="X184" s="2599"/>
      <c r="Y184" s="2599">
        <v>0</v>
      </c>
      <c r="Z184" s="2599">
        <v>22782.994409999999</v>
      </c>
      <c r="AA184" s="2335">
        <f>SUM(AA179:AA183)</f>
        <v>0</v>
      </c>
      <c r="AB184" s="1126"/>
      <c r="AC184" s="2587"/>
      <c r="AD184" s="1238"/>
    </row>
    <row r="185" spans="1:261" s="2541" customFormat="1" x14ac:dyDescent="0.25">
      <c r="A185" s="297">
        <v>1</v>
      </c>
      <c r="B185" s="297">
        <v>1</v>
      </c>
      <c r="C185" s="2134" t="s">
        <v>14</v>
      </c>
      <c r="D185" s="2134"/>
      <c r="E185" s="657"/>
      <c r="F185" s="305"/>
      <c r="G185" s="265"/>
      <c r="H185" s="265"/>
      <c r="I185" s="265"/>
      <c r="J185" s="2334"/>
      <c r="K185" s="2334"/>
      <c r="L185" s="2630"/>
      <c r="M185" s="2630"/>
      <c r="N185" s="2630"/>
      <c r="O185" s="2630"/>
      <c r="P185" s="2630"/>
      <c r="Q185" s="2630"/>
      <c r="R185" s="466"/>
      <c r="S185" s="2592"/>
      <c r="T185" s="1852"/>
      <c r="U185" s="2594"/>
      <c r="V185" s="1852"/>
      <c r="W185" s="1852"/>
      <c r="X185" s="1852"/>
      <c r="Y185" s="1852"/>
      <c r="Z185" s="1852"/>
      <c r="AA185" s="1136"/>
      <c r="AB185" s="2595"/>
      <c r="AC185" s="2587"/>
      <c r="AD185" s="1238"/>
    </row>
    <row r="186" spans="1:261" s="2541" customFormat="1" x14ac:dyDescent="0.25">
      <c r="A186" s="297">
        <v>1</v>
      </c>
      <c r="B186" s="297">
        <v>1</v>
      </c>
      <c r="C186" s="580" t="s">
        <v>389</v>
      </c>
      <c r="D186" s="657"/>
      <c r="E186" s="1887"/>
      <c r="F186" s="342"/>
      <c r="G186" s="647"/>
      <c r="H186" s="647"/>
      <c r="I186" s="647"/>
      <c r="J186" s="996"/>
      <c r="K186" s="996"/>
      <c r="L186" s="1685"/>
      <c r="M186" s="1685"/>
      <c r="N186" s="1685"/>
      <c r="O186" s="1685"/>
      <c r="P186" s="1685"/>
      <c r="Q186" s="1685"/>
      <c r="R186" s="472">
        <v>100314.07926</v>
      </c>
      <c r="S186" s="1055">
        <f>(R186-2146.4144)/12*$C$3+2146.4144</f>
        <v>10327.053138333335</v>
      </c>
      <c r="T186" s="261">
        <f>Z186-Y186-V186</f>
        <v>10068.731589999999</v>
      </c>
      <c r="U186" s="2596"/>
      <c r="V186" s="261"/>
      <c r="W186" s="261">
        <f>T186-S186</f>
        <v>-258.32154833333516</v>
      </c>
      <c r="X186" s="261"/>
      <c r="Y186" s="261">
        <v>-7.4760000000000007E-2</v>
      </c>
      <c r="Z186" s="261">
        <v>10068.65683</v>
      </c>
      <c r="AA186" s="1103"/>
      <c r="AB186" s="1116"/>
      <c r="AC186" s="2587"/>
      <c r="AD186" s="1238"/>
    </row>
    <row r="187" spans="1:261" s="2541" customFormat="1" x14ac:dyDescent="0.25">
      <c r="A187" s="297"/>
      <c r="B187" s="297">
        <v>1</v>
      </c>
      <c r="C187" s="580" t="s">
        <v>331</v>
      </c>
      <c r="D187" s="657"/>
      <c r="E187" s="1887"/>
      <c r="F187" s="342"/>
      <c r="G187" s="647"/>
      <c r="H187" s="647"/>
      <c r="I187" s="647"/>
      <c r="J187" s="996"/>
      <c r="K187" s="996"/>
      <c r="L187" s="1685"/>
      <c r="M187" s="1685"/>
      <c r="N187" s="1685"/>
      <c r="O187" s="1685"/>
      <c r="P187" s="1685"/>
      <c r="Q187" s="1685"/>
      <c r="R187" s="472">
        <v>1827.336</v>
      </c>
      <c r="S187" s="1055">
        <f>R187/12*$C$3</f>
        <v>152.27799999999999</v>
      </c>
      <c r="T187" s="261">
        <f>Z187-Y187-V187</f>
        <v>152.27799999999999</v>
      </c>
      <c r="U187" s="2596"/>
      <c r="V187" s="261"/>
      <c r="W187" s="261">
        <f>T187-S187</f>
        <v>0</v>
      </c>
      <c r="X187" s="261"/>
      <c r="Y187" s="261">
        <v>0</v>
      </c>
      <c r="Z187" s="261">
        <v>152.27799999999999</v>
      </c>
      <c r="AA187" s="1103"/>
      <c r="AB187" s="1116"/>
      <c r="AC187" s="2587"/>
      <c r="AD187" s="1238"/>
    </row>
    <row r="188" spans="1:261" s="2541" customFormat="1" ht="29.25" x14ac:dyDescent="0.25">
      <c r="A188" s="297">
        <v>1</v>
      </c>
      <c r="B188" s="297">
        <v>1</v>
      </c>
      <c r="C188" s="2536" t="s">
        <v>295</v>
      </c>
      <c r="D188" s="4"/>
      <c r="E188" s="4"/>
      <c r="F188" s="411">
        <f>F190+F191+F192+F193+F195</f>
        <v>41729</v>
      </c>
      <c r="G188" s="261">
        <f>G190+G191+G192+G193+G195</f>
        <v>3477.4166666666665</v>
      </c>
      <c r="H188" s="261">
        <f>H190+H191+H192+H193+H195</f>
        <v>1956</v>
      </c>
      <c r="I188" s="2333">
        <f>H188/G188*100</f>
        <v>56.248652016583186</v>
      </c>
      <c r="J188" s="1724"/>
      <c r="K188" s="1724"/>
      <c r="L188" s="133"/>
      <c r="M188" s="133"/>
      <c r="N188" s="133"/>
      <c r="O188" s="133"/>
      <c r="P188" s="133"/>
      <c r="Q188" s="133"/>
      <c r="R188" s="425"/>
      <c r="S188" s="921"/>
      <c r="T188" s="301"/>
      <c r="U188" s="2578"/>
      <c r="V188" s="301"/>
      <c r="W188" s="301"/>
      <c r="X188" s="301"/>
      <c r="Y188" s="301"/>
      <c r="Z188" s="301"/>
      <c r="AA188" s="1116">
        <f>AA190+AA191+AA192+AA193+AA195</f>
        <v>0</v>
      </c>
      <c r="AB188" s="1144"/>
      <c r="AC188" s="2587"/>
      <c r="AD188" s="1238"/>
    </row>
    <row r="189" spans="1:261" s="2541" customFormat="1" ht="30" x14ac:dyDescent="0.25">
      <c r="A189" s="297"/>
      <c r="B189" s="297">
        <v>1</v>
      </c>
      <c r="C189" s="398" t="s">
        <v>205</v>
      </c>
      <c r="D189" s="4"/>
      <c r="E189" s="4"/>
      <c r="F189" s="2533"/>
      <c r="G189" s="261"/>
      <c r="H189" s="261"/>
      <c r="I189" s="2333"/>
      <c r="J189" s="1724"/>
      <c r="K189" s="1724"/>
      <c r="L189" s="133"/>
      <c r="M189" s="133"/>
      <c r="N189" s="133"/>
      <c r="O189" s="133"/>
      <c r="P189" s="133"/>
      <c r="Q189" s="133"/>
      <c r="R189" s="425"/>
      <c r="S189" s="921"/>
      <c r="T189" s="301"/>
      <c r="U189" s="2578"/>
      <c r="V189" s="301"/>
      <c r="W189" s="301"/>
      <c r="X189" s="301"/>
      <c r="Y189" s="301"/>
      <c r="Z189" s="301"/>
      <c r="AA189" s="1116"/>
      <c r="AB189" s="1144"/>
      <c r="AC189" s="2587"/>
      <c r="AD189" s="1238"/>
    </row>
    <row r="190" spans="1:261" s="2541" customFormat="1" ht="30" x14ac:dyDescent="0.25">
      <c r="A190" s="297"/>
      <c r="B190" s="297">
        <v>1</v>
      </c>
      <c r="C190" s="398" t="s">
        <v>206</v>
      </c>
      <c r="D190" s="4"/>
      <c r="E190" s="4"/>
      <c r="F190" s="2533">
        <v>3500</v>
      </c>
      <c r="G190" s="261">
        <f t="shared" ref="G190:G195" si="30">F190/12*$C$3</f>
        <v>291.66666666666669</v>
      </c>
      <c r="H190" s="261">
        <v>132</v>
      </c>
      <c r="I190" s="2333">
        <f>H190/G190*100</f>
        <v>45.25714285714286</v>
      </c>
      <c r="J190" s="1724"/>
      <c r="K190" s="1724"/>
      <c r="L190" s="133"/>
      <c r="M190" s="133"/>
      <c r="N190" s="133"/>
      <c r="O190" s="133"/>
      <c r="P190" s="133"/>
      <c r="Q190" s="133"/>
      <c r="R190" s="425"/>
      <c r="S190" s="921"/>
      <c r="T190" s="301"/>
      <c r="U190" s="2578"/>
      <c r="V190" s="301"/>
      <c r="W190" s="301"/>
      <c r="X190" s="301"/>
      <c r="Y190" s="301"/>
      <c r="Z190" s="301"/>
      <c r="AA190" s="1116"/>
      <c r="AB190" s="1144"/>
      <c r="AC190" s="2587"/>
      <c r="AD190" s="1238"/>
    </row>
    <row r="191" spans="1:261" s="2541" customFormat="1" ht="30" x14ac:dyDescent="0.25">
      <c r="A191" s="297"/>
      <c r="B191" s="297">
        <v>1</v>
      </c>
      <c r="C191" s="582" t="s">
        <v>296</v>
      </c>
      <c r="D191" s="4"/>
      <c r="E191" s="4"/>
      <c r="F191" s="411">
        <v>15100</v>
      </c>
      <c r="G191" s="261">
        <f t="shared" si="30"/>
        <v>1258.3333333333333</v>
      </c>
      <c r="H191" s="261">
        <v>663</v>
      </c>
      <c r="I191" s="2333">
        <f>H191/G191*100</f>
        <v>52.688741721854306</v>
      </c>
      <c r="J191" s="1724"/>
      <c r="K191" s="1724"/>
      <c r="L191" s="133"/>
      <c r="M191" s="133"/>
      <c r="N191" s="133"/>
      <c r="O191" s="133"/>
      <c r="P191" s="133"/>
      <c r="Q191" s="133"/>
      <c r="R191" s="425"/>
      <c r="S191" s="921"/>
      <c r="T191" s="301"/>
      <c r="U191" s="2578"/>
      <c r="V191" s="301"/>
      <c r="W191" s="301"/>
      <c r="X191" s="301"/>
      <c r="Y191" s="301"/>
      <c r="Z191" s="301"/>
      <c r="AA191" s="1116"/>
      <c r="AB191" s="1144"/>
      <c r="AC191" s="2587"/>
      <c r="AD191" s="1238"/>
    </row>
    <row r="192" spans="1:261" s="2541" customFormat="1" ht="60" x14ac:dyDescent="0.25">
      <c r="A192" s="297"/>
      <c r="B192" s="297">
        <v>1</v>
      </c>
      <c r="C192" s="399" t="s">
        <v>297</v>
      </c>
      <c r="D192" s="4"/>
      <c r="E192" s="4"/>
      <c r="F192" s="2533">
        <v>9190</v>
      </c>
      <c r="G192" s="261">
        <f t="shared" si="30"/>
        <v>765.83333333333337</v>
      </c>
      <c r="H192" s="261">
        <v>579</v>
      </c>
      <c r="I192" s="2333">
        <f>H192/G192*100</f>
        <v>75.603917301414583</v>
      </c>
      <c r="J192" s="1724"/>
      <c r="K192" s="1724"/>
      <c r="L192" s="133"/>
      <c r="M192" s="133"/>
      <c r="N192" s="133"/>
      <c r="O192" s="133"/>
      <c r="P192" s="133"/>
      <c r="Q192" s="133"/>
      <c r="R192" s="425"/>
      <c r="S192" s="921"/>
      <c r="T192" s="301"/>
      <c r="U192" s="2578"/>
      <c r="V192" s="301"/>
      <c r="W192" s="301"/>
      <c r="X192" s="301"/>
      <c r="Y192" s="301"/>
      <c r="Z192" s="301"/>
      <c r="AA192" s="1116"/>
      <c r="AB192" s="1144"/>
      <c r="AC192" s="2587"/>
      <c r="AD192" s="1238"/>
    </row>
    <row r="193" spans="1:30" s="2541" customFormat="1" ht="45" x14ac:dyDescent="0.25">
      <c r="A193" s="297"/>
      <c r="B193" s="297">
        <v>1</v>
      </c>
      <c r="C193" s="399" t="s">
        <v>311</v>
      </c>
      <c r="D193" s="4"/>
      <c r="E193" s="4"/>
      <c r="F193" s="2533">
        <v>11600</v>
      </c>
      <c r="G193" s="261">
        <f t="shared" si="30"/>
        <v>966.66666666666663</v>
      </c>
      <c r="H193" s="261">
        <v>582</v>
      </c>
      <c r="I193" s="2333">
        <f>H193/G193*100</f>
        <v>60.206896551724142</v>
      </c>
      <c r="J193" s="1724"/>
      <c r="K193" s="1724"/>
      <c r="L193" s="133"/>
      <c r="M193" s="133"/>
      <c r="N193" s="133"/>
      <c r="O193" s="133"/>
      <c r="P193" s="133"/>
      <c r="Q193" s="133"/>
      <c r="R193" s="425"/>
      <c r="S193" s="921"/>
      <c r="T193" s="301"/>
      <c r="U193" s="2578"/>
      <c r="V193" s="301"/>
      <c r="W193" s="301"/>
      <c r="X193" s="301"/>
      <c r="Y193" s="301"/>
      <c r="Z193" s="301"/>
      <c r="AA193" s="1116"/>
      <c r="AB193" s="1144"/>
      <c r="AC193" s="2587"/>
      <c r="AD193" s="1238"/>
    </row>
    <row r="194" spans="1:30" s="2541" customFormat="1" ht="105" x14ac:dyDescent="0.25">
      <c r="A194" s="297"/>
      <c r="B194" s="297"/>
      <c r="C194" s="399" t="s">
        <v>548</v>
      </c>
      <c r="D194" s="4"/>
      <c r="E194" s="4"/>
      <c r="F194" s="2533">
        <v>7000</v>
      </c>
      <c r="G194" s="261">
        <f t="shared" si="30"/>
        <v>583.33333333333337</v>
      </c>
      <c r="H194" s="261">
        <v>393</v>
      </c>
      <c r="I194" s="2333"/>
      <c r="J194" s="1724"/>
      <c r="K194" s="1724"/>
      <c r="L194" s="133"/>
      <c r="M194" s="133"/>
      <c r="N194" s="133"/>
      <c r="O194" s="133"/>
      <c r="P194" s="133"/>
      <c r="Q194" s="133"/>
      <c r="R194" s="425"/>
      <c r="S194" s="921"/>
      <c r="T194" s="301"/>
      <c r="U194" s="2578"/>
      <c r="V194" s="301"/>
      <c r="W194" s="301"/>
      <c r="X194" s="301"/>
      <c r="Y194" s="301"/>
      <c r="Z194" s="301"/>
      <c r="AA194" s="1116"/>
      <c r="AB194" s="1144"/>
      <c r="AC194" s="2587"/>
      <c r="AD194" s="1238"/>
    </row>
    <row r="195" spans="1:30" s="2541" customFormat="1" ht="30" x14ac:dyDescent="0.25">
      <c r="A195" s="297"/>
      <c r="B195" s="297">
        <v>1</v>
      </c>
      <c r="C195" s="4" t="s">
        <v>387</v>
      </c>
      <c r="D195" s="4"/>
      <c r="E195" s="4"/>
      <c r="F195" s="2533">
        <v>2339</v>
      </c>
      <c r="G195" s="261">
        <f t="shared" si="30"/>
        <v>194.91666666666666</v>
      </c>
      <c r="H195" s="261"/>
      <c r="I195" s="2333">
        <f t="shared" ref="I195:I200" si="31">H195/G195*100</f>
        <v>0</v>
      </c>
      <c r="J195" s="1724"/>
      <c r="K195" s="1724"/>
      <c r="L195" s="133"/>
      <c r="M195" s="133"/>
      <c r="N195" s="133"/>
      <c r="O195" s="133"/>
      <c r="P195" s="133"/>
      <c r="Q195" s="133"/>
      <c r="R195" s="425"/>
      <c r="S195" s="921"/>
      <c r="T195" s="301"/>
      <c r="U195" s="2578"/>
      <c r="V195" s="301"/>
      <c r="W195" s="301"/>
      <c r="X195" s="301"/>
      <c r="Y195" s="301"/>
      <c r="Z195" s="301"/>
      <c r="AA195" s="1116"/>
      <c r="AB195" s="1144"/>
      <c r="AC195" s="2587"/>
      <c r="AD195" s="1238"/>
    </row>
    <row r="196" spans="1:30" s="2541" customFormat="1" ht="29.25" x14ac:dyDescent="0.25">
      <c r="A196" s="297"/>
      <c r="B196" s="297">
        <v>1</v>
      </c>
      <c r="C196" s="367" t="s">
        <v>135</v>
      </c>
      <c r="D196" s="4"/>
      <c r="E196" s="4"/>
      <c r="F196" s="2533">
        <f>F197</f>
        <v>25000</v>
      </c>
      <c r="G196" s="261">
        <f>G197</f>
        <v>2083.3333333333335</v>
      </c>
      <c r="H196" s="261">
        <f>H197</f>
        <v>1256</v>
      </c>
      <c r="I196" s="2333">
        <f t="shared" si="31"/>
        <v>60.287999999999997</v>
      </c>
      <c r="J196" s="1724"/>
      <c r="K196" s="1724"/>
      <c r="L196" s="133"/>
      <c r="M196" s="133"/>
      <c r="N196" s="133"/>
      <c r="O196" s="133"/>
      <c r="P196" s="133"/>
      <c r="Q196" s="133"/>
      <c r="R196" s="425"/>
      <c r="S196" s="921"/>
      <c r="T196" s="301"/>
      <c r="U196" s="2578"/>
      <c r="V196" s="301"/>
      <c r="W196" s="301"/>
      <c r="X196" s="301"/>
      <c r="Y196" s="301"/>
      <c r="Z196" s="301"/>
      <c r="AA196" s="1116">
        <f>AA197</f>
        <v>0</v>
      </c>
      <c r="AB196" s="1144"/>
      <c r="AC196" s="2587"/>
      <c r="AD196" s="1238"/>
    </row>
    <row r="197" spans="1:30" s="2541" customFormat="1" x14ac:dyDescent="0.25">
      <c r="A197" s="297"/>
      <c r="B197" s="297">
        <v>1</v>
      </c>
      <c r="C197" s="207" t="s">
        <v>240</v>
      </c>
      <c r="D197" s="4"/>
      <c r="E197" s="4"/>
      <c r="F197" s="2533">
        <v>25000</v>
      </c>
      <c r="G197" s="261">
        <f>F197/12*$C$3</f>
        <v>2083.3333333333335</v>
      </c>
      <c r="H197" s="261">
        <v>1256</v>
      </c>
      <c r="I197" s="2333">
        <f t="shared" si="31"/>
        <v>60.287999999999997</v>
      </c>
      <c r="J197" s="1724"/>
      <c r="K197" s="1724"/>
      <c r="L197" s="133"/>
      <c r="M197" s="133"/>
      <c r="N197" s="133"/>
      <c r="O197" s="133"/>
      <c r="P197" s="133"/>
      <c r="Q197" s="133"/>
      <c r="R197" s="425"/>
      <c r="S197" s="921"/>
      <c r="T197" s="301"/>
      <c r="U197" s="2578"/>
      <c r="V197" s="301"/>
      <c r="W197" s="301"/>
      <c r="X197" s="301"/>
      <c r="Y197" s="301"/>
      <c r="Z197" s="301"/>
      <c r="AA197" s="1116"/>
      <c r="AB197" s="1144"/>
      <c r="AC197" s="2587"/>
      <c r="AD197" s="1238"/>
    </row>
    <row r="198" spans="1:30" s="2541" customFormat="1" ht="63" x14ac:dyDescent="0.25">
      <c r="A198" s="297"/>
      <c r="B198" s="297">
        <v>1</v>
      </c>
      <c r="C198" s="610" t="s">
        <v>300</v>
      </c>
      <c r="D198" s="4"/>
      <c r="E198" s="4"/>
      <c r="F198" s="301">
        <f>F199+F204</f>
        <v>9664</v>
      </c>
      <c r="G198" s="261">
        <f>G199+G204</f>
        <v>805.33333333333337</v>
      </c>
      <c r="H198" s="261">
        <f>H199+H204</f>
        <v>0</v>
      </c>
      <c r="I198" s="2333">
        <f t="shared" si="31"/>
        <v>0</v>
      </c>
      <c r="J198" s="1724"/>
      <c r="K198" s="1724"/>
      <c r="L198" s="133"/>
      <c r="M198" s="133"/>
      <c r="N198" s="133"/>
      <c r="O198" s="133"/>
      <c r="P198" s="133"/>
      <c r="Q198" s="133"/>
      <c r="R198" s="425"/>
      <c r="S198" s="1055">
        <f>R198/12*$C$3</f>
        <v>0</v>
      </c>
      <c r="T198" s="301">
        <f>Z198-Y198-V198</f>
        <v>0</v>
      </c>
      <c r="U198" s="2578"/>
      <c r="V198" s="301"/>
      <c r="W198" s="301">
        <f>T198-S198</f>
        <v>0</v>
      </c>
      <c r="X198" s="301"/>
      <c r="Y198" s="301"/>
      <c r="Z198" s="301"/>
      <c r="AA198" s="1116">
        <f>AA199+AA204</f>
        <v>0</v>
      </c>
      <c r="AB198" s="1144"/>
      <c r="AC198" s="2587"/>
      <c r="AD198" s="1238"/>
    </row>
    <row r="199" spans="1:30" s="2541" customFormat="1" ht="30" x14ac:dyDescent="0.25">
      <c r="A199" s="297"/>
      <c r="B199" s="297">
        <v>1</v>
      </c>
      <c r="C199" s="582" t="s">
        <v>301</v>
      </c>
      <c r="D199" s="4"/>
      <c r="E199" s="4"/>
      <c r="F199" s="301">
        <f>SUM(F200:F203)</f>
        <v>7087</v>
      </c>
      <c r="G199" s="261">
        <f>SUM(G200:G203)</f>
        <v>590.58333333333337</v>
      </c>
      <c r="H199" s="261">
        <f>SUM(H200:H203)</f>
        <v>0</v>
      </c>
      <c r="I199" s="2333">
        <f t="shared" si="31"/>
        <v>0</v>
      </c>
      <c r="J199" s="1724"/>
      <c r="K199" s="1724"/>
      <c r="L199" s="133"/>
      <c r="M199" s="133"/>
      <c r="N199" s="133"/>
      <c r="O199" s="133"/>
      <c r="P199" s="133"/>
      <c r="Q199" s="133"/>
      <c r="R199" s="425"/>
      <c r="S199" s="921"/>
      <c r="T199" s="301"/>
      <c r="U199" s="2578"/>
      <c r="V199" s="301"/>
      <c r="W199" s="301"/>
      <c r="X199" s="301"/>
      <c r="Y199" s="301"/>
      <c r="Z199" s="301"/>
      <c r="AA199" s="1116">
        <f>SUM(AA200:AA203)</f>
        <v>0</v>
      </c>
      <c r="AB199" s="1144"/>
      <c r="AC199" s="2587"/>
      <c r="AD199" s="1238"/>
    </row>
    <row r="200" spans="1:30" s="2541" customFormat="1" ht="30" x14ac:dyDescent="0.25">
      <c r="A200" s="297"/>
      <c r="B200" s="297">
        <v>1</v>
      </c>
      <c r="C200" s="399" t="s">
        <v>302</v>
      </c>
      <c r="D200" s="4"/>
      <c r="E200" s="4"/>
      <c r="F200" s="301">
        <v>7087</v>
      </c>
      <c r="G200" s="261">
        <f>F200/12*$C$3</f>
        <v>590.58333333333337</v>
      </c>
      <c r="H200" s="261"/>
      <c r="I200" s="2333">
        <f t="shared" si="31"/>
        <v>0</v>
      </c>
      <c r="J200" s="1724"/>
      <c r="K200" s="1724"/>
      <c r="L200" s="133"/>
      <c r="M200" s="133"/>
      <c r="N200" s="133"/>
      <c r="O200" s="133"/>
      <c r="P200" s="133"/>
      <c r="Q200" s="133"/>
      <c r="R200" s="425"/>
      <c r="S200" s="921"/>
      <c r="T200" s="301"/>
      <c r="U200" s="2578"/>
      <c r="V200" s="301"/>
      <c r="W200" s="301"/>
      <c r="X200" s="301"/>
      <c r="Y200" s="301"/>
      <c r="Z200" s="301"/>
      <c r="AA200" s="1116"/>
      <c r="AB200" s="1144"/>
      <c r="AC200" s="2587"/>
      <c r="AD200" s="1238"/>
    </row>
    <row r="201" spans="1:30" s="2541" customFormat="1" ht="60" x14ac:dyDescent="0.25">
      <c r="A201" s="297"/>
      <c r="B201" s="297">
        <v>1</v>
      </c>
      <c r="C201" s="399" t="s">
        <v>303</v>
      </c>
      <c r="D201" s="4"/>
      <c r="E201" s="4"/>
      <c r="F201" s="301"/>
      <c r="G201" s="261"/>
      <c r="H201" s="261"/>
      <c r="I201" s="2333"/>
      <c r="J201" s="1724"/>
      <c r="K201" s="1724"/>
      <c r="L201" s="133"/>
      <c r="M201" s="133"/>
      <c r="N201" s="133"/>
      <c r="O201" s="133"/>
      <c r="P201" s="133"/>
      <c r="Q201" s="133"/>
      <c r="R201" s="425"/>
      <c r="S201" s="921"/>
      <c r="T201" s="301"/>
      <c r="U201" s="2578"/>
      <c r="V201" s="301"/>
      <c r="W201" s="301"/>
      <c r="X201" s="301"/>
      <c r="Y201" s="301"/>
      <c r="Z201" s="301"/>
      <c r="AA201" s="1116"/>
      <c r="AB201" s="1144"/>
      <c r="AC201" s="2587"/>
      <c r="AD201" s="1238"/>
    </row>
    <row r="202" spans="1:30" s="2541" customFormat="1" ht="45" x14ac:dyDescent="0.25">
      <c r="A202" s="297"/>
      <c r="B202" s="297">
        <v>1</v>
      </c>
      <c r="C202" s="399" t="s">
        <v>304</v>
      </c>
      <c r="D202" s="4"/>
      <c r="E202" s="4"/>
      <c r="F202" s="301"/>
      <c r="G202" s="261"/>
      <c r="H202" s="261"/>
      <c r="I202" s="2333"/>
      <c r="J202" s="1724"/>
      <c r="K202" s="1724"/>
      <c r="L202" s="133"/>
      <c r="M202" s="133"/>
      <c r="N202" s="133"/>
      <c r="O202" s="133"/>
      <c r="P202" s="133"/>
      <c r="Q202" s="133"/>
      <c r="R202" s="425"/>
      <c r="S202" s="921"/>
      <c r="T202" s="301"/>
      <c r="U202" s="2578"/>
      <c r="V202" s="301"/>
      <c r="W202" s="301"/>
      <c r="X202" s="301"/>
      <c r="Y202" s="301"/>
      <c r="Z202" s="301"/>
      <c r="AA202" s="1116"/>
      <c r="AB202" s="1144"/>
      <c r="AC202" s="2587"/>
      <c r="AD202" s="1238"/>
    </row>
    <row r="203" spans="1:30" s="2541" customFormat="1" ht="30" x14ac:dyDescent="0.25">
      <c r="A203" s="297"/>
      <c r="B203" s="297">
        <v>1</v>
      </c>
      <c r="C203" s="399" t="s">
        <v>305</v>
      </c>
      <c r="D203" s="4"/>
      <c r="E203" s="4"/>
      <c r="F203" s="301"/>
      <c r="G203" s="261"/>
      <c r="H203" s="261"/>
      <c r="I203" s="2333"/>
      <c r="J203" s="1724"/>
      <c r="K203" s="1724"/>
      <c r="L203" s="133"/>
      <c r="M203" s="133"/>
      <c r="N203" s="133"/>
      <c r="O203" s="133"/>
      <c r="P203" s="133"/>
      <c r="Q203" s="133"/>
      <c r="R203" s="425"/>
      <c r="S203" s="921"/>
      <c r="T203" s="301"/>
      <c r="U203" s="2578"/>
      <c r="V203" s="301"/>
      <c r="W203" s="301"/>
      <c r="X203" s="301"/>
      <c r="Y203" s="301"/>
      <c r="Z203" s="301"/>
      <c r="AA203" s="1116"/>
      <c r="AB203" s="1144"/>
      <c r="AC203" s="2587"/>
      <c r="AD203" s="1238"/>
    </row>
    <row r="204" spans="1:30" s="2541" customFormat="1" ht="45" x14ac:dyDescent="0.25">
      <c r="A204" s="297"/>
      <c r="B204" s="297">
        <v>1</v>
      </c>
      <c r="C204" s="582" t="s">
        <v>306</v>
      </c>
      <c r="D204" s="4"/>
      <c r="E204" s="4"/>
      <c r="F204" s="301">
        <f>SUM(F205:F208)</f>
        <v>2577</v>
      </c>
      <c r="G204" s="261">
        <f>SUM(G205:G208)</f>
        <v>214.75</v>
      </c>
      <c r="H204" s="261">
        <f>H205</f>
        <v>0</v>
      </c>
      <c r="I204" s="2333">
        <f>H204/G204*100</f>
        <v>0</v>
      </c>
      <c r="J204" s="1724"/>
      <c r="K204" s="1724"/>
      <c r="L204" s="133"/>
      <c r="M204" s="133"/>
      <c r="N204" s="133"/>
      <c r="O204" s="133"/>
      <c r="P204" s="133"/>
      <c r="Q204" s="133"/>
      <c r="R204" s="425"/>
      <c r="S204" s="921"/>
      <c r="T204" s="301"/>
      <c r="U204" s="2578"/>
      <c r="V204" s="301"/>
      <c r="W204" s="301"/>
      <c r="X204" s="301"/>
      <c r="Y204" s="301"/>
      <c r="Z204" s="301"/>
      <c r="AA204" s="1116">
        <f>AA205</f>
        <v>0</v>
      </c>
      <c r="AB204" s="1144"/>
      <c r="AC204" s="2587"/>
      <c r="AD204" s="1238"/>
    </row>
    <row r="205" spans="1:30" s="2541" customFormat="1" ht="45" x14ac:dyDescent="0.25">
      <c r="A205" s="297"/>
      <c r="B205" s="297">
        <v>1</v>
      </c>
      <c r="C205" s="399" t="s">
        <v>307</v>
      </c>
      <c r="D205" s="4"/>
      <c r="E205" s="4"/>
      <c r="F205" s="301">
        <v>2577</v>
      </c>
      <c r="G205" s="261">
        <f>F205/12*$C$3</f>
        <v>214.75</v>
      </c>
      <c r="H205" s="261"/>
      <c r="I205" s="2333">
        <f>H205/G205*100</f>
        <v>0</v>
      </c>
      <c r="J205" s="1724"/>
      <c r="K205" s="1724"/>
      <c r="L205" s="133"/>
      <c r="M205" s="133"/>
      <c r="N205" s="133"/>
      <c r="O205" s="133"/>
      <c r="P205" s="133"/>
      <c r="Q205" s="133"/>
      <c r="R205" s="425"/>
      <c r="S205" s="921"/>
      <c r="T205" s="301"/>
      <c r="U205" s="2578"/>
      <c r="V205" s="301"/>
      <c r="W205" s="301"/>
      <c r="X205" s="301"/>
      <c r="Y205" s="301"/>
      <c r="Z205" s="301"/>
      <c r="AA205" s="1116"/>
      <c r="AB205" s="1144"/>
      <c r="AC205" s="2587"/>
      <c r="AD205" s="1238"/>
    </row>
    <row r="206" spans="1:30" s="2541" customFormat="1" ht="30" x14ac:dyDescent="0.25">
      <c r="A206" s="297"/>
      <c r="B206" s="297">
        <v>1</v>
      </c>
      <c r="C206" s="399" t="s">
        <v>338</v>
      </c>
      <c r="D206" s="4"/>
      <c r="E206" s="4"/>
      <c r="F206" s="301"/>
      <c r="G206" s="261"/>
      <c r="H206" s="261"/>
      <c r="I206" s="2333"/>
      <c r="J206" s="1724"/>
      <c r="K206" s="1724"/>
      <c r="L206" s="133"/>
      <c r="M206" s="133"/>
      <c r="N206" s="133"/>
      <c r="O206" s="133"/>
      <c r="P206" s="133"/>
      <c r="Q206" s="133"/>
      <c r="R206" s="425"/>
      <c r="S206" s="921"/>
      <c r="T206" s="301"/>
      <c r="U206" s="2578"/>
      <c r="V206" s="301"/>
      <c r="W206" s="301"/>
      <c r="X206" s="301"/>
      <c r="Y206" s="301"/>
      <c r="Z206" s="301"/>
      <c r="AA206" s="1116"/>
      <c r="AB206" s="1144"/>
      <c r="AC206" s="2587"/>
      <c r="AD206" s="1238"/>
    </row>
    <row r="207" spans="1:30" s="2541" customFormat="1" ht="75" x14ac:dyDescent="0.25">
      <c r="A207" s="297"/>
      <c r="B207" s="297">
        <v>1</v>
      </c>
      <c r="C207" s="399" t="s">
        <v>308</v>
      </c>
      <c r="D207" s="4"/>
      <c r="E207" s="4"/>
      <c r="F207" s="301"/>
      <c r="G207" s="261"/>
      <c r="H207" s="261"/>
      <c r="I207" s="2333"/>
      <c r="J207" s="1724"/>
      <c r="K207" s="1724"/>
      <c r="L207" s="133"/>
      <c r="M207" s="133"/>
      <c r="N207" s="133"/>
      <c r="O207" s="133"/>
      <c r="P207" s="133"/>
      <c r="Q207" s="133"/>
      <c r="R207" s="425"/>
      <c r="S207" s="921"/>
      <c r="T207" s="301"/>
      <c r="U207" s="2578"/>
      <c r="V207" s="301"/>
      <c r="W207" s="301"/>
      <c r="X207" s="301"/>
      <c r="Y207" s="301"/>
      <c r="Z207" s="301"/>
      <c r="AA207" s="1116"/>
      <c r="AB207" s="1144"/>
      <c r="AC207" s="2587"/>
      <c r="AD207" s="1238"/>
    </row>
    <row r="208" spans="1:30" s="2541" customFormat="1" ht="60" x14ac:dyDescent="0.25">
      <c r="A208" s="297"/>
      <c r="B208" s="297">
        <v>1</v>
      </c>
      <c r="C208" s="399" t="s">
        <v>309</v>
      </c>
      <c r="D208" s="4"/>
      <c r="E208" s="4"/>
      <c r="F208" s="301"/>
      <c r="G208" s="261"/>
      <c r="H208" s="261"/>
      <c r="I208" s="2333"/>
      <c r="J208" s="1724"/>
      <c r="K208" s="1724"/>
      <c r="L208" s="133"/>
      <c r="M208" s="133"/>
      <c r="N208" s="133"/>
      <c r="O208" s="133"/>
      <c r="P208" s="133"/>
      <c r="Q208" s="133"/>
      <c r="R208" s="425"/>
      <c r="S208" s="921"/>
      <c r="T208" s="301"/>
      <c r="U208" s="2578"/>
      <c r="V208" s="301"/>
      <c r="W208" s="301"/>
      <c r="X208" s="301"/>
      <c r="Y208" s="301"/>
      <c r="Z208" s="301"/>
      <c r="AA208" s="1116"/>
      <c r="AB208" s="1144"/>
      <c r="AC208" s="2587"/>
      <c r="AD208" s="1238"/>
    </row>
    <row r="209" spans="1:30" s="2541" customFormat="1" ht="57.75" x14ac:dyDescent="0.25">
      <c r="A209" s="297"/>
      <c r="B209" s="297">
        <v>1</v>
      </c>
      <c r="C209" s="644" t="s">
        <v>391</v>
      </c>
      <c r="D209" s="4"/>
      <c r="E209" s="4"/>
      <c r="F209" s="301">
        <v>243</v>
      </c>
      <c r="G209" s="261">
        <f>F209/12*$C$3</f>
        <v>20.25</v>
      </c>
      <c r="H209" s="261"/>
      <c r="I209" s="2333">
        <f>H209/G209*100</f>
        <v>0</v>
      </c>
      <c r="J209" s="1724"/>
      <c r="K209" s="1724"/>
      <c r="L209" s="133"/>
      <c r="M209" s="133"/>
      <c r="N209" s="133"/>
      <c r="O209" s="133"/>
      <c r="P209" s="133"/>
      <c r="Q209" s="133"/>
      <c r="R209" s="425"/>
      <c r="S209" s="921"/>
      <c r="T209" s="301"/>
      <c r="U209" s="2578"/>
      <c r="V209" s="301"/>
      <c r="W209" s="301"/>
      <c r="X209" s="301"/>
      <c r="Y209" s="301"/>
      <c r="Z209" s="301"/>
      <c r="AA209" s="1116"/>
      <c r="AB209" s="1144"/>
      <c r="AC209" s="2587"/>
      <c r="AD209" s="1238"/>
    </row>
    <row r="210" spans="1:30" s="2541" customFormat="1" x14ac:dyDescent="0.25">
      <c r="A210" s="297"/>
      <c r="B210" s="297">
        <v>1</v>
      </c>
      <c r="C210" s="657" t="s">
        <v>207</v>
      </c>
      <c r="D210" s="4"/>
      <c r="E210" s="4"/>
      <c r="F210" s="301"/>
      <c r="G210" s="261"/>
      <c r="H210" s="261"/>
      <c r="I210" s="2333"/>
      <c r="J210" s="1724"/>
      <c r="K210" s="1724"/>
      <c r="L210" s="133"/>
      <c r="M210" s="133"/>
      <c r="N210" s="133"/>
      <c r="O210" s="133"/>
      <c r="P210" s="133"/>
      <c r="Q210" s="133"/>
      <c r="R210" s="425">
        <v>21.134499999999999</v>
      </c>
      <c r="S210" s="921">
        <f>R210/12*$C$3</f>
        <v>1.7612083333333333</v>
      </c>
      <c r="T210" s="301">
        <f>Z210-Y210-V210</f>
        <v>94.259870000000092</v>
      </c>
      <c r="U210" s="2578"/>
      <c r="V210" s="301">
        <f>SUM(V211:V215)</f>
        <v>0</v>
      </c>
      <c r="W210" s="301">
        <f>T210-S210</f>
        <v>92.498661666666763</v>
      </c>
      <c r="X210" s="301"/>
      <c r="Y210" s="301">
        <v>0</v>
      </c>
      <c r="Z210" s="301">
        <v>94.259870000000092</v>
      </c>
      <c r="AA210" s="1116"/>
      <c r="AB210" s="1144"/>
      <c r="AC210" s="2587"/>
      <c r="AD210" s="1238"/>
    </row>
    <row r="211" spans="1:30" s="2541" customFormat="1" ht="29.25" x14ac:dyDescent="0.25">
      <c r="A211" s="297"/>
      <c r="B211" s="297">
        <v>1</v>
      </c>
      <c r="C211" s="644" t="s">
        <v>366</v>
      </c>
      <c r="D211" s="4"/>
      <c r="E211" s="4"/>
      <c r="F211" s="301">
        <f>F212+F213+F217+F218+F219+F220+F222</f>
        <v>1747</v>
      </c>
      <c r="G211" s="301">
        <f>G212+G213+G217+G218+G219+G220+G222</f>
        <v>145.58333333333331</v>
      </c>
      <c r="H211" s="301">
        <f>H212+H213+H217+H218+H219+H220+H222</f>
        <v>223</v>
      </c>
      <c r="I211" s="2333">
        <f>H211/G211*100</f>
        <v>153.17687464224389</v>
      </c>
      <c r="J211" s="1724"/>
      <c r="K211" s="1724"/>
      <c r="L211" s="133"/>
      <c r="M211" s="133"/>
      <c r="N211" s="133"/>
      <c r="O211" s="133"/>
      <c r="P211" s="133"/>
      <c r="Q211" s="133"/>
      <c r="R211" s="425"/>
      <c r="S211" s="921"/>
      <c r="T211" s="301"/>
      <c r="U211" s="2578"/>
      <c r="V211" s="301"/>
      <c r="W211" s="301"/>
      <c r="X211" s="301"/>
      <c r="Y211" s="301"/>
      <c r="Z211" s="301"/>
      <c r="AA211" s="1116">
        <f>AA212+AA213+AA217+AA218+AA219+AA220+AA222</f>
        <v>0</v>
      </c>
      <c r="AB211" s="1144"/>
      <c r="AC211" s="2587"/>
      <c r="AD211" s="1238"/>
    </row>
    <row r="212" spans="1:30" s="2541" customFormat="1" x14ac:dyDescent="0.25">
      <c r="A212" s="297"/>
      <c r="B212" s="297">
        <v>1</v>
      </c>
      <c r="C212" s="4" t="s">
        <v>354</v>
      </c>
      <c r="D212" s="4"/>
      <c r="E212" s="4"/>
      <c r="F212" s="301"/>
      <c r="G212" s="261"/>
      <c r="H212" s="261"/>
      <c r="I212" s="2333"/>
      <c r="J212" s="1724"/>
      <c r="K212" s="1724"/>
      <c r="L212" s="133"/>
      <c r="M212" s="133"/>
      <c r="N212" s="133"/>
      <c r="O212" s="133"/>
      <c r="P212" s="133"/>
      <c r="Q212" s="133"/>
      <c r="R212" s="425"/>
      <c r="S212" s="921"/>
      <c r="T212" s="301"/>
      <c r="U212" s="2578"/>
      <c r="V212" s="301"/>
      <c r="W212" s="301"/>
      <c r="X212" s="301"/>
      <c r="Y212" s="301"/>
      <c r="Z212" s="301"/>
      <c r="AA212" s="1116"/>
      <c r="AB212" s="1144"/>
      <c r="AC212" s="2587"/>
      <c r="AD212" s="1238"/>
    </row>
    <row r="213" spans="1:30" s="2541" customFormat="1" ht="30" x14ac:dyDescent="0.25">
      <c r="A213" s="297"/>
      <c r="B213" s="297">
        <v>1</v>
      </c>
      <c r="C213" s="658" t="s">
        <v>355</v>
      </c>
      <c r="D213" s="4"/>
      <c r="E213" s="4"/>
      <c r="F213" s="301"/>
      <c r="G213" s="261"/>
      <c r="H213" s="261"/>
      <c r="I213" s="2333"/>
      <c r="J213" s="1724"/>
      <c r="K213" s="1724"/>
      <c r="L213" s="133"/>
      <c r="M213" s="133"/>
      <c r="N213" s="133"/>
      <c r="O213" s="133"/>
      <c r="P213" s="133"/>
      <c r="Q213" s="133"/>
      <c r="R213" s="425"/>
      <c r="S213" s="921"/>
      <c r="T213" s="301"/>
      <c r="U213" s="2578"/>
      <c r="V213" s="301"/>
      <c r="W213" s="301"/>
      <c r="X213" s="301"/>
      <c r="Y213" s="301"/>
      <c r="Z213" s="301"/>
      <c r="AA213" s="1116"/>
      <c r="AB213" s="1144"/>
      <c r="AC213" s="2587"/>
      <c r="AD213" s="1238"/>
    </row>
    <row r="214" spans="1:30" s="2541" customFormat="1" x14ac:dyDescent="0.25">
      <c r="A214" s="297"/>
      <c r="B214" s="297">
        <v>1</v>
      </c>
      <c r="C214" s="4" t="s">
        <v>356</v>
      </c>
      <c r="D214" s="4"/>
      <c r="E214" s="4"/>
      <c r="F214" s="301"/>
      <c r="G214" s="261"/>
      <c r="H214" s="261"/>
      <c r="I214" s="2333"/>
      <c r="J214" s="1724"/>
      <c r="K214" s="1724"/>
      <c r="L214" s="133"/>
      <c r="M214" s="133"/>
      <c r="N214" s="133"/>
      <c r="O214" s="133"/>
      <c r="P214" s="133"/>
      <c r="Q214" s="133"/>
      <c r="R214" s="425"/>
      <c r="S214" s="921"/>
      <c r="T214" s="301"/>
      <c r="U214" s="2578"/>
      <c r="V214" s="301"/>
      <c r="W214" s="301"/>
      <c r="X214" s="301"/>
      <c r="Y214" s="301"/>
      <c r="Z214" s="301"/>
      <c r="AA214" s="1116"/>
      <c r="AB214" s="1144"/>
      <c r="AC214" s="2587"/>
      <c r="AD214" s="1238"/>
    </row>
    <row r="215" spans="1:30" s="2541" customFormat="1" ht="30" x14ac:dyDescent="0.25">
      <c r="A215" s="297"/>
      <c r="B215" s="297">
        <v>1</v>
      </c>
      <c r="C215" s="4" t="s">
        <v>381</v>
      </c>
      <c r="D215" s="4"/>
      <c r="E215" s="4"/>
      <c r="F215" s="301"/>
      <c r="G215" s="261"/>
      <c r="H215" s="261"/>
      <c r="I215" s="2333"/>
      <c r="J215" s="1724"/>
      <c r="K215" s="1724"/>
      <c r="L215" s="133"/>
      <c r="M215" s="133"/>
      <c r="N215" s="133"/>
      <c r="O215" s="133"/>
      <c r="P215" s="133"/>
      <c r="Q215" s="133"/>
      <c r="R215" s="425"/>
      <c r="S215" s="921"/>
      <c r="T215" s="301"/>
      <c r="U215" s="2578"/>
      <c r="V215" s="301"/>
      <c r="W215" s="301"/>
      <c r="X215" s="301"/>
      <c r="Y215" s="301"/>
      <c r="Z215" s="301"/>
      <c r="AA215" s="1116"/>
      <c r="AB215" s="1144"/>
      <c r="AC215" s="2587"/>
      <c r="AD215" s="1238"/>
    </row>
    <row r="216" spans="1:30" s="2541" customFormat="1" ht="60" x14ac:dyDescent="0.25">
      <c r="A216" s="297">
        <v>1</v>
      </c>
      <c r="B216" s="297">
        <v>1</v>
      </c>
      <c r="C216" s="4" t="s">
        <v>357</v>
      </c>
      <c r="D216" s="4"/>
      <c r="E216" s="4"/>
      <c r="F216" s="301"/>
      <c r="G216" s="134"/>
      <c r="H216" s="261"/>
      <c r="I216" s="2333"/>
      <c r="J216" s="1724"/>
      <c r="K216" s="1724"/>
      <c r="L216" s="133"/>
      <c r="M216" s="133"/>
      <c r="N216" s="133"/>
      <c r="O216" s="133"/>
      <c r="P216" s="133"/>
      <c r="Q216" s="133"/>
      <c r="R216" s="425"/>
      <c r="S216" s="921"/>
      <c r="T216" s="301"/>
      <c r="U216" s="2578"/>
      <c r="V216" s="301"/>
      <c r="W216" s="301"/>
      <c r="X216" s="301"/>
      <c r="Y216" s="301"/>
      <c r="Z216" s="301"/>
      <c r="AA216" s="1116"/>
      <c r="AB216" s="1144"/>
      <c r="AC216" s="2587"/>
      <c r="AD216" s="1238"/>
    </row>
    <row r="217" spans="1:30" s="2541" customFormat="1" ht="60" x14ac:dyDescent="0.25">
      <c r="A217" s="297">
        <v>1</v>
      </c>
      <c r="B217" s="297">
        <v>1</v>
      </c>
      <c r="C217" s="4" t="s">
        <v>358</v>
      </c>
      <c r="D217" s="4"/>
      <c r="E217" s="4"/>
      <c r="F217" s="301"/>
      <c r="G217" s="134"/>
      <c r="H217" s="261"/>
      <c r="I217" s="2333"/>
      <c r="J217" s="1724"/>
      <c r="K217" s="1724"/>
      <c r="L217" s="133"/>
      <c r="M217" s="133"/>
      <c r="N217" s="133"/>
      <c r="O217" s="133"/>
      <c r="P217" s="133"/>
      <c r="Q217" s="133"/>
      <c r="R217" s="425"/>
      <c r="S217" s="921"/>
      <c r="T217" s="301"/>
      <c r="U217" s="2578"/>
      <c r="V217" s="301"/>
      <c r="W217" s="301"/>
      <c r="X217" s="301"/>
      <c r="Y217" s="301"/>
      <c r="Z217" s="301"/>
      <c r="AA217" s="1116"/>
      <c r="AB217" s="1144"/>
      <c r="AC217" s="2587"/>
      <c r="AD217" s="1238"/>
    </row>
    <row r="218" spans="1:30" s="2541" customFormat="1" ht="45" x14ac:dyDescent="0.25">
      <c r="A218" s="297">
        <v>1</v>
      </c>
      <c r="B218" s="297">
        <v>1</v>
      </c>
      <c r="C218" s="659" t="s">
        <v>359</v>
      </c>
      <c r="D218" s="4"/>
      <c r="E218" s="4"/>
      <c r="F218" s="301"/>
      <c r="G218" s="134"/>
      <c r="H218" s="261"/>
      <c r="I218" s="2333"/>
      <c r="J218" s="1724"/>
      <c r="K218" s="1724"/>
      <c r="L218" s="133"/>
      <c r="M218" s="133"/>
      <c r="N218" s="133"/>
      <c r="O218" s="133"/>
      <c r="P218" s="133"/>
      <c r="Q218" s="133"/>
      <c r="R218" s="425"/>
      <c r="S218" s="921"/>
      <c r="T218" s="301"/>
      <c r="U218" s="2578"/>
      <c r="V218" s="301"/>
      <c r="W218" s="301"/>
      <c r="X218" s="301"/>
      <c r="Y218" s="301"/>
      <c r="Z218" s="301"/>
      <c r="AA218" s="1116"/>
      <c r="AB218" s="1144"/>
      <c r="AC218" s="2587"/>
      <c r="AD218" s="1238"/>
    </row>
    <row r="219" spans="1:30" s="2541" customFormat="1" ht="105" x14ac:dyDescent="0.25">
      <c r="A219" s="297"/>
      <c r="B219" s="297"/>
      <c r="C219" s="659" t="s">
        <v>549</v>
      </c>
      <c r="D219" s="4"/>
      <c r="E219" s="4"/>
      <c r="F219" s="301">
        <v>50</v>
      </c>
      <c r="G219" s="134">
        <f>F219/12*$C$3</f>
        <v>4.166666666666667</v>
      </c>
      <c r="H219" s="261">
        <v>223</v>
      </c>
      <c r="I219" s="265">
        <f>H219/G219*100</f>
        <v>5352</v>
      </c>
      <c r="J219" s="1724"/>
      <c r="K219" s="1724"/>
      <c r="L219" s="133"/>
      <c r="M219" s="133"/>
      <c r="N219" s="133"/>
      <c r="O219" s="133"/>
      <c r="P219" s="133"/>
      <c r="Q219" s="133"/>
      <c r="R219" s="425"/>
      <c r="S219" s="921"/>
      <c r="T219" s="301"/>
      <c r="U219" s="2578"/>
      <c r="V219" s="301"/>
      <c r="W219" s="301"/>
      <c r="X219" s="301"/>
      <c r="Y219" s="301"/>
      <c r="Z219" s="301"/>
      <c r="AA219" s="1116"/>
      <c r="AB219" s="1144"/>
      <c r="AC219" s="2587"/>
      <c r="AD219" s="1238"/>
    </row>
    <row r="220" spans="1:30" s="2541" customFormat="1" ht="42.75" x14ac:dyDescent="0.25">
      <c r="A220" s="297"/>
      <c r="B220" s="297"/>
      <c r="C220" s="1239" t="s">
        <v>517</v>
      </c>
      <c r="D220" s="4"/>
      <c r="E220" s="4"/>
      <c r="F220" s="301">
        <f>F221</f>
        <v>1697</v>
      </c>
      <c r="G220" s="617">
        <f>G221</f>
        <v>141.41666666666666</v>
      </c>
      <c r="H220" s="617">
        <f>H221</f>
        <v>0</v>
      </c>
      <c r="I220" s="265">
        <f>H220/G220*100</f>
        <v>0</v>
      </c>
      <c r="J220" s="1724"/>
      <c r="K220" s="1724"/>
      <c r="L220" s="133"/>
      <c r="M220" s="133"/>
      <c r="N220" s="133"/>
      <c r="O220" s="133"/>
      <c r="P220" s="133"/>
      <c r="Q220" s="133"/>
      <c r="R220" s="425">
        <v>2684.85187</v>
      </c>
      <c r="S220" s="1055">
        <f>R220/12*$C$3</f>
        <v>223.73765583333332</v>
      </c>
      <c r="T220" s="301">
        <f>Z220-Y220-V220</f>
        <v>0</v>
      </c>
      <c r="U220" s="2578"/>
      <c r="V220" s="301">
        <f>SUM(V221:V225)</f>
        <v>0</v>
      </c>
      <c r="W220" s="301">
        <f>T220-S220</f>
        <v>-223.73765583333332</v>
      </c>
      <c r="X220" s="301"/>
      <c r="Y220" s="301"/>
      <c r="Z220" s="301"/>
      <c r="AA220" s="1116">
        <f>AA221</f>
        <v>0</v>
      </c>
      <c r="AB220" s="1144"/>
      <c r="AC220" s="2587"/>
      <c r="AD220" s="1238"/>
    </row>
    <row r="221" spans="1:30" s="2541" customFormat="1" x14ac:dyDescent="0.25">
      <c r="A221" s="297"/>
      <c r="B221" s="297"/>
      <c r="C221" s="659" t="s">
        <v>518</v>
      </c>
      <c r="D221" s="4"/>
      <c r="E221" s="4"/>
      <c r="F221" s="617">
        <v>1697</v>
      </c>
      <c r="G221" s="134">
        <f>F221/12*$C$3</f>
        <v>141.41666666666666</v>
      </c>
      <c r="H221" s="261"/>
      <c r="I221" s="265">
        <f>H221/G221*100</f>
        <v>0</v>
      </c>
      <c r="J221" s="1724"/>
      <c r="K221" s="1724"/>
      <c r="L221" s="133"/>
      <c r="M221" s="133"/>
      <c r="N221" s="133"/>
      <c r="O221" s="133"/>
      <c r="P221" s="133"/>
      <c r="Q221" s="133"/>
      <c r="R221" s="425"/>
      <c r="S221" s="921"/>
      <c r="T221" s="301"/>
      <c r="U221" s="2578"/>
      <c r="V221" s="301"/>
      <c r="W221" s="301"/>
      <c r="X221" s="301"/>
      <c r="Y221" s="301"/>
      <c r="Z221" s="301"/>
      <c r="AA221" s="1116"/>
      <c r="AB221" s="1144"/>
      <c r="AC221" s="2587"/>
      <c r="AD221" s="1238"/>
    </row>
    <row r="222" spans="1:30" s="2541" customFormat="1" ht="42.75" x14ac:dyDescent="0.25">
      <c r="A222" s="297"/>
      <c r="B222" s="297"/>
      <c r="C222" s="1239" t="s">
        <v>519</v>
      </c>
      <c r="D222" s="4"/>
      <c r="E222" s="4"/>
      <c r="F222" s="617"/>
      <c r="G222" s="134"/>
      <c r="H222" s="261"/>
      <c r="I222" s="2333"/>
      <c r="J222" s="1724"/>
      <c r="K222" s="1724"/>
      <c r="L222" s="133"/>
      <c r="M222" s="133"/>
      <c r="N222" s="133"/>
      <c r="O222" s="133"/>
      <c r="P222" s="133"/>
      <c r="Q222" s="133"/>
      <c r="R222" s="425"/>
      <c r="S222" s="921"/>
      <c r="T222" s="301"/>
      <c r="U222" s="2578"/>
      <c r="V222" s="301"/>
      <c r="W222" s="301"/>
      <c r="X222" s="301"/>
      <c r="Y222" s="301"/>
      <c r="Z222" s="301"/>
      <c r="AA222" s="1116"/>
      <c r="AB222" s="1144"/>
      <c r="AC222" s="2587"/>
      <c r="AD222" s="1238"/>
    </row>
    <row r="223" spans="1:30" s="2541" customFormat="1" ht="29.25" x14ac:dyDescent="0.25">
      <c r="A223" s="297"/>
      <c r="B223" s="297">
        <v>1</v>
      </c>
      <c r="C223" s="644" t="s">
        <v>367</v>
      </c>
      <c r="D223" s="4"/>
      <c r="E223" s="4"/>
      <c r="F223" s="301"/>
      <c r="G223" s="134"/>
      <c r="H223" s="261"/>
      <c r="I223" s="2333"/>
      <c r="J223" s="1724"/>
      <c r="K223" s="1724"/>
      <c r="L223" s="133"/>
      <c r="M223" s="133"/>
      <c r="N223" s="133"/>
      <c r="O223" s="133"/>
      <c r="P223" s="133"/>
      <c r="Q223" s="133"/>
      <c r="R223" s="425"/>
      <c r="S223" s="921"/>
      <c r="T223" s="301"/>
      <c r="U223" s="2578"/>
      <c r="V223" s="301"/>
      <c r="W223" s="301"/>
      <c r="X223" s="301"/>
      <c r="Y223" s="301"/>
      <c r="Z223" s="301"/>
      <c r="AA223" s="1116"/>
      <c r="AB223" s="1144"/>
      <c r="AC223" s="2587"/>
      <c r="AD223" s="1238"/>
    </row>
    <row r="224" spans="1:30" s="2541" customFormat="1" x14ac:dyDescent="0.25">
      <c r="A224" s="297">
        <v>1</v>
      </c>
      <c r="B224" s="297">
        <v>1</v>
      </c>
      <c r="C224" s="644" t="s">
        <v>382</v>
      </c>
      <c r="D224" s="639"/>
      <c r="E224" s="4"/>
      <c r="F224" s="301"/>
      <c r="G224" s="134"/>
      <c r="H224" s="261"/>
      <c r="I224" s="2333"/>
      <c r="J224" s="1724"/>
      <c r="K224" s="1724"/>
      <c r="L224" s="133"/>
      <c r="M224" s="133"/>
      <c r="N224" s="133"/>
      <c r="O224" s="133"/>
      <c r="P224" s="133"/>
      <c r="Q224" s="133"/>
      <c r="R224" s="425"/>
      <c r="S224" s="921"/>
      <c r="T224" s="301"/>
      <c r="U224" s="2578"/>
      <c r="V224" s="301"/>
      <c r="W224" s="301"/>
      <c r="X224" s="301"/>
      <c r="Y224" s="301"/>
      <c r="Z224" s="301"/>
      <c r="AA224" s="1116"/>
      <c r="AB224" s="1144"/>
      <c r="AC224" s="2587"/>
      <c r="AD224" s="1238"/>
    </row>
    <row r="225" spans="1:30" s="2541" customFormat="1" x14ac:dyDescent="0.25">
      <c r="A225" s="297">
        <v>1</v>
      </c>
      <c r="B225" s="297">
        <v>1</v>
      </c>
      <c r="C225" s="4" t="s">
        <v>383</v>
      </c>
      <c r="D225" s="660"/>
      <c r="E225" s="4"/>
      <c r="F225" s="301"/>
      <c r="G225" s="134"/>
      <c r="H225" s="261"/>
      <c r="I225" s="2333"/>
      <c r="J225" s="1724"/>
      <c r="K225" s="1724"/>
      <c r="L225" s="133"/>
      <c r="M225" s="133"/>
      <c r="N225" s="133"/>
      <c r="O225" s="133"/>
      <c r="P225" s="133"/>
      <c r="Q225" s="133"/>
      <c r="R225" s="425"/>
      <c r="S225" s="921"/>
      <c r="T225" s="301"/>
      <c r="U225" s="2578"/>
      <c r="V225" s="301"/>
      <c r="W225" s="301"/>
      <c r="X225" s="301"/>
      <c r="Y225" s="301"/>
      <c r="Z225" s="301"/>
      <c r="AA225" s="1116"/>
      <c r="AB225" s="1144"/>
      <c r="AC225" s="2587"/>
      <c r="AD225" s="1238"/>
    </row>
    <row r="226" spans="1:30" s="2541" customFormat="1" x14ac:dyDescent="0.25">
      <c r="A226" s="297">
        <v>1</v>
      </c>
      <c r="B226" s="297">
        <v>1</v>
      </c>
      <c r="C226" s="660" t="s">
        <v>384</v>
      </c>
      <c r="D226" s="1457"/>
      <c r="E226" s="644"/>
      <c r="F226" s="328"/>
      <c r="G226" s="910"/>
      <c r="H226" s="910"/>
      <c r="I226" s="2333"/>
      <c r="J226" s="1724"/>
      <c r="K226" s="1724"/>
      <c r="L226" s="133"/>
      <c r="M226" s="133"/>
      <c r="N226" s="133"/>
      <c r="O226" s="133"/>
      <c r="P226" s="133"/>
      <c r="Q226" s="133"/>
      <c r="R226" s="466"/>
      <c r="S226" s="2598"/>
      <c r="T226" s="2599"/>
      <c r="U226" s="2586"/>
      <c r="V226" s="2599"/>
      <c r="W226" s="2599"/>
      <c r="X226" s="2599"/>
      <c r="Y226" s="2599"/>
      <c r="Z226" s="2599"/>
      <c r="AA226" s="1120"/>
      <c r="AB226" s="2589"/>
      <c r="AC226" s="2587"/>
      <c r="AD226" s="1238"/>
    </row>
    <row r="227" spans="1:30" s="2541" customFormat="1" ht="29.25" x14ac:dyDescent="0.25">
      <c r="A227" s="297">
        <v>1</v>
      </c>
      <c r="B227" s="297">
        <v>1</v>
      </c>
      <c r="C227" s="644" t="s">
        <v>360</v>
      </c>
      <c r="D227" s="657"/>
      <c r="E227" s="4"/>
      <c r="F227" s="301">
        <v>3260</v>
      </c>
      <c r="G227" s="134">
        <f>F227/12*$C$3</f>
        <v>271.66666666666669</v>
      </c>
      <c r="H227" s="261">
        <v>501</v>
      </c>
      <c r="I227" s="2333">
        <f>H227/G227*100</f>
        <v>184.4171779141104</v>
      </c>
      <c r="J227" s="1724"/>
      <c r="K227" s="1724"/>
      <c r="L227" s="133"/>
      <c r="M227" s="133"/>
      <c r="N227" s="133"/>
      <c r="O227" s="133"/>
      <c r="P227" s="133"/>
      <c r="Q227" s="133"/>
      <c r="R227" s="425"/>
      <c r="S227" s="921"/>
      <c r="T227" s="301"/>
      <c r="U227" s="2578"/>
      <c r="V227" s="301"/>
      <c r="W227" s="301"/>
      <c r="X227" s="301"/>
      <c r="Y227" s="301"/>
      <c r="Z227" s="301"/>
      <c r="AA227" s="1116"/>
      <c r="AB227" s="1144"/>
      <c r="AC227" s="2587"/>
      <c r="AD227" s="1238"/>
    </row>
    <row r="228" spans="1:30" s="2541" customFormat="1" ht="30" x14ac:dyDescent="0.25">
      <c r="A228" s="297">
        <v>1</v>
      </c>
      <c r="B228" s="297">
        <v>1</v>
      </c>
      <c r="C228" s="639" t="s">
        <v>202</v>
      </c>
      <c r="D228" s="4"/>
      <c r="E228" s="4"/>
      <c r="F228" s="301"/>
      <c r="G228" s="261"/>
      <c r="H228" s="261"/>
      <c r="I228" s="2333"/>
      <c r="J228" s="1724"/>
      <c r="K228" s="1724"/>
      <c r="L228" s="133"/>
      <c r="M228" s="133"/>
      <c r="N228" s="133"/>
      <c r="O228" s="133"/>
      <c r="P228" s="133"/>
      <c r="Q228" s="133"/>
      <c r="R228" s="425"/>
      <c r="S228" s="921"/>
      <c r="T228" s="301"/>
      <c r="U228" s="2578"/>
      <c r="V228" s="301"/>
      <c r="W228" s="301"/>
      <c r="X228" s="301"/>
      <c r="Y228" s="301"/>
      <c r="Z228" s="301"/>
      <c r="AA228" s="1116"/>
      <c r="AB228" s="1144"/>
      <c r="AC228" s="2587"/>
      <c r="AD228" s="1238"/>
    </row>
    <row r="229" spans="1:30" s="2541" customFormat="1" ht="72" x14ac:dyDescent="0.25">
      <c r="A229" s="297">
        <v>1</v>
      </c>
      <c r="B229" s="297">
        <v>1</v>
      </c>
      <c r="C229" s="644" t="s">
        <v>361</v>
      </c>
      <c r="D229" s="4"/>
      <c r="E229" s="4"/>
      <c r="F229" s="301">
        <v>5000</v>
      </c>
      <c r="G229" s="134">
        <f>F229/12*$C$3</f>
        <v>416.66666666666669</v>
      </c>
      <c r="H229" s="261">
        <v>352</v>
      </c>
      <c r="I229" s="2333">
        <f>H229/G229*100</f>
        <v>84.48</v>
      </c>
      <c r="J229" s="1724"/>
      <c r="K229" s="1724"/>
      <c r="L229" s="133"/>
      <c r="M229" s="133"/>
      <c r="N229" s="133"/>
      <c r="O229" s="133"/>
      <c r="P229" s="133"/>
      <c r="Q229" s="133"/>
      <c r="R229" s="425"/>
      <c r="S229" s="921"/>
      <c r="T229" s="301"/>
      <c r="U229" s="2578"/>
      <c r="V229" s="301"/>
      <c r="W229" s="301"/>
      <c r="X229" s="301"/>
      <c r="Y229" s="301"/>
      <c r="Z229" s="301"/>
      <c r="AA229" s="1116"/>
      <c r="AB229" s="1144"/>
      <c r="AC229" s="2587"/>
      <c r="AD229" s="1238"/>
    </row>
    <row r="230" spans="1:30" s="2541" customFormat="1" x14ac:dyDescent="0.25">
      <c r="A230" s="297">
        <v>1</v>
      </c>
      <c r="B230" s="297">
        <v>1</v>
      </c>
      <c r="C230" s="631" t="s">
        <v>235</v>
      </c>
      <c r="D230" s="4"/>
      <c r="E230" s="4"/>
      <c r="F230" s="301">
        <f>SUM(F231:F235)</f>
        <v>1920</v>
      </c>
      <c r="G230" s="261">
        <f>SUM(G231:G235)</f>
        <v>160</v>
      </c>
      <c r="H230" s="261">
        <f>SUM(H231:H235)</f>
        <v>106</v>
      </c>
      <c r="I230" s="2333">
        <f>H230/G230*100</f>
        <v>66.25</v>
      </c>
      <c r="J230" s="1724"/>
      <c r="K230" s="1724"/>
      <c r="L230" s="133"/>
      <c r="M230" s="133"/>
      <c r="N230" s="133"/>
      <c r="O230" s="133"/>
      <c r="P230" s="133"/>
      <c r="Q230" s="133"/>
      <c r="R230" s="425">
        <v>3046.6515399999998</v>
      </c>
      <c r="S230" s="1055">
        <f>R230/12*$C$3</f>
        <v>253.88762833333331</v>
      </c>
      <c r="T230" s="301">
        <f>Z230-Y230-V230</f>
        <v>112.26254999999998</v>
      </c>
      <c r="U230" s="2578"/>
      <c r="V230" s="301">
        <f>SUM(V231:V235)</f>
        <v>31.780999999999999</v>
      </c>
      <c r="W230" s="301">
        <f>T230-S230</f>
        <v>-141.62507833333333</v>
      </c>
      <c r="X230" s="301"/>
      <c r="Y230" s="301">
        <v>0</v>
      </c>
      <c r="Z230" s="301">
        <v>144.04354999999998</v>
      </c>
      <c r="AA230" s="1116">
        <f>SUM(AA231:AA235)</f>
        <v>0</v>
      </c>
      <c r="AB230" s="1144"/>
      <c r="AC230" s="2587"/>
      <c r="AD230" s="1238"/>
    </row>
    <row r="231" spans="1:30" s="2541" customFormat="1" ht="105" x14ac:dyDescent="0.25">
      <c r="A231" s="297">
        <v>1</v>
      </c>
      <c r="B231" s="297">
        <v>1</v>
      </c>
      <c r="C231" s="207" t="s">
        <v>412</v>
      </c>
      <c r="D231" s="4"/>
      <c r="E231" s="4"/>
      <c r="F231" s="301">
        <v>582</v>
      </c>
      <c r="G231" s="134">
        <f>F231/12*$C$3</f>
        <v>48.5</v>
      </c>
      <c r="H231" s="261">
        <v>18</v>
      </c>
      <c r="I231" s="2333">
        <f>H231/G231*100</f>
        <v>37.113402061855673</v>
      </c>
      <c r="J231" s="1724"/>
      <c r="K231" s="1724"/>
      <c r="L231" s="133"/>
      <c r="M231" s="133"/>
      <c r="N231" s="133"/>
      <c r="O231" s="133"/>
      <c r="P231" s="133"/>
      <c r="Q231" s="133"/>
      <c r="R231" s="425"/>
      <c r="S231" s="921"/>
      <c r="T231" s="301"/>
      <c r="U231" s="2578"/>
      <c r="V231" s="301"/>
      <c r="W231" s="301"/>
      <c r="X231" s="301"/>
      <c r="Y231" s="301"/>
      <c r="Z231" s="301"/>
      <c r="AA231" s="1116"/>
      <c r="AB231" s="1144"/>
      <c r="AC231" s="2587"/>
      <c r="AD231" s="1238"/>
    </row>
    <row r="232" spans="1:30" s="2541" customFormat="1" ht="105" x14ac:dyDescent="0.25">
      <c r="A232" s="297"/>
      <c r="B232" s="297"/>
      <c r="C232" s="207" t="s">
        <v>399</v>
      </c>
      <c r="D232" s="4"/>
      <c r="E232" s="4"/>
      <c r="F232" s="301"/>
      <c r="G232" s="134"/>
      <c r="H232" s="261">
        <v>21</v>
      </c>
      <c r="I232" s="2333"/>
      <c r="J232" s="1724"/>
      <c r="K232" s="1724"/>
      <c r="L232" s="133"/>
      <c r="M232" s="133"/>
      <c r="N232" s="133"/>
      <c r="O232" s="133"/>
      <c r="P232" s="133"/>
      <c r="Q232" s="133"/>
      <c r="R232" s="425"/>
      <c r="S232" s="921"/>
      <c r="T232" s="301"/>
      <c r="U232" s="2578"/>
      <c r="V232" s="301">
        <v>31.780999999999999</v>
      </c>
      <c r="W232" s="301"/>
      <c r="X232" s="301"/>
      <c r="Y232" s="301"/>
      <c r="Z232" s="301"/>
      <c r="AA232" s="1116"/>
      <c r="AB232" s="1144"/>
      <c r="AC232" s="2587"/>
      <c r="AD232" s="1238"/>
    </row>
    <row r="233" spans="1:30" s="2541" customFormat="1" ht="45" x14ac:dyDescent="0.25">
      <c r="A233" s="297"/>
      <c r="B233" s="297">
        <v>1</v>
      </c>
      <c r="C233" s="207" t="s">
        <v>280</v>
      </c>
      <c r="D233" s="4"/>
      <c r="E233" s="4"/>
      <c r="F233" s="301">
        <v>450</v>
      </c>
      <c r="G233" s="134">
        <f>F233/12*$C$3</f>
        <v>37.5</v>
      </c>
      <c r="H233" s="261">
        <v>46</v>
      </c>
      <c r="I233" s="2333">
        <f t="shared" ref="I233:I240" si="32">H233/G233*100</f>
        <v>122.66666666666666</v>
      </c>
      <c r="J233" s="1724"/>
      <c r="K233" s="1724"/>
      <c r="L233" s="133"/>
      <c r="M233" s="133"/>
      <c r="N233" s="133"/>
      <c r="O233" s="133"/>
      <c r="P233" s="133"/>
      <c r="Q233" s="133"/>
      <c r="R233" s="425"/>
      <c r="S233" s="921"/>
      <c r="T233" s="301"/>
      <c r="U233" s="2578"/>
      <c r="V233" s="301"/>
      <c r="W233" s="301"/>
      <c r="X233" s="301"/>
      <c r="Y233" s="301"/>
      <c r="Z233" s="301"/>
      <c r="AA233" s="1116"/>
      <c r="AB233" s="1144"/>
      <c r="AC233" s="2587"/>
      <c r="AD233" s="1238"/>
    </row>
    <row r="234" spans="1:30" s="2541" customFormat="1" ht="30" x14ac:dyDescent="0.25">
      <c r="A234" s="297">
        <v>1</v>
      </c>
      <c r="B234" s="297">
        <v>1</v>
      </c>
      <c r="C234" s="207" t="s">
        <v>285</v>
      </c>
      <c r="D234" s="4"/>
      <c r="E234" s="4"/>
      <c r="F234" s="301">
        <v>388</v>
      </c>
      <c r="G234" s="134">
        <f>F234/12*$C$3</f>
        <v>32.333333333333336</v>
      </c>
      <c r="H234" s="261">
        <v>21</v>
      </c>
      <c r="I234" s="2333">
        <f t="shared" si="32"/>
        <v>64.948453608247419</v>
      </c>
      <c r="J234" s="1724"/>
      <c r="K234" s="1724"/>
      <c r="L234" s="133"/>
      <c r="M234" s="133"/>
      <c r="N234" s="133"/>
      <c r="O234" s="133"/>
      <c r="P234" s="133"/>
      <c r="Q234" s="133"/>
      <c r="R234" s="425"/>
      <c r="S234" s="921"/>
      <c r="T234" s="301"/>
      <c r="U234" s="2578"/>
      <c r="V234" s="301"/>
      <c r="W234" s="301"/>
      <c r="X234" s="301"/>
      <c r="Y234" s="301"/>
      <c r="Z234" s="301"/>
      <c r="AA234" s="1116"/>
      <c r="AB234" s="1144"/>
      <c r="AC234" s="2587"/>
      <c r="AD234" s="1238"/>
    </row>
    <row r="235" spans="1:30" s="2541" customFormat="1" ht="30" x14ac:dyDescent="0.25">
      <c r="A235" s="297">
        <v>1</v>
      </c>
      <c r="B235" s="297">
        <v>1</v>
      </c>
      <c r="C235" s="207" t="s">
        <v>74</v>
      </c>
      <c r="D235" s="4"/>
      <c r="E235" s="4"/>
      <c r="F235" s="301">
        <v>500</v>
      </c>
      <c r="G235" s="261">
        <f>F235/12*$C$3</f>
        <v>41.666666666666664</v>
      </c>
      <c r="H235" s="261"/>
      <c r="I235" s="2333">
        <f t="shared" si="32"/>
        <v>0</v>
      </c>
      <c r="J235" s="1724"/>
      <c r="K235" s="1724"/>
      <c r="L235" s="133"/>
      <c r="M235" s="133"/>
      <c r="N235" s="133"/>
      <c r="O235" s="133"/>
      <c r="P235" s="133"/>
      <c r="Q235" s="133"/>
      <c r="R235" s="425"/>
      <c r="S235" s="921"/>
      <c r="T235" s="301"/>
      <c r="U235" s="2578"/>
      <c r="V235" s="301"/>
      <c r="W235" s="301"/>
      <c r="X235" s="301"/>
      <c r="Y235" s="301"/>
      <c r="Z235" s="301"/>
      <c r="AA235" s="1116"/>
      <c r="AB235" s="1144"/>
      <c r="AC235" s="2587"/>
      <c r="AD235" s="1238"/>
    </row>
    <row r="236" spans="1:30" s="2541" customFormat="1" ht="29.25" x14ac:dyDescent="0.25">
      <c r="A236" s="297">
        <v>1</v>
      </c>
      <c r="B236" s="297">
        <v>1</v>
      </c>
      <c r="C236" s="584" t="s">
        <v>281</v>
      </c>
      <c r="D236" s="639"/>
      <c r="E236" s="4"/>
      <c r="F236" s="328">
        <f>F211+F188</f>
        <v>43476</v>
      </c>
      <c r="G236" s="647">
        <f>G211+G188</f>
        <v>3623</v>
      </c>
      <c r="H236" s="647">
        <f>H211+H188</f>
        <v>2179</v>
      </c>
      <c r="I236" s="2333">
        <f t="shared" si="32"/>
        <v>60.1435274634281</v>
      </c>
      <c r="J236" s="1724"/>
      <c r="K236" s="1724"/>
      <c r="L236" s="133"/>
      <c r="M236" s="133"/>
      <c r="N236" s="133"/>
      <c r="O236" s="133"/>
      <c r="P236" s="133"/>
      <c r="Q236" s="133"/>
      <c r="R236" s="425"/>
      <c r="S236" s="921"/>
      <c r="T236" s="301"/>
      <c r="U236" s="2578"/>
      <c r="V236" s="301"/>
      <c r="W236" s="301"/>
      <c r="X236" s="301"/>
      <c r="Y236" s="301"/>
      <c r="Z236" s="301"/>
      <c r="AA236" s="1103">
        <f>AA211+AA188</f>
        <v>0</v>
      </c>
      <c r="AB236" s="1144"/>
      <c r="AC236" s="2587"/>
      <c r="AD236" s="1238"/>
    </row>
    <row r="237" spans="1:30" s="2541" customFormat="1" ht="43.5" x14ac:dyDescent="0.25">
      <c r="A237" s="297">
        <v>1</v>
      </c>
      <c r="B237" s="297">
        <v>1</v>
      </c>
      <c r="C237" s="584" t="s">
        <v>310</v>
      </c>
      <c r="D237" s="639"/>
      <c r="E237" s="4"/>
      <c r="F237" s="328">
        <f>F198</f>
        <v>9664</v>
      </c>
      <c r="G237" s="647">
        <f>G198</f>
        <v>805.33333333333337</v>
      </c>
      <c r="H237" s="910">
        <f>H198</f>
        <v>0</v>
      </c>
      <c r="I237" s="2333">
        <f t="shared" si="32"/>
        <v>0</v>
      </c>
      <c r="J237" s="1724"/>
      <c r="K237" s="1724"/>
      <c r="L237" s="133"/>
      <c r="M237" s="133"/>
      <c r="N237" s="133"/>
      <c r="O237" s="133"/>
      <c r="P237" s="133"/>
      <c r="Q237" s="133"/>
      <c r="R237" s="425"/>
      <c r="S237" s="921"/>
      <c r="T237" s="301"/>
      <c r="U237" s="2578"/>
      <c r="V237" s="301"/>
      <c r="W237" s="301"/>
      <c r="X237" s="301"/>
      <c r="Y237" s="301"/>
      <c r="Z237" s="301"/>
      <c r="AA237" s="1120">
        <f>AA198</f>
        <v>0</v>
      </c>
      <c r="AB237" s="1144"/>
      <c r="AC237" s="2587"/>
      <c r="AD237" s="1238"/>
    </row>
    <row r="238" spans="1:30" s="2541" customFormat="1" ht="29.25" x14ac:dyDescent="0.25">
      <c r="A238" s="297">
        <v>1</v>
      </c>
      <c r="B238" s="297">
        <v>1</v>
      </c>
      <c r="C238" s="584" t="s">
        <v>282</v>
      </c>
      <c r="D238" s="2651"/>
      <c r="E238" s="4"/>
      <c r="F238" s="328">
        <f>F223+F196</f>
        <v>25000</v>
      </c>
      <c r="G238" s="647">
        <f>G223+G196</f>
        <v>2083.3333333333335</v>
      </c>
      <c r="H238" s="910">
        <f>H223+H196</f>
        <v>1256</v>
      </c>
      <c r="I238" s="2333">
        <f t="shared" si="32"/>
        <v>60.287999999999997</v>
      </c>
      <c r="J238" s="1724"/>
      <c r="K238" s="1724"/>
      <c r="L238" s="133"/>
      <c r="M238" s="133"/>
      <c r="N238" s="133"/>
      <c r="O238" s="133"/>
      <c r="P238" s="133"/>
      <c r="Q238" s="133"/>
      <c r="R238" s="425"/>
      <c r="S238" s="921"/>
      <c r="T238" s="301"/>
      <c r="U238" s="2578"/>
      <c r="V238" s="301"/>
      <c r="W238" s="301"/>
      <c r="X238" s="301"/>
      <c r="Y238" s="301"/>
      <c r="Z238" s="301"/>
      <c r="AA238" s="1120">
        <f>AA223+AA196</f>
        <v>0</v>
      </c>
      <c r="AB238" s="1144"/>
      <c r="AC238" s="2587"/>
      <c r="AD238" s="1238"/>
    </row>
    <row r="239" spans="1:30" s="2541" customFormat="1" ht="29.25" x14ac:dyDescent="0.25">
      <c r="A239" s="297"/>
      <c r="B239" s="297">
        <v>1</v>
      </c>
      <c r="C239" s="584" t="s">
        <v>283</v>
      </c>
      <c r="D239" s="2601"/>
      <c r="E239" s="4"/>
      <c r="F239" s="328">
        <f>F227+F229+F209</f>
        <v>8503</v>
      </c>
      <c r="G239" s="647">
        <f>G227+G229+G209</f>
        <v>708.58333333333337</v>
      </c>
      <c r="H239" s="910">
        <f>H227+H229+H209</f>
        <v>853</v>
      </c>
      <c r="I239" s="2333">
        <f t="shared" si="32"/>
        <v>120.3810419851817</v>
      </c>
      <c r="J239" s="1724"/>
      <c r="K239" s="1724"/>
      <c r="L239" s="133"/>
      <c r="M239" s="133"/>
      <c r="N239" s="133"/>
      <c r="O239" s="133"/>
      <c r="P239" s="133"/>
      <c r="Q239" s="133"/>
      <c r="R239" s="466">
        <v>9903.9051999999992</v>
      </c>
      <c r="S239" s="1055">
        <f>R239/12*$C$3</f>
        <v>825.32543333333331</v>
      </c>
      <c r="T239" s="328">
        <f>Z239-Y239-V239</f>
        <v>1019.5735599999998</v>
      </c>
      <c r="U239" s="2652"/>
      <c r="V239" s="328"/>
      <c r="W239" s="328">
        <f>T239-S239</f>
        <v>194.24812666666651</v>
      </c>
      <c r="X239" s="328"/>
      <c r="Y239" s="328">
        <v>0</v>
      </c>
      <c r="Z239" s="328">
        <v>1019.5735599999998</v>
      </c>
      <c r="AA239" s="1120">
        <f>AA227+AA229+AA209</f>
        <v>0</v>
      </c>
      <c r="AB239" s="1154"/>
      <c r="AC239" s="2587"/>
      <c r="AD239" s="1238"/>
    </row>
    <row r="240" spans="1:30" s="2541" customFormat="1" x14ac:dyDescent="0.25">
      <c r="A240" s="297"/>
      <c r="B240" s="297">
        <v>1</v>
      </c>
      <c r="C240" s="585" t="s">
        <v>138</v>
      </c>
      <c r="D240" s="2336"/>
      <c r="E240" s="4"/>
      <c r="F240" s="594">
        <f>F236+F237+F239+F238*2.9</f>
        <v>134143</v>
      </c>
      <c r="G240" s="647">
        <f>G236+G237+G239+G238*2.9</f>
        <v>11178.583333333332</v>
      </c>
      <c r="H240" s="645">
        <f>H236+H237+H239+H238*2.9</f>
        <v>6674.4</v>
      </c>
      <c r="I240" s="2333">
        <f t="shared" si="32"/>
        <v>59.707029065996743</v>
      </c>
      <c r="J240" s="1724"/>
      <c r="K240" s="1724"/>
      <c r="L240" s="133"/>
      <c r="M240" s="133"/>
      <c r="N240" s="133"/>
      <c r="O240" s="133"/>
      <c r="P240" s="133"/>
      <c r="Q240" s="133"/>
      <c r="R240" s="3436">
        <f t="shared" ref="R240:Z240" si="33">R239+R230+R198+R187+R186+R210+R220</f>
        <v>117797.95836999999</v>
      </c>
      <c r="S240" s="3437">
        <f t="shared" si="33"/>
        <v>11784.043064166666</v>
      </c>
      <c r="T240" s="3436">
        <f t="shared" si="33"/>
        <v>11447.10557</v>
      </c>
      <c r="U240" s="3438">
        <f t="shared" si="33"/>
        <v>0</v>
      </c>
      <c r="V240" s="3436">
        <f t="shared" si="33"/>
        <v>31.780999999999999</v>
      </c>
      <c r="W240" s="3436">
        <f t="shared" si="33"/>
        <v>-336.93749416666856</v>
      </c>
      <c r="X240" s="3436">
        <f t="shared" si="33"/>
        <v>0</v>
      </c>
      <c r="Y240" s="3436">
        <f t="shared" si="33"/>
        <v>-7.4760000000000007E-2</v>
      </c>
      <c r="Z240" s="3436">
        <f t="shared" si="33"/>
        <v>11478.811809999999</v>
      </c>
      <c r="AA240" s="1159">
        <f>AA236+AA237+AA239+AA238*2.9</f>
        <v>0</v>
      </c>
      <c r="AB240" s="1144">
        <f>AB239+AB230+AB198+AB187+AB186</f>
        <v>0</v>
      </c>
      <c r="AC240" s="2587"/>
      <c r="AD240" s="1238"/>
    </row>
    <row r="241" spans="1:30" s="2541" customFormat="1" x14ac:dyDescent="0.25">
      <c r="A241" s="297">
        <v>1</v>
      </c>
      <c r="B241" s="297">
        <v>1</v>
      </c>
      <c r="C241" s="1563" t="s">
        <v>29</v>
      </c>
      <c r="D241" s="1563"/>
      <c r="E241" s="2"/>
      <c r="F241" s="305"/>
      <c r="G241" s="265"/>
      <c r="H241" s="265"/>
      <c r="I241" s="265"/>
      <c r="J241" s="1724"/>
      <c r="K241" s="1724"/>
      <c r="L241" s="910"/>
      <c r="M241" s="910"/>
      <c r="N241" s="910"/>
      <c r="O241" s="910"/>
      <c r="P241" s="910"/>
      <c r="Q241" s="910"/>
      <c r="R241" s="472"/>
      <c r="S241" s="2553"/>
      <c r="T241" s="2382"/>
      <c r="U241" s="2554"/>
      <c r="V241" s="2382"/>
      <c r="W241" s="2382"/>
      <c r="X241" s="2382"/>
      <c r="Y241" s="2382"/>
      <c r="Z241" s="2382"/>
      <c r="AA241" s="1136"/>
      <c r="AB241" s="2556"/>
      <c r="AC241" s="2587"/>
      <c r="AD241" s="1238"/>
    </row>
    <row r="242" spans="1:30" s="2541" customFormat="1" x14ac:dyDescent="0.25">
      <c r="A242" s="297">
        <v>1</v>
      </c>
      <c r="B242" s="297">
        <v>1</v>
      </c>
      <c r="C242" s="1231" t="s">
        <v>17</v>
      </c>
      <c r="D242" s="1231"/>
      <c r="E242" s="265">
        <v>300</v>
      </c>
      <c r="F242" s="305">
        <v>780</v>
      </c>
      <c r="G242" s="134">
        <f>(F242/12*$C$3)</f>
        <v>65</v>
      </c>
      <c r="H242" s="134">
        <v>22</v>
      </c>
      <c r="I242" s="134">
        <f>H242/G242*100</f>
        <v>33.846153846153847</v>
      </c>
      <c r="J242" s="996">
        <v>7.5</v>
      </c>
      <c r="K242" s="184">
        <f>N242/H242</f>
        <v>9.2727272727272734</v>
      </c>
      <c r="L242" s="185">
        <f>ROUND(F242*J242,0)</f>
        <v>5850</v>
      </c>
      <c r="M242" s="185">
        <f>L242/12*$C$3</f>
        <v>487.5</v>
      </c>
      <c r="N242" s="185">
        <v>204</v>
      </c>
      <c r="O242" s="185">
        <f>N242/M242*100</f>
        <v>41.846153846153847</v>
      </c>
      <c r="P242" s="185">
        <f>L242/E242</f>
        <v>19.5</v>
      </c>
      <c r="Q242" s="185">
        <f>N242/$C$3*12/P242</f>
        <v>125.53846153846153</v>
      </c>
      <c r="R242" s="425"/>
      <c r="S242" s="921"/>
      <c r="T242" s="301"/>
      <c r="U242" s="2578"/>
      <c r="V242" s="301"/>
      <c r="W242" s="301"/>
      <c r="X242" s="301"/>
      <c r="Y242" s="301"/>
      <c r="Z242" s="301"/>
      <c r="AA242" s="1132"/>
      <c r="AB242" s="1144"/>
      <c r="AC242" s="2587"/>
      <c r="AD242" s="1238"/>
    </row>
    <row r="243" spans="1:30" s="2541" customFormat="1" x14ac:dyDescent="0.25">
      <c r="A243" s="297"/>
      <c r="B243" s="297">
        <v>1</v>
      </c>
      <c r="C243" s="1231" t="s">
        <v>15</v>
      </c>
      <c r="D243" s="1415"/>
      <c r="E243" s="265">
        <v>300</v>
      </c>
      <c r="F243" s="305">
        <v>140</v>
      </c>
      <c r="G243" s="134">
        <f>(F243/12*$C$3)</f>
        <v>11.666666666666666</v>
      </c>
      <c r="H243" s="134">
        <v>3</v>
      </c>
      <c r="I243" s="134">
        <f>H243/G243*100</f>
        <v>25.714285714285719</v>
      </c>
      <c r="J243" s="996">
        <v>10</v>
      </c>
      <c r="K243" s="184">
        <f>N243/H243</f>
        <v>9</v>
      </c>
      <c r="L243" s="185">
        <f>ROUND(F243*J243,0)</f>
        <v>1400</v>
      </c>
      <c r="M243" s="185">
        <f>L243/12*$C$3</f>
        <v>116.66666666666667</v>
      </c>
      <c r="N243" s="185">
        <v>27</v>
      </c>
      <c r="O243" s="185">
        <f>N243/M243*100</f>
        <v>23.142857142857142</v>
      </c>
      <c r="P243" s="185">
        <f>L243/E243</f>
        <v>4.666666666666667</v>
      </c>
      <c r="Q243" s="185">
        <f>N243/$C$3*12/P243</f>
        <v>69.428571428571431</v>
      </c>
      <c r="R243" s="425"/>
      <c r="S243" s="921"/>
      <c r="T243" s="301"/>
      <c r="U243" s="2578"/>
      <c r="V243" s="301"/>
      <c r="W243" s="301"/>
      <c r="X243" s="301"/>
      <c r="Y243" s="301"/>
      <c r="Z243" s="301"/>
      <c r="AA243" s="1132"/>
      <c r="AB243" s="1144"/>
      <c r="AC243" s="2587"/>
      <c r="AD243" s="1238"/>
    </row>
    <row r="244" spans="1:30" s="2541" customFormat="1" x14ac:dyDescent="0.25">
      <c r="A244" s="297">
        <v>1</v>
      </c>
      <c r="B244" s="297">
        <v>1</v>
      </c>
      <c r="C244" s="1231" t="s">
        <v>81</v>
      </c>
      <c r="D244" s="1231"/>
      <c r="E244" s="265">
        <v>300</v>
      </c>
      <c r="F244" s="305">
        <v>144</v>
      </c>
      <c r="G244" s="134">
        <f>(F244/12*$C$3)</f>
        <v>12</v>
      </c>
      <c r="H244" s="134">
        <v>20</v>
      </c>
      <c r="I244" s="134">
        <f>H244/G244*100</f>
        <v>166.66666666666669</v>
      </c>
      <c r="J244" s="996">
        <v>4</v>
      </c>
      <c r="K244" s="184">
        <f>N244/H244</f>
        <v>4</v>
      </c>
      <c r="L244" s="185">
        <f>ROUND(F244*J244,0)</f>
        <v>576</v>
      </c>
      <c r="M244" s="185">
        <f>L244/12*$C$3</f>
        <v>48</v>
      </c>
      <c r="N244" s="185">
        <v>80</v>
      </c>
      <c r="O244" s="185">
        <f>N244/M244*100</f>
        <v>166.66666666666669</v>
      </c>
      <c r="P244" s="185">
        <f>L244/E244</f>
        <v>1.92</v>
      </c>
      <c r="Q244" s="185">
        <f>N244/$C$3*12/P244</f>
        <v>500</v>
      </c>
      <c r="R244" s="425"/>
      <c r="S244" s="921"/>
      <c r="T244" s="301"/>
      <c r="U244" s="2578"/>
      <c r="V244" s="301"/>
      <c r="W244" s="301"/>
      <c r="X244" s="301"/>
      <c r="Y244" s="301"/>
      <c r="Z244" s="301"/>
      <c r="AA244" s="1132"/>
      <c r="AB244" s="1144"/>
      <c r="AC244" s="2587"/>
      <c r="AD244" s="1238"/>
    </row>
    <row r="245" spans="1:30" s="2541" customFormat="1" x14ac:dyDescent="0.25">
      <c r="A245" s="297">
        <v>1</v>
      </c>
      <c r="B245" s="297">
        <v>1</v>
      </c>
      <c r="C245" s="367" t="s">
        <v>33</v>
      </c>
      <c r="D245" s="2539"/>
      <c r="E245" s="2336"/>
      <c r="F245" s="303">
        <f>SUM(F242:F244)</f>
        <v>1064</v>
      </c>
      <c r="G245" s="303">
        <f>SUM(G242:G244)</f>
        <v>88.666666666666671</v>
      </c>
      <c r="H245" s="366">
        <f>SUM(H242:H244)</f>
        <v>45</v>
      </c>
      <c r="I245" s="366">
        <f>H245/G245*100</f>
        <v>50.751879699248114</v>
      </c>
      <c r="J245" s="429">
        <f>SUM(L245/F245)</f>
        <v>7.3552631578947372</v>
      </c>
      <c r="K245" s="184">
        <f>N245/H245</f>
        <v>6.9111111111111114</v>
      </c>
      <c r="L245" s="1470">
        <f>SUM(L242:L244)</f>
        <v>7826</v>
      </c>
      <c r="M245" s="1470">
        <f>SUM(M242:M244)</f>
        <v>652.16666666666663</v>
      </c>
      <c r="N245" s="1470">
        <f>SUM(N242:N244)</f>
        <v>311</v>
      </c>
      <c r="O245" s="1470">
        <f>N245/M245*100</f>
        <v>47.687196524405827</v>
      </c>
      <c r="P245" s="1470">
        <f>SUM(P242:P244)</f>
        <v>26.086666666666666</v>
      </c>
      <c r="Q245" s="185">
        <f>N245/$C$3*12/P245</f>
        <v>143.06158957321747</v>
      </c>
      <c r="R245" s="429"/>
      <c r="S245" s="2602"/>
      <c r="T245" s="2599"/>
      <c r="U245" s="2586"/>
      <c r="V245" s="2599"/>
      <c r="W245" s="2599"/>
      <c r="X245" s="2599"/>
      <c r="Y245" s="856"/>
      <c r="Z245" s="856"/>
      <c r="AA245" s="1095">
        <f>SUM(AA242:AA244)</f>
        <v>0</v>
      </c>
      <c r="AB245" s="1092"/>
      <c r="AC245" s="2587"/>
      <c r="AD245" s="1238"/>
    </row>
    <row r="246" spans="1:30" s="2541" customFormat="1" ht="30" x14ac:dyDescent="0.25">
      <c r="A246" s="297">
        <v>1</v>
      </c>
      <c r="B246" s="297">
        <v>1</v>
      </c>
      <c r="C246" s="2" t="s">
        <v>127</v>
      </c>
      <c r="D246" s="2"/>
      <c r="E246" s="1563"/>
      <c r="F246" s="2266"/>
      <c r="G246" s="2333"/>
      <c r="H246" s="2333"/>
      <c r="I246" s="2333"/>
      <c r="J246" s="2334"/>
      <c r="K246" s="274"/>
      <c r="L246" s="856"/>
      <c r="M246" s="856"/>
      <c r="N246" s="856"/>
      <c r="O246" s="185"/>
      <c r="P246" s="1470"/>
      <c r="Q246" s="185"/>
      <c r="R246" s="429"/>
      <c r="S246" s="2603"/>
      <c r="T246" s="856"/>
      <c r="U246" s="927"/>
      <c r="V246" s="856"/>
      <c r="W246" s="856"/>
      <c r="X246" s="856"/>
      <c r="Y246" s="856"/>
      <c r="Z246" s="856"/>
      <c r="AA246" s="2335"/>
      <c r="AB246" s="1092"/>
      <c r="AC246" s="2587"/>
      <c r="AD246" s="1238"/>
    </row>
    <row r="247" spans="1:30" s="2541" customFormat="1" x14ac:dyDescent="0.25">
      <c r="A247" s="297"/>
      <c r="B247" s="297"/>
      <c r="C247" s="2539" t="s">
        <v>23</v>
      </c>
      <c r="D247" s="2539"/>
      <c r="E247" s="2336">
        <v>240</v>
      </c>
      <c r="F247" s="305">
        <v>2</v>
      </c>
      <c r="G247" s="134">
        <f>(F247/12*$C$3)</f>
        <v>0.16666666666666666</v>
      </c>
      <c r="H247" s="134">
        <v>0</v>
      </c>
      <c r="I247" s="134">
        <f t="shared" ref="I247:I252" si="34">H247/G247*100</f>
        <v>0</v>
      </c>
      <c r="J247" s="472">
        <v>8</v>
      </c>
      <c r="K247" s="184" t="e">
        <f t="shared" ref="K247:K252" si="35">N247/H247</f>
        <v>#DIV/0!</v>
      </c>
      <c r="L247" s="185">
        <f>ROUND(F247*J247,0)</f>
        <v>16</v>
      </c>
      <c r="M247" s="185">
        <f>L247/12*$C$3</f>
        <v>1.3333333333333333</v>
      </c>
      <c r="N247" s="185"/>
      <c r="O247" s="185">
        <f t="shared" ref="O247:O252" si="36">N247/M247*100</f>
        <v>0</v>
      </c>
      <c r="P247" s="185">
        <f>L247/E247</f>
        <v>6.6666666666666666E-2</v>
      </c>
      <c r="Q247" s="185">
        <f t="shared" ref="Q247:Q252" si="37">N247/$C$3*12/P247</f>
        <v>0</v>
      </c>
      <c r="R247" s="429"/>
      <c r="S247" s="2603"/>
      <c r="T247" s="856"/>
      <c r="U247" s="927"/>
      <c r="V247" s="856"/>
      <c r="W247" s="856"/>
      <c r="X247" s="856"/>
      <c r="Y247" s="856"/>
      <c r="Z247" s="856"/>
      <c r="AA247" s="2335"/>
      <c r="AB247" s="1092"/>
      <c r="AC247" s="2587"/>
      <c r="AD247" s="1238"/>
    </row>
    <row r="248" spans="1:30" s="2541" customFormat="1" x14ac:dyDescent="0.25">
      <c r="A248" s="297">
        <v>1</v>
      </c>
      <c r="B248" s="297">
        <v>1</v>
      </c>
      <c r="C248" s="2539" t="s">
        <v>8</v>
      </c>
      <c r="D248" s="2539"/>
      <c r="E248" s="2336">
        <v>240</v>
      </c>
      <c r="F248" s="305">
        <v>455</v>
      </c>
      <c r="G248" s="134">
        <f>(F248/12*$C$3)</f>
        <v>37.916666666666664</v>
      </c>
      <c r="H248" s="134">
        <v>25</v>
      </c>
      <c r="I248" s="134">
        <f t="shared" si="34"/>
        <v>65.934065934065927</v>
      </c>
      <c r="J248" s="472">
        <v>10</v>
      </c>
      <c r="K248" s="184">
        <f t="shared" si="35"/>
        <v>8</v>
      </c>
      <c r="L248" s="185">
        <f>ROUND(F248*J248,0)</f>
        <v>4550</v>
      </c>
      <c r="M248" s="185">
        <f>L248/12*$C$3</f>
        <v>379.16666666666669</v>
      </c>
      <c r="N248" s="185">
        <v>200</v>
      </c>
      <c r="O248" s="185">
        <f t="shared" si="36"/>
        <v>52.747252747252752</v>
      </c>
      <c r="P248" s="185">
        <f>L248/E248</f>
        <v>18.958333333333332</v>
      </c>
      <c r="Q248" s="185">
        <f t="shared" si="37"/>
        <v>126.5934065934066</v>
      </c>
      <c r="R248" s="425"/>
      <c r="S248" s="921"/>
      <c r="T248" s="301"/>
      <c r="U248" s="2578"/>
      <c r="V248" s="301"/>
      <c r="W248" s="301"/>
      <c r="X248" s="301"/>
      <c r="Y248" s="301"/>
      <c r="Z248" s="301"/>
      <c r="AA248" s="1132"/>
      <c r="AB248" s="1144"/>
      <c r="AC248" s="2587"/>
      <c r="AD248" s="1238"/>
    </row>
    <row r="249" spans="1:30" s="2541" customFormat="1" x14ac:dyDescent="0.25">
      <c r="A249" s="297"/>
      <c r="B249" s="297">
        <v>1</v>
      </c>
      <c r="C249" s="2539" t="s">
        <v>9</v>
      </c>
      <c r="D249" s="2539"/>
      <c r="E249" s="2336">
        <v>240</v>
      </c>
      <c r="F249" s="305">
        <v>112</v>
      </c>
      <c r="G249" s="134">
        <f>(F249/12*$C$3)</f>
        <v>9.3333333333333339</v>
      </c>
      <c r="H249" s="134">
        <v>7</v>
      </c>
      <c r="I249" s="134">
        <f t="shared" si="34"/>
        <v>75</v>
      </c>
      <c r="J249" s="472">
        <v>8</v>
      </c>
      <c r="K249" s="184">
        <f t="shared" si="35"/>
        <v>7.2857142857142856</v>
      </c>
      <c r="L249" s="185">
        <f>ROUND(F249*J249,0)</f>
        <v>896</v>
      </c>
      <c r="M249" s="185">
        <f>L249/12*$C$3</f>
        <v>74.666666666666671</v>
      </c>
      <c r="N249" s="185">
        <v>51</v>
      </c>
      <c r="O249" s="185">
        <f t="shared" si="36"/>
        <v>68.303571428571416</v>
      </c>
      <c r="P249" s="185">
        <f>L249/E249</f>
        <v>3.7333333333333334</v>
      </c>
      <c r="Q249" s="185">
        <f t="shared" si="37"/>
        <v>163.92857142857142</v>
      </c>
      <c r="R249" s="425"/>
      <c r="S249" s="921"/>
      <c r="T249" s="301"/>
      <c r="U249" s="2578"/>
      <c r="V249" s="301"/>
      <c r="W249" s="301"/>
      <c r="X249" s="301"/>
      <c r="Y249" s="301"/>
      <c r="Z249" s="301"/>
      <c r="AA249" s="1132"/>
      <c r="AB249" s="1144"/>
      <c r="AC249" s="2587"/>
      <c r="AD249" s="1238"/>
    </row>
    <row r="250" spans="1:30" s="2541" customFormat="1" x14ac:dyDescent="0.25">
      <c r="A250" s="297"/>
      <c r="B250" s="297">
        <v>1</v>
      </c>
      <c r="C250" s="2539" t="s">
        <v>129</v>
      </c>
      <c r="D250" s="2539"/>
      <c r="E250" s="2604">
        <v>240</v>
      </c>
      <c r="F250" s="305">
        <v>61</v>
      </c>
      <c r="G250" s="134">
        <f>(F250/12*$C$3)</f>
        <v>5.083333333333333</v>
      </c>
      <c r="H250" s="134">
        <v>10</v>
      </c>
      <c r="I250" s="134">
        <f t="shared" si="34"/>
        <v>196.72131147540986</v>
      </c>
      <c r="J250" s="472">
        <v>2</v>
      </c>
      <c r="K250" s="184">
        <f t="shared" si="35"/>
        <v>1.2</v>
      </c>
      <c r="L250" s="185">
        <f>ROUND(F250*J250,0)</f>
        <v>122</v>
      </c>
      <c r="M250" s="185">
        <f>L250/12*$C$3</f>
        <v>10.166666666666666</v>
      </c>
      <c r="N250" s="185">
        <v>12</v>
      </c>
      <c r="O250" s="185">
        <f t="shared" ref="O250" si="38">N250/M250*100</f>
        <v>118.0327868852459</v>
      </c>
      <c r="P250" s="185">
        <f>L250/E250</f>
        <v>0.5083333333333333</v>
      </c>
      <c r="Q250" s="185">
        <f t="shared" si="37"/>
        <v>283.27868852459017</v>
      </c>
      <c r="R250" s="425"/>
      <c r="S250" s="921"/>
      <c r="T250" s="301"/>
      <c r="U250" s="2578"/>
      <c r="V250" s="301"/>
      <c r="W250" s="301"/>
      <c r="X250" s="301"/>
      <c r="Y250" s="301"/>
      <c r="Z250" s="301"/>
      <c r="AA250" s="1132"/>
      <c r="AB250" s="1144"/>
      <c r="AC250" s="2587"/>
      <c r="AD250" s="1238"/>
    </row>
    <row r="251" spans="1:30" s="170" customFormat="1" x14ac:dyDescent="0.25">
      <c r="A251" s="297">
        <v>1</v>
      </c>
      <c r="B251" s="297">
        <v>1</v>
      </c>
      <c r="C251" s="2337" t="s">
        <v>154</v>
      </c>
      <c r="D251" s="2337"/>
      <c r="E251" s="2337"/>
      <c r="F251" s="303">
        <f>SUM(F247:F250)</f>
        <v>630</v>
      </c>
      <c r="G251" s="645">
        <f>SUM(G247:G250)</f>
        <v>52.5</v>
      </c>
      <c r="H251" s="645">
        <f>SUM(H247:H250)</f>
        <v>42</v>
      </c>
      <c r="I251" s="134">
        <f t="shared" si="34"/>
        <v>80</v>
      </c>
      <c r="J251" s="2334">
        <f>SUM(L251/F251)</f>
        <v>8.863492063492064</v>
      </c>
      <c r="K251" s="184">
        <f t="shared" si="35"/>
        <v>6.2619047619047619</v>
      </c>
      <c r="L251" s="1327">
        <f>SUM(L247:L250)</f>
        <v>5584</v>
      </c>
      <c r="M251" s="1327">
        <f>SUM(M247:M250)</f>
        <v>465.33333333333337</v>
      </c>
      <c r="N251" s="1327">
        <f>SUM(N247:N250)</f>
        <v>263</v>
      </c>
      <c r="O251" s="1470">
        <f t="shared" si="36"/>
        <v>56.518624641833803</v>
      </c>
      <c r="P251" s="1327">
        <f>SUM(P247:P250)</f>
        <v>23.266666666666666</v>
      </c>
      <c r="Q251" s="185">
        <f t="shared" si="37"/>
        <v>135.64469914040114</v>
      </c>
      <c r="R251" s="2605"/>
      <c r="S251" s="2602"/>
      <c r="T251" s="2599"/>
      <c r="U251" s="2586"/>
      <c r="V251" s="2599"/>
      <c r="W251" s="2599"/>
      <c r="X251" s="2599"/>
      <c r="Y251" s="328"/>
      <c r="Z251" s="328"/>
      <c r="AA251" s="1159">
        <f>SUM(AA247:AA250)</f>
        <v>0</v>
      </c>
      <c r="AB251" s="1154"/>
      <c r="AC251" s="2587"/>
      <c r="AD251" s="1297"/>
    </row>
    <row r="252" spans="1:30" s="2541" customFormat="1" ht="29.25" x14ac:dyDescent="0.25">
      <c r="A252" s="297">
        <v>1</v>
      </c>
      <c r="B252" s="297">
        <v>1</v>
      </c>
      <c r="C252" s="863" t="s">
        <v>140</v>
      </c>
      <c r="D252" s="863"/>
      <c r="E252" s="863"/>
      <c r="F252" s="2266">
        <f>SUM(F251,F245)</f>
        <v>1694</v>
      </c>
      <c r="G252" s="2333">
        <f>SUM(G251,G245)</f>
        <v>141.16666666666669</v>
      </c>
      <c r="H252" s="2333">
        <f>SUM(H251,H245)</f>
        <v>87</v>
      </c>
      <c r="I252" s="2333">
        <f t="shared" si="34"/>
        <v>61.62927981109798</v>
      </c>
      <c r="J252" s="2334">
        <f>SUM(L252/F252)</f>
        <v>7.9161747343565523</v>
      </c>
      <c r="K252" s="274">
        <f t="shared" si="35"/>
        <v>6.5977011494252871</v>
      </c>
      <c r="L252" s="2333">
        <f>SUM(L251,L245)</f>
        <v>13410</v>
      </c>
      <c r="M252" s="2333">
        <f>SUM(M251,M245)</f>
        <v>1117.5</v>
      </c>
      <c r="N252" s="2333">
        <f>SUM(N251,N245)</f>
        <v>574</v>
      </c>
      <c r="O252" s="1470">
        <f t="shared" si="36"/>
        <v>51.364653243847883</v>
      </c>
      <c r="P252" s="2333">
        <f>SUM(P251,P245)</f>
        <v>49.353333333333332</v>
      </c>
      <c r="Q252" s="185">
        <f t="shared" si="37"/>
        <v>139.56504119951373</v>
      </c>
      <c r="R252" s="2606">
        <v>48242.020350628154</v>
      </c>
      <c r="S252" s="1055">
        <f>R252/12*$C$3</f>
        <v>4020.168362552346</v>
      </c>
      <c r="T252" s="856">
        <f>Z252-Y252-V252</f>
        <v>1742.98649</v>
      </c>
      <c r="U252" s="927"/>
      <c r="V252" s="856"/>
      <c r="W252" s="856">
        <f>T252-S252</f>
        <v>-2277.1818725523462</v>
      </c>
      <c r="X252" s="856"/>
      <c r="Y252" s="2333">
        <v>-709.37750000000005</v>
      </c>
      <c r="Z252" s="2333">
        <v>1033.6089899999999</v>
      </c>
      <c r="AA252" s="2335">
        <f>SUM(AA251,AA245)</f>
        <v>0</v>
      </c>
      <c r="AB252" s="2335"/>
      <c r="AC252" s="2587"/>
      <c r="AD252" s="1238"/>
    </row>
    <row r="253" spans="1:30" s="2541" customFormat="1" x14ac:dyDescent="0.25">
      <c r="A253" s="297">
        <v>1</v>
      </c>
      <c r="B253" s="297">
        <v>1</v>
      </c>
      <c r="C253" s="640"/>
      <c r="D253" s="640"/>
      <c r="E253" s="640"/>
      <c r="F253" s="303"/>
      <c r="G253" s="134"/>
      <c r="H253" s="134"/>
      <c r="I253" s="134"/>
      <c r="J253" s="1852"/>
      <c r="K253" s="1852"/>
      <c r="L253" s="1852"/>
      <c r="M253" s="1852"/>
      <c r="N253" s="1852"/>
      <c r="O253" s="1852"/>
      <c r="P253" s="1852"/>
      <c r="Q253" s="1852"/>
      <c r="R253" s="425"/>
      <c r="S253" s="921"/>
      <c r="T253" s="301">
        <f>Z253-Y253</f>
        <v>0</v>
      </c>
      <c r="U253" s="2578"/>
      <c r="V253" s="301"/>
      <c r="W253" s="301">
        <f>T253-S253</f>
        <v>0</v>
      </c>
      <c r="X253" s="301"/>
      <c r="Y253" s="301"/>
      <c r="Z253" s="301"/>
      <c r="AA253" s="1132"/>
      <c r="AB253" s="1144"/>
      <c r="AC253" s="2587"/>
      <c r="AD253" s="1238"/>
    </row>
    <row r="254" spans="1:30" s="2541" customFormat="1" x14ac:dyDescent="0.25">
      <c r="A254" s="297">
        <v>1</v>
      </c>
      <c r="B254" s="297">
        <v>1</v>
      </c>
      <c r="C254" s="1347" t="s">
        <v>316</v>
      </c>
      <c r="D254" s="2607"/>
      <c r="E254" s="2607"/>
      <c r="F254" s="2608"/>
      <c r="G254" s="2609"/>
      <c r="H254" s="2609"/>
      <c r="I254" s="2609"/>
      <c r="J254" s="1728"/>
      <c r="K254" s="1728"/>
      <c r="L254" s="1728"/>
      <c r="M254" s="1728"/>
      <c r="N254" s="1728"/>
      <c r="O254" s="1728"/>
      <c r="P254" s="1728"/>
      <c r="Q254" s="1728"/>
      <c r="R254" s="1921">
        <f t="shared" ref="R254:Z254" si="39">R252+R240+R184</f>
        <v>381158.92114851833</v>
      </c>
      <c r="S254" s="2610">
        <f t="shared" si="39"/>
        <v>33730.789962376526</v>
      </c>
      <c r="T254" s="1728">
        <f t="shared" si="39"/>
        <v>36347.419809999999</v>
      </c>
      <c r="U254" s="2611">
        <f t="shared" si="39"/>
        <v>0</v>
      </c>
      <c r="V254" s="1080">
        <f t="shared" si="39"/>
        <v>-342.55234000000002</v>
      </c>
      <c r="W254" s="1728">
        <f t="shared" si="39"/>
        <v>2616.6298476234715</v>
      </c>
      <c r="X254" s="1728">
        <f t="shared" si="39"/>
        <v>0</v>
      </c>
      <c r="Y254" s="1728">
        <f t="shared" si="39"/>
        <v>-709.45226000000002</v>
      </c>
      <c r="Z254" s="1080">
        <f t="shared" si="39"/>
        <v>35295.415209999999</v>
      </c>
      <c r="AA254" s="2613"/>
      <c r="AB254" s="1166">
        <f>AB252+AB240+AB184</f>
        <v>0</v>
      </c>
      <c r="AC254" s="2587"/>
      <c r="AD254" s="1238"/>
    </row>
    <row r="255" spans="1:30" ht="15.75" thickBot="1" x14ac:dyDescent="0.3">
      <c r="A255" s="297">
        <v>1</v>
      </c>
      <c r="B255" s="297">
        <v>1</v>
      </c>
      <c r="C255" s="2653"/>
      <c r="D255" s="2653"/>
      <c r="E255" s="2653"/>
      <c r="F255" s="2654"/>
      <c r="G255" s="2655"/>
      <c r="H255" s="2655"/>
      <c r="I255" s="2655"/>
      <c r="J255" s="2656"/>
      <c r="K255" s="2656"/>
      <c r="L255" s="1371"/>
      <c r="M255" s="1371"/>
      <c r="N255" s="1371"/>
      <c r="O255" s="1371"/>
      <c r="P255" s="1371"/>
      <c r="Q255" s="1371"/>
      <c r="R255" s="431"/>
      <c r="S255" s="2657"/>
      <c r="T255" s="2658"/>
      <c r="U255" s="2659"/>
      <c r="V255" s="2658"/>
      <c r="W255" s="2658"/>
      <c r="X255" s="2660"/>
      <c r="Y255" s="2660"/>
      <c r="Z255" s="2658"/>
      <c r="AA255" s="2661"/>
      <c r="AB255" s="2662"/>
      <c r="AC255" s="2587"/>
    </row>
    <row r="256" spans="1:30" ht="31.5" x14ac:dyDescent="0.25">
      <c r="A256" s="297">
        <v>1</v>
      </c>
      <c r="B256" s="297">
        <v>1</v>
      </c>
      <c r="C256" s="2120" t="s">
        <v>487</v>
      </c>
      <c r="D256" s="2663"/>
      <c r="E256" s="1502"/>
      <c r="F256" s="2664"/>
      <c r="G256" s="2665"/>
      <c r="H256" s="2665"/>
      <c r="I256" s="2665"/>
      <c r="J256" s="2666"/>
      <c r="K256" s="2666"/>
      <c r="L256" s="1507"/>
      <c r="M256" s="1507"/>
      <c r="N256" s="1507"/>
      <c r="O256" s="1507"/>
      <c r="P256" s="1507"/>
      <c r="Q256" s="1507"/>
      <c r="R256" s="2667"/>
      <c r="S256" s="2668"/>
      <c r="T256" s="1507"/>
      <c r="U256" s="2669"/>
      <c r="V256" s="1507"/>
      <c r="W256" s="1507"/>
      <c r="X256" s="2670"/>
      <c r="Y256" s="2670"/>
      <c r="Z256" s="1507"/>
      <c r="AA256" s="2671"/>
      <c r="AB256" s="2672"/>
      <c r="AC256" s="2587"/>
    </row>
    <row r="257" spans="1:30" s="2541" customFormat="1" x14ac:dyDescent="0.25">
      <c r="A257" s="297">
        <v>1</v>
      </c>
      <c r="B257" s="297">
        <v>1</v>
      </c>
      <c r="C257" s="1725" t="s">
        <v>5</v>
      </c>
      <c r="D257" s="1725"/>
      <c r="E257" s="1725"/>
      <c r="F257" s="305"/>
      <c r="G257" s="265"/>
      <c r="H257" s="265"/>
      <c r="I257" s="265"/>
      <c r="J257" s="2325"/>
      <c r="K257" s="2325"/>
      <c r="L257" s="2326"/>
      <c r="M257" s="2326"/>
      <c r="N257" s="2326"/>
      <c r="O257" s="2326"/>
      <c r="P257" s="2326"/>
      <c r="Q257" s="2326"/>
      <c r="R257" s="2628"/>
      <c r="S257" s="2569"/>
      <c r="T257" s="2326"/>
      <c r="U257" s="2570"/>
      <c r="V257" s="2326"/>
      <c r="W257" s="2326"/>
      <c r="X257" s="2326"/>
      <c r="Y257" s="2326"/>
      <c r="Z257" s="2326"/>
      <c r="AA257" s="1136"/>
      <c r="AB257" s="2383"/>
      <c r="AC257" s="2587"/>
      <c r="AD257" s="1238"/>
    </row>
    <row r="258" spans="1:30" s="2541" customFormat="1" x14ac:dyDescent="0.25">
      <c r="A258" s="297">
        <v>1</v>
      </c>
      <c r="B258" s="297">
        <v>1</v>
      </c>
      <c r="C258" s="164" t="s">
        <v>175</v>
      </c>
      <c r="D258" s="1295" t="s">
        <v>247</v>
      </c>
      <c r="E258" s="144">
        <v>340</v>
      </c>
      <c r="F258" s="321">
        <v>260</v>
      </c>
      <c r="G258" s="134">
        <f>F258/12*$C$3</f>
        <v>21.666666666666668</v>
      </c>
      <c r="H258" s="265">
        <v>30</v>
      </c>
      <c r="I258" s="134">
        <f t="shared" ref="I258:I275" si="40">H258/G258*100</f>
        <v>138.46153846153845</v>
      </c>
      <c r="J258" s="184">
        <v>10</v>
      </c>
      <c r="K258" s="184">
        <f t="shared" ref="K258:K274" si="41">N258/H258</f>
        <v>9.7333333333333325</v>
      </c>
      <c r="L258" s="185">
        <f t="shared" ref="L258:L273" si="42">ROUND(F258*J258,0)</f>
        <v>2600</v>
      </c>
      <c r="M258" s="185">
        <f>L258/12*$C$3</f>
        <v>216.66666666666666</v>
      </c>
      <c r="N258" s="261">
        <v>292</v>
      </c>
      <c r="O258" s="185">
        <f t="shared" ref="O258:O274" si="43">N258/M258*100</f>
        <v>134.76923076923077</v>
      </c>
      <c r="P258" s="185">
        <f t="shared" ref="P258:P273" si="44">L258/E258</f>
        <v>7.6470588235294121</v>
      </c>
      <c r="Q258" s="185">
        <f t="shared" ref="Q258:Q274" si="45">N258/$C$3*12/P258</f>
        <v>458.21538461538461</v>
      </c>
      <c r="R258" s="2628"/>
      <c r="S258" s="2569"/>
      <c r="T258" s="2326"/>
      <c r="U258" s="2570"/>
      <c r="V258" s="2326"/>
      <c r="W258" s="2326"/>
      <c r="X258" s="2326"/>
      <c r="Y258" s="2326"/>
      <c r="Z258" s="2326"/>
      <c r="AA258" s="1136"/>
      <c r="AB258" s="2383"/>
      <c r="AC258" s="2587"/>
      <c r="AD258" s="1238"/>
    </row>
    <row r="259" spans="1:30" s="2541" customFormat="1" x14ac:dyDescent="0.25">
      <c r="A259" s="297">
        <v>1</v>
      </c>
      <c r="B259" s="297">
        <v>1</v>
      </c>
      <c r="C259" s="164" t="s">
        <v>51</v>
      </c>
      <c r="D259" s="1295" t="s">
        <v>247</v>
      </c>
      <c r="E259" s="144">
        <v>300</v>
      </c>
      <c r="F259" s="321">
        <v>1300</v>
      </c>
      <c r="G259" s="134">
        <f t="shared" ref="G259:G273" si="46">F259/12*$C$3</f>
        <v>108.33333333333333</v>
      </c>
      <c r="H259" s="265">
        <v>114</v>
      </c>
      <c r="I259" s="134">
        <f t="shared" si="40"/>
        <v>105.23076923076924</v>
      </c>
      <c r="J259" s="184">
        <v>6.3</v>
      </c>
      <c r="K259" s="184">
        <f t="shared" si="41"/>
        <v>7.0438596491228074</v>
      </c>
      <c r="L259" s="185">
        <f t="shared" si="42"/>
        <v>8190</v>
      </c>
      <c r="M259" s="185">
        <f>L259/12*$C$3</f>
        <v>682.5</v>
      </c>
      <c r="N259" s="261">
        <v>803</v>
      </c>
      <c r="O259" s="185">
        <f t="shared" si="43"/>
        <v>117.65567765567766</v>
      </c>
      <c r="P259" s="185">
        <f t="shared" si="44"/>
        <v>27.3</v>
      </c>
      <c r="Q259" s="185">
        <f t="shared" si="45"/>
        <v>352.96703296703294</v>
      </c>
      <c r="R259" s="2628"/>
      <c r="S259" s="2569"/>
      <c r="T259" s="2326"/>
      <c r="U259" s="2570"/>
      <c r="V259" s="2326"/>
      <c r="W259" s="2326"/>
      <c r="X259" s="2326"/>
      <c r="Y259" s="2326"/>
      <c r="Z259" s="2326"/>
      <c r="AA259" s="1136"/>
      <c r="AB259" s="2383"/>
      <c r="AC259" s="2587"/>
      <c r="AD259" s="1238"/>
    </row>
    <row r="260" spans="1:30" s="2541" customFormat="1" x14ac:dyDescent="0.25">
      <c r="A260" s="297"/>
      <c r="B260" s="297"/>
      <c r="C260" s="164" t="s">
        <v>23</v>
      </c>
      <c r="D260" s="1295"/>
      <c r="E260" s="144">
        <v>340</v>
      </c>
      <c r="F260" s="321">
        <v>821</v>
      </c>
      <c r="G260" s="134">
        <f t="shared" si="46"/>
        <v>68.416666666666671</v>
      </c>
      <c r="H260" s="265">
        <v>94</v>
      </c>
      <c r="I260" s="134">
        <f t="shared" si="40"/>
        <v>137.39342265529842</v>
      </c>
      <c r="J260" s="184">
        <v>14</v>
      </c>
      <c r="K260" s="184">
        <f t="shared" si="41"/>
        <v>8.3191489361702136</v>
      </c>
      <c r="L260" s="185">
        <f t="shared" si="42"/>
        <v>11494</v>
      </c>
      <c r="M260" s="185">
        <f>L260/2*1</f>
        <v>5747</v>
      </c>
      <c r="N260" s="261">
        <v>782</v>
      </c>
      <c r="O260" s="185">
        <f>N260/M260*100</f>
        <v>13.607099356185836</v>
      </c>
      <c r="P260" s="185">
        <f t="shared" si="44"/>
        <v>33.805882352941175</v>
      </c>
      <c r="Q260" s="185">
        <f>N260/$C$3*12/P260</f>
        <v>277.58482686619107</v>
      </c>
      <c r="R260" s="2628"/>
      <c r="S260" s="2569"/>
      <c r="T260" s="2326"/>
      <c r="U260" s="2570"/>
      <c r="V260" s="2326"/>
      <c r="W260" s="2326"/>
      <c r="X260" s="2326"/>
      <c r="Y260" s="2326"/>
      <c r="Z260" s="2326"/>
      <c r="AA260" s="1136"/>
      <c r="AB260" s="2383"/>
      <c r="AC260" s="2587"/>
      <c r="AD260" s="1238"/>
    </row>
    <row r="261" spans="1:30" s="2541" customFormat="1" x14ac:dyDescent="0.25">
      <c r="A261" s="297">
        <v>1</v>
      </c>
      <c r="B261" s="297">
        <v>1</v>
      </c>
      <c r="C261" s="164" t="s">
        <v>38</v>
      </c>
      <c r="D261" s="1295" t="s">
        <v>247</v>
      </c>
      <c r="E261" s="144">
        <v>340</v>
      </c>
      <c r="F261" s="321">
        <v>1330</v>
      </c>
      <c r="G261" s="134">
        <f t="shared" si="46"/>
        <v>110.83333333333333</v>
      </c>
      <c r="H261" s="265">
        <v>79</v>
      </c>
      <c r="I261" s="134">
        <f t="shared" si="40"/>
        <v>71.278195488721806</v>
      </c>
      <c r="J261" s="184">
        <v>11</v>
      </c>
      <c r="K261" s="184">
        <f t="shared" si="41"/>
        <v>7.7848101265822782</v>
      </c>
      <c r="L261" s="185">
        <f t="shared" si="42"/>
        <v>14630</v>
      </c>
      <c r="M261" s="185">
        <f t="shared" ref="M261:M273" si="47">L261/12*$C$3</f>
        <v>1219.1666666666667</v>
      </c>
      <c r="N261" s="261">
        <v>615</v>
      </c>
      <c r="O261" s="185">
        <f t="shared" si="43"/>
        <v>50.444292549555705</v>
      </c>
      <c r="P261" s="185">
        <f t="shared" si="44"/>
        <v>43.029411764705884</v>
      </c>
      <c r="Q261" s="185">
        <f t="shared" si="45"/>
        <v>171.5105946684894</v>
      </c>
      <c r="R261" s="2628"/>
      <c r="S261" s="2569"/>
      <c r="T261" s="2326"/>
      <c r="U261" s="2570"/>
      <c r="V261" s="2326"/>
      <c r="W261" s="2326"/>
      <c r="X261" s="2326"/>
      <c r="Y261" s="2326"/>
      <c r="Z261" s="2326"/>
      <c r="AA261" s="1136"/>
      <c r="AB261" s="2383"/>
      <c r="AC261" s="2587"/>
      <c r="AD261" s="1238"/>
    </row>
    <row r="262" spans="1:30" s="2541" customFormat="1" x14ac:dyDescent="0.25">
      <c r="A262" s="297">
        <v>1</v>
      </c>
      <c r="B262" s="297">
        <v>1</v>
      </c>
      <c r="C262" s="164" t="s">
        <v>227</v>
      </c>
      <c r="D262" s="1295" t="s">
        <v>247</v>
      </c>
      <c r="E262" s="144">
        <v>300</v>
      </c>
      <c r="F262" s="321">
        <v>70</v>
      </c>
      <c r="G262" s="134">
        <f t="shared" si="46"/>
        <v>5.833333333333333</v>
      </c>
      <c r="H262" s="265">
        <v>0</v>
      </c>
      <c r="I262" s="134">
        <f t="shared" si="40"/>
        <v>0</v>
      </c>
      <c r="J262" s="184">
        <v>15</v>
      </c>
      <c r="K262" s="184" t="e">
        <f t="shared" si="41"/>
        <v>#DIV/0!</v>
      </c>
      <c r="L262" s="185">
        <f t="shared" si="42"/>
        <v>1050</v>
      </c>
      <c r="M262" s="185">
        <f t="shared" si="47"/>
        <v>87.5</v>
      </c>
      <c r="N262" s="261"/>
      <c r="O262" s="185">
        <f t="shared" si="43"/>
        <v>0</v>
      </c>
      <c r="P262" s="185">
        <f t="shared" si="44"/>
        <v>3.5</v>
      </c>
      <c r="Q262" s="185">
        <f t="shared" si="45"/>
        <v>0</v>
      </c>
      <c r="R262" s="2628"/>
      <c r="S262" s="2569"/>
      <c r="T262" s="2326"/>
      <c r="U262" s="2570"/>
      <c r="V262" s="2326"/>
      <c r="W262" s="2326"/>
      <c r="X262" s="2326"/>
      <c r="Y262" s="2326"/>
      <c r="Z262" s="2326"/>
      <c r="AA262" s="1136"/>
      <c r="AB262" s="2383"/>
      <c r="AC262" s="2587"/>
      <c r="AD262" s="1238"/>
    </row>
    <row r="263" spans="1:30" s="2541" customFormat="1" x14ac:dyDescent="0.25">
      <c r="A263" s="297">
        <v>1</v>
      </c>
      <c r="B263" s="297">
        <v>1</v>
      </c>
      <c r="C263" s="164" t="s">
        <v>9</v>
      </c>
      <c r="D263" s="1295" t="s">
        <v>247</v>
      </c>
      <c r="E263" s="144">
        <v>340</v>
      </c>
      <c r="F263" s="321">
        <v>1498</v>
      </c>
      <c r="G263" s="134">
        <f t="shared" si="46"/>
        <v>124.83333333333333</v>
      </c>
      <c r="H263" s="265">
        <v>145</v>
      </c>
      <c r="I263" s="134">
        <f t="shared" si="40"/>
        <v>116.15487316421896</v>
      </c>
      <c r="J263" s="184">
        <v>8.6</v>
      </c>
      <c r="K263" s="184">
        <f t="shared" si="41"/>
        <v>7.5241379310344829</v>
      </c>
      <c r="L263" s="185">
        <f t="shared" si="42"/>
        <v>12883</v>
      </c>
      <c r="M263" s="185">
        <f t="shared" si="47"/>
        <v>1073.5833333333333</v>
      </c>
      <c r="N263" s="261">
        <v>1091</v>
      </c>
      <c r="O263" s="185">
        <f t="shared" si="43"/>
        <v>101.62229294419004</v>
      </c>
      <c r="P263" s="185">
        <f t="shared" si="44"/>
        <v>37.891176470588235</v>
      </c>
      <c r="Q263" s="185">
        <f t="shared" si="45"/>
        <v>345.51579601024605</v>
      </c>
      <c r="R263" s="2628"/>
      <c r="S263" s="2569"/>
      <c r="T263" s="2326"/>
      <c r="U263" s="2570"/>
      <c r="V263" s="2326"/>
      <c r="W263" s="2326"/>
      <c r="X263" s="2326"/>
      <c r="Y263" s="2326"/>
      <c r="Z263" s="2326"/>
      <c r="AA263" s="1136"/>
      <c r="AB263" s="2383"/>
      <c r="AC263" s="2587"/>
      <c r="AD263" s="1238"/>
    </row>
    <row r="264" spans="1:30" s="2541" customFormat="1" x14ac:dyDescent="0.25">
      <c r="A264" s="297">
        <v>1</v>
      </c>
      <c r="B264" s="297">
        <v>1</v>
      </c>
      <c r="C264" s="164" t="s">
        <v>50</v>
      </c>
      <c r="D264" s="1295" t="s">
        <v>247</v>
      </c>
      <c r="E264" s="144">
        <v>340</v>
      </c>
      <c r="F264" s="321">
        <v>711</v>
      </c>
      <c r="G264" s="134">
        <f t="shared" si="46"/>
        <v>59.25</v>
      </c>
      <c r="H264" s="265">
        <v>48</v>
      </c>
      <c r="I264" s="134">
        <f t="shared" si="40"/>
        <v>81.012658227848107</v>
      </c>
      <c r="J264" s="184">
        <v>11</v>
      </c>
      <c r="K264" s="184">
        <f t="shared" si="41"/>
        <v>10.041666666666666</v>
      </c>
      <c r="L264" s="185">
        <f t="shared" si="42"/>
        <v>7821</v>
      </c>
      <c r="M264" s="185">
        <f t="shared" si="47"/>
        <v>651.75</v>
      </c>
      <c r="N264" s="261">
        <v>482</v>
      </c>
      <c r="O264" s="185">
        <f t="shared" si="43"/>
        <v>73.954737245876487</v>
      </c>
      <c r="P264" s="185">
        <f t="shared" si="44"/>
        <v>23.002941176470589</v>
      </c>
      <c r="Q264" s="185">
        <f t="shared" si="45"/>
        <v>251.44610663598004</v>
      </c>
      <c r="R264" s="2628"/>
      <c r="S264" s="2569"/>
      <c r="T264" s="2326"/>
      <c r="U264" s="2570"/>
      <c r="V264" s="2326"/>
      <c r="W264" s="2326"/>
      <c r="X264" s="2326"/>
      <c r="Y264" s="2326"/>
      <c r="Z264" s="2326"/>
      <c r="AA264" s="1136"/>
      <c r="AB264" s="2383"/>
      <c r="AC264" s="2587"/>
      <c r="AD264" s="1238"/>
    </row>
    <row r="265" spans="1:30" s="2541" customFormat="1" x14ac:dyDescent="0.25">
      <c r="A265" s="297">
        <v>1</v>
      </c>
      <c r="B265" s="297">
        <v>1</v>
      </c>
      <c r="C265" s="164" t="s">
        <v>41</v>
      </c>
      <c r="D265" s="1295" t="s">
        <v>247</v>
      </c>
      <c r="E265" s="144">
        <v>340</v>
      </c>
      <c r="F265" s="321">
        <v>290</v>
      </c>
      <c r="G265" s="134">
        <f t="shared" si="46"/>
        <v>24.166666666666668</v>
      </c>
      <c r="H265" s="265">
        <v>12</v>
      </c>
      <c r="I265" s="134">
        <f t="shared" si="40"/>
        <v>49.655172413793103</v>
      </c>
      <c r="J265" s="184">
        <v>12.5</v>
      </c>
      <c r="K265" s="184">
        <f t="shared" si="41"/>
        <v>10.75</v>
      </c>
      <c r="L265" s="185">
        <f t="shared" si="42"/>
        <v>3625</v>
      </c>
      <c r="M265" s="185">
        <f t="shared" si="47"/>
        <v>302.08333333333331</v>
      </c>
      <c r="N265" s="261">
        <v>129</v>
      </c>
      <c r="O265" s="185">
        <f t="shared" si="43"/>
        <v>42.703448275862073</v>
      </c>
      <c r="P265" s="185">
        <f t="shared" si="44"/>
        <v>10.661764705882353</v>
      </c>
      <c r="Q265" s="185">
        <f t="shared" si="45"/>
        <v>145.19172413793103</v>
      </c>
      <c r="R265" s="2628"/>
      <c r="S265" s="2569"/>
      <c r="T265" s="2326"/>
      <c r="U265" s="2570"/>
      <c r="V265" s="2326"/>
      <c r="W265" s="2326"/>
      <c r="X265" s="2326"/>
      <c r="Y265" s="2326"/>
      <c r="Z265" s="2326"/>
      <c r="AA265" s="1136"/>
      <c r="AB265" s="2383"/>
      <c r="AC265" s="2587"/>
      <c r="AD265" s="1238"/>
    </row>
    <row r="266" spans="1:30" s="2541" customFormat="1" x14ac:dyDescent="0.25">
      <c r="A266" s="297">
        <v>1</v>
      </c>
      <c r="B266" s="297">
        <v>1</v>
      </c>
      <c r="C266" s="164" t="s">
        <v>26</v>
      </c>
      <c r="D266" s="1295" t="s">
        <v>247</v>
      </c>
      <c r="E266" s="144">
        <v>340</v>
      </c>
      <c r="F266" s="321">
        <v>1520</v>
      </c>
      <c r="G266" s="134">
        <f t="shared" si="46"/>
        <v>126.66666666666667</v>
      </c>
      <c r="H266" s="265">
        <v>104</v>
      </c>
      <c r="I266" s="134">
        <f t="shared" si="40"/>
        <v>82.10526315789474</v>
      </c>
      <c r="J266" s="184">
        <v>7.3</v>
      </c>
      <c r="K266" s="184">
        <f t="shared" si="41"/>
        <v>8.4807692307692299</v>
      </c>
      <c r="L266" s="185">
        <f t="shared" si="42"/>
        <v>11096</v>
      </c>
      <c r="M266" s="185">
        <f t="shared" si="47"/>
        <v>924.66666666666663</v>
      </c>
      <c r="N266" s="261">
        <v>882</v>
      </c>
      <c r="O266" s="185">
        <f t="shared" si="43"/>
        <v>95.385724585436193</v>
      </c>
      <c r="P266" s="185">
        <f t="shared" si="44"/>
        <v>32.635294117647057</v>
      </c>
      <c r="Q266" s="185">
        <f t="shared" si="45"/>
        <v>324.31146359048307</v>
      </c>
      <c r="R266" s="2628"/>
      <c r="S266" s="2569"/>
      <c r="T266" s="2326"/>
      <c r="U266" s="2570"/>
      <c r="V266" s="2326"/>
      <c r="W266" s="2326"/>
      <c r="X266" s="2326"/>
      <c r="Y266" s="2326"/>
      <c r="Z266" s="2326"/>
      <c r="AA266" s="1136"/>
      <c r="AB266" s="2383"/>
      <c r="AC266" s="2587"/>
      <c r="AD266" s="1238"/>
    </row>
    <row r="267" spans="1:30" s="2541" customFormat="1" ht="30" x14ac:dyDescent="0.25">
      <c r="A267" s="297">
        <v>1</v>
      </c>
      <c r="B267" s="297">
        <v>1</v>
      </c>
      <c r="C267" s="11" t="s">
        <v>130</v>
      </c>
      <c r="D267" s="1295" t="s">
        <v>247</v>
      </c>
      <c r="E267" s="144">
        <v>320</v>
      </c>
      <c r="F267" s="321">
        <v>351</v>
      </c>
      <c r="G267" s="134">
        <f t="shared" si="46"/>
        <v>29.25</v>
      </c>
      <c r="H267" s="265">
        <v>36</v>
      </c>
      <c r="I267" s="134">
        <f t="shared" si="40"/>
        <v>123.07692307692308</v>
      </c>
      <c r="J267" s="184">
        <v>10</v>
      </c>
      <c r="K267" s="184">
        <f t="shared" si="41"/>
        <v>8.6388888888888893</v>
      </c>
      <c r="L267" s="185">
        <f t="shared" si="42"/>
        <v>3510</v>
      </c>
      <c r="M267" s="185">
        <f t="shared" si="47"/>
        <v>292.5</v>
      </c>
      <c r="N267" s="261">
        <v>311</v>
      </c>
      <c r="O267" s="185">
        <f t="shared" si="43"/>
        <v>106.32478632478633</v>
      </c>
      <c r="P267" s="185">
        <f t="shared" si="44"/>
        <v>10.96875</v>
      </c>
      <c r="Q267" s="185">
        <f t="shared" si="45"/>
        <v>340.23931623931622</v>
      </c>
      <c r="R267" s="2628"/>
      <c r="S267" s="2569"/>
      <c r="T267" s="2326"/>
      <c r="U267" s="2570"/>
      <c r="V267" s="2326"/>
      <c r="W267" s="2326"/>
      <c r="X267" s="2326"/>
      <c r="Y267" s="2326"/>
      <c r="Z267" s="2326"/>
      <c r="AA267" s="1136"/>
      <c r="AB267" s="2383"/>
      <c r="AC267" s="2587"/>
      <c r="AD267" s="1238"/>
    </row>
    <row r="268" spans="1:30" s="2541" customFormat="1" x14ac:dyDescent="0.25">
      <c r="A268" s="297">
        <v>1</v>
      </c>
      <c r="B268" s="297">
        <v>1</v>
      </c>
      <c r="C268" s="164" t="s">
        <v>47</v>
      </c>
      <c r="D268" s="1295" t="s">
        <v>247</v>
      </c>
      <c r="E268" s="144">
        <v>340</v>
      </c>
      <c r="F268" s="321">
        <v>1008</v>
      </c>
      <c r="G268" s="134">
        <f t="shared" si="46"/>
        <v>84</v>
      </c>
      <c r="H268" s="265">
        <v>53</v>
      </c>
      <c r="I268" s="134">
        <f t="shared" si="40"/>
        <v>63.095238095238095</v>
      </c>
      <c r="J268" s="184">
        <v>10.6</v>
      </c>
      <c r="K268" s="184">
        <f t="shared" si="41"/>
        <v>9.2075471698113205</v>
      </c>
      <c r="L268" s="185">
        <f t="shared" si="42"/>
        <v>10685</v>
      </c>
      <c r="M268" s="185">
        <f t="shared" si="47"/>
        <v>890.41666666666663</v>
      </c>
      <c r="N268" s="261">
        <v>488</v>
      </c>
      <c r="O268" s="185">
        <f t="shared" si="43"/>
        <v>54.805802526906874</v>
      </c>
      <c r="P268" s="185">
        <f t="shared" si="44"/>
        <v>31.426470588235293</v>
      </c>
      <c r="Q268" s="185">
        <f t="shared" si="45"/>
        <v>186.33972859148338</v>
      </c>
      <c r="R268" s="2628"/>
      <c r="S268" s="2569"/>
      <c r="T268" s="2326"/>
      <c r="U268" s="2570"/>
      <c r="V268" s="2326"/>
      <c r="W268" s="2326"/>
      <c r="X268" s="2326"/>
      <c r="Y268" s="2326"/>
      <c r="Z268" s="2326"/>
      <c r="AA268" s="1136"/>
      <c r="AB268" s="2383"/>
      <c r="AC268" s="2587"/>
      <c r="AD268" s="1238"/>
    </row>
    <row r="269" spans="1:30" s="2541" customFormat="1" x14ac:dyDescent="0.25">
      <c r="A269" s="297">
        <v>1</v>
      </c>
      <c r="B269" s="297">
        <v>1</v>
      </c>
      <c r="C269" s="164" t="s">
        <v>66</v>
      </c>
      <c r="D269" s="1295" t="s">
        <v>247</v>
      </c>
      <c r="E269" s="144">
        <v>340</v>
      </c>
      <c r="F269" s="321">
        <v>1480</v>
      </c>
      <c r="G269" s="134">
        <f t="shared" si="46"/>
        <v>123.33333333333333</v>
      </c>
      <c r="H269" s="265">
        <v>34</v>
      </c>
      <c r="I269" s="134">
        <f t="shared" si="40"/>
        <v>27.567567567567568</v>
      </c>
      <c r="J269" s="184">
        <v>10.8</v>
      </c>
      <c r="K269" s="184">
        <f t="shared" si="41"/>
        <v>10.794117647058824</v>
      </c>
      <c r="L269" s="185">
        <f t="shared" si="42"/>
        <v>15984</v>
      </c>
      <c r="M269" s="185">
        <f t="shared" si="47"/>
        <v>1332</v>
      </c>
      <c r="N269" s="261">
        <v>367</v>
      </c>
      <c r="O269" s="185">
        <f t="shared" si="43"/>
        <v>27.552552552552552</v>
      </c>
      <c r="P269" s="185">
        <f t="shared" si="44"/>
        <v>47.011764705882356</v>
      </c>
      <c r="Q269" s="185">
        <f t="shared" si="45"/>
        <v>93.678678678678665</v>
      </c>
      <c r="R269" s="2628"/>
      <c r="S269" s="2569"/>
      <c r="T269" s="2326"/>
      <c r="U269" s="2570"/>
      <c r="V269" s="2326"/>
      <c r="W269" s="2326"/>
      <c r="X269" s="2326"/>
      <c r="Y269" s="2326"/>
      <c r="Z269" s="2326"/>
      <c r="AA269" s="1136"/>
      <c r="AB269" s="2383"/>
      <c r="AC269" s="2587"/>
      <c r="AD269" s="1238"/>
    </row>
    <row r="270" spans="1:30" s="2541" customFormat="1" x14ac:dyDescent="0.25">
      <c r="A270" s="297">
        <v>1</v>
      </c>
      <c r="B270" s="297">
        <v>1</v>
      </c>
      <c r="C270" s="164" t="s">
        <v>6</v>
      </c>
      <c r="D270" s="1295" t="s">
        <v>247</v>
      </c>
      <c r="E270" s="144">
        <v>340</v>
      </c>
      <c r="F270" s="321">
        <v>1504</v>
      </c>
      <c r="G270" s="134">
        <f t="shared" si="46"/>
        <v>125.33333333333333</v>
      </c>
      <c r="H270" s="265">
        <v>231</v>
      </c>
      <c r="I270" s="134">
        <f t="shared" si="40"/>
        <v>184.30851063829786</v>
      </c>
      <c r="J270" s="184">
        <v>8.6</v>
      </c>
      <c r="K270" s="184">
        <f t="shared" si="41"/>
        <v>8.0173160173160181</v>
      </c>
      <c r="L270" s="185">
        <f t="shared" si="42"/>
        <v>12934</v>
      </c>
      <c r="M270" s="185">
        <f t="shared" si="47"/>
        <v>1077.8333333333333</v>
      </c>
      <c r="N270" s="261">
        <v>1852</v>
      </c>
      <c r="O270" s="185">
        <f t="shared" si="43"/>
        <v>171.82619452605536</v>
      </c>
      <c r="P270" s="185">
        <f t="shared" si="44"/>
        <v>38.041176470588233</v>
      </c>
      <c r="Q270" s="185">
        <f t="shared" si="45"/>
        <v>584.20906138858822</v>
      </c>
      <c r="R270" s="2628"/>
      <c r="S270" s="2569"/>
      <c r="T270" s="2326"/>
      <c r="U270" s="2570"/>
      <c r="V270" s="2326"/>
      <c r="W270" s="2326"/>
      <c r="X270" s="2326"/>
      <c r="Y270" s="2326"/>
      <c r="Z270" s="2326"/>
      <c r="AA270" s="1136"/>
      <c r="AB270" s="2383"/>
      <c r="AC270" s="2587"/>
      <c r="AD270" s="1238"/>
    </row>
    <row r="271" spans="1:30" s="2541" customFormat="1" x14ac:dyDescent="0.25">
      <c r="A271" s="297">
        <v>1</v>
      </c>
      <c r="B271" s="297">
        <v>1</v>
      </c>
      <c r="C271" s="164" t="s">
        <v>112</v>
      </c>
      <c r="D271" s="1295" t="s">
        <v>247</v>
      </c>
      <c r="E271" s="144">
        <v>340</v>
      </c>
      <c r="F271" s="321">
        <v>970</v>
      </c>
      <c r="G271" s="134">
        <f t="shared" si="46"/>
        <v>80.833333333333329</v>
      </c>
      <c r="H271" s="265">
        <v>86</v>
      </c>
      <c r="I271" s="134">
        <f t="shared" si="40"/>
        <v>106.39175257731959</v>
      </c>
      <c r="J271" s="184">
        <v>10.6</v>
      </c>
      <c r="K271" s="184">
        <f t="shared" si="41"/>
        <v>12.604651162790697</v>
      </c>
      <c r="L271" s="185">
        <f t="shared" si="42"/>
        <v>10282</v>
      </c>
      <c r="M271" s="185">
        <f t="shared" si="47"/>
        <v>856.83333333333337</v>
      </c>
      <c r="N271" s="261">
        <v>1084</v>
      </c>
      <c r="O271" s="185">
        <f t="shared" si="43"/>
        <v>126.51235168255204</v>
      </c>
      <c r="P271" s="185">
        <f t="shared" si="44"/>
        <v>30.241176470588236</v>
      </c>
      <c r="Q271" s="185">
        <f t="shared" si="45"/>
        <v>430.1419957206769</v>
      </c>
      <c r="R271" s="2628"/>
      <c r="S271" s="2569"/>
      <c r="T271" s="2326"/>
      <c r="U271" s="2570"/>
      <c r="V271" s="2326"/>
      <c r="W271" s="2326"/>
      <c r="X271" s="2326"/>
      <c r="Y271" s="2326"/>
      <c r="Z271" s="2326"/>
      <c r="AA271" s="1136"/>
      <c r="AB271" s="2383"/>
      <c r="AC271" s="2587"/>
      <c r="AD271" s="1238"/>
    </row>
    <row r="272" spans="1:30" s="2541" customFormat="1" x14ac:dyDescent="0.25">
      <c r="A272" s="297"/>
      <c r="B272" s="297">
        <v>1</v>
      </c>
      <c r="C272" s="164" t="s">
        <v>166</v>
      </c>
      <c r="D272" s="1295" t="s">
        <v>247</v>
      </c>
      <c r="E272" s="134">
        <v>340</v>
      </c>
      <c r="F272" s="321">
        <v>255</v>
      </c>
      <c r="G272" s="134">
        <f t="shared" si="46"/>
        <v>21.25</v>
      </c>
      <c r="H272" s="265">
        <v>41</v>
      </c>
      <c r="I272" s="134">
        <f t="shared" si="40"/>
        <v>192.94117647058823</v>
      </c>
      <c r="J272" s="184">
        <v>7</v>
      </c>
      <c r="K272" s="184">
        <f t="shared" si="41"/>
        <v>6.6097560975609753</v>
      </c>
      <c r="L272" s="185">
        <f t="shared" si="42"/>
        <v>1785</v>
      </c>
      <c r="M272" s="185">
        <f t="shared" si="47"/>
        <v>148.75</v>
      </c>
      <c r="N272" s="261">
        <v>271</v>
      </c>
      <c r="O272" s="185">
        <f t="shared" si="43"/>
        <v>182.18487394957984</v>
      </c>
      <c r="P272" s="185">
        <f t="shared" si="44"/>
        <v>5.25</v>
      </c>
      <c r="Q272" s="185">
        <f t="shared" si="45"/>
        <v>619.42857142857144</v>
      </c>
      <c r="R272" s="2628"/>
      <c r="S272" s="2569"/>
      <c r="T272" s="2326"/>
      <c r="U272" s="2570"/>
      <c r="V272" s="2326"/>
      <c r="W272" s="2326"/>
      <c r="X272" s="2326"/>
      <c r="Y272" s="2326"/>
      <c r="Z272" s="2326"/>
      <c r="AA272" s="1136"/>
      <c r="AB272" s="2383"/>
      <c r="AC272" s="2587"/>
      <c r="AD272" s="1238"/>
    </row>
    <row r="273" spans="1:30" s="2541" customFormat="1" x14ac:dyDescent="0.25">
      <c r="A273" s="297">
        <v>1</v>
      </c>
      <c r="B273" s="297">
        <v>1</v>
      </c>
      <c r="C273" s="164" t="s">
        <v>49</v>
      </c>
      <c r="D273" s="1295" t="s">
        <v>247</v>
      </c>
      <c r="E273" s="134">
        <v>340</v>
      </c>
      <c r="F273" s="321">
        <v>258</v>
      </c>
      <c r="G273" s="134">
        <f t="shared" si="46"/>
        <v>21.5</v>
      </c>
      <c r="H273" s="265">
        <v>11</v>
      </c>
      <c r="I273" s="134">
        <f t="shared" si="40"/>
        <v>51.162790697674424</v>
      </c>
      <c r="J273" s="184">
        <v>11</v>
      </c>
      <c r="K273" s="184">
        <f t="shared" si="41"/>
        <v>9.8181818181818183</v>
      </c>
      <c r="L273" s="185">
        <f t="shared" si="42"/>
        <v>2838</v>
      </c>
      <c r="M273" s="185">
        <f t="shared" si="47"/>
        <v>236.5</v>
      </c>
      <c r="N273" s="261">
        <v>108</v>
      </c>
      <c r="O273" s="185">
        <f t="shared" si="43"/>
        <v>45.665961945031711</v>
      </c>
      <c r="P273" s="185">
        <f t="shared" si="44"/>
        <v>8.3470588235294123</v>
      </c>
      <c r="Q273" s="185">
        <f t="shared" si="45"/>
        <v>155.26427061310781</v>
      </c>
      <c r="R273" s="2628"/>
      <c r="S273" s="2569"/>
      <c r="T273" s="2326"/>
      <c r="U273" s="2570"/>
      <c r="V273" s="2326"/>
      <c r="W273" s="2326"/>
      <c r="X273" s="2326"/>
      <c r="Y273" s="2326"/>
      <c r="Z273" s="2326"/>
      <c r="AA273" s="1136"/>
      <c r="AB273" s="2383"/>
      <c r="AC273" s="2587"/>
      <c r="AD273" s="1238"/>
    </row>
    <row r="274" spans="1:30" s="2541" customFormat="1" ht="29.25" x14ac:dyDescent="0.25">
      <c r="A274" s="297">
        <v>1</v>
      </c>
      <c r="B274" s="297">
        <v>1</v>
      </c>
      <c r="C274" s="862" t="s">
        <v>7</v>
      </c>
      <c r="D274" s="862"/>
      <c r="E274" s="862"/>
      <c r="F274" s="2266">
        <f>SUM(F258:F273)</f>
        <v>13626</v>
      </c>
      <c r="G274" s="2333">
        <f>SUM(G258:G273)</f>
        <v>1135.5</v>
      </c>
      <c r="H274" s="2333">
        <f>SUM(H258:H273)</f>
        <v>1118</v>
      </c>
      <c r="I274" s="2333">
        <f t="shared" si="40"/>
        <v>98.458828709819471</v>
      </c>
      <c r="J274" s="2334">
        <f>SUM(L274/F274)</f>
        <v>9.643842653750184</v>
      </c>
      <c r="K274" s="274">
        <f t="shared" si="41"/>
        <v>8.5483005366726292</v>
      </c>
      <c r="L274" s="2333">
        <f>SUM(L258:L273)</f>
        <v>131407</v>
      </c>
      <c r="M274" s="2333">
        <f>SUM(M258:M273)</f>
        <v>15739.750000000002</v>
      </c>
      <c r="N274" s="2333">
        <f>SUM(N258:N273)</f>
        <v>9557</v>
      </c>
      <c r="O274" s="185">
        <f t="shared" si="43"/>
        <v>60.718880541304657</v>
      </c>
      <c r="P274" s="1470">
        <f>SUM(P258:P273)</f>
        <v>390.75992647058825</v>
      </c>
      <c r="Q274" s="185">
        <f t="shared" si="45"/>
        <v>293.4896652168145</v>
      </c>
      <c r="R274" s="466">
        <v>974568.08469969186</v>
      </c>
      <c r="S274" s="1055">
        <f>R274/12*$C$3</f>
        <v>81214.007058307659</v>
      </c>
      <c r="T274" s="2599">
        <f>Z274-Y274-V274</f>
        <v>73665.441259999992</v>
      </c>
      <c r="U274" s="2586"/>
      <c r="V274" s="2599">
        <v>-1743.6434199999999</v>
      </c>
      <c r="W274" s="2599">
        <f>T274-S274</f>
        <v>-7548.5657983076671</v>
      </c>
      <c r="X274" s="2599"/>
      <c r="Y274" s="2599">
        <v>-2528.9520000000002</v>
      </c>
      <c r="Z274" s="2599">
        <v>69392.845839999994</v>
      </c>
      <c r="AA274" s="2335">
        <f>SUM(AA258:AA273)</f>
        <v>0</v>
      </c>
      <c r="AB274" s="2589"/>
      <c r="AC274" s="2587"/>
      <c r="AD274" s="1238"/>
    </row>
    <row r="275" spans="1:30" s="2541" customFormat="1" ht="43.5" x14ac:dyDescent="0.25">
      <c r="A275" s="297"/>
      <c r="B275" s="297">
        <v>1</v>
      </c>
      <c r="C275" s="187" t="s">
        <v>185</v>
      </c>
      <c r="D275" s="187"/>
      <c r="E275" s="862"/>
      <c r="F275" s="2266">
        <v>265</v>
      </c>
      <c r="G275" s="2333">
        <f>F275/12*$C$3</f>
        <v>22.083333333333332</v>
      </c>
      <c r="H275" s="2333"/>
      <c r="I275" s="2333">
        <f t="shared" si="40"/>
        <v>0</v>
      </c>
      <c r="J275" s="2334"/>
      <c r="K275" s="274"/>
      <c r="L275" s="2333"/>
      <c r="M275" s="2333"/>
      <c r="N275" s="2333"/>
      <c r="O275" s="185"/>
      <c r="P275" s="1470"/>
      <c r="Q275" s="185"/>
      <c r="R275" s="466">
        <v>58823.99423815</v>
      </c>
      <c r="S275" s="2598">
        <f>R275/12*$C$3</f>
        <v>4901.9995198458337</v>
      </c>
      <c r="T275" s="2599">
        <f>Z275-Y275-V275</f>
        <v>0</v>
      </c>
      <c r="U275" s="2586"/>
      <c r="V275" s="2599"/>
      <c r="W275" s="2599">
        <f>T275-S275</f>
        <v>-4901.9995198458337</v>
      </c>
      <c r="X275" s="2599"/>
      <c r="Y275" s="2599">
        <v>0</v>
      </c>
      <c r="Z275" s="2599">
        <v>0</v>
      </c>
      <c r="AA275" s="2335"/>
      <c r="AB275" s="2589"/>
      <c r="AC275" s="2587"/>
      <c r="AD275" s="1238"/>
    </row>
    <row r="276" spans="1:30" s="2546" customFormat="1" ht="15.75" x14ac:dyDescent="0.25">
      <c r="A276" s="2544">
        <v>1</v>
      </c>
      <c r="B276" s="297">
        <v>1</v>
      </c>
      <c r="C276" s="2673" t="s">
        <v>14</v>
      </c>
      <c r="D276" s="2673"/>
      <c r="E276" s="1014"/>
      <c r="F276" s="2674"/>
      <c r="G276" s="2675"/>
      <c r="H276" s="2675"/>
      <c r="I276" s="2675"/>
      <c r="J276" s="2676"/>
      <c r="K276" s="2676"/>
      <c r="L276" s="2677"/>
      <c r="M276" s="2677"/>
      <c r="N276" s="2677"/>
      <c r="O276" s="2677"/>
      <c r="P276" s="2677"/>
      <c r="Q276" s="2677"/>
      <c r="R276" s="2678"/>
      <c r="S276" s="2679"/>
      <c r="T276" s="2680"/>
      <c r="U276" s="2681"/>
      <c r="V276" s="2680"/>
      <c r="W276" s="2680"/>
      <c r="X276" s="2680"/>
      <c r="Y276" s="2680"/>
      <c r="Z276" s="2680"/>
      <c r="AA276" s="2682"/>
      <c r="AB276" s="2683"/>
      <c r="AC276" s="2587"/>
      <c r="AD276" s="2545"/>
    </row>
    <row r="277" spans="1:30" s="2541" customFormat="1" x14ac:dyDescent="0.25">
      <c r="A277" s="297">
        <v>1</v>
      </c>
      <c r="B277" s="297">
        <v>1</v>
      </c>
      <c r="C277" s="580" t="s">
        <v>389</v>
      </c>
      <c r="D277" s="657"/>
      <c r="E277" s="1887"/>
      <c r="F277" s="342"/>
      <c r="G277" s="647"/>
      <c r="H277" s="647"/>
      <c r="I277" s="647"/>
      <c r="J277" s="996"/>
      <c r="K277" s="996"/>
      <c r="L277" s="1685"/>
      <c r="M277" s="1685"/>
      <c r="N277" s="1685"/>
      <c r="O277" s="1685"/>
      <c r="P277" s="1685"/>
      <c r="Q277" s="1685"/>
      <c r="R277" s="472">
        <v>197999.07780999999</v>
      </c>
      <c r="S277" s="1055">
        <f>(R277-4704.87264)/12*$C$3+4704.87264</f>
        <v>20812.723070833334</v>
      </c>
      <c r="T277" s="261">
        <f>Z277-Y277-V277</f>
        <v>20338.313850000002</v>
      </c>
      <c r="U277" s="2596"/>
      <c r="V277" s="261"/>
      <c r="W277" s="261">
        <f>T277-S277</f>
        <v>-474.40922083333135</v>
      </c>
      <c r="X277" s="261"/>
      <c r="Y277" s="261">
        <v>-10.127800000000001</v>
      </c>
      <c r="Z277" s="261">
        <v>20328.186050000004</v>
      </c>
      <c r="AA277" s="1103"/>
      <c r="AB277" s="1116"/>
      <c r="AC277" s="2587"/>
      <c r="AD277" s="1238"/>
    </row>
    <row r="278" spans="1:30" s="2541" customFormat="1" ht="29.25" x14ac:dyDescent="0.25">
      <c r="A278" s="297">
        <v>1</v>
      </c>
      <c r="B278" s="297">
        <v>1</v>
      </c>
      <c r="C278" s="2536" t="s">
        <v>295</v>
      </c>
      <c r="D278" s="4"/>
      <c r="E278" s="4"/>
      <c r="F278" s="729">
        <f>F280+F281+F283+F285</f>
        <v>64560</v>
      </c>
      <c r="G278" s="261">
        <f>G280+G281+G283+G285</f>
        <v>5379.9999999999991</v>
      </c>
      <c r="H278" s="261">
        <f>H280+H281+H283+H285</f>
        <v>6727</v>
      </c>
      <c r="I278" s="265">
        <f>H278/G278*100</f>
        <v>125.0371747211896</v>
      </c>
      <c r="J278" s="1724"/>
      <c r="K278" s="1724"/>
      <c r="L278" s="133"/>
      <c r="M278" s="133"/>
      <c r="N278" s="133"/>
      <c r="O278" s="133"/>
      <c r="P278" s="133"/>
      <c r="Q278" s="133"/>
      <c r="R278" s="425"/>
      <c r="S278" s="921"/>
      <c r="T278" s="301"/>
      <c r="U278" s="2578"/>
      <c r="V278" s="301"/>
      <c r="W278" s="301"/>
      <c r="X278" s="301"/>
      <c r="Y278" s="301"/>
      <c r="Z278" s="301"/>
      <c r="AA278" s="1116">
        <f>AA280+AA281+AA283+AA285</f>
        <v>0</v>
      </c>
      <c r="AB278" s="1144"/>
      <c r="AC278" s="2587"/>
      <c r="AD278" s="1238"/>
    </row>
    <row r="279" spans="1:30" s="2541" customFormat="1" ht="30" x14ac:dyDescent="0.25">
      <c r="A279" s="297"/>
      <c r="B279" s="297">
        <v>1</v>
      </c>
      <c r="C279" s="398" t="s">
        <v>205</v>
      </c>
      <c r="D279" s="4"/>
      <c r="E279" s="4"/>
      <c r="F279" s="729"/>
      <c r="G279" s="261"/>
      <c r="H279" s="261"/>
      <c r="I279" s="265"/>
      <c r="J279" s="1724"/>
      <c r="K279" s="1724"/>
      <c r="L279" s="133"/>
      <c r="M279" s="133"/>
      <c r="N279" s="133"/>
      <c r="O279" s="133"/>
      <c r="P279" s="133"/>
      <c r="Q279" s="133"/>
      <c r="R279" s="425"/>
      <c r="S279" s="921"/>
      <c r="T279" s="301"/>
      <c r="U279" s="2578"/>
      <c r="V279" s="301"/>
      <c r="W279" s="301"/>
      <c r="X279" s="301"/>
      <c r="Y279" s="301"/>
      <c r="Z279" s="301"/>
      <c r="AA279" s="1116"/>
      <c r="AB279" s="1144"/>
      <c r="AC279" s="2587"/>
      <c r="AD279" s="1238"/>
    </row>
    <row r="280" spans="1:30" s="2541" customFormat="1" ht="30" x14ac:dyDescent="0.25">
      <c r="A280" s="297"/>
      <c r="B280" s="297">
        <v>1</v>
      </c>
      <c r="C280" s="398" t="s">
        <v>206</v>
      </c>
      <c r="D280" s="4"/>
      <c r="E280" s="4"/>
      <c r="F280" s="406">
        <v>25470</v>
      </c>
      <c r="G280" s="261">
        <f>F280/12*$C$3</f>
        <v>2122.5</v>
      </c>
      <c r="H280" s="261">
        <v>1127</v>
      </c>
      <c r="I280" s="265">
        <f>H280/G280*100</f>
        <v>53.097762073027091</v>
      </c>
      <c r="J280" s="1724"/>
      <c r="K280" s="1724"/>
      <c r="L280" s="133"/>
      <c r="M280" s="133"/>
      <c r="N280" s="133"/>
      <c r="O280" s="133"/>
      <c r="P280" s="133"/>
      <c r="Q280" s="133"/>
      <c r="R280" s="425"/>
      <c r="S280" s="921"/>
      <c r="T280" s="301"/>
      <c r="U280" s="2578"/>
      <c r="V280" s="301"/>
      <c r="W280" s="301"/>
      <c r="X280" s="301"/>
      <c r="Y280" s="301"/>
      <c r="Z280" s="301"/>
      <c r="AA280" s="1116"/>
      <c r="AB280" s="1144"/>
      <c r="AC280" s="2587"/>
      <c r="AD280" s="1238"/>
    </row>
    <row r="281" spans="1:30" s="2541" customFormat="1" ht="30" x14ac:dyDescent="0.25">
      <c r="A281" s="297"/>
      <c r="B281" s="297">
        <v>1</v>
      </c>
      <c r="C281" s="582" t="s">
        <v>296</v>
      </c>
      <c r="D281" s="4"/>
      <c r="E281" s="4"/>
      <c r="F281" s="406">
        <v>13150</v>
      </c>
      <c r="G281" s="261">
        <f>F281/12*$C$3</f>
        <v>1095.8333333333333</v>
      </c>
      <c r="H281" s="261">
        <v>1281</v>
      </c>
      <c r="I281" s="265">
        <f>H281/G281*100</f>
        <v>116.89733840304184</v>
      </c>
      <c r="J281" s="1724"/>
      <c r="K281" s="1724"/>
      <c r="L281" s="133"/>
      <c r="M281" s="133"/>
      <c r="N281" s="133"/>
      <c r="O281" s="133"/>
      <c r="P281" s="133"/>
      <c r="Q281" s="133"/>
      <c r="R281" s="425"/>
      <c r="S281" s="921"/>
      <c r="T281" s="301"/>
      <c r="U281" s="2578"/>
      <c r="V281" s="301"/>
      <c r="W281" s="301"/>
      <c r="X281" s="301"/>
      <c r="Y281" s="301"/>
      <c r="Z281" s="301"/>
      <c r="AA281" s="1116"/>
      <c r="AB281" s="1144"/>
      <c r="AC281" s="2587"/>
      <c r="AD281" s="1238"/>
    </row>
    <row r="282" spans="1:30" s="2541" customFormat="1" ht="60" x14ac:dyDescent="0.25">
      <c r="A282" s="297"/>
      <c r="B282" s="297">
        <v>1</v>
      </c>
      <c r="C282" s="399" t="s">
        <v>297</v>
      </c>
      <c r="D282" s="4"/>
      <c r="E282" s="4"/>
      <c r="F282" s="729"/>
      <c r="G282" s="261"/>
      <c r="H282" s="261"/>
      <c r="I282" s="265"/>
      <c r="J282" s="1724"/>
      <c r="K282" s="1724"/>
      <c r="L282" s="133"/>
      <c r="M282" s="133"/>
      <c r="N282" s="133"/>
      <c r="O282" s="133"/>
      <c r="P282" s="133"/>
      <c r="Q282" s="133"/>
      <c r="R282" s="425"/>
      <c r="S282" s="921"/>
      <c r="T282" s="301"/>
      <c r="U282" s="2578"/>
      <c r="V282" s="301"/>
      <c r="W282" s="301"/>
      <c r="X282" s="301"/>
      <c r="Y282" s="301"/>
      <c r="Z282" s="301"/>
      <c r="AA282" s="1116"/>
      <c r="AB282" s="1144"/>
      <c r="AC282" s="2587"/>
      <c r="AD282" s="1238"/>
    </row>
    <row r="283" spans="1:30" s="2541" customFormat="1" ht="45" x14ac:dyDescent="0.25">
      <c r="A283" s="297"/>
      <c r="B283" s="297">
        <v>1</v>
      </c>
      <c r="C283" s="399" t="s">
        <v>311</v>
      </c>
      <c r="D283" s="4"/>
      <c r="E283" s="4"/>
      <c r="F283" s="406">
        <v>20800</v>
      </c>
      <c r="G283" s="261">
        <f>F283/12*$C$3</f>
        <v>1733.3333333333333</v>
      </c>
      <c r="H283" s="261">
        <v>4305</v>
      </c>
      <c r="I283" s="265">
        <f>H283/G283*100</f>
        <v>248.36538461538464</v>
      </c>
      <c r="J283" s="1724"/>
      <c r="K283" s="1724"/>
      <c r="L283" s="133"/>
      <c r="M283" s="133"/>
      <c r="N283" s="133"/>
      <c r="O283" s="133"/>
      <c r="P283" s="133"/>
      <c r="Q283" s="133"/>
      <c r="R283" s="425"/>
      <c r="S283" s="921"/>
      <c r="T283" s="301"/>
      <c r="U283" s="2578"/>
      <c r="V283" s="301"/>
      <c r="W283" s="301"/>
      <c r="X283" s="301"/>
      <c r="Y283" s="301"/>
      <c r="Z283" s="301"/>
      <c r="AA283" s="1116"/>
      <c r="AB283" s="1144"/>
      <c r="AC283" s="2587"/>
      <c r="AD283" s="1238"/>
    </row>
    <row r="284" spans="1:30" s="2541" customFormat="1" ht="105" x14ac:dyDescent="0.25">
      <c r="A284" s="297"/>
      <c r="B284" s="297"/>
      <c r="C284" s="399" t="s">
        <v>548</v>
      </c>
      <c r="D284" s="4"/>
      <c r="E284" s="4"/>
      <c r="F284" s="406">
        <v>15000</v>
      </c>
      <c r="G284" s="261">
        <f>F284/12*$C$3</f>
        <v>1250</v>
      </c>
      <c r="H284" s="261">
        <v>1024</v>
      </c>
      <c r="I284" s="265">
        <f>H284/G284*100</f>
        <v>81.92</v>
      </c>
      <c r="J284" s="1724"/>
      <c r="K284" s="1724"/>
      <c r="L284" s="133"/>
      <c r="M284" s="133"/>
      <c r="N284" s="133"/>
      <c r="O284" s="133"/>
      <c r="P284" s="133"/>
      <c r="Q284" s="133"/>
      <c r="R284" s="425"/>
      <c r="S284" s="921"/>
      <c r="T284" s="301"/>
      <c r="U284" s="2578"/>
      <c r="V284" s="301"/>
      <c r="W284" s="301"/>
      <c r="X284" s="301"/>
      <c r="Y284" s="301"/>
      <c r="Z284" s="301"/>
      <c r="AA284" s="1116"/>
      <c r="AB284" s="1144"/>
      <c r="AC284" s="2587"/>
      <c r="AD284" s="1238"/>
    </row>
    <row r="285" spans="1:30" s="2541" customFormat="1" ht="30" x14ac:dyDescent="0.25">
      <c r="A285" s="297"/>
      <c r="B285" s="297">
        <v>1</v>
      </c>
      <c r="C285" s="4" t="s">
        <v>387</v>
      </c>
      <c r="D285" s="4"/>
      <c r="E285" s="4"/>
      <c r="F285" s="406">
        <v>5140</v>
      </c>
      <c r="G285" s="261">
        <f>F285/12*$C$3</f>
        <v>428.33333333333331</v>
      </c>
      <c r="H285" s="261">
        <v>14</v>
      </c>
      <c r="I285" s="265">
        <f t="shared" ref="I285:I290" si="48">H285/G285*100</f>
        <v>3.2684824902723739</v>
      </c>
      <c r="J285" s="1724"/>
      <c r="K285" s="1724"/>
      <c r="L285" s="133"/>
      <c r="M285" s="133"/>
      <c r="N285" s="133"/>
      <c r="O285" s="133"/>
      <c r="P285" s="133"/>
      <c r="Q285" s="133"/>
      <c r="R285" s="425"/>
      <c r="S285" s="921"/>
      <c r="T285" s="301"/>
      <c r="U285" s="2578"/>
      <c r="V285" s="301"/>
      <c r="W285" s="301"/>
      <c r="X285" s="301"/>
      <c r="Y285" s="301"/>
      <c r="Z285" s="301"/>
      <c r="AA285" s="1116"/>
      <c r="AB285" s="1144"/>
      <c r="AC285" s="2587"/>
      <c r="AD285" s="1238"/>
    </row>
    <row r="286" spans="1:30" s="2541" customFormat="1" ht="29.25" x14ac:dyDescent="0.25">
      <c r="A286" s="297"/>
      <c r="B286" s="297">
        <v>1</v>
      </c>
      <c r="C286" s="367" t="s">
        <v>135</v>
      </c>
      <c r="D286" s="4"/>
      <c r="E286" s="4"/>
      <c r="F286" s="729">
        <f>F287</f>
        <v>80010</v>
      </c>
      <c r="G286" s="261">
        <f>G287</f>
        <v>6667.5</v>
      </c>
      <c r="H286" s="261">
        <f>H287</f>
        <v>5246</v>
      </c>
      <c r="I286" s="265">
        <f t="shared" si="48"/>
        <v>78.680164979377579</v>
      </c>
      <c r="J286" s="1724"/>
      <c r="K286" s="1724"/>
      <c r="L286" s="133"/>
      <c r="M286" s="133"/>
      <c r="N286" s="133"/>
      <c r="O286" s="133"/>
      <c r="P286" s="133"/>
      <c r="Q286" s="133"/>
      <c r="R286" s="425"/>
      <c r="S286" s="921"/>
      <c r="T286" s="301"/>
      <c r="U286" s="2578"/>
      <c r="V286" s="301"/>
      <c r="W286" s="301"/>
      <c r="X286" s="301"/>
      <c r="Y286" s="301"/>
      <c r="Z286" s="301"/>
      <c r="AA286" s="1116">
        <f>AA287</f>
        <v>0</v>
      </c>
      <c r="AB286" s="1144"/>
      <c r="AC286" s="2587"/>
      <c r="AD286" s="1238"/>
    </row>
    <row r="287" spans="1:30" s="2541" customFormat="1" x14ac:dyDescent="0.25">
      <c r="A287" s="297"/>
      <c r="B287" s="297">
        <v>1</v>
      </c>
      <c r="C287" s="207" t="s">
        <v>240</v>
      </c>
      <c r="D287" s="4"/>
      <c r="E287" s="4"/>
      <c r="F287" s="406">
        <v>80010</v>
      </c>
      <c r="G287" s="261">
        <f>F287/12*$C$3</f>
        <v>6667.5</v>
      </c>
      <c r="H287" s="261">
        <v>5246</v>
      </c>
      <c r="I287" s="265">
        <f t="shared" si="48"/>
        <v>78.680164979377579</v>
      </c>
      <c r="J287" s="1724"/>
      <c r="K287" s="1724"/>
      <c r="L287" s="133"/>
      <c r="M287" s="133"/>
      <c r="N287" s="133"/>
      <c r="O287" s="133"/>
      <c r="P287" s="133"/>
      <c r="Q287" s="133"/>
      <c r="R287" s="425"/>
      <c r="S287" s="921"/>
      <c r="T287" s="301"/>
      <c r="U287" s="2578"/>
      <c r="V287" s="301"/>
      <c r="W287" s="301"/>
      <c r="X287" s="301"/>
      <c r="Y287" s="301"/>
      <c r="Z287" s="301"/>
      <c r="AA287" s="1116"/>
      <c r="AB287" s="1144"/>
      <c r="AC287" s="2587"/>
      <c r="AD287" s="1238"/>
    </row>
    <row r="288" spans="1:30" s="2541" customFormat="1" ht="63" x14ac:dyDescent="0.25">
      <c r="A288" s="297"/>
      <c r="B288" s="297">
        <v>1</v>
      </c>
      <c r="C288" s="610" t="s">
        <v>300</v>
      </c>
      <c r="D288" s="4"/>
      <c r="E288" s="4"/>
      <c r="F288" s="301">
        <f>F289+F294</f>
        <v>21204</v>
      </c>
      <c r="G288" s="261">
        <f>G289+G294</f>
        <v>1767</v>
      </c>
      <c r="H288" s="261">
        <f>H289+H294</f>
        <v>112</v>
      </c>
      <c r="I288" s="265">
        <f t="shared" si="48"/>
        <v>6.3384267119411435</v>
      </c>
      <c r="J288" s="1724"/>
      <c r="K288" s="1724"/>
      <c r="L288" s="133"/>
      <c r="M288" s="133"/>
      <c r="N288" s="133"/>
      <c r="O288" s="133"/>
      <c r="P288" s="133"/>
      <c r="Q288" s="133"/>
      <c r="R288" s="425"/>
      <c r="S288" s="1055">
        <f>R288/12*$C$3</f>
        <v>0</v>
      </c>
      <c r="T288" s="301">
        <f>Z288-Y288-V288</f>
        <v>0</v>
      </c>
      <c r="U288" s="2578"/>
      <c r="V288" s="301"/>
      <c r="W288" s="301">
        <f>T288-S288</f>
        <v>0</v>
      </c>
      <c r="X288" s="301"/>
      <c r="Y288" s="301"/>
      <c r="Z288" s="301"/>
      <c r="AA288" s="1116">
        <f>AA289+AA294</f>
        <v>0</v>
      </c>
      <c r="AB288" s="1144"/>
      <c r="AC288" s="2587"/>
      <c r="AD288" s="1238"/>
    </row>
    <row r="289" spans="1:30" s="2541" customFormat="1" ht="30" x14ac:dyDescent="0.25">
      <c r="A289" s="297"/>
      <c r="B289" s="297">
        <v>1</v>
      </c>
      <c r="C289" s="582" t="s">
        <v>301</v>
      </c>
      <c r="D289" s="4"/>
      <c r="E289" s="4"/>
      <c r="F289" s="301">
        <f>SUM(F290:F293)</f>
        <v>15576</v>
      </c>
      <c r="G289" s="261">
        <f>SUM(G290:G293)</f>
        <v>1298</v>
      </c>
      <c r="H289" s="261">
        <f>SUM(H290:H293)</f>
        <v>100</v>
      </c>
      <c r="I289" s="265">
        <f t="shared" si="48"/>
        <v>7.7041602465331271</v>
      </c>
      <c r="J289" s="1724"/>
      <c r="K289" s="1724"/>
      <c r="L289" s="133"/>
      <c r="M289" s="133"/>
      <c r="N289" s="133"/>
      <c r="O289" s="133"/>
      <c r="P289" s="133"/>
      <c r="Q289" s="133"/>
      <c r="R289" s="425"/>
      <c r="S289" s="921"/>
      <c r="T289" s="301"/>
      <c r="U289" s="2578"/>
      <c r="V289" s="301"/>
      <c r="W289" s="301"/>
      <c r="X289" s="301"/>
      <c r="Y289" s="301"/>
      <c r="Z289" s="301"/>
      <c r="AA289" s="1116">
        <f>SUM(AA290:AA293)</f>
        <v>0</v>
      </c>
      <c r="AB289" s="1144"/>
      <c r="AC289" s="2587"/>
      <c r="AD289" s="1238"/>
    </row>
    <row r="290" spans="1:30" s="2541" customFormat="1" ht="30" x14ac:dyDescent="0.25">
      <c r="A290" s="297"/>
      <c r="B290" s="297">
        <v>1</v>
      </c>
      <c r="C290" s="399" t="s">
        <v>302</v>
      </c>
      <c r="D290" s="4"/>
      <c r="E290" s="4"/>
      <c r="F290" s="301">
        <v>15576</v>
      </c>
      <c r="G290" s="261">
        <f>F290/12*$C$3</f>
        <v>1298</v>
      </c>
      <c r="H290" s="261">
        <v>100</v>
      </c>
      <c r="I290" s="265">
        <f t="shared" si="48"/>
        <v>7.7041602465331271</v>
      </c>
      <c r="J290" s="1724"/>
      <c r="K290" s="1724"/>
      <c r="L290" s="133"/>
      <c r="M290" s="133"/>
      <c r="N290" s="133"/>
      <c r="O290" s="133"/>
      <c r="P290" s="133"/>
      <c r="Q290" s="133"/>
      <c r="R290" s="425"/>
      <c r="S290" s="921"/>
      <c r="T290" s="301"/>
      <c r="U290" s="2578"/>
      <c r="V290" s="301"/>
      <c r="W290" s="301"/>
      <c r="X290" s="301"/>
      <c r="Y290" s="301"/>
      <c r="Z290" s="301"/>
      <c r="AA290" s="1116"/>
      <c r="AB290" s="1144"/>
      <c r="AC290" s="2587"/>
      <c r="AD290" s="1238"/>
    </row>
    <row r="291" spans="1:30" s="2541" customFormat="1" ht="60" x14ac:dyDescent="0.25">
      <c r="A291" s="297"/>
      <c r="B291" s="297">
        <v>1</v>
      </c>
      <c r="C291" s="399" t="s">
        <v>303</v>
      </c>
      <c r="D291" s="4"/>
      <c r="E291" s="4"/>
      <c r="F291" s="301"/>
      <c r="G291" s="261"/>
      <c r="H291" s="261"/>
      <c r="I291" s="265"/>
      <c r="J291" s="1724"/>
      <c r="K291" s="1724"/>
      <c r="L291" s="133"/>
      <c r="M291" s="133"/>
      <c r="N291" s="133"/>
      <c r="O291" s="133"/>
      <c r="P291" s="133"/>
      <c r="Q291" s="133"/>
      <c r="R291" s="425"/>
      <c r="S291" s="921"/>
      <c r="T291" s="301"/>
      <c r="U291" s="2578"/>
      <c r="V291" s="301"/>
      <c r="W291" s="301"/>
      <c r="X291" s="301"/>
      <c r="Y291" s="301"/>
      <c r="Z291" s="301"/>
      <c r="AA291" s="1116"/>
      <c r="AB291" s="1144"/>
      <c r="AC291" s="2587"/>
      <c r="AD291" s="1238"/>
    </row>
    <row r="292" spans="1:30" s="2541" customFormat="1" ht="45" x14ac:dyDescent="0.25">
      <c r="A292" s="297"/>
      <c r="B292" s="297">
        <v>1</v>
      </c>
      <c r="C292" s="399" t="s">
        <v>304</v>
      </c>
      <c r="D292" s="4"/>
      <c r="E292" s="4"/>
      <c r="F292" s="301"/>
      <c r="G292" s="261"/>
      <c r="H292" s="261"/>
      <c r="I292" s="265"/>
      <c r="J292" s="1724"/>
      <c r="K292" s="1724"/>
      <c r="L292" s="133"/>
      <c r="M292" s="133"/>
      <c r="N292" s="133"/>
      <c r="O292" s="133"/>
      <c r="P292" s="133"/>
      <c r="Q292" s="133"/>
      <c r="R292" s="425"/>
      <c r="S292" s="921"/>
      <c r="T292" s="301"/>
      <c r="U292" s="2578"/>
      <c r="V292" s="301"/>
      <c r="W292" s="301"/>
      <c r="X292" s="301"/>
      <c r="Y292" s="301"/>
      <c r="Z292" s="301"/>
      <c r="AA292" s="1116"/>
      <c r="AB292" s="1144"/>
      <c r="AC292" s="2587"/>
      <c r="AD292" s="1238"/>
    </row>
    <row r="293" spans="1:30" s="2541" customFormat="1" ht="30" x14ac:dyDescent="0.25">
      <c r="A293" s="297"/>
      <c r="B293" s="297">
        <v>1</v>
      </c>
      <c r="C293" s="399" t="s">
        <v>305</v>
      </c>
      <c r="D293" s="4"/>
      <c r="E293" s="4"/>
      <c r="F293" s="301"/>
      <c r="G293" s="261"/>
      <c r="H293" s="261"/>
      <c r="I293" s="265"/>
      <c r="J293" s="1724"/>
      <c r="K293" s="1724"/>
      <c r="L293" s="133"/>
      <c r="M293" s="133"/>
      <c r="N293" s="133"/>
      <c r="O293" s="133"/>
      <c r="P293" s="133"/>
      <c r="Q293" s="133"/>
      <c r="R293" s="425"/>
      <c r="S293" s="921"/>
      <c r="T293" s="301"/>
      <c r="U293" s="2578"/>
      <c r="V293" s="301"/>
      <c r="W293" s="301"/>
      <c r="X293" s="301"/>
      <c r="Y293" s="301"/>
      <c r="Z293" s="301"/>
      <c r="AA293" s="1116"/>
      <c r="AB293" s="1144"/>
      <c r="AC293" s="2587"/>
      <c r="AD293" s="1238"/>
    </row>
    <row r="294" spans="1:30" s="2541" customFormat="1" ht="45" x14ac:dyDescent="0.25">
      <c r="A294" s="297"/>
      <c r="B294" s="297">
        <v>1</v>
      </c>
      <c r="C294" s="582" t="s">
        <v>306</v>
      </c>
      <c r="D294" s="4"/>
      <c r="E294" s="4"/>
      <c r="F294" s="301">
        <f>SUM(F295:F298)</f>
        <v>5628</v>
      </c>
      <c r="G294" s="261">
        <f>SUM(G295:G298)</f>
        <v>469</v>
      </c>
      <c r="H294" s="261">
        <f>SUM(H295:H298)</f>
        <v>12</v>
      </c>
      <c r="I294" s="265">
        <f>H294/G294*100</f>
        <v>2.5586353944562901</v>
      </c>
      <c r="J294" s="1724"/>
      <c r="K294" s="1724"/>
      <c r="L294" s="133"/>
      <c r="M294" s="133"/>
      <c r="N294" s="133"/>
      <c r="O294" s="133"/>
      <c r="P294" s="133"/>
      <c r="Q294" s="133"/>
      <c r="R294" s="425"/>
      <c r="S294" s="921"/>
      <c r="T294" s="301"/>
      <c r="U294" s="2578"/>
      <c r="V294" s="301"/>
      <c r="W294" s="301"/>
      <c r="X294" s="301"/>
      <c r="Y294" s="301"/>
      <c r="Z294" s="301"/>
      <c r="AA294" s="1116">
        <f>SUM(AA295:AA298)</f>
        <v>0</v>
      </c>
      <c r="AB294" s="1144"/>
      <c r="AC294" s="2587"/>
      <c r="AD294" s="1238"/>
    </row>
    <row r="295" spans="1:30" s="2541" customFormat="1" ht="45" x14ac:dyDescent="0.25">
      <c r="A295" s="297"/>
      <c r="B295" s="297">
        <v>1</v>
      </c>
      <c r="C295" s="399" t="s">
        <v>307</v>
      </c>
      <c r="D295" s="4"/>
      <c r="E295" s="4"/>
      <c r="F295" s="301">
        <v>5628</v>
      </c>
      <c r="G295" s="261">
        <f>F295/12*$C$3</f>
        <v>469</v>
      </c>
      <c r="H295" s="261">
        <v>12</v>
      </c>
      <c r="I295" s="265">
        <f>H295/G295*100</f>
        <v>2.5586353944562901</v>
      </c>
      <c r="J295" s="1724"/>
      <c r="K295" s="1724"/>
      <c r="L295" s="133"/>
      <c r="M295" s="133"/>
      <c r="N295" s="133"/>
      <c r="O295" s="133"/>
      <c r="P295" s="133"/>
      <c r="Q295" s="133"/>
      <c r="R295" s="425"/>
      <c r="S295" s="921"/>
      <c r="T295" s="301"/>
      <c r="U295" s="2578"/>
      <c r="V295" s="301"/>
      <c r="W295" s="301"/>
      <c r="X295" s="301"/>
      <c r="Y295" s="301"/>
      <c r="Z295" s="301"/>
      <c r="AA295" s="1116"/>
      <c r="AB295" s="1144"/>
      <c r="AC295" s="2587"/>
      <c r="AD295" s="1238"/>
    </row>
    <row r="296" spans="1:30" s="2541" customFormat="1" ht="30" x14ac:dyDescent="0.25">
      <c r="A296" s="297"/>
      <c r="B296" s="297">
        <v>1</v>
      </c>
      <c r="C296" s="399" t="s">
        <v>338</v>
      </c>
      <c r="D296" s="4"/>
      <c r="E296" s="4"/>
      <c r="F296" s="301"/>
      <c r="G296" s="261"/>
      <c r="H296" s="261"/>
      <c r="I296" s="265"/>
      <c r="J296" s="1724"/>
      <c r="K296" s="1724"/>
      <c r="L296" s="133"/>
      <c r="M296" s="133"/>
      <c r="N296" s="133"/>
      <c r="O296" s="133"/>
      <c r="P296" s="133"/>
      <c r="Q296" s="133"/>
      <c r="R296" s="425"/>
      <c r="S296" s="921"/>
      <c r="T296" s="301"/>
      <c r="U296" s="2578"/>
      <c r="V296" s="301"/>
      <c r="W296" s="301"/>
      <c r="X296" s="301"/>
      <c r="Y296" s="301"/>
      <c r="Z296" s="301"/>
      <c r="AA296" s="1116"/>
      <c r="AB296" s="1144"/>
      <c r="AC296" s="2587"/>
      <c r="AD296" s="1238"/>
    </row>
    <row r="297" spans="1:30" s="2541" customFormat="1" ht="75" x14ac:dyDescent="0.25">
      <c r="A297" s="297"/>
      <c r="B297" s="297">
        <v>1</v>
      </c>
      <c r="C297" s="399" t="s">
        <v>308</v>
      </c>
      <c r="D297" s="4"/>
      <c r="E297" s="4"/>
      <c r="F297" s="301"/>
      <c r="G297" s="261">
        <f>F297/12*$C$3</f>
        <v>0</v>
      </c>
      <c r="H297" s="261"/>
      <c r="I297" s="265"/>
      <c r="J297" s="1724"/>
      <c r="K297" s="1724"/>
      <c r="L297" s="133"/>
      <c r="M297" s="133"/>
      <c r="N297" s="133"/>
      <c r="O297" s="133"/>
      <c r="P297" s="133"/>
      <c r="Q297" s="133"/>
      <c r="R297" s="425"/>
      <c r="S297" s="921"/>
      <c r="T297" s="301"/>
      <c r="U297" s="2578"/>
      <c r="V297" s="301"/>
      <c r="W297" s="301"/>
      <c r="X297" s="301"/>
      <c r="Y297" s="301"/>
      <c r="Z297" s="301"/>
      <c r="AA297" s="1116"/>
      <c r="AB297" s="1144"/>
      <c r="AC297" s="2587"/>
      <c r="AD297" s="1238"/>
    </row>
    <row r="298" spans="1:30" s="2541" customFormat="1" ht="60" x14ac:dyDescent="0.25">
      <c r="A298" s="297"/>
      <c r="B298" s="297">
        <v>1</v>
      </c>
      <c r="C298" s="399" t="s">
        <v>309</v>
      </c>
      <c r="D298" s="4"/>
      <c r="E298" s="4"/>
      <c r="F298" s="301"/>
      <c r="G298" s="261">
        <f>F298/12*$C$3</f>
        <v>0</v>
      </c>
      <c r="H298" s="261"/>
      <c r="I298" s="265"/>
      <c r="J298" s="1724"/>
      <c r="K298" s="1724"/>
      <c r="L298" s="133"/>
      <c r="M298" s="133"/>
      <c r="N298" s="133"/>
      <c r="O298" s="133"/>
      <c r="P298" s="133"/>
      <c r="Q298" s="133"/>
      <c r="R298" s="425"/>
      <c r="S298" s="921"/>
      <c r="T298" s="301"/>
      <c r="U298" s="2578"/>
      <c r="V298" s="301"/>
      <c r="W298" s="301"/>
      <c r="X298" s="301"/>
      <c r="Y298" s="301"/>
      <c r="Z298" s="301"/>
      <c r="AA298" s="1116"/>
      <c r="AB298" s="1144"/>
      <c r="AC298" s="2587"/>
      <c r="AD298" s="1238"/>
    </row>
    <row r="299" spans="1:30" s="2541" customFormat="1" x14ac:dyDescent="0.25">
      <c r="A299" s="297"/>
      <c r="B299" s="297">
        <v>1</v>
      </c>
      <c r="C299" s="657" t="s">
        <v>207</v>
      </c>
      <c r="D299" s="4"/>
      <c r="E299" s="4"/>
      <c r="F299" s="301"/>
      <c r="G299" s="261"/>
      <c r="H299" s="261"/>
      <c r="I299" s="265"/>
      <c r="J299" s="1724"/>
      <c r="K299" s="1724"/>
      <c r="L299" s="133"/>
      <c r="M299" s="133"/>
      <c r="N299" s="133"/>
      <c r="O299" s="133"/>
      <c r="P299" s="133"/>
      <c r="Q299" s="133"/>
      <c r="R299" s="425">
        <v>1645.2494999999999</v>
      </c>
      <c r="S299" s="921">
        <f>R299/12*$C$3</f>
        <v>137.10412499999998</v>
      </c>
      <c r="T299" s="301">
        <f>Z299-Y299-V299</f>
        <v>1091.1981500000002</v>
      </c>
      <c r="U299" s="2578"/>
      <c r="V299" s="301"/>
      <c r="W299" s="301">
        <f>T299-S299</f>
        <v>954.09402500000022</v>
      </c>
      <c r="X299" s="301"/>
      <c r="Y299" s="301">
        <v>0</v>
      </c>
      <c r="Z299" s="301">
        <v>1091.1981500000002</v>
      </c>
      <c r="AA299" s="1116"/>
      <c r="AB299" s="1144"/>
      <c r="AC299" s="2587"/>
      <c r="AD299" s="1238"/>
    </row>
    <row r="300" spans="1:30" s="2541" customFormat="1" ht="29.25" x14ac:dyDescent="0.25">
      <c r="A300" s="297"/>
      <c r="B300" s="297">
        <v>1</v>
      </c>
      <c r="C300" s="644" t="s">
        <v>366</v>
      </c>
      <c r="D300" s="4"/>
      <c r="E300" s="4"/>
      <c r="F300" s="301">
        <f>F302+F307+F306+F308+F309</f>
        <v>4912</v>
      </c>
      <c r="G300" s="301">
        <f>G302+G307+G306+G308+G309</f>
        <v>409.33333333333331</v>
      </c>
      <c r="H300" s="301">
        <f>H302+H307+H306+H308+H309</f>
        <v>2650</v>
      </c>
      <c r="I300" s="265">
        <f>H300/G300*100</f>
        <v>647.39413680781763</v>
      </c>
      <c r="J300" s="1724"/>
      <c r="K300" s="1724"/>
      <c r="L300" s="133"/>
      <c r="M300" s="133"/>
      <c r="N300" s="133"/>
      <c r="O300" s="133"/>
      <c r="P300" s="133"/>
      <c r="Q300" s="133"/>
      <c r="R300" s="425"/>
      <c r="S300" s="921"/>
      <c r="T300" s="301"/>
      <c r="U300" s="2578"/>
      <c r="V300" s="301"/>
      <c r="W300" s="301"/>
      <c r="X300" s="301"/>
      <c r="Y300" s="301"/>
      <c r="Z300" s="301"/>
      <c r="AA300" s="1116">
        <f>AA302+AA307+AA306+AA308+AA309</f>
        <v>0</v>
      </c>
      <c r="AB300" s="1144"/>
      <c r="AC300" s="2587"/>
      <c r="AD300" s="1238"/>
    </row>
    <row r="301" spans="1:30" s="2541" customFormat="1" x14ac:dyDescent="0.25">
      <c r="A301" s="297"/>
      <c r="B301" s="297">
        <v>1</v>
      </c>
      <c r="C301" s="4" t="s">
        <v>354</v>
      </c>
      <c r="D301" s="4"/>
      <c r="E301" s="4"/>
      <c r="F301" s="301"/>
      <c r="G301" s="261"/>
      <c r="H301" s="261"/>
      <c r="I301" s="265"/>
      <c r="J301" s="1724"/>
      <c r="K301" s="1724"/>
      <c r="L301" s="133"/>
      <c r="M301" s="133"/>
      <c r="N301" s="133"/>
      <c r="O301" s="133"/>
      <c r="P301" s="133"/>
      <c r="Q301" s="133"/>
      <c r="R301" s="425"/>
      <c r="S301" s="921"/>
      <c r="T301" s="301"/>
      <c r="U301" s="2578"/>
      <c r="V301" s="301"/>
      <c r="W301" s="301"/>
      <c r="X301" s="301"/>
      <c r="Y301" s="301"/>
      <c r="Z301" s="301"/>
      <c r="AA301" s="1116"/>
      <c r="AB301" s="1144"/>
      <c r="AC301" s="2587"/>
      <c r="AD301" s="1238"/>
    </row>
    <row r="302" spans="1:30" s="2541" customFormat="1" ht="30" x14ac:dyDescent="0.25">
      <c r="A302" s="297"/>
      <c r="B302" s="297">
        <v>1</v>
      </c>
      <c r="C302" s="658" t="s">
        <v>355</v>
      </c>
      <c r="D302" s="4"/>
      <c r="E302" s="4"/>
      <c r="F302" s="301">
        <f>F303</f>
        <v>0</v>
      </c>
      <c r="G302" s="261">
        <f>G303</f>
        <v>0</v>
      </c>
      <c r="H302" s="261">
        <f>H303</f>
        <v>7</v>
      </c>
      <c r="I302" s="265" t="e">
        <f>H302/G302*100</f>
        <v>#DIV/0!</v>
      </c>
      <c r="J302" s="1724"/>
      <c r="K302" s="1724"/>
      <c r="L302" s="133"/>
      <c r="M302" s="133"/>
      <c r="N302" s="133"/>
      <c r="O302" s="133"/>
      <c r="P302" s="133"/>
      <c r="Q302" s="133"/>
      <c r="R302" s="425"/>
      <c r="S302" s="921"/>
      <c r="T302" s="301"/>
      <c r="U302" s="2578"/>
      <c r="V302" s="301"/>
      <c r="W302" s="301"/>
      <c r="X302" s="301"/>
      <c r="Y302" s="301"/>
      <c r="Z302" s="301"/>
      <c r="AA302" s="1116">
        <f>AA303</f>
        <v>0</v>
      </c>
      <c r="AB302" s="1144"/>
      <c r="AC302" s="2587"/>
      <c r="AD302" s="1238"/>
    </row>
    <row r="303" spans="1:30" s="2541" customFormat="1" x14ac:dyDescent="0.25">
      <c r="A303" s="297"/>
      <c r="B303" s="297">
        <v>1</v>
      </c>
      <c r="C303" s="4" t="s">
        <v>356</v>
      </c>
      <c r="D303" s="4"/>
      <c r="E303" s="4"/>
      <c r="F303" s="301"/>
      <c r="G303" s="261">
        <f>F303/12*$C$3</f>
        <v>0</v>
      </c>
      <c r="H303" s="261">
        <v>7</v>
      </c>
      <c r="I303" s="265" t="e">
        <f>H303/G303*100</f>
        <v>#DIV/0!</v>
      </c>
      <c r="J303" s="1724"/>
      <c r="K303" s="1724"/>
      <c r="L303" s="133"/>
      <c r="M303" s="133"/>
      <c r="N303" s="133"/>
      <c r="O303" s="133"/>
      <c r="P303" s="133"/>
      <c r="Q303" s="133"/>
      <c r="R303" s="425"/>
      <c r="S303" s="921"/>
      <c r="T303" s="301"/>
      <c r="U303" s="2578"/>
      <c r="V303" s="301"/>
      <c r="W303" s="301"/>
      <c r="X303" s="301"/>
      <c r="Y303" s="301"/>
      <c r="Z303" s="301"/>
      <c r="AA303" s="1116"/>
      <c r="AB303" s="1144"/>
      <c r="AC303" s="2587"/>
      <c r="AD303" s="1238"/>
    </row>
    <row r="304" spans="1:30" s="2541" customFormat="1" ht="30" x14ac:dyDescent="0.25">
      <c r="A304" s="297"/>
      <c r="B304" s="297">
        <v>1</v>
      </c>
      <c r="C304" s="4" t="s">
        <v>381</v>
      </c>
      <c r="D304" s="4"/>
      <c r="E304" s="4"/>
      <c r="F304" s="301"/>
      <c r="G304" s="261"/>
      <c r="H304" s="261"/>
      <c r="I304" s="265"/>
      <c r="J304" s="1724"/>
      <c r="K304" s="1724"/>
      <c r="L304" s="133"/>
      <c r="M304" s="133"/>
      <c r="N304" s="133"/>
      <c r="O304" s="133"/>
      <c r="P304" s="133"/>
      <c r="Q304" s="133"/>
      <c r="R304" s="425"/>
      <c r="S304" s="921"/>
      <c r="T304" s="301"/>
      <c r="U304" s="2578"/>
      <c r="V304" s="301"/>
      <c r="W304" s="301"/>
      <c r="X304" s="301"/>
      <c r="Y304" s="301"/>
      <c r="Z304" s="301"/>
      <c r="AA304" s="1116"/>
      <c r="AB304" s="1144"/>
      <c r="AC304" s="2587"/>
      <c r="AD304" s="1238"/>
    </row>
    <row r="305" spans="1:30" s="2541" customFormat="1" ht="60" x14ac:dyDescent="0.25">
      <c r="A305" s="297"/>
      <c r="B305" s="297">
        <v>1</v>
      </c>
      <c r="C305" s="4" t="s">
        <v>357</v>
      </c>
      <c r="D305" s="4"/>
      <c r="E305" s="4"/>
      <c r="F305" s="301"/>
      <c r="G305" s="261"/>
      <c r="H305" s="261"/>
      <c r="I305" s="265"/>
      <c r="J305" s="1724"/>
      <c r="K305" s="1724"/>
      <c r="L305" s="133"/>
      <c r="M305" s="133"/>
      <c r="N305" s="133"/>
      <c r="O305" s="133"/>
      <c r="P305" s="133"/>
      <c r="Q305" s="133"/>
      <c r="R305" s="425"/>
      <c r="S305" s="921"/>
      <c r="T305" s="301"/>
      <c r="U305" s="2578"/>
      <c r="V305" s="301"/>
      <c r="W305" s="301"/>
      <c r="X305" s="301"/>
      <c r="Y305" s="301"/>
      <c r="Z305" s="301"/>
      <c r="AA305" s="1116"/>
      <c r="AB305" s="1144"/>
      <c r="AC305" s="2587"/>
      <c r="AD305" s="1238"/>
    </row>
    <row r="306" spans="1:30" s="2541" customFormat="1" ht="60" x14ac:dyDescent="0.25">
      <c r="A306" s="297"/>
      <c r="B306" s="297">
        <v>1</v>
      </c>
      <c r="C306" s="4" t="s">
        <v>358</v>
      </c>
      <c r="D306" s="4"/>
      <c r="E306" s="4"/>
      <c r="F306" s="301"/>
      <c r="G306" s="261"/>
      <c r="H306" s="261"/>
      <c r="I306" s="265"/>
      <c r="J306" s="1724"/>
      <c r="K306" s="1724"/>
      <c r="L306" s="133"/>
      <c r="M306" s="133"/>
      <c r="N306" s="133"/>
      <c r="O306" s="133"/>
      <c r="P306" s="133"/>
      <c r="Q306" s="133"/>
      <c r="R306" s="425"/>
      <c r="S306" s="921"/>
      <c r="T306" s="301"/>
      <c r="U306" s="2578"/>
      <c r="V306" s="301"/>
      <c r="W306" s="301"/>
      <c r="X306" s="301"/>
      <c r="Y306" s="301"/>
      <c r="Z306" s="301"/>
      <c r="AA306" s="1116"/>
      <c r="AB306" s="1144"/>
      <c r="AC306" s="2587"/>
      <c r="AD306" s="1238"/>
    </row>
    <row r="307" spans="1:30" s="2541" customFormat="1" ht="45" x14ac:dyDescent="0.25">
      <c r="A307" s="297"/>
      <c r="B307" s="297">
        <v>1</v>
      </c>
      <c r="C307" s="659" t="s">
        <v>359</v>
      </c>
      <c r="D307" s="4"/>
      <c r="E307" s="4"/>
      <c r="F307" s="301">
        <v>1300</v>
      </c>
      <c r="G307" s="261">
        <f>F307/12*$C$3</f>
        <v>108.33333333333333</v>
      </c>
      <c r="H307" s="261">
        <v>1268</v>
      </c>
      <c r="I307" s="265">
        <f>H307/G307*100</f>
        <v>1170.4615384615386</v>
      </c>
      <c r="J307" s="1724"/>
      <c r="K307" s="1724"/>
      <c r="L307" s="133"/>
      <c r="M307" s="133"/>
      <c r="N307" s="133"/>
      <c r="O307" s="133"/>
      <c r="P307" s="133"/>
      <c r="Q307" s="133"/>
      <c r="R307" s="425"/>
      <c r="S307" s="921"/>
      <c r="T307" s="301"/>
      <c r="U307" s="2578"/>
      <c r="V307" s="301"/>
      <c r="W307" s="301"/>
      <c r="X307" s="301"/>
      <c r="Y307" s="301"/>
      <c r="Z307" s="301"/>
      <c r="AA307" s="1116"/>
      <c r="AB307" s="1144"/>
      <c r="AC307" s="2587"/>
      <c r="AD307" s="1238"/>
    </row>
    <row r="308" spans="1:30" s="2541" customFormat="1" ht="105" x14ac:dyDescent="0.25">
      <c r="A308" s="297"/>
      <c r="B308" s="297"/>
      <c r="C308" s="659" t="s">
        <v>549</v>
      </c>
      <c r="D308" s="4"/>
      <c r="E308" s="4"/>
      <c r="F308" s="301">
        <v>50</v>
      </c>
      <c r="G308" s="134">
        <f>F308/12*$C$3</f>
        <v>4.166666666666667</v>
      </c>
      <c r="H308" s="261">
        <v>1351</v>
      </c>
      <c r="I308" s="265">
        <f>H308/G308*100</f>
        <v>32423.999999999996</v>
      </c>
      <c r="J308" s="1724"/>
      <c r="K308" s="1724"/>
      <c r="L308" s="133"/>
      <c r="M308" s="133"/>
      <c r="N308" s="133"/>
      <c r="O308" s="133"/>
      <c r="P308" s="133"/>
      <c r="Q308" s="133"/>
      <c r="R308" s="425"/>
      <c r="S308" s="921"/>
      <c r="T308" s="301"/>
      <c r="U308" s="2578"/>
      <c r="V308" s="301"/>
      <c r="W308" s="301"/>
      <c r="X308" s="301"/>
      <c r="Y308" s="301"/>
      <c r="Z308" s="301"/>
      <c r="AA308" s="1116"/>
      <c r="AB308" s="1144"/>
      <c r="AC308" s="2587"/>
      <c r="AD308" s="1238"/>
    </row>
    <row r="309" spans="1:30" s="2541" customFormat="1" ht="42.75" x14ac:dyDescent="0.25">
      <c r="A309" s="297"/>
      <c r="B309" s="297"/>
      <c r="C309" s="1239" t="s">
        <v>517</v>
      </c>
      <c r="D309" s="4"/>
      <c r="E309" s="4"/>
      <c r="F309" s="301">
        <f>F310</f>
        <v>3562</v>
      </c>
      <c r="G309" s="617">
        <f>G310</f>
        <v>296.83333333333331</v>
      </c>
      <c r="H309" s="617">
        <f>H310</f>
        <v>24</v>
      </c>
      <c r="I309" s="265">
        <f>H309/G309*100</f>
        <v>8.0853453116226834</v>
      </c>
      <c r="J309" s="1724"/>
      <c r="K309" s="1724"/>
      <c r="L309" s="133"/>
      <c r="M309" s="133"/>
      <c r="N309" s="133"/>
      <c r="O309" s="133"/>
      <c r="P309" s="133"/>
      <c r="Q309" s="133"/>
      <c r="R309" s="425">
        <v>5768.8184600000004</v>
      </c>
      <c r="S309" s="921">
        <f>R309/12*$C$3</f>
        <v>480.73487166666672</v>
      </c>
      <c r="T309" s="301">
        <f>Z309-Y309-V309</f>
        <v>31.850740000000002</v>
      </c>
      <c r="U309" s="2578">
        <f>SUM(U310:U321)</f>
        <v>0</v>
      </c>
      <c r="V309" s="301"/>
      <c r="W309" s="301">
        <f>T309-S309</f>
        <v>-448.88413166666669</v>
      </c>
      <c r="X309" s="301"/>
      <c r="Y309" s="301">
        <v>0</v>
      </c>
      <c r="Z309" s="301">
        <v>31.850740000000002</v>
      </c>
      <c r="AA309" s="1116">
        <f>AA310</f>
        <v>0</v>
      </c>
      <c r="AB309" s="1144"/>
      <c r="AC309" s="2587"/>
      <c r="AD309" s="1238"/>
    </row>
    <row r="310" spans="1:30" s="2541" customFormat="1" x14ac:dyDescent="0.25">
      <c r="A310" s="297"/>
      <c r="B310" s="297"/>
      <c r="C310" s="659" t="s">
        <v>518</v>
      </c>
      <c r="D310" s="4"/>
      <c r="E310" s="4"/>
      <c r="F310" s="301">
        <v>3562</v>
      </c>
      <c r="G310" s="134">
        <f>F310/12*$C$3</f>
        <v>296.83333333333331</v>
      </c>
      <c r="H310" s="261">
        <v>24</v>
      </c>
      <c r="I310" s="265">
        <f>H310/G310*100</f>
        <v>8.0853453116226834</v>
      </c>
      <c r="J310" s="1724"/>
      <c r="K310" s="1724"/>
      <c r="L310" s="133"/>
      <c r="M310" s="133"/>
      <c r="N310" s="133"/>
      <c r="O310" s="133"/>
      <c r="P310" s="133"/>
      <c r="Q310" s="133"/>
      <c r="R310" s="425"/>
      <c r="S310" s="921"/>
      <c r="T310" s="301"/>
      <c r="U310" s="2578"/>
      <c r="V310" s="301"/>
      <c r="W310" s="301"/>
      <c r="X310" s="301"/>
      <c r="Y310" s="301"/>
      <c r="Z310" s="301"/>
      <c r="AA310" s="1116"/>
      <c r="AB310" s="1144"/>
      <c r="AC310" s="2587"/>
      <c r="AD310" s="1238"/>
    </row>
    <row r="311" spans="1:30" s="2541" customFormat="1" ht="42.75" x14ac:dyDescent="0.25">
      <c r="A311" s="297"/>
      <c r="B311" s="297"/>
      <c r="C311" s="1239" t="s">
        <v>519</v>
      </c>
      <c r="D311" s="4"/>
      <c r="E311" s="4"/>
      <c r="F311" s="301"/>
      <c r="G311" s="134"/>
      <c r="H311" s="261"/>
      <c r="I311" s="265"/>
      <c r="J311" s="1724"/>
      <c r="K311" s="1724"/>
      <c r="L311" s="133"/>
      <c r="M311" s="133"/>
      <c r="N311" s="133"/>
      <c r="O311" s="133"/>
      <c r="P311" s="133"/>
      <c r="Q311" s="133"/>
      <c r="R311" s="425"/>
      <c r="S311" s="921"/>
      <c r="T311" s="301"/>
      <c r="U311" s="2578"/>
      <c r="V311" s="301"/>
      <c r="W311" s="301"/>
      <c r="X311" s="301"/>
      <c r="Y311" s="301"/>
      <c r="Z311" s="301"/>
      <c r="AA311" s="1116"/>
      <c r="AB311" s="1144"/>
      <c r="AC311" s="2587"/>
      <c r="AD311" s="1238"/>
    </row>
    <row r="312" spans="1:30" s="2541" customFormat="1" ht="29.25" x14ac:dyDescent="0.25">
      <c r="A312" s="297"/>
      <c r="B312" s="297">
        <v>1</v>
      </c>
      <c r="C312" s="644" t="s">
        <v>367</v>
      </c>
      <c r="D312" s="4"/>
      <c r="E312" s="4"/>
      <c r="F312" s="301">
        <f>F313</f>
        <v>500</v>
      </c>
      <c r="G312" s="261">
        <f>G313</f>
        <v>41.666666666666664</v>
      </c>
      <c r="H312" s="261">
        <f>H313</f>
        <v>28</v>
      </c>
      <c r="I312" s="265">
        <f>H312/G312*100</f>
        <v>67.2</v>
      </c>
      <c r="J312" s="1724"/>
      <c r="K312" s="1724"/>
      <c r="L312" s="133"/>
      <c r="M312" s="133"/>
      <c r="N312" s="133"/>
      <c r="O312" s="133"/>
      <c r="P312" s="133"/>
      <c r="Q312" s="133"/>
      <c r="R312" s="425"/>
      <c r="S312" s="921"/>
      <c r="T312" s="301"/>
      <c r="U312" s="2578"/>
      <c r="V312" s="301"/>
      <c r="W312" s="301"/>
      <c r="X312" s="301"/>
      <c r="Y312" s="301"/>
      <c r="Z312" s="301"/>
      <c r="AA312" s="1116">
        <f>AA313</f>
        <v>0</v>
      </c>
      <c r="AB312" s="1144"/>
      <c r="AC312" s="2587"/>
      <c r="AD312" s="1238"/>
    </row>
    <row r="313" spans="1:30" s="2541" customFormat="1" x14ac:dyDescent="0.25">
      <c r="A313" s="297"/>
      <c r="B313" s="297">
        <v>1</v>
      </c>
      <c r="C313" s="644" t="s">
        <v>382</v>
      </c>
      <c r="D313" s="4"/>
      <c r="E313" s="4"/>
      <c r="F313" s="301">
        <v>500</v>
      </c>
      <c r="G313" s="261">
        <f>F313/12*$C$3</f>
        <v>41.666666666666664</v>
      </c>
      <c r="H313" s="261">
        <v>28</v>
      </c>
      <c r="I313" s="265">
        <f>H313/G313*100</f>
        <v>67.2</v>
      </c>
      <c r="J313" s="1724"/>
      <c r="K313" s="1724"/>
      <c r="L313" s="133"/>
      <c r="M313" s="133"/>
      <c r="N313" s="133"/>
      <c r="O313" s="133"/>
      <c r="P313" s="133"/>
      <c r="Q313" s="133"/>
      <c r="R313" s="425"/>
      <c r="S313" s="921"/>
      <c r="T313" s="301"/>
      <c r="U313" s="2578"/>
      <c r="V313" s="301"/>
      <c r="W313" s="301"/>
      <c r="X313" s="301"/>
      <c r="Y313" s="301"/>
      <c r="Z313" s="301"/>
      <c r="AA313" s="1116"/>
      <c r="AB313" s="1144"/>
      <c r="AC313" s="2587"/>
      <c r="AD313" s="1238"/>
    </row>
    <row r="314" spans="1:30" s="2541" customFormat="1" x14ac:dyDescent="0.25">
      <c r="A314" s="297"/>
      <c r="B314" s="297">
        <v>1</v>
      </c>
      <c r="C314" s="4" t="s">
        <v>383</v>
      </c>
      <c r="D314" s="4"/>
      <c r="E314" s="4"/>
      <c r="F314" s="301"/>
      <c r="G314" s="261"/>
      <c r="H314" s="261"/>
      <c r="I314" s="265"/>
      <c r="J314" s="1724"/>
      <c r="K314" s="1724"/>
      <c r="L314" s="133"/>
      <c r="M314" s="133"/>
      <c r="N314" s="133"/>
      <c r="O314" s="133"/>
      <c r="P314" s="133"/>
      <c r="Q314" s="133"/>
      <c r="R314" s="425"/>
      <c r="S314" s="921"/>
      <c r="T314" s="301"/>
      <c r="U314" s="2578"/>
      <c r="V314" s="301"/>
      <c r="W314" s="301"/>
      <c r="X314" s="301"/>
      <c r="Y314" s="301"/>
      <c r="Z314" s="301"/>
      <c r="AA314" s="1116"/>
      <c r="AB314" s="1144"/>
      <c r="AC314" s="2587"/>
      <c r="AD314" s="1238"/>
    </row>
    <row r="315" spans="1:30" s="2541" customFormat="1" x14ac:dyDescent="0.25">
      <c r="A315" s="297">
        <v>1</v>
      </c>
      <c r="B315" s="297">
        <v>1</v>
      </c>
      <c r="C315" s="660" t="s">
        <v>384</v>
      </c>
      <c r="D315" s="4"/>
      <c r="E315" s="4"/>
      <c r="F315" s="301"/>
      <c r="G315" s="134"/>
      <c r="H315" s="261"/>
      <c r="I315" s="265"/>
      <c r="J315" s="1724"/>
      <c r="K315" s="1724"/>
      <c r="L315" s="133"/>
      <c r="M315" s="133"/>
      <c r="N315" s="133"/>
      <c r="O315" s="133"/>
      <c r="P315" s="133"/>
      <c r="Q315" s="133"/>
      <c r="R315" s="425"/>
      <c r="S315" s="921"/>
      <c r="T315" s="301"/>
      <c r="U315" s="2578"/>
      <c r="V315" s="301"/>
      <c r="W315" s="301"/>
      <c r="X315" s="301"/>
      <c r="Y315" s="301"/>
      <c r="Z315" s="301"/>
      <c r="AA315" s="1116"/>
      <c r="AB315" s="1144"/>
      <c r="AC315" s="2587"/>
      <c r="AD315" s="1238"/>
    </row>
    <row r="316" spans="1:30" s="2541" customFormat="1" ht="29.25" x14ac:dyDescent="0.25">
      <c r="A316" s="297">
        <v>1</v>
      </c>
      <c r="B316" s="297">
        <v>1</v>
      </c>
      <c r="C316" s="644" t="s">
        <v>360</v>
      </c>
      <c r="D316" s="4"/>
      <c r="E316" s="4"/>
      <c r="F316" s="301">
        <v>23600</v>
      </c>
      <c r="G316" s="134">
        <f>F316/12*$C$3</f>
        <v>1966.6666666666667</v>
      </c>
      <c r="H316" s="261">
        <v>2554</v>
      </c>
      <c r="I316" s="265">
        <f>H316/G316*100</f>
        <v>129.86440677966101</v>
      </c>
      <c r="J316" s="1724"/>
      <c r="K316" s="1724"/>
      <c r="L316" s="133"/>
      <c r="M316" s="133"/>
      <c r="N316" s="133"/>
      <c r="O316" s="133"/>
      <c r="P316" s="133"/>
      <c r="Q316" s="133"/>
      <c r="R316" s="425"/>
      <c r="S316" s="921"/>
      <c r="T316" s="301"/>
      <c r="U316" s="2578"/>
      <c r="V316" s="301"/>
      <c r="W316" s="301"/>
      <c r="X316" s="301"/>
      <c r="Y316" s="301"/>
      <c r="Z316" s="301"/>
      <c r="AA316" s="1116"/>
      <c r="AB316" s="1144"/>
      <c r="AC316" s="2587"/>
      <c r="AD316" s="1238"/>
    </row>
    <row r="317" spans="1:30" s="2541" customFormat="1" ht="30" x14ac:dyDescent="0.25">
      <c r="A317" s="297">
        <v>1</v>
      </c>
      <c r="B317" s="297">
        <v>1</v>
      </c>
      <c r="C317" s="639" t="s">
        <v>202</v>
      </c>
      <c r="D317" s="4"/>
      <c r="E317" s="4"/>
      <c r="F317" s="301">
        <v>10000</v>
      </c>
      <c r="G317" s="134">
        <f>F317/12*$C$3</f>
        <v>833.33333333333337</v>
      </c>
      <c r="H317" s="261">
        <v>921</v>
      </c>
      <c r="I317" s="265">
        <f>H317/G317*100</f>
        <v>110.52</v>
      </c>
      <c r="J317" s="1724"/>
      <c r="K317" s="1724"/>
      <c r="L317" s="133"/>
      <c r="M317" s="133"/>
      <c r="N317" s="133"/>
      <c r="O317" s="133"/>
      <c r="P317" s="133"/>
      <c r="Q317" s="133"/>
      <c r="R317" s="425"/>
      <c r="S317" s="921"/>
      <c r="T317" s="301"/>
      <c r="U317" s="2578"/>
      <c r="V317" s="301"/>
      <c r="W317" s="301"/>
      <c r="X317" s="301"/>
      <c r="Y317" s="301"/>
      <c r="Z317" s="301"/>
      <c r="AA317" s="1116"/>
      <c r="AB317" s="1144"/>
      <c r="AC317" s="2587"/>
      <c r="AD317" s="1238"/>
    </row>
    <row r="318" spans="1:30" s="2541" customFormat="1" ht="72" x14ac:dyDescent="0.25">
      <c r="A318" s="297">
        <v>1</v>
      </c>
      <c r="B318" s="297">
        <v>1</v>
      </c>
      <c r="C318" s="644" t="s">
        <v>361</v>
      </c>
      <c r="D318" s="4"/>
      <c r="E318" s="4"/>
      <c r="F318" s="301">
        <v>13000</v>
      </c>
      <c r="G318" s="134">
        <f>F318/12*$C$3</f>
        <v>1083.3333333333333</v>
      </c>
      <c r="H318" s="261">
        <v>941</v>
      </c>
      <c r="I318" s="265">
        <f>H318/G318*100</f>
        <v>86.861538461538473</v>
      </c>
      <c r="J318" s="1724"/>
      <c r="K318" s="1724"/>
      <c r="L318" s="133"/>
      <c r="M318" s="133"/>
      <c r="N318" s="133"/>
      <c r="O318" s="133"/>
      <c r="P318" s="133"/>
      <c r="Q318" s="133"/>
      <c r="R318" s="425"/>
      <c r="S318" s="921"/>
      <c r="T318" s="301"/>
      <c r="U318" s="2578"/>
      <c r="V318" s="301"/>
      <c r="W318" s="301"/>
      <c r="X318" s="301"/>
      <c r="Y318" s="301"/>
      <c r="Z318" s="301"/>
      <c r="AA318" s="1116"/>
      <c r="AB318" s="1144"/>
      <c r="AC318" s="2587"/>
      <c r="AD318" s="1238"/>
    </row>
    <row r="319" spans="1:30" s="2541" customFormat="1" x14ac:dyDescent="0.25">
      <c r="A319" s="297"/>
      <c r="B319" s="297">
        <v>1</v>
      </c>
      <c r="C319" s="631" t="s">
        <v>235</v>
      </c>
      <c r="D319" s="4"/>
      <c r="E319" s="4"/>
      <c r="F319" s="328">
        <f>SUM(F320:F331)</f>
        <v>12870</v>
      </c>
      <c r="G319" s="647">
        <f>SUM(G320:G331)</f>
        <v>1072.5</v>
      </c>
      <c r="H319" s="910">
        <f>SUM(H320:H331)</f>
        <v>1266</v>
      </c>
      <c r="I319" s="645">
        <f>H319/G319*100</f>
        <v>118.04195804195805</v>
      </c>
      <c r="J319" s="1724"/>
      <c r="K319" s="1724"/>
      <c r="L319" s="133"/>
      <c r="M319" s="133"/>
      <c r="N319" s="133"/>
      <c r="O319" s="133"/>
      <c r="P319" s="133"/>
      <c r="Q319" s="133"/>
      <c r="R319" s="425">
        <v>34523.99482</v>
      </c>
      <c r="S319" s="1055">
        <f>R319/12*$C$3</f>
        <v>2876.9995683333332</v>
      </c>
      <c r="T319" s="301">
        <f>Z319-Y319-V319</f>
        <v>3232.3805299999999</v>
      </c>
      <c r="U319" s="2578">
        <f>SUM(U320:U331)</f>
        <v>0</v>
      </c>
      <c r="V319" s="301">
        <f>SUM(V320:V331)</f>
        <v>35.99635</v>
      </c>
      <c r="W319" s="301">
        <f>T319-S319</f>
        <v>355.38096166666674</v>
      </c>
      <c r="X319" s="301"/>
      <c r="Y319" s="301">
        <v>0</v>
      </c>
      <c r="Z319" s="301">
        <v>3268.3768799999998</v>
      </c>
      <c r="AA319" s="1120">
        <f>SUM(AA320:AA331)</f>
        <v>0</v>
      </c>
      <c r="AB319" s="1144"/>
      <c r="AC319" s="2587"/>
      <c r="AD319" s="1238"/>
    </row>
    <row r="320" spans="1:30" s="2541" customFormat="1" x14ac:dyDescent="0.25">
      <c r="A320" s="297">
        <v>1</v>
      </c>
      <c r="B320" s="297">
        <v>1</v>
      </c>
      <c r="C320" s="207" t="s">
        <v>68</v>
      </c>
      <c r="D320" s="639"/>
      <c r="E320" s="4"/>
      <c r="F320" s="301">
        <v>3700</v>
      </c>
      <c r="G320" s="134">
        <f>F320/12*$C$3</f>
        <v>308.33333333333331</v>
      </c>
      <c r="H320" s="261">
        <v>291</v>
      </c>
      <c r="I320" s="265">
        <f>H320/G320*100</f>
        <v>94.378378378378386</v>
      </c>
      <c r="J320" s="1724"/>
      <c r="K320" s="1724"/>
      <c r="L320" s="133"/>
      <c r="M320" s="133"/>
      <c r="N320" s="133"/>
      <c r="O320" s="133"/>
      <c r="P320" s="133"/>
      <c r="Q320" s="133"/>
      <c r="R320" s="425"/>
      <c r="S320" s="921"/>
      <c r="T320" s="301"/>
      <c r="U320" s="2578"/>
      <c r="V320" s="301"/>
      <c r="W320" s="301"/>
      <c r="X320" s="301"/>
      <c r="Y320" s="301"/>
      <c r="Z320" s="301"/>
      <c r="AA320" s="1116"/>
      <c r="AB320" s="1144"/>
      <c r="AC320" s="2587"/>
      <c r="AD320" s="1238"/>
    </row>
    <row r="321" spans="1:30" s="2541" customFormat="1" ht="30" x14ac:dyDescent="0.25">
      <c r="A321" s="297"/>
      <c r="B321" s="297">
        <v>1</v>
      </c>
      <c r="C321" s="207" t="s">
        <v>398</v>
      </c>
      <c r="D321" s="639"/>
      <c r="E321" s="4"/>
      <c r="F321" s="301"/>
      <c r="G321" s="134"/>
      <c r="H321" s="261">
        <v>2</v>
      </c>
      <c r="I321" s="265"/>
      <c r="J321" s="1724"/>
      <c r="K321" s="1724"/>
      <c r="L321" s="133"/>
      <c r="M321" s="133"/>
      <c r="N321" s="133"/>
      <c r="O321" s="133"/>
      <c r="P321" s="133"/>
      <c r="Q321" s="133"/>
      <c r="R321" s="425"/>
      <c r="S321" s="921"/>
      <c r="T321" s="301"/>
      <c r="U321" s="2578"/>
      <c r="V321" s="301">
        <v>3.5951999999999997</v>
      </c>
      <c r="W321" s="301"/>
      <c r="X321" s="301"/>
      <c r="Y321" s="301"/>
      <c r="Z321" s="301"/>
      <c r="AA321" s="1116"/>
      <c r="AB321" s="1144"/>
      <c r="AC321" s="2587"/>
      <c r="AD321" s="1238"/>
    </row>
    <row r="322" spans="1:30" s="2541" customFormat="1" ht="30" x14ac:dyDescent="0.25">
      <c r="A322" s="297"/>
      <c r="B322" s="297"/>
      <c r="C322" s="207" t="s">
        <v>411</v>
      </c>
      <c r="D322" s="639"/>
      <c r="E322" s="4"/>
      <c r="F322" s="301"/>
      <c r="G322" s="134"/>
      <c r="H322" s="261"/>
      <c r="I322" s="265"/>
      <c r="J322" s="1724"/>
      <c r="K322" s="1724"/>
      <c r="L322" s="133"/>
      <c r="M322" s="133"/>
      <c r="N322" s="133"/>
      <c r="O322" s="133"/>
      <c r="P322" s="133"/>
      <c r="Q322" s="133"/>
      <c r="R322" s="425"/>
      <c r="S322" s="921"/>
      <c r="T322" s="301"/>
      <c r="U322" s="2578"/>
      <c r="V322" s="301"/>
      <c r="W322" s="301"/>
      <c r="X322" s="301"/>
      <c r="Y322" s="301"/>
      <c r="Z322" s="301"/>
      <c r="AA322" s="1116"/>
      <c r="AB322" s="1144"/>
      <c r="AC322" s="2587"/>
      <c r="AD322" s="1238"/>
    </row>
    <row r="323" spans="1:30" s="2541" customFormat="1" ht="30" x14ac:dyDescent="0.25">
      <c r="A323" s="297"/>
      <c r="B323" s="297">
        <v>1</v>
      </c>
      <c r="C323" s="207" t="s">
        <v>92</v>
      </c>
      <c r="D323" s="639"/>
      <c r="E323" s="4"/>
      <c r="F323" s="301">
        <v>200</v>
      </c>
      <c r="G323" s="134">
        <f>F323/12*$C$3</f>
        <v>16.666666666666668</v>
      </c>
      <c r="H323" s="261">
        <v>37</v>
      </c>
      <c r="I323" s="265">
        <f>H323/G323*100</f>
        <v>221.99999999999997</v>
      </c>
      <c r="J323" s="1724"/>
      <c r="K323" s="1724"/>
      <c r="L323" s="133"/>
      <c r="M323" s="133"/>
      <c r="N323" s="133"/>
      <c r="O323" s="133"/>
      <c r="P323" s="133"/>
      <c r="Q323" s="133"/>
      <c r="R323" s="425"/>
      <c r="S323" s="921"/>
      <c r="T323" s="301"/>
      <c r="U323" s="2578"/>
      <c r="V323" s="301"/>
      <c r="W323" s="301"/>
      <c r="X323" s="301"/>
      <c r="Y323" s="301"/>
      <c r="Z323" s="301"/>
      <c r="AA323" s="1116"/>
      <c r="AB323" s="1144"/>
      <c r="AC323" s="2587"/>
      <c r="AD323" s="1238"/>
    </row>
    <row r="324" spans="1:30" s="2541" customFormat="1" ht="45" x14ac:dyDescent="0.25">
      <c r="A324" s="297"/>
      <c r="B324" s="297"/>
      <c r="C324" s="207" t="s">
        <v>413</v>
      </c>
      <c r="D324" s="639"/>
      <c r="E324" s="4"/>
      <c r="F324" s="301"/>
      <c r="G324" s="134"/>
      <c r="H324" s="261">
        <v>1</v>
      </c>
      <c r="I324" s="265"/>
      <c r="J324" s="1724"/>
      <c r="K324" s="1724"/>
      <c r="L324" s="133"/>
      <c r="M324" s="133"/>
      <c r="N324" s="133"/>
      <c r="O324" s="133"/>
      <c r="P324" s="133"/>
      <c r="Q324" s="133"/>
      <c r="R324" s="425"/>
      <c r="S324" s="921"/>
      <c r="T324" s="301"/>
      <c r="U324" s="2578"/>
      <c r="V324" s="301">
        <v>11.6928</v>
      </c>
      <c r="W324" s="301"/>
      <c r="X324" s="301"/>
      <c r="Y324" s="301"/>
      <c r="Z324" s="301"/>
      <c r="AA324" s="1116"/>
      <c r="AB324" s="1144"/>
      <c r="AC324" s="2587"/>
      <c r="AD324" s="1238"/>
    </row>
    <row r="325" spans="1:30" s="2541" customFormat="1" x14ac:dyDescent="0.25">
      <c r="A325" s="297">
        <v>1</v>
      </c>
      <c r="B325" s="297">
        <v>1</v>
      </c>
      <c r="C325" s="207" t="s">
        <v>70</v>
      </c>
      <c r="D325" s="660"/>
      <c r="E325" s="4"/>
      <c r="F325" s="301">
        <v>5420</v>
      </c>
      <c r="G325" s="134">
        <f>F325/12*$C$3</f>
        <v>451.66666666666669</v>
      </c>
      <c r="H325" s="261">
        <v>546</v>
      </c>
      <c r="I325" s="265">
        <f>H325/G325*100</f>
        <v>120.88560885608857</v>
      </c>
      <c r="J325" s="1724"/>
      <c r="K325" s="1724"/>
      <c r="L325" s="133"/>
      <c r="M325" s="133"/>
      <c r="N325" s="133"/>
      <c r="O325" s="133"/>
      <c r="P325" s="133"/>
      <c r="Q325" s="133"/>
      <c r="R325" s="425"/>
      <c r="S325" s="921"/>
      <c r="T325" s="301"/>
      <c r="U325" s="2578"/>
      <c r="V325" s="301"/>
      <c r="W325" s="301"/>
      <c r="X325" s="301"/>
      <c r="Y325" s="301"/>
      <c r="Z325" s="301"/>
      <c r="AA325" s="1116"/>
      <c r="AB325" s="1144"/>
      <c r="AC325" s="2587"/>
      <c r="AD325" s="1238"/>
    </row>
    <row r="326" spans="1:30" s="2541" customFormat="1" x14ac:dyDescent="0.25">
      <c r="A326" s="297"/>
      <c r="B326" s="297">
        <v>1</v>
      </c>
      <c r="C326" s="207" t="s">
        <v>406</v>
      </c>
      <c r="D326" s="660"/>
      <c r="E326" s="4"/>
      <c r="F326" s="301"/>
      <c r="G326" s="134"/>
      <c r="H326" s="261">
        <v>9</v>
      </c>
      <c r="I326" s="265"/>
      <c r="J326" s="1724"/>
      <c r="K326" s="1724"/>
      <c r="L326" s="133"/>
      <c r="M326" s="133"/>
      <c r="N326" s="133"/>
      <c r="O326" s="133"/>
      <c r="P326" s="133"/>
      <c r="Q326" s="133"/>
      <c r="R326" s="425"/>
      <c r="S326" s="921"/>
      <c r="T326" s="301"/>
      <c r="U326" s="2578"/>
      <c r="V326" s="301">
        <v>20.708349999999999</v>
      </c>
      <c r="W326" s="301"/>
      <c r="X326" s="301"/>
      <c r="Y326" s="301"/>
      <c r="Z326" s="301"/>
      <c r="AA326" s="1116"/>
      <c r="AB326" s="1144"/>
      <c r="AC326" s="2587"/>
      <c r="AD326" s="1238"/>
    </row>
    <row r="327" spans="1:30" s="2541" customFormat="1" ht="30" x14ac:dyDescent="0.25">
      <c r="A327" s="297"/>
      <c r="B327" s="297">
        <v>1</v>
      </c>
      <c r="C327" s="207" t="s">
        <v>284</v>
      </c>
      <c r="D327" s="2684"/>
      <c r="E327" s="4"/>
      <c r="F327" s="301">
        <v>700</v>
      </c>
      <c r="G327" s="134">
        <f>F327/12*$C$3</f>
        <v>58.333333333333336</v>
      </c>
      <c r="H327" s="261">
        <v>47</v>
      </c>
      <c r="I327" s="265">
        <f>H327/G327*100</f>
        <v>80.571428571428569</v>
      </c>
      <c r="J327" s="1724"/>
      <c r="K327" s="1724"/>
      <c r="L327" s="133"/>
      <c r="M327" s="133"/>
      <c r="N327" s="133"/>
      <c r="O327" s="133"/>
      <c r="P327" s="133"/>
      <c r="Q327" s="133"/>
      <c r="R327" s="425"/>
      <c r="S327" s="921"/>
      <c r="T327" s="301"/>
      <c r="U327" s="2578"/>
      <c r="V327" s="301"/>
      <c r="W327" s="301"/>
      <c r="X327" s="301"/>
      <c r="Y327" s="301"/>
      <c r="Z327" s="301"/>
      <c r="AA327" s="1116"/>
      <c r="AB327" s="1144"/>
      <c r="AC327" s="2587"/>
      <c r="AD327" s="1238"/>
    </row>
    <row r="328" spans="1:30" s="2541" customFormat="1" ht="30" x14ac:dyDescent="0.25">
      <c r="A328" s="297"/>
      <c r="B328" s="297"/>
      <c r="C328" s="207" t="s">
        <v>409</v>
      </c>
      <c r="D328" s="2684"/>
      <c r="E328" s="4"/>
      <c r="F328" s="301"/>
      <c r="G328" s="134"/>
      <c r="H328" s="261">
        <v>0</v>
      </c>
      <c r="I328" s="265"/>
      <c r="J328" s="1724"/>
      <c r="K328" s="1724"/>
      <c r="L328" s="133"/>
      <c r="M328" s="133"/>
      <c r="N328" s="133"/>
      <c r="O328" s="133"/>
      <c r="P328" s="133"/>
      <c r="Q328" s="133"/>
      <c r="R328" s="425"/>
      <c r="S328" s="921"/>
      <c r="T328" s="301"/>
      <c r="U328" s="2578"/>
      <c r="V328" s="301"/>
      <c r="W328" s="301"/>
      <c r="X328" s="301"/>
      <c r="Y328" s="301"/>
      <c r="Z328" s="301"/>
      <c r="AA328" s="1116"/>
      <c r="AB328" s="1144"/>
      <c r="AC328" s="2587"/>
      <c r="AD328" s="1238"/>
    </row>
    <row r="329" spans="1:30" s="2541" customFormat="1" ht="45" x14ac:dyDescent="0.25">
      <c r="A329" s="297">
        <v>1</v>
      </c>
      <c r="B329" s="297">
        <v>1</v>
      </c>
      <c r="C329" s="207" t="s">
        <v>280</v>
      </c>
      <c r="D329" s="136"/>
      <c r="E329" s="644"/>
      <c r="F329" s="301">
        <v>500</v>
      </c>
      <c r="G329" s="261">
        <f>F329/12*$C$3</f>
        <v>41.666666666666664</v>
      </c>
      <c r="H329" s="261">
        <v>84</v>
      </c>
      <c r="I329" s="265">
        <f>H329/G329*100</f>
        <v>201.6</v>
      </c>
      <c r="J329" s="1724"/>
      <c r="K329" s="1724"/>
      <c r="L329" s="133"/>
      <c r="M329" s="133"/>
      <c r="N329" s="133"/>
      <c r="O329" s="133"/>
      <c r="P329" s="133"/>
      <c r="Q329" s="133"/>
      <c r="R329" s="466"/>
      <c r="S329" s="2598">
        <f>R329/12*$C$3</f>
        <v>0</v>
      </c>
      <c r="T329" s="2599">
        <f>Z329-Y329</f>
        <v>0</v>
      </c>
      <c r="U329" s="2586"/>
      <c r="V329" s="2599"/>
      <c r="W329" s="2599">
        <f>T329-S329</f>
        <v>0</v>
      </c>
      <c r="X329" s="2599"/>
      <c r="Y329" s="2599"/>
      <c r="Z329" s="2599"/>
      <c r="AA329" s="1116"/>
      <c r="AB329" s="2589"/>
      <c r="AC329" s="2587"/>
      <c r="AD329" s="1238"/>
    </row>
    <row r="330" spans="1:30" s="2541" customFormat="1" ht="30" x14ac:dyDescent="0.25">
      <c r="A330" s="297"/>
      <c r="B330" s="297">
        <v>1</v>
      </c>
      <c r="C330" s="207" t="s">
        <v>285</v>
      </c>
      <c r="D330" s="1457"/>
      <c r="E330" s="644"/>
      <c r="F330" s="301">
        <v>350</v>
      </c>
      <c r="G330" s="261">
        <f>F330/12*$C$3</f>
        <v>29.166666666666668</v>
      </c>
      <c r="H330" s="261">
        <v>87</v>
      </c>
      <c r="I330" s="265">
        <f>H330/G330*100</f>
        <v>298.28571428571428</v>
      </c>
      <c r="J330" s="1724"/>
      <c r="K330" s="1724"/>
      <c r="L330" s="133"/>
      <c r="M330" s="133"/>
      <c r="N330" s="133"/>
      <c r="O330" s="133"/>
      <c r="P330" s="133"/>
      <c r="Q330" s="133"/>
      <c r="R330" s="466"/>
      <c r="S330" s="2598"/>
      <c r="T330" s="2599"/>
      <c r="U330" s="2578"/>
      <c r="V330" s="301"/>
      <c r="W330" s="2599"/>
      <c r="X330" s="2599"/>
      <c r="Y330" s="2599"/>
      <c r="Z330" s="2599"/>
      <c r="AA330" s="1116"/>
      <c r="AB330" s="2589"/>
      <c r="AC330" s="2587"/>
      <c r="AD330" s="1238"/>
    </row>
    <row r="331" spans="1:30" s="2541" customFormat="1" ht="30" x14ac:dyDescent="0.25">
      <c r="A331" s="297">
        <v>1</v>
      </c>
      <c r="B331" s="297">
        <v>1</v>
      </c>
      <c r="C331" s="207" t="s">
        <v>74</v>
      </c>
      <c r="D331" s="657"/>
      <c r="E331" s="4"/>
      <c r="F331" s="301">
        <v>2000</v>
      </c>
      <c r="G331" s="134">
        <f>F331/12*$C$3</f>
        <v>166.66666666666666</v>
      </c>
      <c r="H331" s="261">
        <v>162</v>
      </c>
      <c r="I331" s="265">
        <f>H331/G331*100</f>
        <v>97.2</v>
      </c>
      <c r="J331" s="1724"/>
      <c r="K331" s="1724"/>
      <c r="L331" s="133"/>
      <c r="M331" s="133"/>
      <c r="N331" s="133"/>
      <c r="O331" s="133"/>
      <c r="P331" s="133"/>
      <c r="Q331" s="133"/>
      <c r="R331" s="425"/>
      <c r="S331" s="921"/>
      <c r="T331" s="301"/>
      <c r="U331" s="2578"/>
      <c r="V331" s="301"/>
      <c r="W331" s="301"/>
      <c r="X331" s="301"/>
      <c r="Y331" s="301"/>
      <c r="Z331" s="301"/>
      <c r="AA331" s="1116"/>
      <c r="AB331" s="1144"/>
      <c r="AC331" s="2587"/>
      <c r="AD331" s="1238"/>
    </row>
    <row r="332" spans="1:30" s="2541" customFormat="1" x14ac:dyDescent="0.25">
      <c r="A332" s="297"/>
      <c r="B332" s="297">
        <v>1</v>
      </c>
      <c r="C332" s="903"/>
      <c r="D332" s="657"/>
      <c r="E332" s="4"/>
      <c r="F332" s="301"/>
      <c r="G332" s="134"/>
      <c r="H332" s="261"/>
      <c r="I332" s="265"/>
      <c r="J332" s="1724"/>
      <c r="K332" s="1724"/>
      <c r="L332" s="133"/>
      <c r="M332" s="133"/>
      <c r="N332" s="133"/>
      <c r="O332" s="133"/>
      <c r="P332" s="133"/>
      <c r="Q332" s="133"/>
      <c r="R332" s="425"/>
      <c r="S332" s="921"/>
      <c r="T332" s="301"/>
      <c r="U332" s="2578"/>
      <c r="V332" s="301"/>
      <c r="W332" s="301"/>
      <c r="X332" s="301"/>
      <c r="Y332" s="301"/>
      <c r="Z332" s="301"/>
      <c r="AA332" s="1116"/>
      <c r="AB332" s="1144"/>
      <c r="AC332" s="2587"/>
      <c r="AD332" s="1238"/>
    </row>
    <row r="333" spans="1:30" s="2541" customFormat="1" ht="30" x14ac:dyDescent="0.25">
      <c r="A333" s="297"/>
      <c r="B333" s="297">
        <v>1</v>
      </c>
      <c r="C333" s="857" t="s">
        <v>363</v>
      </c>
      <c r="D333" s="4"/>
      <c r="E333" s="4"/>
      <c r="F333" s="301"/>
      <c r="G333" s="261">
        <f>F333/12*$C$3</f>
        <v>0</v>
      </c>
      <c r="H333" s="261"/>
      <c r="I333" s="265"/>
      <c r="J333" s="1724"/>
      <c r="K333" s="1724"/>
      <c r="L333" s="133"/>
      <c r="M333" s="133"/>
      <c r="N333" s="133"/>
      <c r="O333" s="133"/>
      <c r="P333" s="133"/>
      <c r="Q333" s="133"/>
      <c r="R333" s="425"/>
      <c r="S333" s="921"/>
      <c r="T333" s="301"/>
      <c r="U333" s="2578"/>
      <c r="V333" s="301"/>
      <c r="W333" s="301"/>
      <c r="X333" s="301"/>
      <c r="Y333" s="301"/>
      <c r="Z333" s="301"/>
      <c r="AA333" s="1116"/>
      <c r="AB333" s="1144"/>
      <c r="AC333" s="2587"/>
      <c r="AD333" s="1238"/>
    </row>
    <row r="334" spans="1:30" s="2541" customFormat="1" ht="30" x14ac:dyDescent="0.25">
      <c r="A334" s="297"/>
      <c r="B334" s="297">
        <v>1</v>
      </c>
      <c r="C334" s="861" t="s">
        <v>364</v>
      </c>
      <c r="D334" s="4"/>
      <c r="E334" s="4"/>
      <c r="F334" s="301"/>
      <c r="G334" s="261">
        <f>F334/12*$C$3</f>
        <v>0</v>
      </c>
      <c r="H334" s="261"/>
      <c r="I334" s="265"/>
      <c r="J334" s="1724"/>
      <c r="K334" s="1724"/>
      <c r="L334" s="133"/>
      <c r="M334" s="133"/>
      <c r="N334" s="133"/>
      <c r="O334" s="133"/>
      <c r="P334" s="133"/>
      <c r="Q334" s="133"/>
      <c r="R334" s="425"/>
      <c r="S334" s="921"/>
      <c r="T334" s="301"/>
      <c r="U334" s="2578"/>
      <c r="V334" s="301"/>
      <c r="W334" s="301"/>
      <c r="X334" s="301"/>
      <c r="Y334" s="301"/>
      <c r="Z334" s="301"/>
      <c r="AA334" s="1116"/>
      <c r="AB334" s="1144"/>
      <c r="AC334" s="2587"/>
      <c r="AD334" s="1238"/>
    </row>
    <row r="335" spans="1:30" s="2541" customFormat="1" ht="30" x14ac:dyDescent="0.25">
      <c r="A335" s="297"/>
      <c r="B335" s="297">
        <v>1</v>
      </c>
      <c r="C335" s="860" t="s">
        <v>365</v>
      </c>
      <c r="D335" s="4"/>
      <c r="E335" s="4"/>
      <c r="F335" s="301"/>
      <c r="G335" s="261">
        <f>F335/12*$C$3</f>
        <v>0</v>
      </c>
      <c r="H335" s="261"/>
      <c r="I335" s="265"/>
      <c r="J335" s="1724"/>
      <c r="K335" s="1724"/>
      <c r="L335" s="133"/>
      <c r="M335" s="133"/>
      <c r="N335" s="133"/>
      <c r="O335" s="133"/>
      <c r="P335" s="133"/>
      <c r="Q335" s="133"/>
      <c r="R335" s="425"/>
      <c r="S335" s="921"/>
      <c r="T335" s="301"/>
      <c r="U335" s="2578"/>
      <c r="V335" s="301"/>
      <c r="W335" s="301"/>
      <c r="X335" s="301"/>
      <c r="Y335" s="301"/>
      <c r="Z335" s="301"/>
      <c r="AA335" s="1116"/>
      <c r="AB335" s="1144"/>
      <c r="AC335" s="2587"/>
      <c r="AD335" s="1238"/>
    </row>
    <row r="336" spans="1:30" s="2541" customFormat="1" ht="90" x14ac:dyDescent="0.25">
      <c r="A336" s="297"/>
      <c r="B336" s="297">
        <v>1</v>
      </c>
      <c r="C336" s="857" t="s">
        <v>373</v>
      </c>
      <c r="D336" s="4"/>
      <c r="E336" s="4"/>
      <c r="F336" s="301"/>
      <c r="G336" s="261">
        <f>F336/12*$C$3</f>
        <v>0</v>
      </c>
      <c r="H336" s="261"/>
      <c r="I336" s="265"/>
      <c r="J336" s="1724"/>
      <c r="K336" s="1724"/>
      <c r="L336" s="133"/>
      <c r="M336" s="133"/>
      <c r="N336" s="133"/>
      <c r="O336" s="133"/>
      <c r="P336" s="133"/>
      <c r="Q336" s="133"/>
      <c r="R336" s="425"/>
      <c r="S336" s="921"/>
      <c r="T336" s="301"/>
      <c r="U336" s="2578"/>
      <c r="V336" s="301"/>
      <c r="W336" s="301"/>
      <c r="X336" s="301"/>
      <c r="Y336" s="301"/>
      <c r="Z336" s="301"/>
      <c r="AA336" s="1116"/>
      <c r="AB336" s="1144"/>
      <c r="AC336" s="2587"/>
      <c r="AD336" s="1238"/>
    </row>
    <row r="337" spans="1:30" s="2541" customFormat="1" ht="29.25" x14ac:dyDescent="0.25">
      <c r="A337" s="297"/>
      <c r="B337" s="297">
        <v>1</v>
      </c>
      <c r="C337" s="863" t="s">
        <v>339</v>
      </c>
      <c r="D337" s="4"/>
      <c r="E337" s="4"/>
      <c r="F337" s="328">
        <f>SUM(F333:F336)</f>
        <v>0</v>
      </c>
      <c r="G337" s="261">
        <f>SUM(G333:G336)</f>
        <v>0</v>
      </c>
      <c r="H337" s="261">
        <f>SUM(H333:H336)</f>
        <v>0</v>
      </c>
      <c r="I337" s="265"/>
      <c r="J337" s="1724"/>
      <c r="K337" s="1724"/>
      <c r="L337" s="133"/>
      <c r="M337" s="133"/>
      <c r="N337" s="133"/>
      <c r="O337" s="133"/>
      <c r="P337" s="133"/>
      <c r="Q337" s="133"/>
      <c r="R337" s="425"/>
      <c r="S337" s="1055"/>
      <c r="T337" s="301"/>
      <c r="U337" s="2578"/>
      <c r="V337" s="301"/>
      <c r="W337" s="301"/>
      <c r="X337" s="301"/>
      <c r="Y337" s="301"/>
      <c r="Z337" s="301"/>
      <c r="AA337" s="1116">
        <f>SUM(AA333:AA336)</f>
        <v>0</v>
      </c>
      <c r="AB337" s="1144"/>
      <c r="AC337" s="2587"/>
      <c r="AD337" s="1238"/>
    </row>
    <row r="338" spans="1:30" s="2541" customFormat="1" ht="29.25" x14ac:dyDescent="0.25">
      <c r="A338" s="297">
        <v>1</v>
      </c>
      <c r="B338" s="297">
        <v>1</v>
      </c>
      <c r="C338" s="584" t="s">
        <v>281</v>
      </c>
      <c r="D338" s="4"/>
      <c r="E338" s="4"/>
      <c r="F338" s="328">
        <f>F300+F278</f>
        <v>69472</v>
      </c>
      <c r="G338" s="647">
        <f>G300+G278</f>
        <v>5789.3333333333321</v>
      </c>
      <c r="H338" s="910">
        <f>H300+H278</f>
        <v>9377</v>
      </c>
      <c r="I338" s="645"/>
      <c r="J338" s="1724"/>
      <c r="K338" s="1724"/>
      <c r="L338" s="133"/>
      <c r="M338" s="133"/>
      <c r="N338" s="133"/>
      <c r="O338" s="133"/>
      <c r="P338" s="133"/>
      <c r="Q338" s="133"/>
      <c r="R338" s="425"/>
      <c r="S338" s="921"/>
      <c r="T338" s="301"/>
      <c r="U338" s="2578"/>
      <c r="V338" s="301"/>
      <c r="W338" s="301"/>
      <c r="X338" s="301"/>
      <c r="Y338" s="301"/>
      <c r="Z338" s="301"/>
      <c r="AA338" s="1120">
        <f>AA300+AA278</f>
        <v>0</v>
      </c>
      <c r="AB338" s="1144"/>
      <c r="AC338" s="2587"/>
      <c r="AD338" s="1238"/>
    </row>
    <row r="339" spans="1:30" s="2541" customFormat="1" ht="43.5" x14ac:dyDescent="0.25">
      <c r="A339" s="297">
        <v>1</v>
      </c>
      <c r="B339" s="297">
        <v>1</v>
      </c>
      <c r="C339" s="584" t="s">
        <v>310</v>
      </c>
      <c r="D339" s="4"/>
      <c r="E339" s="4"/>
      <c r="F339" s="328">
        <f>F288</f>
        <v>21204</v>
      </c>
      <c r="G339" s="647">
        <f>G288</f>
        <v>1767</v>
      </c>
      <c r="H339" s="910">
        <f>H288</f>
        <v>112</v>
      </c>
      <c r="I339" s="645">
        <f>H339/G339*100</f>
        <v>6.3384267119411435</v>
      </c>
      <c r="J339" s="1724"/>
      <c r="K339" s="1724"/>
      <c r="L339" s="133"/>
      <c r="M339" s="133"/>
      <c r="N339" s="133"/>
      <c r="O339" s="133"/>
      <c r="P339" s="133"/>
      <c r="Q339" s="133"/>
      <c r="R339" s="425"/>
      <c r="S339" s="921"/>
      <c r="T339" s="301"/>
      <c r="U339" s="2578"/>
      <c r="V339" s="301"/>
      <c r="W339" s="301"/>
      <c r="X339" s="301"/>
      <c r="Y339" s="301"/>
      <c r="Z339" s="301"/>
      <c r="AA339" s="1120">
        <f>AA288</f>
        <v>0</v>
      </c>
      <c r="AB339" s="1144"/>
      <c r="AC339" s="2587"/>
      <c r="AD339" s="1238"/>
    </row>
    <row r="340" spans="1:30" s="2541" customFormat="1" ht="29.25" x14ac:dyDescent="0.25">
      <c r="A340" s="297">
        <v>1</v>
      </c>
      <c r="B340" s="297">
        <v>1</v>
      </c>
      <c r="C340" s="584" t="s">
        <v>282</v>
      </c>
      <c r="D340" s="4"/>
      <c r="E340" s="4"/>
      <c r="F340" s="328">
        <f>F312+F286</f>
        <v>80510</v>
      </c>
      <c r="G340" s="910">
        <f>G312+G286</f>
        <v>6709.166666666667</v>
      </c>
      <c r="H340" s="910">
        <f>H312+H286</f>
        <v>5274</v>
      </c>
      <c r="I340" s="645">
        <f>H340/G340*100</f>
        <v>78.608868463544894</v>
      </c>
      <c r="J340" s="1724"/>
      <c r="K340" s="1724"/>
      <c r="L340" s="133"/>
      <c r="M340" s="133"/>
      <c r="N340" s="133"/>
      <c r="O340" s="133"/>
      <c r="P340" s="133"/>
      <c r="Q340" s="133"/>
      <c r="R340" s="425"/>
      <c r="S340" s="921"/>
      <c r="T340" s="301"/>
      <c r="U340" s="2578"/>
      <c r="V340" s="301"/>
      <c r="W340" s="301"/>
      <c r="X340" s="301"/>
      <c r="Y340" s="301"/>
      <c r="Z340" s="301"/>
      <c r="AA340" s="1120">
        <f>AA312+AA286</f>
        <v>0</v>
      </c>
      <c r="AB340" s="1144"/>
      <c r="AC340" s="2587"/>
      <c r="AD340" s="1238"/>
    </row>
    <row r="341" spans="1:30" s="2541" customFormat="1" ht="29.25" x14ac:dyDescent="0.25">
      <c r="A341" s="297">
        <v>1</v>
      </c>
      <c r="B341" s="297">
        <v>1</v>
      </c>
      <c r="C341" s="584" t="s">
        <v>283</v>
      </c>
      <c r="D341" s="4"/>
      <c r="E341" s="4"/>
      <c r="F341" s="328">
        <f>F316+F318</f>
        <v>36600</v>
      </c>
      <c r="G341" s="647">
        <f>G316+G318</f>
        <v>3050</v>
      </c>
      <c r="H341" s="910">
        <f>H316+H318</f>
        <v>3495</v>
      </c>
      <c r="I341" s="645">
        <f>H341/G341*100</f>
        <v>114.59016393442623</v>
      </c>
      <c r="J341" s="1724"/>
      <c r="K341" s="1724"/>
      <c r="L341" s="133"/>
      <c r="M341" s="133"/>
      <c r="N341" s="133"/>
      <c r="O341" s="133"/>
      <c r="P341" s="133"/>
      <c r="Q341" s="133"/>
      <c r="R341" s="425">
        <v>43884.131999999998</v>
      </c>
      <c r="S341" s="1055">
        <f>R341/12*$C$3</f>
        <v>3657.011</v>
      </c>
      <c r="T341" s="301">
        <f>Z341-Y341-V341</f>
        <v>4151.2963</v>
      </c>
      <c r="U341" s="2578"/>
      <c r="V341" s="301"/>
      <c r="W341" s="301">
        <f>T341-S341</f>
        <v>494.28530000000001</v>
      </c>
      <c r="X341" s="301"/>
      <c r="Y341" s="301">
        <v>0</v>
      </c>
      <c r="Z341" s="301">
        <v>4151.2963</v>
      </c>
      <c r="AA341" s="1120">
        <f>AA316+AA318</f>
        <v>0</v>
      </c>
      <c r="AB341" s="1144"/>
      <c r="AC341" s="2587"/>
      <c r="AD341" s="1238"/>
    </row>
    <row r="342" spans="1:30" s="2541" customFormat="1" x14ac:dyDescent="0.25">
      <c r="A342" s="297">
        <v>1</v>
      </c>
      <c r="B342" s="297">
        <v>1</v>
      </c>
      <c r="C342" s="585" t="s">
        <v>138</v>
      </c>
      <c r="D342" s="4"/>
      <c r="E342" s="4"/>
      <c r="F342" s="328">
        <f>F338+F339+F341+F340*2.9</f>
        <v>360755</v>
      </c>
      <c r="G342" s="647">
        <f>G338+G339+G341+G340*2.9</f>
        <v>30062.916666666664</v>
      </c>
      <c r="H342" s="910">
        <f>H338+H339+H341+H340*2.9</f>
        <v>28278.6</v>
      </c>
      <c r="I342" s="645">
        <f>H342/G342*100</f>
        <v>94.06472536763178</v>
      </c>
      <c r="J342" s="1724"/>
      <c r="K342" s="1724"/>
      <c r="L342" s="133"/>
      <c r="M342" s="133"/>
      <c r="N342" s="133"/>
      <c r="O342" s="133"/>
      <c r="P342" s="133"/>
      <c r="Q342" s="133"/>
      <c r="R342" s="425">
        <f t="shared" ref="R342:Z342" si="49">R341+R319+R288+R299+R277+R309</f>
        <v>283821.27258999995</v>
      </c>
      <c r="S342" s="3199">
        <f t="shared" si="49"/>
        <v>27964.572635833334</v>
      </c>
      <c r="T342" s="301">
        <f t="shared" si="49"/>
        <v>28845.039570000004</v>
      </c>
      <c r="U342" s="2578">
        <f t="shared" si="49"/>
        <v>0</v>
      </c>
      <c r="V342" s="301">
        <f t="shared" si="49"/>
        <v>35.99635</v>
      </c>
      <c r="W342" s="301">
        <f t="shared" si="49"/>
        <v>880.46693416666903</v>
      </c>
      <c r="X342" s="301">
        <f t="shared" si="49"/>
        <v>0</v>
      </c>
      <c r="Y342" s="301">
        <f t="shared" si="49"/>
        <v>-10.127800000000001</v>
      </c>
      <c r="Z342" s="301">
        <f t="shared" si="49"/>
        <v>28870.908120000007</v>
      </c>
      <c r="AA342" s="1120">
        <f>AA338+AA339+AA341+AA340*2.9</f>
        <v>0</v>
      </c>
      <c r="AB342" s="1144">
        <f>AB341+AB319+AB288+AB299+AB277</f>
        <v>0</v>
      </c>
      <c r="AC342" s="2587"/>
      <c r="AD342" s="1238"/>
    </row>
    <row r="343" spans="1:30" s="2541" customFormat="1" x14ac:dyDescent="0.25">
      <c r="A343" s="297">
        <v>1</v>
      </c>
      <c r="B343" s="297">
        <v>1</v>
      </c>
      <c r="C343" s="1563" t="s">
        <v>29</v>
      </c>
      <c r="D343" s="1563"/>
      <c r="E343" s="2"/>
      <c r="F343" s="305"/>
      <c r="G343" s="265"/>
      <c r="H343" s="265"/>
      <c r="I343" s="265"/>
      <c r="J343" s="1724"/>
      <c r="K343" s="1724"/>
      <c r="L343" s="910"/>
      <c r="M343" s="910"/>
      <c r="N343" s="910"/>
      <c r="O343" s="910"/>
      <c r="P343" s="910"/>
      <c r="Q343" s="910"/>
      <c r="R343" s="472"/>
      <c r="S343" s="2553"/>
      <c r="T343" s="2382"/>
      <c r="U343" s="2554"/>
      <c r="V343" s="2382"/>
      <c r="W343" s="2382"/>
      <c r="X343" s="2382"/>
      <c r="Y343" s="2382"/>
      <c r="Z343" s="2382"/>
      <c r="AA343" s="1136"/>
      <c r="AB343" s="2556"/>
      <c r="AC343" s="2587"/>
      <c r="AD343" s="1238"/>
    </row>
    <row r="344" spans="1:30" s="2541" customFormat="1" x14ac:dyDescent="0.25">
      <c r="A344" s="297">
        <v>1</v>
      </c>
      <c r="B344" s="297">
        <v>1</v>
      </c>
      <c r="C344" s="1231" t="s">
        <v>50</v>
      </c>
      <c r="D344" s="1231"/>
      <c r="E344" s="2685">
        <v>300</v>
      </c>
      <c r="F344" s="321">
        <v>29</v>
      </c>
      <c r="G344" s="134">
        <f>(F344/12*$C$3)</f>
        <v>2.4166666666666665</v>
      </c>
      <c r="H344" s="265"/>
      <c r="I344" s="134">
        <f>H344/G344*100</f>
        <v>0</v>
      </c>
      <c r="J344" s="996">
        <v>10</v>
      </c>
      <c r="K344" s="184" t="e">
        <f t="shared" ref="K344:K349" si="50">N344/H344</f>
        <v>#DIV/0!</v>
      </c>
      <c r="L344" s="185">
        <f>ROUND(F344*J344,0)</f>
        <v>290</v>
      </c>
      <c r="M344" s="185">
        <f>L344/12*$C$3</f>
        <v>24.166666666666668</v>
      </c>
      <c r="N344" s="261"/>
      <c r="O344" s="185">
        <f t="shared" ref="O344:O349" si="51">N344/M344*100</f>
        <v>0</v>
      </c>
      <c r="P344" s="185">
        <f>L344/E344</f>
        <v>0.96666666666666667</v>
      </c>
      <c r="Q344" s="185">
        <f t="shared" ref="Q344:Q349" si="52">N344/$C$3*12/P344</f>
        <v>0</v>
      </c>
      <c r="R344" s="472"/>
      <c r="S344" s="2553"/>
      <c r="T344" s="2382"/>
      <c r="U344" s="2554"/>
      <c r="V344" s="2382"/>
      <c r="W344" s="2382"/>
      <c r="X344" s="2382"/>
      <c r="Y344" s="2382"/>
      <c r="Z344" s="2382"/>
      <c r="AA344" s="1136"/>
      <c r="AB344" s="2556"/>
      <c r="AC344" s="2587"/>
      <c r="AD344" s="1238"/>
    </row>
    <row r="345" spans="1:30" s="2541" customFormat="1" x14ac:dyDescent="0.25">
      <c r="A345" s="297">
        <v>1</v>
      </c>
      <c r="B345" s="297">
        <v>1</v>
      </c>
      <c r="C345" s="1231" t="s">
        <v>10</v>
      </c>
      <c r="D345" s="1231"/>
      <c r="E345" s="2685">
        <v>300</v>
      </c>
      <c r="F345" s="321">
        <v>43</v>
      </c>
      <c r="G345" s="134">
        <f>(F345/12*$C$3)</f>
        <v>3.5833333333333335</v>
      </c>
      <c r="H345" s="265"/>
      <c r="I345" s="134">
        <f>H345/G345*100</f>
        <v>0</v>
      </c>
      <c r="J345" s="996">
        <v>9.5</v>
      </c>
      <c r="K345" s="184" t="e">
        <f t="shared" si="50"/>
        <v>#DIV/0!</v>
      </c>
      <c r="L345" s="185">
        <f>ROUND(F345*J345,0)</f>
        <v>409</v>
      </c>
      <c r="M345" s="185">
        <f>L345/12*$C$3</f>
        <v>34.083333333333336</v>
      </c>
      <c r="N345" s="261"/>
      <c r="O345" s="185">
        <f t="shared" si="51"/>
        <v>0</v>
      </c>
      <c r="P345" s="185">
        <f>L345/E345</f>
        <v>1.3633333333333333</v>
      </c>
      <c r="Q345" s="185">
        <f t="shared" si="52"/>
        <v>0</v>
      </c>
      <c r="R345" s="472"/>
      <c r="S345" s="2553"/>
      <c r="T345" s="2382"/>
      <c r="U345" s="2554"/>
      <c r="V345" s="2382"/>
      <c r="W345" s="2382"/>
      <c r="X345" s="2382"/>
      <c r="Y345" s="2382"/>
      <c r="Z345" s="2382"/>
      <c r="AA345" s="1136"/>
      <c r="AB345" s="2556"/>
      <c r="AC345" s="2587"/>
      <c r="AD345" s="1238"/>
    </row>
    <row r="346" spans="1:30" s="2541" customFormat="1" x14ac:dyDescent="0.25">
      <c r="A346" s="297"/>
      <c r="B346" s="297">
        <v>1</v>
      </c>
      <c r="C346" s="1231" t="s">
        <v>66</v>
      </c>
      <c r="D346" s="1231"/>
      <c r="E346" s="2685">
        <v>300</v>
      </c>
      <c r="F346" s="321">
        <v>52</v>
      </c>
      <c r="G346" s="134">
        <f>(F346/12*$C$3)</f>
        <v>4.333333333333333</v>
      </c>
      <c r="H346" s="265"/>
      <c r="I346" s="134"/>
      <c r="J346" s="996">
        <v>11</v>
      </c>
      <c r="K346" s="184" t="e">
        <f t="shared" si="50"/>
        <v>#DIV/0!</v>
      </c>
      <c r="L346" s="185">
        <f>ROUND(F346*J346,0)</f>
        <v>572</v>
      </c>
      <c r="M346" s="185">
        <f>L346/12*$C$3</f>
        <v>47.666666666666664</v>
      </c>
      <c r="N346" s="261"/>
      <c r="O346" s="185">
        <f t="shared" si="51"/>
        <v>0</v>
      </c>
      <c r="P346" s="185">
        <f>L346/E346</f>
        <v>1.9066666666666667</v>
      </c>
      <c r="Q346" s="185">
        <f t="shared" si="52"/>
        <v>0</v>
      </c>
      <c r="R346" s="472"/>
      <c r="S346" s="2553"/>
      <c r="T346" s="2382"/>
      <c r="U346" s="2554"/>
      <c r="V346" s="2382"/>
      <c r="W346" s="2382"/>
      <c r="X346" s="2382"/>
      <c r="Y346" s="2382"/>
      <c r="Z346" s="2382"/>
      <c r="AA346" s="1136"/>
      <c r="AB346" s="2556"/>
      <c r="AC346" s="2587"/>
      <c r="AD346" s="1238"/>
    </row>
    <row r="347" spans="1:30" s="2541" customFormat="1" x14ac:dyDescent="0.25">
      <c r="A347" s="297">
        <v>1</v>
      </c>
      <c r="B347" s="297">
        <v>1</v>
      </c>
      <c r="C347" s="1231" t="s">
        <v>6</v>
      </c>
      <c r="D347" s="1231"/>
      <c r="E347" s="2685">
        <v>300</v>
      </c>
      <c r="F347" s="321">
        <v>71</v>
      </c>
      <c r="G347" s="134">
        <f>(F347/12*$C$3)</f>
        <v>5.916666666666667</v>
      </c>
      <c r="H347" s="265"/>
      <c r="I347" s="134">
        <f>H347/G347*100</f>
        <v>0</v>
      </c>
      <c r="J347" s="996">
        <v>6.7</v>
      </c>
      <c r="K347" s="184" t="e">
        <f t="shared" si="50"/>
        <v>#DIV/0!</v>
      </c>
      <c r="L347" s="185">
        <f>ROUND(F347*J347,0)</f>
        <v>476</v>
      </c>
      <c r="M347" s="185">
        <f>L347/12*$C$3</f>
        <v>39.666666666666664</v>
      </c>
      <c r="N347" s="261"/>
      <c r="O347" s="185">
        <f t="shared" si="51"/>
        <v>0</v>
      </c>
      <c r="P347" s="185">
        <f>L347/E347</f>
        <v>1.5866666666666667</v>
      </c>
      <c r="Q347" s="185">
        <f t="shared" si="52"/>
        <v>0</v>
      </c>
      <c r="R347" s="472"/>
      <c r="S347" s="2553"/>
      <c r="T347" s="2382"/>
      <c r="U347" s="2554"/>
      <c r="V347" s="2382"/>
      <c r="W347" s="2382"/>
      <c r="X347" s="2382"/>
      <c r="Y347" s="2382"/>
      <c r="Z347" s="2382"/>
      <c r="AA347" s="1136"/>
      <c r="AB347" s="2556"/>
      <c r="AC347" s="2587"/>
      <c r="AD347" s="1238"/>
    </row>
    <row r="348" spans="1:30" s="2541" customFormat="1" x14ac:dyDescent="0.25">
      <c r="A348" s="297">
        <v>1</v>
      </c>
      <c r="B348" s="297">
        <v>1</v>
      </c>
      <c r="C348" s="1231" t="s">
        <v>166</v>
      </c>
      <c r="D348" s="1231"/>
      <c r="E348" s="2685">
        <v>300</v>
      </c>
      <c r="F348" s="321">
        <v>118</v>
      </c>
      <c r="G348" s="134">
        <f>(F348/12*$C$3)</f>
        <v>9.8333333333333339</v>
      </c>
      <c r="H348" s="134"/>
      <c r="I348" s="134">
        <f>H348/G348*100</f>
        <v>0</v>
      </c>
      <c r="J348" s="996">
        <v>7.4</v>
      </c>
      <c r="K348" s="184" t="e">
        <f t="shared" si="50"/>
        <v>#DIV/0!</v>
      </c>
      <c r="L348" s="185">
        <f>ROUND(F348*J348,0)</f>
        <v>873</v>
      </c>
      <c r="M348" s="185">
        <f>L348/12*$C$3</f>
        <v>72.75</v>
      </c>
      <c r="N348" s="185"/>
      <c r="O348" s="185">
        <f t="shared" si="51"/>
        <v>0</v>
      </c>
      <c r="P348" s="185">
        <f>L348/E348</f>
        <v>2.91</v>
      </c>
      <c r="Q348" s="185">
        <f t="shared" si="52"/>
        <v>0</v>
      </c>
      <c r="R348" s="425"/>
      <c r="S348" s="921"/>
      <c r="T348" s="301"/>
      <c r="U348" s="2578"/>
      <c r="V348" s="301"/>
      <c r="W348" s="301"/>
      <c r="X348" s="301"/>
      <c r="Y348" s="301"/>
      <c r="Z348" s="301"/>
      <c r="AA348" s="1132"/>
      <c r="AB348" s="1144"/>
      <c r="AC348" s="2587"/>
      <c r="AD348" s="1238"/>
    </row>
    <row r="349" spans="1:30" s="2541" customFormat="1" x14ac:dyDescent="0.25">
      <c r="A349" s="297">
        <v>1</v>
      </c>
      <c r="B349" s="297">
        <v>1</v>
      </c>
      <c r="C349" s="1563" t="s">
        <v>33</v>
      </c>
      <c r="D349" s="1563"/>
      <c r="E349" s="1563"/>
      <c r="F349" s="2266">
        <f>SUM(F344:F348)</f>
        <v>313</v>
      </c>
      <c r="G349" s="2333">
        <f>SUM(G344:G348)</f>
        <v>26.083333333333336</v>
      </c>
      <c r="H349" s="2333">
        <f>SUM(H344:H348)</f>
        <v>0</v>
      </c>
      <c r="I349" s="2333">
        <f>H349/G349*100</f>
        <v>0</v>
      </c>
      <c r="J349" s="2334">
        <f>SUM(L349/F349)</f>
        <v>8.3706070287539944</v>
      </c>
      <c r="K349" s="274" t="e">
        <f t="shared" si="50"/>
        <v>#DIV/0!</v>
      </c>
      <c r="L349" s="856">
        <f>SUM(L344:L348)</f>
        <v>2620</v>
      </c>
      <c r="M349" s="856">
        <f>SUM(M344:M348)</f>
        <v>218.33333333333331</v>
      </c>
      <c r="N349" s="856">
        <f>SUM(N344:N348)</f>
        <v>0</v>
      </c>
      <c r="O349" s="185">
        <f t="shared" si="51"/>
        <v>0</v>
      </c>
      <c r="P349" s="1470">
        <f>SUM(P344:P348)</f>
        <v>8.7333333333333343</v>
      </c>
      <c r="Q349" s="185">
        <f t="shared" si="52"/>
        <v>0</v>
      </c>
      <c r="R349" s="429"/>
      <c r="S349" s="2602"/>
      <c r="T349" s="2599"/>
      <c r="U349" s="2586"/>
      <c r="V349" s="2599"/>
      <c r="W349" s="2599"/>
      <c r="X349" s="2599"/>
      <c r="Y349" s="856"/>
      <c r="Z349" s="856"/>
      <c r="AA349" s="2335">
        <f>SUM(AA344:AA348)</f>
        <v>0</v>
      </c>
      <c r="AB349" s="1092"/>
      <c r="AC349" s="2587"/>
      <c r="AD349" s="1238"/>
    </row>
    <row r="350" spans="1:30" s="2541" customFormat="1" ht="30" x14ac:dyDescent="0.25">
      <c r="A350" s="297">
        <v>1</v>
      </c>
      <c r="B350" s="297">
        <v>1</v>
      </c>
      <c r="C350" s="2" t="s">
        <v>127</v>
      </c>
      <c r="D350" s="2"/>
      <c r="E350" s="1563"/>
      <c r="F350" s="2266"/>
      <c r="G350" s="2333"/>
      <c r="H350" s="2333"/>
      <c r="I350" s="2333"/>
      <c r="J350" s="2334"/>
      <c r="K350" s="274"/>
      <c r="L350" s="856"/>
      <c r="M350" s="856"/>
      <c r="N350" s="856"/>
      <c r="O350" s="185"/>
      <c r="P350" s="1470"/>
      <c r="Q350" s="185"/>
      <c r="R350" s="429"/>
      <c r="S350" s="2603"/>
      <c r="T350" s="856"/>
      <c r="U350" s="927"/>
      <c r="V350" s="856"/>
      <c r="W350" s="856"/>
      <c r="X350" s="856"/>
      <c r="Y350" s="856"/>
      <c r="Z350" s="856"/>
      <c r="AA350" s="2335"/>
      <c r="AB350" s="1092"/>
      <c r="AC350" s="2587"/>
      <c r="AD350" s="1238"/>
    </row>
    <row r="351" spans="1:30" s="2541" customFormat="1" x14ac:dyDescent="0.25">
      <c r="A351" s="297"/>
      <c r="B351" s="297">
        <v>1</v>
      </c>
      <c r="C351" s="1231" t="s">
        <v>250</v>
      </c>
      <c r="D351" s="2686"/>
      <c r="E351" s="2336">
        <v>240</v>
      </c>
      <c r="F351" s="305">
        <v>35</v>
      </c>
      <c r="G351" s="134">
        <f t="shared" ref="G351:G357" si="53">(F351/12*$C$3)</f>
        <v>2.9166666666666665</v>
      </c>
      <c r="H351" s="134">
        <v>0</v>
      </c>
      <c r="I351" s="134">
        <f t="shared" ref="I351:I359" si="54">H351/G351*100</f>
        <v>0</v>
      </c>
      <c r="J351" s="472">
        <v>8</v>
      </c>
      <c r="K351" s="184" t="e">
        <f t="shared" ref="K351:K359" si="55">N351/H351</f>
        <v>#DIV/0!</v>
      </c>
      <c r="L351" s="185">
        <f t="shared" ref="L351:L357" si="56">ROUND(F351*J351,0)</f>
        <v>280</v>
      </c>
      <c r="M351" s="185">
        <f t="shared" ref="M351:M357" si="57">L351/12*$C$3</f>
        <v>23.333333333333332</v>
      </c>
      <c r="N351" s="185"/>
      <c r="O351" s="185">
        <f t="shared" ref="O351:O359" si="58">N351/M351*100</f>
        <v>0</v>
      </c>
      <c r="P351" s="185">
        <f t="shared" ref="P351:P357" si="59">L351/E351</f>
        <v>1.1666666666666667</v>
      </c>
      <c r="Q351" s="185">
        <f t="shared" ref="Q351:Q359" si="60">N351/$C$3*12/P351</f>
        <v>0</v>
      </c>
      <c r="R351" s="429"/>
      <c r="S351" s="2603"/>
      <c r="T351" s="856"/>
      <c r="U351" s="927"/>
      <c r="V351" s="856"/>
      <c r="W351" s="856"/>
      <c r="X351" s="856"/>
      <c r="Y351" s="856"/>
      <c r="Z351" s="856"/>
      <c r="AA351" s="1132"/>
      <c r="AB351" s="1092"/>
      <c r="AC351" s="2587"/>
      <c r="AD351" s="1238"/>
    </row>
    <row r="352" spans="1:30" s="2541" customFormat="1" x14ac:dyDescent="0.25">
      <c r="A352" s="297">
        <v>1</v>
      </c>
      <c r="B352" s="297">
        <v>1</v>
      </c>
      <c r="C352" s="1231" t="s">
        <v>273</v>
      </c>
      <c r="D352" s="2539"/>
      <c r="E352" s="2336">
        <v>240</v>
      </c>
      <c r="F352" s="305">
        <v>750</v>
      </c>
      <c r="G352" s="134">
        <f t="shared" si="53"/>
        <v>62.5</v>
      </c>
      <c r="H352" s="134">
        <v>27</v>
      </c>
      <c r="I352" s="134">
        <f t="shared" si="54"/>
        <v>43.2</v>
      </c>
      <c r="J352" s="472">
        <v>8</v>
      </c>
      <c r="K352" s="184">
        <f t="shared" si="55"/>
        <v>8.481481481481481</v>
      </c>
      <c r="L352" s="185">
        <f t="shared" si="56"/>
        <v>6000</v>
      </c>
      <c r="M352" s="185">
        <f t="shared" si="57"/>
        <v>500</v>
      </c>
      <c r="N352" s="185">
        <v>229</v>
      </c>
      <c r="O352" s="185">
        <f t="shared" si="58"/>
        <v>45.800000000000004</v>
      </c>
      <c r="P352" s="185">
        <f t="shared" si="59"/>
        <v>25</v>
      </c>
      <c r="Q352" s="185">
        <f t="shared" si="60"/>
        <v>109.92</v>
      </c>
      <c r="R352" s="425"/>
      <c r="S352" s="921"/>
      <c r="T352" s="301"/>
      <c r="U352" s="2578"/>
      <c r="V352" s="301"/>
      <c r="W352" s="301"/>
      <c r="X352" s="301"/>
      <c r="Y352" s="301"/>
      <c r="Z352" s="301"/>
      <c r="AA352" s="1132"/>
      <c r="AB352" s="1144"/>
      <c r="AC352" s="2587"/>
      <c r="AD352" s="1238"/>
    </row>
    <row r="353" spans="1:30" s="2541" customFormat="1" x14ac:dyDescent="0.25">
      <c r="A353" s="297"/>
      <c r="B353" s="297">
        <v>1</v>
      </c>
      <c r="C353" s="1231" t="s">
        <v>274</v>
      </c>
      <c r="D353" s="2539"/>
      <c r="E353" s="2604">
        <v>240</v>
      </c>
      <c r="F353" s="305">
        <v>62</v>
      </c>
      <c r="G353" s="134">
        <f t="shared" si="53"/>
        <v>5.166666666666667</v>
      </c>
      <c r="H353" s="134">
        <v>9</v>
      </c>
      <c r="I353" s="134">
        <f t="shared" si="54"/>
        <v>174.19354838709677</v>
      </c>
      <c r="J353" s="472">
        <v>8</v>
      </c>
      <c r="K353" s="184">
        <f t="shared" si="55"/>
        <v>8.3333333333333339</v>
      </c>
      <c r="L353" s="185">
        <f t="shared" si="56"/>
        <v>496</v>
      </c>
      <c r="M353" s="185">
        <f t="shared" si="57"/>
        <v>41.333333333333336</v>
      </c>
      <c r="N353" s="185">
        <v>75</v>
      </c>
      <c r="O353" s="185">
        <f t="shared" si="58"/>
        <v>181.45161290322579</v>
      </c>
      <c r="P353" s="185">
        <f t="shared" si="59"/>
        <v>2.0666666666666669</v>
      </c>
      <c r="Q353" s="185">
        <f t="shared" si="60"/>
        <v>435.48387096774189</v>
      </c>
      <c r="R353" s="425"/>
      <c r="S353" s="921"/>
      <c r="T353" s="301"/>
      <c r="U353" s="2578"/>
      <c r="V353" s="301"/>
      <c r="W353" s="301"/>
      <c r="X353" s="301"/>
      <c r="Y353" s="301"/>
      <c r="Z353" s="301"/>
      <c r="AA353" s="1132"/>
      <c r="AB353" s="1144"/>
      <c r="AC353" s="2587"/>
      <c r="AD353" s="1238"/>
    </row>
    <row r="354" spans="1:30" s="2541" customFormat="1" x14ac:dyDescent="0.25">
      <c r="A354" s="297"/>
      <c r="B354" s="297">
        <v>1</v>
      </c>
      <c r="C354" s="1231" t="s">
        <v>271</v>
      </c>
      <c r="D354" s="2539"/>
      <c r="E354" s="2604">
        <v>240</v>
      </c>
      <c r="F354" s="305">
        <v>470</v>
      </c>
      <c r="G354" s="134">
        <f t="shared" si="53"/>
        <v>39.166666666666664</v>
      </c>
      <c r="H354" s="134">
        <v>0</v>
      </c>
      <c r="I354" s="134">
        <f t="shared" si="54"/>
        <v>0</v>
      </c>
      <c r="J354" s="472">
        <v>8</v>
      </c>
      <c r="K354" s="184" t="e">
        <f t="shared" si="55"/>
        <v>#DIV/0!</v>
      </c>
      <c r="L354" s="185">
        <f t="shared" si="56"/>
        <v>3760</v>
      </c>
      <c r="M354" s="185">
        <f t="shared" si="57"/>
        <v>313.33333333333331</v>
      </c>
      <c r="N354" s="185"/>
      <c r="O354" s="185">
        <f t="shared" si="58"/>
        <v>0</v>
      </c>
      <c r="P354" s="185">
        <f t="shared" si="59"/>
        <v>15.666666666666666</v>
      </c>
      <c r="Q354" s="185">
        <f t="shared" si="60"/>
        <v>0</v>
      </c>
      <c r="R354" s="425"/>
      <c r="S354" s="921"/>
      <c r="T354" s="301"/>
      <c r="U354" s="2578"/>
      <c r="V354" s="301"/>
      <c r="W354" s="301"/>
      <c r="X354" s="301"/>
      <c r="Y354" s="301"/>
      <c r="Z354" s="301"/>
      <c r="AA354" s="1132"/>
      <c r="AB354" s="1144"/>
      <c r="AC354" s="2587"/>
      <c r="AD354" s="1238"/>
    </row>
    <row r="355" spans="1:30" s="2541" customFormat="1" x14ac:dyDescent="0.25">
      <c r="A355" s="297"/>
      <c r="B355" s="297">
        <v>1</v>
      </c>
      <c r="C355" s="1231" t="s">
        <v>272</v>
      </c>
      <c r="D355" s="2539"/>
      <c r="E355" s="2604">
        <v>240</v>
      </c>
      <c r="F355" s="305">
        <v>60</v>
      </c>
      <c r="G355" s="134">
        <f t="shared" si="53"/>
        <v>5</v>
      </c>
      <c r="H355" s="134">
        <v>47</v>
      </c>
      <c r="I355" s="134">
        <f t="shared" si="54"/>
        <v>940</v>
      </c>
      <c r="J355" s="472">
        <v>8</v>
      </c>
      <c r="K355" s="184">
        <f t="shared" si="55"/>
        <v>1.1914893617021276</v>
      </c>
      <c r="L355" s="185">
        <f t="shared" si="56"/>
        <v>480</v>
      </c>
      <c r="M355" s="185">
        <f t="shared" si="57"/>
        <v>40</v>
      </c>
      <c r="N355" s="185">
        <v>56</v>
      </c>
      <c r="O355" s="185">
        <f t="shared" si="58"/>
        <v>140</v>
      </c>
      <c r="P355" s="185">
        <f t="shared" si="59"/>
        <v>2</v>
      </c>
      <c r="Q355" s="185">
        <f t="shared" si="60"/>
        <v>336</v>
      </c>
      <c r="R355" s="425"/>
      <c r="S355" s="921"/>
      <c r="T355" s="301"/>
      <c r="U355" s="2578"/>
      <c r="V355" s="301"/>
      <c r="W355" s="301"/>
      <c r="X355" s="301"/>
      <c r="Y355" s="301"/>
      <c r="Z355" s="301"/>
      <c r="AA355" s="1132"/>
      <c r="AB355" s="1144"/>
      <c r="AC355" s="2587"/>
      <c r="AD355" s="1238"/>
    </row>
    <row r="356" spans="1:30" s="2541" customFormat="1" x14ac:dyDescent="0.25">
      <c r="A356" s="297"/>
      <c r="B356" s="297">
        <v>1</v>
      </c>
      <c r="C356" s="1231" t="s">
        <v>275</v>
      </c>
      <c r="D356" s="2539"/>
      <c r="E356" s="2604">
        <v>240</v>
      </c>
      <c r="F356" s="305">
        <v>45</v>
      </c>
      <c r="G356" s="134">
        <f t="shared" si="53"/>
        <v>3.75</v>
      </c>
      <c r="H356" s="134">
        <v>0</v>
      </c>
      <c r="I356" s="134">
        <f t="shared" si="54"/>
        <v>0</v>
      </c>
      <c r="J356" s="472">
        <v>8</v>
      </c>
      <c r="K356" s="184" t="e">
        <f t="shared" si="55"/>
        <v>#DIV/0!</v>
      </c>
      <c r="L356" s="185">
        <f t="shared" si="56"/>
        <v>360</v>
      </c>
      <c r="M356" s="185">
        <f t="shared" si="57"/>
        <v>30</v>
      </c>
      <c r="N356" s="185"/>
      <c r="O356" s="185">
        <f t="shared" si="58"/>
        <v>0</v>
      </c>
      <c r="P356" s="185">
        <f t="shared" si="59"/>
        <v>1.5</v>
      </c>
      <c r="Q356" s="185">
        <f t="shared" si="60"/>
        <v>0</v>
      </c>
      <c r="R356" s="425"/>
      <c r="S356" s="921"/>
      <c r="T356" s="301"/>
      <c r="U356" s="2578"/>
      <c r="V356" s="301"/>
      <c r="W356" s="301"/>
      <c r="X356" s="301"/>
      <c r="Y356" s="301"/>
      <c r="Z356" s="301"/>
      <c r="AA356" s="1132"/>
      <c r="AB356" s="1144"/>
      <c r="AC356" s="2587"/>
      <c r="AD356" s="1238"/>
    </row>
    <row r="357" spans="1:30" s="2541" customFormat="1" x14ac:dyDescent="0.25">
      <c r="A357" s="297"/>
      <c r="B357" s="297">
        <v>1</v>
      </c>
      <c r="C357" s="1231" t="s">
        <v>276</v>
      </c>
      <c r="D357" s="2539"/>
      <c r="E357" s="2604">
        <v>240</v>
      </c>
      <c r="F357" s="305">
        <v>170</v>
      </c>
      <c r="G357" s="134">
        <f t="shared" si="53"/>
        <v>14.166666666666666</v>
      </c>
      <c r="H357" s="134">
        <v>7</v>
      </c>
      <c r="I357" s="134">
        <f t="shared" si="54"/>
        <v>49.411764705882355</v>
      </c>
      <c r="J357" s="472">
        <v>8</v>
      </c>
      <c r="K357" s="184">
        <f t="shared" si="55"/>
        <v>8.2857142857142865</v>
      </c>
      <c r="L357" s="185">
        <f t="shared" si="56"/>
        <v>1360</v>
      </c>
      <c r="M357" s="185">
        <f t="shared" si="57"/>
        <v>113.33333333333333</v>
      </c>
      <c r="N357" s="185">
        <v>58</v>
      </c>
      <c r="O357" s="185">
        <f t="shared" si="58"/>
        <v>51.176470588235304</v>
      </c>
      <c r="P357" s="185">
        <f t="shared" si="59"/>
        <v>5.666666666666667</v>
      </c>
      <c r="Q357" s="185">
        <f t="shared" si="60"/>
        <v>122.8235294117647</v>
      </c>
      <c r="R357" s="425"/>
      <c r="S357" s="921"/>
      <c r="T357" s="301"/>
      <c r="U357" s="2578"/>
      <c r="V357" s="301"/>
      <c r="W357" s="301"/>
      <c r="X357" s="301"/>
      <c r="Y357" s="301"/>
      <c r="Z357" s="301"/>
      <c r="AA357" s="1132"/>
      <c r="AB357" s="1144"/>
      <c r="AC357" s="2587"/>
      <c r="AD357" s="1238"/>
    </row>
    <row r="358" spans="1:30" s="170" customFormat="1" x14ac:dyDescent="0.25">
      <c r="A358" s="297">
        <v>1</v>
      </c>
      <c r="B358" s="297">
        <v>1</v>
      </c>
      <c r="C358" s="2337" t="s">
        <v>154</v>
      </c>
      <c r="D358" s="2337"/>
      <c r="E358" s="2337"/>
      <c r="F358" s="303">
        <f>SUM(F351:F357)</f>
        <v>1592</v>
      </c>
      <c r="G358" s="645">
        <f>SUM(G351:G357)</f>
        <v>132.66666666666666</v>
      </c>
      <c r="H358" s="645">
        <f>SUM(H351:H357)</f>
        <v>90</v>
      </c>
      <c r="I358" s="134">
        <f t="shared" si="54"/>
        <v>67.8391959798995</v>
      </c>
      <c r="J358" s="2334">
        <f>SUM(L358/F358)</f>
        <v>8</v>
      </c>
      <c r="K358" s="184">
        <f t="shared" si="55"/>
        <v>4.6444444444444448</v>
      </c>
      <c r="L358" s="303">
        <f>SUM(L351:L357)</f>
        <v>12736</v>
      </c>
      <c r="M358" s="303">
        <f>SUM(M351:M357)</f>
        <v>1061.3333333333333</v>
      </c>
      <c r="N358" s="303">
        <f>SUM(N351:N357)</f>
        <v>418</v>
      </c>
      <c r="O358" s="185">
        <f t="shared" si="58"/>
        <v>39.384422110552769</v>
      </c>
      <c r="P358" s="1327">
        <f>SUM(P351:P357)</f>
        <v>53.066666666666663</v>
      </c>
      <c r="Q358" s="185">
        <f t="shared" si="60"/>
        <v>94.522613065326638</v>
      </c>
      <c r="R358" s="2605"/>
      <c r="S358" s="2602"/>
      <c r="T358" s="2599"/>
      <c r="U358" s="2586"/>
      <c r="V358" s="2599"/>
      <c r="W358" s="2599"/>
      <c r="X358" s="2599"/>
      <c r="Y358" s="328"/>
      <c r="Z358" s="328"/>
      <c r="AA358" s="1159">
        <f>SUM(AA351:AA357)</f>
        <v>0</v>
      </c>
      <c r="AB358" s="1154"/>
      <c r="AC358" s="2587"/>
      <c r="AD358" s="1297"/>
    </row>
    <row r="359" spans="1:30" s="2541" customFormat="1" ht="29.25" x14ac:dyDescent="0.25">
      <c r="A359" s="297">
        <v>1</v>
      </c>
      <c r="B359" s="297">
        <v>1</v>
      </c>
      <c r="C359" s="863" t="s">
        <v>140</v>
      </c>
      <c r="D359" s="863"/>
      <c r="E359" s="863"/>
      <c r="F359" s="2266">
        <f>SUM(F358,F349)</f>
        <v>1905</v>
      </c>
      <c r="G359" s="2333">
        <f>SUM(G358,G349)</f>
        <v>158.75</v>
      </c>
      <c r="H359" s="2333">
        <f>SUM(H358,H349)</f>
        <v>90</v>
      </c>
      <c r="I359" s="2333">
        <f t="shared" si="54"/>
        <v>56.69291338582677</v>
      </c>
      <c r="J359" s="2334">
        <f>SUM(L359/F359)</f>
        <v>8.0608923884514443</v>
      </c>
      <c r="K359" s="1466">
        <f t="shared" si="55"/>
        <v>4.6444444444444448</v>
      </c>
      <c r="L359" s="2333">
        <f>SUM(L358,L349)</f>
        <v>15356</v>
      </c>
      <c r="M359" s="2333">
        <f>SUM(M358,M349)</f>
        <v>1279.6666666666665</v>
      </c>
      <c r="N359" s="2333">
        <f>SUM(N358,N349)</f>
        <v>418</v>
      </c>
      <c r="O359" s="185">
        <f t="shared" si="58"/>
        <v>32.664756446991404</v>
      </c>
      <c r="P359" s="2333">
        <f>SUM(P358,P349)</f>
        <v>61.8</v>
      </c>
      <c r="Q359" s="185">
        <f t="shared" si="60"/>
        <v>81.165048543689323</v>
      </c>
      <c r="R359" s="2606">
        <v>40956.416394656</v>
      </c>
      <c r="S359" s="1055">
        <f>R359/12*$C$3</f>
        <v>3413.0346995546665</v>
      </c>
      <c r="T359" s="856">
        <f>Z359-Y359-V359</f>
        <v>1309.1823300000001</v>
      </c>
      <c r="U359" s="927"/>
      <c r="V359" s="856"/>
      <c r="W359" s="856">
        <f>T359-S359</f>
        <v>-2103.8523695546664</v>
      </c>
      <c r="X359" s="856"/>
      <c r="Y359" s="2333">
        <v>0</v>
      </c>
      <c r="Z359" s="2333">
        <v>1309.1823300000001</v>
      </c>
      <c r="AA359" s="2335">
        <f>SUM(AA358,AA349)</f>
        <v>0</v>
      </c>
      <c r="AB359" s="2335"/>
      <c r="AC359" s="2587"/>
      <c r="AD359" s="1238"/>
    </row>
    <row r="360" spans="1:30" s="2541" customFormat="1" x14ac:dyDescent="0.25">
      <c r="A360" s="297">
        <v>1</v>
      </c>
      <c r="B360" s="297">
        <v>1</v>
      </c>
      <c r="C360" s="640"/>
      <c r="D360" s="640"/>
      <c r="E360" s="640"/>
      <c r="F360" s="303"/>
      <c r="G360" s="134"/>
      <c r="H360" s="134"/>
      <c r="I360" s="134"/>
      <c r="J360" s="1852"/>
      <c r="K360" s="1852"/>
      <c r="L360" s="1852"/>
      <c r="M360" s="1852"/>
      <c r="N360" s="1852"/>
      <c r="O360" s="1852"/>
      <c r="P360" s="1852"/>
      <c r="Q360" s="1852"/>
      <c r="R360" s="425"/>
      <c r="S360" s="921"/>
      <c r="T360" s="301">
        <f>Z360-Y360</f>
        <v>0</v>
      </c>
      <c r="U360" s="2578"/>
      <c r="V360" s="301"/>
      <c r="W360" s="301">
        <f>T360-S360</f>
        <v>0</v>
      </c>
      <c r="X360" s="301"/>
      <c r="Y360" s="301"/>
      <c r="Z360" s="301"/>
      <c r="AA360" s="1132"/>
      <c r="AB360" s="1144"/>
      <c r="AC360" s="2587"/>
      <c r="AD360" s="1238"/>
    </row>
    <row r="361" spans="1:30" s="2541" customFormat="1" ht="15.75" thickBot="1" x14ac:dyDescent="0.3">
      <c r="A361" s="297">
        <v>1</v>
      </c>
      <c r="B361" s="297">
        <v>1</v>
      </c>
      <c r="C361" s="2687" t="s">
        <v>316</v>
      </c>
      <c r="D361" s="2688"/>
      <c r="E361" s="2688"/>
      <c r="F361" s="2689"/>
      <c r="G361" s="2690"/>
      <c r="H361" s="2690"/>
      <c r="I361" s="2690"/>
      <c r="J361" s="2691"/>
      <c r="K361" s="2691"/>
      <c r="L361" s="2691"/>
      <c r="M361" s="2691"/>
      <c r="N361" s="2691">
        <f>N359+N274</f>
        <v>9975</v>
      </c>
      <c r="O361" s="2691"/>
      <c r="P361" s="2691"/>
      <c r="Q361" s="2691"/>
      <c r="R361" s="2692">
        <f t="shared" ref="R361:Z361" si="61">R359+R342+R274</f>
        <v>1299345.7736843477</v>
      </c>
      <c r="S361" s="2693">
        <f t="shared" si="61"/>
        <v>112591.61439369567</v>
      </c>
      <c r="T361" s="2691">
        <f t="shared" si="61"/>
        <v>103819.66316</v>
      </c>
      <c r="U361" s="2694">
        <f t="shared" si="61"/>
        <v>0</v>
      </c>
      <c r="V361" s="2691">
        <f t="shared" si="61"/>
        <v>-1707.64707</v>
      </c>
      <c r="W361" s="2691">
        <f t="shared" si="61"/>
        <v>-8771.951233695665</v>
      </c>
      <c r="X361" s="2691">
        <f t="shared" si="61"/>
        <v>0</v>
      </c>
      <c r="Y361" s="2691">
        <f t="shared" si="61"/>
        <v>-2539.0798000000004</v>
      </c>
      <c r="Z361" s="2695">
        <f t="shared" si="61"/>
        <v>99572.936289999998</v>
      </c>
      <c r="AA361" s="2696"/>
      <c r="AB361" s="2697">
        <f>AB359+AB342+AB274</f>
        <v>0</v>
      </c>
      <c r="AC361" s="2587"/>
      <c r="AD361" s="1238"/>
    </row>
    <row r="362" spans="1:30" x14ac:dyDescent="0.25">
      <c r="A362" s="297">
        <v>1</v>
      </c>
      <c r="B362" s="297">
        <v>1</v>
      </c>
      <c r="C362" s="2698"/>
      <c r="D362" s="2698"/>
      <c r="E362" s="2698"/>
      <c r="F362" s="351"/>
      <c r="G362" s="2646"/>
      <c r="H362" s="2646"/>
      <c r="I362" s="2646"/>
      <c r="J362" s="2647"/>
      <c r="K362" s="2647"/>
      <c r="L362" s="1313"/>
      <c r="M362" s="1313"/>
      <c r="N362" s="1313"/>
      <c r="O362" s="1313"/>
      <c r="P362" s="1313"/>
      <c r="Q362" s="1313"/>
      <c r="R362" s="428"/>
      <c r="S362" s="2616"/>
      <c r="T362" s="2617"/>
      <c r="U362" s="2618"/>
      <c r="V362" s="2617"/>
      <c r="W362" s="2617"/>
      <c r="X362" s="2619"/>
      <c r="Y362" s="2619"/>
      <c r="Z362" s="2617"/>
      <c r="AA362" s="2648"/>
      <c r="AB362" s="2621"/>
      <c r="AC362" s="2587"/>
    </row>
    <row r="363" spans="1:30" ht="31.5" x14ac:dyDescent="0.25">
      <c r="A363" s="297">
        <v>1</v>
      </c>
      <c r="B363" s="297">
        <v>1</v>
      </c>
      <c r="C363" s="2120" t="s">
        <v>488</v>
      </c>
      <c r="D363" s="1398"/>
      <c r="E363" s="1398"/>
      <c r="F363" s="283"/>
      <c r="G363" s="2622"/>
      <c r="H363" s="2622"/>
      <c r="I363" s="2622"/>
      <c r="J363" s="2623"/>
      <c r="K363" s="2623"/>
      <c r="L363" s="185"/>
      <c r="M363" s="185"/>
      <c r="N363" s="185"/>
      <c r="O363" s="185"/>
      <c r="P363" s="185"/>
      <c r="Q363" s="185"/>
      <c r="R363" s="2624"/>
      <c r="S363" s="2561"/>
      <c r="T363" s="185"/>
      <c r="U363" s="2562"/>
      <c r="V363" s="185"/>
      <c r="W363" s="185"/>
      <c r="X363" s="2625"/>
      <c r="Y363" s="2625"/>
      <c r="Z363" s="185"/>
      <c r="AA363" s="2626"/>
      <c r="AB363" s="2564"/>
      <c r="AC363" s="2587"/>
    </row>
    <row r="364" spans="1:30" s="2541" customFormat="1" x14ac:dyDescent="0.25">
      <c r="A364" s="297">
        <v>1</v>
      </c>
      <c r="B364" s="297">
        <v>1</v>
      </c>
      <c r="C364" s="1725" t="s">
        <v>5</v>
      </c>
      <c r="D364" s="1725"/>
      <c r="E364" s="1725"/>
      <c r="F364" s="305"/>
      <c r="G364" s="265"/>
      <c r="H364" s="265"/>
      <c r="I364" s="265"/>
      <c r="J364" s="2325"/>
      <c r="K364" s="2325"/>
      <c r="L364" s="2326"/>
      <c r="M364" s="2326"/>
      <c r="N364" s="2326"/>
      <c r="O364" s="2326"/>
      <c r="P364" s="2326"/>
      <c r="Q364" s="2326"/>
      <c r="R364" s="2628"/>
      <c r="S364" s="2569"/>
      <c r="T364" s="2326"/>
      <c r="U364" s="2570"/>
      <c r="V364" s="2326"/>
      <c r="W364" s="2326"/>
      <c r="X364" s="2326"/>
      <c r="Y364" s="2326"/>
      <c r="Z364" s="2326"/>
      <c r="AA364" s="1136"/>
      <c r="AB364" s="2383"/>
      <c r="AC364" s="2587"/>
      <c r="AD364" s="1238"/>
    </row>
    <row r="365" spans="1:30" s="2541" customFormat="1" x14ac:dyDescent="0.25">
      <c r="A365" s="297">
        <v>1</v>
      </c>
      <c r="B365" s="297">
        <v>1</v>
      </c>
      <c r="C365" s="164" t="s">
        <v>53</v>
      </c>
      <c r="D365" s="1295" t="s">
        <v>247</v>
      </c>
      <c r="E365" s="144">
        <v>340</v>
      </c>
      <c r="F365" s="305">
        <v>4860</v>
      </c>
      <c r="G365" s="134">
        <f>F365/12*$C$3</f>
        <v>405</v>
      </c>
      <c r="H365" s="265">
        <v>348</v>
      </c>
      <c r="I365" s="134">
        <f>H365/G365*100</f>
        <v>85.925925925925924</v>
      </c>
      <c r="J365" s="2629">
        <v>6.1</v>
      </c>
      <c r="K365" s="184">
        <f>N365/H365</f>
        <v>6.2011494252873565</v>
      </c>
      <c r="L365" s="185">
        <f>ROUND(F365*J365,0)</f>
        <v>29646</v>
      </c>
      <c r="M365" s="185">
        <f>L365/12*$C$3</f>
        <v>2470.5</v>
      </c>
      <c r="N365" s="185">
        <v>2158</v>
      </c>
      <c r="O365" s="185">
        <f>N365/M365*100</f>
        <v>87.350738716858928</v>
      </c>
      <c r="P365" s="185">
        <f>L365/E365</f>
        <v>87.194117647058818</v>
      </c>
      <c r="Q365" s="185">
        <f>N365/$C$3*12/P365</f>
        <v>296.99251163732038</v>
      </c>
      <c r="R365" s="2628"/>
      <c r="S365" s="2569"/>
      <c r="T365" s="2326"/>
      <c r="U365" s="2570"/>
      <c r="V365" s="2326"/>
      <c r="W365" s="2326"/>
      <c r="X365" s="2326"/>
      <c r="Y365" s="2326"/>
      <c r="Z365" s="2326"/>
      <c r="AA365" s="1136"/>
      <c r="AB365" s="2383"/>
      <c r="AC365" s="2587"/>
      <c r="AD365" s="1238"/>
    </row>
    <row r="366" spans="1:30" s="2541" customFormat="1" x14ac:dyDescent="0.25">
      <c r="A366" s="297">
        <v>1</v>
      </c>
      <c r="B366" s="297">
        <v>1</v>
      </c>
      <c r="C366" s="164" t="s">
        <v>51</v>
      </c>
      <c r="D366" s="1295" t="s">
        <v>247</v>
      </c>
      <c r="E366" s="144">
        <v>300</v>
      </c>
      <c r="F366" s="305">
        <v>1180</v>
      </c>
      <c r="G366" s="134">
        <f>F366/12*$C$3</f>
        <v>98.333333333333329</v>
      </c>
      <c r="H366" s="265">
        <v>85</v>
      </c>
      <c r="I366" s="134">
        <f>H366/G366*100</f>
        <v>86.440677966101703</v>
      </c>
      <c r="J366" s="2629">
        <v>5.7</v>
      </c>
      <c r="K366" s="184">
        <f>N366/H366</f>
        <v>5.8352941176470585</v>
      </c>
      <c r="L366" s="185">
        <f>ROUND(F366*J366,0)</f>
        <v>6726</v>
      </c>
      <c r="M366" s="185">
        <f>L366/12*$C$3</f>
        <v>560.5</v>
      </c>
      <c r="N366" s="185">
        <v>496</v>
      </c>
      <c r="O366" s="185">
        <f>N366/M366*100</f>
        <v>88.492417484388938</v>
      </c>
      <c r="P366" s="185">
        <f>L366/E366</f>
        <v>22.42</v>
      </c>
      <c r="Q366" s="185">
        <f>N366/$C$3*12/P366</f>
        <v>265.47725245316678</v>
      </c>
      <c r="R366" s="2628"/>
      <c r="S366" s="2569"/>
      <c r="T366" s="2326"/>
      <c r="U366" s="2570"/>
      <c r="V366" s="2326"/>
      <c r="W366" s="2326"/>
      <c r="X366" s="2326"/>
      <c r="Y366" s="2326"/>
      <c r="Z366" s="2326"/>
      <c r="AA366" s="1136"/>
      <c r="AB366" s="2383"/>
      <c r="AC366" s="2587"/>
      <c r="AD366" s="1238"/>
    </row>
    <row r="367" spans="1:30" s="2541" customFormat="1" x14ac:dyDescent="0.25">
      <c r="A367" s="297">
        <v>1</v>
      </c>
      <c r="B367" s="297">
        <v>1</v>
      </c>
      <c r="C367" s="164" t="s">
        <v>52</v>
      </c>
      <c r="D367" s="1295" t="s">
        <v>247</v>
      </c>
      <c r="E367" s="144">
        <v>340</v>
      </c>
      <c r="F367" s="305">
        <v>1400</v>
      </c>
      <c r="G367" s="134">
        <f>F367/12*$C$3</f>
        <v>116.66666666666667</v>
      </c>
      <c r="H367" s="265">
        <v>92</v>
      </c>
      <c r="I367" s="134">
        <f>H367/G367*100</f>
        <v>78.857142857142861</v>
      </c>
      <c r="J367" s="2629">
        <v>8</v>
      </c>
      <c r="K367" s="184">
        <f>N367/H367</f>
        <v>7.5</v>
      </c>
      <c r="L367" s="185">
        <f>ROUND(F367*J367,0)</f>
        <v>11200</v>
      </c>
      <c r="M367" s="185">
        <f>L367/12*$C$3</f>
        <v>933.33333333333337</v>
      </c>
      <c r="N367" s="185">
        <v>690</v>
      </c>
      <c r="O367" s="185">
        <f>N367/M367*100</f>
        <v>73.928571428571416</v>
      </c>
      <c r="P367" s="185">
        <f>L367/E367</f>
        <v>32.941176470588232</v>
      </c>
      <c r="Q367" s="185">
        <f>N367/$C$3*12/P367</f>
        <v>251.35714285714289</v>
      </c>
      <c r="R367" s="2628"/>
      <c r="S367" s="2650"/>
      <c r="T367" s="2326"/>
      <c r="U367" s="2570"/>
      <c r="V367" s="2326"/>
      <c r="W367" s="2326"/>
      <c r="X367" s="2326"/>
      <c r="Y367" s="2326"/>
      <c r="Z367" s="2326"/>
      <c r="AA367" s="1136"/>
      <c r="AB367" s="2383"/>
      <c r="AC367" s="2587"/>
      <c r="AD367" s="1238"/>
    </row>
    <row r="368" spans="1:30" s="2541" customFormat="1" ht="29.25" x14ac:dyDescent="0.25">
      <c r="A368" s="297">
        <v>1</v>
      </c>
      <c r="B368" s="297">
        <v>1</v>
      </c>
      <c r="C368" s="862" t="s">
        <v>7</v>
      </c>
      <c r="D368" s="862"/>
      <c r="E368" s="862"/>
      <c r="F368" s="2266">
        <f>SUM(F365:F367)</f>
        <v>7440</v>
      </c>
      <c r="G368" s="2333">
        <f>SUM(G365:G367)</f>
        <v>620</v>
      </c>
      <c r="H368" s="2333">
        <f>SUM(H365:H367)</f>
        <v>525</v>
      </c>
      <c r="I368" s="2333">
        <f>H368/G368*100</f>
        <v>84.677419354838719</v>
      </c>
      <c r="J368" s="2334">
        <f>SUM(L368/F368)</f>
        <v>6.3940860215053767</v>
      </c>
      <c r="K368" s="274">
        <f>N368/H368</f>
        <v>6.3695238095238098</v>
      </c>
      <c r="L368" s="2333">
        <f>SUM(L365:L367)</f>
        <v>47572</v>
      </c>
      <c r="M368" s="2333">
        <f>SUM(M365:M367)</f>
        <v>3964.3333333333335</v>
      </c>
      <c r="N368" s="2333">
        <f>SUM(N365:N367)</f>
        <v>3344</v>
      </c>
      <c r="O368" s="185">
        <f>N368/M368*100</f>
        <v>84.352139914235252</v>
      </c>
      <c r="P368" s="1470">
        <f>SUM(P365:P367)</f>
        <v>142.55529411764707</v>
      </c>
      <c r="Q368" s="185">
        <f>N368/$C$3*12/P368</f>
        <v>281.49077344601062</v>
      </c>
      <c r="R368" s="2628">
        <v>256398.66342719999</v>
      </c>
      <c r="S368" s="1055">
        <f>R368/12*$C$3</f>
        <v>21366.555285599999</v>
      </c>
      <c r="T368" s="2699">
        <f>Z368-Y368-V368</f>
        <v>17719.99107</v>
      </c>
      <c r="U368" s="2700"/>
      <c r="V368" s="2699">
        <v>-394.57657</v>
      </c>
      <c r="W368" s="2699">
        <f>T368-S368</f>
        <v>-3646.5642155999994</v>
      </c>
      <c r="X368" s="2699"/>
      <c r="Y368" s="2699">
        <v>0</v>
      </c>
      <c r="Z368" s="2699">
        <v>17325.414499999999</v>
      </c>
      <c r="AA368" s="2335">
        <f>SUM(AA365:AA367)</f>
        <v>0</v>
      </c>
      <c r="AB368" s="2318"/>
      <c r="AC368" s="2587"/>
      <c r="AD368" s="1238"/>
    </row>
    <row r="369" spans="1:30" s="2541" customFormat="1" x14ac:dyDescent="0.25">
      <c r="A369" s="297">
        <v>1</v>
      </c>
      <c r="B369" s="297">
        <v>1</v>
      </c>
      <c r="C369" s="2134" t="s">
        <v>14</v>
      </c>
      <c r="D369" s="2134"/>
      <c r="E369" s="657"/>
      <c r="F369" s="305"/>
      <c r="G369" s="265"/>
      <c r="H369" s="265"/>
      <c r="I369" s="265"/>
      <c r="J369" s="2334"/>
      <c r="K369" s="2334"/>
      <c r="L369" s="2630"/>
      <c r="M369" s="2630"/>
      <c r="N369" s="2630"/>
      <c r="O369" s="2630"/>
      <c r="P369" s="2630"/>
      <c r="Q369" s="2630"/>
      <c r="R369" s="2628"/>
      <c r="S369" s="2701"/>
      <c r="T369" s="2326"/>
      <c r="U369" s="2570"/>
      <c r="V369" s="2326"/>
      <c r="W369" s="2326"/>
      <c r="X369" s="2326"/>
      <c r="Y369" s="2326"/>
      <c r="Z369" s="2326"/>
      <c r="AA369" s="1136"/>
      <c r="AB369" s="2383"/>
      <c r="AC369" s="2587"/>
      <c r="AD369" s="1238"/>
    </row>
    <row r="370" spans="1:30" s="2541" customFormat="1" x14ac:dyDescent="0.25">
      <c r="A370" s="297">
        <v>1</v>
      </c>
      <c r="B370" s="297">
        <v>1</v>
      </c>
      <c r="C370" s="657" t="s">
        <v>207</v>
      </c>
      <c r="D370" s="657"/>
      <c r="E370" s="1887"/>
      <c r="F370" s="342"/>
      <c r="G370" s="647"/>
      <c r="H370" s="647"/>
      <c r="I370" s="647"/>
      <c r="J370" s="996"/>
      <c r="K370" s="996"/>
      <c r="L370" s="1685"/>
      <c r="M370" s="1685"/>
      <c r="N370" s="1685"/>
      <c r="O370" s="1685"/>
      <c r="P370" s="1685"/>
      <c r="Q370" s="1685"/>
      <c r="R370" s="472">
        <v>99331.26</v>
      </c>
      <c r="S370" s="1055">
        <f>R370/12*$C$3</f>
        <v>8277.6049999999996</v>
      </c>
      <c r="T370" s="261">
        <f>Z370-Y370-V370</f>
        <v>7581.0923500000008</v>
      </c>
      <c r="U370" s="2596"/>
      <c r="V370" s="261"/>
      <c r="W370" s="261">
        <f>T370-S370</f>
        <v>-696.51264999999876</v>
      </c>
      <c r="X370" s="261"/>
      <c r="Y370" s="261">
        <v>0</v>
      </c>
      <c r="Z370" s="261">
        <v>7581.0923500000008</v>
      </c>
      <c r="AA370" s="1103"/>
      <c r="AB370" s="1116"/>
      <c r="AC370" s="2587"/>
      <c r="AD370" s="1238"/>
    </row>
    <row r="371" spans="1:30" s="2541" customFormat="1" ht="30" x14ac:dyDescent="0.25">
      <c r="A371" s="297"/>
      <c r="B371" s="297">
        <v>1</v>
      </c>
      <c r="C371" s="987" t="s">
        <v>366</v>
      </c>
      <c r="D371" s="657"/>
      <c r="E371" s="1887"/>
      <c r="F371" s="299">
        <f>F373+F378</f>
        <v>65800</v>
      </c>
      <c r="G371" s="134">
        <f>G373+G378</f>
        <v>5483.3333333333339</v>
      </c>
      <c r="H371" s="647">
        <f>H373+H378</f>
        <v>4761</v>
      </c>
      <c r="I371" s="647">
        <f>H371/G371*100</f>
        <v>86.826747720364722</v>
      </c>
      <c r="J371" s="996"/>
      <c r="K371" s="996"/>
      <c r="L371" s="1685"/>
      <c r="M371" s="1685"/>
      <c r="N371" s="1685"/>
      <c r="O371" s="1685"/>
      <c r="P371" s="1685"/>
      <c r="Q371" s="1685"/>
      <c r="R371" s="472"/>
      <c r="S371" s="2702"/>
      <c r="T371" s="261"/>
      <c r="U371" s="2596"/>
      <c r="V371" s="261"/>
      <c r="W371" s="261"/>
      <c r="X371" s="261"/>
      <c r="Y371" s="261"/>
      <c r="Z371" s="261"/>
      <c r="AA371" s="1103">
        <f>AA373+AA378</f>
        <v>0</v>
      </c>
      <c r="AB371" s="1116"/>
      <c r="AC371" s="2587"/>
      <c r="AD371" s="1238"/>
    </row>
    <row r="372" spans="1:30" s="2541" customFormat="1" x14ac:dyDescent="0.25">
      <c r="A372" s="297"/>
      <c r="B372" s="297">
        <v>1</v>
      </c>
      <c r="C372" s="4" t="s">
        <v>354</v>
      </c>
      <c r="D372" s="657"/>
      <c r="E372" s="1887"/>
      <c r="F372" s="299"/>
      <c r="G372" s="134"/>
      <c r="H372" s="647"/>
      <c r="I372" s="647"/>
      <c r="J372" s="996"/>
      <c r="K372" s="996"/>
      <c r="L372" s="1685"/>
      <c r="M372" s="1685"/>
      <c r="N372" s="1685"/>
      <c r="O372" s="1685"/>
      <c r="P372" s="1685"/>
      <c r="Q372" s="1685"/>
      <c r="R372" s="472"/>
      <c r="S372" s="2702"/>
      <c r="T372" s="261"/>
      <c r="U372" s="2596"/>
      <c r="V372" s="261"/>
      <c r="W372" s="261"/>
      <c r="X372" s="261"/>
      <c r="Y372" s="261"/>
      <c r="Z372" s="261"/>
      <c r="AA372" s="1103"/>
      <c r="AB372" s="1116"/>
      <c r="AC372" s="2587"/>
      <c r="AD372" s="1238"/>
    </row>
    <row r="373" spans="1:30" s="2541" customFormat="1" ht="30" x14ac:dyDescent="0.25">
      <c r="A373" s="297"/>
      <c r="B373" s="297">
        <v>1</v>
      </c>
      <c r="C373" s="658" t="s">
        <v>355</v>
      </c>
      <c r="D373" s="657"/>
      <c r="E373" s="1887"/>
      <c r="F373" s="299">
        <f>F374</f>
        <v>62300</v>
      </c>
      <c r="G373" s="134">
        <f>G374</f>
        <v>5191.666666666667</v>
      </c>
      <c r="H373" s="135">
        <f>H374</f>
        <v>4139</v>
      </c>
      <c r="I373" s="135">
        <f>H373/G373*100</f>
        <v>79.723916532905292</v>
      </c>
      <c r="J373" s="996"/>
      <c r="K373" s="996"/>
      <c r="L373" s="1685"/>
      <c r="M373" s="1685"/>
      <c r="N373" s="1685"/>
      <c r="O373" s="1685"/>
      <c r="P373" s="1685"/>
      <c r="Q373" s="1685"/>
      <c r="R373" s="472"/>
      <c r="S373" s="2702"/>
      <c r="T373" s="261"/>
      <c r="U373" s="2596"/>
      <c r="V373" s="261"/>
      <c r="W373" s="261"/>
      <c r="X373" s="261"/>
      <c r="Y373" s="261"/>
      <c r="Z373" s="261"/>
      <c r="AA373" s="1099">
        <f>AA374</f>
        <v>0</v>
      </c>
      <c r="AB373" s="1116"/>
      <c r="AC373" s="2587"/>
      <c r="AD373" s="1238"/>
    </row>
    <row r="374" spans="1:30" s="2541" customFormat="1" x14ac:dyDescent="0.25">
      <c r="A374" s="297"/>
      <c r="B374" s="297">
        <v>1</v>
      </c>
      <c r="C374" s="4" t="s">
        <v>356</v>
      </c>
      <c r="D374" s="657"/>
      <c r="E374" s="1887"/>
      <c r="F374" s="299">
        <v>62300</v>
      </c>
      <c r="G374" s="134">
        <f>F374/12*$C$3</f>
        <v>5191.666666666667</v>
      </c>
      <c r="H374" s="135">
        <v>4139</v>
      </c>
      <c r="I374" s="135">
        <f>H374/G374*100</f>
        <v>79.723916532905292</v>
      </c>
      <c r="J374" s="996"/>
      <c r="K374" s="996"/>
      <c r="L374" s="1685"/>
      <c r="M374" s="1685"/>
      <c r="N374" s="1685"/>
      <c r="O374" s="1685"/>
      <c r="P374" s="1685"/>
      <c r="Q374" s="1685"/>
      <c r="R374" s="472"/>
      <c r="S374" s="2702"/>
      <c r="T374" s="261"/>
      <c r="U374" s="2596"/>
      <c r="V374" s="261"/>
      <c r="W374" s="261"/>
      <c r="X374" s="261"/>
      <c r="Y374" s="261"/>
      <c r="Z374" s="261"/>
      <c r="AA374" s="1099"/>
      <c r="AB374" s="1116"/>
      <c r="AC374" s="2587"/>
      <c r="AD374" s="1238"/>
    </row>
    <row r="375" spans="1:30" s="2541" customFormat="1" ht="30" x14ac:dyDescent="0.25">
      <c r="A375" s="297"/>
      <c r="B375" s="297">
        <v>1</v>
      </c>
      <c r="C375" s="4" t="s">
        <v>381</v>
      </c>
      <c r="D375" s="657"/>
      <c r="E375" s="1887"/>
      <c r="F375" s="299"/>
      <c r="G375" s="134"/>
      <c r="H375" s="647"/>
      <c r="I375" s="647"/>
      <c r="J375" s="996"/>
      <c r="K375" s="996"/>
      <c r="L375" s="1685"/>
      <c r="M375" s="1685"/>
      <c r="N375" s="1685"/>
      <c r="O375" s="1685"/>
      <c r="P375" s="1685"/>
      <c r="Q375" s="1685"/>
      <c r="R375" s="472"/>
      <c r="S375" s="2702"/>
      <c r="T375" s="261"/>
      <c r="U375" s="2596"/>
      <c r="V375" s="261"/>
      <c r="W375" s="261"/>
      <c r="X375" s="261"/>
      <c r="Y375" s="261"/>
      <c r="Z375" s="261"/>
      <c r="AA375" s="1103"/>
      <c r="AB375" s="1116"/>
      <c r="AC375" s="2587"/>
      <c r="AD375" s="1238"/>
    </row>
    <row r="376" spans="1:30" s="2541" customFormat="1" ht="60" x14ac:dyDescent="0.25">
      <c r="A376" s="297"/>
      <c r="B376" s="297">
        <v>1</v>
      </c>
      <c r="C376" s="4" t="s">
        <v>357</v>
      </c>
      <c r="D376" s="657"/>
      <c r="E376" s="1887"/>
      <c r="F376" s="299"/>
      <c r="G376" s="134"/>
      <c r="H376" s="647"/>
      <c r="I376" s="647"/>
      <c r="J376" s="996"/>
      <c r="K376" s="996"/>
      <c r="L376" s="1685"/>
      <c r="M376" s="1685"/>
      <c r="N376" s="1685"/>
      <c r="O376" s="1685"/>
      <c r="P376" s="1685"/>
      <c r="Q376" s="1685"/>
      <c r="R376" s="472"/>
      <c r="S376" s="2702"/>
      <c r="T376" s="261"/>
      <c r="U376" s="2596"/>
      <c r="V376" s="261"/>
      <c r="W376" s="261"/>
      <c r="X376" s="261"/>
      <c r="Y376" s="261"/>
      <c r="Z376" s="261"/>
      <c r="AA376" s="1103"/>
      <c r="AB376" s="1116"/>
      <c r="AC376" s="2587"/>
      <c r="AD376" s="1238"/>
    </row>
    <row r="377" spans="1:30" s="2541" customFormat="1" ht="60" x14ac:dyDescent="0.25">
      <c r="A377" s="297"/>
      <c r="B377" s="297">
        <v>1</v>
      </c>
      <c r="C377" s="4" t="s">
        <v>358</v>
      </c>
      <c r="D377" s="657"/>
      <c r="E377" s="1887"/>
      <c r="F377" s="299"/>
      <c r="G377" s="134"/>
      <c r="H377" s="647"/>
      <c r="I377" s="647"/>
      <c r="J377" s="996"/>
      <c r="K377" s="996"/>
      <c r="L377" s="1685"/>
      <c r="M377" s="1685"/>
      <c r="N377" s="1685"/>
      <c r="O377" s="1685"/>
      <c r="P377" s="1685"/>
      <c r="Q377" s="1685"/>
      <c r="R377" s="472"/>
      <c r="S377" s="2702"/>
      <c r="T377" s="261"/>
      <c r="U377" s="2596"/>
      <c r="V377" s="261"/>
      <c r="W377" s="261"/>
      <c r="X377" s="261"/>
      <c r="Y377" s="261"/>
      <c r="Z377" s="261"/>
      <c r="AA377" s="1103"/>
      <c r="AB377" s="1116"/>
      <c r="AC377" s="2587"/>
      <c r="AD377" s="1238"/>
    </row>
    <row r="378" spans="1:30" s="2541" customFormat="1" ht="45" x14ac:dyDescent="0.25">
      <c r="A378" s="297"/>
      <c r="B378" s="297">
        <v>1</v>
      </c>
      <c r="C378" s="4" t="s">
        <v>359</v>
      </c>
      <c r="D378" s="657"/>
      <c r="E378" s="1887"/>
      <c r="F378" s="299">
        <v>3500</v>
      </c>
      <c r="G378" s="134">
        <f>F378/12*$C$3</f>
        <v>291.66666666666669</v>
      </c>
      <c r="H378" s="135">
        <v>622</v>
      </c>
      <c r="I378" s="135">
        <f>H378/G378*100</f>
        <v>213.25714285714287</v>
      </c>
      <c r="J378" s="996"/>
      <c r="K378" s="996"/>
      <c r="L378" s="1685"/>
      <c r="M378" s="1685"/>
      <c r="N378" s="1685"/>
      <c r="O378" s="1685"/>
      <c r="P378" s="1685"/>
      <c r="Q378" s="1685"/>
      <c r="R378" s="472"/>
      <c r="S378" s="2702"/>
      <c r="T378" s="261"/>
      <c r="U378" s="2596"/>
      <c r="V378" s="261"/>
      <c r="W378" s="261"/>
      <c r="X378" s="261"/>
      <c r="Y378" s="261"/>
      <c r="Z378" s="261"/>
      <c r="AA378" s="1099"/>
      <c r="AB378" s="1116"/>
      <c r="AC378" s="2587"/>
      <c r="AD378" s="1238"/>
    </row>
    <row r="379" spans="1:30" s="2541" customFormat="1" ht="29.25" x14ac:dyDescent="0.25">
      <c r="A379" s="297"/>
      <c r="B379" s="297">
        <v>1</v>
      </c>
      <c r="C379" s="644" t="s">
        <v>367</v>
      </c>
      <c r="D379" s="657"/>
      <c r="E379" s="1887"/>
      <c r="F379" s="299">
        <f>F380</f>
        <v>21000</v>
      </c>
      <c r="G379" s="134">
        <f>G380</f>
        <v>1750</v>
      </c>
      <c r="H379" s="135">
        <f>H380</f>
        <v>1759</v>
      </c>
      <c r="I379" s="135">
        <f>H379/G379*100</f>
        <v>100.51428571428571</v>
      </c>
      <c r="J379" s="996"/>
      <c r="K379" s="996"/>
      <c r="L379" s="1685"/>
      <c r="M379" s="1685"/>
      <c r="N379" s="1685"/>
      <c r="O379" s="1685"/>
      <c r="P379" s="1685"/>
      <c r="Q379" s="1685"/>
      <c r="R379" s="472"/>
      <c r="S379" s="2702"/>
      <c r="T379" s="261"/>
      <c r="U379" s="2596"/>
      <c r="V379" s="261"/>
      <c r="W379" s="261"/>
      <c r="X379" s="261"/>
      <c r="Y379" s="261"/>
      <c r="Z379" s="261"/>
      <c r="AA379" s="1099">
        <f>AA380</f>
        <v>0</v>
      </c>
      <c r="AB379" s="1116"/>
      <c r="AC379" s="2587"/>
      <c r="AD379" s="1238"/>
    </row>
    <row r="380" spans="1:30" s="2541" customFormat="1" x14ac:dyDescent="0.25">
      <c r="A380" s="297"/>
      <c r="B380" s="297">
        <v>1</v>
      </c>
      <c r="C380" s="4" t="s">
        <v>393</v>
      </c>
      <c r="D380" s="657"/>
      <c r="E380" s="1887"/>
      <c r="F380" s="299">
        <v>21000</v>
      </c>
      <c r="G380" s="134">
        <f>F380/12*$C$3</f>
        <v>1750</v>
      </c>
      <c r="H380" s="135">
        <v>1759</v>
      </c>
      <c r="I380" s="135">
        <f>H380/G380*100</f>
        <v>100.51428571428571</v>
      </c>
      <c r="J380" s="996"/>
      <c r="K380" s="996"/>
      <c r="L380" s="1685"/>
      <c r="M380" s="1685"/>
      <c r="N380" s="1685"/>
      <c r="O380" s="1685"/>
      <c r="P380" s="1685"/>
      <c r="Q380" s="1685"/>
      <c r="R380" s="472"/>
      <c r="S380" s="2702"/>
      <c r="T380" s="261"/>
      <c r="U380" s="2596"/>
      <c r="V380" s="261"/>
      <c r="W380" s="261"/>
      <c r="X380" s="261"/>
      <c r="Y380" s="261"/>
      <c r="Z380" s="261"/>
      <c r="AA380" s="1099"/>
      <c r="AB380" s="1116"/>
      <c r="AC380" s="2587"/>
      <c r="AD380" s="1238"/>
    </row>
    <row r="381" spans="1:30" s="2541" customFormat="1" x14ac:dyDescent="0.25">
      <c r="A381" s="297"/>
      <c r="B381" s="297">
        <v>1</v>
      </c>
      <c r="C381" s="4" t="s">
        <v>383</v>
      </c>
      <c r="D381" s="657"/>
      <c r="E381" s="1887"/>
      <c r="F381" s="299"/>
      <c r="G381" s="134"/>
      <c r="H381" s="647"/>
      <c r="I381" s="647"/>
      <c r="J381" s="996"/>
      <c r="K381" s="996"/>
      <c r="L381" s="1685"/>
      <c r="M381" s="1685"/>
      <c r="N381" s="1685"/>
      <c r="O381" s="1685"/>
      <c r="P381" s="1685"/>
      <c r="Q381" s="1685"/>
      <c r="R381" s="472"/>
      <c r="S381" s="2702"/>
      <c r="T381" s="261"/>
      <c r="U381" s="2596"/>
      <c r="V381" s="261"/>
      <c r="W381" s="261"/>
      <c r="X381" s="261"/>
      <c r="Y381" s="261"/>
      <c r="Z381" s="261"/>
      <c r="AA381" s="1103"/>
      <c r="AB381" s="1116"/>
      <c r="AC381" s="2587"/>
      <c r="AD381" s="1238"/>
    </row>
    <row r="382" spans="1:30" s="2541" customFormat="1" ht="29.25" x14ac:dyDescent="0.25">
      <c r="A382" s="297">
        <v>1</v>
      </c>
      <c r="B382" s="297">
        <v>1</v>
      </c>
      <c r="C382" s="644" t="s">
        <v>360</v>
      </c>
      <c r="D382" s="4"/>
      <c r="E382" s="4"/>
      <c r="F382" s="301"/>
      <c r="G382" s="261"/>
      <c r="H382" s="261"/>
      <c r="I382" s="261"/>
      <c r="J382" s="1724"/>
      <c r="K382" s="1724"/>
      <c r="L382" s="133"/>
      <c r="M382" s="133"/>
      <c r="N382" s="133"/>
      <c r="O382" s="133"/>
      <c r="P382" s="133"/>
      <c r="Q382" s="133"/>
      <c r="R382" s="425"/>
      <c r="S382" s="2703"/>
      <c r="T382" s="301"/>
      <c r="U382" s="2578"/>
      <c r="V382" s="301"/>
      <c r="W382" s="301"/>
      <c r="X382" s="301"/>
      <c r="Y382" s="301"/>
      <c r="Z382" s="301"/>
      <c r="AA382" s="1116"/>
      <c r="AB382" s="1144"/>
      <c r="AC382" s="2587"/>
      <c r="AD382" s="1238"/>
    </row>
    <row r="383" spans="1:30" s="2541" customFormat="1" ht="30" x14ac:dyDescent="0.25">
      <c r="A383" s="297">
        <v>1</v>
      </c>
      <c r="B383" s="297">
        <v>1</v>
      </c>
      <c r="C383" s="639" t="s">
        <v>202</v>
      </c>
      <c r="D383" s="4"/>
      <c r="E383" s="4"/>
      <c r="F383" s="301"/>
      <c r="G383" s="134"/>
      <c r="H383" s="261"/>
      <c r="I383" s="261"/>
      <c r="J383" s="1724"/>
      <c r="K383" s="1724"/>
      <c r="L383" s="133"/>
      <c r="M383" s="133"/>
      <c r="N383" s="133"/>
      <c r="O383" s="133"/>
      <c r="P383" s="133"/>
      <c r="Q383" s="133"/>
      <c r="R383" s="425"/>
      <c r="S383" s="2703"/>
      <c r="T383" s="301"/>
      <c r="U383" s="2578"/>
      <c r="V383" s="301"/>
      <c r="W383" s="301"/>
      <c r="X383" s="301"/>
      <c r="Y383" s="301"/>
      <c r="Z383" s="301"/>
      <c r="AA383" s="1116"/>
      <c r="AB383" s="1144"/>
      <c r="AC383" s="2587"/>
      <c r="AD383" s="1238"/>
    </row>
    <row r="384" spans="1:30" s="2541" customFormat="1" ht="72" x14ac:dyDescent="0.25">
      <c r="A384" s="297">
        <v>1</v>
      </c>
      <c r="B384" s="297">
        <v>1</v>
      </c>
      <c r="C384" s="644" t="s">
        <v>361</v>
      </c>
      <c r="D384" s="639"/>
      <c r="E384" s="4"/>
      <c r="F384" s="301">
        <v>600</v>
      </c>
      <c r="G384" s="134">
        <f>F384/12*$C$3</f>
        <v>50</v>
      </c>
      <c r="H384" s="261">
        <v>47</v>
      </c>
      <c r="I384" s="261">
        <f t="shared" ref="I384:I392" si="62">H384/G384*100</f>
        <v>94</v>
      </c>
      <c r="J384" s="1724"/>
      <c r="K384" s="1724"/>
      <c r="L384" s="133"/>
      <c r="M384" s="133"/>
      <c r="N384" s="133"/>
      <c r="O384" s="133"/>
      <c r="P384" s="133"/>
      <c r="Q384" s="133"/>
      <c r="R384" s="425"/>
      <c r="S384" s="2703"/>
      <c r="T384" s="301"/>
      <c r="U384" s="2578"/>
      <c r="V384" s="301"/>
      <c r="W384" s="301"/>
      <c r="X384" s="301"/>
      <c r="Y384" s="301"/>
      <c r="Z384" s="301"/>
      <c r="AA384" s="1116"/>
      <c r="AB384" s="1144"/>
      <c r="AC384" s="2587"/>
      <c r="AD384" s="1238"/>
    </row>
    <row r="385" spans="1:30" s="2541" customFormat="1" x14ac:dyDescent="0.25">
      <c r="A385" s="297">
        <v>1</v>
      </c>
      <c r="B385" s="297">
        <v>1</v>
      </c>
      <c r="C385" s="631" t="s">
        <v>235</v>
      </c>
      <c r="D385" s="639"/>
      <c r="E385" s="4"/>
      <c r="F385" s="301">
        <f>SUM(F386:F391)</f>
        <v>6491</v>
      </c>
      <c r="G385" s="134">
        <f>SUM(G386:G391)</f>
        <v>540.91666666666674</v>
      </c>
      <c r="H385" s="261">
        <f>SUM(H386:H391)</f>
        <v>391</v>
      </c>
      <c r="I385" s="261">
        <f t="shared" si="62"/>
        <v>72.28470189493143</v>
      </c>
      <c r="J385" s="1724"/>
      <c r="K385" s="1724"/>
      <c r="L385" s="133"/>
      <c r="M385" s="133"/>
      <c r="N385" s="133"/>
      <c r="O385" s="133"/>
      <c r="P385" s="133"/>
      <c r="Q385" s="133"/>
      <c r="R385" s="425">
        <v>8805.64257</v>
      </c>
      <c r="S385" s="1055">
        <f>R385/12*$C$3</f>
        <v>733.80354750000004</v>
      </c>
      <c r="T385" s="301">
        <f>Z385-Y385-V385</f>
        <v>401.48914000000002</v>
      </c>
      <c r="U385" s="2578"/>
      <c r="V385" s="301"/>
      <c r="W385" s="301">
        <f>T385-S385</f>
        <v>-332.31440750000002</v>
      </c>
      <c r="X385" s="301"/>
      <c r="Y385" s="301">
        <v>0</v>
      </c>
      <c r="Z385" s="301">
        <v>401.48914000000002</v>
      </c>
      <c r="AA385" s="1116">
        <f>SUM(AA386:AA391)</f>
        <v>0</v>
      </c>
      <c r="AB385" s="1144"/>
      <c r="AC385" s="2587"/>
      <c r="AD385" s="1238"/>
    </row>
    <row r="386" spans="1:30" s="2541" customFormat="1" ht="75" x14ac:dyDescent="0.25">
      <c r="A386" s="297">
        <v>1</v>
      </c>
      <c r="B386" s="297">
        <v>1</v>
      </c>
      <c r="C386" s="699" t="s">
        <v>252</v>
      </c>
      <c r="D386" s="2600"/>
      <c r="E386" s="4"/>
      <c r="F386" s="301">
        <v>550</v>
      </c>
      <c r="G386" s="134">
        <f>F386/12*$C$3</f>
        <v>45.833333333333336</v>
      </c>
      <c r="H386" s="261">
        <v>21</v>
      </c>
      <c r="I386" s="261">
        <f t="shared" si="62"/>
        <v>45.818181818181813</v>
      </c>
      <c r="J386" s="1724"/>
      <c r="K386" s="1724"/>
      <c r="L386" s="133"/>
      <c r="M386" s="133"/>
      <c r="N386" s="133"/>
      <c r="O386" s="133"/>
      <c r="P386" s="133"/>
      <c r="Q386" s="133"/>
      <c r="R386" s="425"/>
      <c r="S386" s="2703"/>
      <c r="T386" s="301"/>
      <c r="U386" s="2578"/>
      <c r="V386" s="301"/>
      <c r="W386" s="301"/>
      <c r="X386" s="301"/>
      <c r="Y386" s="301"/>
      <c r="Z386" s="301"/>
      <c r="AA386" s="1116"/>
      <c r="AB386" s="1144"/>
      <c r="AC386" s="2587"/>
      <c r="AD386" s="1238"/>
    </row>
    <row r="387" spans="1:30" s="2541" customFormat="1" ht="75" x14ac:dyDescent="0.25">
      <c r="A387" s="297"/>
      <c r="B387" s="297">
        <v>1</v>
      </c>
      <c r="C387" s="699" t="s">
        <v>257</v>
      </c>
      <c r="D387" s="2601"/>
      <c r="E387" s="4"/>
      <c r="F387" s="301">
        <v>50</v>
      </c>
      <c r="G387" s="134">
        <f t="shared" ref="G387:G391" si="63">F387/12*$C$3</f>
        <v>4.166666666666667</v>
      </c>
      <c r="H387" s="261"/>
      <c r="I387" s="261">
        <f t="shared" si="62"/>
        <v>0</v>
      </c>
      <c r="J387" s="1724"/>
      <c r="K387" s="1724"/>
      <c r="L387" s="133"/>
      <c r="M387" s="133"/>
      <c r="N387" s="133"/>
      <c r="O387" s="133"/>
      <c r="P387" s="133"/>
      <c r="Q387" s="133"/>
      <c r="R387" s="425"/>
      <c r="S387" s="2703"/>
      <c r="T387" s="301"/>
      <c r="U387" s="2578"/>
      <c r="V387" s="301"/>
      <c r="W387" s="301"/>
      <c r="X387" s="301"/>
      <c r="Y387" s="301"/>
      <c r="Z387" s="301"/>
      <c r="AA387" s="1116"/>
      <c r="AB387" s="1144"/>
      <c r="AC387" s="2587"/>
      <c r="AD387" s="1238"/>
    </row>
    <row r="388" spans="1:30" s="2541" customFormat="1" ht="120" x14ac:dyDescent="0.25">
      <c r="A388" s="297"/>
      <c r="B388" s="297"/>
      <c r="C388" s="699" t="s">
        <v>522</v>
      </c>
      <c r="D388" s="2601"/>
      <c r="E388" s="4"/>
      <c r="F388" s="301">
        <v>65</v>
      </c>
      <c r="G388" s="134">
        <f t="shared" si="63"/>
        <v>5.416666666666667</v>
      </c>
      <c r="H388" s="261"/>
      <c r="I388" s="261">
        <f t="shared" si="62"/>
        <v>0</v>
      </c>
      <c r="J388" s="1724"/>
      <c r="K388" s="1724"/>
      <c r="L388" s="133"/>
      <c r="M388" s="133"/>
      <c r="N388" s="133"/>
      <c r="O388" s="133"/>
      <c r="P388" s="133"/>
      <c r="Q388" s="133"/>
      <c r="R388" s="425"/>
      <c r="S388" s="2703">
        <f>R388/12*$C$3</f>
        <v>0</v>
      </c>
      <c r="T388" s="301">
        <f>Z388-Y388-U388</f>
        <v>0</v>
      </c>
      <c r="U388" s="2578"/>
      <c r="V388" s="301"/>
      <c r="W388" s="301">
        <f>T388-S388</f>
        <v>0</v>
      </c>
      <c r="X388" s="301"/>
      <c r="Y388" s="301"/>
      <c r="Z388" s="301"/>
      <c r="AA388" s="1116"/>
      <c r="AB388" s="1144"/>
      <c r="AC388" s="2587"/>
      <c r="AD388" s="1238"/>
    </row>
    <row r="389" spans="1:30" s="2541" customFormat="1" ht="75" x14ac:dyDescent="0.25">
      <c r="A389" s="297"/>
      <c r="B389" s="297"/>
      <c r="C389" s="699" t="s">
        <v>346</v>
      </c>
      <c r="D389" s="2601"/>
      <c r="E389" s="4"/>
      <c r="F389" s="301">
        <v>3500</v>
      </c>
      <c r="G389" s="134">
        <f t="shared" si="63"/>
        <v>291.66666666666669</v>
      </c>
      <c r="H389" s="261">
        <v>239</v>
      </c>
      <c r="I389" s="261">
        <f t="shared" si="62"/>
        <v>81.942857142857136</v>
      </c>
      <c r="J389" s="1724"/>
      <c r="K389" s="1724"/>
      <c r="L389" s="133"/>
      <c r="M389" s="133"/>
      <c r="N389" s="133"/>
      <c r="O389" s="133"/>
      <c r="P389" s="133"/>
      <c r="Q389" s="133"/>
      <c r="R389" s="425"/>
      <c r="S389" s="2703"/>
      <c r="T389" s="301"/>
      <c r="U389" s="2578"/>
      <c r="V389" s="301"/>
      <c r="W389" s="301"/>
      <c r="X389" s="301"/>
      <c r="Y389" s="301"/>
      <c r="Z389" s="301"/>
      <c r="AA389" s="1116"/>
      <c r="AB389" s="1144"/>
      <c r="AC389" s="2587"/>
      <c r="AD389" s="1238"/>
    </row>
    <row r="390" spans="1:30" s="2541" customFormat="1" ht="45" x14ac:dyDescent="0.25">
      <c r="A390" s="297"/>
      <c r="B390" s="297"/>
      <c r="C390" s="699" t="s">
        <v>555</v>
      </c>
      <c r="D390" s="2704"/>
      <c r="E390" s="4"/>
      <c r="F390" s="301">
        <v>420</v>
      </c>
      <c r="G390" s="134">
        <f t="shared" si="63"/>
        <v>35</v>
      </c>
      <c r="H390" s="261">
        <v>45</v>
      </c>
      <c r="I390" s="261">
        <f t="shared" si="62"/>
        <v>128.57142857142858</v>
      </c>
      <c r="J390" s="1724"/>
      <c r="K390" s="1724"/>
      <c r="L390" s="133"/>
      <c r="M390" s="133"/>
      <c r="N390" s="133"/>
      <c r="O390" s="133"/>
      <c r="P390" s="133"/>
      <c r="Q390" s="133"/>
      <c r="R390" s="425"/>
      <c r="S390" s="2703"/>
      <c r="T390" s="301"/>
      <c r="U390" s="2578"/>
      <c r="V390" s="301"/>
      <c r="W390" s="301"/>
      <c r="X390" s="301"/>
      <c r="Y390" s="301"/>
      <c r="Z390" s="301"/>
      <c r="AA390" s="1116"/>
      <c r="AB390" s="1144"/>
      <c r="AC390" s="2587"/>
      <c r="AD390" s="1238"/>
    </row>
    <row r="391" spans="1:30" s="2541" customFormat="1" ht="45" x14ac:dyDescent="0.25">
      <c r="A391" s="297"/>
      <c r="B391" s="297">
        <v>1</v>
      </c>
      <c r="C391" s="699" t="s">
        <v>416</v>
      </c>
      <c r="D391" s="2601"/>
      <c r="E391" s="4"/>
      <c r="F391" s="301">
        <v>1906</v>
      </c>
      <c r="G391" s="134">
        <f t="shared" si="63"/>
        <v>158.83333333333334</v>
      </c>
      <c r="H391" s="261">
        <v>86</v>
      </c>
      <c r="I391" s="261">
        <f t="shared" si="62"/>
        <v>54.144805876180477</v>
      </c>
      <c r="J391" s="1724"/>
      <c r="K391" s="1724"/>
      <c r="L391" s="133"/>
      <c r="M391" s="133"/>
      <c r="N391" s="133"/>
      <c r="O391" s="133"/>
      <c r="P391" s="133"/>
      <c r="Q391" s="133"/>
      <c r="R391" s="425"/>
      <c r="S391" s="2703"/>
      <c r="T391" s="301"/>
      <c r="U391" s="2578"/>
      <c r="V391" s="301"/>
      <c r="W391" s="301"/>
      <c r="X391" s="301"/>
      <c r="Y391" s="301"/>
      <c r="Z391" s="301"/>
      <c r="AA391" s="1116"/>
      <c r="AB391" s="1144"/>
      <c r="AC391" s="2587"/>
      <c r="AD391" s="1238"/>
    </row>
    <row r="392" spans="1:30" s="2541" customFormat="1" ht="29.25" x14ac:dyDescent="0.25">
      <c r="A392" s="297"/>
      <c r="B392" s="297">
        <v>1</v>
      </c>
      <c r="C392" s="584" t="s">
        <v>281</v>
      </c>
      <c r="D392" s="2705"/>
      <c r="E392" s="4"/>
      <c r="F392" s="328">
        <f>F371</f>
        <v>65800</v>
      </c>
      <c r="G392" s="647">
        <f>G371</f>
        <v>5483.3333333333339</v>
      </c>
      <c r="H392" s="910">
        <f>H371</f>
        <v>4761</v>
      </c>
      <c r="I392" s="261">
        <f t="shared" si="62"/>
        <v>86.826747720364722</v>
      </c>
      <c r="J392" s="1724"/>
      <c r="K392" s="1724"/>
      <c r="L392" s="133"/>
      <c r="M392" s="133"/>
      <c r="N392" s="133"/>
      <c r="O392" s="133"/>
      <c r="P392" s="133"/>
      <c r="Q392" s="133"/>
      <c r="R392" s="425"/>
      <c r="S392" s="2703"/>
      <c r="T392" s="301"/>
      <c r="U392" s="2578"/>
      <c r="V392" s="301"/>
      <c r="W392" s="301"/>
      <c r="X392" s="301"/>
      <c r="Y392" s="301"/>
      <c r="Z392" s="301"/>
      <c r="AA392" s="1120">
        <f>AA371</f>
        <v>0</v>
      </c>
      <c r="AB392" s="1144"/>
      <c r="AC392" s="2587"/>
      <c r="AD392" s="1238"/>
    </row>
    <row r="393" spans="1:30" s="2541" customFormat="1" ht="43.5" x14ac:dyDescent="0.25">
      <c r="A393" s="297"/>
      <c r="B393" s="297">
        <v>1</v>
      </c>
      <c r="C393" s="584" t="s">
        <v>310</v>
      </c>
      <c r="D393" s="2705"/>
      <c r="E393" s="4"/>
      <c r="F393" s="328"/>
      <c r="G393" s="647"/>
      <c r="H393" s="910"/>
      <c r="I393" s="261"/>
      <c r="J393" s="1724"/>
      <c r="K393" s="1724"/>
      <c r="L393" s="133"/>
      <c r="M393" s="133"/>
      <c r="N393" s="133"/>
      <c r="O393" s="133"/>
      <c r="P393" s="133"/>
      <c r="Q393" s="133"/>
      <c r="R393" s="425"/>
      <c r="S393" s="2703"/>
      <c r="T393" s="301"/>
      <c r="U393" s="2578"/>
      <c r="V393" s="301"/>
      <c r="W393" s="301"/>
      <c r="X393" s="301"/>
      <c r="Y393" s="301"/>
      <c r="Z393" s="301"/>
      <c r="AA393" s="1120"/>
      <c r="AB393" s="1144"/>
      <c r="AC393" s="2587"/>
      <c r="AD393" s="1238"/>
    </row>
    <row r="394" spans="1:30" s="2541" customFormat="1" ht="29.25" x14ac:dyDescent="0.25">
      <c r="A394" s="297">
        <v>1</v>
      </c>
      <c r="B394" s="297">
        <v>1</v>
      </c>
      <c r="C394" s="584" t="s">
        <v>282</v>
      </c>
      <c r="D394" s="1457"/>
      <c r="E394" s="2441"/>
      <c r="F394" s="2266">
        <f>F379</f>
        <v>21000</v>
      </c>
      <c r="G394" s="2333">
        <f>G379</f>
        <v>1750</v>
      </c>
      <c r="H394" s="2333">
        <f>H379</f>
        <v>1759</v>
      </c>
      <c r="I394" s="2333">
        <f>H394/G394*100</f>
        <v>100.51428571428571</v>
      </c>
      <c r="J394" s="2334"/>
      <c r="K394" s="2334"/>
      <c r="L394" s="2630"/>
      <c r="M394" s="2630"/>
      <c r="N394" s="2630"/>
      <c r="O394" s="2630"/>
      <c r="P394" s="2630"/>
      <c r="Q394" s="2630"/>
      <c r="R394" s="2628"/>
      <c r="S394" s="2702">
        <f>R394/12*$C$3</f>
        <v>0</v>
      </c>
      <c r="T394" s="2699">
        <f>Z394-Y394-U394</f>
        <v>0</v>
      </c>
      <c r="U394" s="2700"/>
      <c r="V394" s="2699"/>
      <c r="W394" s="2699">
        <f>T394-S394</f>
        <v>0</v>
      </c>
      <c r="X394" s="2699"/>
      <c r="Y394" s="2699"/>
      <c r="Z394" s="2699"/>
      <c r="AA394" s="2335">
        <f>AA379</f>
        <v>0</v>
      </c>
      <c r="AB394" s="2318"/>
      <c r="AC394" s="2587"/>
      <c r="AD394" s="1238"/>
    </row>
    <row r="395" spans="1:30" s="2541" customFormat="1" ht="29.25" x14ac:dyDescent="0.25">
      <c r="A395" s="297">
        <v>1</v>
      </c>
      <c r="B395" s="297">
        <v>1</v>
      </c>
      <c r="C395" s="584" t="s">
        <v>283</v>
      </c>
      <c r="D395" s="2441"/>
      <c r="E395" s="2441"/>
      <c r="F395" s="2266">
        <f>F382+F384</f>
        <v>600</v>
      </c>
      <c r="G395" s="2333">
        <f>G382+G384</f>
        <v>50</v>
      </c>
      <c r="H395" s="2333">
        <f>H382+H384</f>
        <v>47</v>
      </c>
      <c r="I395" s="2333">
        <f>H395/G395*100</f>
        <v>94</v>
      </c>
      <c r="J395" s="2334"/>
      <c r="K395" s="2334"/>
      <c r="L395" s="2630"/>
      <c r="M395" s="2630"/>
      <c r="N395" s="2630"/>
      <c r="O395" s="2630"/>
      <c r="P395" s="2630"/>
      <c r="Q395" s="2630"/>
      <c r="R395" s="2628">
        <v>719.41200000000003</v>
      </c>
      <c r="S395" s="1055">
        <f>R395/12*$C$3</f>
        <v>59.951000000000001</v>
      </c>
      <c r="T395" s="2699">
        <f>Z395-Y395-V395</f>
        <v>56.353940000000001</v>
      </c>
      <c r="U395" s="2700"/>
      <c r="V395" s="2699"/>
      <c r="W395" s="2699">
        <f>T395-S395</f>
        <v>-3.597059999999999</v>
      </c>
      <c r="X395" s="2699"/>
      <c r="Y395" s="2699">
        <v>0</v>
      </c>
      <c r="Z395" s="2699">
        <v>56.353940000000001</v>
      </c>
      <c r="AA395" s="2335">
        <f>AA382+AA384</f>
        <v>0</v>
      </c>
      <c r="AB395" s="2318"/>
      <c r="AC395" s="2587"/>
      <c r="AD395" s="1238"/>
    </row>
    <row r="396" spans="1:30" s="2541" customFormat="1" x14ac:dyDescent="0.25">
      <c r="A396" s="297">
        <v>1</v>
      </c>
      <c r="B396" s="297">
        <v>1</v>
      </c>
      <c r="C396" s="585" t="s">
        <v>138</v>
      </c>
      <c r="D396" s="2336"/>
      <c r="E396" s="2441"/>
      <c r="F396" s="594">
        <f>F392+F393+F394*2.9+F395</f>
        <v>127300</v>
      </c>
      <c r="G396" s="647">
        <f>G392+G393+G394*2.9+G395</f>
        <v>10608.333333333334</v>
      </c>
      <c r="H396" s="2333">
        <f>H392+H393+H394*2.9+H395</f>
        <v>9909.0999999999985</v>
      </c>
      <c r="I396" s="2333"/>
      <c r="J396" s="2334"/>
      <c r="K396" s="2334"/>
      <c r="L396" s="2630"/>
      <c r="M396" s="2630"/>
      <c r="N396" s="2630"/>
      <c r="O396" s="2630"/>
      <c r="P396" s="2630"/>
      <c r="Q396" s="2630"/>
      <c r="R396" s="466">
        <f t="shared" ref="R396:Z396" si="64">R395+R385+R370</f>
        <v>108856.31456999999</v>
      </c>
      <c r="S396" s="2706">
        <f t="shared" si="64"/>
        <v>9071.3595475000002</v>
      </c>
      <c r="T396" s="2599">
        <f t="shared" si="64"/>
        <v>8038.9354300000005</v>
      </c>
      <c r="U396" s="2586">
        <f t="shared" si="64"/>
        <v>0</v>
      </c>
      <c r="V396" s="2599">
        <f t="shared" si="64"/>
        <v>0</v>
      </c>
      <c r="W396" s="2599">
        <f t="shared" si="64"/>
        <v>-1032.4241174999988</v>
      </c>
      <c r="X396" s="2599">
        <f t="shared" si="64"/>
        <v>0</v>
      </c>
      <c r="Y396" s="2599">
        <f t="shared" si="64"/>
        <v>0</v>
      </c>
      <c r="Z396" s="2599">
        <f t="shared" si="64"/>
        <v>8038.9354300000005</v>
      </c>
      <c r="AA396" s="2335">
        <f>AA392+AA393+AA394*2.9+AA395</f>
        <v>0</v>
      </c>
      <c r="AB396" s="2589">
        <f>AB395+AB385+AB370</f>
        <v>0</v>
      </c>
      <c r="AC396" s="2587"/>
      <c r="AD396" s="1238"/>
    </row>
    <row r="397" spans="1:30" s="2541" customFormat="1" ht="30" x14ac:dyDescent="0.25">
      <c r="A397" s="297">
        <v>1</v>
      </c>
      <c r="B397" s="297">
        <v>1</v>
      </c>
      <c r="C397" s="2" t="s">
        <v>127</v>
      </c>
      <c r="D397" s="2"/>
      <c r="E397" s="1563"/>
      <c r="F397" s="2266"/>
      <c r="G397" s="2333"/>
      <c r="H397" s="2333"/>
      <c r="I397" s="2333"/>
      <c r="J397" s="2334"/>
      <c r="K397" s="274"/>
      <c r="L397" s="856"/>
      <c r="M397" s="856"/>
      <c r="N397" s="856"/>
      <c r="O397" s="185"/>
      <c r="P397" s="1470"/>
      <c r="Q397" s="185"/>
      <c r="R397" s="429"/>
      <c r="S397" s="2707"/>
      <c r="T397" s="856"/>
      <c r="U397" s="927"/>
      <c r="V397" s="856"/>
      <c r="W397" s="856"/>
      <c r="X397" s="856"/>
      <c r="Y397" s="856"/>
      <c r="Z397" s="856"/>
      <c r="AA397" s="2335"/>
      <c r="AB397" s="1092"/>
      <c r="AC397" s="2587"/>
      <c r="AD397" s="1238"/>
    </row>
    <row r="398" spans="1:30" s="2541" customFormat="1" x14ac:dyDescent="0.25">
      <c r="A398" s="297">
        <v>1</v>
      </c>
      <c r="B398" s="297">
        <v>1</v>
      </c>
      <c r="C398" s="2539" t="s">
        <v>53</v>
      </c>
      <c r="D398" s="2539"/>
      <c r="E398" s="2336">
        <v>240</v>
      </c>
      <c r="F398" s="305">
        <v>150</v>
      </c>
      <c r="G398" s="134">
        <f>ROUND(F398/12*$C$3,0)</f>
        <v>13</v>
      </c>
      <c r="H398" s="134">
        <v>3</v>
      </c>
      <c r="I398" s="134">
        <f>H398/G398*100</f>
        <v>23.076923076923077</v>
      </c>
      <c r="J398" s="429">
        <v>4</v>
      </c>
      <c r="K398" s="184">
        <f>N398/H398</f>
        <v>4</v>
      </c>
      <c r="L398" s="185">
        <f>ROUND(F398*J398,0)</f>
        <v>600</v>
      </c>
      <c r="M398" s="185">
        <f>L398/12*$C$3</f>
        <v>50</v>
      </c>
      <c r="N398" s="185">
        <v>12</v>
      </c>
      <c r="O398" s="185">
        <f>N398/M398*100</f>
        <v>24</v>
      </c>
      <c r="P398" s="185">
        <f>L398/E398</f>
        <v>2.5</v>
      </c>
      <c r="Q398" s="185">
        <f>N398/$C$3*12/P398</f>
        <v>57.6</v>
      </c>
      <c r="R398" s="425"/>
      <c r="S398" s="2703"/>
      <c r="T398" s="301"/>
      <c r="U398" s="2578"/>
      <c r="V398" s="301"/>
      <c r="W398" s="301"/>
      <c r="X398" s="301"/>
      <c r="Y398" s="301"/>
      <c r="Z398" s="301"/>
      <c r="AA398" s="1132"/>
      <c r="AB398" s="1144"/>
      <c r="AC398" s="2587"/>
      <c r="AD398" s="1238"/>
    </row>
    <row r="399" spans="1:30" s="2541" customFormat="1" x14ac:dyDescent="0.25">
      <c r="A399" s="297"/>
      <c r="B399" s="297">
        <v>1</v>
      </c>
      <c r="C399" s="2539" t="s">
        <v>52</v>
      </c>
      <c r="D399" s="2539"/>
      <c r="E399" s="2604">
        <v>240</v>
      </c>
      <c r="F399" s="305">
        <v>359</v>
      </c>
      <c r="G399" s="134">
        <f>ROUND(F399/12*$C$3,0)</f>
        <v>30</v>
      </c>
      <c r="H399" s="134">
        <v>26</v>
      </c>
      <c r="I399" s="134">
        <f>H399/G399*100</f>
        <v>86.666666666666671</v>
      </c>
      <c r="J399" s="429">
        <v>9.5</v>
      </c>
      <c r="K399" s="184">
        <f>N399/H399</f>
        <v>8.7307692307692299</v>
      </c>
      <c r="L399" s="185">
        <f>ROUND(F399*J399,0)</f>
        <v>3411</v>
      </c>
      <c r="M399" s="185">
        <f>L399/12*$C$3</f>
        <v>284.25</v>
      </c>
      <c r="N399" s="185">
        <v>227</v>
      </c>
      <c r="O399" s="185">
        <f>N399/M399*100</f>
        <v>79.859278803869842</v>
      </c>
      <c r="P399" s="185">
        <f>L399/E399</f>
        <v>14.2125</v>
      </c>
      <c r="Q399" s="185">
        <f>N399/$C$3*12/P399</f>
        <v>191.66226912928758</v>
      </c>
      <c r="R399" s="425"/>
      <c r="S399" s="2703"/>
      <c r="T399" s="301"/>
      <c r="U399" s="2578"/>
      <c r="V399" s="301"/>
      <c r="W399" s="301"/>
      <c r="X399" s="301"/>
      <c r="Y399" s="301"/>
      <c r="Z399" s="301"/>
      <c r="AA399" s="1132"/>
      <c r="AB399" s="1144"/>
      <c r="AC399" s="2587"/>
      <c r="AD399" s="1238"/>
    </row>
    <row r="400" spans="1:30" s="170" customFormat="1" x14ac:dyDescent="0.25">
      <c r="A400" s="297">
        <v>1</v>
      </c>
      <c r="B400" s="297">
        <v>1</v>
      </c>
      <c r="C400" s="2337" t="s">
        <v>154</v>
      </c>
      <c r="D400" s="2337"/>
      <c r="E400" s="2337"/>
      <c r="F400" s="303">
        <f>SUM(F398:F399)</f>
        <v>509</v>
      </c>
      <c r="G400" s="645">
        <f>SUM(G398:G399)</f>
        <v>43</v>
      </c>
      <c r="H400" s="645">
        <f>SUM(H398:H399)</f>
        <v>29</v>
      </c>
      <c r="I400" s="134">
        <f>H400/G400*100</f>
        <v>67.441860465116278</v>
      </c>
      <c r="J400" s="2334">
        <f>SUM(L400/F400)</f>
        <v>7.8801571709233791</v>
      </c>
      <c r="K400" s="184">
        <f>N400/H400</f>
        <v>8.2413793103448274</v>
      </c>
      <c r="L400" s="1327">
        <f>SUM(L398:L399)</f>
        <v>4011</v>
      </c>
      <c r="M400" s="1327">
        <f>SUM(M398:M399)</f>
        <v>334.25</v>
      </c>
      <c r="N400" s="1327">
        <f>SUM(N398:N399)</f>
        <v>239</v>
      </c>
      <c r="O400" s="185">
        <f>N400/M400*100</f>
        <v>71.503365744203435</v>
      </c>
      <c r="P400" s="1327">
        <f>SUM(P398:P399)</f>
        <v>16.712499999999999</v>
      </c>
      <c r="Q400" s="185">
        <f>N400/$C$3*12/P400</f>
        <v>171.60807778608827</v>
      </c>
      <c r="R400" s="2605"/>
      <c r="S400" s="2706"/>
      <c r="T400" s="2599"/>
      <c r="U400" s="2586"/>
      <c r="V400" s="2599"/>
      <c r="W400" s="2599"/>
      <c r="X400" s="2599"/>
      <c r="Y400" s="328"/>
      <c r="Z400" s="328"/>
      <c r="AA400" s="1159">
        <f>SUM(AA398:AA399)</f>
        <v>0</v>
      </c>
      <c r="AB400" s="1154"/>
      <c r="AC400" s="2587"/>
      <c r="AD400" s="1297"/>
    </row>
    <row r="401" spans="1:30" s="2541" customFormat="1" ht="29.25" x14ac:dyDescent="0.25">
      <c r="A401" s="297">
        <v>1</v>
      </c>
      <c r="B401" s="297">
        <v>1</v>
      </c>
      <c r="C401" s="863" t="s">
        <v>140</v>
      </c>
      <c r="D401" s="863"/>
      <c r="E401" s="863"/>
      <c r="F401" s="2266">
        <f>SUM(F400,)</f>
        <v>509</v>
      </c>
      <c r="G401" s="2333">
        <f>SUM(G400,)</f>
        <v>43</v>
      </c>
      <c r="H401" s="2333">
        <f>SUM(H400,)</f>
        <v>29</v>
      </c>
      <c r="I401" s="2333">
        <f>H401/G401*100</f>
        <v>67.441860465116278</v>
      </c>
      <c r="J401" s="2334">
        <f>SUM(L401/F401)</f>
        <v>7.8801571709233791</v>
      </c>
      <c r="K401" s="184">
        <f>N401/H401</f>
        <v>8.2413793103448274</v>
      </c>
      <c r="L401" s="2333">
        <f>SUM(L400,)</f>
        <v>4011</v>
      </c>
      <c r="M401" s="2333">
        <f>SUM(M400,)</f>
        <v>334.25</v>
      </c>
      <c r="N401" s="2333">
        <f>SUM(N400,)</f>
        <v>239</v>
      </c>
      <c r="O401" s="185">
        <f>N401/M401*100</f>
        <v>71.503365744203435</v>
      </c>
      <c r="P401" s="2333">
        <f>SUM(P400,)</f>
        <v>16.712499999999999</v>
      </c>
      <c r="Q401" s="185">
        <f>N401/$C$3*12/P401</f>
        <v>171.60807778608827</v>
      </c>
      <c r="R401" s="466">
        <v>8298.8010335999988</v>
      </c>
      <c r="S401" s="1055">
        <f>R401/12*$C$3</f>
        <v>691.5667527999999</v>
      </c>
      <c r="T401" s="856">
        <f>Z401-Y401-V401</f>
        <v>513.89737000000002</v>
      </c>
      <c r="U401" s="927"/>
      <c r="V401" s="856"/>
      <c r="W401" s="856">
        <f>T401-S401</f>
        <v>-177.66938279999988</v>
      </c>
      <c r="X401" s="856"/>
      <c r="Y401" s="645">
        <v>0</v>
      </c>
      <c r="Z401" s="645">
        <v>513.89737000000002</v>
      </c>
      <c r="AA401" s="2335">
        <f>SUM(AA400,)</f>
        <v>0</v>
      </c>
      <c r="AB401" s="1159"/>
      <c r="AC401" s="2587"/>
      <c r="AD401" s="1238"/>
    </row>
    <row r="402" spans="1:30" s="2541" customFormat="1" x14ac:dyDescent="0.25">
      <c r="A402" s="297">
        <v>1</v>
      </c>
      <c r="B402" s="297">
        <v>1</v>
      </c>
      <c r="C402" s="640"/>
      <c r="D402" s="640"/>
      <c r="E402" s="640"/>
      <c r="F402" s="303"/>
      <c r="G402" s="134"/>
      <c r="H402" s="134"/>
      <c r="I402" s="134"/>
      <c r="J402" s="1852"/>
      <c r="K402" s="1852"/>
      <c r="L402" s="1852"/>
      <c r="M402" s="1852"/>
      <c r="N402" s="1852"/>
      <c r="O402" s="1852"/>
      <c r="P402" s="1852"/>
      <c r="Q402" s="1852"/>
      <c r="R402" s="425"/>
      <c r="S402" s="2703"/>
      <c r="T402" s="301">
        <f>Z402-Y402</f>
        <v>0</v>
      </c>
      <c r="U402" s="2578"/>
      <c r="V402" s="301"/>
      <c r="W402" s="301">
        <f>T402-S402</f>
        <v>0</v>
      </c>
      <c r="X402" s="301"/>
      <c r="Y402" s="301"/>
      <c r="Z402" s="301"/>
      <c r="AA402" s="1132"/>
      <c r="AB402" s="1144"/>
      <c r="AC402" s="2587"/>
      <c r="AD402" s="1238"/>
    </row>
    <row r="403" spans="1:30" s="2541" customFormat="1" x14ac:dyDescent="0.25">
      <c r="A403" s="297">
        <v>1</v>
      </c>
      <c r="B403" s="297">
        <v>1</v>
      </c>
      <c r="C403" s="1347" t="s">
        <v>316</v>
      </c>
      <c r="D403" s="2607"/>
      <c r="E403" s="2607"/>
      <c r="F403" s="2608"/>
      <c r="G403" s="2609"/>
      <c r="H403" s="2609"/>
      <c r="I403" s="2609"/>
      <c r="J403" s="1728"/>
      <c r="K403" s="1728"/>
      <c r="L403" s="1728"/>
      <c r="M403" s="1728"/>
      <c r="N403" s="1728">
        <f>SUM(N401,N395,N368)</f>
        <v>3583</v>
      </c>
      <c r="O403" s="1728"/>
      <c r="P403" s="1728"/>
      <c r="Q403" s="1728"/>
      <c r="R403" s="1921">
        <f t="shared" ref="R403:Z403" si="65">R401+R396+R368</f>
        <v>373553.77903079998</v>
      </c>
      <c r="S403" s="2644">
        <f t="shared" si="65"/>
        <v>31129.481585900001</v>
      </c>
      <c r="T403" s="1728">
        <f t="shared" si="65"/>
        <v>26272.82387</v>
      </c>
      <c r="U403" s="2611">
        <f t="shared" si="65"/>
        <v>0</v>
      </c>
      <c r="V403" s="1080">
        <f t="shared" si="65"/>
        <v>-394.57657</v>
      </c>
      <c r="W403" s="1728">
        <f t="shared" si="65"/>
        <v>-4856.657715899998</v>
      </c>
      <c r="X403" s="1080">
        <f t="shared" si="65"/>
        <v>0</v>
      </c>
      <c r="Y403" s="1728">
        <f t="shared" si="65"/>
        <v>0</v>
      </c>
      <c r="Z403" s="1080">
        <f t="shared" si="65"/>
        <v>25878.247299999999</v>
      </c>
      <c r="AA403" s="2613"/>
      <c r="AB403" s="1166">
        <f>AB401+AB396+AB368</f>
        <v>0</v>
      </c>
      <c r="AC403" s="2587"/>
      <c r="AD403" s="1238"/>
    </row>
    <row r="404" spans="1:30" s="2541" customFormat="1" x14ac:dyDescent="0.25">
      <c r="A404" s="297">
        <v>1</v>
      </c>
      <c r="B404" s="297">
        <v>1</v>
      </c>
      <c r="C404" s="169"/>
      <c r="D404" s="2708"/>
      <c r="E404" s="2708"/>
      <c r="F404" s="2641"/>
      <c r="G404" s="2642"/>
      <c r="H404" s="2642"/>
      <c r="I404" s="2642"/>
      <c r="J404" s="1484"/>
      <c r="K404" s="1484"/>
      <c r="L404" s="1484"/>
      <c r="M404" s="1484"/>
      <c r="N404" s="1484"/>
      <c r="O404" s="1484"/>
      <c r="P404" s="1484"/>
      <c r="Q404" s="1484"/>
      <c r="R404" s="1237"/>
      <c r="S404" s="2709"/>
      <c r="T404" s="1484"/>
      <c r="U404" s="2710"/>
      <c r="V404" s="1484"/>
      <c r="W404" s="1484"/>
      <c r="X404" s="2642"/>
      <c r="Y404" s="2642"/>
      <c r="Z404" s="1484"/>
      <c r="AA404" s="2643"/>
      <c r="AB404" s="1485"/>
      <c r="AC404" s="2587"/>
      <c r="AD404" s="1238"/>
    </row>
    <row r="405" spans="1:30" ht="47.25" x14ac:dyDescent="0.25">
      <c r="A405" s="297">
        <v>1</v>
      </c>
      <c r="B405" s="297">
        <v>1</v>
      </c>
      <c r="C405" s="2120" t="s">
        <v>489</v>
      </c>
      <c r="D405" s="2711"/>
      <c r="E405" s="1398"/>
      <c r="F405" s="2712"/>
      <c r="G405" s="2713"/>
      <c r="H405" s="2713"/>
      <c r="I405" s="2713"/>
      <c r="J405" s="2714"/>
      <c r="K405" s="2714"/>
      <c r="L405" s="185"/>
      <c r="M405" s="185"/>
      <c r="N405" s="185"/>
      <c r="O405" s="185"/>
      <c r="P405" s="185"/>
      <c r="Q405" s="185"/>
      <c r="R405" s="2624"/>
      <c r="S405" s="2715"/>
      <c r="T405" s="185"/>
      <c r="U405" s="2562"/>
      <c r="V405" s="185"/>
      <c r="W405" s="185"/>
      <c r="X405" s="2625"/>
      <c r="Y405" s="2625"/>
      <c r="Z405" s="185"/>
      <c r="AA405" s="2716"/>
      <c r="AB405" s="2564"/>
      <c r="AC405" s="2587"/>
    </row>
    <row r="406" spans="1:30" s="2541" customFormat="1" x14ac:dyDescent="0.25">
      <c r="A406" s="297">
        <v>1</v>
      </c>
      <c r="B406" s="297">
        <v>1</v>
      </c>
      <c r="C406" s="1725" t="s">
        <v>5</v>
      </c>
      <c r="D406" s="1725"/>
      <c r="E406" s="1725"/>
      <c r="F406" s="305"/>
      <c r="G406" s="265"/>
      <c r="H406" s="265"/>
      <c r="I406" s="265"/>
      <c r="J406" s="2325"/>
      <c r="K406" s="2325"/>
      <c r="L406" s="2326"/>
      <c r="M406" s="2326"/>
      <c r="N406" s="2326"/>
      <c r="O406" s="2326"/>
      <c r="P406" s="2326"/>
      <c r="Q406" s="2326"/>
      <c r="R406" s="2628"/>
      <c r="S406" s="2701"/>
      <c r="T406" s="2326"/>
      <c r="U406" s="2570"/>
      <c r="V406" s="2326"/>
      <c r="W406" s="2326"/>
      <c r="X406" s="2326"/>
      <c r="Y406" s="2326"/>
      <c r="Z406" s="2326"/>
      <c r="AA406" s="1136"/>
      <c r="AB406" s="2383"/>
      <c r="AC406" s="2587"/>
      <c r="AD406" s="1238"/>
    </row>
    <row r="407" spans="1:30" s="2541" customFormat="1" x14ac:dyDescent="0.25">
      <c r="A407" s="297">
        <v>1</v>
      </c>
      <c r="B407" s="297">
        <v>1</v>
      </c>
      <c r="C407" s="164" t="s">
        <v>129</v>
      </c>
      <c r="D407" s="1295" t="s">
        <v>247</v>
      </c>
      <c r="E407" s="144">
        <v>340</v>
      </c>
      <c r="F407" s="321">
        <v>853</v>
      </c>
      <c r="G407" s="134">
        <f>F407/12*$C$3</f>
        <v>71.083333333333329</v>
      </c>
      <c r="H407" s="265">
        <v>51</v>
      </c>
      <c r="I407" s="134">
        <f>H407/G407*100</f>
        <v>71.746776084407983</v>
      </c>
      <c r="J407" s="2629">
        <v>14</v>
      </c>
      <c r="K407" s="184">
        <f>N407/H407</f>
        <v>11.666666666666666</v>
      </c>
      <c r="L407" s="185">
        <f>ROUND(F407*J407,0)</f>
        <v>11942</v>
      </c>
      <c r="M407" s="185">
        <f>L407/12*$C$3</f>
        <v>995.16666666666663</v>
      </c>
      <c r="N407" s="185">
        <v>595</v>
      </c>
      <c r="O407" s="185">
        <f>N407/M407*100</f>
        <v>59.788980070339981</v>
      </c>
      <c r="P407" s="185">
        <f>L407/E407</f>
        <v>35.123529411764707</v>
      </c>
      <c r="Q407" s="185">
        <f>N407/$C$3*12/P407</f>
        <v>203.2825322391559</v>
      </c>
      <c r="R407" s="2628"/>
      <c r="S407" s="2701"/>
      <c r="T407" s="2326"/>
      <c r="U407" s="2570"/>
      <c r="V407" s="2326"/>
      <c r="W407" s="2326"/>
      <c r="X407" s="2326"/>
      <c r="Y407" s="2326"/>
      <c r="Z407" s="2326"/>
      <c r="AA407" s="1136"/>
      <c r="AB407" s="2383"/>
      <c r="AC407" s="2587"/>
      <c r="AD407" s="1238"/>
    </row>
    <row r="408" spans="1:30" s="2541" customFormat="1" x14ac:dyDescent="0.25">
      <c r="A408" s="297">
        <v>1</v>
      </c>
      <c r="B408" s="297">
        <v>1</v>
      </c>
      <c r="C408" s="164" t="s">
        <v>159</v>
      </c>
      <c r="D408" s="1295" t="s">
        <v>247</v>
      </c>
      <c r="E408" s="144">
        <v>340</v>
      </c>
      <c r="F408" s="321">
        <v>2169</v>
      </c>
      <c r="G408" s="134">
        <f>F408/12*$C$3</f>
        <v>180.75</v>
      </c>
      <c r="H408" s="265">
        <v>159</v>
      </c>
      <c r="I408" s="134">
        <f>H408/G408*100</f>
        <v>87.966804979253112</v>
      </c>
      <c r="J408" s="2629">
        <v>7.8</v>
      </c>
      <c r="K408" s="184">
        <f>N408/H408</f>
        <v>7.2767295597484276</v>
      </c>
      <c r="L408" s="185">
        <f>ROUND(F408*J408,0)</f>
        <v>16918</v>
      </c>
      <c r="M408" s="185">
        <f>L408/12*$C$3</f>
        <v>1409.8333333333333</v>
      </c>
      <c r="N408" s="185">
        <v>1157</v>
      </c>
      <c r="O408" s="185">
        <f>N408/M408*100</f>
        <v>82.066438113252161</v>
      </c>
      <c r="P408" s="185">
        <f>L408/E408</f>
        <v>49.758823529411764</v>
      </c>
      <c r="Q408" s="185">
        <f>N408/$C$3*12/P408</f>
        <v>279.02588958505731</v>
      </c>
      <c r="R408" s="2628"/>
      <c r="S408" s="2701"/>
      <c r="T408" s="2326"/>
      <c r="U408" s="2570"/>
      <c r="V408" s="2326"/>
      <c r="W408" s="2326"/>
      <c r="X408" s="2326"/>
      <c r="Y408" s="2326"/>
      <c r="Z408" s="2326"/>
      <c r="AA408" s="1136"/>
      <c r="AB408" s="2383"/>
      <c r="AC408" s="2587"/>
      <c r="AD408" s="1238"/>
    </row>
    <row r="409" spans="1:30" s="2541" customFormat="1" ht="29.25" x14ac:dyDescent="0.25">
      <c r="A409" s="297">
        <v>1</v>
      </c>
      <c r="B409" s="297">
        <v>1</v>
      </c>
      <c r="C409" s="862" t="s">
        <v>7</v>
      </c>
      <c r="D409" s="862"/>
      <c r="E409" s="862"/>
      <c r="F409" s="2266">
        <f>SUM(F407:F408)</f>
        <v>3022</v>
      </c>
      <c r="G409" s="2333">
        <f>SUM(G407:G408)</f>
        <v>251.83333333333331</v>
      </c>
      <c r="H409" s="2333">
        <f>SUM(H407:H408)</f>
        <v>210</v>
      </c>
      <c r="I409" s="2333">
        <f>H409/G409*100</f>
        <v>83.388484447385849</v>
      </c>
      <c r="J409" s="2334">
        <f>SUM(L409/F409)</f>
        <v>9.5499669093315678</v>
      </c>
      <c r="K409" s="274">
        <f>N409/H409</f>
        <v>8.3428571428571434</v>
      </c>
      <c r="L409" s="2333">
        <f>SUM(L407:L408)</f>
        <v>28860</v>
      </c>
      <c r="M409" s="2333">
        <f>SUM(M407:M408)</f>
        <v>2405</v>
      </c>
      <c r="N409" s="2333">
        <f>SUM(N407:N408)</f>
        <v>1752</v>
      </c>
      <c r="O409" s="185">
        <f>N409/M409*100</f>
        <v>72.848232848232854</v>
      </c>
      <c r="P409" s="1470">
        <f>SUM(P407:P408)</f>
        <v>84.882352941176464</v>
      </c>
      <c r="Q409" s="185">
        <f>N409/$C$3*12/P409</f>
        <v>247.68399168399171</v>
      </c>
      <c r="R409" s="2628">
        <v>579440.63226716663</v>
      </c>
      <c r="S409" s="1055">
        <f>R409/12*$C$3</f>
        <v>48286.719355597219</v>
      </c>
      <c r="T409" s="2699">
        <f>Z409-Y409-V409</f>
        <v>19739.684059999996</v>
      </c>
      <c r="U409" s="2717"/>
      <c r="V409" s="2628">
        <v>-37.424800000000005</v>
      </c>
      <c r="W409" s="2699">
        <f>T409-S409</f>
        <v>-28547.035295597223</v>
      </c>
      <c r="X409" s="2699"/>
      <c r="Y409" s="2699">
        <v>-209.48090999999999</v>
      </c>
      <c r="Z409" s="2699">
        <v>19492.778349999997</v>
      </c>
      <c r="AA409" s="2335">
        <f>SUM(AA407:AA408)</f>
        <v>0</v>
      </c>
      <c r="AB409" s="2318"/>
      <c r="AC409" s="2587"/>
      <c r="AD409" s="1238"/>
    </row>
    <row r="410" spans="1:30" s="2541" customFormat="1" ht="43.5" x14ac:dyDescent="0.25">
      <c r="A410" s="297"/>
      <c r="B410" s="297">
        <v>1</v>
      </c>
      <c r="C410" s="187" t="s">
        <v>185</v>
      </c>
      <c r="D410" s="187"/>
      <c r="E410" s="862"/>
      <c r="F410" s="2266">
        <v>42</v>
      </c>
      <c r="G410" s="2333">
        <f>ROUND(F410/12*$C$3,0)</f>
        <v>4</v>
      </c>
      <c r="H410" s="2333">
        <v>5</v>
      </c>
      <c r="I410" s="2333">
        <f>H410/G410*100</f>
        <v>125</v>
      </c>
      <c r="J410" s="2334"/>
      <c r="K410" s="274"/>
      <c r="L410" s="2333"/>
      <c r="M410" s="2333"/>
      <c r="N410" s="2333"/>
      <c r="O410" s="185"/>
      <c r="P410" s="1470"/>
      <c r="Q410" s="185"/>
      <c r="R410" s="2628">
        <v>7139.0621070000007</v>
      </c>
      <c r="S410" s="1055">
        <f>R410/12*$C$3</f>
        <v>594.92184225000005</v>
      </c>
      <c r="T410" s="2699">
        <f>Z410-Y410-V410</f>
        <v>887.6540500000001</v>
      </c>
      <c r="U410" s="2700"/>
      <c r="V410" s="2699"/>
      <c r="W410" s="2699">
        <f>T410-S410</f>
        <v>292.73220775000004</v>
      </c>
      <c r="X410" s="2699"/>
      <c r="Y410" s="2699">
        <v>0</v>
      </c>
      <c r="Z410" s="2699">
        <v>887.6540500000001</v>
      </c>
      <c r="AA410" s="2335"/>
      <c r="AB410" s="2318"/>
      <c r="AC410" s="2587"/>
      <c r="AD410" s="1238"/>
    </row>
    <row r="411" spans="1:30" s="2541" customFormat="1" x14ac:dyDescent="0.25">
      <c r="A411" s="297">
        <v>1</v>
      </c>
      <c r="B411" s="297">
        <v>1</v>
      </c>
      <c r="C411" s="2134" t="s">
        <v>14</v>
      </c>
      <c r="D411" s="2134"/>
      <c r="E411" s="657"/>
      <c r="F411" s="305"/>
      <c r="G411" s="265"/>
      <c r="H411" s="265"/>
      <c r="I411" s="265"/>
      <c r="J411" s="2334"/>
      <c r="K411" s="2334"/>
      <c r="L411" s="2630"/>
      <c r="M411" s="2630"/>
      <c r="N411" s="2630"/>
      <c r="O411" s="2630"/>
      <c r="P411" s="2630"/>
      <c r="Q411" s="2630"/>
      <c r="R411" s="2628"/>
      <c r="S411" s="2701"/>
      <c r="T411" s="2326"/>
      <c r="U411" s="2570"/>
      <c r="V411" s="2326"/>
      <c r="W411" s="2326"/>
      <c r="X411" s="2326"/>
      <c r="Y411" s="2326"/>
      <c r="Z411" s="2326"/>
      <c r="AA411" s="1136"/>
      <c r="AB411" s="2383"/>
      <c r="AC411" s="2587"/>
      <c r="AD411" s="1238"/>
    </row>
    <row r="412" spans="1:30" s="2541" customFormat="1" x14ac:dyDescent="0.25">
      <c r="A412" s="297">
        <v>1</v>
      </c>
      <c r="B412" s="297">
        <v>1</v>
      </c>
      <c r="C412" s="657" t="s">
        <v>207</v>
      </c>
      <c r="D412" s="657"/>
      <c r="E412" s="1887"/>
      <c r="F412" s="342"/>
      <c r="G412" s="647"/>
      <c r="H412" s="647"/>
      <c r="I412" s="647"/>
      <c r="J412" s="996"/>
      <c r="K412" s="996"/>
      <c r="L412" s="1685"/>
      <c r="M412" s="1685"/>
      <c r="N412" s="1685"/>
      <c r="O412" s="1685"/>
      <c r="P412" s="1685"/>
      <c r="Q412" s="1685"/>
      <c r="R412" s="472">
        <v>19855</v>
      </c>
      <c r="S412" s="1055">
        <f>R412/12*$C$3</f>
        <v>1654.5833333333333</v>
      </c>
      <c r="T412" s="261">
        <f>Z412-Y412-V412</f>
        <v>1679.6396999999999</v>
      </c>
      <c r="U412" s="2596"/>
      <c r="V412" s="261"/>
      <c r="W412" s="261">
        <f>T412-S412</f>
        <v>25.05636666666669</v>
      </c>
      <c r="X412" s="261"/>
      <c r="Y412" s="261">
        <v>-3.9994999999999998</v>
      </c>
      <c r="Z412" s="261">
        <v>1675.6402</v>
      </c>
      <c r="AA412" s="1103"/>
      <c r="AB412" s="1116"/>
      <c r="AC412" s="2587"/>
      <c r="AD412" s="1238"/>
    </row>
    <row r="413" spans="1:30" s="2541" customFormat="1" ht="29.25" x14ac:dyDescent="0.25">
      <c r="A413" s="297">
        <v>1</v>
      </c>
      <c r="B413" s="297">
        <v>1</v>
      </c>
      <c r="C413" s="2536" t="s">
        <v>366</v>
      </c>
      <c r="D413" s="4"/>
      <c r="E413" s="4"/>
      <c r="F413" s="328">
        <f>F415+F419</f>
        <v>25000</v>
      </c>
      <c r="G413" s="910">
        <f>G415+G419</f>
        <v>2083.3333333333335</v>
      </c>
      <c r="H413" s="910">
        <f>H415+H419</f>
        <v>2115</v>
      </c>
      <c r="I413" s="910">
        <f>H413/G413*100</f>
        <v>101.51999999999998</v>
      </c>
      <c r="J413" s="1724"/>
      <c r="K413" s="1724"/>
      <c r="L413" s="133"/>
      <c r="M413" s="133"/>
      <c r="N413" s="133"/>
      <c r="O413" s="133"/>
      <c r="P413" s="133"/>
      <c r="Q413" s="133"/>
      <c r="R413" s="425"/>
      <c r="S413" s="2703"/>
      <c r="T413" s="301"/>
      <c r="U413" s="2578"/>
      <c r="V413" s="301"/>
      <c r="W413" s="301"/>
      <c r="X413" s="301"/>
      <c r="Y413" s="301"/>
      <c r="Z413" s="301"/>
      <c r="AA413" s="1120">
        <f>AA415+AA419</f>
        <v>0</v>
      </c>
      <c r="AB413" s="1144"/>
      <c r="AC413" s="2587"/>
      <c r="AD413" s="1238"/>
    </row>
    <row r="414" spans="1:30" s="2541" customFormat="1" x14ac:dyDescent="0.25">
      <c r="A414" s="297"/>
      <c r="B414" s="297">
        <v>1</v>
      </c>
      <c r="C414" s="399" t="s">
        <v>354</v>
      </c>
      <c r="D414" s="4"/>
      <c r="E414" s="4"/>
      <c r="F414" s="301"/>
      <c r="G414" s="261"/>
      <c r="H414" s="261"/>
      <c r="I414" s="261"/>
      <c r="J414" s="1724"/>
      <c r="K414" s="1724"/>
      <c r="L414" s="133"/>
      <c r="M414" s="133"/>
      <c r="N414" s="133"/>
      <c r="O414" s="133"/>
      <c r="P414" s="133"/>
      <c r="Q414" s="133"/>
      <c r="R414" s="425"/>
      <c r="S414" s="2703"/>
      <c r="T414" s="301"/>
      <c r="U414" s="2578"/>
      <c r="V414" s="301"/>
      <c r="W414" s="301"/>
      <c r="X414" s="301"/>
      <c r="Y414" s="301"/>
      <c r="Z414" s="301"/>
      <c r="AA414" s="1116"/>
      <c r="AB414" s="1144"/>
      <c r="AC414" s="2587"/>
      <c r="AD414" s="1238"/>
    </row>
    <row r="415" spans="1:30" s="2541" customFormat="1" ht="30" x14ac:dyDescent="0.25">
      <c r="A415" s="297"/>
      <c r="B415" s="297">
        <v>1</v>
      </c>
      <c r="C415" s="582" t="s">
        <v>355</v>
      </c>
      <c r="D415" s="4"/>
      <c r="E415" s="4"/>
      <c r="F415" s="301">
        <f>F416</f>
        <v>25000</v>
      </c>
      <c r="G415" s="261">
        <f>G416</f>
        <v>2083.3333333333335</v>
      </c>
      <c r="H415" s="261">
        <f>H416</f>
        <v>2115</v>
      </c>
      <c r="I415" s="261">
        <f>H415/G415*100</f>
        <v>101.51999999999998</v>
      </c>
      <c r="J415" s="1724"/>
      <c r="K415" s="1724"/>
      <c r="L415" s="133"/>
      <c r="M415" s="133"/>
      <c r="N415" s="133"/>
      <c r="O415" s="133"/>
      <c r="P415" s="133"/>
      <c r="Q415" s="133"/>
      <c r="R415" s="425"/>
      <c r="S415" s="2703"/>
      <c r="T415" s="301"/>
      <c r="U415" s="2578"/>
      <c r="V415" s="301"/>
      <c r="W415" s="301"/>
      <c r="X415" s="301"/>
      <c r="Y415" s="301"/>
      <c r="Z415" s="301"/>
      <c r="AA415" s="1116">
        <f>AA416</f>
        <v>0</v>
      </c>
      <c r="AB415" s="1144"/>
      <c r="AC415" s="2587"/>
      <c r="AD415" s="1238"/>
    </row>
    <row r="416" spans="1:30" s="2541" customFormat="1" x14ac:dyDescent="0.25">
      <c r="A416" s="297"/>
      <c r="B416" s="297">
        <v>1</v>
      </c>
      <c r="C416" s="399" t="s">
        <v>356</v>
      </c>
      <c r="D416" s="4"/>
      <c r="E416" s="4"/>
      <c r="F416" s="301">
        <v>25000</v>
      </c>
      <c r="G416" s="261">
        <f>F416/12*$C$3</f>
        <v>2083.3333333333335</v>
      </c>
      <c r="H416" s="261">
        <v>2115</v>
      </c>
      <c r="I416" s="261">
        <f>H416/G416*100</f>
        <v>101.51999999999998</v>
      </c>
      <c r="J416" s="1724"/>
      <c r="K416" s="1724"/>
      <c r="L416" s="133"/>
      <c r="M416" s="133"/>
      <c r="N416" s="133"/>
      <c r="O416" s="133"/>
      <c r="P416" s="133"/>
      <c r="Q416" s="133"/>
      <c r="R416" s="425"/>
      <c r="S416" s="2703"/>
      <c r="T416" s="301"/>
      <c r="U416" s="2578"/>
      <c r="V416" s="301"/>
      <c r="W416" s="301"/>
      <c r="X416" s="301"/>
      <c r="Y416" s="301"/>
      <c r="Z416" s="301"/>
      <c r="AA416" s="1116"/>
      <c r="AB416" s="1144"/>
      <c r="AC416" s="2587"/>
      <c r="AD416" s="1238"/>
    </row>
    <row r="417" spans="1:30" s="2541" customFormat="1" ht="60" x14ac:dyDescent="0.25">
      <c r="A417" s="297"/>
      <c r="B417" s="297">
        <v>1</v>
      </c>
      <c r="C417" s="399" t="s">
        <v>357</v>
      </c>
      <c r="D417" s="4"/>
      <c r="E417" s="4"/>
      <c r="F417" s="301"/>
      <c r="G417" s="261"/>
      <c r="H417" s="261"/>
      <c r="I417" s="261"/>
      <c r="J417" s="1724"/>
      <c r="K417" s="1724"/>
      <c r="L417" s="133"/>
      <c r="M417" s="133"/>
      <c r="N417" s="133"/>
      <c r="O417" s="133"/>
      <c r="P417" s="133"/>
      <c r="Q417" s="133"/>
      <c r="R417" s="425"/>
      <c r="S417" s="2703"/>
      <c r="T417" s="301"/>
      <c r="U417" s="2578"/>
      <c r="V417" s="301"/>
      <c r="W417" s="301"/>
      <c r="X417" s="301"/>
      <c r="Y417" s="301"/>
      <c r="Z417" s="301"/>
      <c r="AA417" s="1116"/>
      <c r="AB417" s="1144"/>
      <c r="AC417" s="2587"/>
      <c r="AD417" s="1238"/>
    </row>
    <row r="418" spans="1:30" s="2541" customFormat="1" ht="60" x14ac:dyDescent="0.25">
      <c r="A418" s="297"/>
      <c r="B418" s="297">
        <v>1</v>
      </c>
      <c r="C418" s="399" t="s">
        <v>358</v>
      </c>
      <c r="D418" s="4"/>
      <c r="E418" s="4"/>
      <c r="F418" s="301"/>
      <c r="G418" s="261"/>
      <c r="H418" s="261"/>
      <c r="I418" s="261"/>
      <c r="J418" s="1724"/>
      <c r="K418" s="1724"/>
      <c r="L418" s="133"/>
      <c r="M418" s="133"/>
      <c r="N418" s="133"/>
      <c r="O418" s="133"/>
      <c r="P418" s="133"/>
      <c r="Q418" s="133"/>
      <c r="R418" s="425"/>
      <c r="S418" s="2703"/>
      <c r="T418" s="301"/>
      <c r="U418" s="2578"/>
      <c r="V418" s="301"/>
      <c r="W418" s="301"/>
      <c r="X418" s="301"/>
      <c r="Y418" s="301"/>
      <c r="Z418" s="301"/>
      <c r="AA418" s="1116"/>
      <c r="AB418" s="1144"/>
      <c r="AC418" s="2587"/>
      <c r="AD418" s="1238"/>
    </row>
    <row r="419" spans="1:30" s="2541" customFormat="1" ht="45" x14ac:dyDescent="0.25">
      <c r="A419" s="297"/>
      <c r="B419" s="297">
        <v>1</v>
      </c>
      <c r="C419" s="398" t="s">
        <v>359</v>
      </c>
      <c r="D419" s="4"/>
      <c r="E419" s="4"/>
      <c r="F419" s="301"/>
      <c r="G419" s="261">
        <f>F419/12*$C$3</f>
        <v>0</v>
      </c>
      <c r="H419" s="261"/>
      <c r="I419" s="261" t="e">
        <f>H419/G419*100</f>
        <v>#DIV/0!</v>
      </c>
      <c r="J419" s="1724"/>
      <c r="K419" s="1724"/>
      <c r="L419" s="133"/>
      <c r="M419" s="133"/>
      <c r="N419" s="133"/>
      <c r="O419" s="133"/>
      <c r="P419" s="133"/>
      <c r="Q419" s="133"/>
      <c r="R419" s="425"/>
      <c r="S419" s="2703"/>
      <c r="T419" s="301"/>
      <c r="U419" s="2578"/>
      <c r="V419" s="301"/>
      <c r="W419" s="301"/>
      <c r="X419" s="301"/>
      <c r="Y419" s="301"/>
      <c r="Z419" s="301"/>
      <c r="AA419" s="1116"/>
      <c r="AB419" s="1144"/>
      <c r="AC419" s="2587"/>
      <c r="AD419" s="1238"/>
    </row>
    <row r="420" spans="1:30" s="2541" customFormat="1" ht="29.25" x14ac:dyDescent="0.25">
      <c r="A420" s="297"/>
      <c r="B420" s="297">
        <v>1</v>
      </c>
      <c r="C420" s="2536" t="s">
        <v>367</v>
      </c>
      <c r="D420" s="4"/>
      <c r="E420" s="4"/>
      <c r="F420" s="301"/>
      <c r="G420" s="261"/>
      <c r="H420" s="261"/>
      <c r="I420" s="261"/>
      <c r="J420" s="1724"/>
      <c r="K420" s="1724"/>
      <c r="L420" s="133"/>
      <c r="M420" s="133"/>
      <c r="N420" s="133"/>
      <c r="O420" s="133"/>
      <c r="P420" s="133"/>
      <c r="Q420" s="133"/>
      <c r="R420" s="425"/>
      <c r="S420" s="2703"/>
      <c r="T420" s="301"/>
      <c r="U420" s="2578"/>
      <c r="V420" s="301"/>
      <c r="W420" s="301"/>
      <c r="X420" s="301"/>
      <c r="Y420" s="301"/>
      <c r="Z420" s="301"/>
      <c r="AA420" s="1116"/>
      <c r="AB420" s="1144"/>
      <c r="AC420" s="2587"/>
      <c r="AD420" s="1238"/>
    </row>
    <row r="421" spans="1:30" s="2541" customFormat="1" ht="29.25" x14ac:dyDescent="0.25">
      <c r="A421" s="297"/>
      <c r="B421" s="297">
        <v>1</v>
      </c>
      <c r="C421" s="2536" t="s">
        <v>360</v>
      </c>
      <c r="D421" s="4"/>
      <c r="E421" s="4"/>
      <c r="F421" s="301"/>
      <c r="G421" s="261"/>
      <c r="H421" s="261"/>
      <c r="I421" s="261"/>
      <c r="J421" s="1724"/>
      <c r="K421" s="1724"/>
      <c r="L421" s="133"/>
      <c r="M421" s="133"/>
      <c r="N421" s="133"/>
      <c r="O421" s="133"/>
      <c r="P421" s="133"/>
      <c r="Q421" s="133"/>
      <c r="R421" s="425"/>
      <c r="S421" s="2703"/>
      <c r="T421" s="301"/>
      <c r="U421" s="2578"/>
      <c r="V421" s="301"/>
      <c r="W421" s="301"/>
      <c r="X421" s="301"/>
      <c r="Y421" s="301"/>
      <c r="Z421" s="301"/>
      <c r="AA421" s="1116"/>
      <c r="AB421" s="1144"/>
      <c r="AC421" s="2587"/>
      <c r="AD421" s="1238"/>
    </row>
    <row r="422" spans="1:30" s="2541" customFormat="1" ht="30" x14ac:dyDescent="0.25">
      <c r="A422" s="297"/>
      <c r="B422" s="297">
        <v>1</v>
      </c>
      <c r="C422" s="207" t="s">
        <v>202</v>
      </c>
      <c r="D422" s="4"/>
      <c r="E422" s="4"/>
      <c r="F422" s="301"/>
      <c r="G422" s="261"/>
      <c r="H422" s="261"/>
      <c r="I422" s="261"/>
      <c r="J422" s="1724"/>
      <c r="K422" s="1724"/>
      <c r="L422" s="133"/>
      <c r="M422" s="133"/>
      <c r="N422" s="133"/>
      <c r="O422" s="133"/>
      <c r="P422" s="133"/>
      <c r="Q422" s="133"/>
      <c r="R422" s="425"/>
      <c r="S422" s="2703"/>
      <c r="T422" s="301"/>
      <c r="U422" s="2578"/>
      <c r="V422" s="301"/>
      <c r="W422" s="301"/>
      <c r="X422" s="301"/>
      <c r="Y422" s="301"/>
      <c r="Z422" s="301"/>
      <c r="AA422" s="1116"/>
      <c r="AB422" s="1144"/>
      <c r="AC422" s="2587"/>
      <c r="AD422" s="1238"/>
    </row>
    <row r="423" spans="1:30" s="2541" customFormat="1" ht="72" x14ac:dyDescent="0.25">
      <c r="A423" s="297"/>
      <c r="B423" s="297">
        <v>1</v>
      </c>
      <c r="C423" s="2536" t="s">
        <v>361</v>
      </c>
      <c r="D423" s="4"/>
      <c r="E423" s="4"/>
      <c r="F423" s="301"/>
      <c r="G423" s="261"/>
      <c r="H423" s="261"/>
      <c r="I423" s="261"/>
      <c r="J423" s="1724"/>
      <c r="K423" s="1724"/>
      <c r="L423" s="133"/>
      <c r="M423" s="133"/>
      <c r="N423" s="133"/>
      <c r="O423" s="133"/>
      <c r="P423" s="133"/>
      <c r="Q423" s="133"/>
      <c r="R423" s="425"/>
      <c r="S423" s="2703"/>
      <c r="T423" s="301"/>
      <c r="U423" s="2578"/>
      <c r="V423" s="301"/>
      <c r="W423" s="301"/>
      <c r="X423" s="301"/>
      <c r="Y423" s="301"/>
      <c r="Z423" s="301"/>
      <c r="AA423" s="1116"/>
      <c r="AB423" s="1144"/>
      <c r="AC423" s="2587"/>
      <c r="AD423" s="1238"/>
    </row>
    <row r="424" spans="1:30" s="2541" customFormat="1" ht="15.75" x14ac:dyDescent="0.25">
      <c r="A424" s="297"/>
      <c r="B424" s="297">
        <v>1</v>
      </c>
      <c r="C424" s="634" t="s">
        <v>235</v>
      </c>
      <c r="D424" s="4"/>
      <c r="E424" s="4"/>
      <c r="F424" s="301">
        <f>SUM(F425:F435)</f>
        <v>14040</v>
      </c>
      <c r="G424" s="301">
        <f>SUM(G425:G435)</f>
        <v>1170</v>
      </c>
      <c r="H424" s="301">
        <f>SUM(H425:H435)</f>
        <v>999</v>
      </c>
      <c r="I424" s="261">
        <f>H424/G424*100</f>
        <v>85.384615384615387</v>
      </c>
      <c r="J424" s="1724"/>
      <c r="K424" s="1724"/>
      <c r="L424" s="133"/>
      <c r="M424" s="133"/>
      <c r="N424" s="133"/>
      <c r="O424" s="133"/>
      <c r="P424" s="133"/>
      <c r="Q424" s="133"/>
      <c r="R424" s="425">
        <v>40845.536840000001</v>
      </c>
      <c r="S424" s="1055">
        <f>R424/12*$C$3</f>
        <v>3403.7947366666667</v>
      </c>
      <c r="T424" s="301">
        <f>Z424-Y424-V424</f>
        <v>3631.9828700000007</v>
      </c>
      <c r="U424" s="2578"/>
      <c r="V424" s="301">
        <f>SUM(V425:V435)</f>
        <v>0</v>
      </c>
      <c r="W424" s="301">
        <f>T424-S424</f>
        <v>228.18813333333401</v>
      </c>
      <c r="X424" s="301"/>
      <c r="Y424" s="301">
        <v>0</v>
      </c>
      <c r="Z424" s="301">
        <v>3631.9828700000007</v>
      </c>
      <c r="AA424" s="1144">
        <f>SUM(AA425:AA435)</f>
        <v>0</v>
      </c>
      <c r="AB424" s="1144"/>
      <c r="AC424" s="2587"/>
      <c r="AD424" s="1238"/>
    </row>
    <row r="425" spans="1:30" s="2541" customFormat="1" x14ac:dyDescent="0.25">
      <c r="A425" s="297"/>
      <c r="B425" s="297">
        <v>1</v>
      </c>
      <c r="C425" s="285" t="s">
        <v>64</v>
      </c>
      <c r="D425" s="4"/>
      <c r="E425" s="4"/>
      <c r="F425" s="301">
        <v>130</v>
      </c>
      <c r="G425" s="261">
        <f>F425/12*$C$3</f>
        <v>10.833333333333334</v>
      </c>
      <c r="H425" s="261">
        <v>3</v>
      </c>
      <c r="I425" s="261">
        <f>H425/G425*100</f>
        <v>27.69230769230769</v>
      </c>
      <c r="J425" s="1724"/>
      <c r="K425" s="1724"/>
      <c r="L425" s="133"/>
      <c r="M425" s="133"/>
      <c r="N425" s="133"/>
      <c r="O425" s="133"/>
      <c r="P425" s="133"/>
      <c r="Q425" s="133"/>
      <c r="R425" s="425"/>
      <c r="S425" s="2703"/>
      <c r="T425" s="301"/>
      <c r="U425" s="2578"/>
      <c r="V425" s="301"/>
      <c r="W425" s="301"/>
      <c r="X425" s="301"/>
      <c r="Y425" s="301"/>
      <c r="Z425" s="301"/>
      <c r="AA425" s="1116"/>
      <c r="AB425" s="1144"/>
      <c r="AC425" s="2587"/>
      <c r="AD425" s="1238"/>
    </row>
    <row r="426" spans="1:30" s="2541" customFormat="1" x14ac:dyDescent="0.25">
      <c r="A426" s="297"/>
      <c r="B426" s="297">
        <v>1</v>
      </c>
      <c r="C426" s="285" t="s">
        <v>68</v>
      </c>
      <c r="D426" s="4"/>
      <c r="E426" s="4"/>
      <c r="F426" s="301">
        <v>2600</v>
      </c>
      <c r="G426" s="261">
        <f>F426/12*$C$3</f>
        <v>216.66666666666666</v>
      </c>
      <c r="H426" s="261">
        <v>358</v>
      </c>
      <c r="I426" s="261">
        <f>H426/G426*100</f>
        <v>165.23076923076925</v>
      </c>
      <c r="J426" s="1724"/>
      <c r="K426" s="1724"/>
      <c r="L426" s="133"/>
      <c r="M426" s="133"/>
      <c r="N426" s="133"/>
      <c r="O426" s="133"/>
      <c r="P426" s="133"/>
      <c r="Q426" s="133"/>
      <c r="R426" s="425"/>
      <c r="S426" s="2703"/>
      <c r="T426" s="301"/>
      <c r="U426" s="2578"/>
      <c r="V426" s="301"/>
      <c r="W426" s="301"/>
      <c r="X426" s="301"/>
      <c r="Y426" s="301"/>
      <c r="Z426" s="301"/>
      <c r="AA426" s="1116"/>
      <c r="AB426" s="1144"/>
      <c r="AC426" s="2587"/>
      <c r="AD426" s="1238"/>
    </row>
    <row r="427" spans="1:30" s="2541" customFormat="1" x14ac:dyDescent="0.25">
      <c r="A427" s="297"/>
      <c r="B427" s="297"/>
      <c r="C427" s="285" t="s">
        <v>398</v>
      </c>
      <c r="D427" s="4"/>
      <c r="E427" s="4"/>
      <c r="F427" s="301"/>
      <c r="G427" s="261"/>
      <c r="H427" s="261"/>
      <c r="I427" s="261"/>
      <c r="J427" s="1724"/>
      <c r="K427" s="1724"/>
      <c r="L427" s="133"/>
      <c r="M427" s="133"/>
      <c r="N427" s="133"/>
      <c r="O427" s="133"/>
      <c r="P427" s="133"/>
      <c r="Q427" s="133"/>
      <c r="R427" s="425"/>
      <c r="S427" s="2703"/>
      <c r="T427" s="301"/>
      <c r="U427" s="2578"/>
      <c r="V427" s="301"/>
      <c r="W427" s="301"/>
      <c r="X427" s="301"/>
      <c r="Y427" s="301"/>
      <c r="Z427" s="301"/>
      <c r="AA427" s="1116"/>
      <c r="AB427" s="1144"/>
      <c r="AC427" s="2587"/>
      <c r="AD427" s="1238"/>
    </row>
    <row r="428" spans="1:30" s="2541" customFormat="1" ht="30" x14ac:dyDescent="0.25">
      <c r="A428" s="297"/>
      <c r="B428" s="297">
        <v>1</v>
      </c>
      <c r="C428" s="285" t="s">
        <v>92</v>
      </c>
      <c r="D428" s="4"/>
      <c r="E428" s="4"/>
      <c r="F428" s="301">
        <v>3000</v>
      </c>
      <c r="G428" s="261">
        <f>F428/12*$C$3</f>
        <v>250</v>
      </c>
      <c r="H428" s="261">
        <v>226</v>
      </c>
      <c r="I428" s="261">
        <f>H428/G428*100</f>
        <v>90.4</v>
      </c>
      <c r="J428" s="1724"/>
      <c r="K428" s="1724"/>
      <c r="L428" s="133"/>
      <c r="M428" s="133"/>
      <c r="N428" s="133"/>
      <c r="O428" s="133"/>
      <c r="P428" s="133"/>
      <c r="Q428" s="133"/>
      <c r="R428" s="425"/>
      <c r="S428" s="2703"/>
      <c r="T428" s="301"/>
      <c r="U428" s="2578"/>
      <c r="V428" s="301"/>
      <c r="W428" s="301"/>
      <c r="X428" s="301"/>
      <c r="Y428" s="301"/>
      <c r="Z428" s="301"/>
      <c r="AA428" s="1116"/>
      <c r="AB428" s="1144"/>
      <c r="AC428" s="2587"/>
      <c r="AD428" s="1238"/>
    </row>
    <row r="429" spans="1:30" s="2541" customFormat="1" ht="45" x14ac:dyDescent="0.25">
      <c r="A429" s="297"/>
      <c r="B429" s="297"/>
      <c r="C429" s="285" t="s">
        <v>413</v>
      </c>
      <c r="D429" s="4"/>
      <c r="E429" s="4"/>
      <c r="F429" s="301"/>
      <c r="G429" s="261"/>
      <c r="H429" s="261"/>
      <c r="I429" s="261"/>
      <c r="J429" s="1724"/>
      <c r="K429" s="1724"/>
      <c r="L429" s="133"/>
      <c r="M429" s="133"/>
      <c r="N429" s="133"/>
      <c r="O429" s="133"/>
      <c r="P429" s="133"/>
      <c r="Q429" s="133"/>
      <c r="R429" s="425"/>
      <c r="S429" s="2703"/>
      <c r="T429" s="301"/>
      <c r="U429" s="2578"/>
      <c r="V429" s="301"/>
      <c r="W429" s="301"/>
      <c r="X429" s="301"/>
      <c r="Y429" s="301"/>
      <c r="Z429" s="301"/>
      <c r="AA429" s="1116"/>
      <c r="AB429" s="1144"/>
      <c r="AC429" s="2587"/>
      <c r="AD429" s="1238"/>
    </row>
    <row r="430" spans="1:30" s="2541" customFormat="1" ht="105" x14ac:dyDescent="0.25">
      <c r="A430" s="297">
        <v>1</v>
      </c>
      <c r="B430" s="297">
        <v>1</v>
      </c>
      <c r="C430" s="285" t="s">
        <v>362</v>
      </c>
      <c r="D430" s="4"/>
      <c r="E430" s="4"/>
      <c r="F430" s="301">
        <v>250</v>
      </c>
      <c r="G430" s="134">
        <f t="shared" ref="G430:G435" si="66">F430/12*$C$3</f>
        <v>20.833333333333332</v>
      </c>
      <c r="H430" s="261">
        <v>77</v>
      </c>
      <c r="I430" s="261">
        <f t="shared" ref="I430:I435" si="67">H430/G430*100</f>
        <v>369.6</v>
      </c>
      <c r="J430" s="1724"/>
      <c r="K430" s="1724"/>
      <c r="L430" s="133"/>
      <c r="M430" s="133"/>
      <c r="N430" s="133"/>
      <c r="O430" s="133"/>
      <c r="P430" s="133"/>
      <c r="Q430" s="133"/>
      <c r="R430" s="425"/>
      <c r="S430" s="2703"/>
      <c r="T430" s="301"/>
      <c r="U430" s="2578"/>
      <c r="V430" s="301"/>
      <c r="W430" s="301"/>
      <c r="X430" s="301"/>
      <c r="Y430" s="301"/>
      <c r="Z430" s="301"/>
      <c r="AA430" s="1116"/>
      <c r="AB430" s="1144"/>
      <c r="AC430" s="2587"/>
      <c r="AD430" s="1238"/>
    </row>
    <row r="431" spans="1:30" s="2541" customFormat="1" ht="60" x14ac:dyDescent="0.25">
      <c r="A431" s="297"/>
      <c r="B431" s="297">
        <v>1</v>
      </c>
      <c r="C431" s="285" t="s">
        <v>289</v>
      </c>
      <c r="D431" s="4"/>
      <c r="E431" s="4"/>
      <c r="F431" s="301">
        <v>160</v>
      </c>
      <c r="G431" s="134">
        <f t="shared" si="66"/>
        <v>13.333333333333334</v>
      </c>
      <c r="H431" s="261">
        <v>25</v>
      </c>
      <c r="I431" s="261">
        <f t="shared" si="67"/>
        <v>187.5</v>
      </c>
      <c r="J431" s="1724"/>
      <c r="K431" s="1724"/>
      <c r="L431" s="133"/>
      <c r="M431" s="133"/>
      <c r="N431" s="133"/>
      <c r="O431" s="133"/>
      <c r="P431" s="133"/>
      <c r="Q431" s="133"/>
      <c r="R431" s="425"/>
      <c r="S431" s="2703"/>
      <c r="T431" s="301"/>
      <c r="U431" s="2578"/>
      <c r="V431" s="301"/>
      <c r="W431" s="301"/>
      <c r="X431" s="301"/>
      <c r="Y431" s="301"/>
      <c r="Z431" s="301"/>
      <c r="AA431" s="1116"/>
      <c r="AB431" s="1144"/>
      <c r="AC431" s="2587"/>
      <c r="AD431" s="1238"/>
    </row>
    <row r="432" spans="1:30" s="2541" customFormat="1" ht="45" x14ac:dyDescent="0.25">
      <c r="A432" s="297"/>
      <c r="B432" s="297">
        <v>1</v>
      </c>
      <c r="C432" s="285" t="s">
        <v>190</v>
      </c>
      <c r="D432" s="4"/>
      <c r="E432" s="4"/>
      <c r="F432" s="301">
        <v>3000</v>
      </c>
      <c r="G432" s="134">
        <f t="shared" si="66"/>
        <v>250</v>
      </c>
      <c r="H432" s="261">
        <v>110</v>
      </c>
      <c r="I432" s="261">
        <f t="shared" si="67"/>
        <v>44</v>
      </c>
      <c r="J432" s="1724"/>
      <c r="K432" s="1724"/>
      <c r="L432" s="133"/>
      <c r="M432" s="133"/>
      <c r="N432" s="133"/>
      <c r="O432" s="133"/>
      <c r="P432" s="133"/>
      <c r="Q432" s="133"/>
      <c r="R432" s="425"/>
      <c r="S432" s="2703"/>
      <c r="T432" s="301"/>
      <c r="U432" s="2578"/>
      <c r="V432" s="301"/>
      <c r="W432" s="301"/>
      <c r="X432" s="301"/>
      <c r="Y432" s="301"/>
      <c r="Z432" s="301"/>
      <c r="AA432" s="1116"/>
      <c r="AB432" s="1144"/>
      <c r="AC432" s="2587"/>
      <c r="AD432" s="1238"/>
    </row>
    <row r="433" spans="1:30" s="2541" customFormat="1" x14ac:dyDescent="0.25">
      <c r="A433" s="297"/>
      <c r="B433" s="297">
        <v>1</v>
      </c>
      <c r="C433" s="285" t="s">
        <v>379</v>
      </c>
      <c r="D433" s="4"/>
      <c r="E433" s="4"/>
      <c r="F433" s="301">
        <v>330</v>
      </c>
      <c r="G433" s="134">
        <f t="shared" si="66"/>
        <v>27.5</v>
      </c>
      <c r="H433" s="261">
        <v>16</v>
      </c>
      <c r="I433" s="261">
        <f t="shared" si="67"/>
        <v>58.18181818181818</v>
      </c>
      <c r="J433" s="1724"/>
      <c r="K433" s="1724"/>
      <c r="L433" s="133"/>
      <c r="M433" s="133"/>
      <c r="N433" s="133"/>
      <c r="O433" s="133"/>
      <c r="P433" s="133"/>
      <c r="Q433" s="133"/>
      <c r="R433" s="425"/>
      <c r="S433" s="2703"/>
      <c r="T433" s="301"/>
      <c r="U433" s="2578"/>
      <c r="V433" s="301"/>
      <c r="W433" s="301"/>
      <c r="X433" s="301"/>
      <c r="Y433" s="301"/>
      <c r="Z433" s="301"/>
      <c r="AA433" s="1116"/>
      <c r="AB433" s="1144"/>
      <c r="AC433" s="2587"/>
      <c r="AD433" s="1238"/>
    </row>
    <row r="434" spans="1:30" s="2541" customFormat="1" ht="22.5" customHeight="1" x14ac:dyDescent="0.25">
      <c r="A434" s="297"/>
      <c r="B434" s="297">
        <v>1</v>
      </c>
      <c r="C434" s="285" t="s">
        <v>90</v>
      </c>
      <c r="D434" s="4"/>
      <c r="E434" s="4"/>
      <c r="F434" s="301">
        <v>1570</v>
      </c>
      <c r="G434" s="134">
        <f t="shared" si="66"/>
        <v>130.83333333333334</v>
      </c>
      <c r="H434" s="261">
        <v>121</v>
      </c>
      <c r="I434" s="261">
        <f t="shared" si="67"/>
        <v>92.484076433121004</v>
      </c>
      <c r="J434" s="1724"/>
      <c r="K434" s="1724"/>
      <c r="L434" s="133"/>
      <c r="M434" s="133"/>
      <c r="N434" s="133"/>
      <c r="O434" s="133"/>
      <c r="P434" s="133"/>
      <c r="Q434" s="133"/>
      <c r="R434" s="425"/>
      <c r="S434" s="2703"/>
      <c r="T434" s="301"/>
      <c r="U434" s="2578"/>
      <c r="V434" s="301"/>
      <c r="W434" s="301"/>
      <c r="X434" s="301"/>
      <c r="Y434" s="301"/>
      <c r="Z434" s="301"/>
      <c r="AA434" s="1116"/>
      <c r="AB434" s="1144"/>
      <c r="AC434" s="2587"/>
      <c r="AD434" s="1238"/>
    </row>
    <row r="435" spans="1:30" s="2541" customFormat="1" x14ac:dyDescent="0.25">
      <c r="A435" s="297"/>
      <c r="B435" s="297">
        <v>1</v>
      </c>
      <c r="C435" s="285" t="s">
        <v>32</v>
      </c>
      <c r="D435" s="4"/>
      <c r="E435" s="4"/>
      <c r="F435" s="301">
        <v>3000</v>
      </c>
      <c r="G435" s="134">
        <f t="shared" si="66"/>
        <v>250</v>
      </c>
      <c r="H435" s="261">
        <v>63</v>
      </c>
      <c r="I435" s="261">
        <f t="shared" si="67"/>
        <v>25.2</v>
      </c>
      <c r="J435" s="1724"/>
      <c r="K435" s="1724"/>
      <c r="L435" s="133"/>
      <c r="M435" s="133"/>
      <c r="N435" s="133"/>
      <c r="O435" s="133"/>
      <c r="P435" s="133"/>
      <c r="Q435" s="133"/>
      <c r="R435" s="425"/>
      <c r="S435" s="2703"/>
      <c r="T435" s="301"/>
      <c r="U435" s="2578"/>
      <c r="V435" s="301"/>
      <c r="W435" s="301"/>
      <c r="X435" s="301"/>
      <c r="Y435" s="301"/>
      <c r="Z435" s="301"/>
      <c r="AA435" s="1116"/>
      <c r="AB435" s="1144"/>
      <c r="AC435" s="2587"/>
      <c r="AD435" s="1238"/>
    </row>
    <row r="436" spans="1:30" s="2541" customFormat="1" x14ac:dyDescent="0.25">
      <c r="A436" s="297"/>
      <c r="B436" s="297">
        <v>1</v>
      </c>
      <c r="C436" s="285"/>
      <c r="D436" s="4"/>
      <c r="E436" s="4"/>
      <c r="F436" s="301"/>
      <c r="G436" s="134"/>
      <c r="H436" s="261"/>
      <c r="I436" s="261"/>
      <c r="J436" s="1724"/>
      <c r="K436" s="1724"/>
      <c r="L436" s="133"/>
      <c r="M436" s="133"/>
      <c r="N436" s="133"/>
      <c r="O436" s="133"/>
      <c r="P436" s="133"/>
      <c r="Q436" s="133"/>
      <c r="R436" s="425"/>
      <c r="S436" s="2703"/>
      <c r="T436" s="301"/>
      <c r="U436" s="2578"/>
      <c r="V436" s="301"/>
      <c r="W436" s="301"/>
      <c r="X436" s="301"/>
      <c r="Y436" s="301"/>
      <c r="Z436" s="301"/>
      <c r="AA436" s="1116"/>
      <c r="AB436" s="1144"/>
      <c r="AC436" s="2587"/>
      <c r="AD436" s="1238"/>
    </row>
    <row r="437" spans="1:30" s="2541" customFormat="1" ht="30" x14ac:dyDescent="0.25">
      <c r="A437" s="297"/>
      <c r="B437" s="297">
        <v>1</v>
      </c>
      <c r="C437" s="285" t="s">
        <v>363</v>
      </c>
      <c r="D437" s="4"/>
      <c r="E437" s="4"/>
      <c r="F437" s="301"/>
      <c r="G437" s="134">
        <f>F437/12*$C$3</f>
        <v>0</v>
      </c>
      <c r="H437" s="261"/>
      <c r="I437" s="261"/>
      <c r="J437" s="1724"/>
      <c r="K437" s="1724"/>
      <c r="L437" s="133"/>
      <c r="M437" s="133"/>
      <c r="N437" s="133"/>
      <c r="O437" s="133"/>
      <c r="P437" s="133"/>
      <c r="Q437" s="133"/>
      <c r="R437" s="425"/>
      <c r="S437" s="2703"/>
      <c r="T437" s="301"/>
      <c r="U437" s="2578"/>
      <c r="V437" s="301"/>
      <c r="W437" s="301"/>
      <c r="X437" s="301"/>
      <c r="Y437" s="301"/>
      <c r="Z437" s="301"/>
      <c r="AA437" s="1116"/>
      <c r="AB437" s="1144"/>
      <c r="AC437" s="2587"/>
      <c r="AD437" s="1238"/>
    </row>
    <row r="438" spans="1:30" s="2541" customFormat="1" ht="45" x14ac:dyDescent="0.25">
      <c r="A438" s="297"/>
      <c r="B438" s="297">
        <v>1</v>
      </c>
      <c r="C438" s="285" t="s">
        <v>364</v>
      </c>
      <c r="D438" s="4"/>
      <c r="E438" s="4"/>
      <c r="F438" s="301"/>
      <c r="G438" s="134">
        <f>F438/12*$C$3</f>
        <v>0</v>
      </c>
      <c r="H438" s="261"/>
      <c r="I438" s="261"/>
      <c r="J438" s="1724"/>
      <c r="K438" s="1724"/>
      <c r="L438" s="133"/>
      <c r="M438" s="133"/>
      <c r="N438" s="133"/>
      <c r="O438" s="133"/>
      <c r="P438" s="133"/>
      <c r="Q438" s="133"/>
      <c r="R438" s="425"/>
      <c r="S438" s="2703"/>
      <c r="T438" s="301"/>
      <c r="U438" s="2578"/>
      <c r="V438" s="301"/>
      <c r="W438" s="301"/>
      <c r="X438" s="301"/>
      <c r="Y438" s="301"/>
      <c r="Z438" s="301"/>
      <c r="AA438" s="1116"/>
      <c r="AB438" s="1144"/>
      <c r="AC438" s="2587"/>
      <c r="AD438" s="1238"/>
    </row>
    <row r="439" spans="1:30" s="2541" customFormat="1" ht="30" x14ac:dyDescent="0.25">
      <c r="A439" s="297"/>
      <c r="B439" s="297">
        <v>1</v>
      </c>
      <c r="C439" s="285" t="s">
        <v>365</v>
      </c>
      <c r="D439" s="4"/>
      <c r="E439" s="4"/>
      <c r="F439" s="301"/>
      <c r="G439" s="134"/>
      <c r="H439" s="261"/>
      <c r="I439" s="261"/>
      <c r="J439" s="1724"/>
      <c r="K439" s="1724"/>
      <c r="L439" s="133"/>
      <c r="M439" s="133"/>
      <c r="N439" s="133"/>
      <c r="O439" s="133"/>
      <c r="P439" s="133"/>
      <c r="Q439" s="133"/>
      <c r="R439" s="425"/>
      <c r="S439" s="2703"/>
      <c r="T439" s="301"/>
      <c r="U439" s="2578"/>
      <c r="V439" s="301"/>
      <c r="W439" s="301"/>
      <c r="X439" s="301"/>
      <c r="Y439" s="301"/>
      <c r="Z439" s="301"/>
      <c r="AA439" s="1116"/>
      <c r="AB439" s="1144"/>
      <c r="AC439" s="2587"/>
      <c r="AD439" s="1238"/>
    </row>
    <row r="440" spans="1:30" s="2541" customFormat="1" ht="29.25" x14ac:dyDescent="0.25">
      <c r="A440" s="297"/>
      <c r="B440" s="297">
        <v>1</v>
      </c>
      <c r="C440" s="864" t="s">
        <v>339</v>
      </c>
      <c r="D440" s="4"/>
      <c r="E440" s="4"/>
      <c r="F440" s="328">
        <f>SUM(F437:F439)</f>
        <v>0</v>
      </c>
      <c r="G440" s="647">
        <f>SUM(G437:G439)</f>
        <v>0</v>
      </c>
      <c r="H440" s="910">
        <f>SUM(H437:H439)</f>
        <v>0</v>
      </c>
      <c r="I440" s="910"/>
      <c r="J440" s="1724"/>
      <c r="K440" s="1724"/>
      <c r="L440" s="133"/>
      <c r="M440" s="133"/>
      <c r="N440" s="133"/>
      <c r="O440" s="133"/>
      <c r="P440" s="133"/>
      <c r="Q440" s="133"/>
      <c r="R440" s="425"/>
      <c r="S440" s="1055"/>
      <c r="T440" s="301"/>
      <c r="U440" s="2578"/>
      <c r="V440" s="301"/>
      <c r="W440" s="301">
        <f>T440-S440</f>
        <v>0</v>
      </c>
      <c r="X440" s="301"/>
      <c r="Y440" s="301"/>
      <c r="Z440" s="301"/>
      <c r="AA440" s="1120">
        <f>SUM(AA437:AA439)</f>
        <v>0</v>
      </c>
      <c r="AB440" s="1144"/>
      <c r="AC440" s="2587"/>
      <c r="AD440" s="1238"/>
    </row>
    <row r="441" spans="1:30" s="2541" customFormat="1" ht="29.25" x14ac:dyDescent="0.25">
      <c r="A441" s="297">
        <v>1</v>
      </c>
      <c r="B441" s="297">
        <v>1</v>
      </c>
      <c r="C441" s="584" t="s">
        <v>281</v>
      </c>
      <c r="D441" s="4"/>
      <c r="E441" s="4"/>
      <c r="F441" s="328">
        <f>F413</f>
        <v>25000</v>
      </c>
      <c r="G441" s="647">
        <f>G413</f>
        <v>2083.3333333333335</v>
      </c>
      <c r="H441" s="647">
        <f>H413</f>
        <v>2115</v>
      </c>
      <c r="I441" s="647">
        <f>H441/G441*100</f>
        <v>101.51999999999998</v>
      </c>
      <c r="J441" s="1724"/>
      <c r="K441" s="1724"/>
      <c r="L441" s="133"/>
      <c r="M441" s="133"/>
      <c r="N441" s="133"/>
      <c r="O441" s="133"/>
      <c r="P441" s="133"/>
      <c r="Q441" s="133"/>
      <c r="R441" s="425"/>
      <c r="S441" s="2703"/>
      <c r="T441" s="301"/>
      <c r="U441" s="2578"/>
      <c r="V441" s="301"/>
      <c r="W441" s="301"/>
      <c r="X441" s="301"/>
      <c r="Y441" s="301"/>
      <c r="Z441" s="301"/>
      <c r="AA441" s="1103">
        <f>AA413</f>
        <v>0</v>
      </c>
      <c r="AB441" s="1144"/>
      <c r="AC441" s="2587"/>
      <c r="AD441" s="1238"/>
    </row>
    <row r="442" spans="1:30" s="2541" customFormat="1" ht="43.5" x14ac:dyDescent="0.25">
      <c r="A442" s="297">
        <v>1</v>
      </c>
      <c r="B442" s="297">
        <v>1</v>
      </c>
      <c r="C442" s="584" t="s">
        <v>310</v>
      </c>
      <c r="D442" s="4"/>
      <c r="E442" s="4"/>
      <c r="F442" s="328"/>
      <c r="G442" s="647"/>
      <c r="H442" s="647"/>
      <c r="I442" s="647"/>
      <c r="J442" s="1724"/>
      <c r="K442" s="1724"/>
      <c r="L442" s="133"/>
      <c r="M442" s="133"/>
      <c r="N442" s="133"/>
      <c r="O442" s="133"/>
      <c r="P442" s="133"/>
      <c r="Q442" s="133"/>
      <c r="R442" s="425"/>
      <c r="S442" s="2703"/>
      <c r="T442" s="301"/>
      <c r="U442" s="2578"/>
      <c r="V442" s="301"/>
      <c r="W442" s="301"/>
      <c r="X442" s="301"/>
      <c r="Y442" s="301"/>
      <c r="Z442" s="301"/>
      <c r="AA442" s="1103"/>
      <c r="AB442" s="1144"/>
      <c r="AC442" s="2587"/>
      <c r="AD442" s="1238"/>
    </row>
    <row r="443" spans="1:30" s="2541" customFormat="1" ht="29.25" x14ac:dyDescent="0.25">
      <c r="A443" s="297"/>
      <c r="B443" s="297">
        <v>1</v>
      </c>
      <c r="C443" s="584" t="s">
        <v>282</v>
      </c>
      <c r="D443" s="2601"/>
      <c r="E443" s="4"/>
      <c r="F443" s="328">
        <f t="shared" ref="F443:H444" si="68">F420</f>
        <v>0</v>
      </c>
      <c r="G443" s="647">
        <f t="shared" si="68"/>
        <v>0</v>
      </c>
      <c r="H443" s="647">
        <f t="shared" si="68"/>
        <v>0</v>
      </c>
      <c r="I443" s="647"/>
      <c r="J443" s="1724"/>
      <c r="K443" s="1724"/>
      <c r="L443" s="133"/>
      <c r="M443" s="133"/>
      <c r="N443" s="133"/>
      <c r="O443" s="133"/>
      <c r="P443" s="133"/>
      <c r="Q443" s="133"/>
      <c r="R443" s="425"/>
      <c r="S443" s="2703">
        <f>R443/12*$C$3</f>
        <v>0</v>
      </c>
      <c r="T443" s="301">
        <f>Z443-Y443</f>
        <v>0</v>
      </c>
      <c r="U443" s="2578"/>
      <c r="V443" s="301"/>
      <c r="W443" s="301">
        <f>T443-S443</f>
        <v>0</v>
      </c>
      <c r="X443" s="301"/>
      <c r="Y443" s="301"/>
      <c r="Z443" s="301"/>
      <c r="AA443" s="1103">
        <f t="shared" ref="AA443" si="69">AA420</f>
        <v>0</v>
      </c>
      <c r="AB443" s="1144"/>
      <c r="AC443" s="2587"/>
      <c r="AD443" s="1238"/>
    </row>
    <row r="444" spans="1:30" s="2541" customFormat="1" ht="29.25" x14ac:dyDescent="0.25">
      <c r="A444" s="297"/>
      <c r="B444" s="297">
        <v>1</v>
      </c>
      <c r="C444" s="584" t="s">
        <v>283</v>
      </c>
      <c r="D444" s="11"/>
      <c r="E444" s="4"/>
      <c r="F444" s="313">
        <f t="shared" si="68"/>
        <v>0</v>
      </c>
      <c r="G444" s="647">
        <f t="shared" si="68"/>
        <v>0</v>
      </c>
      <c r="H444" s="645">
        <f t="shared" si="68"/>
        <v>0</v>
      </c>
      <c r="I444" s="645"/>
      <c r="J444" s="1724"/>
      <c r="K444" s="1724"/>
      <c r="L444" s="133"/>
      <c r="M444" s="133"/>
      <c r="N444" s="133"/>
      <c r="O444" s="133"/>
      <c r="P444" s="133"/>
      <c r="Q444" s="133"/>
      <c r="R444" s="425"/>
      <c r="S444" s="2703">
        <f>R444/12*$C$3</f>
        <v>0</v>
      </c>
      <c r="T444" s="301"/>
      <c r="U444" s="2578"/>
      <c r="V444" s="301"/>
      <c r="W444" s="301"/>
      <c r="X444" s="301"/>
      <c r="Y444" s="301"/>
      <c r="Z444" s="301"/>
      <c r="AA444" s="1159">
        <f t="shared" ref="AA444" si="70">AA421</f>
        <v>0</v>
      </c>
      <c r="AB444" s="1144"/>
      <c r="AC444" s="2587"/>
      <c r="AD444" s="1238"/>
    </row>
    <row r="445" spans="1:30" s="2541" customFormat="1" x14ac:dyDescent="0.25">
      <c r="A445" s="297"/>
      <c r="B445" s="297">
        <v>1</v>
      </c>
      <c r="C445" s="585" t="s">
        <v>138</v>
      </c>
      <c r="D445" s="11"/>
      <c r="E445" s="4"/>
      <c r="F445" s="313">
        <f>F441+F442+F444</f>
        <v>25000</v>
      </c>
      <c r="G445" s="647">
        <f>G441+G442+G444</f>
        <v>2083.3333333333335</v>
      </c>
      <c r="H445" s="645">
        <f>H441+H442+H444</f>
        <v>2115</v>
      </c>
      <c r="I445" s="645">
        <f>H445/G445*100</f>
        <v>101.51999999999998</v>
      </c>
      <c r="J445" s="1724"/>
      <c r="K445" s="1724"/>
      <c r="L445" s="133"/>
      <c r="M445" s="133"/>
      <c r="N445" s="133"/>
      <c r="O445" s="133"/>
      <c r="P445" s="133"/>
      <c r="Q445" s="133"/>
      <c r="R445" s="2605">
        <f>R424+R412</f>
        <v>60700.536840000001</v>
      </c>
      <c r="S445" s="2718">
        <f>S424+S412</f>
        <v>5058.3780699999998</v>
      </c>
      <c r="T445" s="328">
        <f t="shared" ref="T445:Z445" si="71">T424+T412+T440</f>
        <v>5311.6225700000005</v>
      </c>
      <c r="U445" s="2652">
        <f t="shared" si="71"/>
        <v>0</v>
      </c>
      <c r="V445" s="328">
        <f t="shared" si="71"/>
        <v>0</v>
      </c>
      <c r="W445" s="328">
        <f t="shared" si="71"/>
        <v>253.2445000000007</v>
      </c>
      <c r="X445" s="328">
        <f t="shared" si="71"/>
        <v>0</v>
      </c>
      <c r="Y445" s="328">
        <f t="shared" si="71"/>
        <v>-3.9994999999999998</v>
      </c>
      <c r="Z445" s="328">
        <f t="shared" si="71"/>
        <v>5307.6230700000006</v>
      </c>
      <c r="AA445" s="1159">
        <f>AA441+AA442+AA444</f>
        <v>0</v>
      </c>
      <c r="AB445" s="1154">
        <f>AB424+AB412+AB440</f>
        <v>0</v>
      </c>
      <c r="AC445" s="2587"/>
      <c r="AD445" s="1238"/>
    </row>
    <row r="446" spans="1:30" s="2541" customFormat="1" x14ac:dyDescent="0.25">
      <c r="A446" s="297">
        <v>1</v>
      </c>
      <c r="B446" s="297">
        <v>1</v>
      </c>
      <c r="C446" s="1563" t="s">
        <v>29</v>
      </c>
      <c r="D446" s="1563"/>
      <c r="E446" s="2"/>
      <c r="F446" s="305"/>
      <c r="G446" s="265"/>
      <c r="H446" s="265"/>
      <c r="I446" s="265"/>
      <c r="J446" s="1724"/>
      <c r="K446" s="1724"/>
      <c r="L446" s="910"/>
      <c r="M446" s="910"/>
      <c r="N446" s="910"/>
      <c r="O446" s="910"/>
      <c r="P446" s="910"/>
      <c r="Q446" s="910"/>
      <c r="R446" s="429"/>
      <c r="S446" s="2707"/>
      <c r="T446" s="856"/>
      <c r="U446" s="927"/>
      <c r="V446" s="856"/>
      <c r="W446" s="856"/>
      <c r="X446" s="856"/>
      <c r="Y446" s="856"/>
      <c r="Z446" s="856"/>
      <c r="AA446" s="1136"/>
      <c r="AB446" s="1092"/>
      <c r="AC446" s="2587"/>
      <c r="AD446" s="1238"/>
    </row>
    <row r="447" spans="1:30" s="2541" customFormat="1" x14ac:dyDescent="0.25">
      <c r="A447" s="297">
        <v>1</v>
      </c>
      <c r="B447" s="297">
        <v>1</v>
      </c>
      <c r="C447" s="1231" t="s">
        <v>129</v>
      </c>
      <c r="D447" s="1231"/>
      <c r="E447" s="265">
        <v>330</v>
      </c>
      <c r="F447" s="305">
        <v>399</v>
      </c>
      <c r="G447" s="134">
        <f>ROUND(F447/12*$C$3,0)</f>
        <v>33</v>
      </c>
      <c r="H447" s="134">
        <v>28</v>
      </c>
      <c r="I447" s="134">
        <f>H447/G447*100</f>
        <v>84.848484848484844</v>
      </c>
      <c r="J447" s="996">
        <v>9</v>
      </c>
      <c r="K447" s="184">
        <f>N447/H447</f>
        <v>11.428571428571429</v>
      </c>
      <c r="L447" s="185">
        <f>ROUND(F447*J447,0)</f>
        <v>3591</v>
      </c>
      <c r="M447" s="185">
        <f>L447/12*$C$3</f>
        <v>299.25</v>
      </c>
      <c r="N447" s="185">
        <v>320</v>
      </c>
      <c r="O447" s="185">
        <f>N447/M447*100</f>
        <v>106.93400167084377</v>
      </c>
      <c r="P447" s="185">
        <f>L447/E447</f>
        <v>10.881818181818181</v>
      </c>
      <c r="Q447" s="185">
        <f>N447/$C$3*12/P447</f>
        <v>352.88220551378447</v>
      </c>
      <c r="R447" s="2605"/>
      <c r="S447" s="2718"/>
      <c r="T447" s="328"/>
      <c r="U447" s="2652"/>
      <c r="V447" s="328"/>
      <c r="W447" s="328"/>
      <c r="X447" s="328"/>
      <c r="Y447" s="328"/>
      <c r="Z447" s="328"/>
      <c r="AA447" s="1132"/>
      <c r="AB447" s="1154"/>
      <c r="AC447" s="2587"/>
      <c r="AD447" s="1238"/>
    </row>
    <row r="448" spans="1:30" s="2541" customFormat="1" x14ac:dyDescent="0.25">
      <c r="A448" s="297">
        <v>1</v>
      </c>
      <c r="B448" s="297">
        <v>1</v>
      </c>
      <c r="C448" s="1563" t="s">
        <v>33</v>
      </c>
      <c r="D448" s="1563"/>
      <c r="E448" s="1563"/>
      <c r="F448" s="2266">
        <f>SUM(F447:F447)</f>
        <v>399</v>
      </c>
      <c r="G448" s="2333">
        <f>SUM(G447:G447)</f>
        <v>33</v>
      </c>
      <c r="H448" s="2333">
        <f>SUM(H447:H447)</f>
        <v>28</v>
      </c>
      <c r="I448" s="2333">
        <f>H448/G448*100</f>
        <v>84.848484848484844</v>
      </c>
      <c r="J448" s="2334">
        <f>SUM(L448/F448)</f>
        <v>9</v>
      </c>
      <c r="K448" s="274">
        <f>N448/H448</f>
        <v>11.428571428571429</v>
      </c>
      <c r="L448" s="856">
        <f>SUM(L447:L447)</f>
        <v>3591</v>
      </c>
      <c r="M448" s="856">
        <f>SUM(M447:M447)</f>
        <v>299.25</v>
      </c>
      <c r="N448" s="856">
        <f>SUM(N447:N447)</f>
        <v>320</v>
      </c>
      <c r="O448" s="185">
        <f>N448/M448*100</f>
        <v>106.93400167084377</v>
      </c>
      <c r="P448" s="1470">
        <f>SUM(P447:P447)</f>
        <v>10.881818181818181</v>
      </c>
      <c r="Q448" s="185">
        <f>N448/$C$3*12/P448</f>
        <v>352.88220551378447</v>
      </c>
      <c r="R448" s="429"/>
      <c r="S448" s="2706"/>
      <c r="T448" s="2599"/>
      <c r="U448" s="2586"/>
      <c r="V448" s="2599"/>
      <c r="W448" s="2599"/>
      <c r="X448" s="2599"/>
      <c r="Y448" s="856"/>
      <c r="Z448" s="856"/>
      <c r="AA448" s="2335">
        <f>SUM(AA447:AA447)</f>
        <v>0</v>
      </c>
      <c r="AB448" s="1092"/>
      <c r="AC448" s="2587"/>
      <c r="AD448" s="1238"/>
    </row>
    <row r="449" spans="1:30" s="2541" customFormat="1" ht="30" x14ac:dyDescent="0.25">
      <c r="A449" s="297">
        <v>1</v>
      </c>
      <c r="B449" s="297">
        <v>1</v>
      </c>
      <c r="C449" s="2" t="s">
        <v>127</v>
      </c>
      <c r="D449" s="2"/>
      <c r="E449" s="1563"/>
      <c r="F449" s="2266"/>
      <c r="G449" s="2333"/>
      <c r="H449" s="2333"/>
      <c r="I449" s="2333"/>
      <c r="J449" s="2334"/>
      <c r="K449" s="274"/>
      <c r="L449" s="856"/>
      <c r="M449" s="856"/>
      <c r="N449" s="856"/>
      <c r="O449" s="185"/>
      <c r="P449" s="1470"/>
      <c r="Q449" s="185"/>
      <c r="R449" s="429"/>
      <c r="S449" s="2707"/>
      <c r="T449" s="856"/>
      <c r="U449" s="927"/>
      <c r="V449" s="856"/>
      <c r="W449" s="856"/>
      <c r="X449" s="856"/>
      <c r="Y449" s="856"/>
      <c r="Z449" s="856"/>
      <c r="AA449" s="2335"/>
      <c r="AB449" s="1092"/>
      <c r="AC449" s="2587"/>
      <c r="AD449" s="1238"/>
    </row>
    <row r="450" spans="1:30" s="2541" customFormat="1" x14ac:dyDescent="0.25">
      <c r="A450" s="297">
        <v>1</v>
      </c>
      <c r="B450" s="297">
        <v>1</v>
      </c>
      <c r="C450" s="164" t="s">
        <v>129</v>
      </c>
      <c r="D450" s="164"/>
      <c r="E450" s="265">
        <v>240</v>
      </c>
      <c r="F450" s="305">
        <v>439</v>
      </c>
      <c r="G450" s="134">
        <f>ROUND(F450/12*$C$3,0)</f>
        <v>37</v>
      </c>
      <c r="H450" s="134">
        <v>26</v>
      </c>
      <c r="I450" s="134">
        <f>H450/G450*100</f>
        <v>70.270270270270274</v>
      </c>
      <c r="J450" s="472">
        <v>7.6</v>
      </c>
      <c r="K450" s="184">
        <f>N450/H450</f>
        <v>4.4615384615384617</v>
      </c>
      <c r="L450" s="185">
        <f>ROUND(F450*J450,0)</f>
        <v>3336</v>
      </c>
      <c r="M450" s="185">
        <f>L450/12*$C$3</f>
        <v>278</v>
      </c>
      <c r="N450" s="185">
        <v>116</v>
      </c>
      <c r="O450" s="185">
        <f>N450/M450*100</f>
        <v>41.726618705035975</v>
      </c>
      <c r="P450" s="185">
        <f>L450/E450</f>
        <v>13.9</v>
      </c>
      <c r="Q450" s="185">
        <f>N450/$C$3*12/P450</f>
        <v>100.14388489208633</v>
      </c>
      <c r="R450" s="2605"/>
      <c r="S450" s="2718"/>
      <c r="T450" s="328"/>
      <c r="U450" s="2652"/>
      <c r="V450" s="328"/>
      <c r="W450" s="328"/>
      <c r="X450" s="328"/>
      <c r="Y450" s="328"/>
      <c r="Z450" s="328"/>
      <c r="AA450" s="1132"/>
      <c r="AB450" s="1154"/>
      <c r="AC450" s="2587"/>
      <c r="AD450" s="1238"/>
    </row>
    <row r="451" spans="1:30" s="170" customFormat="1" x14ac:dyDescent="0.25">
      <c r="A451" s="297">
        <v>1</v>
      </c>
      <c r="B451" s="297">
        <v>1</v>
      </c>
      <c r="C451" s="2337" t="s">
        <v>154</v>
      </c>
      <c r="D451" s="2337"/>
      <c r="E451" s="2337"/>
      <c r="F451" s="303">
        <f>SUM(F450)</f>
        <v>439</v>
      </c>
      <c r="G451" s="645">
        <f>SUM(G450)</f>
        <v>37</v>
      </c>
      <c r="H451" s="645">
        <f>SUM(H450)</f>
        <v>26</v>
      </c>
      <c r="I451" s="134">
        <f>H451/G451*100</f>
        <v>70.270270270270274</v>
      </c>
      <c r="J451" s="2334">
        <f>SUM(L451/F451)</f>
        <v>7.5990888382687931</v>
      </c>
      <c r="K451" s="184">
        <f>N451/H451</f>
        <v>4.4615384615384617</v>
      </c>
      <c r="L451" s="1327">
        <f>SUM(L450)</f>
        <v>3336</v>
      </c>
      <c r="M451" s="1327">
        <f>SUM(M450)</f>
        <v>278</v>
      </c>
      <c r="N451" s="1327">
        <f>SUM(N450)</f>
        <v>116</v>
      </c>
      <c r="O451" s="185">
        <f>N451/M451*100</f>
        <v>41.726618705035975</v>
      </c>
      <c r="P451" s="1327">
        <f>SUM(P450)</f>
        <v>13.9</v>
      </c>
      <c r="Q451" s="185">
        <f>N451/$C$3*12/P451</f>
        <v>100.14388489208633</v>
      </c>
      <c r="R451" s="2605"/>
      <c r="S451" s="2706"/>
      <c r="T451" s="2599"/>
      <c r="U451" s="2586"/>
      <c r="V451" s="2599"/>
      <c r="W451" s="2599"/>
      <c r="X451" s="2599"/>
      <c r="Y451" s="328"/>
      <c r="Z451" s="328"/>
      <c r="AA451" s="1159">
        <f>SUM(AA450)</f>
        <v>0</v>
      </c>
      <c r="AB451" s="1154"/>
      <c r="AC451" s="2587"/>
      <c r="AD451" s="1297"/>
    </row>
    <row r="452" spans="1:30" s="2541" customFormat="1" ht="29.25" x14ac:dyDescent="0.25">
      <c r="A452" s="297">
        <v>1</v>
      </c>
      <c r="B452" s="297">
        <v>1</v>
      </c>
      <c r="C452" s="863" t="s">
        <v>140</v>
      </c>
      <c r="D452" s="863"/>
      <c r="E452" s="863"/>
      <c r="F452" s="2266">
        <f>SUM(F451,F448)</f>
        <v>838</v>
      </c>
      <c r="G452" s="2333">
        <f>SUM(G451,G448)</f>
        <v>70</v>
      </c>
      <c r="H452" s="2333">
        <f>SUM(H451,H448)</f>
        <v>54</v>
      </c>
      <c r="I452" s="2333">
        <f>H452/G452*100</f>
        <v>77.142857142857153</v>
      </c>
      <c r="J452" s="2334">
        <f>SUM(L452/F452)</f>
        <v>8.2661097852028647</v>
      </c>
      <c r="K452" s="1466">
        <f>N452/H452</f>
        <v>8.0740740740740744</v>
      </c>
      <c r="L452" s="2333">
        <f>SUM(L451,L448)</f>
        <v>6927</v>
      </c>
      <c r="M452" s="2333">
        <f>SUM(M451,M448)</f>
        <v>577.25</v>
      </c>
      <c r="N452" s="2333">
        <f>SUM(N451,N448)</f>
        <v>436</v>
      </c>
      <c r="O452" s="185">
        <f>N452/M452*100</f>
        <v>75.530532698137719</v>
      </c>
      <c r="P452" s="2333">
        <f>SUM(P451,P448)</f>
        <v>24.781818181818181</v>
      </c>
      <c r="Q452" s="185">
        <f>N452/$C$3*12/P452</f>
        <v>211.12252384446074</v>
      </c>
      <c r="R452" s="466">
        <v>117078.91529104738</v>
      </c>
      <c r="S452" s="1055">
        <f>R452/12*$C$3</f>
        <v>9756.5762742539482</v>
      </c>
      <c r="T452" s="856">
        <f>Z452-Y452-V452</f>
        <v>6149.2471500000001</v>
      </c>
      <c r="U452" s="927"/>
      <c r="V452" s="856"/>
      <c r="W452" s="856">
        <f>T452-S452</f>
        <v>-3607.3291242539481</v>
      </c>
      <c r="X452" s="856"/>
      <c r="Y452" s="645">
        <v>-44.899730000000005</v>
      </c>
      <c r="Z452" s="645">
        <v>6104.3474200000001</v>
      </c>
      <c r="AA452" s="2335">
        <f>SUM(AA451,AA448)</f>
        <v>0</v>
      </c>
      <c r="AB452" s="1159"/>
      <c r="AC452" s="2587"/>
      <c r="AD452" s="1238"/>
    </row>
    <row r="453" spans="1:30" s="2541" customFormat="1" x14ac:dyDescent="0.25">
      <c r="A453" s="297">
        <v>1</v>
      </c>
      <c r="B453" s="297">
        <v>1</v>
      </c>
      <c r="C453" s="640"/>
      <c r="D453" s="640"/>
      <c r="E453" s="640"/>
      <c r="F453" s="303"/>
      <c r="G453" s="134"/>
      <c r="H453" s="134"/>
      <c r="I453" s="134"/>
      <c r="J453" s="1852"/>
      <c r="K453" s="1852"/>
      <c r="L453" s="1852"/>
      <c r="M453" s="1852"/>
      <c r="N453" s="1852"/>
      <c r="O453" s="1852"/>
      <c r="P453" s="1852"/>
      <c r="Q453" s="1852"/>
      <c r="R453" s="425"/>
      <c r="S453" s="2703"/>
      <c r="T453" s="301"/>
      <c r="U453" s="2578"/>
      <c r="V453" s="301"/>
      <c r="W453" s="301"/>
      <c r="X453" s="301"/>
      <c r="Y453" s="301"/>
      <c r="Z453" s="301"/>
      <c r="AA453" s="1132"/>
      <c r="AB453" s="1144"/>
      <c r="AC453" s="2587"/>
      <c r="AD453" s="1238"/>
    </row>
    <row r="454" spans="1:30" s="2541" customFormat="1" x14ac:dyDescent="0.25">
      <c r="A454" s="297">
        <v>1</v>
      </c>
      <c r="B454" s="297">
        <v>1</v>
      </c>
      <c r="C454" s="1347" t="s">
        <v>316</v>
      </c>
      <c r="D454" s="2607"/>
      <c r="E454" s="2607"/>
      <c r="F454" s="2608"/>
      <c r="G454" s="2609"/>
      <c r="H454" s="2609"/>
      <c r="I454" s="2609"/>
      <c r="J454" s="1728"/>
      <c r="K454" s="1728"/>
      <c r="L454" s="1728"/>
      <c r="M454" s="1728"/>
      <c r="N454" s="1728">
        <f>SUM(N452,N409)</f>
        <v>2188</v>
      </c>
      <c r="O454" s="1728"/>
      <c r="P454" s="1728"/>
      <c r="Q454" s="1728"/>
      <c r="R454" s="1921">
        <f t="shared" ref="R454:Z454" si="72">R452+R445+R409</f>
        <v>757220.08439821401</v>
      </c>
      <c r="S454" s="2644">
        <f t="shared" si="72"/>
        <v>63101.673699851162</v>
      </c>
      <c r="T454" s="1728">
        <f t="shared" si="72"/>
        <v>31200.553779999995</v>
      </c>
      <c r="U454" s="2611">
        <f t="shared" si="72"/>
        <v>0</v>
      </c>
      <c r="V454" s="1080">
        <f t="shared" si="72"/>
        <v>-37.424800000000005</v>
      </c>
      <c r="W454" s="1728">
        <f t="shared" si="72"/>
        <v>-31901.119919851171</v>
      </c>
      <c r="X454" s="1080">
        <f t="shared" si="72"/>
        <v>0</v>
      </c>
      <c r="Y454" s="1728">
        <f t="shared" si="72"/>
        <v>-258.38013999999998</v>
      </c>
      <c r="Z454" s="1080">
        <f t="shared" si="72"/>
        <v>30904.748839999997</v>
      </c>
      <c r="AA454" s="2613"/>
      <c r="AB454" s="1166">
        <f>AB452+AB445+AB409</f>
        <v>0</v>
      </c>
      <c r="AC454" s="2587"/>
      <c r="AD454" s="1238"/>
    </row>
    <row r="455" spans="1:30" x14ac:dyDescent="0.25">
      <c r="A455" s="297">
        <v>1</v>
      </c>
      <c r="B455" s="297">
        <v>1</v>
      </c>
      <c r="C455" s="2645"/>
      <c r="D455" s="2645"/>
      <c r="E455" s="2645"/>
      <c r="F455" s="351"/>
      <c r="G455" s="2646"/>
      <c r="H455" s="2646"/>
      <c r="I455" s="2646"/>
      <c r="J455" s="2647"/>
      <c r="K455" s="2647"/>
      <c r="L455" s="1313"/>
      <c r="M455" s="1313"/>
      <c r="N455" s="1313"/>
      <c r="O455" s="1313"/>
      <c r="P455" s="1313"/>
      <c r="Q455" s="1313"/>
      <c r="R455" s="428"/>
      <c r="S455" s="2616"/>
      <c r="T455" s="2617"/>
      <c r="U455" s="2618"/>
      <c r="V455" s="2617"/>
      <c r="W455" s="2617"/>
      <c r="X455" s="2619"/>
      <c r="Y455" s="2619"/>
      <c r="Z455" s="2617"/>
      <c r="AA455" s="2648"/>
      <c r="AB455" s="2621"/>
      <c r="AC455" s="2587"/>
    </row>
    <row r="456" spans="1:30" ht="31.5" x14ac:dyDescent="0.25">
      <c r="A456" s="297">
        <v>1</v>
      </c>
      <c r="B456" s="297">
        <v>1</v>
      </c>
      <c r="C456" s="2120" t="s">
        <v>490</v>
      </c>
      <c r="D456" s="1288"/>
      <c r="E456" s="1398"/>
      <c r="F456" s="2712"/>
      <c r="G456" s="2713"/>
      <c r="H456" s="2713"/>
      <c r="I456" s="2713"/>
      <c r="J456" s="2714"/>
      <c r="K456" s="2714"/>
      <c r="L456" s="185"/>
      <c r="M456" s="185"/>
      <c r="N456" s="185"/>
      <c r="O456" s="185"/>
      <c r="P456" s="185"/>
      <c r="Q456" s="185"/>
      <c r="R456" s="2624"/>
      <c r="S456" s="2719"/>
      <c r="T456" s="185"/>
      <c r="U456" s="2562"/>
      <c r="V456" s="185"/>
      <c r="W456" s="185"/>
      <c r="X456" s="2625"/>
      <c r="Y456" s="2625"/>
      <c r="Z456" s="185"/>
      <c r="AA456" s="2716"/>
      <c r="AB456" s="2564"/>
      <c r="AC456" s="2587"/>
    </row>
    <row r="457" spans="1:30" s="2541" customFormat="1" x14ac:dyDescent="0.25">
      <c r="A457" s="297">
        <v>1</v>
      </c>
      <c r="B457" s="297">
        <v>1</v>
      </c>
      <c r="C457" s="1725" t="s">
        <v>5</v>
      </c>
      <c r="D457" s="1725"/>
      <c r="E457" s="1725"/>
      <c r="F457" s="305"/>
      <c r="G457" s="265"/>
      <c r="H457" s="265"/>
      <c r="I457" s="265"/>
      <c r="J457" s="2325"/>
      <c r="K457" s="2325"/>
      <c r="L457" s="2326"/>
      <c r="M457" s="2326"/>
      <c r="N457" s="2326"/>
      <c r="O457" s="2326"/>
      <c r="P457" s="2326"/>
      <c r="Q457" s="2326"/>
      <c r="R457" s="2628"/>
      <c r="S457" s="2720"/>
      <c r="T457" s="2326"/>
      <c r="U457" s="2570"/>
      <c r="V457" s="2326"/>
      <c r="W457" s="2326"/>
      <c r="X457" s="2326"/>
      <c r="Y457" s="2326"/>
      <c r="Z457" s="2326"/>
      <c r="AA457" s="1136"/>
      <c r="AB457" s="2383"/>
      <c r="AC457" s="2587"/>
      <c r="AD457" s="1238"/>
    </row>
    <row r="458" spans="1:30" s="2541" customFormat="1" x14ac:dyDescent="0.25">
      <c r="A458" s="297">
        <v>1</v>
      </c>
      <c r="B458" s="297">
        <v>1</v>
      </c>
      <c r="C458" s="164" t="s">
        <v>177</v>
      </c>
      <c r="D458" s="1295" t="s">
        <v>247</v>
      </c>
      <c r="E458" s="144">
        <v>320</v>
      </c>
      <c r="F458" s="321">
        <v>326</v>
      </c>
      <c r="G458" s="134">
        <f t="shared" ref="G458:G463" si="73">F458/12*$C$3</f>
        <v>27.166666666666668</v>
      </c>
      <c r="H458" s="265">
        <v>18</v>
      </c>
      <c r="I458" s="134">
        <f t="shared" ref="I458:I464" si="74">H458/G458*100</f>
        <v>66.257668711656436</v>
      </c>
      <c r="J458" s="2629">
        <v>13.6</v>
      </c>
      <c r="K458" s="184">
        <f t="shared" ref="K458:K464" si="75">N458/H458</f>
        <v>12.333333333333334</v>
      </c>
      <c r="L458" s="185">
        <f t="shared" ref="L458:L463" si="76">ROUND(F458*J458,0)</f>
        <v>4434</v>
      </c>
      <c r="M458" s="185">
        <f t="shared" ref="M458:M463" si="77">L458/12*$C$3</f>
        <v>369.5</v>
      </c>
      <c r="N458" s="185">
        <v>222</v>
      </c>
      <c r="O458" s="185">
        <f t="shared" ref="O458:O464" si="78">N458/M458*100</f>
        <v>60.081190798376184</v>
      </c>
      <c r="P458" s="185">
        <f t="shared" ref="P458:P463" si="79">L458/E458</f>
        <v>13.856249999999999</v>
      </c>
      <c r="Q458" s="185">
        <f t="shared" ref="Q458:Q464" si="80">N458/$C$3*12/P458</f>
        <v>192.25981055480381</v>
      </c>
      <c r="R458" s="2628"/>
      <c r="S458" s="2720"/>
      <c r="T458" s="2326"/>
      <c r="U458" s="2570"/>
      <c r="V458" s="2326"/>
      <c r="W458" s="2326"/>
      <c r="X458" s="2326"/>
      <c r="Y458" s="2326"/>
      <c r="Z458" s="2326"/>
      <c r="AA458" s="1136"/>
      <c r="AB458" s="2383"/>
      <c r="AC458" s="2587"/>
      <c r="AD458" s="1238"/>
    </row>
    <row r="459" spans="1:30" s="2541" customFormat="1" x14ac:dyDescent="0.25">
      <c r="A459" s="297">
        <v>1</v>
      </c>
      <c r="B459" s="297">
        <v>1</v>
      </c>
      <c r="C459" s="164" t="s">
        <v>9</v>
      </c>
      <c r="D459" s="1295" t="s">
        <v>247</v>
      </c>
      <c r="E459" s="144">
        <v>320</v>
      </c>
      <c r="F459" s="321">
        <v>311</v>
      </c>
      <c r="G459" s="134">
        <f t="shared" si="73"/>
        <v>25.916666666666668</v>
      </c>
      <c r="H459" s="265">
        <v>18</v>
      </c>
      <c r="I459" s="134">
        <f t="shared" si="74"/>
        <v>69.453376205787777</v>
      </c>
      <c r="J459" s="2629">
        <v>12.5</v>
      </c>
      <c r="K459" s="184">
        <f t="shared" si="75"/>
        <v>9.2222222222222214</v>
      </c>
      <c r="L459" s="185">
        <f t="shared" si="76"/>
        <v>3888</v>
      </c>
      <c r="M459" s="185">
        <f t="shared" si="77"/>
        <v>324</v>
      </c>
      <c r="N459" s="185">
        <v>166</v>
      </c>
      <c r="O459" s="185">
        <f t="shared" si="78"/>
        <v>51.23456790123457</v>
      </c>
      <c r="P459" s="185">
        <f t="shared" si="79"/>
        <v>12.15</v>
      </c>
      <c r="Q459" s="185">
        <f t="shared" si="80"/>
        <v>163.95061728395061</v>
      </c>
      <c r="R459" s="2628"/>
      <c r="S459" s="2720"/>
      <c r="T459" s="2326"/>
      <c r="U459" s="2570"/>
      <c r="V459" s="2326"/>
      <c r="W459" s="2326"/>
      <c r="X459" s="2326"/>
      <c r="Y459" s="2326"/>
      <c r="Z459" s="2326"/>
      <c r="AA459" s="1136"/>
      <c r="AB459" s="2383"/>
      <c r="AC459" s="2587"/>
      <c r="AD459" s="1238"/>
    </row>
    <row r="460" spans="1:30" s="2541" customFormat="1" x14ac:dyDescent="0.25">
      <c r="A460" s="297">
        <v>1</v>
      </c>
      <c r="B460" s="297">
        <v>1</v>
      </c>
      <c r="C460" s="2721" t="s">
        <v>118</v>
      </c>
      <c r="D460" s="1295" t="s">
        <v>247</v>
      </c>
      <c r="E460" s="144">
        <v>320</v>
      </c>
      <c r="F460" s="321">
        <v>136</v>
      </c>
      <c r="G460" s="134">
        <f t="shared" si="73"/>
        <v>11.333333333333334</v>
      </c>
      <c r="H460" s="265">
        <v>6</v>
      </c>
      <c r="I460" s="134">
        <f t="shared" si="74"/>
        <v>52.941176470588239</v>
      </c>
      <c r="J460" s="2629">
        <v>13</v>
      </c>
      <c r="K460" s="184">
        <f t="shared" si="75"/>
        <v>12.333333333333334</v>
      </c>
      <c r="L460" s="185">
        <f t="shared" si="76"/>
        <v>1768</v>
      </c>
      <c r="M460" s="185">
        <f t="shared" si="77"/>
        <v>147.33333333333334</v>
      </c>
      <c r="N460" s="185">
        <v>74</v>
      </c>
      <c r="O460" s="185">
        <f t="shared" si="78"/>
        <v>50.226244343891402</v>
      </c>
      <c r="P460" s="185">
        <f t="shared" si="79"/>
        <v>5.5250000000000004</v>
      </c>
      <c r="Q460" s="185">
        <f t="shared" si="80"/>
        <v>160.72398190045249</v>
      </c>
      <c r="R460" s="2628"/>
      <c r="S460" s="2720"/>
      <c r="T460" s="2326"/>
      <c r="U460" s="2570"/>
      <c r="V460" s="2326"/>
      <c r="W460" s="2326"/>
      <c r="X460" s="2326"/>
      <c r="Y460" s="2326"/>
      <c r="Z460" s="2326"/>
      <c r="AA460" s="1136"/>
      <c r="AB460" s="2383"/>
      <c r="AC460" s="2587"/>
      <c r="AD460" s="1238"/>
    </row>
    <row r="461" spans="1:30" s="2541" customFormat="1" ht="30" x14ac:dyDescent="0.25">
      <c r="A461" s="297">
        <v>1</v>
      </c>
      <c r="B461" s="297">
        <v>1</v>
      </c>
      <c r="C461" s="2722" t="s">
        <v>176</v>
      </c>
      <c r="D461" s="1295" t="s">
        <v>247</v>
      </c>
      <c r="E461" s="144">
        <v>320</v>
      </c>
      <c r="F461" s="321">
        <v>569</v>
      </c>
      <c r="G461" s="134">
        <f t="shared" si="73"/>
        <v>47.416666666666664</v>
      </c>
      <c r="H461" s="265">
        <v>42</v>
      </c>
      <c r="I461" s="134">
        <f t="shared" si="74"/>
        <v>88.576449912126549</v>
      </c>
      <c r="J461" s="2629">
        <v>15</v>
      </c>
      <c r="K461" s="184">
        <f t="shared" si="75"/>
        <v>16.595238095238095</v>
      </c>
      <c r="L461" s="185">
        <f t="shared" si="76"/>
        <v>8535</v>
      </c>
      <c r="M461" s="185">
        <f t="shared" si="77"/>
        <v>711.25</v>
      </c>
      <c r="N461" s="185">
        <v>697</v>
      </c>
      <c r="O461" s="185">
        <f t="shared" si="78"/>
        <v>97.996485061511422</v>
      </c>
      <c r="P461" s="185">
        <f t="shared" si="79"/>
        <v>26.671875</v>
      </c>
      <c r="Q461" s="185">
        <f t="shared" si="80"/>
        <v>313.58875219683654</v>
      </c>
      <c r="R461" s="2628"/>
      <c r="S461" s="2720"/>
      <c r="T461" s="2326"/>
      <c r="U461" s="2570"/>
      <c r="V461" s="2326"/>
      <c r="W461" s="2326"/>
      <c r="X461" s="2326"/>
      <c r="Y461" s="2326"/>
      <c r="Z461" s="2326"/>
      <c r="AA461" s="1136"/>
      <c r="AB461" s="2383"/>
      <c r="AC461" s="2587"/>
      <c r="AD461" s="1238"/>
    </row>
    <row r="462" spans="1:30" s="2541" customFormat="1" x14ac:dyDescent="0.25">
      <c r="A462" s="297">
        <v>1</v>
      </c>
      <c r="B462" s="297">
        <v>1</v>
      </c>
      <c r="C462" s="164" t="s">
        <v>46</v>
      </c>
      <c r="D462" s="1295" t="s">
        <v>247</v>
      </c>
      <c r="E462" s="144">
        <v>320</v>
      </c>
      <c r="F462" s="321">
        <v>1285</v>
      </c>
      <c r="G462" s="134">
        <f t="shared" si="73"/>
        <v>107.08333333333333</v>
      </c>
      <c r="H462" s="265">
        <v>125</v>
      </c>
      <c r="I462" s="134">
        <f t="shared" si="74"/>
        <v>116.73151750972764</v>
      </c>
      <c r="J462" s="2629">
        <v>9.6</v>
      </c>
      <c r="K462" s="184">
        <f t="shared" si="75"/>
        <v>5.6879999999999997</v>
      </c>
      <c r="L462" s="185">
        <f t="shared" si="76"/>
        <v>12336</v>
      </c>
      <c r="M462" s="185">
        <f t="shared" si="77"/>
        <v>1028</v>
      </c>
      <c r="N462" s="185">
        <v>711</v>
      </c>
      <c r="O462" s="185">
        <f t="shared" si="78"/>
        <v>69.163424124513611</v>
      </c>
      <c r="P462" s="185">
        <f t="shared" si="79"/>
        <v>38.549999999999997</v>
      </c>
      <c r="Q462" s="185">
        <f t="shared" si="80"/>
        <v>221.32295719844359</v>
      </c>
      <c r="R462" s="2628"/>
      <c r="S462" s="2720"/>
      <c r="T462" s="2326"/>
      <c r="U462" s="2570"/>
      <c r="V462" s="2326"/>
      <c r="W462" s="2326"/>
      <c r="X462" s="2326"/>
      <c r="Y462" s="2326"/>
      <c r="Z462" s="2326"/>
      <c r="AA462" s="1136"/>
      <c r="AB462" s="2383"/>
      <c r="AC462" s="2587"/>
      <c r="AD462" s="1238"/>
    </row>
    <row r="463" spans="1:30" s="2541" customFormat="1" x14ac:dyDescent="0.25">
      <c r="A463" s="297">
        <v>1</v>
      </c>
      <c r="B463" s="297">
        <v>1</v>
      </c>
      <c r="C463" s="164" t="s">
        <v>21</v>
      </c>
      <c r="D463" s="1295" t="s">
        <v>247</v>
      </c>
      <c r="E463" s="144">
        <v>320</v>
      </c>
      <c r="F463" s="321">
        <v>350</v>
      </c>
      <c r="G463" s="134">
        <f t="shared" si="73"/>
        <v>29.166666666666668</v>
      </c>
      <c r="H463" s="265">
        <v>33</v>
      </c>
      <c r="I463" s="134">
        <f t="shared" si="74"/>
        <v>113.14285714285714</v>
      </c>
      <c r="J463" s="2629">
        <v>11.2</v>
      </c>
      <c r="K463" s="184">
        <f t="shared" si="75"/>
        <v>7.7272727272727275</v>
      </c>
      <c r="L463" s="185">
        <f t="shared" si="76"/>
        <v>3920</v>
      </c>
      <c r="M463" s="185">
        <f t="shared" si="77"/>
        <v>326.66666666666669</v>
      </c>
      <c r="N463" s="185">
        <v>255</v>
      </c>
      <c r="O463" s="185">
        <f t="shared" si="78"/>
        <v>78.061224489795904</v>
      </c>
      <c r="P463" s="185">
        <f t="shared" si="79"/>
        <v>12.25</v>
      </c>
      <c r="Q463" s="185">
        <f t="shared" si="80"/>
        <v>249.79591836734693</v>
      </c>
      <c r="R463" s="2628"/>
      <c r="S463" s="2723"/>
      <c r="T463" s="2326"/>
      <c r="U463" s="2570"/>
      <c r="V463" s="2326"/>
      <c r="W463" s="2326"/>
      <c r="X463" s="2326"/>
      <c r="Y463" s="2326"/>
      <c r="Z463" s="2326"/>
      <c r="AA463" s="1136"/>
      <c r="AB463" s="2383"/>
      <c r="AC463" s="2587"/>
      <c r="AD463" s="1238"/>
    </row>
    <row r="464" spans="1:30" s="2541" customFormat="1" ht="29.25" x14ac:dyDescent="0.25">
      <c r="A464" s="297">
        <v>1</v>
      </c>
      <c r="B464" s="297">
        <v>1</v>
      </c>
      <c r="C464" s="862" t="s">
        <v>7</v>
      </c>
      <c r="D464" s="862"/>
      <c r="E464" s="862"/>
      <c r="F464" s="2266">
        <f>SUM(F458:F463)</f>
        <v>2977</v>
      </c>
      <c r="G464" s="2333">
        <f>SUM(G458:G463)</f>
        <v>248.08333333333334</v>
      </c>
      <c r="H464" s="2333">
        <f>SUM(H458:H463)</f>
        <v>242</v>
      </c>
      <c r="I464" s="2333">
        <f t="shared" si="74"/>
        <v>97.547866980181382</v>
      </c>
      <c r="J464" s="2334">
        <f>SUM(L464/F464)</f>
        <v>11.716829022505879</v>
      </c>
      <c r="K464" s="274">
        <f t="shared" si="75"/>
        <v>8.7809917355371905</v>
      </c>
      <c r="L464" s="2333">
        <f>SUM(L458:L463)</f>
        <v>34881</v>
      </c>
      <c r="M464" s="2333">
        <f>SUM(M458:M463)</f>
        <v>2906.75</v>
      </c>
      <c r="N464" s="2333">
        <f>SUM(N458:N463)</f>
        <v>2125</v>
      </c>
      <c r="O464" s="185">
        <f t="shared" si="78"/>
        <v>73.105702244775088</v>
      </c>
      <c r="P464" s="1470">
        <f>SUM(P458:P463)</f>
        <v>109.003125</v>
      </c>
      <c r="Q464" s="185">
        <f t="shared" si="80"/>
        <v>233.93824718328031</v>
      </c>
      <c r="R464" s="2628">
        <v>162152.36967703517</v>
      </c>
      <c r="S464" s="1055">
        <f>R464/12*$C$3</f>
        <v>13512.697473086264</v>
      </c>
      <c r="T464" s="2699">
        <f>Z464-Y464-V464</f>
        <v>11947.10576</v>
      </c>
      <c r="U464" s="2717"/>
      <c r="V464" s="2628">
        <v>-29.848560000000003</v>
      </c>
      <c r="W464" s="2699">
        <f>T464-S464</f>
        <v>-1565.5917130862636</v>
      </c>
      <c r="X464" s="2699"/>
      <c r="Y464" s="2699">
        <v>-46.625360000000001</v>
      </c>
      <c r="Z464" s="2699">
        <v>11870.63184</v>
      </c>
      <c r="AA464" s="2335">
        <f>SUM(AA458:AA463)</f>
        <v>0</v>
      </c>
      <c r="AB464" s="2318"/>
      <c r="AC464" s="2587"/>
      <c r="AD464" s="1238"/>
    </row>
    <row r="465" spans="1:30" s="2541" customFormat="1" x14ac:dyDescent="0.25">
      <c r="A465" s="297">
        <v>1</v>
      </c>
      <c r="B465" s="297">
        <v>1</v>
      </c>
      <c r="C465" s="2134" t="s">
        <v>14</v>
      </c>
      <c r="D465" s="2134"/>
      <c r="E465" s="657"/>
      <c r="F465" s="305"/>
      <c r="G465" s="265"/>
      <c r="H465" s="265"/>
      <c r="I465" s="265"/>
      <c r="J465" s="2334"/>
      <c r="K465" s="2334"/>
      <c r="L465" s="2630"/>
      <c r="M465" s="2630"/>
      <c r="N465" s="2630"/>
      <c r="O465" s="2630"/>
      <c r="P465" s="2630"/>
      <c r="Q465" s="2630"/>
      <c r="R465" s="2628"/>
      <c r="S465" s="2724"/>
      <c r="T465" s="2326"/>
      <c r="U465" s="2570"/>
      <c r="V465" s="2326"/>
      <c r="W465" s="2326"/>
      <c r="X465" s="2326"/>
      <c r="Y465" s="2326"/>
      <c r="Z465" s="2326"/>
      <c r="AA465" s="1136"/>
      <c r="AB465" s="2383"/>
      <c r="AC465" s="2587"/>
      <c r="AD465" s="1238"/>
    </row>
    <row r="466" spans="1:30" s="2541" customFormat="1" x14ac:dyDescent="0.25">
      <c r="A466" s="297">
        <v>1</v>
      </c>
      <c r="B466" s="297">
        <v>1</v>
      </c>
      <c r="C466" s="580" t="s">
        <v>389</v>
      </c>
      <c r="D466" s="657"/>
      <c r="E466" s="1887"/>
      <c r="F466" s="342"/>
      <c r="G466" s="647"/>
      <c r="H466" s="647"/>
      <c r="I466" s="647"/>
      <c r="J466" s="996"/>
      <c r="K466" s="996"/>
      <c r="L466" s="1685"/>
      <c r="M466" s="1685"/>
      <c r="N466" s="1685"/>
      <c r="O466" s="1685"/>
      <c r="P466" s="1685"/>
      <c r="Q466" s="1685"/>
      <c r="R466" s="472">
        <v>316155.05255000002</v>
      </c>
      <c r="S466" s="1055">
        <f>(R466-2325.88512)/12*$C$3+2325.88512</f>
        <v>28478.315739166668</v>
      </c>
      <c r="T466" s="261">
        <f>Z466-Y466-V466</f>
        <v>27763.666969999998</v>
      </c>
      <c r="U466" s="2596"/>
      <c r="V466" s="261"/>
      <c r="W466" s="261">
        <f>T466-S466</f>
        <v>-714.64876916666981</v>
      </c>
      <c r="X466" s="261"/>
      <c r="Y466" s="261">
        <v>-5.7997500000000004</v>
      </c>
      <c r="Z466" s="261">
        <v>27757.86722</v>
      </c>
      <c r="AA466" s="1103"/>
      <c r="AB466" s="1116"/>
      <c r="AC466" s="2587"/>
      <c r="AD466" s="1238"/>
    </row>
    <row r="467" spans="1:30" s="2541" customFormat="1" ht="29.25" x14ac:dyDescent="0.25">
      <c r="A467" s="297">
        <v>1</v>
      </c>
      <c r="B467" s="297">
        <v>1</v>
      </c>
      <c r="C467" s="2536" t="s">
        <v>295</v>
      </c>
      <c r="D467" s="4"/>
      <c r="E467" s="4"/>
      <c r="F467" s="729">
        <f>F468+F469+F470+F471+F472</f>
        <v>40686</v>
      </c>
      <c r="G467" s="261">
        <f>G468+G469+G470+G471+G472</f>
        <v>3390.5000000000005</v>
      </c>
      <c r="H467" s="261">
        <f>H468+H469+H470+H471+H472</f>
        <v>4181</v>
      </c>
      <c r="I467" s="265">
        <f t="shared" ref="I467:I477" si="81">H467/G467*100</f>
        <v>123.31514525881137</v>
      </c>
      <c r="J467" s="1724"/>
      <c r="K467" s="1724"/>
      <c r="L467" s="133"/>
      <c r="M467" s="133"/>
      <c r="N467" s="133"/>
      <c r="O467" s="133"/>
      <c r="P467" s="133"/>
      <c r="Q467" s="133"/>
      <c r="R467" s="425"/>
      <c r="S467" s="2725"/>
      <c r="T467" s="301"/>
      <c r="U467" s="2578"/>
      <c r="V467" s="301"/>
      <c r="W467" s="301"/>
      <c r="X467" s="301"/>
      <c r="Y467" s="301"/>
      <c r="Z467" s="301"/>
      <c r="AA467" s="1116">
        <f>AA468+AA469+AA470+AA471+AA472</f>
        <v>0</v>
      </c>
      <c r="AB467" s="1144"/>
      <c r="AC467" s="2587"/>
      <c r="AD467" s="1238"/>
    </row>
    <row r="468" spans="1:30" s="2541" customFormat="1" ht="30" x14ac:dyDescent="0.25">
      <c r="A468" s="297"/>
      <c r="B468" s="297">
        <v>1</v>
      </c>
      <c r="C468" s="398" t="s">
        <v>205</v>
      </c>
      <c r="D468" s="4"/>
      <c r="E468" s="4"/>
      <c r="F468" s="406">
        <v>5300</v>
      </c>
      <c r="G468" s="261">
        <f t="shared" ref="G468:G473" si="82">F468/12*$C$3</f>
        <v>441.66666666666669</v>
      </c>
      <c r="H468" s="261">
        <v>440</v>
      </c>
      <c r="I468" s="265">
        <f t="shared" si="81"/>
        <v>99.622641509433961</v>
      </c>
      <c r="J468" s="1724"/>
      <c r="K468" s="1724"/>
      <c r="L468" s="133"/>
      <c r="M468" s="133"/>
      <c r="N468" s="133"/>
      <c r="O468" s="133"/>
      <c r="P468" s="133"/>
      <c r="Q468" s="133"/>
      <c r="R468" s="425"/>
      <c r="S468" s="2725"/>
      <c r="T468" s="301"/>
      <c r="U468" s="2578"/>
      <c r="V468" s="301"/>
      <c r="W468" s="301"/>
      <c r="X468" s="301"/>
      <c r="Y468" s="301"/>
      <c r="Z468" s="301"/>
      <c r="AA468" s="1116"/>
      <c r="AB468" s="1144"/>
      <c r="AC468" s="2587"/>
      <c r="AD468" s="1238"/>
    </row>
    <row r="469" spans="1:30" s="2541" customFormat="1" ht="30" x14ac:dyDescent="0.25">
      <c r="A469" s="297"/>
      <c r="B469" s="297">
        <v>1</v>
      </c>
      <c r="C469" s="398" t="s">
        <v>206</v>
      </c>
      <c r="D469" s="4"/>
      <c r="E469" s="4"/>
      <c r="F469" s="406">
        <v>7542</v>
      </c>
      <c r="G469" s="261">
        <f t="shared" si="82"/>
        <v>628.5</v>
      </c>
      <c r="H469" s="261">
        <v>393</v>
      </c>
      <c r="I469" s="265">
        <f t="shared" si="81"/>
        <v>62.529832935560862</v>
      </c>
      <c r="J469" s="1724"/>
      <c r="K469" s="1724"/>
      <c r="L469" s="133"/>
      <c r="M469" s="133"/>
      <c r="N469" s="133"/>
      <c r="O469" s="133"/>
      <c r="P469" s="133"/>
      <c r="Q469" s="133"/>
      <c r="R469" s="425"/>
      <c r="S469" s="2725"/>
      <c r="T469" s="301"/>
      <c r="U469" s="2578"/>
      <c r="V469" s="301"/>
      <c r="W469" s="301"/>
      <c r="X469" s="301"/>
      <c r="Y469" s="301"/>
      <c r="Z469" s="301"/>
      <c r="AA469" s="1116"/>
      <c r="AB469" s="1144"/>
      <c r="AC469" s="2587"/>
      <c r="AD469" s="1238"/>
    </row>
    <row r="470" spans="1:30" s="2541" customFormat="1" ht="30" x14ac:dyDescent="0.25">
      <c r="A470" s="297"/>
      <c r="B470" s="297">
        <v>1</v>
      </c>
      <c r="C470" s="582" t="s">
        <v>296</v>
      </c>
      <c r="D470" s="4"/>
      <c r="E470" s="4"/>
      <c r="F470" s="729">
        <v>6544</v>
      </c>
      <c r="G470" s="261">
        <f t="shared" si="82"/>
        <v>545.33333333333337</v>
      </c>
      <c r="H470" s="261">
        <v>639</v>
      </c>
      <c r="I470" s="265">
        <f t="shared" si="81"/>
        <v>117.17603911980439</v>
      </c>
      <c r="J470" s="1724"/>
      <c r="K470" s="1724"/>
      <c r="L470" s="133"/>
      <c r="M470" s="133"/>
      <c r="N470" s="133"/>
      <c r="O470" s="133"/>
      <c r="P470" s="133"/>
      <c r="Q470" s="133"/>
      <c r="R470" s="425"/>
      <c r="S470" s="2725"/>
      <c r="T470" s="301"/>
      <c r="U470" s="2578"/>
      <c r="V470" s="301"/>
      <c r="W470" s="301"/>
      <c r="X470" s="301"/>
      <c r="Y470" s="301"/>
      <c r="Z470" s="301"/>
      <c r="AA470" s="1116"/>
      <c r="AB470" s="1144"/>
      <c r="AC470" s="2587"/>
      <c r="AD470" s="1238"/>
    </row>
    <row r="471" spans="1:30" s="2541" customFormat="1" ht="60" x14ac:dyDescent="0.25">
      <c r="A471" s="297"/>
      <c r="B471" s="297">
        <v>1</v>
      </c>
      <c r="C471" s="399" t="s">
        <v>297</v>
      </c>
      <c r="D471" s="4"/>
      <c r="E471" s="4"/>
      <c r="F471" s="406">
        <v>12500</v>
      </c>
      <c r="G471" s="261">
        <f t="shared" si="82"/>
        <v>1041.6666666666667</v>
      </c>
      <c r="H471" s="261">
        <v>1615</v>
      </c>
      <c r="I471" s="265">
        <f t="shared" si="81"/>
        <v>155.03999999999996</v>
      </c>
      <c r="J471" s="1724"/>
      <c r="K471" s="1724"/>
      <c r="L471" s="133"/>
      <c r="M471" s="133"/>
      <c r="N471" s="133"/>
      <c r="O471" s="133"/>
      <c r="P471" s="133"/>
      <c r="Q471" s="133"/>
      <c r="R471" s="425"/>
      <c r="S471" s="2725"/>
      <c r="T471" s="301"/>
      <c r="U471" s="2578"/>
      <c r="V471" s="301"/>
      <c r="W471" s="301"/>
      <c r="X471" s="301"/>
      <c r="Y471" s="301"/>
      <c r="Z471" s="301"/>
      <c r="AA471" s="1116"/>
      <c r="AB471" s="1144"/>
      <c r="AC471" s="2587"/>
      <c r="AD471" s="1238"/>
    </row>
    <row r="472" spans="1:30" s="2541" customFormat="1" ht="45" x14ac:dyDescent="0.25">
      <c r="A472" s="297"/>
      <c r="B472" s="297">
        <v>1</v>
      </c>
      <c r="C472" s="399" t="s">
        <v>311</v>
      </c>
      <c r="D472" s="4"/>
      <c r="E472" s="4"/>
      <c r="F472" s="406">
        <v>8800</v>
      </c>
      <c r="G472" s="261">
        <f t="shared" si="82"/>
        <v>733.33333333333337</v>
      </c>
      <c r="H472" s="261">
        <v>1094</v>
      </c>
      <c r="I472" s="265">
        <f t="shared" si="81"/>
        <v>149.18181818181816</v>
      </c>
      <c r="J472" s="1724"/>
      <c r="K472" s="1724"/>
      <c r="L472" s="133"/>
      <c r="M472" s="133"/>
      <c r="N472" s="133"/>
      <c r="O472" s="133"/>
      <c r="P472" s="133"/>
      <c r="Q472" s="133"/>
      <c r="R472" s="425"/>
      <c r="S472" s="2725"/>
      <c r="T472" s="301"/>
      <c r="U472" s="2578"/>
      <c r="V472" s="301"/>
      <c r="W472" s="301"/>
      <c r="X472" s="301"/>
      <c r="Y472" s="301"/>
      <c r="Z472" s="301"/>
      <c r="AA472" s="1116"/>
      <c r="AB472" s="1144"/>
      <c r="AC472" s="2587"/>
      <c r="AD472" s="1238"/>
    </row>
    <row r="473" spans="1:30" s="2541" customFormat="1" ht="105" x14ac:dyDescent="0.25">
      <c r="A473" s="297"/>
      <c r="B473" s="297"/>
      <c r="C473" s="399" t="s">
        <v>548</v>
      </c>
      <c r="D473" s="4"/>
      <c r="E473" s="4"/>
      <c r="F473" s="406">
        <v>2300</v>
      </c>
      <c r="G473" s="261">
        <f t="shared" si="82"/>
        <v>191.66666666666666</v>
      </c>
      <c r="H473" s="261"/>
      <c r="I473" s="265">
        <f t="shared" si="81"/>
        <v>0</v>
      </c>
      <c r="J473" s="1724"/>
      <c r="K473" s="1724"/>
      <c r="L473" s="133"/>
      <c r="M473" s="133"/>
      <c r="N473" s="133"/>
      <c r="O473" s="133"/>
      <c r="P473" s="133"/>
      <c r="Q473" s="133"/>
      <c r="R473" s="425"/>
      <c r="S473" s="2725"/>
      <c r="T473" s="301"/>
      <c r="U473" s="2578"/>
      <c r="V473" s="301"/>
      <c r="W473" s="301"/>
      <c r="X473" s="301"/>
      <c r="Y473" s="301"/>
      <c r="Z473" s="301"/>
      <c r="AA473" s="1116"/>
      <c r="AB473" s="1144"/>
      <c r="AC473" s="2587"/>
      <c r="AD473" s="1238"/>
    </row>
    <row r="474" spans="1:30" s="2541" customFormat="1" ht="29.25" x14ac:dyDescent="0.25">
      <c r="A474" s="297"/>
      <c r="B474" s="297">
        <v>1</v>
      </c>
      <c r="C474" s="367" t="s">
        <v>135</v>
      </c>
      <c r="D474" s="4"/>
      <c r="E474" s="4"/>
      <c r="F474" s="729">
        <f>F475</f>
        <v>60333</v>
      </c>
      <c r="G474" s="261">
        <f>G475</f>
        <v>5027.75</v>
      </c>
      <c r="H474" s="261">
        <f>H475</f>
        <v>3097</v>
      </c>
      <c r="I474" s="265">
        <f t="shared" si="81"/>
        <v>61.598130376410921</v>
      </c>
      <c r="J474" s="1724"/>
      <c r="K474" s="1724"/>
      <c r="L474" s="133"/>
      <c r="M474" s="133"/>
      <c r="N474" s="133"/>
      <c r="O474" s="133"/>
      <c r="P474" s="133"/>
      <c r="Q474" s="133"/>
      <c r="R474" s="425"/>
      <c r="S474" s="2725"/>
      <c r="T474" s="301"/>
      <c r="U474" s="2578"/>
      <c r="V474" s="301"/>
      <c r="W474" s="301"/>
      <c r="X474" s="301"/>
      <c r="Y474" s="301"/>
      <c r="Z474" s="301"/>
      <c r="AA474" s="1116">
        <f>AA475</f>
        <v>0</v>
      </c>
      <c r="AB474" s="1144"/>
      <c r="AC474" s="2587"/>
      <c r="AD474" s="1238"/>
    </row>
    <row r="475" spans="1:30" s="2541" customFormat="1" x14ac:dyDescent="0.25">
      <c r="A475" s="297"/>
      <c r="B475" s="297">
        <v>1</v>
      </c>
      <c r="C475" s="207" t="s">
        <v>240</v>
      </c>
      <c r="D475" s="4"/>
      <c r="E475" s="4"/>
      <c r="F475" s="406">
        <v>60333</v>
      </c>
      <c r="G475" s="261">
        <f>F475/12*$C$3</f>
        <v>5027.75</v>
      </c>
      <c r="H475" s="261">
        <v>3097</v>
      </c>
      <c r="I475" s="265">
        <f t="shared" si="81"/>
        <v>61.598130376410921</v>
      </c>
      <c r="J475" s="1724"/>
      <c r="K475" s="1724"/>
      <c r="L475" s="133"/>
      <c r="M475" s="133"/>
      <c r="N475" s="133"/>
      <c r="O475" s="133"/>
      <c r="P475" s="133"/>
      <c r="Q475" s="133"/>
      <c r="R475" s="425"/>
      <c r="S475" s="2725"/>
      <c r="T475" s="301"/>
      <c r="U475" s="2578"/>
      <c r="V475" s="301"/>
      <c r="W475" s="301"/>
      <c r="X475" s="301"/>
      <c r="Y475" s="301"/>
      <c r="Z475" s="301"/>
      <c r="AA475" s="1116"/>
      <c r="AB475" s="1144"/>
      <c r="AC475" s="2587"/>
      <c r="AD475" s="1238"/>
    </row>
    <row r="476" spans="1:30" s="2541" customFormat="1" ht="63" x14ac:dyDescent="0.25">
      <c r="A476" s="297"/>
      <c r="B476" s="297">
        <v>1</v>
      </c>
      <c r="C476" s="610" t="s">
        <v>300</v>
      </c>
      <c r="D476" s="4"/>
      <c r="E476" s="4"/>
      <c r="F476" s="301">
        <f>F477+F482</f>
        <v>47565</v>
      </c>
      <c r="G476" s="261">
        <f>G477+G482</f>
        <v>3963.75</v>
      </c>
      <c r="H476" s="261">
        <f>H477+H482</f>
        <v>859</v>
      </c>
      <c r="I476" s="265">
        <f t="shared" si="81"/>
        <v>21.671397035635444</v>
      </c>
      <c r="J476" s="1724"/>
      <c r="K476" s="1724"/>
      <c r="L476" s="133"/>
      <c r="M476" s="133"/>
      <c r="N476" s="133"/>
      <c r="O476" s="133"/>
      <c r="P476" s="133"/>
      <c r="Q476" s="133"/>
      <c r="R476" s="425"/>
      <c r="S476" s="1055"/>
      <c r="T476" s="301"/>
      <c r="U476" s="2578"/>
      <c r="V476" s="301"/>
      <c r="W476" s="301"/>
      <c r="X476" s="301"/>
      <c r="Y476" s="301"/>
      <c r="Z476" s="301"/>
      <c r="AA476" s="1116">
        <f>AA477+AA482</f>
        <v>0</v>
      </c>
      <c r="AB476" s="1144"/>
      <c r="AC476" s="2587"/>
      <c r="AD476" s="1238"/>
    </row>
    <row r="477" spans="1:30" s="2541" customFormat="1" ht="30" x14ac:dyDescent="0.25">
      <c r="A477" s="297"/>
      <c r="B477" s="297">
        <v>1</v>
      </c>
      <c r="C477" s="582" t="s">
        <v>301</v>
      </c>
      <c r="D477" s="4"/>
      <c r="E477" s="4"/>
      <c r="F477" s="301">
        <f>SUM(F478:F481)</f>
        <v>465</v>
      </c>
      <c r="G477" s="261">
        <f>SUM(G478:G481)</f>
        <v>38.75</v>
      </c>
      <c r="H477" s="261">
        <f>SUM(H478:H481)</f>
        <v>0</v>
      </c>
      <c r="I477" s="265">
        <f t="shared" si="81"/>
        <v>0</v>
      </c>
      <c r="J477" s="1724"/>
      <c r="K477" s="1724"/>
      <c r="L477" s="133"/>
      <c r="M477" s="133"/>
      <c r="N477" s="133"/>
      <c r="O477" s="133"/>
      <c r="P477" s="133"/>
      <c r="Q477" s="133"/>
      <c r="R477" s="425"/>
      <c r="S477" s="2725"/>
      <c r="T477" s="301"/>
      <c r="U477" s="2578"/>
      <c r="V477" s="301"/>
      <c r="W477" s="301"/>
      <c r="X477" s="301"/>
      <c r="Y477" s="301"/>
      <c r="Z477" s="301"/>
      <c r="AA477" s="1116">
        <f>SUM(AA478:AA481)</f>
        <v>0</v>
      </c>
      <c r="AB477" s="1144"/>
      <c r="AC477" s="2587"/>
      <c r="AD477" s="1238"/>
    </row>
    <row r="478" spans="1:30" s="2541" customFormat="1" ht="30" x14ac:dyDescent="0.25">
      <c r="A478" s="297"/>
      <c r="B478" s="297">
        <v>1</v>
      </c>
      <c r="C478" s="399" t="s">
        <v>302</v>
      </c>
      <c r="D478" s="4"/>
      <c r="E478" s="4"/>
      <c r="F478" s="301"/>
      <c r="G478" s="261"/>
      <c r="H478" s="261"/>
      <c r="I478" s="265"/>
      <c r="J478" s="1724"/>
      <c r="K478" s="1724"/>
      <c r="L478" s="133"/>
      <c r="M478" s="133"/>
      <c r="N478" s="133"/>
      <c r="O478" s="133"/>
      <c r="P478" s="133"/>
      <c r="Q478" s="133"/>
      <c r="R478" s="425"/>
      <c r="S478" s="2725"/>
      <c r="T478" s="301"/>
      <c r="U478" s="2578"/>
      <c r="V478" s="301"/>
      <c r="W478" s="301"/>
      <c r="X478" s="301"/>
      <c r="Y478" s="301"/>
      <c r="Z478" s="301"/>
      <c r="AA478" s="1116"/>
      <c r="AB478" s="1144"/>
      <c r="AC478" s="2587"/>
      <c r="AD478" s="1238"/>
    </row>
    <row r="479" spans="1:30" s="2541" customFormat="1" ht="60" x14ac:dyDescent="0.25">
      <c r="A479" s="297"/>
      <c r="B479" s="297">
        <v>1</v>
      </c>
      <c r="C479" s="399" t="s">
        <v>303</v>
      </c>
      <c r="D479" s="4"/>
      <c r="E479" s="4"/>
      <c r="F479" s="301"/>
      <c r="G479" s="261"/>
      <c r="H479" s="261"/>
      <c r="I479" s="265"/>
      <c r="J479" s="1724"/>
      <c r="K479" s="1724"/>
      <c r="L479" s="133"/>
      <c r="M479" s="133"/>
      <c r="N479" s="133"/>
      <c r="O479" s="133"/>
      <c r="P479" s="133"/>
      <c r="Q479" s="133"/>
      <c r="R479" s="425"/>
      <c r="S479" s="2725"/>
      <c r="T479" s="301"/>
      <c r="U479" s="2578"/>
      <c r="V479" s="301"/>
      <c r="W479" s="301"/>
      <c r="X479" s="301"/>
      <c r="Y479" s="301"/>
      <c r="Z479" s="301"/>
      <c r="AA479" s="1116"/>
      <c r="AB479" s="1144"/>
      <c r="AC479" s="2587"/>
      <c r="AD479" s="1238"/>
    </row>
    <row r="480" spans="1:30" s="2541" customFormat="1" ht="45" x14ac:dyDescent="0.25">
      <c r="A480" s="297"/>
      <c r="B480" s="297">
        <v>1</v>
      </c>
      <c r="C480" s="399" t="s">
        <v>304</v>
      </c>
      <c r="D480" s="4"/>
      <c r="E480" s="4"/>
      <c r="F480" s="301">
        <v>115</v>
      </c>
      <c r="G480" s="261">
        <f>F480/12*$C$3</f>
        <v>9.5833333333333339</v>
      </c>
      <c r="H480" s="261"/>
      <c r="I480" s="265">
        <f>H480/G480*100</f>
        <v>0</v>
      </c>
      <c r="J480" s="1724"/>
      <c r="K480" s="1724"/>
      <c r="L480" s="133"/>
      <c r="M480" s="133"/>
      <c r="N480" s="133"/>
      <c r="O480" s="133"/>
      <c r="P480" s="133"/>
      <c r="Q480" s="133"/>
      <c r="R480" s="425"/>
      <c r="S480" s="2725"/>
      <c r="T480" s="301"/>
      <c r="U480" s="2578"/>
      <c r="V480" s="301"/>
      <c r="W480" s="301"/>
      <c r="X480" s="301"/>
      <c r="Y480" s="301"/>
      <c r="Z480" s="301"/>
      <c r="AA480" s="1116"/>
      <c r="AB480" s="1144"/>
      <c r="AC480" s="2587"/>
      <c r="AD480" s="1238"/>
    </row>
    <row r="481" spans="1:30" s="2541" customFormat="1" ht="30" x14ac:dyDescent="0.25">
      <c r="A481" s="297"/>
      <c r="B481" s="297">
        <v>1</v>
      </c>
      <c r="C481" s="399" t="s">
        <v>305</v>
      </c>
      <c r="D481" s="4"/>
      <c r="E481" s="4"/>
      <c r="F481" s="301">
        <v>350</v>
      </c>
      <c r="G481" s="261">
        <f>F481/12*$C$3</f>
        <v>29.166666666666668</v>
      </c>
      <c r="H481" s="261"/>
      <c r="I481" s="265">
        <f>H481/G481*100</f>
        <v>0</v>
      </c>
      <c r="J481" s="1724"/>
      <c r="K481" s="1724"/>
      <c r="L481" s="133"/>
      <c r="M481" s="133"/>
      <c r="N481" s="133"/>
      <c r="O481" s="133"/>
      <c r="P481" s="133"/>
      <c r="Q481" s="133"/>
      <c r="R481" s="425"/>
      <c r="S481" s="2725"/>
      <c r="T481" s="301"/>
      <c r="U481" s="2578"/>
      <c r="V481" s="301"/>
      <c r="W481" s="301"/>
      <c r="X481" s="301"/>
      <c r="Y481" s="301"/>
      <c r="Z481" s="301"/>
      <c r="AA481" s="1116"/>
      <c r="AB481" s="1144"/>
      <c r="AC481" s="2587"/>
      <c r="AD481" s="1238"/>
    </row>
    <row r="482" spans="1:30" s="2541" customFormat="1" ht="45" x14ac:dyDescent="0.25">
      <c r="A482" s="297"/>
      <c r="B482" s="297">
        <v>1</v>
      </c>
      <c r="C482" s="582" t="s">
        <v>306</v>
      </c>
      <c r="D482" s="4"/>
      <c r="E482" s="4"/>
      <c r="F482" s="301">
        <f>SUM(F483:F485)</f>
        <v>47100</v>
      </c>
      <c r="G482" s="261">
        <f>SUM(G483:G485)</f>
        <v>3925</v>
      </c>
      <c r="H482" s="261">
        <f>SUM(H483:H485)</f>
        <v>859</v>
      </c>
      <c r="I482" s="265">
        <f>H482/G482*100</f>
        <v>21.885350318471339</v>
      </c>
      <c r="J482" s="1724"/>
      <c r="K482" s="1724"/>
      <c r="L482" s="133"/>
      <c r="M482" s="133"/>
      <c r="N482" s="133"/>
      <c r="O482" s="133"/>
      <c r="P482" s="133"/>
      <c r="Q482" s="133"/>
      <c r="R482" s="425"/>
      <c r="S482" s="2725"/>
      <c r="T482" s="301"/>
      <c r="U482" s="2578"/>
      <c r="V482" s="301"/>
      <c r="W482" s="301"/>
      <c r="X482" s="301"/>
      <c r="Y482" s="301"/>
      <c r="Z482" s="301"/>
      <c r="AA482" s="1116">
        <f>SUM(AA483:AA485)</f>
        <v>0</v>
      </c>
      <c r="AB482" s="1144"/>
      <c r="AC482" s="2587"/>
      <c r="AD482" s="1238"/>
    </row>
    <row r="483" spans="1:30" s="2541" customFormat="1" ht="45" x14ac:dyDescent="0.25">
      <c r="A483" s="297"/>
      <c r="B483" s="297">
        <v>1</v>
      </c>
      <c r="C483" s="399" t="s">
        <v>307</v>
      </c>
      <c r="D483" s="4"/>
      <c r="E483" s="4"/>
      <c r="F483" s="301"/>
      <c r="G483" s="261"/>
      <c r="H483" s="261"/>
      <c r="I483" s="265"/>
      <c r="J483" s="1724"/>
      <c r="K483" s="1724"/>
      <c r="L483" s="133"/>
      <c r="M483" s="133"/>
      <c r="N483" s="133"/>
      <c r="O483" s="133"/>
      <c r="P483" s="133"/>
      <c r="Q483" s="133"/>
      <c r="R483" s="425"/>
      <c r="S483" s="2725"/>
      <c r="T483" s="301"/>
      <c r="U483" s="2578"/>
      <c r="V483" s="301"/>
      <c r="W483" s="301"/>
      <c r="X483" s="301"/>
      <c r="Y483" s="301"/>
      <c r="Z483" s="301"/>
      <c r="AA483" s="1116"/>
      <c r="AB483" s="1144"/>
      <c r="AC483" s="2587"/>
      <c r="AD483" s="1238"/>
    </row>
    <row r="484" spans="1:30" s="2541" customFormat="1" ht="75" x14ac:dyDescent="0.25">
      <c r="A484" s="297"/>
      <c r="B484" s="297">
        <v>1</v>
      </c>
      <c r="C484" s="399" t="s">
        <v>308</v>
      </c>
      <c r="D484" s="4"/>
      <c r="E484" s="4"/>
      <c r="F484" s="301">
        <v>27000</v>
      </c>
      <c r="G484" s="261">
        <f>F484/12*$C$3</f>
        <v>2250</v>
      </c>
      <c r="H484" s="261">
        <v>723</v>
      </c>
      <c r="I484" s="265">
        <f>H484/G484*100</f>
        <v>32.133333333333333</v>
      </c>
      <c r="J484" s="1724"/>
      <c r="K484" s="1724"/>
      <c r="L484" s="133"/>
      <c r="M484" s="133"/>
      <c r="N484" s="133"/>
      <c r="O484" s="133"/>
      <c r="P484" s="133"/>
      <c r="Q484" s="133"/>
      <c r="R484" s="425"/>
      <c r="S484" s="2725"/>
      <c r="T484" s="301"/>
      <c r="U484" s="2578"/>
      <c r="V484" s="301"/>
      <c r="W484" s="301"/>
      <c r="X484" s="301"/>
      <c r="Y484" s="301"/>
      <c r="Z484" s="301"/>
      <c r="AA484" s="1116"/>
      <c r="AB484" s="1144"/>
      <c r="AC484" s="2587"/>
      <c r="AD484" s="1238"/>
    </row>
    <row r="485" spans="1:30" s="2541" customFormat="1" ht="60" x14ac:dyDescent="0.25">
      <c r="A485" s="297"/>
      <c r="B485" s="297">
        <v>1</v>
      </c>
      <c r="C485" s="399" t="s">
        <v>309</v>
      </c>
      <c r="D485" s="4"/>
      <c r="E485" s="4"/>
      <c r="F485" s="301">
        <v>20100</v>
      </c>
      <c r="G485" s="261">
        <f>F485/12*$C$3</f>
        <v>1675</v>
      </c>
      <c r="H485" s="261">
        <v>136</v>
      </c>
      <c r="I485" s="265">
        <f>H485/G485*100</f>
        <v>8.1194029850746272</v>
      </c>
      <c r="J485" s="1724"/>
      <c r="K485" s="1724"/>
      <c r="L485" s="133"/>
      <c r="M485" s="133"/>
      <c r="N485" s="133"/>
      <c r="O485" s="133"/>
      <c r="P485" s="133"/>
      <c r="Q485" s="133"/>
      <c r="R485" s="425"/>
      <c r="S485" s="2725"/>
      <c r="T485" s="301"/>
      <c r="U485" s="2578"/>
      <c r="V485" s="301"/>
      <c r="W485" s="301"/>
      <c r="X485" s="301"/>
      <c r="Y485" s="301"/>
      <c r="Z485" s="301"/>
      <c r="AA485" s="1116"/>
      <c r="AB485" s="1144"/>
      <c r="AC485" s="2587"/>
      <c r="AD485" s="1238"/>
    </row>
    <row r="486" spans="1:30" s="2541" customFormat="1" x14ac:dyDescent="0.25">
      <c r="A486" s="297"/>
      <c r="B486" s="297">
        <v>1</v>
      </c>
      <c r="C486" s="657" t="s">
        <v>207</v>
      </c>
      <c r="D486" s="4"/>
      <c r="E486" s="4"/>
      <c r="F486" s="301"/>
      <c r="G486" s="261">
        <f>F486/12*$C$3</f>
        <v>0</v>
      </c>
      <c r="H486" s="261"/>
      <c r="I486" s="265"/>
      <c r="J486" s="1724"/>
      <c r="K486" s="1724"/>
      <c r="L486" s="133"/>
      <c r="M486" s="133"/>
      <c r="N486" s="133"/>
      <c r="O486" s="133"/>
      <c r="P486" s="133"/>
      <c r="Q486" s="133"/>
      <c r="R486" s="425">
        <v>694.21500000000003</v>
      </c>
      <c r="S486" s="2725">
        <f>R486/12*$C$3</f>
        <v>57.85125</v>
      </c>
      <c r="T486" s="301">
        <f>Z486-Y486-V486</f>
        <v>153.5499199999997</v>
      </c>
      <c r="U486" s="2578"/>
      <c r="V486" s="301"/>
      <c r="W486" s="301">
        <f>T486-S486</f>
        <v>95.698669999999709</v>
      </c>
      <c r="X486" s="301"/>
      <c r="Y486" s="301">
        <v>0</v>
      </c>
      <c r="Z486" s="301">
        <v>153.5499199999997</v>
      </c>
      <c r="AA486" s="1116"/>
      <c r="AB486" s="1144"/>
      <c r="AC486" s="2587"/>
      <c r="AD486" s="1238"/>
    </row>
    <row r="487" spans="1:30" s="2541" customFormat="1" ht="29.25" x14ac:dyDescent="0.25">
      <c r="A487" s="297"/>
      <c r="B487" s="297">
        <v>1</v>
      </c>
      <c r="C487" s="644" t="s">
        <v>366</v>
      </c>
      <c r="D487" s="4"/>
      <c r="E487" s="4"/>
      <c r="F487" s="301"/>
      <c r="G487" s="261"/>
      <c r="H487" s="261"/>
      <c r="I487" s="265"/>
      <c r="J487" s="1724"/>
      <c r="K487" s="1724"/>
      <c r="L487" s="133"/>
      <c r="M487" s="133"/>
      <c r="N487" s="133"/>
      <c r="O487" s="133"/>
      <c r="P487" s="133"/>
      <c r="Q487" s="133"/>
      <c r="R487" s="425"/>
      <c r="S487" s="2725"/>
      <c r="T487" s="301"/>
      <c r="U487" s="2578"/>
      <c r="V487" s="301"/>
      <c r="W487" s="301"/>
      <c r="X487" s="301"/>
      <c r="Y487" s="301"/>
      <c r="Z487" s="301"/>
      <c r="AA487" s="1116"/>
      <c r="AB487" s="1144"/>
      <c r="AC487" s="2587"/>
      <c r="AD487" s="1238"/>
    </row>
    <row r="488" spans="1:30" s="2541" customFormat="1" x14ac:dyDescent="0.25">
      <c r="A488" s="297"/>
      <c r="B488" s="297">
        <v>1</v>
      </c>
      <c r="C488" s="4" t="s">
        <v>354</v>
      </c>
      <c r="D488" s="4"/>
      <c r="E488" s="4"/>
      <c r="F488" s="301"/>
      <c r="G488" s="261"/>
      <c r="H488" s="261"/>
      <c r="I488" s="265"/>
      <c r="J488" s="1724"/>
      <c r="K488" s="1724"/>
      <c r="L488" s="133"/>
      <c r="M488" s="133"/>
      <c r="N488" s="133"/>
      <c r="O488" s="133"/>
      <c r="P488" s="133"/>
      <c r="Q488" s="133"/>
      <c r="R488" s="425"/>
      <c r="S488" s="2725"/>
      <c r="T488" s="301"/>
      <c r="U488" s="2578"/>
      <c r="V488" s="301"/>
      <c r="W488" s="301"/>
      <c r="X488" s="301"/>
      <c r="Y488" s="301"/>
      <c r="Z488" s="301"/>
      <c r="AA488" s="1116"/>
      <c r="AB488" s="1144"/>
      <c r="AC488" s="2587"/>
      <c r="AD488" s="1238"/>
    </row>
    <row r="489" spans="1:30" s="2541" customFormat="1" ht="30" x14ac:dyDescent="0.25">
      <c r="A489" s="297"/>
      <c r="B489" s="297">
        <v>1</v>
      </c>
      <c r="C489" s="658" t="s">
        <v>355</v>
      </c>
      <c r="D489" s="4"/>
      <c r="E489" s="4"/>
      <c r="F489" s="301"/>
      <c r="G489" s="261"/>
      <c r="H489" s="261"/>
      <c r="I489" s="265"/>
      <c r="J489" s="1724"/>
      <c r="K489" s="1724"/>
      <c r="L489" s="133"/>
      <c r="M489" s="133"/>
      <c r="N489" s="133"/>
      <c r="O489" s="133"/>
      <c r="P489" s="133"/>
      <c r="Q489" s="133"/>
      <c r="R489" s="425"/>
      <c r="S489" s="2725"/>
      <c r="T489" s="301"/>
      <c r="U489" s="2578"/>
      <c r="V489" s="301"/>
      <c r="W489" s="301"/>
      <c r="X489" s="301"/>
      <c r="Y489" s="301"/>
      <c r="Z489" s="301"/>
      <c r="AA489" s="1116"/>
      <c r="AB489" s="1144"/>
      <c r="AC489" s="2587"/>
      <c r="AD489" s="1238"/>
    </row>
    <row r="490" spans="1:30" s="2541" customFormat="1" x14ac:dyDescent="0.25">
      <c r="A490" s="297"/>
      <c r="B490" s="297">
        <v>1</v>
      </c>
      <c r="C490" s="4" t="s">
        <v>356</v>
      </c>
      <c r="D490" s="4"/>
      <c r="E490" s="4"/>
      <c r="F490" s="301"/>
      <c r="G490" s="261"/>
      <c r="H490" s="261"/>
      <c r="I490" s="265"/>
      <c r="J490" s="1724"/>
      <c r="K490" s="1724"/>
      <c r="L490" s="133"/>
      <c r="M490" s="133"/>
      <c r="N490" s="133"/>
      <c r="O490" s="133"/>
      <c r="P490" s="133"/>
      <c r="Q490" s="133"/>
      <c r="R490" s="425"/>
      <c r="S490" s="2725"/>
      <c r="T490" s="301"/>
      <c r="U490" s="2578"/>
      <c r="V490" s="301"/>
      <c r="W490" s="301"/>
      <c r="X490" s="301"/>
      <c r="Y490" s="301"/>
      <c r="Z490" s="301"/>
      <c r="AA490" s="1116"/>
      <c r="AB490" s="1144"/>
      <c r="AC490" s="2587"/>
      <c r="AD490" s="1238"/>
    </row>
    <row r="491" spans="1:30" s="2541" customFormat="1" ht="30" x14ac:dyDescent="0.25">
      <c r="A491" s="297"/>
      <c r="B491" s="297">
        <v>1</v>
      </c>
      <c r="C491" s="4" t="s">
        <v>381</v>
      </c>
      <c r="D491" s="4"/>
      <c r="E491" s="4"/>
      <c r="F491" s="301"/>
      <c r="G491" s="261"/>
      <c r="H491" s="261"/>
      <c r="I491" s="265"/>
      <c r="J491" s="1724"/>
      <c r="K491" s="1724"/>
      <c r="L491" s="133"/>
      <c r="M491" s="133"/>
      <c r="N491" s="133"/>
      <c r="O491" s="133"/>
      <c r="P491" s="133"/>
      <c r="Q491" s="133"/>
      <c r="R491" s="425"/>
      <c r="S491" s="2725"/>
      <c r="T491" s="301"/>
      <c r="U491" s="2578"/>
      <c r="V491" s="301"/>
      <c r="W491" s="301"/>
      <c r="X491" s="301"/>
      <c r="Y491" s="301"/>
      <c r="Z491" s="301"/>
      <c r="AA491" s="1116"/>
      <c r="AB491" s="1144"/>
      <c r="AC491" s="2587"/>
      <c r="AD491" s="1238"/>
    </row>
    <row r="492" spans="1:30" s="2541" customFormat="1" ht="60" x14ac:dyDescent="0.25">
      <c r="A492" s="297"/>
      <c r="B492" s="297">
        <v>1</v>
      </c>
      <c r="C492" s="4" t="s">
        <v>357</v>
      </c>
      <c r="D492" s="4"/>
      <c r="E492" s="4"/>
      <c r="F492" s="301"/>
      <c r="G492" s="261"/>
      <c r="H492" s="261"/>
      <c r="I492" s="265"/>
      <c r="J492" s="1724"/>
      <c r="K492" s="1724"/>
      <c r="L492" s="133"/>
      <c r="M492" s="133"/>
      <c r="N492" s="133"/>
      <c r="O492" s="133"/>
      <c r="P492" s="133"/>
      <c r="Q492" s="133"/>
      <c r="R492" s="425"/>
      <c r="S492" s="2725"/>
      <c r="T492" s="301"/>
      <c r="U492" s="2578"/>
      <c r="V492" s="301"/>
      <c r="W492" s="301"/>
      <c r="X492" s="301"/>
      <c r="Y492" s="301"/>
      <c r="Z492" s="301"/>
      <c r="AA492" s="1116"/>
      <c r="AB492" s="1144"/>
      <c r="AC492" s="2587"/>
      <c r="AD492" s="1238"/>
    </row>
    <row r="493" spans="1:30" s="2541" customFormat="1" ht="60" x14ac:dyDescent="0.25">
      <c r="A493" s="297">
        <v>1</v>
      </c>
      <c r="B493" s="297">
        <v>1</v>
      </c>
      <c r="C493" s="4" t="s">
        <v>358</v>
      </c>
      <c r="D493" s="4"/>
      <c r="E493" s="4"/>
      <c r="F493" s="301"/>
      <c r="G493" s="134"/>
      <c r="H493" s="261"/>
      <c r="I493" s="265"/>
      <c r="J493" s="1724"/>
      <c r="K493" s="1724"/>
      <c r="L493" s="133"/>
      <c r="M493" s="133"/>
      <c r="N493" s="133"/>
      <c r="O493" s="133"/>
      <c r="P493" s="133"/>
      <c r="Q493" s="133"/>
      <c r="R493" s="425"/>
      <c r="S493" s="2725"/>
      <c r="T493" s="301"/>
      <c r="U493" s="2578"/>
      <c r="V493" s="301"/>
      <c r="W493" s="301"/>
      <c r="X493" s="301"/>
      <c r="Y493" s="301"/>
      <c r="Z493" s="301"/>
      <c r="AA493" s="1116"/>
      <c r="AB493" s="1144"/>
      <c r="AC493" s="2587"/>
      <c r="AD493" s="1238"/>
    </row>
    <row r="494" spans="1:30" s="2541" customFormat="1" ht="45" x14ac:dyDescent="0.25">
      <c r="A494" s="297">
        <v>1</v>
      </c>
      <c r="B494" s="297">
        <v>1</v>
      </c>
      <c r="C494" s="659" t="s">
        <v>359</v>
      </c>
      <c r="D494" s="4"/>
      <c r="E494" s="4"/>
      <c r="F494" s="301"/>
      <c r="G494" s="134"/>
      <c r="H494" s="261"/>
      <c r="I494" s="265"/>
      <c r="J494" s="1724"/>
      <c r="K494" s="1724"/>
      <c r="L494" s="133"/>
      <c r="M494" s="133"/>
      <c r="N494" s="133"/>
      <c r="O494" s="133"/>
      <c r="P494" s="133"/>
      <c r="Q494" s="133"/>
      <c r="R494" s="425"/>
      <c r="S494" s="2725"/>
      <c r="T494" s="301"/>
      <c r="U494" s="2578"/>
      <c r="V494" s="301"/>
      <c r="W494" s="301"/>
      <c r="X494" s="301"/>
      <c r="Y494" s="301"/>
      <c r="Z494" s="301"/>
      <c r="AA494" s="1116"/>
      <c r="AB494" s="1144"/>
      <c r="AC494" s="2587"/>
      <c r="AD494" s="1238"/>
    </row>
    <row r="495" spans="1:30" s="2541" customFormat="1" ht="29.25" x14ac:dyDescent="0.25">
      <c r="A495" s="297">
        <v>1</v>
      </c>
      <c r="B495" s="297">
        <v>1</v>
      </c>
      <c r="C495" s="644" t="s">
        <v>367</v>
      </c>
      <c r="D495" s="4"/>
      <c r="E495" s="4"/>
      <c r="F495" s="301">
        <f>F496</f>
        <v>300</v>
      </c>
      <c r="G495" s="134">
        <f>G496</f>
        <v>25</v>
      </c>
      <c r="H495" s="261">
        <f>H496</f>
        <v>68</v>
      </c>
      <c r="I495" s="265">
        <f>H495/G495*100</f>
        <v>272</v>
      </c>
      <c r="J495" s="1724"/>
      <c r="K495" s="1724"/>
      <c r="L495" s="133"/>
      <c r="M495" s="133"/>
      <c r="N495" s="133"/>
      <c r="O495" s="133"/>
      <c r="P495" s="133"/>
      <c r="Q495" s="133"/>
      <c r="R495" s="425"/>
      <c r="S495" s="2725"/>
      <c r="T495" s="301"/>
      <c r="U495" s="2578"/>
      <c r="V495" s="301"/>
      <c r="W495" s="301"/>
      <c r="X495" s="301"/>
      <c r="Y495" s="301"/>
      <c r="Z495" s="301"/>
      <c r="AA495" s="1116">
        <f>AA496</f>
        <v>0</v>
      </c>
      <c r="AB495" s="1144"/>
      <c r="AC495" s="2587"/>
      <c r="AD495" s="1238"/>
    </row>
    <row r="496" spans="1:30" s="2541" customFormat="1" x14ac:dyDescent="0.25">
      <c r="A496" s="297">
        <v>1</v>
      </c>
      <c r="B496" s="297">
        <v>1</v>
      </c>
      <c r="C496" s="644" t="s">
        <v>382</v>
      </c>
      <c r="D496" s="639"/>
      <c r="E496" s="4"/>
      <c r="F496" s="301">
        <v>300</v>
      </c>
      <c r="G496" s="134">
        <f>F496/12*$C$3</f>
        <v>25</v>
      </c>
      <c r="H496" s="261">
        <v>68</v>
      </c>
      <c r="I496" s="265">
        <f>H496/G496*100</f>
        <v>272</v>
      </c>
      <c r="J496" s="1724"/>
      <c r="K496" s="1724"/>
      <c r="L496" s="133"/>
      <c r="M496" s="133"/>
      <c r="N496" s="133"/>
      <c r="O496" s="133"/>
      <c r="P496" s="133"/>
      <c r="Q496" s="133"/>
      <c r="R496" s="425"/>
      <c r="S496" s="2725"/>
      <c r="T496" s="301"/>
      <c r="U496" s="2578"/>
      <c r="V496" s="301"/>
      <c r="W496" s="301"/>
      <c r="X496" s="301"/>
      <c r="Y496" s="301"/>
      <c r="Z496" s="301"/>
      <c r="AA496" s="1116"/>
      <c r="AB496" s="1144"/>
      <c r="AC496" s="2587"/>
      <c r="AD496" s="1238"/>
    </row>
    <row r="497" spans="1:30" s="2541" customFormat="1" x14ac:dyDescent="0.25">
      <c r="A497" s="297">
        <v>1</v>
      </c>
      <c r="B497" s="297">
        <v>1</v>
      </c>
      <c r="C497" s="4" t="s">
        <v>383</v>
      </c>
      <c r="D497" s="660"/>
      <c r="E497" s="4"/>
      <c r="F497" s="301"/>
      <c r="G497" s="134"/>
      <c r="H497" s="261"/>
      <c r="I497" s="265"/>
      <c r="J497" s="1724"/>
      <c r="K497" s="1724"/>
      <c r="L497" s="133"/>
      <c r="M497" s="133"/>
      <c r="N497" s="133"/>
      <c r="O497" s="133"/>
      <c r="P497" s="133"/>
      <c r="Q497" s="133"/>
      <c r="R497" s="425"/>
      <c r="S497" s="2725"/>
      <c r="T497" s="301"/>
      <c r="U497" s="2578"/>
      <c r="V497" s="301"/>
      <c r="W497" s="301"/>
      <c r="X497" s="301"/>
      <c r="Y497" s="301"/>
      <c r="Z497" s="301"/>
      <c r="AA497" s="1116"/>
      <c r="AB497" s="1144"/>
      <c r="AC497" s="2587"/>
      <c r="AD497" s="1238"/>
    </row>
    <row r="498" spans="1:30" s="2541" customFormat="1" x14ac:dyDescent="0.25">
      <c r="A498" s="297">
        <v>1</v>
      </c>
      <c r="B498" s="297">
        <v>1</v>
      </c>
      <c r="C498" s="660" t="s">
        <v>384</v>
      </c>
      <c r="D498" s="1457"/>
      <c r="E498" s="644"/>
      <c r="F498" s="328"/>
      <c r="G498" s="910"/>
      <c r="H498" s="910"/>
      <c r="I498" s="265"/>
      <c r="J498" s="1724"/>
      <c r="K498" s="1724"/>
      <c r="L498" s="133"/>
      <c r="M498" s="133"/>
      <c r="N498" s="133"/>
      <c r="O498" s="133"/>
      <c r="P498" s="133"/>
      <c r="Q498" s="133"/>
      <c r="R498" s="2628"/>
      <c r="S498" s="2726">
        <f>R498/12*$C$3</f>
        <v>0</v>
      </c>
      <c r="T498" s="2699">
        <f>Z498-Y498</f>
        <v>0</v>
      </c>
      <c r="U498" s="2700"/>
      <c r="V498" s="2699"/>
      <c r="W498" s="2699">
        <f>T498-S498</f>
        <v>0</v>
      </c>
      <c r="X498" s="2699"/>
      <c r="Y498" s="2699"/>
      <c r="Z498" s="2699"/>
      <c r="AA498" s="1120"/>
      <c r="AB498" s="2318"/>
      <c r="AC498" s="2587"/>
      <c r="AD498" s="1238"/>
    </row>
    <row r="499" spans="1:30" s="2541" customFormat="1" ht="29.25" x14ac:dyDescent="0.25">
      <c r="A499" s="297">
        <v>1</v>
      </c>
      <c r="B499" s="297">
        <v>1</v>
      </c>
      <c r="C499" s="644" t="s">
        <v>360</v>
      </c>
      <c r="D499" s="657"/>
      <c r="E499" s="4"/>
      <c r="F499" s="301">
        <v>16600</v>
      </c>
      <c r="G499" s="134">
        <f>F499/12*$C$3</f>
        <v>1383.3333333333333</v>
      </c>
      <c r="H499" s="261">
        <v>1400</v>
      </c>
      <c r="I499" s="265">
        <f>H499/G499*100</f>
        <v>101.20481927710844</v>
      </c>
      <c r="J499" s="1724"/>
      <c r="K499" s="1724"/>
      <c r="L499" s="133"/>
      <c r="M499" s="133"/>
      <c r="N499" s="133"/>
      <c r="O499" s="133"/>
      <c r="P499" s="133"/>
      <c r="Q499" s="133"/>
      <c r="R499" s="425"/>
      <c r="S499" s="2725"/>
      <c r="T499" s="301"/>
      <c r="U499" s="2578"/>
      <c r="V499" s="301"/>
      <c r="W499" s="301"/>
      <c r="X499" s="301"/>
      <c r="Y499" s="301"/>
      <c r="Z499" s="301"/>
      <c r="AA499" s="1116"/>
      <c r="AB499" s="1144"/>
      <c r="AC499" s="2587"/>
      <c r="AD499" s="1238"/>
    </row>
    <row r="500" spans="1:30" s="2541" customFormat="1" ht="30" x14ac:dyDescent="0.25">
      <c r="A500" s="297">
        <v>1</v>
      </c>
      <c r="B500" s="297">
        <v>1</v>
      </c>
      <c r="C500" s="639" t="s">
        <v>202</v>
      </c>
      <c r="D500" s="4"/>
      <c r="E500" s="4"/>
      <c r="F500" s="301">
        <v>5000</v>
      </c>
      <c r="G500" s="261">
        <f>F500/12*$C$3</f>
        <v>416.66666666666669</v>
      </c>
      <c r="H500" s="261">
        <v>265</v>
      </c>
      <c r="I500" s="265">
        <f>H500/G500*100</f>
        <v>63.6</v>
      </c>
      <c r="J500" s="1724"/>
      <c r="K500" s="1724"/>
      <c r="L500" s="133"/>
      <c r="M500" s="133"/>
      <c r="N500" s="133"/>
      <c r="O500" s="133"/>
      <c r="P500" s="133"/>
      <c r="Q500" s="133"/>
      <c r="R500" s="425"/>
      <c r="S500" s="2725"/>
      <c r="T500" s="301"/>
      <c r="U500" s="2578"/>
      <c r="V500" s="301"/>
      <c r="W500" s="301"/>
      <c r="X500" s="301"/>
      <c r="Y500" s="301"/>
      <c r="Z500" s="301"/>
      <c r="AA500" s="1116"/>
      <c r="AB500" s="1144"/>
      <c r="AC500" s="2587"/>
      <c r="AD500" s="1238"/>
    </row>
    <row r="501" spans="1:30" s="2541" customFormat="1" ht="72" x14ac:dyDescent="0.25">
      <c r="A501" s="297">
        <v>1</v>
      </c>
      <c r="B501" s="297">
        <v>1</v>
      </c>
      <c r="C501" s="644" t="s">
        <v>361</v>
      </c>
      <c r="D501" s="4"/>
      <c r="E501" s="4"/>
      <c r="F501" s="301">
        <v>900</v>
      </c>
      <c r="G501" s="134">
        <f>F501/12*$C$3</f>
        <v>75</v>
      </c>
      <c r="H501" s="261">
        <v>55</v>
      </c>
      <c r="I501" s="265">
        <f>H501/G501*100</f>
        <v>73.333333333333329</v>
      </c>
      <c r="J501" s="1724"/>
      <c r="K501" s="1724"/>
      <c r="L501" s="133"/>
      <c r="M501" s="133"/>
      <c r="N501" s="133"/>
      <c r="O501" s="133"/>
      <c r="P501" s="133"/>
      <c r="Q501" s="133"/>
      <c r="R501" s="425"/>
      <c r="S501" s="2725"/>
      <c r="T501" s="301"/>
      <c r="U501" s="2578"/>
      <c r="V501" s="301"/>
      <c r="W501" s="301"/>
      <c r="X501" s="301"/>
      <c r="Y501" s="301"/>
      <c r="Z501" s="301"/>
      <c r="AA501" s="1116"/>
      <c r="AB501" s="1144"/>
      <c r="AC501" s="2587"/>
      <c r="AD501" s="1238"/>
    </row>
    <row r="502" spans="1:30" s="174" customFormat="1" x14ac:dyDescent="0.25">
      <c r="A502" s="1031">
        <v>1</v>
      </c>
      <c r="B502" s="297">
        <v>1</v>
      </c>
      <c r="C502" s="631" t="s">
        <v>235</v>
      </c>
      <c r="D502" s="644"/>
      <c r="E502" s="644"/>
      <c r="F502" s="328">
        <f>SUM(F503:F512)</f>
        <v>117532</v>
      </c>
      <c r="G502" s="910">
        <f>SUM(G503:G512)</f>
        <v>9794.3333333333321</v>
      </c>
      <c r="H502" s="910">
        <f>SUM(H503:H512)</f>
        <v>16612</v>
      </c>
      <c r="I502" s="645">
        <f>H502/G502*100</f>
        <v>169.60827689480314</v>
      </c>
      <c r="J502" s="1724"/>
      <c r="K502" s="1724"/>
      <c r="L502" s="133"/>
      <c r="M502" s="133"/>
      <c r="N502" s="133"/>
      <c r="O502" s="133"/>
      <c r="P502" s="133"/>
      <c r="Q502" s="133"/>
      <c r="R502" s="2605">
        <v>54513.999680000001</v>
      </c>
      <c r="S502" s="1055">
        <f>R502/12*$C$3</f>
        <v>4542.8333066666664</v>
      </c>
      <c r="T502" s="328">
        <f>Z502-Y502-V502</f>
        <v>8373.9493800000018</v>
      </c>
      <c r="U502" s="2652">
        <f>SUM(U507)</f>
        <v>0</v>
      </c>
      <c r="V502" s="328">
        <f>SUM(V503:V512)</f>
        <v>3722.4144999999999</v>
      </c>
      <c r="W502" s="328">
        <f>T502-S502</f>
        <v>3831.1160733333354</v>
      </c>
      <c r="X502" s="328"/>
      <c r="Y502" s="328">
        <v>0</v>
      </c>
      <c r="Z502" s="328">
        <v>12096.363880000001</v>
      </c>
      <c r="AA502" s="1120">
        <f>SUM(AA503:AA512)</f>
        <v>0</v>
      </c>
      <c r="AB502" s="1154"/>
      <c r="AC502" s="2587"/>
      <c r="AD502" s="3494"/>
    </row>
    <row r="503" spans="1:30" s="2541" customFormat="1" x14ac:dyDescent="0.25">
      <c r="A503" s="297">
        <v>1</v>
      </c>
      <c r="B503" s="297">
        <v>1</v>
      </c>
      <c r="C503" s="207" t="s">
        <v>117</v>
      </c>
      <c r="D503" s="4"/>
      <c r="E503" s="4"/>
      <c r="F503" s="301">
        <v>60486</v>
      </c>
      <c r="G503" s="134">
        <f t="shared" ref="G503:G512" si="83">F503/12*$C$3</f>
        <v>5040.5</v>
      </c>
      <c r="H503" s="261">
        <v>3143</v>
      </c>
      <c r="I503" s="265">
        <f>H503/G503*100</f>
        <v>62.354925106636252</v>
      </c>
      <c r="J503" s="1724"/>
      <c r="K503" s="1724"/>
      <c r="L503" s="133"/>
      <c r="M503" s="133"/>
      <c r="N503" s="133"/>
      <c r="O503" s="133"/>
      <c r="P503" s="133"/>
      <c r="Q503" s="133"/>
      <c r="R503" s="425"/>
      <c r="S503" s="2725"/>
      <c r="T503" s="301"/>
      <c r="U503" s="2578"/>
      <c r="V503" s="301"/>
      <c r="W503" s="301"/>
      <c r="X503" s="301"/>
      <c r="Y503" s="301"/>
      <c r="Z503" s="301"/>
      <c r="AA503" s="1116"/>
      <c r="AB503" s="1144"/>
      <c r="AC503" s="2587"/>
      <c r="AD503" s="1238"/>
    </row>
    <row r="504" spans="1:30" s="2541" customFormat="1" x14ac:dyDescent="0.25">
      <c r="A504" s="297"/>
      <c r="B504" s="297">
        <v>1</v>
      </c>
      <c r="C504" s="207" t="s">
        <v>407</v>
      </c>
      <c r="D504" s="4"/>
      <c r="E504" s="4"/>
      <c r="F504" s="301"/>
      <c r="G504" s="134">
        <f t="shared" si="83"/>
        <v>0</v>
      </c>
      <c r="H504" s="261">
        <v>914</v>
      </c>
      <c r="I504" s="265"/>
      <c r="J504" s="1724"/>
      <c r="K504" s="1724"/>
      <c r="L504" s="133"/>
      <c r="M504" s="133"/>
      <c r="N504" s="133"/>
      <c r="O504" s="133"/>
      <c r="P504" s="133"/>
      <c r="Q504" s="133"/>
      <c r="R504" s="425"/>
      <c r="S504" s="2725"/>
      <c r="T504" s="301"/>
      <c r="U504" s="2578"/>
      <c r="V504" s="301">
        <v>206.46346</v>
      </c>
      <c r="W504" s="301"/>
      <c r="X504" s="301"/>
      <c r="Y504" s="301"/>
      <c r="Z504" s="301"/>
      <c r="AA504" s="1116"/>
      <c r="AB504" s="1144"/>
      <c r="AC504" s="2587"/>
      <c r="AD504" s="1238"/>
    </row>
    <row r="505" spans="1:30" s="2541" customFormat="1" x14ac:dyDescent="0.25">
      <c r="A505" s="297"/>
      <c r="B505" s="297">
        <v>1</v>
      </c>
      <c r="C505" s="207" t="s">
        <v>321</v>
      </c>
      <c r="D505" s="4"/>
      <c r="E505" s="4"/>
      <c r="F505" s="301">
        <v>19000</v>
      </c>
      <c r="G505" s="134">
        <f t="shared" si="83"/>
        <v>1583.3333333333333</v>
      </c>
      <c r="H505" s="261">
        <v>963</v>
      </c>
      <c r="I505" s="265">
        <f>H505/G505*100</f>
        <v>60.821052631578951</v>
      </c>
      <c r="J505" s="1724"/>
      <c r="K505" s="1724"/>
      <c r="L505" s="133"/>
      <c r="M505" s="133"/>
      <c r="N505" s="133"/>
      <c r="O505" s="133"/>
      <c r="P505" s="133"/>
      <c r="Q505" s="133"/>
      <c r="R505" s="425"/>
      <c r="S505" s="2725"/>
      <c r="T505" s="301"/>
      <c r="U505" s="2578"/>
      <c r="V505" s="301"/>
      <c r="W505" s="301"/>
      <c r="X505" s="301"/>
      <c r="Y505" s="301"/>
      <c r="Z505" s="301"/>
      <c r="AA505" s="1116"/>
      <c r="AB505" s="1144"/>
      <c r="AC505" s="2587"/>
      <c r="AD505" s="1238"/>
    </row>
    <row r="506" spans="1:30" s="2541" customFormat="1" ht="30" x14ac:dyDescent="0.25">
      <c r="A506" s="297"/>
      <c r="B506" s="297">
        <v>1</v>
      </c>
      <c r="C506" s="207" t="s">
        <v>408</v>
      </c>
      <c r="D506" s="4"/>
      <c r="E506" s="4"/>
      <c r="F506" s="301"/>
      <c r="G506" s="134">
        <f t="shared" si="83"/>
        <v>0</v>
      </c>
      <c r="H506" s="261">
        <v>1388</v>
      </c>
      <c r="I506" s="265"/>
      <c r="J506" s="1724"/>
      <c r="K506" s="1724"/>
      <c r="L506" s="133"/>
      <c r="M506" s="133"/>
      <c r="N506" s="133"/>
      <c r="O506" s="133"/>
      <c r="P506" s="133"/>
      <c r="Q506" s="133"/>
      <c r="R506" s="425"/>
      <c r="S506" s="2725"/>
      <c r="T506" s="301"/>
      <c r="U506" s="2578"/>
      <c r="V506" s="301">
        <v>296.14368000000007</v>
      </c>
      <c r="W506" s="301"/>
      <c r="X506" s="301"/>
      <c r="Y506" s="301"/>
      <c r="Z506" s="301"/>
      <c r="AA506" s="1116"/>
      <c r="AB506" s="1144"/>
      <c r="AC506" s="2587"/>
      <c r="AD506" s="1238"/>
    </row>
    <row r="507" spans="1:30" s="2541" customFormat="1" ht="45" x14ac:dyDescent="0.25">
      <c r="A507" s="297">
        <v>1</v>
      </c>
      <c r="B507" s="297">
        <v>1</v>
      </c>
      <c r="C507" s="207" t="s">
        <v>187</v>
      </c>
      <c r="D507" s="4"/>
      <c r="E507" s="4"/>
      <c r="F507" s="301">
        <v>5500</v>
      </c>
      <c r="G507" s="134">
        <f t="shared" si="83"/>
        <v>458.33333333333331</v>
      </c>
      <c r="H507" s="261">
        <v>373</v>
      </c>
      <c r="I507" s="265">
        <f>H507/G507*100</f>
        <v>81.38181818181819</v>
      </c>
      <c r="J507" s="1724"/>
      <c r="K507" s="1724"/>
      <c r="L507" s="133"/>
      <c r="M507" s="133"/>
      <c r="N507" s="133"/>
      <c r="O507" s="133"/>
      <c r="P507" s="133"/>
      <c r="Q507" s="133"/>
      <c r="R507" s="425"/>
      <c r="S507" s="2725"/>
      <c r="T507" s="301"/>
      <c r="U507" s="2578"/>
      <c r="V507" s="301"/>
      <c r="W507" s="301"/>
      <c r="X507" s="301"/>
      <c r="Y507" s="301"/>
      <c r="Z507" s="301"/>
      <c r="AA507" s="1116"/>
      <c r="AB507" s="1144"/>
      <c r="AC507" s="2587"/>
      <c r="AD507" s="1238"/>
    </row>
    <row r="508" spans="1:30" s="2541" customFormat="1" ht="60" x14ac:dyDescent="0.25">
      <c r="A508" s="297"/>
      <c r="B508" s="297">
        <v>1</v>
      </c>
      <c r="C508" s="207" t="s">
        <v>340</v>
      </c>
      <c r="D508" s="4"/>
      <c r="E508" s="4"/>
      <c r="F508" s="301">
        <v>30401</v>
      </c>
      <c r="G508" s="134">
        <f t="shared" si="83"/>
        <v>2533.4166666666665</v>
      </c>
      <c r="H508" s="261">
        <v>6699</v>
      </c>
      <c r="I508" s="265">
        <f>H508/G508*100</f>
        <v>264.42551231867373</v>
      </c>
      <c r="J508" s="1724"/>
      <c r="K508" s="1724"/>
      <c r="L508" s="133"/>
      <c r="M508" s="133"/>
      <c r="N508" s="133"/>
      <c r="O508" s="133"/>
      <c r="P508" s="133"/>
      <c r="Q508" s="133"/>
      <c r="R508" s="425"/>
      <c r="S508" s="2725"/>
      <c r="T508" s="301"/>
      <c r="U508" s="2578"/>
      <c r="V508" s="301"/>
      <c r="W508" s="301"/>
      <c r="X508" s="301"/>
      <c r="Y508" s="301"/>
      <c r="Z508" s="301"/>
      <c r="AA508" s="1116"/>
      <c r="AB508" s="1144"/>
      <c r="AC508" s="2587"/>
      <c r="AD508" s="1238"/>
    </row>
    <row r="509" spans="1:30" s="2541" customFormat="1" ht="60" x14ac:dyDescent="0.25">
      <c r="A509" s="297"/>
      <c r="B509" s="297">
        <v>1</v>
      </c>
      <c r="C509" s="207" t="s">
        <v>403</v>
      </c>
      <c r="D509" s="4"/>
      <c r="E509" s="4"/>
      <c r="F509" s="301"/>
      <c r="G509" s="134">
        <f t="shared" si="83"/>
        <v>0</v>
      </c>
      <c r="H509" s="261">
        <v>3004</v>
      </c>
      <c r="I509" s="265"/>
      <c r="J509" s="1724"/>
      <c r="K509" s="1724"/>
      <c r="L509" s="133"/>
      <c r="M509" s="133"/>
      <c r="N509" s="133"/>
      <c r="O509" s="133"/>
      <c r="P509" s="133"/>
      <c r="Q509" s="133"/>
      <c r="R509" s="425"/>
      <c r="S509" s="2725"/>
      <c r="T509" s="301"/>
      <c r="U509" s="2578"/>
      <c r="V509" s="301">
        <v>3219.8073599999998</v>
      </c>
      <c r="W509" s="301"/>
      <c r="X509" s="301"/>
      <c r="Y509" s="301"/>
      <c r="Z509" s="301"/>
      <c r="AA509" s="1116"/>
      <c r="AB509" s="1144"/>
      <c r="AC509" s="2587"/>
      <c r="AD509" s="1238"/>
    </row>
    <row r="510" spans="1:30" s="2541" customFormat="1" ht="45" x14ac:dyDescent="0.25">
      <c r="A510" s="297">
        <v>1</v>
      </c>
      <c r="B510" s="297">
        <v>1</v>
      </c>
      <c r="C510" s="207" t="s">
        <v>280</v>
      </c>
      <c r="D510" s="4"/>
      <c r="E510" s="4"/>
      <c r="F510" s="301">
        <v>55</v>
      </c>
      <c r="G510" s="261">
        <f t="shared" si="83"/>
        <v>4.583333333333333</v>
      </c>
      <c r="H510" s="261">
        <v>6</v>
      </c>
      <c r="I510" s="265">
        <f t="shared" ref="I510:I517" si="84">H510/G510*100</f>
        <v>130.90909090909091</v>
      </c>
      <c r="J510" s="1724"/>
      <c r="K510" s="1724"/>
      <c r="L510" s="133"/>
      <c r="M510" s="133"/>
      <c r="N510" s="133"/>
      <c r="O510" s="133"/>
      <c r="P510" s="133"/>
      <c r="Q510" s="133"/>
      <c r="R510" s="425"/>
      <c r="S510" s="2725"/>
      <c r="T510" s="301"/>
      <c r="U510" s="2578"/>
      <c r="V510" s="301"/>
      <c r="W510" s="301"/>
      <c r="X510" s="301"/>
      <c r="Y510" s="301"/>
      <c r="Z510" s="301"/>
      <c r="AA510" s="1116"/>
      <c r="AB510" s="1144"/>
      <c r="AC510" s="2587"/>
      <c r="AD510" s="1238"/>
    </row>
    <row r="511" spans="1:30" s="2541" customFormat="1" ht="30" x14ac:dyDescent="0.25">
      <c r="A511" s="297">
        <v>1</v>
      </c>
      <c r="B511" s="297">
        <v>1</v>
      </c>
      <c r="C511" s="207" t="s">
        <v>285</v>
      </c>
      <c r="D511" s="4"/>
      <c r="E511" s="4"/>
      <c r="F511" s="301">
        <v>1400</v>
      </c>
      <c r="G511" s="134">
        <f t="shared" si="83"/>
        <v>116.66666666666667</v>
      </c>
      <c r="H511" s="261">
        <v>64</v>
      </c>
      <c r="I511" s="265">
        <f t="shared" si="84"/>
        <v>54.857142857142861</v>
      </c>
      <c r="J511" s="1724"/>
      <c r="K511" s="1724"/>
      <c r="L511" s="133"/>
      <c r="M511" s="133"/>
      <c r="N511" s="133"/>
      <c r="O511" s="133"/>
      <c r="P511" s="133"/>
      <c r="Q511" s="133"/>
      <c r="R511" s="425"/>
      <c r="S511" s="2725"/>
      <c r="T511" s="301"/>
      <c r="U511" s="2578"/>
      <c r="V511" s="301"/>
      <c r="W511" s="301"/>
      <c r="X511" s="301"/>
      <c r="Y511" s="301"/>
      <c r="Z511" s="301"/>
      <c r="AA511" s="1116"/>
      <c r="AB511" s="1144"/>
      <c r="AC511" s="2587"/>
      <c r="AD511" s="1238"/>
    </row>
    <row r="512" spans="1:30" s="2541" customFormat="1" ht="30" x14ac:dyDescent="0.25">
      <c r="A512" s="297">
        <v>1</v>
      </c>
      <c r="B512" s="297">
        <v>1</v>
      </c>
      <c r="C512" s="207" t="s">
        <v>74</v>
      </c>
      <c r="D512" s="4"/>
      <c r="E512" s="4"/>
      <c r="F512" s="301">
        <v>690</v>
      </c>
      <c r="G512" s="134">
        <f t="shared" si="83"/>
        <v>57.5</v>
      </c>
      <c r="H512" s="261">
        <v>58</v>
      </c>
      <c r="I512" s="265">
        <f t="shared" si="84"/>
        <v>100.8695652173913</v>
      </c>
      <c r="J512" s="1724"/>
      <c r="K512" s="1724"/>
      <c r="L512" s="133"/>
      <c r="M512" s="133"/>
      <c r="N512" s="133"/>
      <c r="O512" s="133"/>
      <c r="P512" s="133"/>
      <c r="Q512" s="133"/>
      <c r="R512" s="425"/>
      <c r="S512" s="2725"/>
      <c r="T512" s="301"/>
      <c r="U512" s="2578"/>
      <c r="V512" s="301"/>
      <c r="W512" s="301"/>
      <c r="X512" s="301"/>
      <c r="Y512" s="301"/>
      <c r="Z512" s="301"/>
      <c r="AA512" s="1116"/>
      <c r="AB512" s="1144"/>
      <c r="AC512" s="2587"/>
      <c r="AD512" s="1238"/>
    </row>
    <row r="513" spans="1:261" s="2541" customFormat="1" ht="29.25" x14ac:dyDescent="0.25">
      <c r="A513" s="297">
        <v>1</v>
      </c>
      <c r="B513" s="297">
        <v>1</v>
      </c>
      <c r="C513" s="584" t="s">
        <v>281</v>
      </c>
      <c r="D513" s="639"/>
      <c r="E513" s="4"/>
      <c r="F513" s="328">
        <f>F487+F467</f>
        <v>40686</v>
      </c>
      <c r="G513" s="647">
        <f>G487+G467</f>
        <v>3390.5000000000005</v>
      </c>
      <c r="H513" s="910">
        <f>H487+H467</f>
        <v>4181</v>
      </c>
      <c r="I513" s="645">
        <f t="shared" si="84"/>
        <v>123.31514525881137</v>
      </c>
      <c r="J513" s="1724"/>
      <c r="K513" s="1724"/>
      <c r="L513" s="133"/>
      <c r="M513" s="133"/>
      <c r="N513" s="133"/>
      <c r="O513" s="133"/>
      <c r="P513" s="133"/>
      <c r="Q513" s="133"/>
      <c r="R513" s="425"/>
      <c r="S513" s="2725"/>
      <c r="T513" s="301"/>
      <c r="U513" s="2578"/>
      <c r="V513" s="301"/>
      <c r="W513" s="301"/>
      <c r="X513" s="301"/>
      <c r="Y513" s="301"/>
      <c r="Z513" s="301"/>
      <c r="AA513" s="1120">
        <f>AA487+AA467</f>
        <v>0</v>
      </c>
      <c r="AB513" s="1144"/>
      <c r="AC513" s="2587"/>
      <c r="AD513" s="1238"/>
    </row>
    <row r="514" spans="1:261" s="2541" customFormat="1" ht="43.5" x14ac:dyDescent="0.25">
      <c r="A514" s="297">
        <v>1</v>
      </c>
      <c r="B514" s="297">
        <v>1</v>
      </c>
      <c r="C514" s="584" t="s">
        <v>310</v>
      </c>
      <c r="D514" s="4"/>
      <c r="E514" s="4"/>
      <c r="F514" s="2266">
        <f>F476</f>
        <v>47565</v>
      </c>
      <c r="G514" s="1705">
        <f>G476</f>
        <v>3963.75</v>
      </c>
      <c r="H514" s="1888">
        <f>H476</f>
        <v>859</v>
      </c>
      <c r="I514" s="647">
        <f t="shared" si="84"/>
        <v>21.671397035635444</v>
      </c>
      <c r="J514" s="2727"/>
      <c r="K514" s="184"/>
      <c r="L514" s="1327"/>
      <c r="M514" s="1327"/>
      <c r="N514" s="1327"/>
      <c r="O514" s="1327"/>
      <c r="P514" s="1327"/>
      <c r="Q514" s="185"/>
      <c r="R514" s="425"/>
      <c r="S514" s="2728"/>
      <c r="T514" s="2729"/>
      <c r="U514" s="2730"/>
      <c r="V514" s="2729"/>
      <c r="W514" s="2729"/>
      <c r="X514" s="2729"/>
      <c r="Y514" s="185"/>
      <c r="Z514" s="185"/>
      <c r="AA514" s="1890">
        <f>AA476</f>
        <v>0</v>
      </c>
      <c r="AB514" s="2564"/>
      <c r="AC514" s="2587"/>
      <c r="AD514" s="1297"/>
      <c r="AE514" s="170"/>
      <c r="AF514" s="170"/>
      <c r="AG514" s="170"/>
      <c r="AH514" s="170"/>
      <c r="AI514" s="170"/>
      <c r="AJ514" s="170"/>
      <c r="AK514" s="170"/>
      <c r="AL514" s="170"/>
      <c r="AM514" s="170"/>
      <c r="AN514" s="170"/>
      <c r="AO514" s="170"/>
      <c r="AP514" s="170"/>
      <c r="AQ514" s="170"/>
      <c r="AR514" s="170"/>
      <c r="AS514" s="170"/>
      <c r="AT514" s="170"/>
      <c r="AU514" s="170"/>
      <c r="AV514" s="170"/>
      <c r="AW514" s="170"/>
      <c r="AX514" s="170"/>
      <c r="AY514" s="170"/>
      <c r="AZ514" s="170"/>
      <c r="BA514" s="170"/>
      <c r="BB514" s="170"/>
      <c r="BC514" s="170"/>
      <c r="BD514" s="170"/>
      <c r="BE514" s="170"/>
      <c r="BF514" s="170"/>
      <c r="BG514" s="170"/>
      <c r="BH514" s="170"/>
      <c r="BI514" s="170"/>
      <c r="BJ514" s="170"/>
      <c r="BK514" s="170"/>
      <c r="BL514" s="170"/>
      <c r="BM514" s="170"/>
      <c r="BN514" s="170"/>
      <c r="BO514" s="170"/>
      <c r="BP514" s="170"/>
      <c r="BQ514" s="170"/>
      <c r="BR514" s="170"/>
      <c r="BS514" s="170"/>
      <c r="BT514" s="170"/>
      <c r="BU514" s="170"/>
      <c r="BV514" s="170"/>
      <c r="BW514" s="170"/>
      <c r="BX514" s="170"/>
      <c r="BY514" s="170"/>
      <c r="BZ514" s="170"/>
      <c r="CA514" s="170"/>
      <c r="CB514" s="170"/>
      <c r="CC514" s="170"/>
      <c r="CD514" s="170"/>
      <c r="CE514" s="170"/>
      <c r="CF514" s="170"/>
      <c r="CG514" s="170"/>
      <c r="CH514" s="170"/>
      <c r="CI514" s="170"/>
      <c r="CJ514" s="170"/>
      <c r="CK514" s="170"/>
      <c r="CL514" s="170"/>
      <c r="CM514" s="170"/>
      <c r="CN514" s="170"/>
      <c r="CO514" s="170"/>
      <c r="CP514" s="170"/>
      <c r="CQ514" s="170"/>
      <c r="CR514" s="170"/>
      <c r="CS514" s="170"/>
      <c r="CT514" s="170"/>
      <c r="CU514" s="170"/>
      <c r="CV514" s="170"/>
      <c r="CW514" s="170"/>
      <c r="CX514" s="170"/>
      <c r="CY514" s="170"/>
      <c r="CZ514" s="170"/>
      <c r="DA514" s="170"/>
      <c r="DB514" s="170"/>
      <c r="DC514" s="170"/>
      <c r="DD514" s="170"/>
      <c r="DE514" s="170"/>
      <c r="DF514" s="170"/>
      <c r="DG514" s="170"/>
      <c r="DH514" s="170"/>
      <c r="DI514" s="170"/>
      <c r="DJ514" s="170"/>
      <c r="DK514" s="170"/>
      <c r="DL514" s="170"/>
      <c r="DM514" s="170"/>
      <c r="DN514" s="170"/>
      <c r="DO514" s="170"/>
      <c r="DP514" s="170"/>
      <c r="DQ514" s="170"/>
      <c r="DR514" s="170"/>
      <c r="DS514" s="170"/>
      <c r="DT514" s="170"/>
      <c r="DU514" s="170"/>
      <c r="DV514" s="170"/>
      <c r="DW514" s="170"/>
      <c r="DX514" s="170"/>
      <c r="DY514" s="170"/>
      <c r="DZ514" s="170"/>
      <c r="EA514" s="170"/>
      <c r="EB514" s="170"/>
      <c r="EC514" s="170"/>
      <c r="ED514" s="170"/>
      <c r="EE514" s="170"/>
      <c r="EF514" s="170"/>
      <c r="EG514" s="170"/>
      <c r="EH514" s="170"/>
      <c r="EI514" s="170"/>
      <c r="EJ514" s="170"/>
      <c r="EK514" s="170"/>
      <c r="EL514" s="170"/>
      <c r="EM514" s="170"/>
      <c r="EN514" s="170"/>
      <c r="EO514" s="170"/>
      <c r="EP514" s="170"/>
      <c r="EQ514" s="170"/>
      <c r="ER514" s="170"/>
      <c r="ES514" s="170"/>
      <c r="ET514" s="170"/>
      <c r="EU514" s="170"/>
      <c r="EV514" s="170"/>
      <c r="EW514" s="170"/>
      <c r="EX514" s="170"/>
      <c r="EY514" s="170"/>
      <c r="EZ514" s="170"/>
      <c r="FA514" s="170"/>
      <c r="FB514" s="170"/>
      <c r="FC514" s="170"/>
      <c r="FD514" s="170"/>
      <c r="FE514" s="170"/>
      <c r="FF514" s="170"/>
      <c r="FG514" s="170"/>
      <c r="FH514" s="170"/>
      <c r="FI514" s="170"/>
      <c r="FJ514" s="170"/>
      <c r="FK514" s="170"/>
      <c r="FL514" s="170"/>
      <c r="FM514" s="170"/>
      <c r="FN514" s="170"/>
      <c r="FO514" s="170"/>
      <c r="FP514" s="170"/>
      <c r="FQ514" s="170"/>
      <c r="FR514" s="170"/>
      <c r="FS514" s="170"/>
      <c r="FT514" s="170"/>
      <c r="FU514" s="170"/>
      <c r="FV514" s="170"/>
      <c r="FW514" s="170"/>
      <c r="FX514" s="170"/>
      <c r="FY514" s="170"/>
      <c r="FZ514" s="170"/>
      <c r="GA514" s="170"/>
      <c r="GB514" s="170"/>
      <c r="GC514" s="170"/>
      <c r="GD514" s="170"/>
      <c r="GE514" s="170"/>
      <c r="GF514" s="170"/>
      <c r="GG514" s="170"/>
      <c r="GH514" s="170"/>
      <c r="GI514" s="170"/>
      <c r="GJ514" s="170"/>
      <c r="GK514" s="170"/>
      <c r="GL514" s="170"/>
      <c r="GM514" s="170"/>
      <c r="GN514" s="170"/>
      <c r="GO514" s="170"/>
      <c r="GP514" s="170"/>
      <c r="GQ514" s="170"/>
      <c r="GR514" s="170"/>
      <c r="GS514" s="170"/>
      <c r="GT514" s="170"/>
      <c r="GU514" s="170"/>
      <c r="GV514" s="170"/>
      <c r="GW514" s="170"/>
      <c r="GX514" s="170"/>
      <c r="GY514" s="170"/>
      <c r="GZ514" s="170"/>
      <c r="HA514" s="170"/>
      <c r="HB514" s="170"/>
      <c r="HC514" s="170"/>
      <c r="HD514" s="170"/>
      <c r="HE514" s="170"/>
      <c r="HF514" s="170"/>
      <c r="HG514" s="170"/>
      <c r="HH514" s="170"/>
      <c r="HI514" s="170"/>
      <c r="HJ514" s="170"/>
      <c r="HK514" s="170"/>
      <c r="HL514" s="170"/>
      <c r="HM514" s="170"/>
      <c r="HN514" s="170"/>
      <c r="HO514" s="170"/>
      <c r="HP514" s="170"/>
      <c r="HQ514" s="170"/>
      <c r="HR514" s="170"/>
      <c r="HS514" s="170"/>
      <c r="HT514" s="170"/>
      <c r="HU514" s="170"/>
      <c r="HV514" s="170"/>
      <c r="HW514" s="170"/>
      <c r="HX514" s="170"/>
      <c r="HY514" s="170"/>
      <c r="HZ514" s="170"/>
      <c r="IA514" s="170"/>
      <c r="IB514" s="170"/>
      <c r="IC514" s="170"/>
      <c r="ID514" s="170"/>
      <c r="IE514" s="170"/>
      <c r="IF514" s="170"/>
      <c r="IG514" s="170"/>
      <c r="IH514" s="170"/>
      <c r="II514" s="170"/>
      <c r="IJ514" s="170"/>
      <c r="IK514" s="170"/>
      <c r="IL514" s="170"/>
      <c r="IM514" s="170"/>
      <c r="IN514" s="170"/>
      <c r="IO514" s="170"/>
      <c r="IP514" s="170"/>
      <c r="IQ514" s="170"/>
      <c r="IR514" s="170"/>
      <c r="IS514" s="170"/>
      <c r="IT514" s="170"/>
      <c r="IU514" s="170"/>
      <c r="IV514" s="170"/>
      <c r="IW514" s="170"/>
      <c r="IX514" s="170"/>
      <c r="IY514" s="170"/>
      <c r="IZ514" s="170"/>
      <c r="JA514" s="170"/>
    </row>
    <row r="515" spans="1:261" s="2541" customFormat="1" ht="29.25" x14ac:dyDescent="0.25">
      <c r="A515" s="297"/>
      <c r="B515" s="297">
        <v>1</v>
      </c>
      <c r="C515" s="584" t="s">
        <v>282</v>
      </c>
      <c r="D515" s="2010"/>
      <c r="E515" s="4"/>
      <c r="F515" s="2266">
        <f>F495+F474</f>
        <v>60633</v>
      </c>
      <c r="G515" s="1705">
        <f>G495+G474</f>
        <v>5052.75</v>
      </c>
      <c r="H515" s="1888">
        <f>H495+H474</f>
        <v>3165</v>
      </c>
      <c r="I515" s="647">
        <f t="shared" si="84"/>
        <v>62.639156894760283</v>
      </c>
      <c r="J515" s="2727"/>
      <c r="K515" s="184"/>
      <c r="L515" s="1327"/>
      <c r="M515" s="1327"/>
      <c r="N515" s="1327"/>
      <c r="O515" s="1327"/>
      <c r="P515" s="1327"/>
      <c r="Q515" s="185"/>
      <c r="R515" s="425"/>
      <c r="S515" s="2728"/>
      <c r="T515" s="2729"/>
      <c r="U515" s="2730"/>
      <c r="V515" s="2729"/>
      <c r="W515" s="2729"/>
      <c r="X515" s="2729"/>
      <c r="Y515" s="185"/>
      <c r="Z515" s="185"/>
      <c r="AA515" s="1890">
        <f>AA495+AA474</f>
        <v>0</v>
      </c>
      <c r="AB515" s="2564"/>
      <c r="AC515" s="2587"/>
      <c r="AD515" s="1297"/>
      <c r="AE515" s="170"/>
      <c r="AF515" s="170"/>
      <c r="AG515" s="170"/>
      <c r="AH515" s="170"/>
      <c r="AI515" s="170"/>
      <c r="AJ515" s="170"/>
      <c r="AK515" s="170"/>
      <c r="AL515" s="170"/>
      <c r="AM515" s="170"/>
      <c r="AN515" s="170"/>
      <c r="AO515" s="170"/>
      <c r="AP515" s="170"/>
      <c r="AQ515" s="170"/>
      <c r="AR515" s="170"/>
      <c r="AS515" s="170"/>
      <c r="AT515" s="170"/>
      <c r="AU515" s="170"/>
      <c r="AV515" s="170"/>
      <c r="AW515" s="170"/>
      <c r="AX515" s="170"/>
      <c r="AY515" s="170"/>
      <c r="AZ515" s="170"/>
      <c r="BA515" s="170"/>
      <c r="BB515" s="170"/>
      <c r="BC515" s="170"/>
      <c r="BD515" s="170"/>
      <c r="BE515" s="170"/>
      <c r="BF515" s="170"/>
      <c r="BG515" s="170"/>
      <c r="BH515" s="170"/>
      <c r="BI515" s="170"/>
      <c r="BJ515" s="170"/>
      <c r="BK515" s="170"/>
      <c r="BL515" s="170"/>
      <c r="BM515" s="170"/>
      <c r="BN515" s="170"/>
      <c r="BO515" s="170"/>
      <c r="BP515" s="170"/>
      <c r="BQ515" s="170"/>
      <c r="BR515" s="170"/>
      <c r="BS515" s="170"/>
      <c r="BT515" s="170"/>
      <c r="BU515" s="170"/>
      <c r="BV515" s="170"/>
      <c r="BW515" s="170"/>
      <c r="BX515" s="170"/>
      <c r="BY515" s="170"/>
      <c r="BZ515" s="170"/>
      <c r="CA515" s="170"/>
      <c r="CB515" s="170"/>
      <c r="CC515" s="170"/>
      <c r="CD515" s="170"/>
      <c r="CE515" s="170"/>
      <c r="CF515" s="170"/>
      <c r="CG515" s="170"/>
      <c r="CH515" s="170"/>
      <c r="CI515" s="170"/>
      <c r="CJ515" s="170"/>
      <c r="CK515" s="170"/>
      <c r="CL515" s="170"/>
      <c r="CM515" s="170"/>
      <c r="CN515" s="170"/>
      <c r="CO515" s="170"/>
      <c r="CP515" s="170"/>
      <c r="CQ515" s="170"/>
      <c r="CR515" s="170"/>
      <c r="CS515" s="170"/>
      <c r="CT515" s="170"/>
      <c r="CU515" s="170"/>
      <c r="CV515" s="170"/>
      <c r="CW515" s="170"/>
      <c r="CX515" s="170"/>
      <c r="CY515" s="170"/>
      <c r="CZ515" s="170"/>
      <c r="DA515" s="170"/>
      <c r="DB515" s="170"/>
      <c r="DC515" s="170"/>
      <c r="DD515" s="170"/>
      <c r="DE515" s="170"/>
      <c r="DF515" s="170"/>
      <c r="DG515" s="170"/>
      <c r="DH515" s="170"/>
      <c r="DI515" s="170"/>
      <c r="DJ515" s="170"/>
      <c r="DK515" s="170"/>
      <c r="DL515" s="170"/>
      <c r="DM515" s="170"/>
      <c r="DN515" s="170"/>
      <c r="DO515" s="170"/>
      <c r="DP515" s="170"/>
      <c r="DQ515" s="170"/>
      <c r="DR515" s="170"/>
      <c r="DS515" s="170"/>
      <c r="DT515" s="170"/>
      <c r="DU515" s="170"/>
      <c r="DV515" s="170"/>
      <c r="DW515" s="170"/>
      <c r="DX515" s="170"/>
      <c r="DY515" s="170"/>
      <c r="DZ515" s="170"/>
      <c r="EA515" s="170"/>
      <c r="EB515" s="170"/>
      <c r="EC515" s="170"/>
      <c r="ED515" s="170"/>
      <c r="EE515" s="170"/>
      <c r="EF515" s="170"/>
      <c r="EG515" s="170"/>
      <c r="EH515" s="170"/>
      <c r="EI515" s="170"/>
      <c r="EJ515" s="170"/>
      <c r="EK515" s="170"/>
      <c r="EL515" s="170"/>
      <c r="EM515" s="170"/>
      <c r="EN515" s="170"/>
      <c r="EO515" s="170"/>
      <c r="EP515" s="170"/>
      <c r="EQ515" s="170"/>
      <c r="ER515" s="170"/>
      <c r="ES515" s="170"/>
      <c r="ET515" s="170"/>
      <c r="EU515" s="170"/>
      <c r="EV515" s="170"/>
      <c r="EW515" s="170"/>
      <c r="EX515" s="170"/>
      <c r="EY515" s="170"/>
      <c r="EZ515" s="170"/>
      <c r="FA515" s="170"/>
      <c r="FB515" s="170"/>
      <c r="FC515" s="170"/>
      <c r="FD515" s="170"/>
      <c r="FE515" s="170"/>
      <c r="FF515" s="170"/>
      <c r="FG515" s="170"/>
      <c r="FH515" s="170"/>
      <c r="FI515" s="170"/>
      <c r="FJ515" s="170"/>
      <c r="FK515" s="170"/>
      <c r="FL515" s="170"/>
      <c r="FM515" s="170"/>
      <c r="FN515" s="170"/>
      <c r="FO515" s="170"/>
      <c r="FP515" s="170"/>
      <c r="FQ515" s="170"/>
      <c r="FR515" s="170"/>
      <c r="FS515" s="170"/>
      <c r="FT515" s="170"/>
      <c r="FU515" s="170"/>
      <c r="FV515" s="170"/>
      <c r="FW515" s="170"/>
      <c r="FX515" s="170"/>
      <c r="FY515" s="170"/>
      <c r="FZ515" s="170"/>
      <c r="GA515" s="170"/>
      <c r="GB515" s="170"/>
      <c r="GC515" s="170"/>
      <c r="GD515" s="170"/>
      <c r="GE515" s="170"/>
      <c r="GF515" s="170"/>
      <c r="GG515" s="170"/>
      <c r="GH515" s="170"/>
      <c r="GI515" s="170"/>
      <c r="GJ515" s="170"/>
      <c r="GK515" s="170"/>
      <c r="GL515" s="170"/>
      <c r="GM515" s="170"/>
      <c r="GN515" s="170"/>
      <c r="GO515" s="170"/>
      <c r="GP515" s="170"/>
      <c r="GQ515" s="170"/>
      <c r="GR515" s="170"/>
      <c r="GS515" s="170"/>
      <c r="GT515" s="170"/>
      <c r="GU515" s="170"/>
      <c r="GV515" s="170"/>
      <c r="GW515" s="170"/>
      <c r="GX515" s="170"/>
      <c r="GY515" s="170"/>
      <c r="GZ515" s="170"/>
      <c r="HA515" s="170"/>
      <c r="HB515" s="170"/>
      <c r="HC515" s="170"/>
      <c r="HD515" s="170"/>
      <c r="HE515" s="170"/>
      <c r="HF515" s="170"/>
      <c r="HG515" s="170"/>
      <c r="HH515" s="170"/>
      <c r="HI515" s="170"/>
      <c r="HJ515" s="170"/>
      <c r="HK515" s="170"/>
      <c r="HL515" s="170"/>
      <c r="HM515" s="170"/>
      <c r="HN515" s="170"/>
      <c r="HO515" s="170"/>
      <c r="HP515" s="170"/>
      <c r="HQ515" s="170"/>
      <c r="HR515" s="170"/>
      <c r="HS515" s="170"/>
      <c r="HT515" s="170"/>
      <c r="HU515" s="170"/>
      <c r="HV515" s="170"/>
      <c r="HW515" s="170"/>
      <c r="HX515" s="170"/>
      <c r="HY515" s="170"/>
      <c r="HZ515" s="170"/>
      <c r="IA515" s="170"/>
      <c r="IB515" s="170"/>
      <c r="IC515" s="170"/>
      <c r="ID515" s="170"/>
      <c r="IE515" s="170"/>
      <c r="IF515" s="170"/>
      <c r="IG515" s="170"/>
      <c r="IH515" s="170"/>
      <c r="II515" s="170"/>
      <c r="IJ515" s="170"/>
      <c r="IK515" s="170"/>
      <c r="IL515" s="170"/>
      <c r="IM515" s="170"/>
      <c r="IN515" s="170"/>
      <c r="IO515" s="170"/>
      <c r="IP515" s="170"/>
      <c r="IQ515" s="170"/>
      <c r="IR515" s="170"/>
      <c r="IS515" s="170"/>
      <c r="IT515" s="170"/>
      <c r="IU515" s="170"/>
      <c r="IV515" s="170"/>
      <c r="IW515" s="170"/>
      <c r="IX515" s="170"/>
      <c r="IY515" s="170"/>
      <c r="IZ515" s="170"/>
      <c r="JA515" s="170"/>
    </row>
    <row r="516" spans="1:261" s="2541" customFormat="1" ht="29.25" x14ac:dyDescent="0.25">
      <c r="A516" s="297"/>
      <c r="B516" s="297">
        <v>1</v>
      </c>
      <c r="C516" s="584" t="s">
        <v>283</v>
      </c>
      <c r="D516" s="2121"/>
      <c r="E516" s="4"/>
      <c r="F516" s="2266">
        <f>F499+F501</f>
        <v>17500</v>
      </c>
      <c r="G516" s="1705">
        <f>G499+G501</f>
        <v>1458.3333333333333</v>
      </c>
      <c r="H516" s="1888">
        <f>H499+H501</f>
        <v>1455</v>
      </c>
      <c r="I516" s="647">
        <f t="shared" si="84"/>
        <v>99.771428571428572</v>
      </c>
      <c r="J516" s="2727"/>
      <c r="K516" s="184"/>
      <c r="L516" s="1327"/>
      <c r="M516" s="1327"/>
      <c r="N516" s="1327"/>
      <c r="O516" s="1327"/>
      <c r="P516" s="1327"/>
      <c r="Q516" s="185"/>
      <c r="R516" s="425">
        <v>20982.85</v>
      </c>
      <c r="S516" s="1055">
        <f t="shared" ref="S516:S579" si="85">R516/12*$C$3</f>
        <v>1748.5708333333332</v>
      </c>
      <c r="T516" s="2729">
        <f>Z516-Y516-V516</f>
        <v>1738.9021000000002</v>
      </c>
      <c r="U516" s="2730"/>
      <c r="V516" s="2729"/>
      <c r="W516" s="2729">
        <f>T516-S516</f>
        <v>-9.6687333333329661</v>
      </c>
      <c r="X516" s="2729"/>
      <c r="Y516" s="185">
        <v>0</v>
      </c>
      <c r="Z516" s="185">
        <v>1738.9021000000002</v>
      </c>
      <c r="AA516" s="1890">
        <f>AA499+AA501</f>
        <v>0</v>
      </c>
      <c r="AB516" s="2564"/>
      <c r="AC516" s="2587"/>
      <c r="AD516" s="1297"/>
      <c r="AE516" s="170"/>
      <c r="AF516" s="170"/>
      <c r="AG516" s="170"/>
      <c r="AH516" s="170"/>
      <c r="AI516" s="170"/>
      <c r="AJ516" s="170"/>
      <c r="AK516" s="170"/>
      <c r="AL516" s="170"/>
      <c r="AM516" s="170"/>
      <c r="AN516" s="170"/>
      <c r="AO516" s="170"/>
      <c r="AP516" s="170"/>
      <c r="AQ516" s="170"/>
      <c r="AR516" s="170"/>
      <c r="AS516" s="170"/>
      <c r="AT516" s="170"/>
      <c r="AU516" s="170"/>
      <c r="AV516" s="170"/>
      <c r="AW516" s="170"/>
      <c r="AX516" s="170"/>
      <c r="AY516" s="170"/>
      <c r="AZ516" s="170"/>
      <c r="BA516" s="170"/>
      <c r="BB516" s="170"/>
      <c r="BC516" s="170"/>
      <c r="BD516" s="170"/>
      <c r="BE516" s="170"/>
      <c r="BF516" s="170"/>
      <c r="BG516" s="170"/>
      <c r="BH516" s="170"/>
      <c r="BI516" s="170"/>
      <c r="BJ516" s="170"/>
      <c r="BK516" s="170"/>
      <c r="BL516" s="170"/>
      <c r="BM516" s="170"/>
      <c r="BN516" s="170"/>
      <c r="BO516" s="170"/>
      <c r="BP516" s="170"/>
      <c r="BQ516" s="170"/>
      <c r="BR516" s="170"/>
      <c r="BS516" s="170"/>
      <c r="BT516" s="170"/>
      <c r="BU516" s="170"/>
      <c r="BV516" s="170"/>
      <c r="BW516" s="170"/>
      <c r="BX516" s="170"/>
      <c r="BY516" s="170"/>
      <c r="BZ516" s="170"/>
      <c r="CA516" s="170"/>
      <c r="CB516" s="170"/>
      <c r="CC516" s="170"/>
      <c r="CD516" s="170"/>
      <c r="CE516" s="170"/>
      <c r="CF516" s="170"/>
      <c r="CG516" s="170"/>
      <c r="CH516" s="170"/>
      <c r="CI516" s="170"/>
      <c r="CJ516" s="170"/>
      <c r="CK516" s="170"/>
      <c r="CL516" s="170"/>
      <c r="CM516" s="170"/>
      <c r="CN516" s="170"/>
      <c r="CO516" s="170"/>
      <c r="CP516" s="170"/>
      <c r="CQ516" s="170"/>
      <c r="CR516" s="170"/>
      <c r="CS516" s="170"/>
      <c r="CT516" s="170"/>
      <c r="CU516" s="170"/>
      <c r="CV516" s="170"/>
      <c r="CW516" s="170"/>
      <c r="CX516" s="170"/>
      <c r="CY516" s="170"/>
      <c r="CZ516" s="170"/>
      <c r="DA516" s="170"/>
      <c r="DB516" s="170"/>
      <c r="DC516" s="170"/>
      <c r="DD516" s="170"/>
      <c r="DE516" s="170"/>
      <c r="DF516" s="170"/>
      <c r="DG516" s="170"/>
      <c r="DH516" s="170"/>
      <c r="DI516" s="170"/>
      <c r="DJ516" s="170"/>
      <c r="DK516" s="170"/>
      <c r="DL516" s="170"/>
      <c r="DM516" s="170"/>
      <c r="DN516" s="170"/>
      <c r="DO516" s="170"/>
      <c r="DP516" s="170"/>
      <c r="DQ516" s="170"/>
      <c r="DR516" s="170"/>
      <c r="DS516" s="170"/>
      <c r="DT516" s="170"/>
      <c r="DU516" s="170"/>
      <c r="DV516" s="170"/>
      <c r="DW516" s="170"/>
      <c r="DX516" s="170"/>
      <c r="DY516" s="170"/>
      <c r="DZ516" s="170"/>
      <c r="EA516" s="170"/>
      <c r="EB516" s="170"/>
      <c r="EC516" s="170"/>
      <c r="ED516" s="170"/>
      <c r="EE516" s="170"/>
      <c r="EF516" s="170"/>
      <c r="EG516" s="170"/>
      <c r="EH516" s="170"/>
      <c r="EI516" s="170"/>
      <c r="EJ516" s="170"/>
      <c r="EK516" s="170"/>
      <c r="EL516" s="170"/>
      <c r="EM516" s="170"/>
      <c r="EN516" s="170"/>
      <c r="EO516" s="170"/>
      <c r="EP516" s="170"/>
      <c r="EQ516" s="170"/>
      <c r="ER516" s="170"/>
      <c r="ES516" s="170"/>
      <c r="ET516" s="170"/>
      <c r="EU516" s="170"/>
      <c r="EV516" s="170"/>
      <c r="EW516" s="170"/>
      <c r="EX516" s="170"/>
      <c r="EY516" s="170"/>
      <c r="EZ516" s="170"/>
      <c r="FA516" s="170"/>
      <c r="FB516" s="170"/>
      <c r="FC516" s="170"/>
      <c r="FD516" s="170"/>
      <c r="FE516" s="170"/>
      <c r="FF516" s="170"/>
      <c r="FG516" s="170"/>
      <c r="FH516" s="170"/>
      <c r="FI516" s="170"/>
      <c r="FJ516" s="170"/>
      <c r="FK516" s="170"/>
      <c r="FL516" s="170"/>
      <c r="FM516" s="170"/>
      <c r="FN516" s="170"/>
      <c r="FO516" s="170"/>
      <c r="FP516" s="170"/>
      <c r="FQ516" s="170"/>
      <c r="FR516" s="170"/>
      <c r="FS516" s="170"/>
      <c r="FT516" s="170"/>
      <c r="FU516" s="170"/>
      <c r="FV516" s="170"/>
      <c r="FW516" s="170"/>
      <c r="FX516" s="170"/>
      <c r="FY516" s="170"/>
      <c r="FZ516" s="170"/>
      <c r="GA516" s="170"/>
      <c r="GB516" s="170"/>
      <c r="GC516" s="170"/>
      <c r="GD516" s="170"/>
      <c r="GE516" s="170"/>
      <c r="GF516" s="170"/>
      <c r="GG516" s="170"/>
      <c r="GH516" s="170"/>
      <c r="GI516" s="170"/>
      <c r="GJ516" s="170"/>
      <c r="GK516" s="170"/>
      <c r="GL516" s="170"/>
      <c r="GM516" s="170"/>
      <c r="GN516" s="170"/>
      <c r="GO516" s="170"/>
      <c r="GP516" s="170"/>
      <c r="GQ516" s="170"/>
      <c r="GR516" s="170"/>
      <c r="GS516" s="170"/>
      <c r="GT516" s="170"/>
      <c r="GU516" s="170"/>
      <c r="GV516" s="170"/>
      <c r="GW516" s="170"/>
      <c r="GX516" s="170"/>
      <c r="GY516" s="170"/>
      <c r="GZ516" s="170"/>
      <c r="HA516" s="170"/>
      <c r="HB516" s="170"/>
      <c r="HC516" s="170"/>
      <c r="HD516" s="170"/>
      <c r="HE516" s="170"/>
      <c r="HF516" s="170"/>
      <c r="HG516" s="170"/>
      <c r="HH516" s="170"/>
      <c r="HI516" s="170"/>
      <c r="HJ516" s="170"/>
      <c r="HK516" s="170"/>
      <c r="HL516" s="170"/>
      <c r="HM516" s="170"/>
      <c r="HN516" s="170"/>
      <c r="HO516" s="170"/>
      <c r="HP516" s="170"/>
      <c r="HQ516" s="170"/>
      <c r="HR516" s="170"/>
      <c r="HS516" s="170"/>
      <c r="HT516" s="170"/>
      <c r="HU516" s="170"/>
      <c r="HV516" s="170"/>
      <c r="HW516" s="170"/>
      <c r="HX516" s="170"/>
      <c r="HY516" s="170"/>
      <c r="HZ516" s="170"/>
      <c r="IA516" s="170"/>
      <c r="IB516" s="170"/>
      <c r="IC516" s="170"/>
      <c r="ID516" s="170"/>
      <c r="IE516" s="170"/>
      <c r="IF516" s="170"/>
      <c r="IG516" s="170"/>
      <c r="IH516" s="170"/>
      <c r="II516" s="170"/>
      <c r="IJ516" s="170"/>
      <c r="IK516" s="170"/>
      <c r="IL516" s="170"/>
      <c r="IM516" s="170"/>
      <c r="IN516" s="170"/>
      <c r="IO516" s="170"/>
      <c r="IP516" s="170"/>
      <c r="IQ516" s="170"/>
      <c r="IR516" s="170"/>
      <c r="IS516" s="170"/>
      <c r="IT516" s="170"/>
      <c r="IU516" s="170"/>
      <c r="IV516" s="170"/>
      <c r="IW516" s="170"/>
      <c r="IX516" s="170"/>
      <c r="IY516" s="170"/>
      <c r="IZ516" s="170"/>
      <c r="JA516" s="170"/>
    </row>
    <row r="517" spans="1:261" s="2541" customFormat="1" x14ac:dyDescent="0.25">
      <c r="A517" s="297"/>
      <c r="B517" s="297">
        <v>1</v>
      </c>
      <c r="C517" s="585" t="s">
        <v>138</v>
      </c>
      <c r="D517" s="4"/>
      <c r="E517" s="4"/>
      <c r="F517" s="2266">
        <f>F513+F514+F515*2.9+F516</f>
        <v>281586.69999999995</v>
      </c>
      <c r="G517" s="1705">
        <f>G513+G514+G515*2.9+G516</f>
        <v>23465.558333333331</v>
      </c>
      <c r="H517" s="1888">
        <f>H513+H514+H515*2.9+H516</f>
        <v>15673.5</v>
      </c>
      <c r="I517" s="647">
        <f t="shared" si="84"/>
        <v>66.793637625640713</v>
      </c>
      <c r="J517" s="2727"/>
      <c r="K517" s="184"/>
      <c r="L517" s="1327"/>
      <c r="M517" s="1327"/>
      <c r="N517" s="1327"/>
      <c r="O517" s="1327"/>
      <c r="P517" s="1327"/>
      <c r="Q517" s="185"/>
      <c r="R517" s="425">
        <f>R516+R502+R476+R466+R486</f>
        <v>392346.11723000003</v>
      </c>
      <c r="S517" s="2728">
        <f t="shared" si="85"/>
        <v>32695.509769166671</v>
      </c>
      <c r="T517" s="2729">
        <f t="shared" ref="T517:Z517" si="86">T516+T502+T476+T466+T486</f>
        <v>38030.068370000001</v>
      </c>
      <c r="U517" s="2730">
        <f t="shared" si="86"/>
        <v>0</v>
      </c>
      <c r="V517" s="2729">
        <f t="shared" si="86"/>
        <v>3722.4144999999999</v>
      </c>
      <c r="W517" s="2729">
        <f t="shared" si="86"/>
        <v>3202.4972408333324</v>
      </c>
      <c r="X517" s="2729">
        <f t="shared" si="86"/>
        <v>0</v>
      </c>
      <c r="Y517" s="185">
        <f t="shared" si="86"/>
        <v>-5.7997500000000004</v>
      </c>
      <c r="Z517" s="185">
        <f t="shared" si="86"/>
        <v>41746.683119999994</v>
      </c>
      <c r="AA517" s="1890">
        <f>AA513+AA514+AA515*2.9+AA516</f>
        <v>0</v>
      </c>
      <c r="AB517" s="2564"/>
      <c r="AC517" s="2587"/>
      <c r="AD517" s="1297"/>
      <c r="AE517" s="170"/>
      <c r="AF517" s="170"/>
      <c r="AG517" s="170"/>
      <c r="AH517" s="170"/>
      <c r="AI517" s="170"/>
      <c r="AJ517" s="170"/>
      <c r="AK517" s="170"/>
      <c r="AL517" s="170"/>
      <c r="AM517" s="170"/>
      <c r="AN517" s="170"/>
      <c r="AO517" s="170"/>
      <c r="AP517" s="170"/>
      <c r="AQ517" s="170"/>
      <c r="AR517" s="170"/>
      <c r="AS517" s="170"/>
      <c r="AT517" s="170"/>
      <c r="AU517" s="170"/>
      <c r="AV517" s="170"/>
      <c r="AW517" s="170"/>
      <c r="AX517" s="170"/>
      <c r="AY517" s="170"/>
      <c r="AZ517" s="170"/>
      <c r="BA517" s="170"/>
      <c r="BB517" s="170"/>
      <c r="BC517" s="170"/>
      <c r="BD517" s="170"/>
      <c r="BE517" s="170"/>
      <c r="BF517" s="170"/>
      <c r="BG517" s="170"/>
      <c r="BH517" s="170"/>
      <c r="BI517" s="170"/>
      <c r="BJ517" s="170"/>
      <c r="BK517" s="170"/>
      <c r="BL517" s="170"/>
      <c r="BM517" s="170"/>
      <c r="BN517" s="170"/>
      <c r="BO517" s="170"/>
      <c r="BP517" s="170"/>
      <c r="BQ517" s="170"/>
      <c r="BR517" s="170"/>
      <c r="BS517" s="170"/>
      <c r="BT517" s="170"/>
      <c r="BU517" s="170"/>
      <c r="BV517" s="170"/>
      <c r="BW517" s="170"/>
      <c r="BX517" s="170"/>
      <c r="BY517" s="170"/>
      <c r="BZ517" s="170"/>
      <c r="CA517" s="170"/>
      <c r="CB517" s="170"/>
      <c r="CC517" s="170"/>
      <c r="CD517" s="170"/>
      <c r="CE517" s="170"/>
      <c r="CF517" s="170"/>
      <c r="CG517" s="170"/>
      <c r="CH517" s="170"/>
      <c r="CI517" s="170"/>
      <c r="CJ517" s="170"/>
      <c r="CK517" s="170"/>
      <c r="CL517" s="170"/>
      <c r="CM517" s="170"/>
      <c r="CN517" s="170"/>
      <c r="CO517" s="170"/>
      <c r="CP517" s="170"/>
      <c r="CQ517" s="170"/>
      <c r="CR517" s="170"/>
      <c r="CS517" s="170"/>
      <c r="CT517" s="170"/>
      <c r="CU517" s="170"/>
      <c r="CV517" s="170"/>
      <c r="CW517" s="170"/>
      <c r="CX517" s="170"/>
      <c r="CY517" s="170"/>
      <c r="CZ517" s="170"/>
      <c r="DA517" s="170"/>
      <c r="DB517" s="170"/>
      <c r="DC517" s="170"/>
      <c r="DD517" s="170"/>
      <c r="DE517" s="170"/>
      <c r="DF517" s="170"/>
      <c r="DG517" s="170"/>
      <c r="DH517" s="170"/>
      <c r="DI517" s="170"/>
      <c r="DJ517" s="170"/>
      <c r="DK517" s="170"/>
      <c r="DL517" s="170"/>
      <c r="DM517" s="170"/>
      <c r="DN517" s="170"/>
      <c r="DO517" s="170"/>
      <c r="DP517" s="170"/>
      <c r="DQ517" s="170"/>
      <c r="DR517" s="170"/>
      <c r="DS517" s="170"/>
      <c r="DT517" s="170"/>
      <c r="DU517" s="170"/>
      <c r="DV517" s="170"/>
      <c r="DW517" s="170"/>
      <c r="DX517" s="170"/>
      <c r="DY517" s="170"/>
      <c r="DZ517" s="170"/>
      <c r="EA517" s="170"/>
      <c r="EB517" s="170"/>
      <c r="EC517" s="170"/>
      <c r="ED517" s="170"/>
      <c r="EE517" s="170"/>
      <c r="EF517" s="170"/>
      <c r="EG517" s="170"/>
      <c r="EH517" s="170"/>
      <c r="EI517" s="170"/>
      <c r="EJ517" s="170"/>
      <c r="EK517" s="170"/>
      <c r="EL517" s="170"/>
      <c r="EM517" s="170"/>
      <c r="EN517" s="170"/>
      <c r="EO517" s="170"/>
      <c r="EP517" s="170"/>
      <c r="EQ517" s="170"/>
      <c r="ER517" s="170"/>
      <c r="ES517" s="170"/>
      <c r="ET517" s="170"/>
      <c r="EU517" s="170"/>
      <c r="EV517" s="170"/>
      <c r="EW517" s="170"/>
      <c r="EX517" s="170"/>
      <c r="EY517" s="170"/>
      <c r="EZ517" s="170"/>
      <c r="FA517" s="170"/>
      <c r="FB517" s="170"/>
      <c r="FC517" s="170"/>
      <c r="FD517" s="170"/>
      <c r="FE517" s="170"/>
      <c r="FF517" s="170"/>
      <c r="FG517" s="170"/>
      <c r="FH517" s="170"/>
      <c r="FI517" s="170"/>
      <c r="FJ517" s="170"/>
      <c r="FK517" s="170"/>
      <c r="FL517" s="170"/>
      <c r="FM517" s="170"/>
      <c r="FN517" s="170"/>
      <c r="FO517" s="170"/>
      <c r="FP517" s="170"/>
      <c r="FQ517" s="170"/>
      <c r="FR517" s="170"/>
      <c r="FS517" s="170"/>
      <c r="FT517" s="170"/>
      <c r="FU517" s="170"/>
      <c r="FV517" s="170"/>
      <c r="FW517" s="170"/>
      <c r="FX517" s="170"/>
      <c r="FY517" s="170"/>
      <c r="FZ517" s="170"/>
      <c r="GA517" s="170"/>
      <c r="GB517" s="170"/>
      <c r="GC517" s="170"/>
      <c r="GD517" s="170"/>
      <c r="GE517" s="170"/>
      <c r="GF517" s="170"/>
      <c r="GG517" s="170"/>
      <c r="GH517" s="170"/>
      <c r="GI517" s="170"/>
      <c r="GJ517" s="170"/>
      <c r="GK517" s="170"/>
      <c r="GL517" s="170"/>
      <c r="GM517" s="170"/>
      <c r="GN517" s="170"/>
      <c r="GO517" s="170"/>
      <c r="GP517" s="170"/>
      <c r="GQ517" s="170"/>
      <c r="GR517" s="170"/>
      <c r="GS517" s="170"/>
      <c r="GT517" s="170"/>
      <c r="GU517" s="170"/>
      <c r="GV517" s="170"/>
      <c r="GW517" s="170"/>
      <c r="GX517" s="170"/>
      <c r="GY517" s="170"/>
      <c r="GZ517" s="170"/>
      <c r="HA517" s="170"/>
      <c r="HB517" s="170"/>
      <c r="HC517" s="170"/>
      <c r="HD517" s="170"/>
      <c r="HE517" s="170"/>
      <c r="HF517" s="170"/>
      <c r="HG517" s="170"/>
      <c r="HH517" s="170"/>
      <c r="HI517" s="170"/>
      <c r="HJ517" s="170"/>
      <c r="HK517" s="170"/>
      <c r="HL517" s="170"/>
      <c r="HM517" s="170"/>
      <c r="HN517" s="170"/>
      <c r="HO517" s="170"/>
      <c r="HP517" s="170"/>
      <c r="HQ517" s="170"/>
      <c r="HR517" s="170"/>
      <c r="HS517" s="170"/>
      <c r="HT517" s="170"/>
      <c r="HU517" s="170"/>
      <c r="HV517" s="170"/>
      <c r="HW517" s="170"/>
      <c r="HX517" s="170"/>
      <c r="HY517" s="170"/>
      <c r="HZ517" s="170"/>
      <c r="IA517" s="170"/>
      <c r="IB517" s="170"/>
      <c r="IC517" s="170"/>
      <c r="ID517" s="170"/>
      <c r="IE517" s="170"/>
      <c r="IF517" s="170"/>
      <c r="IG517" s="170"/>
      <c r="IH517" s="170"/>
      <c r="II517" s="170"/>
      <c r="IJ517" s="170"/>
      <c r="IK517" s="170"/>
      <c r="IL517" s="170"/>
      <c r="IM517" s="170"/>
      <c r="IN517" s="170"/>
      <c r="IO517" s="170"/>
      <c r="IP517" s="170"/>
      <c r="IQ517" s="170"/>
      <c r="IR517" s="170"/>
      <c r="IS517" s="170"/>
      <c r="IT517" s="170"/>
      <c r="IU517" s="170"/>
      <c r="IV517" s="170"/>
      <c r="IW517" s="170"/>
      <c r="IX517" s="170"/>
      <c r="IY517" s="170"/>
      <c r="IZ517" s="170"/>
      <c r="JA517" s="170"/>
    </row>
    <row r="518" spans="1:261" s="2541" customFormat="1" x14ac:dyDescent="0.25">
      <c r="A518" s="297"/>
      <c r="B518" s="297">
        <v>1</v>
      </c>
      <c r="C518" s="4"/>
      <c r="D518" s="4"/>
      <c r="E518" s="2441"/>
      <c r="F518" s="321"/>
      <c r="G518" s="134"/>
      <c r="H518" s="265"/>
      <c r="I518" s="265"/>
      <c r="J518" s="2334"/>
      <c r="K518" s="2334"/>
      <c r="L518" s="2630"/>
      <c r="M518" s="2630"/>
      <c r="N518" s="2630"/>
      <c r="O518" s="2630"/>
      <c r="P518" s="2630"/>
      <c r="Q518" s="2630"/>
      <c r="R518" s="2628"/>
      <c r="S518" s="2720">
        <f t="shared" si="85"/>
        <v>0</v>
      </c>
      <c r="T518" s="2699"/>
      <c r="U518" s="2700"/>
      <c r="V518" s="2699"/>
      <c r="W518" s="2699"/>
      <c r="X518" s="2699"/>
      <c r="Y518" s="2699"/>
      <c r="Z518" s="2699"/>
      <c r="AA518" s="1136"/>
      <c r="AB518" s="2318"/>
      <c r="AC518" s="2587"/>
      <c r="AD518" s="1238"/>
    </row>
    <row r="519" spans="1:261" s="2541" customFormat="1" x14ac:dyDescent="0.25">
      <c r="A519" s="297">
        <v>1</v>
      </c>
      <c r="B519" s="297">
        <v>1</v>
      </c>
      <c r="C519" s="1563" t="s">
        <v>29</v>
      </c>
      <c r="D519" s="1563"/>
      <c r="E519" s="2"/>
      <c r="F519" s="305"/>
      <c r="G519" s="265"/>
      <c r="H519" s="265"/>
      <c r="I519" s="265"/>
      <c r="J519" s="1724"/>
      <c r="K519" s="1724"/>
      <c r="L519" s="910"/>
      <c r="M519" s="910"/>
      <c r="N519" s="910"/>
      <c r="O519" s="910"/>
      <c r="P519" s="910"/>
      <c r="Q519" s="910"/>
      <c r="R519" s="472"/>
      <c r="S519" s="2726">
        <f t="shared" si="85"/>
        <v>0</v>
      </c>
      <c r="T519" s="2382"/>
      <c r="U519" s="2554"/>
      <c r="V519" s="2382"/>
      <c r="W519" s="2382"/>
      <c r="X519" s="2382"/>
      <c r="Y519" s="2382"/>
      <c r="Z519" s="2382"/>
      <c r="AA519" s="1136"/>
      <c r="AB519" s="2556"/>
      <c r="AC519" s="2587"/>
      <c r="AD519" s="1238"/>
    </row>
    <row r="520" spans="1:261" s="2541" customFormat="1" x14ac:dyDescent="0.25">
      <c r="A520" s="297">
        <v>1</v>
      </c>
      <c r="B520" s="297">
        <v>1</v>
      </c>
      <c r="C520" s="1231" t="s">
        <v>46</v>
      </c>
      <c r="D520" s="1231"/>
      <c r="E520" s="265">
        <v>300</v>
      </c>
      <c r="F520" s="305">
        <v>224</v>
      </c>
      <c r="G520" s="134">
        <f>ROUND(F520/12*$C$3,0)</f>
        <v>19</v>
      </c>
      <c r="H520" s="134">
        <v>9</v>
      </c>
      <c r="I520" s="134">
        <f>H520/G520*100</f>
        <v>47.368421052631575</v>
      </c>
      <c r="J520" s="996">
        <v>10</v>
      </c>
      <c r="K520" s="184">
        <f>N520/H520</f>
        <v>5.8888888888888893</v>
      </c>
      <c r="L520" s="185">
        <f>ROUND(F520*J520,0)</f>
        <v>2240</v>
      </c>
      <c r="M520" s="185">
        <f>L520/12*$C$3</f>
        <v>186.66666666666666</v>
      </c>
      <c r="N520" s="185">
        <v>53</v>
      </c>
      <c r="O520" s="185">
        <f>N520/M520*100</f>
        <v>28.392857142857142</v>
      </c>
      <c r="P520" s="185">
        <f>L520/E520</f>
        <v>7.4666666666666668</v>
      </c>
      <c r="Q520" s="185">
        <f>N520/$C$3*12/P520</f>
        <v>85.178571428571431</v>
      </c>
      <c r="R520" s="425"/>
      <c r="S520" s="2725">
        <f t="shared" si="85"/>
        <v>0</v>
      </c>
      <c r="T520" s="301"/>
      <c r="U520" s="2578"/>
      <c r="V520" s="301"/>
      <c r="W520" s="301"/>
      <c r="X520" s="301"/>
      <c r="Y520" s="301"/>
      <c r="Z520" s="301"/>
      <c r="AA520" s="1132"/>
      <c r="AB520" s="1144"/>
      <c r="AC520" s="2587"/>
      <c r="AD520" s="1238"/>
    </row>
    <row r="521" spans="1:261" s="2541" customFormat="1" x14ac:dyDescent="0.25">
      <c r="A521" s="297">
        <v>1</v>
      </c>
      <c r="B521" s="297">
        <v>1</v>
      </c>
      <c r="C521" s="1563" t="s">
        <v>33</v>
      </c>
      <c r="D521" s="1563"/>
      <c r="E521" s="1563"/>
      <c r="F521" s="2266">
        <f>SUM(F520:F520)</f>
        <v>224</v>
      </c>
      <c r="G521" s="2333">
        <f>SUM(G520:G520)</f>
        <v>19</v>
      </c>
      <c r="H521" s="2333">
        <f>SUM(H520:H520)</f>
        <v>9</v>
      </c>
      <c r="I521" s="2333">
        <f>H521/G521*100</f>
        <v>47.368421052631575</v>
      </c>
      <c r="J521" s="2334">
        <f>SUM(L521/F521)</f>
        <v>10</v>
      </c>
      <c r="K521" s="274">
        <f>N521/H521</f>
        <v>5.8888888888888893</v>
      </c>
      <c r="L521" s="856">
        <f>SUM(L520:L520)</f>
        <v>2240</v>
      </c>
      <c r="M521" s="856">
        <f>SUM(M520:M520)</f>
        <v>186.66666666666666</v>
      </c>
      <c r="N521" s="856">
        <f>SUM(N520:N520)</f>
        <v>53</v>
      </c>
      <c r="O521" s="185">
        <f>N521/M521*100</f>
        <v>28.392857142857142</v>
      </c>
      <c r="P521" s="1470">
        <f>SUM(P520:P520)</f>
        <v>7.4666666666666668</v>
      </c>
      <c r="Q521" s="185">
        <f>N521/$C$3*12/P521</f>
        <v>85.178571428571431</v>
      </c>
      <c r="R521" s="472"/>
      <c r="S521" s="2720">
        <f t="shared" si="85"/>
        <v>0</v>
      </c>
      <c r="T521" s="2699"/>
      <c r="U521" s="2700"/>
      <c r="V521" s="2699"/>
      <c r="W521" s="2699"/>
      <c r="X521" s="2699"/>
      <c r="Y521" s="2382"/>
      <c r="Z521" s="2382"/>
      <c r="AA521" s="2335">
        <f>SUM(AA520:AA520)</f>
        <v>0</v>
      </c>
      <c r="AB521" s="2556"/>
      <c r="AC521" s="2587"/>
      <c r="AD521" s="1238"/>
    </row>
    <row r="522" spans="1:261" s="2541" customFormat="1" ht="30" x14ac:dyDescent="0.25">
      <c r="A522" s="297">
        <v>1</v>
      </c>
      <c r="B522" s="297">
        <v>1</v>
      </c>
      <c r="C522" s="2" t="s">
        <v>127</v>
      </c>
      <c r="D522" s="2"/>
      <c r="E522" s="1563"/>
      <c r="F522" s="2266"/>
      <c r="G522" s="2333"/>
      <c r="H522" s="2333"/>
      <c r="I522" s="2333"/>
      <c r="J522" s="2334"/>
      <c r="K522" s="274"/>
      <c r="L522" s="856"/>
      <c r="M522" s="856"/>
      <c r="N522" s="856"/>
      <c r="O522" s="185"/>
      <c r="P522" s="1470"/>
      <c r="Q522" s="185"/>
      <c r="R522" s="472"/>
      <c r="S522" s="2726">
        <f t="shared" si="85"/>
        <v>0</v>
      </c>
      <c r="T522" s="2382"/>
      <c r="U522" s="2554"/>
      <c r="V522" s="2382"/>
      <c r="W522" s="2382"/>
      <c r="X522" s="2382"/>
      <c r="Y522" s="2382"/>
      <c r="Z522" s="2382"/>
      <c r="AA522" s="2335"/>
      <c r="AB522" s="2556"/>
      <c r="AC522" s="2587"/>
      <c r="AD522" s="1238"/>
    </row>
    <row r="523" spans="1:261" s="2541" customFormat="1" x14ac:dyDescent="0.25">
      <c r="A523" s="297"/>
      <c r="B523" s="297">
        <v>1</v>
      </c>
      <c r="C523" s="2539" t="s">
        <v>9</v>
      </c>
      <c r="D523" s="2539"/>
      <c r="E523" s="144">
        <v>240</v>
      </c>
      <c r="F523" s="305">
        <v>130</v>
      </c>
      <c r="G523" s="134">
        <f>(F523/12*$C$3)</f>
        <v>10.833333333333334</v>
      </c>
      <c r="H523" s="2006">
        <v>8</v>
      </c>
      <c r="I523" s="134">
        <f>H523/G523*100</f>
        <v>73.84615384615384</v>
      </c>
      <c r="J523" s="2629">
        <v>3</v>
      </c>
      <c r="K523" s="184">
        <f>N523/H523</f>
        <v>1</v>
      </c>
      <c r="L523" s="185">
        <f>ROUND(F523*J523,0)</f>
        <v>390</v>
      </c>
      <c r="M523" s="185">
        <f>L523/12*$C$3</f>
        <v>32.5</v>
      </c>
      <c r="N523" s="2382">
        <v>8</v>
      </c>
      <c r="O523" s="185">
        <f>N523/M523*100</f>
        <v>24.615384615384617</v>
      </c>
      <c r="P523" s="185">
        <f>L523/E523</f>
        <v>1.625</v>
      </c>
      <c r="Q523" s="185">
        <f>N523/$C$3*12/P523</f>
        <v>59.07692307692308</v>
      </c>
      <c r="R523" s="472"/>
      <c r="S523" s="2726">
        <f t="shared" si="85"/>
        <v>0</v>
      </c>
      <c r="T523" s="2382"/>
      <c r="U523" s="2554"/>
      <c r="V523" s="2382"/>
      <c r="W523" s="2382"/>
      <c r="X523" s="2382"/>
      <c r="Y523" s="2382"/>
      <c r="Z523" s="2382"/>
      <c r="AA523" s="2007"/>
      <c r="AB523" s="2556"/>
      <c r="AC523" s="2587"/>
      <c r="AD523" s="1238"/>
    </row>
    <row r="524" spans="1:261" s="2541" customFormat="1" x14ac:dyDescent="0.25">
      <c r="A524" s="297">
        <v>1</v>
      </c>
      <c r="B524" s="297">
        <v>1</v>
      </c>
      <c r="C524" s="1306" t="s">
        <v>67</v>
      </c>
      <c r="D524" s="1306"/>
      <c r="E524" s="144">
        <v>240</v>
      </c>
      <c r="F524" s="305">
        <v>643</v>
      </c>
      <c r="G524" s="134">
        <f>(F524/12*$C$3)</f>
        <v>53.583333333333336</v>
      </c>
      <c r="H524" s="134">
        <v>23</v>
      </c>
      <c r="I524" s="134">
        <f>H524/G524*100</f>
        <v>42.923794712286153</v>
      </c>
      <c r="J524" s="2629">
        <v>8</v>
      </c>
      <c r="K524" s="184">
        <f>N524/H524</f>
        <v>9.5652173913043477</v>
      </c>
      <c r="L524" s="185">
        <f>ROUND(F524*J524,0)</f>
        <v>5144</v>
      </c>
      <c r="M524" s="185">
        <f>L524/12*$C$3</f>
        <v>428.66666666666669</v>
      </c>
      <c r="N524" s="185">
        <v>220</v>
      </c>
      <c r="O524" s="185">
        <f>N524/M524*100</f>
        <v>51.32192846034215</v>
      </c>
      <c r="P524" s="185">
        <f>L524/E524</f>
        <v>21.433333333333334</v>
      </c>
      <c r="Q524" s="185">
        <f>N524/$C$3*12/P524</f>
        <v>123.17262830482115</v>
      </c>
      <c r="R524" s="472"/>
      <c r="S524" s="2726">
        <f t="shared" si="85"/>
        <v>0</v>
      </c>
      <c r="T524" s="2382"/>
      <c r="U524" s="2554"/>
      <c r="V524" s="2382"/>
      <c r="W524" s="2382"/>
      <c r="X524" s="2382"/>
      <c r="Y524" s="2382"/>
      <c r="Z524" s="2382"/>
      <c r="AA524" s="1132"/>
      <c r="AB524" s="2556"/>
      <c r="AC524" s="2587"/>
      <c r="AD524" s="1238"/>
    </row>
    <row r="525" spans="1:261" s="170" customFormat="1" x14ac:dyDescent="0.25">
      <c r="A525" s="297">
        <v>1</v>
      </c>
      <c r="B525" s="297">
        <v>1</v>
      </c>
      <c r="C525" s="2337" t="s">
        <v>154</v>
      </c>
      <c r="D525" s="2337"/>
      <c r="E525" s="2337"/>
      <c r="F525" s="303">
        <f>SUM(F523:F524)</f>
        <v>773</v>
      </c>
      <c r="G525" s="645">
        <f>SUM(G523:G524)</f>
        <v>64.416666666666671</v>
      </c>
      <c r="H525" s="645">
        <f>SUM(H523:H524)</f>
        <v>31</v>
      </c>
      <c r="I525" s="134">
        <f>H525/G525*100</f>
        <v>48.124191461836993</v>
      </c>
      <c r="J525" s="2334">
        <f>SUM(L525/F525)</f>
        <v>7.1591203104786549</v>
      </c>
      <c r="K525" s="184">
        <f>N525/H525</f>
        <v>7.354838709677419</v>
      </c>
      <c r="L525" s="1327">
        <f>SUM(L523:L524)</f>
        <v>5534</v>
      </c>
      <c r="M525" s="1327">
        <f>SUM(M523:M524)</f>
        <v>461.16666666666669</v>
      </c>
      <c r="N525" s="1327">
        <f>SUM(N523:N524)</f>
        <v>228</v>
      </c>
      <c r="O525" s="185">
        <f>N525/M525*100</f>
        <v>49.439826526924463</v>
      </c>
      <c r="P525" s="1327">
        <f>SUM(P523:P524)</f>
        <v>23.058333333333334</v>
      </c>
      <c r="Q525" s="185">
        <f>N525/$C$3*12/P525</f>
        <v>118.65558366461872</v>
      </c>
      <c r="R525" s="425"/>
      <c r="S525" s="2720">
        <f t="shared" si="85"/>
        <v>0</v>
      </c>
      <c r="T525" s="2699"/>
      <c r="U525" s="2700"/>
      <c r="V525" s="2699"/>
      <c r="W525" s="2699"/>
      <c r="X525" s="2699"/>
      <c r="Y525" s="301"/>
      <c r="Z525" s="301"/>
      <c r="AA525" s="1159">
        <f>SUM(AA523:AA524)</f>
        <v>0</v>
      </c>
      <c r="AB525" s="1144"/>
      <c r="AC525" s="2587"/>
      <c r="AD525" s="1297"/>
    </row>
    <row r="526" spans="1:261" s="2541" customFormat="1" ht="29.25" x14ac:dyDescent="0.25">
      <c r="A526" s="297">
        <v>1</v>
      </c>
      <c r="B526" s="297">
        <v>1</v>
      </c>
      <c r="C526" s="863" t="s">
        <v>139</v>
      </c>
      <c r="D526" s="863"/>
      <c r="E526" s="863"/>
      <c r="F526" s="2266">
        <f>SUM(F525,F521)</f>
        <v>997</v>
      </c>
      <c r="G526" s="2333">
        <f>SUM(G525,G521)</f>
        <v>83.416666666666671</v>
      </c>
      <c r="H526" s="2333">
        <f>SUM(H525,H521)</f>
        <v>40</v>
      </c>
      <c r="I526" s="2333">
        <f>H526/G526*100</f>
        <v>47.952047952047948</v>
      </c>
      <c r="J526" s="2334">
        <f>SUM(L526/F526)</f>
        <v>7.7973921765295886</v>
      </c>
      <c r="K526" s="184">
        <f>N526/H526</f>
        <v>7.0250000000000004</v>
      </c>
      <c r="L526" s="2333">
        <f>SUM(L525,L521)</f>
        <v>7774</v>
      </c>
      <c r="M526" s="2333">
        <f>SUM(M525,M521)</f>
        <v>647.83333333333337</v>
      </c>
      <c r="N526" s="2333">
        <f>SUM(N525,N521)</f>
        <v>281</v>
      </c>
      <c r="O526" s="185">
        <f>N526/M526*100</f>
        <v>43.37535374324672</v>
      </c>
      <c r="P526" s="2333">
        <f>SUM(P525,P521)</f>
        <v>30.524999999999999</v>
      </c>
      <c r="Q526" s="185">
        <f>N526/$C$3*12/P526</f>
        <v>110.46683046683047</v>
      </c>
      <c r="R526" s="2731">
        <v>32082.479585416957</v>
      </c>
      <c r="S526" s="1055">
        <f t="shared" si="85"/>
        <v>2673.5399654514131</v>
      </c>
      <c r="T526" s="2382">
        <f>Z526-Y526-V526</f>
        <v>1407.8677499999999</v>
      </c>
      <c r="U526" s="2554"/>
      <c r="V526" s="2382"/>
      <c r="W526" s="2382">
        <f>T526-S526</f>
        <v>-1265.6722154514132</v>
      </c>
      <c r="X526" s="2382"/>
      <c r="Y526" s="2006">
        <v>0</v>
      </c>
      <c r="Z526" s="2006">
        <v>1407.8677499999999</v>
      </c>
      <c r="AA526" s="2335">
        <f>SUM(AA525,AA521)</f>
        <v>0</v>
      </c>
      <c r="AB526" s="2007"/>
      <c r="AC526" s="2587"/>
      <c r="AD526" s="1238"/>
    </row>
    <row r="527" spans="1:261" s="2541" customFormat="1" x14ac:dyDescent="0.25">
      <c r="A527" s="297">
        <v>1</v>
      </c>
      <c r="B527" s="297">
        <v>1</v>
      </c>
      <c r="C527" s="640"/>
      <c r="D527" s="640"/>
      <c r="E527" s="640"/>
      <c r="F527" s="303"/>
      <c r="G527" s="134"/>
      <c r="H527" s="134"/>
      <c r="I527" s="134"/>
      <c r="J527" s="1852"/>
      <c r="K527" s="1852"/>
      <c r="L527" s="1852"/>
      <c r="M527" s="1852"/>
      <c r="N527" s="1852"/>
      <c r="O527" s="1852"/>
      <c r="P527" s="1852"/>
      <c r="Q527" s="1852"/>
      <c r="R527" s="425"/>
      <c r="S527" s="2725">
        <f t="shared" si="85"/>
        <v>0</v>
      </c>
      <c r="T527" s="301">
        <f>Z527-Y527</f>
        <v>0</v>
      </c>
      <c r="U527" s="2578"/>
      <c r="V527" s="301"/>
      <c r="W527" s="301">
        <f>T527-S527</f>
        <v>0</v>
      </c>
      <c r="X527" s="301"/>
      <c r="Y527" s="301"/>
      <c r="Z527" s="301"/>
      <c r="AA527" s="1132"/>
      <c r="AB527" s="1144"/>
      <c r="AC527" s="2587"/>
      <c r="AD527" s="1238"/>
    </row>
    <row r="528" spans="1:261" s="2541" customFormat="1" x14ac:dyDescent="0.25">
      <c r="A528" s="297">
        <v>1</v>
      </c>
      <c r="B528" s="297">
        <v>1</v>
      </c>
      <c r="C528" s="1347" t="s">
        <v>316</v>
      </c>
      <c r="D528" s="2607"/>
      <c r="E528" s="2607"/>
      <c r="F528" s="2608"/>
      <c r="G528" s="2609"/>
      <c r="H528" s="2609"/>
      <c r="I528" s="2609"/>
      <c r="J528" s="1728"/>
      <c r="K528" s="1728"/>
      <c r="L528" s="1728"/>
      <c r="M528" s="1728"/>
      <c r="N528" s="1728"/>
      <c r="O528" s="1728"/>
      <c r="P528" s="1728"/>
      <c r="Q528" s="1728"/>
      <c r="R528" s="1921">
        <f>SUM(R526,R517,R464)</f>
        <v>586580.96649245219</v>
      </c>
      <c r="S528" s="2732">
        <f t="shared" si="85"/>
        <v>48881.747207704349</v>
      </c>
      <c r="T528" s="1728">
        <f t="shared" ref="T528:Z528" si="87">SUM(T526,T517,T464)</f>
        <v>51385.041879999997</v>
      </c>
      <c r="U528" s="2733">
        <f t="shared" si="87"/>
        <v>0</v>
      </c>
      <c r="V528" s="1728">
        <f t="shared" si="87"/>
        <v>3692.56594</v>
      </c>
      <c r="W528" s="1728">
        <f t="shared" si="87"/>
        <v>371.23331229565565</v>
      </c>
      <c r="X528" s="1728">
        <f t="shared" si="87"/>
        <v>0</v>
      </c>
      <c r="Y528" s="1728">
        <f t="shared" si="87"/>
        <v>-52.425110000000004</v>
      </c>
      <c r="Z528" s="2612">
        <f t="shared" si="87"/>
        <v>55025.182709999994</v>
      </c>
      <c r="AA528" s="2613"/>
      <c r="AB528" s="2734">
        <f>SUM(AB526,AB517,AB464)</f>
        <v>0</v>
      </c>
      <c r="AC528" s="2587"/>
      <c r="AD528" s="1238"/>
    </row>
    <row r="529" spans="1:30" x14ac:dyDescent="0.25">
      <c r="A529" s="297">
        <v>1</v>
      </c>
      <c r="B529" s="297">
        <v>1</v>
      </c>
      <c r="C529" s="787"/>
      <c r="D529" s="787"/>
      <c r="E529" s="787"/>
      <c r="F529" s="341"/>
      <c r="G529" s="1665"/>
      <c r="H529" s="1665"/>
      <c r="I529" s="1665"/>
      <c r="J529" s="1665"/>
      <c r="K529" s="1665"/>
      <c r="L529" s="1665"/>
      <c r="M529" s="1665"/>
      <c r="N529" s="1665"/>
      <c r="O529" s="1665"/>
      <c r="P529" s="1665"/>
      <c r="Q529" s="1665"/>
      <c r="R529" s="428"/>
      <c r="S529" s="918">
        <f t="shared" si="85"/>
        <v>0</v>
      </c>
      <c r="T529" s="2617"/>
      <c r="U529" s="2618"/>
      <c r="V529" s="2617"/>
      <c r="W529" s="2617"/>
      <c r="X529" s="2619"/>
      <c r="Y529" s="2619"/>
      <c r="Z529" s="2617"/>
      <c r="AA529" s="2735"/>
      <c r="AB529" s="2621"/>
      <c r="AC529" s="2587"/>
    </row>
    <row r="530" spans="1:30" ht="47.25" x14ac:dyDescent="0.25">
      <c r="A530" s="297">
        <v>1</v>
      </c>
      <c r="B530" s="297">
        <v>1</v>
      </c>
      <c r="C530" s="2120" t="s">
        <v>491</v>
      </c>
      <c r="D530" s="1288"/>
      <c r="E530" s="1288"/>
      <c r="F530" s="2712"/>
      <c r="G530" s="2736"/>
      <c r="H530" s="2736"/>
      <c r="I530" s="2736"/>
      <c r="J530" s="2737"/>
      <c r="K530" s="2737"/>
      <c r="L530" s="2736"/>
      <c r="M530" s="2736"/>
      <c r="N530" s="2736"/>
      <c r="O530" s="2736"/>
      <c r="P530" s="2736"/>
      <c r="Q530" s="2736"/>
      <c r="R530" s="2738"/>
      <c r="S530" s="2739">
        <f t="shared" si="85"/>
        <v>0</v>
      </c>
      <c r="T530" s="1327"/>
      <c r="U530" s="2740"/>
      <c r="V530" s="1327"/>
      <c r="W530" s="1327"/>
      <c r="X530" s="1580"/>
      <c r="Y530" s="1580"/>
      <c r="Z530" s="1327"/>
      <c r="AA530" s="2741"/>
      <c r="AB530" s="2742"/>
      <c r="AC530" s="2587"/>
    </row>
    <row r="531" spans="1:30" x14ac:dyDescent="0.25">
      <c r="A531" s="297">
        <v>1</v>
      </c>
      <c r="B531" s="297">
        <v>1</v>
      </c>
      <c r="C531" s="2743" t="s">
        <v>14</v>
      </c>
      <c r="D531" s="2743"/>
      <c r="E531" s="1326"/>
      <c r="F531" s="2712"/>
      <c r="G531" s="2736"/>
      <c r="H531" s="2736"/>
      <c r="I531" s="2736"/>
      <c r="J531" s="2737"/>
      <c r="K531" s="2737"/>
      <c r="L531" s="2736"/>
      <c r="M531" s="2736"/>
      <c r="N531" s="2736"/>
      <c r="O531" s="2736"/>
      <c r="P531" s="2736"/>
      <c r="Q531" s="2736"/>
      <c r="R531" s="2738"/>
      <c r="S531" s="2739">
        <f t="shared" si="85"/>
        <v>0</v>
      </c>
      <c r="T531" s="1327"/>
      <c r="U531" s="2740"/>
      <c r="V531" s="1327"/>
      <c r="W531" s="1327"/>
      <c r="X531" s="1580"/>
      <c r="Y531" s="1580"/>
      <c r="Z531" s="1327"/>
      <c r="AA531" s="2741"/>
      <c r="AB531" s="2742"/>
      <c r="AC531" s="2587"/>
    </row>
    <row r="532" spans="1:30" s="2541" customFormat="1" x14ac:dyDescent="0.25">
      <c r="A532" s="297">
        <v>1</v>
      </c>
      <c r="B532" s="297">
        <v>1</v>
      </c>
      <c r="C532" s="657" t="s">
        <v>207</v>
      </c>
      <c r="D532" s="657"/>
      <c r="E532" s="4"/>
      <c r="F532" s="301"/>
      <c r="G532" s="261"/>
      <c r="H532" s="261"/>
      <c r="I532" s="261"/>
      <c r="J532" s="1724"/>
      <c r="K532" s="1724"/>
      <c r="L532" s="133"/>
      <c r="M532" s="133"/>
      <c r="N532" s="133"/>
      <c r="O532" s="133"/>
      <c r="P532" s="133"/>
      <c r="Q532" s="133"/>
      <c r="R532" s="425">
        <v>146380.76999999999</v>
      </c>
      <c r="S532" s="1055">
        <f t="shared" si="85"/>
        <v>12198.397499999999</v>
      </c>
      <c r="T532" s="301">
        <f>Z532-Y532-V532</f>
        <v>7130.60095</v>
      </c>
      <c r="U532" s="2578"/>
      <c r="V532" s="301"/>
      <c r="W532" s="301">
        <f>T532-S532</f>
        <v>-5067.7965499999991</v>
      </c>
      <c r="X532" s="301"/>
      <c r="Y532" s="301">
        <v>0</v>
      </c>
      <c r="Z532" s="301">
        <v>7130.60095</v>
      </c>
      <c r="AA532" s="1116"/>
      <c r="AB532" s="1144"/>
      <c r="AC532" s="2587"/>
      <c r="AD532" s="1238"/>
    </row>
    <row r="533" spans="1:30" s="2541" customFormat="1" ht="29.25" x14ac:dyDescent="0.25">
      <c r="A533" s="297">
        <v>1</v>
      </c>
      <c r="B533" s="297">
        <v>1</v>
      </c>
      <c r="C533" s="644" t="s">
        <v>366</v>
      </c>
      <c r="D533" s="4"/>
      <c r="E533" s="4"/>
      <c r="F533" s="411">
        <f>F534+F535+F540+F541</f>
        <v>140875</v>
      </c>
      <c r="G533" s="910">
        <f>G534+G535+G540+G541</f>
        <v>11739.583333333332</v>
      </c>
      <c r="H533" s="910">
        <f>H534+H535+H540+H541</f>
        <v>7247.2624999999998</v>
      </c>
      <c r="I533" s="910">
        <f t="shared" ref="I533:I539" si="88">H533/G533*100</f>
        <v>61.733558118899737</v>
      </c>
      <c r="J533" s="1724"/>
      <c r="K533" s="1724"/>
      <c r="L533" s="133"/>
      <c r="M533" s="133"/>
      <c r="N533" s="133"/>
      <c r="O533" s="133"/>
      <c r="P533" s="133"/>
      <c r="Q533" s="133"/>
      <c r="R533" s="425"/>
      <c r="S533" s="921">
        <f t="shared" si="85"/>
        <v>0</v>
      </c>
      <c r="T533" s="301"/>
      <c r="U533" s="2578"/>
      <c r="V533" s="301"/>
      <c r="W533" s="301"/>
      <c r="X533" s="301"/>
      <c r="Y533" s="301"/>
      <c r="Z533" s="301"/>
      <c r="AA533" s="1120">
        <f>AA534+AA535+AA540+AA541</f>
        <v>0</v>
      </c>
      <c r="AB533" s="1144"/>
      <c r="AC533" s="2587"/>
      <c r="AD533" s="1238"/>
    </row>
    <row r="534" spans="1:30" s="2541" customFormat="1" x14ac:dyDescent="0.25">
      <c r="A534" s="297"/>
      <c r="B534" s="297">
        <v>1</v>
      </c>
      <c r="C534" s="4" t="s">
        <v>354</v>
      </c>
      <c r="D534" s="4"/>
      <c r="E534" s="4"/>
      <c r="F534" s="2533">
        <v>11000</v>
      </c>
      <c r="G534" s="261">
        <f>(F534/12*$C$3)</f>
        <v>916.66666666666663</v>
      </c>
      <c r="H534" s="261">
        <v>574</v>
      </c>
      <c r="I534" s="261">
        <f t="shared" si="88"/>
        <v>62.618181818181817</v>
      </c>
      <c r="J534" s="1724"/>
      <c r="K534" s="1724"/>
      <c r="L534" s="133"/>
      <c r="M534" s="133"/>
      <c r="N534" s="133"/>
      <c r="O534" s="133"/>
      <c r="P534" s="133"/>
      <c r="Q534" s="133"/>
      <c r="R534" s="425"/>
      <c r="S534" s="921">
        <f t="shared" si="85"/>
        <v>0</v>
      </c>
      <c r="T534" s="301"/>
      <c r="U534" s="2578"/>
      <c r="V534" s="301"/>
      <c r="W534" s="301"/>
      <c r="X534" s="301"/>
      <c r="Y534" s="301"/>
      <c r="Z534" s="301"/>
      <c r="AA534" s="1116"/>
      <c r="AB534" s="1144"/>
      <c r="AC534" s="2587"/>
      <c r="AD534" s="1238"/>
    </row>
    <row r="535" spans="1:30" s="2541" customFormat="1" ht="30" x14ac:dyDescent="0.25">
      <c r="A535" s="297"/>
      <c r="B535" s="297">
        <v>1</v>
      </c>
      <c r="C535" s="658" t="s">
        <v>355</v>
      </c>
      <c r="D535" s="4"/>
      <c r="E535" s="4"/>
      <c r="F535" s="2533">
        <f>F536+F539+F538+F537/4</f>
        <v>122075</v>
      </c>
      <c r="G535" s="910">
        <f>G536+G539+G538+G537/4</f>
        <v>10172.916666666666</v>
      </c>
      <c r="H535" s="910">
        <f>H536+H539+H538+H537/4</f>
        <v>5813.2624999999998</v>
      </c>
      <c r="I535" s="910">
        <f t="shared" si="88"/>
        <v>57.144501331148888</v>
      </c>
      <c r="J535" s="1724"/>
      <c r="K535" s="1724"/>
      <c r="L535" s="133"/>
      <c r="M535" s="133"/>
      <c r="N535" s="133"/>
      <c r="O535" s="133"/>
      <c r="P535" s="133"/>
      <c r="Q535" s="133"/>
      <c r="R535" s="425"/>
      <c r="S535" s="921">
        <f t="shared" si="85"/>
        <v>0</v>
      </c>
      <c r="T535" s="301"/>
      <c r="U535" s="2578"/>
      <c r="V535" s="301"/>
      <c r="W535" s="301"/>
      <c r="X535" s="301"/>
      <c r="Y535" s="301"/>
      <c r="Z535" s="301"/>
      <c r="AA535" s="1120">
        <f>AA536+AA539+AA538+AA537/4</f>
        <v>0</v>
      </c>
      <c r="AB535" s="1144"/>
      <c r="AC535" s="2587"/>
      <c r="AD535" s="1238"/>
    </row>
    <row r="536" spans="1:30" s="2541" customFormat="1" x14ac:dyDescent="0.25">
      <c r="A536" s="297"/>
      <c r="B536" s="297">
        <v>1</v>
      </c>
      <c r="C536" s="4" t="s">
        <v>356</v>
      </c>
      <c r="D536" s="4"/>
      <c r="E536" s="4"/>
      <c r="F536" s="165">
        <v>56000</v>
      </c>
      <c r="G536" s="261">
        <f>(F536/12*$C$3)</f>
        <v>4666.666666666667</v>
      </c>
      <c r="H536" s="261">
        <v>3499</v>
      </c>
      <c r="I536" s="261">
        <f t="shared" si="88"/>
        <v>74.978571428571428</v>
      </c>
      <c r="J536" s="1724"/>
      <c r="K536" s="1724"/>
      <c r="L536" s="133"/>
      <c r="M536" s="133"/>
      <c r="N536" s="133"/>
      <c r="O536" s="133"/>
      <c r="P536" s="133"/>
      <c r="Q536" s="133"/>
      <c r="R536" s="425"/>
      <c r="S536" s="921">
        <f t="shared" si="85"/>
        <v>0</v>
      </c>
      <c r="T536" s="301"/>
      <c r="U536" s="2578"/>
      <c r="V536" s="301"/>
      <c r="W536" s="301"/>
      <c r="X536" s="301"/>
      <c r="Y536" s="301"/>
      <c r="Z536" s="301"/>
      <c r="AA536" s="1116"/>
      <c r="AB536" s="1144"/>
      <c r="AC536" s="2587"/>
      <c r="AD536" s="1238"/>
    </row>
    <row r="537" spans="1:30" s="2541" customFormat="1" ht="30" x14ac:dyDescent="0.25">
      <c r="A537" s="297"/>
      <c r="B537" s="297">
        <v>1</v>
      </c>
      <c r="C537" s="4" t="s">
        <v>381</v>
      </c>
      <c r="D537" s="4"/>
      <c r="E537" s="4"/>
      <c r="F537" s="2533">
        <v>300</v>
      </c>
      <c r="G537" s="261">
        <f>(F537/12*$C$3)</f>
        <v>25</v>
      </c>
      <c r="H537" s="261">
        <v>13.05</v>
      </c>
      <c r="I537" s="261">
        <f t="shared" si="88"/>
        <v>52.2</v>
      </c>
      <c r="J537" s="1724"/>
      <c r="K537" s="1724"/>
      <c r="L537" s="133"/>
      <c r="M537" s="133"/>
      <c r="N537" s="133"/>
      <c r="O537" s="133"/>
      <c r="P537" s="133"/>
      <c r="Q537" s="133"/>
      <c r="R537" s="425"/>
      <c r="S537" s="921">
        <f t="shared" si="85"/>
        <v>0</v>
      </c>
      <c r="T537" s="301"/>
      <c r="U537" s="2578"/>
      <c r="V537" s="301"/>
      <c r="W537" s="301"/>
      <c r="X537" s="301"/>
      <c r="Y537" s="301"/>
      <c r="Z537" s="301"/>
      <c r="AA537" s="1116"/>
      <c r="AB537" s="1144"/>
      <c r="AC537" s="2587"/>
      <c r="AD537" s="1238"/>
    </row>
    <row r="538" spans="1:30" s="2541" customFormat="1" ht="60" x14ac:dyDescent="0.25">
      <c r="A538" s="297"/>
      <c r="B538" s="297">
        <v>1</v>
      </c>
      <c r="C538" s="4" t="s">
        <v>357</v>
      </c>
      <c r="D538" s="4"/>
      <c r="E538" s="4"/>
      <c r="F538" s="2533">
        <v>47000</v>
      </c>
      <c r="G538" s="261">
        <f>(F538/12*$C$3)</f>
        <v>3916.6666666666665</v>
      </c>
      <c r="H538" s="261">
        <v>2311</v>
      </c>
      <c r="I538" s="261">
        <f t="shared" si="88"/>
        <v>59.004255319148932</v>
      </c>
      <c r="J538" s="1724"/>
      <c r="K538" s="1724"/>
      <c r="L538" s="133"/>
      <c r="M538" s="133"/>
      <c r="N538" s="133"/>
      <c r="O538" s="133"/>
      <c r="P538" s="133"/>
      <c r="Q538" s="133"/>
      <c r="R538" s="425"/>
      <c r="S538" s="921">
        <f t="shared" si="85"/>
        <v>0</v>
      </c>
      <c r="T538" s="301"/>
      <c r="U538" s="2578"/>
      <c r="V538" s="301"/>
      <c r="W538" s="301"/>
      <c r="X538" s="301"/>
      <c r="Y538" s="301"/>
      <c r="Z538" s="301"/>
      <c r="AA538" s="1116"/>
      <c r="AB538" s="1144"/>
      <c r="AC538" s="2587"/>
      <c r="AD538" s="1238"/>
    </row>
    <row r="539" spans="1:30" s="2541" customFormat="1" ht="75" x14ac:dyDescent="0.25">
      <c r="A539" s="297"/>
      <c r="B539" s="297">
        <v>1</v>
      </c>
      <c r="C539" s="4" t="s">
        <v>394</v>
      </c>
      <c r="D539" s="4"/>
      <c r="E539" s="4"/>
      <c r="F539" s="2533">
        <v>19000</v>
      </c>
      <c r="G539" s="261">
        <f>(F539/12*$C$3)</f>
        <v>1583.3333333333333</v>
      </c>
      <c r="H539" s="261"/>
      <c r="I539" s="261">
        <f t="shared" si="88"/>
        <v>0</v>
      </c>
      <c r="J539" s="1724"/>
      <c r="K539" s="1724"/>
      <c r="L539" s="133"/>
      <c r="M539" s="133"/>
      <c r="N539" s="133"/>
      <c r="O539" s="133"/>
      <c r="P539" s="133"/>
      <c r="Q539" s="133"/>
      <c r="R539" s="425"/>
      <c r="S539" s="921">
        <f t="shared" si="85"/>
        <v>0</v>
      </c>
      <c r="T539" s="301"/>
      <c r="U539" s="2578"/>
      <c r="V539" s="301"/>
      <c r="W539" s="301"/>
      <c r="X539" s="301"/>
      <c r="Y539" s="301"/>
      <c r="Z539" s="301"/>
      <c r="AA539" s="1116"/>
      <c r="AB539" s="1144"/>
      <c r="AC539" s="2587"/>
      <c r="AD539" s="1238"/>
    </row>
    <row r="540" spans="1:30" s="2541" customFormat="1" ht="60" x14ac:dyDescent="0.25">
      <c r="A540" s="297"/>
      <c r="B540" s="297">
        <v>1</v>
      </c>
      <c r="C540" s="4" t="s">
        <v>358</v>
      </c>
      <c r="D540" s="4"/>
      <c r="E540" s="4"/>
      <c r="F540" s="2533"/>
      <c r="G540" s="261"/>
      <c r="H540" s="261"/>
      <c r="I540" s="261"/>
      <c r="J540" s="1724"/>
      <c r="K540" s="1724"/>
      <c r="L540" s="133"/>
      <c r="M540" s="133"/>
      <c r="N540" s="133"/>
      <c r="O540" s="133"/>
      <c r="P540" s="133"/>
      <c r="Q540" s="133"/>
      <c r="R540" s="425"/>
      <c r="S540" s="921">
        <f t="shared" si="85"/>
        <v>0</v>
      </c>
      <c r="T540" s="301"/>
      <c r="U540" s="2578"/>
      <c r="V540" s="301"/>
      <c r="W540" s="301"/>
      <c r="X540" s="301"/>
      <c r="Y540" s="301"/>
      <c r="Z540" s="301"/>
      <c r="AA540" s="1116"/>
      <c r="AB540" s="1144"/>
      <c r="AC540" s="2587"/>
      <c r="AD540" s="1238"/>
    </row>
    <row r="541" spans="1:30" s="2541" customFormat="1" ht="45" x14ac:dyDescent="0.25">
      <c r="A541" s="297"/>
      <c r="B541" s="297">
        <v>1</v>
      </c>
      <c r="C541" s="659" t="s">
        <v>359</v>
      </c>
      <c r="D541" s="4"/>
      <c r="E541" s="4"/>
      <c r="F541" s="2533">
        <v>7800</v>
      </c>
      <c r="G541" s="261">
        <f>(F541/12*$C$3)</f>
        <v>650</v>
      </c>
      <c r="H541" s="261">
        <v>860</v>
      </c>
      <c r="I541" s="261">
        <f>H541/G541*100</f>
        <v>132.30769230769229</v>
      </c>
      <c r="J541" s="1724"/>
      <c r="K541" s="1724"/>
      <c r="L541" s="133"/>
      <c r="M541" s="133"/>
      <c r="N541" s="133"/>
      <c r="O541" s="133"/>
      <c r="P541" s="133"/>
      <c r="Q541" s="133"/>
      <c r="R541" s="425"/>
      <c r="S541" s="921">
        <f t="shared" si="85"/>
        <v>0</v>
      </c>
      <c r="T541" s="301"/>
      <c r="U541" s="2578"/>
      <c r="V541" s="301"/>
      <c r="W541" s="301"/>
      <c r="X541" s="301"/>
      <c r="Y541" s="301"/>
      <c r="Z541" s="301"/>
      <c r="AA541" s="1116"/>
      <c r="AB541" s="1144"/>
      <c r="AC541" s="2587"/>
      <c r="AD541" s="1238"/>
    </row>
    <row r="542" spans="1:30" s="2541" customFormat="1" ht="29.25" x14ac:dyDescent="0.25">
      <c r="A542" s="297"/>
      <c r="B542" s="297">
        <v>1</v>
      </c>
      <c r="C542" s="644" t="s">
        <v>367</v>
      </c>
      <c r="D542" s="4"/>
      <c r="E542" s="4"/>
      <c r="F542" s="411">
        <f>F543+F544</f>
        <v>12989.361702127659</v>
      </c>
      <c r="G542" s="261">
        <f>(F542/12*$C$3)</f>
        <v>1082.4468085106382</v>
      </c>
      <c r="H542" s="261">
        <f>H543+H544</f>
        <v>1004.7563829787234</v>
      </c>
      <c r="I542" s="261">
        <f>H542/G542*100</f>
        <v>92.822702702702713</v>
      </c>
      <c r="J542" s="1724"/>
      <c r="K542" s="1724"/>
      <c r="L542" s="133"/>
      <c r="M542" s="133"/>
      <c r="N542" s="133"/>
      <c r="O542" s="133"/>
      <c r="P542" s="133"/>
      <c r="Q542" s="133"/>
      <c r="R542" s="425"/>
      <c r="S542" s="921">
        <f t="shared" si="85"/>
        <v>0</v>
      </c>
      <c r="T542" s="301"/>
      <c r="U542" s="2578"/>
      <c r="V542" s="301"/>
      <c r="W542" s="301"/>
      <c r="X542" s="301"/>
      <c r="Y542" s="301"/>
      <c r="Z542" s="301"/>
      <c r="AA542" s="1116">
        <f>AA543+AA544</f>
        <v>0</v>
      </c>
      <c r="AB542" s="1144"/>
      <c r="AC542" s="2587"/>
      <c r="AD542" s="1238"/>
    </row>
    <row r="543" spans="1:30" s="2541" customFormat="1" x14ac:dyDescent="0.25">
      <c r="A543" s="297"/>
      <c r="B543" s="297">
        <v>1</v>
      </c>
      <c r="C543" s="644" t="s">
        <v>382</v>
      </c>
      <c r="D543" s="4"/>
      <c r="E543" s="4"/>
      <c r="F543" s="2533">
        <v>12000</v>
      </c>
      <c r="G543" s="261">
        <f>(F543/12*$C$3)</f>
        <v>1000</v>
      </c>
      <c r="H543" s="261">
        <v>919</v>
      </c>
      <c r="I543" s="261">
        <f>H543/G543*100</f>
        <v>91.9</v>
      </c>
      <c r="J543" s="1724"/>
      <c r="K543" s="1724"/>
      <c r="L543" s="133"/>
      <c r="M543" s="133"/>
      <c r="N543" s="133"/>
      <c r="O543" s="133"/>
      <c r="P543" s="133"/>
      <c r="Q543" s="133"/>
      <c r="R543" s="425"/>
      <c r="S543" s="921">
        <f t="shared" si="85"/>
        <v>0</v>
      </c>
      <c r="T543" s="301"/>
      <c r="U543" s="2578"/>
      <c r="V543" s="301"/>
      <c r="W543" s="301"/>
      <c r="X543" s="301"/>
      <c r="Y543" s="301"/>
      <c r="Z543" s="301"/>
      <c r="AA543" s="1116"/>
      <c r="AB543" s="1144"/>
      <c r="AC543" s="2587"/>
      <c r="AD543" s="1238"/>
    </row>
    <row r="544" spans="1:30" s="2541" customFormat="1" x14ac:dyDescent="0.25">
      <c r="A544" s="297"/>
      <c r="B544" s="297">
        <v>1</v>
      </c>
      <c r="C544" s="4" t="s">
        <v>383</v>
      </c>
      <c r="D544" s="4"/>
      <c r="E544" s="4"/>
      <c r="F544" s="2533">
        <f>F545/9.4</f>
        <v>989.36170212765956</v>
      </c>
      <c r="G544" s="261">
        <f>(F544/12*$C$3)</f>
        <v>82.446808510638292</v>
      </c>
      <c r="H544" s="261">
        <f>H545/9.4</f>
        <v>85.756382978723408</v>
      </c>
      <c r="I544" s="261">
        <f>H544/G544*100</f>
        <v>104.0141935483871</v>
      </c>
      <c r="J544" s="1724"/>
      <c r="K544" s="1724"/>
      <c r="L544" s="133"/>
      <c r="M544" s="133"/>
      <c r="N544" s="133"/>
      <c r="O544" s="133"/>
      <c r="P544" s="133"/>
      <c r="Q544" s="133"/>
      <c r="R544" s="425"/>
      <c r="S544" s="921">
        <f t="shared" si="85"/>
        <v>0</v>
      </c>
      <c r="T544" s="301"/>
      <c r="U544" s="2578"/>
      <c r="V544" s="301"/>
      <c r="W544" s="301"/>
      <c r="X544" s="301"/>
      <c r="Y544" s="301"/>
      <c r="Z544" s="301"/>
      <c r="AA544" s="1116">
        <f>AA545/9.4</f>
        <v>0</v>
      </c>
      <c r="AB544" s="1144"/>
      <c r="AC544" s="2587"/>
      <c r="AD544" s="1238"/>
    </row>
    <row r="545" spans="1:30" s="2541" customFormat="1" x14ac:dyDescent="0.25">
      <c r="A545" s="297"/>
      <c r="B545" s="297">
        <v>1</v>
      </c>
      <c r="C545" s="660" t="s">
        <v>384</v>
      </c>
      <c r="D545" s="4"/>
      <c r="E545" s="4"/>
      <c r="F545" s="2533">
        <v>9300</v>
      </c>
      <c r="G545" s="261">
        <f>(F545/12*$C$3)</f>
        <v>775</v>
      </c>
      <c r="H545" s="261">
        <v>806.11</v>
      </c>
      <c r="I545" s="261">
        <f>H545/G545*100</f>
        <v>104.0141935483871</v>
      </c>
      <c r="J545" s="1724"/>
      <c r="K545" s="1724"/>
      <c r="L545" s="133"/>
      <c r="M545" s="133"/>
      <c r="N545" s="133"/>
      <c r="O545" s="133"/>
      <c r="P545" s="133"/>
      <c r="Q545" s="133"/>
      <c r="R545" s="425"/>
      <c r="S545" s="921">
        <f t="shared" si="85"/>
        <v>0</v>
      </c>
      <c r="T545" s="301"/>
      <c r="U545" s="2578"/>
      <c r="V545" s="301"/>
      <c r="W545" s="301"/>
      <c r="X545" s="301"/>
      <c r="Y545" s="301"/>
      <c r="Z545" s="301"/>
      <c r="AA545" s="1116"/>
      <c r="AB545" s="1144"/>
      <c r="AC545" s="2587"/>
      <c r="AD545" s="1238"/>
    </row>
    <row r="546" spans="1:30" s="2541" customFormat="1" ht="29.25" x14ac:dyDescent="0.25">
      <c r="A546" s="297"/>
      <c r="B546" s="297">
        <v>1</v>
      </c>
      <c r="C546" s="644" t="s">
        <v>360</v>
      </c>
      <c r="D546" s="4"/>
      <c r="E546" s="4"/>
      <c r="F546" s="301"/>
      <c r="G546" s="261"/>
      <c r="H546" s="261"/>
      <c r="I546" s="261"/>
      <c r="J546" s="1724"/>
      <c r="K546" s="1724"/>
      <c r="L546" s="133"/>
      <c r="M546" s="133"/>
      <c r="N546" s="133"/>
      <c r="O546" s="133"/>
      <c r="P546" s="133"/>
      <c r="Q546" s="133"/>
      <c r="R546" s="425"/>
      <c r="S546" s="921">
        <f t="shared" si="85"/>
        <v>0</v>
      </c>
      <c r="T546" s="301"/>
      <c r="U546" s="2578"/>
      <c r="V546" s="301"/>
      <c r="W546" s="301"/>
      <c r="X546" s="301"/>
      <c r="Y546" s="301"/>
      <c r="Z546" s="301"/>
      <c r="AA546" s="1116"/>
      <c r="AB546" s="1144"/>
      <c r="AC546" s="2587"/>
      <c r="AD546" s="1238"/>
    </row>
    <row r="547" spans="1:30" s="2541" customFormat="1" ht="30" x14ac:dyDescent="0.25">
      <c r="A547" s="297"/>
      <c r="B547" s="297">
        <v>1</v>
      </c>
      <c r="C547" s="639" t="s">
        <v>202</v>
      </c>
      <c r="D547" s="4"/>
      <c r="E547" s="4"/>
      <c r="F547" s="301"/>
      <c r="G547" s="261"/>
      <c r="H547" s="261"/>
      <c r="I547" s="261"/>
      <c r="J547" s="1724"/>
      <c r="K547" s="1724"/>
      <c r="L547" s="133"/>
      <c r="M547" s="133"/>
      <c r="N547" s="133"/>
      <c r="O547" s="133"/>
      <c r="P547" s="133"/>
      <c r="Q547" s="133"/>
      <c r="R547" s="425"/>
      <c r="S547" s="921">
        <f t="shared" si="85"/>
        <v>0</v>
      </c>
      <c r="T547" s="301"/>
      <c r="U547" s="2578"/>
      <c r="V547" s="301"/>
      <c r="W547" s="301"/>
      <c r="X547" s="301"/>
      <c r="Y547" s="301"/>
      <c r="Z547" s="301"/>
      <c r="AA547" s="1116"/>
      <c r="AB547" s="1144"/>
      <c r="AC547" s="2587"/>
      <c r="AD547" s="1238"/>
    </row>
    <row r="548" spans="1:30" s="2541" customFormat="1" ht="72" x14ac:dyDescent="0.25">
      <c r="A548" s="297"/>
      <c r="B548" s="297">
        <v>1</v>
      </c>
      <c r="C548" s="644" t="s">
        <v>361</v>
      </c>
      <c r="D548" s="4"/>
      <c r="E548" s="4"/>
      <c r="F548" s="301"/>
      <c r="G548" s="261"/>
      <c r="H548" s="261"/>
      <c r="I548" s="261"/>
      <c r="J548" s="1724"/>
      <c r="K548" s="1724"/>
      <c r="L548" s="133"/>
      <c r="M548" s="133"/>
      <c r="N548" s="133"/>
      <c r="O548" s="133"/>
      <c r="P548" s="133"/>
      <c r="Q548" s="133"/>
      <c r="R548" s="425"/>
      <c r="S548" s="921">
        <f t="shared" si="85"/>
        <v>0</v>
      </c>
      <c r="T548" s="301"/>
      <c r="U548" s="2578"/>
      <c r="V548" s="301"/>
      <c r="W548" s="301"/>
      <c r="X548" s="301"/>
      <c r="Y548" s="301"/>
      <c r="Z548" s="301"/>
      <c r="AA548" s="1116"/>
      <c r="AB548" s="1144"/>
      <c r="AC548" s="2587"/>
      <c r="AD548" s="1238"/>
    </row>
    <row r="549" spans="1:30" s="2541" customFormat="1" x14ac:dyDescent="0.25">
      <c r="A549" s="297"/>
      <c r="B549" s="297">
        <v>1</v>
      </c>
      <c r="C549" s="631" t="s">
        <v>235</v>
      </c>
      <c r="D549" s="4"/>
      <c r="E549" s="4"/>
      <c r="F549" s="301">
        <f>SUM(F550:F590)</f>
        <v>455457</v>
      </c>
      <c r="G549" s="261">
        <f>SUM(G550:G590)</f>
        <v>37954.750000000029</v>
      </c>
      <c r="H549" s="261">
        <f>SUM(H550:H590)</f>
        <v>47544</v>
      </c>
      <c r="I549" s="261">
        <f>H549/G549*100</f>
        <v>125.26495366192627</v>
      </c>
      <c r="J549" s="1724"/>
      <c r="K549" s="1724"/>
      <c r="L549" s="133"/>
      <c r="M549" s="133"/>
      <c r="N549" s="133"/>
      <c r="O549" s="133"/>
      <c r="P549" s="133"/>
      <c r="Q549" s="133"/>
      <c r="R549" s="425">
        <v>148827.97514</v>
      </c>
      <c r="S549" s="1055">
        <f t="shared" si="85"/>
        <v>12402.331261666666</v>
      </c>
      <c r="T549" s="301">
        <f>Z549-Y549-V549</f>
        <v>15446.53184</v>
      </c>
      <c r="U549" s="2578"/>
      <c r="V549" s="301">
        <f>SUM(V550:V590)</f>
        <v>72.037980000000005</v>
      </c>
      <c r="W549" s="301">
        <f>T549-S549</f>
        <v>3044.2005783333334</v>
      </c>
      <c r="X549" s="301"/>
      <c r="Y549" s="301">
        <v>0</v>
      </c>
      <c r="Z549" s="301">
        <v>15518.569819999999</v>
      </c>
      <c r="AA549" s="1116">
        <f>SUM(AA550:AA590)</f>
        <v>0</v>
      </c>
      <c r="AB549" s="1144"/>
      <c r="AC549" s="2587"/>
      <c r="AD549" s="1238"/>
    </row>
    <row r="550" spans="1:30" s="2541" customFormat="1" ht="45" x14ac:dyDescent="0.25">
      <c r="A550" s="297"/>
      <c r="B550" s="297">
        <v>1</v>
      </c>
      <c r="C550" s="9" t="s">
        <v>119</v>
      </c>
      <c r="D550" s="4"/>
      <c r="E550" s="4"/>
      <c r="F550" s="301">
        <v>190000</v>
      </c>
      <c r="G550" s="261">
        <f t="shared" ref="G550:G575" si="89">(F550/12*$C$3)</f>
        <v>15833.333333333334</v>
      </c>
      <c r="H550" s="261">
        <v>25766</v>
      </c>
      <c r="I550" s="261">
        <f>H550/G550*100</f>
        <v>162.73263157894738</v>
      </c>
      <c r="J550" s="1724"/>
      <c r="K550" s="1724"/>
      <c r="L550" s="133"/>
      <c r="M550" s="133"/>
      <c r="N550" s="133"/>
      <c r="O550" s="133"/>
      <c r="P550" s="133"/>
      <c r="Q550" s="133"/>
      <c r="R550" s="425"/>
      <c r="S550" s="921">
        <f t="shared" si="85"/>
        <v>0</v>
      </c>
      <c r="T550" s="301"/>
      <c r="U550" s="2578"/>
      <c r="V550" s="301"/>
      <c r="W550" s="301"/>
      <c r="X550" s="301"/>
      <c r="Y550" s="301"/>
      <c r="Z550" s="301"/>
      <c r="AA550" s="1116"/>
      <c r="AB550" s="1144"/>
      <c r="AC550" s="2587"/>
      <c r="AD550" s="1238"/>
    </row>
    <row r="551" spans="1:30" s="2541" customFormat="1" ht="45" x14ac:dyDescent="0.25">
      <c r="A551" s="297"/>
      <c r="B551" s="297"/>
      <c r="C551" s="9" t="s">
        <v>400</v>
      </c>
      <c r="D551" s="4"/>
      <c r="E551" s="4"/>
      <c r="F551" s="301"/>
      <c r="G551" s="261">
        <f t="shared" si="89"/>
        <v>0</v>
      </c>
      <c r="H551" s="261">
        <v>133</v>
      </c>
      <c r="I551" s="261"/>
      <c r="J551" s="1724"/>
      <c r="K551" s="1724"/>
      <c r="L551" s="133"/>
      <c r="M551" s="133"/>
      <c r="N551" s="133"/>
      <c r="O551" s="133"/>
      <c r="P551" s="133"/>
      <c r="Q551" s="133"/>
      <c r="R551" s="425"/>
      <c r="S551" s="921">
        <f t="shared" si="85"/>
        <v>0</v>
      </c>
      <c r="T551" s="301"/>
      <c r="U551" s="2578"/>
      <c r="V551" s="301">
        <v>28.895579999999999</v>
      </c>
      <c r="W551" s="301"/>
      <c r="X551" s="301"/>
      <c r="Y551" s="301"/>
      <c r="Z551" s="301"/>
      <c r="AA551" s="1116"/>
      <c r="AB551" s="1144"/>
      <c r="AC551" s="2587"/>
      <c r="AD551" s="1238"/>
    </row>
    <row r="552" spans="1:30" s="2541" customFormat="1" ht="30" x14ac:dyDescent="0.25">
      <c r="A552" s="297"/>
      <c r="B552" s="297">
        <v>1</v>
      </c>
      <c r="C552" s="9" t="s">
        <v>120</v>
      </c>
      <c r="D552" s="4"/>
      <c r="E552" s="4"/>
      <c r="F552" s="301">
        <v>20800</v>
      </c>
      <c r="G552" s="261">
        <f t="shared" si="89"/>
        <v>1733.3333333333333</v>
      </c>
      <c r="H552" s="261">
        <v>2090</v>
      </c>
      <c r="I552" s="261">
        <f t="shared" ref="I552:I561" si="90">H552/G552*100</f>
        <v>120.57692307692309</v>
      </c>
      <c r="J552" s="1724"/>
      <c r="K552" s="1724"/>
      <c r="L552" s="133"/>
      <c r="M552" s="133"/>
      <c r="N552" s="133"/>
      <c r="O552" s="133"/>
      <c r="P552" s="133"/>
      <c r="Q552" s="133"/>
      <c r="R552" s="425"/>
      <c r="S552" s="921">
        <f t="shared" si="85"/>
        <v>0</v>
      </c>
      <c r="T552" s="301"/>
      <c r="U552" s="2578"/>
      <c r="V552" s="301"/>
      <c r="W552" s="301"/>
      <c r="X552" s="301"/>
      <c r="Y552" s="301"/>
      <c r="Z552" s="301"/>
      <c r="AA552" s="1116"/>
      <c r="AB552" s="1144"/>
      <c r="AC552" s="2587"/>
      <c r="AD552" s="1238"/>
    </row>
    <row r="553" spans="1:30" s="2541" customFormat="1" ht="30" x14ac:dyDescent="0.25">
      <c r="A553" s="297"/>
      <c r="B553" s="297"/>
      <c r="C553" s="9" t="s">
        <v>520</v>
      </c>
      <c r="D553" s="4"/>
      <c r="E553" s="4"/>
      <c r="F553" s="301">
        <v>800</v>
      </c>
      <c r="G553" s="261">
        <f t="shared" si="89"/>
        <v>66.666666666666671</v>
      </c>
      <c r="H553" s="261">
        <v>793</v>
      </c>
      <c r="I553" s="261">
        <f t="shared" si="90"/>
        <v>1189.5</v>
      </c>
      <c r="J553" s="1724"/>
      <c r="K553" s="1724"/>
      <c r="L553" s="133"/>
      <c r="M553" s="133"/>
      <c r="N553" s="133"/>
      <c r="O553" s="133"/>
      <c r="P553" s="133"/>
      <c r="Q553" s="133"/>
      <c r="R553" s="425"/>
      <c r="S553" s="921">
        <f t="shared" si="85"/>
        <v>0</v>
      </c>
      <c r="T553" s="301"/>
      <c r="U553" s="2578"/>
      <c r="V553" s="301"/>
      <c r="W553" s="301"/>
      <c r="X553" s="301"/>
      <c r="Y553" s="301"/>
      <c r="Z553" s="301"/>
      <c r="AA553" s="1116"/>
      <c r="AB553" s="1144"/>
      <c r="AC553" s="2587"/>
      <c r="AD553" s="1238"/>
    </row>
    <row r="554" spans="1:30" s="2541" customFormat="1" x14ac:dyDescent="0.25">
      <c r="A554" s="297"/>
      <c r="B554" s="297">
        <v>1</v>
      </c>
      <c r="C554" s="9" t="s">
        <v>94</v>
      </c>
      <c r="D554" s="4"/>
      <c r="E554" s="4"/>
      <c r="F554" s="301">
        <v>800</v>
      </c>
      <c r="G554" s="261">
        <f t="shared" si="89"/>
        <v>66.666666666666671</v>
      </c>
      <c r="H554" s="261">
        <v>60</v>
      </c>
      <c r="I554" s="261">
        <f t="shared" si="90"/>
        <v>89.999999999999986</v>
      </c>
      <c r="J554" s="1724"/>
      <c r="K554" s="1724"/>
      <c r="L554" s="133"/>
      <c r="M554" s="133"/>
      <c r="N554" s="133"/>
      <c r="O554" s="133"/>
      <c r="P554" s="133"/>
      <c r="Q554" s="133"/>
      <c r="R554" s="425"/>
      <c r="S554" s="921">
        <f t="shared" si="85"/>
        <v>0</v>
      </c>
      <c r="T554" s="301"/>
      <c r="U554" s="2578"/>
      <c r="V554" s="301"/>
      <c r="W554" s="301"/>
      <c r="X554" s="301"/>
      <c r="Y554" s="301"/>
      <c r="Z554" s="301"/>
      <c r="AA554" s="1116"/>
      <c r="AB554" s="1144"/>
      <c r="AC554" s="2587"/>
      <c r="AD554" s="1238"/>
    </row>
    <row r="555" spans="1:30" s="2541" customFormat="1" x14ac:dyDescent="0.25">
      <c r="A555" s="297"/>
      <c r="B555" s="297">
        <v>1</v>
      </c>
      <c r="C555" s="9" t="s">
        <v>322</v>
      </c>
      <c r="D555" s="4"/>
      <c r="E555" s="4"/>
      <c r="F555" s="301">
        <v>1100</v>
      </c>
      <c r="G555" s="261">
        <f t="shared" si="89"/>
        <v>91.666666666666671</v>
      </c>
      <c r="H555" s="261">
        <v>56</v>
      </c>
      <c r="I555" s="261">
        <f t="shared" si="90"/>
        <v>61.090909090909086</v>
      </c>
      <c r="J555" s="1724"/>
      <c r="K555" s="1724"/>
      <c r="L555" s="133"/>
      <c r="M555" s="133"/>
      <c r="N555" s="133"/>
      <c r="O555" s="133"/>
      <c r="P555" s="133"/>
      <c r="Q555" s="133"/>
      <c r="R555" s="425"/>
      <c r="S555" s="921">
        <f t="shared" si="85"/>
        <v>0</v>
      </c>
      <c r="T555" s="301"/>
      <c r="U555" s="2578"/>
      <c r="V555" s="301"/>
      <c r="W555" s="301"/>
      <c r="X555" s="301"/>
      <c r="Y555" s="301"/>
      <c r="Z555" s="301"/>
      <c r="AA555" s="1116"/>
      <c r="AB555" s="1144"/>
      <c r="AC555" s="2587"/>
      <c r="AD555" s="1238"/>
    </row>
    <row r="556" spans="1:30" s="2541" customFormat="1" ht="45" x14ac:dyDescent="0.25">
      <c r="A556" s="297"/>
      <c r="B556" s="297">
        <v>1</v>
      </c>
      <c r="C556" s="9" t="s">
        <v>204</v>
      </c>
      <c r="D556" s="4"/>
      <c r="E556" s="4"/>
      <c r="F556" s="301">
        <v>8000</v>
      </c>
      <c r="G556" s="261">
        <f t="shared" si="89"/>
        <v>666.66666666666663</v>
      </c>
      <c r="H556" s="261">
        <v>916</v>
      </c>
      <c r="I556" s="261">
        <f t="shared" si="90"/>
        <v>137.4</v>
      </c>
      <c r="J556" s="1724"/>
      <c r="K556" s="1724"/>
      <c r="L556" s="133"/>
      <c r="M556" s="133"/>
      <c r="N556" s="133"/>
      <c r="O556" s="133"/>
      <c r="P556" s="133"/>
      <c r="Q556" s="133"/>
      <c r="R556" s="425"/>
      <c r="S556" s="921">
        <f t="shared" si="85"/>
        <v>0</v>
      </c>
      <c r="T556" s="301"/>
      <c r="U556" s="2578"/>
      <c r="V556" s="301"/>
      <c r="W556" s="301"/>
      <c r="X556" s="301"/>
      <c r="Y556" s="301"/>
      <c r="Z556" s="301"/>
      <c r="AA556" s="1116"/>
      <c r="AB556" s="1144"/>
      <c r="AC556" s="2587"/>
      <c r="AD556" s="1238"/>
    </row>
    <row r="557" spans="1:30" s="2541" customFormat="1" x14ac:dyDescent="0.25">
      <c r="A557" s="297"/>
      <c r="B557" s="297">
        <v>1</v>
      </c>
      <c r="C557" s="9" t="s">
        <v>117</v>
      </c>
      <c r="D557" s="4"/>
      <c r="E557" s="4"/>
      <c r="F557" s="301">
        <v>55000</v>
      </c>
      <c r="G557" s="261">
        <f t="shared" si="89"/>
        <v>4583.333333333333</v>
      </c>
      <c r="H557" s="261">
        <v>4328</v>
      </c>
      <c r="I557" s="261">
        <f t="shared" si="90"/>
        <v>94.429090909090917</v>
      </c>
      <c r="J557" s="1724"/>
      <c r="K557" s="1724"/>
      <c r="L557" s="133"/>
      <c r="M557" s="133"/>
      <c r="N557" s="133"/>
      <c r="O557" s="133"/>
      <c r="P557" s="133"/>
      <c r="Q557" s="133"/>
      <c r="R557" s="425"/>
      <c r="S557" s="921">
        <f t="shared" si="85"/>
        <v>0</v>
      </c>
      <c r="T557" s="301"/>
      <c r="U557" s="2578"/>
      <c r="V557" s="301"/>
      <c r="W557" s="301"/>
      <c r="X557" s="301"/>
      <c r="Y557" s="301"/>
      <c r="Z557" s="301"/>
      <c r="AA557" s="1116"/>
      <c r="AB557" s="1144"/>
      <c r="AC557" s="2587"/>
      <c r="AD557" s="1238"/>
    </row>
    <row r="558" spans="1:30" s="2541" customFormat="1" ht="75" x14ac:dyDescent="0.25">
      <c r="A558" s="297"/>
      <c r="B558" s="297">
        <v>1</v>
      </c>
      <c r="C558" s="9" t="s">
        <v>251</v>
      </c>
      <c r="D558" s="4"/>
      <c r="E558" s="4"/>
      <c r="F558" s="301">
        <v>210</v>
      </c>
      <c r="G558" s="261">
        <f t="shared" si="89"/>
        <v>17.5</v>
      </c>
      <c r="H558" s="261">
        <v>9</v>
      </c>
      <c r="I558" s="261">
        <f t="shared" si="90"/>
        <v>51.428571428571423</v>
      </c>
      <c r="J558" s="1724"/>
      <c r="K558" s="1724"/>
      <c r="L558" s="133"/>
      <c r="M558" s="133"/>
      <c r="N558" s="133"/>
      <c r="O558" s="133"/>
      <c r="P558" s="133"/>
      <c r="Q558" s="133"/>
      <c r="R558" s="425"/>
      <c r="S558" s="921">
        <f t="shared" si="85"/>
        <v>0</v>
      </c>
      <c r="T558" s="301"/>
      <c r="U558" s="2578"/>
      <c r="V558" s="301"/>
      <c r="W558" s="301"/>
      <c r="X558" s="301"/>
      <c r="Y558" s="301"/>
      <c r="Z558" s="301"/>
      <c r="AA558" s="1116"/>
      <c r="AB558" s="1144"/>
      <c r="AC558" s="2587"/>
      <c r="AD558" s="1238"/>
    </row>
    <row r="559" spans="1:30" s="2541" customFormat="1" ht="75" x14ac:dyDescent="0.25">
      <c r="A559" s="297"/>
      <c r="B559" s="297">
        <v>1</v>
      </c>
      <c r="C559" s="9" t="s">
        <v>252</v>
      </c>
      <c r="D559" s="4"/>
      <c r="E559" s="4"/>
      <c r="F559" s="301">
        <v>80</v>
      </c>
      <c r="G559" s="261">
        <f t="shared" si="89"/>
        <v>6.666666666666667</v>
      </c>
      <c r="H559" s="261">
        <v>1</v>
      </c>
      <c r="I559" s="261">
        <f t="shared" si="90"/>
        <v>15</v>
      </c>
      <c r="J559" s="1724"/>
      <c r="K559" s="1724"/>
      <c r="L559" s="133"/>
      <c r="M559" s="133"/>
      <c r="N559" s="133"/>
      <c r="O559" s="133"/>
      <c r="P559" s="133"/>
      <c r="Q559" s="133"/>
      <c r="R559" s="425"/>
      <c r="S559" s="921">
        <f t="shared" si="85"/>
        <v>0</v>
      </c>
      <c r="T559" s="301"/>
      <c r="U559" s="2578"/>
      <c r="V559" s="301"/>
      <c r="W559" s="301"/>
      <c r="X559" s="301"/>
      <c r="Y559" s="301"/>
      <c r="Z559" s="301"/>
      <c r="AA559" s="1116"/>
      <c r="AB559" s="1144"/>
      <c r="AC559" s="2587"/>
      <c r="AD559" s="1238"/>
    </row>
    <row r="560" spans="1:30" s="2541" customFormat="1" x14ac:dyDescent="0.25">
      <c r="A560" s="297"/>
      <c r="B560" s="297">
        <v>1</v>
      </c>
      <c r="C560" s="9" t="s">
        <v>123</v>
      </c>
      <c r="D560" s="4"/>
      <c r="E560" s="4"/>
      <c r="F560" s="301">
        <v>40</v>
      </c>
      <c r="G560" s="261">
        <f t="shared" si="89"/>
        <v>3.3333333333333335</v>
      </c>
      <c r="H560" s="261">
        <v>6</v>
      </c>
      <c r="I560" s="261">
        <f t="shared" si="90"/>
        <v>179.99999999999997</v>
      </c>
      <c r="J560" s="1724"/>
      <c r="K560" s="1724"/>
      <c r="L560" s="133"/>
      <c r="M560" s="133"/>
      <c r="N560" s="133"/>
      <c r="O560" s="133"/>
      <c r="P560" s="133"/>
      <c r="Q560" s="133"/>
      <c r="R560" s="425"/>
      <c r="S560" s="921">
        <f t="shared" si="85"/>
        <v>0</v>
      </c>
      <c r="T560" s="301"/>
      <c r="U560" s="2578"/>
      <c r="V560" s="301"/>
      <c r="W560" s="301"/>
      <c r="X560" s="301"/>
      <c r="Y560" s="301"/>
      <c r="Z560" s="301"/>
      <c r="AA560" s="1116"/>
      <c r="AB560" s="1144"/>
      <c r="AC560" s="2587"/>
      <c r="AD560" s="1238"/>
    </row>
    <row r="561" spans="1:30" s="2541" customFormat="1" x14ac:dyDescent="0.25">
      <c r="A561" s="297"/>
      <c r="B561" s="297">
        <v>1</v>
      </c>
      <c r="C561" s="9" t="s">
        <v>68</v>
      </c>
      <c r="D561" s="4"/>
      <c r="E561" s="4"/>
      <c r="F561" s="301">
        <v>5000</v>
      </c>
      <c r="G561" s="261">
        <f t="shared" si="89"/>
        <v>416.66666666666669</v>
      </c>
      <c r="H561" s="261">
        <v>1459</v>
      </c>
      <c r="I561" s="261">
        <f t="shared" si="90"/>
        <v>350.15999999999997</v>
      </c>
      <c r="J561" s="1724"/>
      <c r="K561" s="1724"/>
      <c r="L561" s="133"/>
      <c r="M561" s="133"/>
      <c r="N561" s="133"/>
      <c r="O561" s="133"/>
      <c r="P561" s="133"/>
      <c r="Q561" s="133"/>
      <c r="R561" s="425"/>
      <c r="S561" s="921">
        <f t="shared" si="85"/>
        <v>0</v>
      </c>
      <c r="T561" s="301"/>
      <c r="U561" s="2578"/>
      <c r="V561" s="301"/>
      <c r="W561" s="301"/>
      <c r="X561" s="301"/>
      <c r="Y561" s="301"/>
      <c r="Z561" s="301"/>
      <c r="AA561" s="1116"/>
      <c r="AB561" s="1144"/>
      <c r="AC561" s="2587"/>
      <c r="AD561" s="1238"/>
    </row>
    <row r="562" spans="1:30" s="2541" customFormat="1" x14ac:dyDescent="0.25">
      <c r="A562" s="297"/>
      <c r="B562" s="297"/>
      <c r="C562" s="9" t="s">
        <v>398</v>
      </c>
      <c r="D562" s="4"/>
      <c r="E562" s="4"/>
      <c r="F562" s="301"/>
      <c r="G562" s="261">
        <f t="shared" si="89"/>
        <v>0</v>
      </c>
      <c r="H562" s="261">
        <v>24</v>
      </c>
      <c r="I562" s="261"/>
      <c r="J562" s="1724"/>
      <c r="K562" s="1724"/>
      <c r="L562" s="133"/>
      <c r="M562" s="133"/>
      <c r="N562" s="133"/>
      <c r="O562" s="133"/>
      <c r="P562" s="133"/>
      <c r="Q562" s="133"/>
      <c r="R562" s="425"/>
      <c r="S562" s="921">
        <f t="shared" si="85"/>
        <v>0</v>
      </c>
      <c r="T562" s="301"/>
      <c r="U562" s="2578"/>
      <c r="V562" s="301">
        <v>43.142400000000002</v>
      </c>
      <c r="W562" s="301"/>
      <c r="X562" s="301"/>
      <c r="Y562" s="301"/>
      <c r="Z562" s="301"/>
      <c r="AA562" s="1116"/>
      <c r="AB562" s="1144"/>
      <c r="AC562" s="2587"/>
      <c r="AD562" s="1238"/>
    </row>
    <row r="563" spans="1:30" s="2541" customFormat="1" ht="30" x14ac:dyDescent="0.25">
      <c r="A563" s="297"/>
      <c r="B563" s="297">
        <v>1</v>
      </c>
      <c r="C563" s="9" t="s">
        <v>125</v>
      </c>
      <c r="D563" s="4"/>
      <c r="E563" s="4"/>
      <c r="F563" s="301">
        <v>650</v>
      </c>
      <c r="G563" s="261">
        <f t="shared" si="89"/>
        <v>54.166666666666664</v>
      </c>
      <c r="H563" s="261"/>
      <c r="I563" s="261"/>
      <c r="J563" s="1724"/>
      <c r="K563" s="1724"/>
      <c r="L563" s="133"/>
      <c r="M563" s="133"/>
      <c r="N563" s="133"/>
      <c r="O563" s="133"/>
      <c r="P563" s="133"/>
      <c r="Q563" s="133"/>
      <c r="R563" s="425"/>
      <c r="S563" s="921">
        <f t="shared" si="85"/>
        <v>0</v>
      </c>
      <c r="T563" s="301"/>
      <c r="U563" s="2578"/>
      <c r="V563" s="301"/>
      <c r="W563" s="301"/>
      <c r="X563" s="301"/>
      <c r="Y563" s="301"/>
      <c r="Z563" s="301"/>
      <c r="AA563" s="1116"/>
      <c r="AB563" s="1144"/>
      <c r="AC563" s="2587"/>
      <c r="AD563" s="1238"/>
    </row>
    <row r="564" spans="1:30" s="2541" customFormat="1" x14ac:dyDescent="0.25">
      <c r="A564" s="297"/>
      <c r="B564" s="297">
        <v>1</v>
      </c>
      <c r="C564" s="9" t="s">
        <v>116</v>
      </c>
      <c r="D564" s="4"/>
      <c r="E564" s="4"/>
      <c r="F564" s="301">
        <v>69000</v>
      </c>
      <c r="G564" s="261">
        <f t="shared" si="89"/>
        <v>5750</v>
      </c>
      <c r="H564" s="261">
        <v>4382</v>
      </c>
      <c r="I564" s="261">
        <f>H564/G564*100</f>
        <v>76.208695652173901</v>
      </c>
      <c r="J564" s="1724"/>
      <c r="K564" s="1724"/>
      <c r="L564" s="133"/>
      <c r="M564" s="133"/>
      <c r="N564" s="133"/>
      <c r="O564" s="133"/>
      <c r="P564" s="133"/>
      <c r="Q564" s="133"/>
      <c r="R564" s="425"/>
      <c r="S564" s="921">
        <f t="shared" si="85"/>
        <v>0</v>
      </c>
      <c r="T564" s="301"/>
      <c r="U564" s="2578"/>
      <c r="V564" s="301"/>
      <c r="W564" s="301"/>
      <c r="X564" s="301"/>
      <c r="Y564" s="301"/>
      <c r="Z564" s="301"/>
      <c r="AA564" s="1116"/>
      <c r="AB564" s="1144"/>
      <c r="AC564" s="2587"/>
      <c r="AD564" s="1238"/>
    </row>
    <row r="565" spans="1:30" s="2541" customFormat="1" x14ac:dyDescent="0.25">
      <c r="A565" s="297"/>
      <c r="B565" s="297">
        <v>1</v>
      </c>
      <c r="C565" s="9" t="s">
        <v>191</v>
      </c>
      <c r="D565" s="4"/>
      <c r="E565" s="4"/>
      <c r="F565" s="301">
        <v>50</v>
      </c>
      <c r="G565" s="261">
        <f t="shared" si="89"/>
        <v>4.166666666666667</v>
      </c>
      <c r="H565" s="261"/>
      <c r="I565" s="261"/>
      <c r="J565" s="1724"/>
      <c r="K565" s="1724"/>
      <c r="L565" s="133"/>
      <c r="M565" s="133"/>
      <c r="N565" s="133"/>
      <c r="O565" s="133"/>
      <c r="P565" s="133"/>
      <c r="Q565" s="133"/>
      <c r="R565" s="425"/>
      <c r="S565" s="921">
        <f t="shared" si="85"/>
        <v>0</v>
      </c>
      <c r="T565" s="301"/>
      <c r="U565" s="2578"/>
      <c r="V565" s="301"/>
      <c r="W565" s="301"/>
      <c r="X565" s="301"/>
      <c r="Y565" s="301"/>
      <c r="Z565" s="301"/>
      <c r="AA565" s="1116"/>
      <c r="AB565" s="1144"/>
      <c r="AC565" s="2587"/>
      <c r="AD565" s="1238"/>
    </row>
    <row r="566" spans="1:30" s="2541" customFormat="1" ht="90" x14ac:dyDescent="0.25">
      <c r="A566" s="297"/>
      <c r="B566" s="297">
        <v>1</v>
      </c>
      <c r="C566" s="9" t="s">
        <v>323</v>
      </c>
      <c r="D566" s="4"/>
      <c r="E566" s="4"/>
      <c r="F566" s="301">
        <v>17</v>
      </c>
      <c r="G566" s="261">
        <f t="shared" si="89"/>
        <v>1.4166666666666667</v>
      </c>
      <c r="H566" s="261">
        <v>4</v>
      </c>
      <c r="I566" s="261">
        <f>H566/G566*100</f>
        <v>282.35294117647055</v>
      </c>
      <c r="J566" s="1724"/>
      <c r="K566" s="1724"/>
      <c r="L566" s="133"/>
      <c r="M566" s="133"/>
      <c r="N566" s="133"/>
      <c r="O566" s="133"/>
      <c r="P566" s="133"/>
      <c r="Q566" s="133"/>
      <c r="R566" s="425"/>
      <c r="S566" s="921">
        <f t="shared" si="85"/>
        <v>0</v>
      </c>
      <c r="T566" s="301"/>
      <c r="U566" s="2578"/>
      <c r="V566" s="301"/>
      <c r="W566" s="301"/>
      <c r="X566" s="301"/>
      <c r="Y566" s="301"/>
      <c r="Z566" s="301"/>
      <c r="AA566" s="1116"/>
      <c r="AB566" s="1144"/>
      <c r="AC566" s="2587"/>
      <c r="AD566" s="1238"/>
    </row>
    <row r="567" spans="1:30" s="2541" customFormat="1" ht="105" x14ac:dyDescent="0.25">
      <c r="A567" s="297"/>
      <c r="B567" s="297">
        <v>1</v>
      </c>
      <c r="C567" s="9" t="s">
        <v>324</v>
      </c>
      <c r="D567" s="4"/>
      <c r="E567" s="4"/>
      <c r="F567" s="301">
        <v>5</v>
      </c>
      <c r="G567" s="261">
        <f t="shared" si="89"/>
        <v>0.41666666666666669</v>
      </c>
      <c r="H567" s="261"/>
      <c r="I567" s="261"/>
      <c r="J567" s="1724"/>
      <c r="K567" s="1724"/>
      <c r="L567" s="133"/>
      <c r="M567" s="133"/>
      <c r="N567" s="133"/>
      <c r="O567" s="133"/>
      <c r="P567" s="133"/>
      <c r="Q567" s="133"/>
      <c r="R567" s="425"/>
      <c r="S567" s="921">
        <f t="shared" si="85"/>
        <v>0</v>
      </c>
      <c r="T567" s="301"/>
      <c r="U567" s="2578"/>
      <c r="V567" s="301"/>
      <c r="W567" s="301"/>
      <c r="X567" s="301"/>
      <c r="Y567" s="301"/>
      <c r="Z567" s="301"/>
      <c r="AA567" s="1116"/>
      <c r="AB567" s="1144"/>
      <c r="AC567" s="2587"/>
      <c r="AD567" s="1238"/>
    </row>
    <row r="568" spans="1:30" s="2541" customFormat="1" ht="45" x14ac:dyDescent="0.25">
      <c r="A568" s="297"/>
      <c r="B568" s="297">
        <v>1</v>
      </c>
      <c r="C568" s="9" t="s">
        <v>190</v>
      </c>
      <c r="D568" s="4"/>
      <c r="E568" s="4"/>
      <c r="F568" s="301">
        <v>500</v>
      </c>
      <c r="G568" s="134">
        <f t="shared" si="89"/>
        <v>41.666666666666664</v>
      </c>
      <c r="H568" s="261">
        <v>299</v>
      </c>
      <c r="I568" s="261">
        <f t="shared" ref="I568:I591" si="91">H568/G568*100</f>
        <v>717.6</v>
      </c>
      <c r="J568" s="1724"/>
      <c r="K568" s="1724"/>
      <c r="L568" s="133"/>
      <c r="M568" s="133"/>
      <c r="N568" s="133"/>
      <c r="O568" s="133"/>
      <c r="P568" s="133"/>
      <c r="Q568" s="133"/>
      <c r="R568" s="425"/>
      <c r="S568" s="921">
        <f t="shared" si="85"/>
        <v>0</v>
      </c>
      <c r="T568" s="301"/>
      <c r="U568" s="2578"/>
      <c r="V568" s="301"/>
      <c r="W568" s="301"/>
      <c r="X568" s="301"/>
      <c r="Y568" s="301"/>
      <c r="Z568" s="301"/>
      <c r="AA568" s="1116"/>
      <c r="AB568" s="1144"/>
      <c r="AC568" s="2587"/>
      <c r="AD568" s="1238"/>
    </row>
    <row r="569" spans="1:30" s="2541" customFormat="1" ht="75" x14ac:dyDescent="0.25">
      <c r="A569" s="297">
        <v>1</v>
      </c>
      <c r="B569" s="297">
        <v>1</v>
      </c>
      <c r="C569" s="9" t="s">
        <v>346</v>
      </c>
      <c r="D569" s="4"/>
      <c r="E569" s="4"/>
      <c r="F569" s="301">
        <v>4100</v>
      </c>
      <c r="G569" s="134">
        <f t="shared" si="89"/>
        <v>341.66666666666669</v>
      </c>
      <c r="H569" s="261">
        <v>105</v>
      </c>
      <c r="I569" s="261">
        <f t="shared" si="91"/>
        <v>30.73170731707317</v>
      </c>
      <c r="J569" s="1724"/>
      <c r="K569" s="1724"/>
      <c r="L569" s="133"/>
      <c r="M569" s="133"/>
      <c r="N569" s="133"/>
      <c r="O569" s="133"/>
      <c r="P569" s="133"/>
      <c r="Q569" s="133"/>
      <c r="R569" s="425"/>
      <c r="S569" s="921">
        <f t="shared" si="85"/>
        <v>0</v>
      </c>
      <c r="T569" s="301"/>
      <c r="U569" s="2578"/>
      <c r="V569" s="301"/>
      <c r="W569" s="301"/>
      <c r="X569" s="301"/>
      <c r="Y569" s="301"/>
      <c r="Z569" s="301"/>
      <c r="AA569" s="1116"/>
      <c r="AB569" s="1144"/>
      <c r="AC569" s="2587"/>
      <c r="AD569" s="1238"/>
    </row>
    <row r="570" spans="1:30" s="2541" customFormat="1" x14ac:dyDescent="0.25">
      <c r="A570" s="297"/>
      <c r="B570" s="297">
        <v>1</v>
      </c>
      <c r="C570" s="9" t="s">
        <v>128</v>
      </c>
      <c r="D570" s="4"/>
      <c r="E570" s="4"/>
      <c r="F570" s="301">
        <v>300</v>
      </c>
      <c r="G570" s="134">
        <f t="shared" si="89"/>
        <v>25</v>
      </c>
      <c r="H570" s="261">
        <v>25</v>
      </c>
      <c r="I570" s="261">
        <f t="shared" si="91"/>
        <v>100</v>
      </c>
      <c r="J570" s="1724"/>
      <c r="K570" s="1724"/>
      <c r="L570" s="133"/>
      <c r="M570" s="133"/>
      <c r="N570" s="133"/>
      <c r="O570" s="133"/>
      <c r="P570" s="133"/>
      <c r="Q570" s="133"/>
      <c r="R570" s="425"/>
      <c r="S570" s="921">
        <f t="shared" si="85"/>
        <v>0</v>
      </c>
      <c r="T570" s="301"/>
      <c r="U570" s="2578"/>
      <c r="V570" s="301"/>
      <c r="W570" s="301"/>
      <c r="X570" s="301"/>
      <c r="Y570" s="301"/>
      <c r="Z570" s="301"/>
      <c r="AA570" s="1116"/>
      <c r="AB570" s="1144"/>
      <c r="AC570" s="2587"/>
      <c r="AD570" s="1238"/>
    </row>
    <row r="571" spans="1:30" s="2541" customFormat="1" ht="30" x14ac:dyDescent="0.25">
      <c r="A571" s="297">
        <v>1</v>
      </c>
      <c r="B571" s="297">
        <v>1</v>
      </c>
      <c r="C571" s="9" t="s">
        <v>137</v>
      </c>
      <c r="D571" s="4"/>
      <c r="E571" s="4"/>
      <c r="F571" s="301">
        <v>150</v>
      </c>
      <c r="G571" s="134">
        <f t="shared" si="89"/>
        <v>12.5</v>
      </c>
      <c r="H571" s="261">
        <v>41</v>
      </c>
      <c r="I571" s="261">
        <f t="shared" si="91"/>
        <v>328</v>
      </c>
      <c r="J571" s="1724"/>
      <c r="K571" s="1724"/>
      <c r="L571" s="133"/>
      <c r="M571" s="133"/>
      <c r="N571" s="133"/>
      <c r="O571" s="133"/>
      <c r="P571" s="133"/>
      <c r="Q571" s="133"/>
      <c r="R571" s="425"/>
      <c r="S571" s="921">
        <f t="shared" si="85"/>
        <v>0</v>
      </c>
      <c r="T571" s="301"/>
      <c r="U571" s="2578"/>
      <c r="V571" s="301"/>
      <c r="W571" s="301"/>
      <c r="X571" s="301"/>
      <c r="Y571" s="301"/>
      <c r="Z571" s="301"/>
      <c r="AA571" s="1116"/>
      <c r="AB571" s="1144"/>
      <c r="AC571" s="2587"/>
      <c r="AD571" s="1238"/>
    </row>
    <row r="572" spans="1:30" s="2541" customFormat="1" x14ac:dyDescent="0.25">
      <c r="A572" s="297">
        <v>1</v>
      </c>
      <c r="B572" s="297">
        <v>1</v>
      </c>
      <c r="C572" s="9" t="s">
        <v>192</v>
      </c>
      <c r="D572" s="4"/>
      <c r="E572" s="4"/>
      <c r="F572" s="301">
        <v>1500</v>
      </c>
      <c r="G572" s="134">
        <f t="shared" si="89"/>
        <v>125</v>
      </c>
      <c r="H572" s="261">
        <v>48</v>
      </c>
      <c r="I572" s="261">
        <f t="shared" si="91"/>
        <v>38.4</v>
      </c>
      <c r="J572" s="1724"/>
      <c r="K572" s="1724"/>
      <c r="L572" s="133"/>
      <c r="M572" s="133"/>
      <c r="N572" s="133"/>
      <c r="O572" s="133"/>
      <c r="P572" s="133"/>
      <c r="Q572" s="133"/>
      <c r="R572" s="425"/>
      <c r="S572" s="921">
        <f t="shared" si="85"/>
        <v>0</v>
      </c>
      <c r="T572" s="301"/>
      <c r="U572" s="2578"/>
      <c r="V572" s="301"/>
      <c r="W572" s="301"/>
      <c r="X572" s="301"/>
      <c r="Y572" s="301"/>
      <c r="Z572" s="301"/>
      <c r="AA572" s="1116"/>
      <c r="AB572" s="1144"/>
      <c r="AC572" s="2587"/>
      <c r="AD572" s="1238"/>
    </row>
    <row r="573" spans="1:30" s="2541" customFormat="1" x14ac:dyDescent="0.25">
      <c r="A573" s="297">
        <v>1</v>
      </c>
      <c r="B573" s="297">
        <v>1</v>
      </c>
      <c r="C573" s="9" t="s">
        <v>90</v>
      </c>
      <c r="D573" s="4"/>
      <c r="E573" s="4"/>
      <c r="F573" s="301">
        <v>4000</v>
      </c>
      <c r="G573" s="134">
        <f t="shared" si="89"/>
        <v>333.33333333333331</v>
      </c>
      <c r="H573" s="134"/>
      <c r="I573" s="261">
        <f t="shared" si="91"/>
        <v>0</v>
      </c>
      <c r="J573" s="1724"/>
      <c r="K573" s="1724"/>
      <c r="L573" s="133"/>
      <c r="M573" s="133"/>
      <c r="N573" s="133"/>
      <c r="O573" s="133"/>
      <c r="P573" s="133"/>
      <c r="Q573" s="133"/>
      <c r="R573" s="425"/>
      <c r="S573" s="921">
        <f t="shared" si="85"/>
        <v>0</v>
      </c>
      <c r="T573" s="301"/>
      <c r="U573" s="2578"/>
      <c r="V573" s="301"/>
      <c r="W573" s="301"/>
      <c r="X573" s="301"/>
      <c r="Y573" s="301"/>
      <c r="Z573" s="301"/>
      <c r="AA573" s="1132"/>
      <c r="AB573" s="1144"/>
      <c r="AC573" s="2587"/>
      <c r="AD573" s="1238"/>
    </row>
    <row r="574" spans="1:30" s="2541" customFormat="1" x14ac:dyDescent="0.25">
      <c r="A574" s="297">
        <v>1</v>
      </c>
      <c r="B574" s="297">
        <v>1</v>
      </c>
      <c r="C574" s="9" t="s">
        <v>54</v>
      </c>
      <c r="D574" s="639"/>
      <c r="E574" s="4"/>
      <c r="F574" s="321">
        <v>300</v>
      </c>
      <c r="G574" s="134">
        <f t="shared" si="89"/>
        <v>25</v>
      </c>
      <c r="H574" s="134">
        <v>289</v>
      </c>
      <c r="I574" s="261">
        <f t="shared" si="91"/>
        <v>1156</v>
      </c>
      <c r="J574" s="1724"/>
      <c r="K574" s="1724"/>
      <c r="L574" s="133"/>
      <c r="M574" s="133"/>
      <c r="N574" s="133"/>
      <c r="O574" s="133"/>
      <c r="P574" s="133"/>
      <c r="Q574" s="133"/>
      <c r="R574" s="425"/>
      <c r="S574" s="921">
        <f t="shared" si="85"/>
        <v>0</v>
      </c>
      <c r="T574" s="301"/>
      <c r="U574" s="2578"/>
      <c r="V574" s="301"/>
      <c r="W574" s="301"/>
      <c r="X574" s="301"/>
      <c r="Y574" s="301"/>
      <c r="Z574" s="301"/>
      <c r="AA574" s="1132"/>
      <c r="AB574" s="1144"/>
      <c r="AC574" s="2587"/>
      <c r="AD574" s="1238"/>
    </row>
    <row r="575" spans="1:30" s="2541" customFormat="1" x14ac:dyDescent="0.25">
      <c r="A575" s="297"/>
      <c r="B575" s="297">
        <v>1</v>
      </c>
      <c r="C575" s="9" t="s">
        <v>114</v>
      </c>
      <c r="D575" s="639"/>
      <c r="E575" s="4"/>
      <c r="F575" s="321">
        <v>2600</v>
      </c>
      <c r="G575" s="134">
        <f t="shared" si="89"/>
        <v>216.66666666666666</v>
      </c>
      <c r="H575" s="134">
        <v>186</v>
      </c>
      <c r="I575" s="261">
        <f t="shared" si="91"/>
        <v>85.846153846153854</v>
      </c>
      <c r="J575" s="1724"/>
      <c r="K575" s="1724"/>
      <c r="L575" s="133"/>
      <c r="M575" s="133"/>
      <c r="N575" s="133"/>
      <c r="O575" s="133"/>
      <c r="P575" s="133"/>
      <c r="Q575" s="133"/>
      <c r="R575" s="425"/>
      <c r="S575" s="921">
        <f t="shared" si="85"/>
        <v>0</v>
      </c>
      <c r="T575" s="301"/>
      <c r="U575" s="2578"/>
      <c r="V575" s="301"/>
      <c r="W575" s="301"/>
      <c r="X575" s="301"/>
      <c r="Y575" s="301"/>
      <c r="Z575" s="301"/>
      <c r="AA575" s="1132"/>
      <c r="AB575" s="1144"/>
      <c r="AC575" s="2587"/>
      <c r="AD575" s="1238"/>
    </row>
    <row r="576" spans="1:30" s="2541" customFormat="1" x14ac:dyDescent="0.25">
      <c r="A576" s="297">
        <v>1</v>
      </c>
      <c r="B576" s="297">
        <v>1</v>
      </c>
      <c r="C576" s="9" t="s">
        <v>115</v>
      </c>
      <c r="D576" s="4"/>
      <c r="E576" s="4"/>
      <c r="F576" s="321">
        <v>3050</v>
      </c>
      <c r="G576" s="134">
        <f t="shared" ref="G576:G590" si="92">(F576/12*$C$3)</f>
        <v>254.16666666666666</v>
      </c>
      <c r="H576" s="134">
        <v>283</v>
      </c>
      <c r="I576" s="261">
        <f t="shared" si="91"/>
        <v>111.34426229508196</v>
      </c>
      <c r="J576" s="1724"/>
      <c r="K576" s="1724"/>
      <c r="L576" s="133"/>
      <c r="M576" s="133"/>
      <c r="N576" s="133"/>
      <c r="O576" s="133"/>
      <c r="P576" s="133"/>
      <c r="Q576" s="133"/>
      <c r="R576" s="425"/>
      <c r="S576" s="921">
        <f t="shared" si="85"/>
        <v>0</v>
      </c>
      <c r="T576" s="301"/>
      <c r="U576" s="2578"/>
      <c r="V576" s="301"/>
      <c r="W576" s="301"/>
      <c r="X576" s="301"/>
      <c r="Y576" s="301"/>
      <c r="Z576" s="301"/>
      <c r="AA576" s="1132"/>
      <c r="AB576" s="1144"/>
      <c r="AC576" s="2587"/>
      <c r="AD576" s="1238"/>
    </row>
    <row r="577" spans="1:261" s="2541" customFormat="1" ht="30" x14ac:dyDescent="0.25">
      <c r="A577" s="297">
        <v>1</v>
      </c>
      <c r="B577" s="297">
        <v>1</v>
      </c>
      <c r="C577" s="9" t="s">
        <v>198</v>
      </c>
      <c r="D577" s="639"/>
      <c r="E577" s="4"/>
      <c r="F577" s="301">
        <v>1200</v>
      </c>
      <c r="G577" s="134">
        <f t="shared" si="92"/>
        <v>100</v>
      </c>
      <c r="H577" s="134">
        <v>91</v>
      </c>
      <c r="I577" s="261">
        <f t="shared" si="91"/>
        <v>91</v>
      </c>
      <c r="J577" s="1724"/>
      <c r="K577" s="1724"/>
      <c r="L577" s="133"/>
      <c r="M577" s="133"/>
      <c r="N577" s="133"/>
      <c r="O577" s="133"/>
      <c r="P577" s="133"/>
      <c r="Q577" s="133"/>
      <c r="R577" s="425"/>
      <c r="S577" s="921">
        <f t="shared" si="85"/>
        <v>0</v>
      </c>
      <c r="T577" s="301"/>
      <c r="U577" s="2578"/>
      <c r="V577" s="301"/>
      <c r="W577" s="301"/>
      <c r="X577" s="301"/>
      <c r="Y577" s="301"/>
      <c r="Z577" s="301"/>
      <c r="AA577" s="1132"/>
      <c r="AB577" s="1144"/>
      <c r="AC577" s="2587"/>
      <c r="AD577" s="1238"/>
    </row>
    <row r="578" spans="1:261" s="2541" customFormat="1" x14ac:dyDescent="0.25">
      <c r="A578" s="297">
        <v>1</v>
      </c>
      <c r="B578" s="297">
        <v>1</v>
      </c>
      <c r="C578" s="9" t="s">
        <v>279</v>
      </c>
      <c r="D578" s="2600"/>
      <c r="E578" s="4"/>
      <c r="F578" s="301">
        <v>22200</v>
      </c>
      <c r="G578" s="134">
        <f t="shared" si="92"/>
        <v>1850</v>
      </c>
      <c r="H578" s="134">
        <v>1472</v>
      </c>
      <c r="I578" s="261">
        <f t="shared" si="91"/>
        <v>79.567567567567565</v>
      </c>
      <c r="J578" s="1724"/>
      <c r="K578" s="1724"/>
      <c r="L578" s="133"/>
      <c r="M578" s="133"/>
      <c r="N578" s="133"/>
      <c r="O578" s="133"/>
      <c r="P578" s="133"/>
      <c r="Q578" s="133"/>
      <c r="R578" s="425"/>
      <c r="S578" s="921">
        <f t="shared" si="85"/>
        <v>0</v>
      </c>
      <c r="T578" s="301"/>
      <c r="U578" s="2578"/>
      <c r="V578" s="301"/>
      <c r="W578" s="301"/>
      <c r="X578" s="301"/>
      <c r="Y578" s="301"/>
      <c r="Z578" s="301"/>
      <c r="AA578" s="1132"/>
      <c r="AB578" s="1144"/>
      <c r="AC578" s="2587"/>
      <c r="AD578" s="1238"/>
    </row>
    <row r="579" spans="1:261" s="1031" customFormat="1" ht="30" x14ac:dyDescent="0.25">
      <c r="A579" s="297">
        <v>1</v>
      </c>
      <c r="B579" s="297">
        <v>1</v>
      </c>
      <c r="C579" s="9" t="s">
        <v>280</v>
      </c>
      <c r="D579" s="1457"/>
      <c r="E579" s="644"/>
      <c r="F579" s="301">
        <v>8200</v>
      </c>
      <c r="G579" s="261">
        <f t="shared" si="92"/>
        <v>683.33333333333337</v>
      </c>
      <c r="H579" s="261">
        <v>519</v>
      </c>
      <c r="I579" s="261">
        <f t="shared" si="91"/>
        <v>75.951219512195124</v>
      </c>
      <c r="J579" s="2737"/>
      <c r="K579" s="2737"/>
      <c r="L579" s="2713"/>
      <c r="M579" s="2713"/>
      <c r="N579" s="2713"/>
      <c r="O579" s="2713"/>
      <c r="P579" s="2713"/>
      <c r="Q579" s="2713"/>
      <c r="R579" s="429"/>
      <c r="S579" s="2726">
        <f t="shared" si="85"/>
        <v>0</v>
      </c>
      <c r="T579" s="2599">
        <f>Z579-Y579</f>
        <v>0</v>
      </c>
      <c r="U579" s="2586"/>
      <c r="V579" s="2599"/>
      <c r="W579" s="2599">
        <f>T579-S579</f>
        <v>0</v>
      </c>
      <c r="X579" s="2744"/>
      <c r="Y579" s="2745"/>
      <c r="Z579" s="856"/>
      <c r="AA579" s="1116"/>
      <c r="AB579" s="1092"/>
      <c r="AC579" s="2587"/>
      <c r="AD579" s="3494"/>
      <c r="AE579" s="174"/>
      <c r="AF579" s="174"/>
      <c r="AG579" s="174"/>
      <c r="AH579" s="174"/>
      <c r="AI579" s="174"/>
      <c r="AJ579" s="174"/>
      <c r="AK579" s="174"/>
      <c r="AL579" s="174"/>
      <c r="AM579" s="174"/>
      <c r="AN579" s="174"/>
      <c r="AO579" s="174"/>
      <c r="AP579" s="174"/>
      <c r="AQ579" s="174"/>
      <c r="AR579" s="174"/>
      <c r="AS579" s="174"/>
      <c r="AT579" s="174"/>
      <c r="AU579" s="174"/>
      <c r="AV579" s="174"/>
      <c r="AW579" s="174"/>
      <c r="AX579" s="174"/>
      <c r="AY579" s="174"/>
      <c r="AZ579" s="174"/>
      <c r="BA579" s="174"/>
      <c r="BB579" s="174"/>
      <c r="BC579" s="174"/>
      <c r="BD579" s="174"/>
      <c r="BE579" s="174"/>
      <c r="BF579" s="174"/>
      <c r="BG579" s="174"/>
      <c r="BH579" s="174"/>
      <c r="BI579" s="174"/>
      <c r="BJ579" s="174"/>
      <c r="BK579" s="174"/>
      <c r="BL579" s="174"/>
      <c r="BM579" s="174"/>
      <c r="BN579" s="174"/>
      <c r="BO579" s="174"/>
      <c r="BP579" s="174"/>
      <c r="BQ579" s="174"/>
      <c r="BR579" s="174"/>
      <c r="BS579" s="174"/>
      <c r="BT579" s="174"/>
      <c r="BU579" s="174"/>
      <c r="BV579" s="174"/>
      <c r="BW579" s="174"/>
      <c r="BX579" s="174"/>
      <c r="BY579" s="174"/>
      <c r="BZ579" s="174"/>
      <c r="CA579" s="174"/>
      <c r="CB579" s="174"/>
      <c r="CC579" s="174"/>
      <c r="CD579" s="174"/>
      <c r="CE579" s="174"/>
      <c r="CF579" s="174"/>
      <c r="CG579" s="174"/>
      <c r="CH579" s="174"/>
      <c r="CI579" s="174"/>
      <c r="CJ579" s="174"/>
      <c r="CK579" s="174"/>
      <c r="CL579" s="174"/>
      <c r="CM579" s="174"/>
      <c r="CN579" s="174"/>
      <c r="CO579" s="174"/>
      <c r="CP579" s="174"/>
      <c r="CQ579" s="174"/>
      <c r="CR579" s="174"/>
      <c r="CS579" s="174"/>
      <c r="CT579" s="174"/>
      <c r="CU579" s="174"/>
      <c r="CV579" s="174"/>
      <c r="CW579" s="174"/>
      <c r="CX579" s="174"/>
      <c r="CY579" s="174"/>
      <c r="CZ579" s="174"/>
      <c r="DA579" s="174"/>
      <c r="DB579" s="174"/>
      <c r="DC579" s="174"/>
      <c r="DD579" s="174"/>
      <c r="DE579" s="174"/>
      <c r="DF579" s="174"/>
      <c r="DG579" s="174"/>
      <c r="DH579" s="174"/>
      <c r="DI579" s="174"/>
      <c r="DJ579" s="174"/>
      <c r="DK579" s="174"/>
      <c r="DL579" s="174"/>
      <c r="DM579" s="174"/>
      <c r="DN579" s="174"/>
      <c r="DO579" s="174"/>
      <c r="DP579" s="174"/>
      <c r="DQ579" s="174"/>
      <c r="DR579" s="174"/>
      <c r="DS579" s="174"/>
      <c r="DT579" s="174"/>
      <c r="DU579" s="174"/>
      <c r="DV579" s="174"/>
      <c r="DW579" s="174"/>
      <c r="DX579" s="174"/>
      <c r="DY579" s="174"/>
      <c r="DZ579" s="174"/>
      <c r="EA579" s="174"/>
      <c r="EB579" s="174"/>
      <c r="EC579" s="174"/>
      <c r="ED579" s="174"/>
      <c r="EE579" s="174"/>
      <c r="EF579" s="174"/>
      <c r="EG579" s="174"/>
      <c r="EH579" s="174"/>
      <c r="EI579" s="174"/>
      <c r="EJ579" s="174"/>
      <c r="EK579" s="174"/>
      <c r="EL579" s="174"/>
      <c r="EM579" s="174"/>
      <c r="EN579" s="174"/>
      <c r="EO579" s="174"/>
      <c r="EP579" s="174"/>
      <c r="EQ579" s="174"/>
      <c r="ER579" s="174"/>
      <c r="ES579" s="174"/>
      <c r="ET579" s="174"/>
      <c r="EU579" s="174"/>
      <c r="EV579" s="174"/>
      <c r="EW579" s="174"/>
      <c r="EX579" s="174"/>
      <c r="EY579" s="174"/>
      <c r="EZ579" s="174"/>
      <c r="FA579" s="174"/>
      <c r="FB579" s="174"/>
      <c r="FC579" s="174"/>
      <c r="FD579" s="174"/>
      <c r="FE579" s="174"/>
      <c r="FF579" s="174"/>
      <c r="FG579" s="174"/>
      <c r="FH579" s="174"/>
      <c r="FI579" s="174"/>
      <c r="FJ579" s="174"/>
      <c r="FK579" s="174"/>
      <c r="FL579" s="174"/>
      <c r="FM579" s="174"/>
      <c r="FN579" s="174"/>
      <c r="FO579" s="174"/>
      <c r="FP579" s="174"/>
      <c r="FQ579" s="174"/>
      <c r="FR579" s="174"/>
      <c r="FS579" s="174"/>
      <c r="FT579" s="174"/>
      <c r="FU579" s="174"/>
      <c r="FV579" s="174"/>
      <c r="FW579" s="174"/>
      <c r="FX579" s="174"/>
      <c r="FY579" s="174"/>
      <c r="FZ579" s="174"/>
      <c r="GA579" s="174"/>
      <c r="GB579" s="174"/>
      <c r="GC579" s="174"/>
      <c r="GD579" s="174"/>
      <c r="GE579" s="174"/>
      <c r="GF579" s="174"/>
      <c r="GG579" s="174"/>
      <c r="GH579" s="174"/>
      <c r="GI579" s="174"/>
      <c r="GJ579" s="174"/>
      <c r="GK579" s="174"/>
      <c r="GL579" s="174"/>
      <c r="GM579" s="174"/>
      <c r="GN579" s="174"/>
      <c r="GO579" s="174"/>
      <c r="GP579" s="174"/>
      <c r="GQ579" s="174"/>
      <c r="GR579" s="174"/>
      <c r="GS579" s="174"/>
      <c r="GT579" s="174"/>
      <c r="GU579" s="174"/>
      <c r="GV579" s="174"/>
      <c r="GW579" s="174"/>
      <c r="GX579" s="174"/>
      <c r="GY579" s="174"/>
      <c r="GZ579" s="174"/>
      <c r="HA579" s="174"/>
      <c r="HB579" s="174"/>
      <c r="HC579" s="174"/>
      <c r="HD579" s="174"/>
      <c r="HE579" s="174"/>
      <c r="HF579" s="174"/>
      <c r="HG579" s="174"/>
      <c r="HH579" s="174"/>
      <c r="HI579" s="174"/>
      <c r="HJ579" s="174"/>
      <c r="HK579" s="174"/>
      <c r="HL579" s="174"/>
      <c r="HM579" s="174"/>
      <c r="HN579" s="174"/>
      <c r="HO579" s="174"/>
      <c r="HP579" s="174"/>
      <c r="HQ579" s="174"/>
      <c r="HR579" s="174"/>
      <c r="HS579" s="174"/>
      <c r="HT579" s="174"/>
      <c r="HU579" s="174"/>
      <c r="HV579" s="174"/>
      <c r="HW579" s="174"/>
      <c r="HX579" s="174"/>
      <c r="HY579" s="174"/>
      <c r="HZ579" s="174"/>
      <c r="IA579" s="174"/>
      <c r="IB579" s="174"/>
      <c r="IC579" s="174"/>
      <c r="ID579" s="174"/>
      <c r="IE579" s="174"/>
      <c r="IF579" s="174"/>
      <c r="IG579" s="174"/>
      <c r="IH579" s="174"/>
      <c r="II579" s="174"/>
      <c r="IJ579" s="174"/>
      <c r="IK579" s="174"/>
      <c r="IL579" s="174"/>
      <c r="IM579" s="174"/>
      <c r="IN579" s="174"/>
      <c r="IO579" s="174"/>
      <c r="IP579" s="174"/>
      <c r="IQ579" s="174"/>
      <c r="IR579" s="174"/>
      <c r="IS579" s="174"/>
      <c r="IT579" s="174"/>
      <c r="IU579" s="174"/>
      <c r="IV579" s="174"/>
      <c r="IW579" s="174"/>
      <c r="IX579" s="174"/>
      <c r="IY579" s="174"/>
      <c r="IZ579" s="174"/>
      <c r="JA579" s="174"/>
    </row>
    <row r="580" spans="1:261" ht="30" x14ac:dyDescent="0.25">
      <c r="A580" s="297">
        <v>1</v>
      </c>
      <c r="B580" s="297">
        <v>1</v>
      </c>
      <c r="C580" s="9" t="s">
        <v>285</v>
      </c>
      <c r="D580" s="2746"/>
      <c r="E580" s="2747"/>
      <c r="F580" s="2748">
        <v>2800</v>
      </c>
      <c r="G580" s="2685">
        <f t="shared" si="92"/>
        <v>233.33333333333334</v>
      </c>
      <c r="H580" s="2685">
        <v>124</v>
      </c>
      <c r="I580" s="2685">
        <f t="shared" si="91"/>
        <v>53.142857142857139</v>
      </c>
      <c r="J580" s="274"/>
      <c r="K580" s="274"/>
      <c r="L580" s="1327"/>
      <c r="M580" s="1327"/>
      <c r="N580" s="1327"/>
      <c r="O580" s="1327"/>
      <c r="P580" s="1327"/>
      <c r="Q580" s="1327"/>
      <c r="R580" s="429"/>
      <c r="S580" s="919">
        <f t="shared" ref="S580:S594" si="93">R580/12*$C$3</f>
        <v>0</v>
      </c>
      <c r="T580" s="856">
        <f>Z580-Y580</f>
        <v>0</v>
      </c>
      <c r="U580" s="927"/>
      <c r="V580" s="856"/>
      <c r="W580" s="856">
        <f>T580-S580</f>
        <v>0</v>
      </c>
      <c r="X580" s="2745"/>
      <c r="Y580" s="2745"/>
      <c r="Z580" s="856"/>
      <c r="AA580" s="2749"/>
      <c r="AB580" s="1092"/>
      <c r="AC580" s="2587"/>
    </row>
    <row r="581" spans="1:261" ht="15.75" x14ac:dyDescent="0.25">
      <c r="B581" s="297">
        <v>1</v>
      </c>
      <c r="C581" s="9" t="s">
        <v>56</v>
      </c>
      <c r="D581" s="2750"/>
      <c r="E581" s="9"/>
      <c r="F581" s="321">
        <v>55</v>
      </c>
      <c r="G581" s="134">
        <f t="shared" si="92"/>
        <v>4.583333333333333</v>
      </c>
      <c r="H581" s="134">
        <v>5</v>
      </c>
      <c r="I581" s="134">
        <f t="shared" si="91"/>
        <v>109.09090909090911</v>
      </c>
      <c r="J581" s="274"/>
      <c r="K581" s="274"/>
      <c r="L581" s="1327"/>
      <c r="M581" s="1327"/>
      <c r="N581" s="1327"/>
      <c r="O581" s="1327"/>
      <c r="P581" s="1327"/>
      <c r="Q581" s="1327"/>
      <c r="R581" s="429"/>
      <c r="S581" s="919">
        <f t="shared" si="93"/>
        <v>0</v>
      </c>
      <c r="T581" s="856"/>
      <c r="U581" s="927"/>
      <c r="V581" s="856"/>
      <c r="W581" s="856"/>
      <c r="X581" s="2745"/>
      <c r="Y581" s="2745"/>
      <c r="Z581" s="856"/>
      <c r="AA581" s="1132"/>
      <c r="AB581" s="1092"/>
      <c r="AC581" s="2587"/>
    </row>
    <row r="582" spans="1:261" ht="15.75" x14ac:dyDescent="0.25">
      <c r="B582" s="297">
        <v>1</v>
      </c>
      <c r="C582" s="9" t="s">
        <v>36</v>
      </c>
      <c r="D582" s="2750"/>
      <c r="E582" s="9"/>
      <c r="F582" s="321">
        <v>15000</v>
      </c>
      <c r="G582" s="134">
        <f t="shared" si="92"/>
        <v>1250</v>
      </c>
      <c r="H582" s="134">
        <v>1335</v>
      </c>
      <c r="I582" s="134">
        <f t="shared" si="91"/>
        <v>106.80000000000001</v>
      </c>
      <c r="J582" s="2737"/>
      <c r="K582" s="2737"/>
      <c r="L582" s="2736"/>
      <c r="M582" s="2736"/>
      <c r="N582" s="2736"/>
      <c r="O582" s="2736"/>
      <c r="P582" s="2736"/>
      <c r="Q582" s="2736"/>
      <c r="R582" s="472"/>
      <c r="S582" s="2553">
        <f t="shared" si="93"/>
        <v>0</v>
      </c>
      <c r="T582" s="2382"/>
      <c r="U582" s="2554"/>
      <c r="V582" s="2382"/>
      <c r="W582" s="2382"/>
      <c r="X582" s="2555"/>
      <c r="Y582" s="2555"/>
      <c r="Z582" s="2382"/>
      <c r="AA582" s="1132"/>
      <c r="AB582" s="2556"/>
      <c r="AC582" s="2587"/>
    </row>
    <row r="583" spans="1:261" ht="15.75" x14ac:dyDescent="0.25">
      <c r="B583" s="297">
        <v>1</v>
      </c>
      <c r="C583" s="9" t="s">
        <v>31</v>
      </c>
      <c r="D583" s="2750"/>
      <c r="E583" s="9"/>
      <c r="F583" s="321">
        <v>2700</v>
      </c>
      <c r="G583" s="134">
        <f t="shared" si="92"/>
        <v>225</v>
      </c>
      <c r="H583" s="134">
        <v>222</v>
      </c>
      <c r="I583" s="134">
        <f t="shared" si="91"/>
        <v>98.666666666666671</v>
      </c>
      <c r="J583" s="2737"/>
      <c r="K583" s="2737"/>
      <c r="L583" s="2736"/>
      <c r="M583" s="2736"/>
      <c r="N583" s="2736"/>
      <c r="O583" s="2736"/>
      <c r="P583" s="2736"/>
      <c r="Q583" s="2736"/>
      <c r="R583" s="472"/>
      <c r="S583" s="2553">
        <f t="shared" si="93"/>
        <v>0</v>
      </c>
      <c r="T583" s="2382"/>
      <c r="U583" s="2554"/>
      <c r="V583" s="2382"/>
      <c r="W583" s="2382"/>
      <c r="X583" s="2555"/>
      <c r="Y583" s="2555"/>
      <c r="Z583" s="2382"/>
      <c r="AA583" s="1132"/>
      <c r="AB583" s="2556"/>
      <c r="AC583" s="2587"/>
    </row>
    <row r="584" spans="1:261" ht="15.75" x14ac:dyDescent="0.25">
      <c r="A584" s="297">
        <v>1</v>
      </c>
      <c r="B584" s="297">
        <v>1</v>
      </c>
      <c r="C584" s="865" t="s">
        <v>32</v>
      </c>
      <c r="D584" s="2750"/>
      <c r="E584" s="1333"/>
      <c r="F584" s="321">
        <v>5500</v>
      </c>
      <c r="G584" s="134">
        <f t="shared" si="92"/>
        <v>458.33333333333331</v>
      </c>
      <c r="H584" s="134">
        <v>424</v>
      </c>
      <c r="I584" s="134">
        <f t="shared" si="91"/>
        <v>92.509090909090901</v>
      </c>
      <c r="J584" s="2737"/>
      <c r="K584" s="2737"/>
      <c r="L584" s="2736"/>
      <c r="M584" s="2736"/>
      <c r="N584" s="2736"/>
      <c r="O584" s="2736"/>
      <c r="P584" s="2736"/>
      <c r="Q584" s="2736"/>
      <c r="R584" s="472"/>
      <c r="S584" s="2553">
        <f t="shared" si="93"/>
        <v>0</v>
      </c>
      <c r="T584" s="2382"/>
      <c r="U584" s="2554"/>
      <c r="V584" s="2382"/>
      <c r="W584" s="2382"/>
      <c r="X584" s="2555"/>
      <c r="Y584" s="2555"/>
      <c r="Z584" s="2382"/>
      <c r="AA584" s="1132"/>
      <c r="AB584" s="2556"/>
      <c r="AC584" s="2587"/>
    </row>
    <row r="585" spans="1:261" ht="30" x14ac:dyDescent="0.25">
      <c r="A585" s="297">
        <v>1</v>
      </c>
      <c r="B585" s="297">
        <v>1</v>
      </c>
      <c r="C585" s="9" t="s">
        <v>195</v>
      </c>
      <c r="D585" s="2750"/>
      <c r="E585" s="1582"/>
      <c r="F585" s="321">
        <v>100</v>
      </c>
      <c r="G585" s="134">
        <f t="shared" si="92"/>
        <v>8.3333333333333339</v>
      </c>
      <c r="H585" s="134">
        <v>3</v>
      </c>
      <c r="I585" s="134">
        <f t="shared" si="91"/>
        <v>36</v>
      </c>
      <c r="J585" s="2737"/>
      <c r="K585" s="2737"/>
      <c r="L585" s="2736"/>
      <c r="M585" s="2736"/>
      <c r="N585" s="2736"/>
      <c r="O585" s="2736"/>
      <c r="P585" s="2736"/>
      <c r="Q585" s="2736"/>
      <c r="R585" s="472"/>
      <c r="S585" s="2553">
        <f t="shared" si="93"/>
        <v>0</v>
      </c>
      <c r="T585" s="2382">
        <f>Z585-Y585</f>
        <v>0</v>
      </c>
      <c r="U585" s="2554"/>
      <c r="V585" s="2382"/>
      <c r="W585" s="2382">
        <f>T585-S585</f>
        <v>0</v>
      </c>
      <c r="X585" s="2555"/>
      <c r="Y585" s="2555"/>
      <c r="Z585" s="2382"/>
      <c r="AA585" s="1132"/>
      <c r="AB585" s="2556"/>
      <c r="AC585" s="2587"/>
    </row>
    <row r="586" spans="1:261" ht="15.75" x14ac:dyDescent="0.25">
      <c r="A586" s="297">
        <v>1</v>
      </c>
      <c r="B586" s="297">
        <v>1</v>
      </c>
      <c r="C586" s="9" t="s">
        <v>91</v>
      </c>
      <c r="D586" s="2750"/>
      <c r="E586" s="1333"/>
      <c r="F586" s="321">
        <v>16500</v>
      </c>
      <c r="G586" s="134">
        <f t="shared" si="92"/>
        <v>1375</v>
      </c>
      <c r="H586" s="134">
        <v>1325</v>
      </c>
      <c r="I586" s="134">
        <f t="shared" si="91"/>
        <v>96.36363636363636</v>
      </c>
      <c r="J586" s="2737"/>
      <c r="K586" s="2737"/>
      <c r="L586" s="2736"/>
      <c r="M586" s="2736"/>
      <c r="N586" s="2736"/>
      <c r="O586" s="2736"/>
      <c r="P586" s="2736"/>
      <c r="Q586" s="2736"/>
      <c r="R586" s="472"/>
      <c r="S586" s="2553">
        <f t="shared" si="93"/>
        <v>0</v>
      </c>
      <c r="T586" s="2382">
        <f>Z586-Y586</f>
        <v>0</v>
      </c>
      <c r="U586" s="2554"/>
      <c r="V586" s="2382"/>
      <c r="W586" s="2382">
        <f>T586-S586</f>
        <v>0</v>
      </c>
      <c r="X586" s="2555"/>
      <c r="Y586" s="2555"/>
      <c r="Z586" s="2382"/>
      <c r="AA586" s="1132"/>
      <c r="AB586" s="2556"/>
      <c r="AC586" s="2587"/>
    </row>
    <row r="587" spans="1:261" ht="15.75" x14ac:dyDescent="0.25">
      <c r="A587" s="297">
        <v>1</v>
      </c>
      <c r="B587" s="297">
        <v>1</v>
      </c>
      <c r="C587" s="9" t="s">
        <v>34</v>
      </c>
      <c r="D587" s="2750"/>
      <c r="E587" s="1333"/>
      <c r="F587" s="321">
        <v>700</v>
      </c>
      <c r="G587" s="134">
        <f t="shared" si="92"/>
        <v>58.333333333333336</v>
      </c>
      <c r="H587" s="134">
        <v>45</v>
      </c>
      <c r="I587" s="134">
        <f t="shared" si="91"/>
        <v>77.142857142857139</v>
      </c>
      <c r="J587" s="2737"/>
      <c r="K587" s="2737"/>
      <c r="L587" s="2736"/>
      <c r="M587" s="2736"/>
      <c r="N587" s="2736"/>
      <c r="O587" s="2736"/>
      <c r="P587" s="2736"/>
      <c r="Q587" s="2736"/>
      <c r="R587" s="472"/>
      <c r="S587" s="2553">
        <f t="shared" si="93"/>
        <v>0</v>
      </c>
      <c r="T587" s="2382"/>
      <c r="U587" s="2554"/>
      <c r="V587" s="2382"/>
      <c r="W587" s="2382"/>
      <c r="X587" s="2555"/>
      <c r="Y587" s="2555"/>
      <c r="Z587" s="2382"/>
      <c r="AA587" s="1132"/>
      <c r="AB587" s="2556"/>
      <c r="AC587" s="2587"/>
    </row>
    <row r="588" spans="1:261" ht="15.75" x14ac:dyDescent="0.25">
      <c r="A588" s="297">
        <v>1</v>
      </c>
      <c r="B588" s="297">
        <v>1</v>
      </c>
      <c r="C588" s="9" t="s">
        <v>93</v>
      </c>
      <c r="D588" s="2750"/>
      <c r="E588" s="1333"/>
      <c r="F588" s="321">
        <v>350</v>
      </c>
      <c r="G588" s="134">
        <f t="shared" si="92"/>
        <v>29.166666666666668</v>
      </c>
      <c r="H588" s="134">
        <v>6</v>
      </c>
      <c r="I588" s="134">
        <f t="shared" si="91"/>
        <v>20.571428571428569</v>
      </c>
      <c r="J588" s="2737"/>
      <c r="K588" s="2737"/>
      <c r="L588" s="2736"/>
      <c r="M588" s="2736"/>
      <c r="N588" s="2736"/>
      <c r="O588" s="2736"/>
      <c r="P588" s="2736"/>
      <c r="Q588" s="2736"/>
      <c r="R588" s="472"/>
      <c r="S588" s="2553">
        <f t="shared" si="93"/>
        <v>0</v>
      </c>
      <c r="T588" s="2382">
        <f>Z588-Y588</f>
        <v>0</v>
      </c>
      <c r="U588" s="2554"/>
      <c r="V588" s="2382"/>
      <c r="W588" s="2382">
        <f>T588-S588</f>
        <v>0</v>
      </c>
      <c r="X588" s="2555"/>
      <c r="Y588" s="2555"/>
      <c r="Z588" s="2382"/>
      <c r="AA588" s="1132"/>
      <c r="AB588" s="2556"/>
      <c r="AC588" s="2587"/>
    </row>
    <row r="589" spans="1:261" ht="15.75" x14ac:dyDescent="0.25">
      <c r="A589" s="297">
        <v>1</v>
      </c>
      <c r="B589" s="297">
        <v>1</v>
      </c>
      <c r="C589" s="9" t="s">
        <v>196</v>
      </c>
      <c r="D589" s="2750"/>
      <c r="E589" s="9"/>
      <c r="F589" s="321">
        <v>3600</v>
      </c>
      <c r="G589" s="134">
        <f t="shared" si="92"/>
        <v>300</v>
      </c>
      <c r="H589" s="134">
        <v>211</v>
      </c>
      <c r="I589" s="134">
        <f t="shared" si="91"/>
        <v>70.333333333333343</v>
      </c>
      <c r="J589" s="2737"/>
      <c r="K589" s="2737"/>
      <c r="L589" s="2736"/>
      <c r="M589" s="2736"/>
      <c r="N589" s="2736"/>
      <c r="O589" s="2736"/>
      <c r="P589" s="2736"/>
      <c r="Q589" s="2736"/>
      <c r="R589" s="472"/>
      <c r="S589" s="2553">
        <f t="shared" si="93"/>
        <v>0</v>
      </c>
      <c r="T589" s="2382"/>
      <c r="U589" s="2554"/>
      <c r="V589" s="2382"/>
      <c r="W589" s="2382"/>
      <c r="X589" s="2555"/>
      <c r="Y589" s="2555"/>
      <c r="Z589" s="2382"/>
      <c r="AA589" s="1132"/>
      <c r="AB589" s="2556"/>
      <c r="AC589" s="2587"/>
    </row>
    <row r="590" spans="1:261" ht="30" x14ac:dyDescent="0.25">
      <c r="B590" s="297">
        <v>1</v>
      </c>
      <c r="C590" s="1019" t="s">
        <v>74</v>
      </c>
      <c r="D590" s="2750"/>
      <c r="E590" s="9"/>
      <c r="F590" s="321">
        <v>8500</v>
      </c>
      <c r="G590" s="134">
        <f t="shared" si="92"/>
        <v>708.33333333333337</v>
      </c>
      <c r="H590" s="134">
        <v>459</v>
      </c>
      <c r="I590" s="134">
        <f t="shared" si="91"/>
        <v>64.8</v>
      </c>
      <c r="J590" s="2737"/>
      <c r="K590" s="2737"/>
      <c r="L590" s="2736"/>
      <c r="M590" s="2736"/>
      <c r="N590" s="2736"/>
      <c r="O590" s="2736"/>
      <c r="P590" s="2736"/>
      <c r="Q590" s="2736"/>
      <c r="R590" s="472"/>
      <c r="S590" s="2553">
        <f t="shared" si="93"/>
        <v>0</v>
      </c>
      <c r="T590" s="2382"/>
      <c r="U590" s="2554"/>
      <c r="V590" s="2382"/>
      <c r="W590" s="2382"/>
      <c r="X590" s="2555"/>
      <c r="Y590" s="2555"/>
      <c r="Z590" s="2382"/>
      <c r="AA590" s="1132"/>
      <c r="AB590" s="2556"/>
      <c r="AC590" s="2587"/>
    </row>
    <row r="591" spans="1:261" ht="29.25" x14ac:dyDescent="0.25">
      <c r="B591" s="297">
        <v>1</v>
      </c>
      <c r="C591" s="584" t="s">
        <v>281</v>
      </c>
      <c r="D591" s="2750"/>
      <c r="E591" s="9"/>
      <c r="F591" s="594">
        <f>F533</f>
        <v>140875</v>
      </c>
      <c r="G591" s="647">
        <f>G533</f>
        <v>11739.583333333332</v>
      </c>
      <c r="H591" s="647">
        <f>H533</f>
        <v>7247.2624999999998</v>
      </c>
      <c r="I591" s="647">
        <f t="shared" si="91"/>
        <v>61.733558118899737</v>
      </c>
      <c r="J591" s="2737"/>
      <c r="K591" s="2737"/>
      <c r="L591" s="2736"/>
      <c r="M591" s="2736"/>
      <c r="N591" s="2736"/>
      <c r="O591" s="2736"/>
      <c r="P591" s="2736"/>
      <c r="Q591" s="2736"/>
      <c r="R591" s="472"/>
      <c r="S591" s="2553">
        <f t="shared" si="93"/>
        <v>0</v>
      </c>
      <c r="T591" s="2382"/>
      <c r="U591" s="2554"/>
      <c r="V591" s="2382"/>
      <c r="W591" s="2382"/>
      <c r="X591" s="2555"/>
      <c r="Y591" s="2555"/>
      <c r="Z591" s="2382"/>
      <c r="AA591" s="1103">
        <f>AA533</f>
        <v>0</v>
      </c>
      <c r="AB591" s="2556"/>
      <c r="AC591" s="2587"/>
    </row>
    <row r="592" spans="1:261" ht="43.5" x14ac:dyDescent="0.25">
      <c r="B592" s="297">
        <v>1</v>
      </c>
      <c r="C592" s="584" t="s">
        <v>310</v>
      </c>
      <c r="D592" s="2750"/>
      <c r="E592" s="9"/>
      <c r="F592" s="594"/>
      <c r="G592" s="647"/>
      <c r="H592" s="647"/>
      <c r="I592" s="647"/>
      <c r="J592" s="2737"/>
      <c r="K592" s="2737"/>
      <c r="L592" s="2736"/>
      <c r="M592" s="2736"/>
      <c r="N592" s="2736"/>
      <c r="O592" s="2736"/>
      <c r="P592" s="2736"/>
      <c r="Q592" s="2736"/>
      <c r="R592" s="472"/>
      <c r="S592" s="2553">
        <f t="shared" si="93"/>
        <v>0</v>
      </c>
      <c r="T592" s="2382"/>
      <c r="U592" s="2554"/>
      <c r="V592" s="2382"/>
      <c r="W592" s="2382"/>
      <c r="X592" s="2555"/>
      <c r="Y592" s="2555"/>
      <c r="Z592" s="2382"/>
      <c r="AA592" s="1103"/>
      <c r="AB592" s="2556"/>
      <c r="AC592" s="2587"/>
    </row>
    <row r="593" spans="1:30" ht="29.25" x14ac:dyDescent="0.25">
      <c r="B593" s="297">
        <v>1</v>
      </c>
      <c r="C593" s="584" t="s">
        <v>282</v>
      </c>
      <c r="D593" s="2750"/>
      <c r="E593" s="9"/>
      <c r="F593" s="594">
        <f>F542</f>
        <v>12989.361702127659</v>
      </c>
      <c r="G593" s="647">
        <f>G542</f>
        <v>1082.4468085106382</v>
      </c>
      <c r="H593" s="647">
        <f>H542</f>
        <v>1004.7563829787234</v>
      </c>
      <c r="I593" s="647">
        <f>H593/G593*100</f>
        <v>92.822702702702713</v>
      </c>
      <c r="J593" s="2737"/>
      <c r="K593" s="2737"/>
      <c r="L593" s="2736"/>
      <c r="M593" s="2736"/>
      <c r="N593" s="2736"/>
      <c r="O593" s="2736"/>
      <c r="P593" s="2736"/>
      <c r="Q593" s="2736"/>
      <c r="R593" s="472"/>
      <c r="S593" s="2553">
        <f t="shared" si="93"/>
        <v>0</v>
      </c>
      <c r="T593" s="2382"/>
      <c r="U593" s="2554"/>
      <c r="V593" s="2382"/>
      <c r="W593" s="2382"/>
      <c r="X593" s="2555"/>
      <c r="Y593" s="2555"/>
      <c r="Z593" s="2382"/>
      <c r="AA593" s="1103">
        <f>AA542</f>
        <v>0</v>
      </c>
      <c r="AB593" s="2556"/>
      <c r="AC593" s="2587"/>
    </row>
    <row r="594" spans="1:30" ht="29.25" x14ac:dyDescent="0.25">
      <c r="A594" s="297">
        <v>1</v>
      </c>
      <c r="B594" s="297">
        <v>1</v>
      </c>
      <c r="C594" s="584" t="s">
        <v>283</v>
      </c>
      <c r="D594" s="2750"/>
      <c r="E594" s="1333"/>
      <c r="F594" s="594">
        <f>F546</f>
        <v>0</v>
      </c>
      <c r="G594" s="647"/>
      <c r="H594" s="647">
        <f>H546</f>
        <v>0</v>
      </c>
      <c r="I594" s="647"/>
      <c r="J594" s="2737"/>
      <c r="K594" s="2737"/>
      <c r="L594" s="2736"/>
      <c r="M594" s="2736"/>
      <c r="N594" s="2736"/>
      <c r="O594" s="2736"/>
      <c r="P594" s="2736"/>
      <c r="Q594" s="2736"/>
      <c r="R594" s="472"/>
      <c r="S594" s="2553">
        <f t="shared" si="93"/>
        <v>0</v>
      </c>
      <c r="T594" s="2382"/>
      <c r="U594" s="2554"/>
      <c r="V594" s="2382"/>
      <c r="W594" s="2382"/>
      <c r="X594" s="2555"/>
      <c r="Y594" s="2555"/>
      <c r="Z594" s="2382"/>
      <c r="AA594" s="1103">
        <f>AA546</f>
        <v>0</v>
      </c>
      <c r="AB594" s="2556"/>
      <c r="AC594" s="2587"/>
    </row>
    <row r="595" spans="1:30" ht="15.75" x14ac:dyDescent="0.25">
      <c r="A595" s="297">
        <v>1</v>
      </c>
      <c r="B595" s="297">
        <v>1</v>
      </c>
      <c r="C595" s="585" t="s">
        <v>138</v>
      </c>
      <c r="D595" s="2750"/>
      <c r="E595" s="1333"/>
      <c r="F595" s="594">
        <f>F591+F543*2.1+F545/4.2</f>
        <v>168289.28571428571</v>
      </c>
      <c r="G595" s="647">
        <f>G591+G543*2.1+G545/4.2</f>
        <v>14024.107142857141</v>
      </c>
      <c r="H595" s="647">
        <f>H591+H543*2.1+H545/4.2</f>
        <v>9369.0934523809519</v>
      </c>
      <c r="I595" s="647">
        <f>H595/G595*100</f>
        <v>66.807058424057217</v>
      </c>
      <c r="J595" s="2737"/>
      <c r="K595" s="2737"/>
      <c r="L595" s="2736"/>
      <c r="M595" s="2736"/>
      <c r="N595" s="2736"/>
      <c r="O595" s="2736"/>
      <c r="P595" s="2736"/>
      <c r="Q595" s="2736"/>
      <c r="R595" s="425">
        <f t="shared" ref="R595:W595" si="94">R549+R532</f>
        <v>295208.74514000001</v>
      </c>
      <c r="S595" s="2728">
        <f t="shared" si="94"/>
        <v>24600.728761666665</v>
      </c>
      <c r="T595" s="2382">
        <f t="shared" si="94"/>
        <v>22577.13279</v>
      </c>
      <c r="U595" s="2554">
        <f t="shared" si="94"/>
        <v>0</v>
      </c>
      <c r="V595" s="2382">
        <f>V549+V532</f>
        <v>72.037980000000005</v>
      </c>
      <c r="W595" s="425">
        <f t="shared" si="94"/>
        <v>-2023.5959716666657</v>
      </c>
      <c r="X595" s="2555"/>
      <c r="Y595" s="2555">
        <f>Y549+Y532</f>
        <v>0</v>
      </c>
      <c r="Z595" s="2382">
        <f>Z549+Z532</f>
        <v>22649.170769999997</v>
      </c>
      <c r="AA595" s="1103">
        <f>AA591+AA543*2.1+AA545/4.2</f>
        <v>0</v>
      </c>
      <c r="AB595" s="2556"/>
      <c r="AC595" s="2587"/>
    </row>
    <row r="596" spans="1:30" x14ac:dyDescent="0.25">
      <c r="A596" s="297">
        <v>1</v>
      </c>
      <c r="B596" s="297">
        <v>1</v>
      </c>
      <c r="C596" s="2751" t="s">
        <v>316</v>
      </c>
      <c r="D596" s="2751"/>
      <c r="E596" s="2751"/>
      <c r="F596" s="2752"/>
      <c r="G596" s="2753"/>
      <c r="H596" s="2753"/>
      <c r="I596" s="2753"/>
      <c r="J596" s="2754"/>
      <c r="K596" s="2754"/>
      <c r="L596" s="2755"/>
      <c r="M596" s="2755"/>
      <c r="N596" s="2755"/>
      <c r="O596" s="2755"/>
      <c r="P596" s="2755"/>
      <c r="Q596" s="2755"/>
      <c r="R596" s="2756">
        <f>R595</f>
        <v>295208.74514000001</v>
      </c>
      <c r="S596" s="2757">
        <f>S595</f>
        <v>24600.728761666665</v>
      </c>
      <c r="T596" s="1318">
        <f t="shared" ref="T596:Z596" si="95">T595</f>
        <v>22577.13279</v>
      </c>
      <c r="U596" s="2758">
        <f t="shared" si="95"/>
        <v>0</v>
      </c>
      <c r="V596" s="1318">
        <f>V595</f>
        <v>72.037980000000005</v>
      </c>
      <c r="W596" s="2757">
        <f t="shared" si="95"/>
        <v>-2023.5959716666657</v>
      </c>
      <c r="X596" s="1318"/>
      <c r="Y596" s="1318">
        <f t="shared" si="95"/>
        <v>0</v>
      </c>
      <c r="Z596" s="2756">
        <f t="shared" si="95"/>
        <v>22649.170769999997</v>
      </c>
      <c r="AA596" s="2759"/>
      <c r="AB596" s="2760">
        <f>AB595</f>
        <v>0</v>
      </c>
      <c r="AC596" s="2587"/>
    </row>
    <row r="597" spans="1:30" x14ac:dyDescent="0.25">
      <c r="A597" s="297">
        <v>1</v>
      </c>
      <c r="B597" s="297">
        <v>1</v>
      </c>
      <c r="C597" s="787"/>
      <c r="D597" s="787"/>
      <c r="E597" s="787"/>
      <c r="F597" s="1304"/>
      <c r="G597" s="2761"/>
      <c r="H597" s="2761"/>
      <c r="I597" s="2761"/>
      <c r="J597" s="2761"/>
      <c r="K597" s="2761"/>
      <c r="L597" s="2761"/>
      <c r="M597" s="2761"/>
      <c r="N597" s="2761"/>
      <c r="O597" s="2761"/>
      <c r="P597" s="2761"/>
      <c r="Q597" s="2761"/>
      <c r="R597" s="428"/>
      <c r="S597" s="2616"/>
      <c r="T597" s="2617"/>
      <c r="U597" s="2618"/>
      <c r="V597" s="2617"/>
      <c r="W597" s="2617"/>
      <c r="X597" s="2619"/>
      <c r="Y597" s="2619"/>
      <c r="Z597" s="2617"/>
      <c r="AA597" s="2762"/>
      <c r="AB597" s="2621"/>
      <c r="AC597" s="2587"/>
    </row>
    <row r="598" spans="1:30" ht="47.25" x14ac:dyDescent="0.25">
      <c r="A598" s="297">
        <v>1</v>
      </c>
      <c r="B598" s="297">
        <v>1</v>
      </c>
      <c r="C598" s="2120" t="s">
        <v>492</v>
      </c>
      <c r="D598" s="1288"/>
      <c r="E598" s="1398"/>
      <c r="F598" s="2712"/>
      <c r="G598" s="2713"/>
      <c r="H598" s="2713"/>
      <c r="I598" s="2713"/>
      <c r="J598" s="2714"/>
      <c r="K598" s="2714"/>
      <c r="L598" s="185"/>
      <c r="M598" s="185"/>
      <c r="N598" s="185"/>
      <c r="O598" s="185"/>
      <c r="P598" s="185"/>
      <c r="Q598" s="185"/>
      <c r="R598" s="2624"/>
      <c r="S598" s="2561"/>
      <c r="T598" s="185"/>
      <c r="U598" s="2562"/>
      <c r="V598" s="185"/>
      <c r="W598" s="185"/>
      <c r="X598" s="2625"/>
      <c r="Y598" s="2625"/>
      <c r="Z598" s="185"/>
      <c r="AA598" s="2716"/>
      <c r="AB598" s="2564"/>
      <c r="AC598" s="2587"/>
    </row>
    <row r="599" spans="1:30" s="2541" customFormat="1" x14ac:dyDescent="0.25">
      <c r="A599" s="297">
        <v>1</v>
      </c>
      <c r="B599" s="297">
        <v>1</v>
      </c>
      <c r="C599" s="2134" t="s">
        <v>14</v>
      </c>
      <c r="D599" s="2134"/>
      <c r="E599" s="657"/>
      <c r="F599" s="303"/>
      <c r="G599" s="645"/>
      <c r="H599" s="645"/>
      <c r="I599" s="645"/>
      <c r="J599" s="1724"/>
      <c r="K599" s="1724"/>
      <c r="L599" s="645"/>
      <c r="M599" s="645"/>
      <c r="N599" s="645"/>
      <c r="O599" s="645"/>
      <c r="P599" s="645"/>
      <c r="Q599" s="645"/>
      <c r="R599" s="472"/>
      <c r="S599" s="2597"/>
      <c r="T599" s="261"/>
      <c r="U599" s="2596"/>
      <c r="V599" s="261"/>
      <c r="W599" s="261"/>
      <c r="X599" s="261"/>
      <c r="Y599" s="261"/>
      <c r="Z599" s="261"/>
      <c r="AA599" s="1159"/>
      <c r="AB599" s="1116"/>
      <c r="AC599" s="2587"/>
      <c r="AD599" s="1238"/>
    </row>
    <row r="600" spans="1:30" s="2541" customFormat="1" x14ac:dyDescent="0.25">
      <c r="A600" s="297">
        <v>1</v>
      </c>
      <c r="B600" s="297">
        <v>1</v>
      </c>
      <c r="C600" s="580" t="s">
        <v>389</v>
      </c>
      <c r="D600" s="657"/>
      <c r="E600" s="1887"/>
      <c r="F600" s="342"/>
      <c r="G600" s="647"/>
      <c r="H600" s="647"/>
      <c r="I600" s="647"/>
      <c r="J600" s="1724"/>
      <c r="K600" s="1724"/>
      <c r="L600" s="645"/>
      <c r="M600" s="645"/>
      <c r="N600" s="645"/>
      <c r="O600" s="645"/>
      <c r="P600" s="645"/>
      <c r="Q600" s="645"/>
      <c r="R600" s="472">
        <v>80695.880709999998</v>
      </c>
      <c r="S600" s="1055">
        <f>(R600-1300.70096)/12*$C$3+1300.70096</f>
        <v>7916.9659391666664</v>
      </c>
      <c r="T600" s="261">
        <f>Z600-Y600-V600</f>
        <v>7677.7017800000003</v>
      </c>
      <c r="U600" s="2596"/>
      <c r="V600" s="261"/>
      <c r="W600" s="261">
        <f>T600-S600</f>
        <v>-239.2641591666661</v>
      </c>
      <c r="X600" s="261"/>
      <c r="Y600" s="261">
        <v>-1.98407</v>
      </c>
      <c r="Z600" s="261">
        <v>7675.7177099999999</v>
      </c>
      <c r="AA600" s="1103"/>
      <c r="AB600" s="1116"/>
      <c r="AC600" s="2587"/>
      <c r="AD600" s="1238"/>
    </row>
    <row r="601" spans="1:30" s="2541" customFormat="1" ht="29.25" x14ac:dyDescent="0.25">
      <c r="A601" s="297">
        <v>1</v>
      </c>
      <c r="B601" s="297">
        <v>1</v>
      </c>
      <c r="C601" s="2536" t="s">
        <v>295</v>
      </c>
      <c r="D601" s="4"/>
      <c r="E601" s="4"/>
      <c r="F601" s="729">
        <f>F603+F604+F605+F606+F608</f>
        <v>28244</v>
      </c>
      <c r="G601" s="910">
        <f>G603+G604+G605+G606+G608</f>
        <v>2353.6666666666665</v>
      </c>
      <c r="H601" s="910">
        <f>H603+H604+H605+H606+H608</f>
        <v>1423</v>
      </c>
      <c r="I601" s="645">
        <f>H601/G601*100</f>
        <v>60.45885851862343</v>
      </c>
      <c r="J601" s="1724"/>
      <c r="K601" s="1724"/>
      <c r="L601" s="133"/>
      <c r="M601" s="133"/>
      <c r="N601" s="133"/>
      <c r="O601" s="133"/>
      <c r="P601" s="133"/>
      <c r="Q601" s="133"/>
      <c r="R601" s="425"/>
      <c r="S601" s="921"/>
      <c r="T601" s="301"/>
      <c r="U601" s="2578"/>
      <c r="V601" s="301"/>
      <c r="W601" s="301"/>
      <c r="X601" s="301"/>
      <c r="Y601" s="301"/>
      <c r="Z601" s="301"/>
      <c r="AA601" s="1120">
        <f>AA603+AA604+AA605+AA606+AA608</f>
        <v>0</v>
      </c>
      <c r="AB601" s="1144"/>
      <c r="AC601" s="2587"/>
      <c r="AD601" s="1238"/>
    </row>
    <row r="602" spans="1:30" s="2541" customFormat="1" ht="30" x14ac:dyDescent="0.25">
      <c r="A602" s="297"/>
      <c r="B602" s="297">
        <v>1</v>
      </c>
      <c r="C602" s="398" t="s">
        <v>205</v>
      </c>
      <c r="D602" s="4"/>
      <c r="E602" s="4"/>
      <c r="F602" s="729"/>
      <c r="G602" s="261"/>
      <c r="H602" s="261"/>
      <c r="I602" s="2333"/>
      <c r="J602" s="1724"/>
      <c r="K602" s="1724"/>
      <c r="L602" s="133"/>
      <c r="M602" s="133"/>
      <c r="N602" s="133"/>
      <c r="O602" s="133"/>
      <c r="P602" s="133"/>
      <c r="Q602" s="133"/>
      <c r="R602" s="425"/>
      <c r="S602" s="921"/>
      <c r="T602" s="301"/>
      <c r="U602" s="2578"/>
      <c r="V602" s="301"/>
      <c r="W602" s="301"/>
      <c r="X602" s="301"/>
      <c r="Y602" s="301"/>
      <c r="Z602" s="301"/>
      <c r="AA602" s="1116"/>
      <c r="AB602" s="1144"/>
      <c r="AC602" s="2587"/>
      <c r="AD602" s="1238"/>
    </row>
    <row r="603" spans="1:30" s="2541" customFormat="1" ht="30" x14ac:dyDescent="0.25">
      <c r="A603" s="297"/>
      <c r="B603" s="297">
        <v>1</v>
      </c>
      <c r="C603" s="398" t="s">
        <v>206</v>
      </c>
      <c r="D603" s="4"/>
      <c r="E603" s="4"/>
      <c r="F603" s="406">
        <v>20000</v>
      </c>
      <c r="G603" s="261">
        <f t="shared" ref="G603:G608" si="96">(F603/12*$C$3)</f>
        <v>1666.6666666666667</v>
      </c>
      <c r="H603" s="261">
        <v>793</v>
      </c>
      <c r="I603" s="2333">
        <f t="shared" ref="I603:I613" si="97">H603/G603*100</f>
        <v>47.58</v>
      </c>
      <c r="J603" s="1724"/>
      <c r="K603" s="1724"/>
      <c r="L603" s="133"/>
      <c r="M603" s="133"/>
      <c r="N603" s="133"/>
      <c r="O603" s="133"/>
      <c r="P603" s="133"/>
      <c r="Q603" s="133"/>
      <c r="R603" s="425"/>
      <c r="S603" s="921"/>
      <c r="T603" s="301"/>
      <c r="U603" s="2578"/>
      <c r="V603" s="301"/>
      <c r="W603" s="301"/>
      <c r="X603" s="301"/>
      <c r="Y603" s="301"/>
      <c r="Z603" s="301"/>
      <c r="AA603" s="1116"/>
      <c r="AB603" s="1144"/>
      <c r="AC603" s="2587"/>
      <c r="AD603" s="1238"/>
    </row>
    <row r="604" spans="1:30" s="2541" customFormat="1" ht="30" x14ac:dyDescent="0.25">
      <c r="A604" s="297"/>
      <c r="B604" s="297">
        <v>1</v>
      </c>
      <c r="C604" s="582" t="s">
        <v>296</v>
      </c>
      <c r="D604" s="4"/>
      <c r="E604" s="4"/>
      <c r="F604" s="729">
        <v>3500</v>
      </c>
      <c r="G604" s="261">
        <f t="shared" si="96"/>
        <v>291.66666666666669</v>
      </c>
      <c r="H604" s="261">
        <v>195</v>
      </c>
      <c r="I604" s="2333">
        <f t="shared" si="97"/>
        <v>66.857142857142847</v>
      </c>
      <c r="J604" s="1724"/>
      <c r="K604" s="1724"/>
      <c r="L604" s="133"/>
      <c r="M604" s="133"/>
      <c r="N604" s="133"/>
      <c r="O604" s="133"/>
      <c r="P604" s="133"/>
      <c r="Q604" s="133"/>
      <c r="R604" s="425"/>
      <c r="S604" s="921"/>
      <c r="T604" s="301"/>
      <c r="U604" s="2578"/>
      <c r="V604" s="301"/>
      <c r="W604" s="301"/>
      <c r="X604" s="301"/>
      <c r="Y604" s="301"/>
      <c r="Z604" s="301"/>
      <c r="AA604" s="1116"/>
      <c r="AB604" s="1144"/>
      <c r="AC604" s="2587"/>
      <c r="AD604" s="1238"/>
    </row>
    <row r="605" spans="1:30" s="2541" customFormat="1" ht="60" x14ac:dyDescent="0.25">
      <c r="A605" s="297"/>
      <c r="B605" s="297">
        <v>1</v>
      </c>
      <c r="C605" s="399" t="s">
        <v>297</v>
      </c>
      <c r="D605" s="4"/>
      <c r="E605" s="4"/>
      <c r="F605" s="406">
        <v>826</v>
      </c>
      <c r="G605" s="261">
        <f t="shared" si="96"/>
        <v>68.833333333333329</v>
      </c>
      <c r="H605" s="261">
        <v>122</v>
      </c>
      <c r="I605" s="2333">
        <f t="shared" si="97"/>
        <v>177.23970944309929</v>
      </c>
      <c r="J605" s="1724"/>
      <c r="K605" s="1724"/>
      <c r="L605" s="133"/>
      <c r="M605" s="133"/>
      <c r="N605" s="133"/>
      <c r="O605" s="133"/>
      <c r="P605" s="133"/>
      <c r="Q605" s="133"/>
      <c r="R605" s="425"/>
      <c r="S605" s="921"/>
      <c r="T605" s="301"/>
      <c r="U605" s="2578"/>
      <c r="V605" s="301"/>
      <c r="W605" s="301"/>
      <c r="X605" s="301"/>
      <c r="Y605" s="301"/>
      <c r="Z605" s="301"/>
      <c r="AA605" s="1116"/>
      <c r="AB605" s="1144"/>
      <c r="AC605" s="2587"/>
      <c r="AD605" s="1238"/>
    </row>
    <row r="606" spans="1:30" s="2541" customFormat="1" ht="45" x14ac:dyDescent="0.25">
      <c r="A606" s="297"/>
      <c r="B606" s="297">
        <v>1</v>
      </c>
      <c r="C606" s="399" t="s">
        <v>311</v>
      </c>
      <c r="D606" s="4"/>
      <c r="E606" s="4"/>
      <c r="F606" s="406">
        <v>2500</v>
      </c>
      <c r="G606" s="261">
        <f t="shared" si="96"/>
        <v>208.33333333333334</v>
      </c>
      <c r="H606" s="261">
        <v>281</v>
      </c>
      <c r="I606" s="2333">
        <f t="shared" si="97"/>
        <v>134.88</v>
      </c>
      <c r="J606" s="1724"/>
      <c r="K606" s="1724"/>
      <c r="L606" s="133"/>
      <c r="M606" s="133"/>
      <c r="N606" s="133"/>
      <c r="O606" s="133"/>
      <c r="P606" s="133"/>
      <c r="Q606" s="133"/>
      <c r="R606" s="425"/>
      <c r="S606" s="921"/>
      <c r="T606" s="301"/>
      <c r="U606" s="2578"/>
      <c r="V606" s="301"/>
      <c r="W606" s="301"/>
      <c r="X606" s="301"/>
      <c r="Y606" s="301"/>
      <c r="Z606" s="301"/>
      <c r="AA606" s="1116"/>
      <c r="AB606" s="1144"/>
      <c r="AC606" s="2587"/>
      <c r="AD606" s="1238"/>
    </row>
    <row r="607" spans="1:30" s="2541" customFormat="1" ht="105" x14ac:dyDescent="0.25">
      <c r="A607" s="297"/>
      <c r="B607" s="297"/>
      <c r="C607" s="399" t="s">
        <v>548</v>
      </c>
      <c r="D607" s="4"/>
      <c r="E607" s="4"/>
      <c r="F607" s="406">
        <v>1500</v>
      </c>
      <c r="G607" s="261">
        <f t="shared" si="96"/>
        <v>125</v>
      </c>
      <c r="H607" s="261">
        <v>209</v>
      </c>
      <c r="I607" s="2333">
        <f t="shared" si="97"/>
        <v>167.2</v>
      </c>
      <c r="J607" s="1724"/>
      <c r="K607" s="1724"/>
      <c r="L607" s="133"/>
      <c r="M607" s="133"/>
      <c r="N607" s="133"/>
      <c r="O607" s="133"/>
      <c r="P607" s="133"/>
      <c r="Q607" s="133"/>
      <c r="R607" s="425"/>
      <c r="S607" s="921"/>
      <c r="T607" s="301"/>
      <c r="U607" s="2578"/>
      <c r="V607" s="301"/>
      <c r="W607" s="301"/>
      <c r="X607" s="301"/>
      <c r="Y607" s="301"/>
      <c r="Z607" s="301"/>
      <c r="AA607" s="1116"/>
      <c r="AB607" s="1144"/>
      <c r="AC607" s="2587"/>
      <c r="AD607" s="1238"/>
    </row>
    <row r="608" spans="1:30" s="2541" customFormat="1" ht="30" x14ac:dyDescent="0.25">
      <c r="A608" s="297"/>
      <c r="B608" s="297">
        <v>1</v>
      </c>
      <c r="C608" s="4" t="s">
        <v>387</v>
      </c>
      <c r="D608" s="4"/>
      <c r="E608" s="4"/>
      <c r="F608" s="406">
        <v>1418</v>
      </c>
      <c r="G608" s="261">
        <f t="shared" si="96"/>
        <v>118.16666666666667</v>
      </c>
      <c r="H608" s="261">
        <v>32</v>
      </c>
      <c r="I608" s="2333">
        <f t="shared" si="97"/>
        <v>27.080394922425949</v>
      </c>
      <c r="J608" s="1724"/>
      <c r="K608" s="1724"/>
      <c r="L608" s="133"/>
      <c r="M608" s="133"/>
      <c r="N608" s="133"/>
      <c r="O608" s="133"/>
      <c r="P608" s="133"/>
      <c r="Q608" s="133"/>
      <c r="R608" s="425"/>
      <c r="S608" s="921"/>
      <c r="T608" s="301"/>
      <c r="U608" s="2578"/>
      <c r="V608" s="301"/>
      <c r="W608" s="301"/>
      <c r="X608" s="301"/>
      <c r="Y608" s="301"/>
      <c r="Z608" s="301"/>
      <c r="AA608" s="1116"/>
      <c r="AB608" s="1144"/>
      <c r="AC608" s="2587"/>
      <c r="AD608" s="1238"/>
    </row>
    <row r="609" spans="1:30" s="2541" customFormat="1" ht="29.25" x14ac:dyDescent="0.25">
      <c r="A609" s="297"/>
      <c r="B609" s="297">
        <v>1</v>
      </c>
      <c r="C609" s="367" t="s">
        <v>135</v>
      </c>
      <c r="D609" s="4"/>
      <c r="E609" s="4"/>
      <c r="F609" s="406">
        <f>F610</f>
        <v>25000</v>
      </c>
      <c r="G609" s="910">
        <f>G610</f>
        <v>2083.3333333333335</v>
      </c>
      <c r="H609" s="910">
        <f>H610</f>
        <v>853</v>
      </c>
      <c r="I609" s="645">
        <f t="shared" si="97"/>
        <v>40.943999999999996</v>
      </c>
      <c r="J609" s="1724"/>
      <c r="K609" s="1724"/>
      <c r="L609" s="133"/>
      <c r="M609" s="133"/>
      <c r="N609" s="133"/>
      <c r="O609" s="133"/>
      <c r="P609" s="133"/>
      <c r="Q609" s="133"/>
      <c r="R609" s="425"/>
      <c r="S609" s="921"/>
      <c r="T609" s="301"/>
      <c r="U609" s="2578"/>
      <c r="V609" s="301"/>
      <c r="W609" s="301"/>
      <c r="X609" s="301"/>
      <c r="Y609" s="301"/>
      <c r="Z609" s="301"/>
      <c r="AA609" s="1120">
        <f>AA610</f>
        <v>0</v>
      </c>
      <c r="AB609" s="1144"/>
      <c r="AC609" s="2587"/>
      <c r="AD609" s="1238"/>
    </row>
    <row r="610" spans="1:30" s="2541" customFormat="1" x14ac:dyDescent="0.25">
      <c r="A610" s="297"/>
      <c r="B610" s="297">
        <v>1</v>
      </c>
      <c r="C610" s="207" t="s">
        <v>240</v>
      </c>
      <c r="D610" s="4"/>
      <c r="E610" s="4"/>
      <c r="F610" s="406">
        <v>25000</v>
      </c>
      <c r="G610" s="261">
        <f>(F610/12*$C$3)</f>
        <v>2083.3333333333335</v>
      </c>
      <c r="H610" s="261">
        <v>853</v>
      </c>
      <c r="I610" s="2333">
        <f t="shared" si="97"/>
        <v>40.943999999999996</v>
      </c>
      <c r="J610" s="1724"/>
      <c r="K610" s="1724"/>
      <c r="L610" s="133"/>
      <c r="M610" s="133"/>
      <c r="N610" s="133"/>
      <c r="O610" s="133"/>
      <c r="P610" s="133"/>
      <c r="Q610" s="133"/>
      <c r="R610" s="425"/>
      <c r="S610" s="921"/>
      <c r="T610" s="301"/>
      <c r="U610" s="2578"/>
      <c r="V610" s="301"/>
      <c r="W610" s="301"/>
      <c r="X610" s="301"/>
      <c r="Y610" s="301"/>
      <c r="Z610" s="301"/>
      <c r="AA610" s="1116"/>
      <c r="AB610" s="1144"/>
      <c r="AC610" s="2587"/>
      <c r="AD610" s="1238"/>
    </row>
    <row r="611" spans="1:30" s="2541" customFormat="1" ht="63" x14ac:dyDescent="0.25">
      <c r="A611" s="297"/>
      <c r="B611" s="297">
        <v>1</v>
      </c>
      <c r="C611" s="610" t="s">
        <v>300</v>
      </c>
      <c r="D611" s="4"/>
      <c r="E611" s="4"/>
      <c r="F611" s="301">
        <f>F612+F617</f>
        <v>5882</v>
      </c>
      <c r="G611" s="261">
        <f>G612+G617</f>
        <v>490.16666666666669</v>
      </c>
      <c r="H611" s="261">
        <f>H612+H617</f>
        <v>181</v>
      </c>
      <c r="I611" s="2333">
        <f t="shared" si="97"/>
        <v>36.926215572934375</v>
      </c>
      <c r="J611" s="1724"/>
      <c r="K611" s="1724"/>
      <c r="L611" s="133"/>
      <c r="M611" s="133"/>
      <c r="N611" s="133"/>
      <c r="O611" s="133"/>
      <c r="P611" s="133"/>
      <c r="Q611" s="133"/>
      <c r="R611" s="425"/>
      <c r="S611" s="1055">
        <f>R611/12*$C$3</f>
        <v>0</v>
      </c>
      <c r="T611" s="301">
        <f>Z611-Y611-V611</f>
        <v>0</v>
      </c>
      <c r="U611" s="2578"/>
      <c r="V611" s="301"/>
      <c r="W611" s="301">
        <f>T611-S611</f>
        <v>0</v>
      </c>
      <c r="X611" s="301"/>
      <c r="Y611" s="301"/>
      <c r="Z611" s="301"/>
      <c r="AA611" s="1116">
        <f>AA612+AA617</f>
        <v>0</v>
      </c>
      <c r="AB611" s="1144"/>
      <c r="AC611" s="2587"/>
      <c r="AD611" s="1238"/>
    </row>
    <row r="612" spans="1:30" s="2541" customFormat="1" ht="30" x14ac:dyDescent="0.25">
      <c r="A612" s="297"/>
      <c r="B612" s="297">
        <v>1</v>
      </c>
      <c r="C612" s="582" t="s">
        <v>301</v>
      </c>
      <c r="D612" s="4"/>
      <c r="E612" s="4"/>
      <c r="F612" s="301">
        <f>SUM(F613:F616)</f>
        <v>4298</v>
      </c>
      <c r="G612" s="261">
        <f>SUM(G613:G616)</f>
        <v>358.16666666666669</v>
      </c>
      <c r="H612" s="261">
        <f>SUM(H613:H616)</f>
        <v>112</v>
      </c>
      <c r="I612" s="2333">
        <f t="shared" si="97"/>
        <v>31.270358306188921</v>
      </c>
      <c r="J612" s="1724"/>
      <c r="K612" s="1724"/>
      <c r="L612" s="133"/>
      <c r="M612" s="133"/>
      <c r="N612" s="133"/>
      <c r="O612" s="133"/>
      <c r="P612" s="133"/>
      <c r="Q612" s="133"/>
      <c r="R612" s="425"/>
      <c r="S612" s="921"/>
      <c r="T612" s="301"/>
      <c r="U612" s="2578"/>
      <c r="V612" s="301"/>
      <c r="W612" s="301"/>
      <c r="X612" s="301"/>
      <c r="Y612" s="301"/>
      <c r="Z612" s="301"/>
      <c r="AA612" s="1116">
        <f>SUM(AA613:AA616)</f>
        <v>0</v>
      </c>
      <c r="AB612" s="1144"/>
      <c r="AC612" s="2587"/>
      <c r="AD612" s="1238"/>
    </row>
    <row r="613" spans="1:30" s="2541" customFormat="1" ht="30" x14ac:dyDescent="0.25">
      <c r="A613" s="297"/>
      <c r="B613" s="297">
        <v>1</v>
      </c>
      <c r="C613" s="399" t="s">
        <v>302</v>
      </c>
      <c r="D613" s="4"/>
      <c r="E613" s="4"/>
      <c r="F613" s="301">
        <v>4298</v>
      </c>
      <c r="G613" s="261">
        <f>(F613/12*$C$3)</f>
        <v>358.16666666666669</v>
      </c>
      <c r="H613" s="261">
        <v>112</v>
      </c>
      <c r="I613" s="2333">
        <f t="shared" si="97"/>
        <v>31.270358306188921</v>
      </c>
      <c r="J613" s="1724"/>
      <c r="K613" s="1724"/>
      <c r="L613" s="133"/>
      <c r="M613" s="133"/>
      <c r="N613" s="133"/>
      <c r="O613" s="133"/>
      <c r="P613" s="133"/>
      <c r="Q613" s="133"/>
      <c r="R613" s="425"/>
      <c r="S613" s="921"/>
      <c r="T613" s="301"/>
      <c r="U613" s="2578"/>
      <c r="V613" s="301"/>
      <c r="W613" s="301"/>
      <c r="X613" s="301"/>
      <c r="Y613" s="301"/>
      <c r="Z613" s="301"/>
      <c r="AA613" s="1116"/>
      <c r="AB613" s="1144"/>
      <c r="AC613" s="2587"/>
      <c r="AD613" s="1238"/>
    </row>
    <row r="614" spans="1:30" s="2541" customFormat="1" ht="60" x14ac:dyDescent="0.25">
      <c r="A614" s="297"/>
      <c r="B614" s="297">
        <v>1</v>
      </c>
      <c r="C614" s="399" t="s">
        <v>303</v>
      </c>
      <c r="D614" s="4"/>
      <c r="E614" s="4"/>
      <c r="F614" s="301"/>
      <c r="G614" s="261"/>
      <c r="H614" s="261"/>
      <c r="I614" s="2333"/>
      <c r="J614" s="1724"/>
      <c r="K614" s="1724"/>
      <c r="L614" s="133"/>
      <c r="M614" s="133"/>
      <c r="N614" s="133"/>
      <c r="O614" s="133"/>
      <c r="P614" s="133"/>
      <c r="Q614" s="133"/>
      <c r="R614" s="425"/>
      <c r="S614" s="921"/>
      <c r="T614" s="301"/>
      <c r="U614" s="2578"/>
      <c r="V614" s="301"/>
      <c r="W614" s="301"/>
      <c r="X614" s="301"/>
      <c r="Y614" s="301"/>
      <c r="Z614" s="301"/>
      <c r="AA614" s="1116"/>
      <c r="AB614" s="1144"/>
      <c r="AC614" s="2587"/>
      <c r="AD614" s="1238"/>
    </row>
    <row r="615" spans="1:30" s="2541" customFormat="1" ht="45" x14ac:dyDescent="0.25">
      <c r="A615" s="297"/>
      <c r="B615" s="297">
        <v>1</v>
      </c>
      <c r="C615" s="399" t="s">
        <v>304</v>
      </c>
      <c r="D615" s="4"/>
      <c r="E615" s="4"/>
      <c r="F615" s="301"/>
      <c r="G615" s="261"/>
      <c r="H615" s="261"/>
      <c r="I615" s="2333"/>
      <c r="J615" s="1724"/>
      <c r="K615" s="1724"/>
      <c r="L615" s="133"/>
      <c r="M615" s="133"/>
      <c r="N615" s="133"/>
      <c r="O615" s="133"/>
      <c r="P615" s="133"/>
      <c r="Q615" s="133"/>
      <c r="R615" s="425"/>
      <c r="S615" s="921"/>
      <c r="T615" s="301"/>
      <c r="U615" s="2578"/>
      <c r="V615" s="301"/>
      <c r="W615" s="301"/>
      <c r="X615" s="301"/>
      <c r="Y615" s="301"/>
      <c r="Z615" s="301"/>
      <c r="AA615" s="1116"/>
      <c r="AB615" s="1144"/>
      <c r="AC615" s="2587"/>
      <c r="AD615" s="1238"/>
    </row>
    <row r="616" spans="1:30" s="2541" customFormat="1" ht="30" x14ac:dyDescent="0.25">
      <c r="A616" s="297"/>
      <c r="B616" s="297">
        <v>1</v>
      </c>
      <c r="C616" s="399" t="s">
        <v>305</v>
      </c>
      <c r="D616" s="4"/>
      <c r="E616" s="4"/>
      <c r="F616" s="301"/>
      <c r="G616" s="261"/>
      <c r="H616" s="261"/>
      <c r="I616" s="2333"/>
      <c r="J616" s="1724"/>
      <c r="K616" s="1724"/>
      <c r="L616" s="133"/>
      <c r="M616" s="133"/>
      <c r="N616" s="133"/>
      <c r="O616" s="133"/>
      <c r="P616" s="133"/>
      <c r="Q616" s="133"/>
      <c r="R616" s="425"/>
      <c r="S616" s="921"/>
      <c r="T616" s="301"/>
      <c r="U616" s="2578"/>
      <c r="V616" s="301"/>
      <c r="W616" s="301"/>
      <c r="X616" s="301"/>
      <c r="Y616" s="301"/>
      <c r="Z616" s="301"/>
      <c r="AA616" s="1116"/>
      <c r="AB616" s="1144"/>
      <c r="AC616" s="2587"/>
      <c r="AD616" s="1238"/>
    </row>
    <row r="617" spans="1:30" s="2541" customFormat="1" ht="45" x14ac:dyDescent="0.25">
      <c r="A617" s="297"/>
      <c r="B617" s="297">
        <v>1</v>
      </c>
      <c r="C617" s="582" t="s">
        <v>306</v>
      </c>
      <c r="D617" s="4"/>
      <c r="E617" s="4"/>
      <c r="F617" s="301">
        <f>SUM(F618:F621)</f>
        <v>1584</v>
      </c>
      <c r="G617" s="261">
        <f>SUM(G618:G621)</f>
        <v>132</v>
      </c>
      <c r="H617" s="261">
        <f>H618</f>
        <v>69</v>
      </c>
      <c r="I617" s="2333">
        <f>SUM(I618:I621)</f>
        <v>52.272727272727273</v>
      </c>
      <c r="J617" s="1724"/>
      <c r="K617" s="1724"/>
      <c r="L617" s="133"/>
      <c r="M617" s="133"/>
      <c r="N617" s="133"/>
      <c r="O617" s="133"/>
      <c r="P617" s="133"/>
      <c r="Q617" s="133"/>
      <c r="R617" s="425"/>
      <c r="S617" s="921"/>
      <c r="T617" s="301"/>
      <c r="U617" s="2578"/>
      <c r="V617" s="301"/>
      <c r="W617" s="301"/>
      <c r="X617" s="301"/>
      <c r="Y617" s="301"/>
      <c r="Z617" s="301"/>
      <c r="AA617" s="1116">
        <f>AA618</f>
        <v>0</v>
      </c>
      <c r="AB617" s="1144"/>
      <c r="AC617" s="2587"/>
      <c r="AD617" s="1238"/>
    </row>
    <row r="618" spans="1:30" s="2541" customFormat="1" ht="45" x14ac:dyDescent="0.25">
      <c r="A618" s="297"/>
      <c r="B618" s="297">
        <v>1</v>
      </c>
      <c r="C618" s="399" t="s">
        <v>307</v>
      </c>
      <c r="D618" s="4"/>
      <c r="E618" s="4"/>
      <c r="F618" s="301">
        <v>1584</v>
      </c>
      <c r="G618" s="261">
        <f>(F618/12*$C$3)</f>
        <v>132</v>
      </c>
      <c r="H618" s="261">
        <v>69</v>
      </c>
      <c r="I618" s="2333">
        <f>H618/G618*100</f>
        <v>52.272727272727273</v>
      </c>
      <c r="J618" s="1724"/>
      <c r="K618" s="1724"/>
      <c r="L618" s="133"/>
      <c r="M618" s="133"/>
      <c r="N618" s="133"/>
      <c r="O618" s="133"/>
      <c r="P618" s="133"/>
      <c r="Q618" s="133"/>
      <c r="R618" s="425"/>
      <c r="S618" s="921"/>
      <c r="T618" s="301"/>
      <c r="U618" s="2578"/>
      <c r="V618" s="301"/>
      <c r="W618" s="301"/>
      <c r="X618" s="301"/>
      <c r="Y618" s="301"/>
      <c r="Z618" s="301"/>
      <c r="AA618" s="1116"/>
      <c r="AB618" s="1144"/>
      <c r="AC618" s="2587"/>
      <c r="AD618" s="1238"/>
    </row>
    <row r="619" spans="1:30" s="2541" customFormat="1" ht="30" x14ac:dyDescent="0.25">
      <c r="A619" s="297"/>
      <c r="B619" s="297">
        <v>1</v>
      </c>
      <c r="C619" s="399" t="s">
        <v>338</v>
      </c>
      <c r="D619" s="4"/>
      <c r="E619" s="4"/>
      <c r="F619" s="301"/>
      <c r="G619" s="261"/>
      <c r="H619" s="261"/>
      <c r="I619" s="2333"/>
      <c r="J619" s="1724"/>
      <c r="K619" s="1724"/>
      <c r="L619" s="133"/>
      <c r="M619" s="133"/>
      <c r="N619" s="133"/>
      <c r="O619" s="133"/>
      <c r="P619" s="133"/>
      <c r="Q619" s="133"/>
      <c r="R619" s="425"/>
      <c r="S619" s="921"/>
      <c r="T619" s="301"/>
      <c r="U619" s="2578"/>
      <c r="V619" s="301"/>
      <c r="W619" s="301"/>
      <c r="X619" s="301"/>
      <c r="Y619" s="301"/>
      <c r="Z619" s="301"/>
      <c r="AA619" s="1116"/>
      <c r="AB619" s="1144"/>
      <c r="AC619" s="2587"/>
      <c r="AD619" s="1238"/>
    </row>
    <row r="620" spans="1:30" s="2541" customFormat="1" ht="75" x14ac:dyDescent="0.25">
      <c r="A620" s="297"/>
      <c r="B620" s="297">
        <v>1</v>
      </c>
      <c r="C620" s="399" t="s">
        <v>308</v>
      </c>
      <c r="D620" s="4"/>
      <c r="E620" s="4"/>
      <c r="F620" s="301"/>
      <c r="G620" s="261"/>
      <c r="H620" s="261"/>
      <c r="I620" s="2333"/>
      <c r="J620" s="1724"/>
      <c r="K620" s="1724"/>
      <c r="L620" s="133"/>
      <c r="M620" s="133"/>
      <c r="N620" s="133"/>
      <c r="O620" s="133"/>
      <c r="P620" s="133"/>
      <c r="Q620" s="133"/>
      <c r="R620" s="425"/>
      <c r="S620" s="921"/>
      <c r="T620" s="301"/>
      <c r="U620" s="2578"/>
      <c r="V620" s="301"/>
      <c r="W620" s="301"/>
      <c r="X620" s="301"/>
      <c r="Y620" s="301"/>
      <c r="Z620" s="301"/>
      <c r="AA620" s="1116"/>
      <c r="AB620" s="1144"/>
      <c r="AC620" s="2587"/>
      <c r="AD620" s="1238"/>
    </row>
    <row r="621" spans="1:30" s="2541" customFormat="1" ht="60" x14ac:dyDescent="0.25">
      <c r="A621" s="297"/>
      <c r="B621" s="297">
        <v>1</v>
      </c>
      <c r="C621" s="399" t="s">
        <v>309</v>
      </c>
      <c r="D621" s="4"/>
      <c r="E621" s="4"/>
      <c r="F621" s="301"/>
      <c r="G621" s="261"/>
      <c r="H621" s="261"/>
      <c r="I621" s="2333"/>
      <c r="J621" s="1724"/>
      <c r="K621" s="1724"/>
      <c r="L621" s="133"/>
      <c r="M621" s="133"/>
      <c r="N621" s="133"/>
      <c r="O621" s="133"/>
      <c r="P621" s="133"/>
      <c r="Q621" s="133"/>
      <c r="R621" s="425"/>
      <c r="S621" s="921"/>
      <c r="T621" s="301"/>
      <c r="U621" s="2578"/>
      <c r="V621" s="301"/>
      <c r="W621" s="301"/>
      <c r="X621" s="301"/>
      <c r="Y621" s="301"/>
      <c r="Z621" s="301"/>
      <c r="AA621" s="1116"/>
      <c r="AB621" s="1144"/>
      <c r="AC621" s="2587"/>
      <c r="AD621" s="1238"/>
    </row>
    <row r="622" spans="1:30" s="2541" customFormat="1" x14ac:dyDescent="0.25">
      <c r="A622" s="297"/>
      <c r="B622" s="297">
        <v>1</v>
      </c>
      <c r="C622" s="657" t="s">
        <v>207</v>
      </c>
      <c r="D622" s="4"/>
      <c r="E622" s="4"/>
      <c r="F622" s="301"/>
      <c r="G622" s="261"/>
      <c r="H622" s="261"/>
      <c r="I622" s="2333"/>
      <c r="J622" s="1724"/>
      <c r="K622" s="1724"/>
      <c r="L622" s="133"/>
      <c r="M622" s="133"/>
      <c r="N622" s="133"/>
      <c r="O622" s="133"/>
      <c r="P622" s="133"/>
      <c r="Q622" s="133"/>
      <c r="R622" s="425">
        <v>105.6725</v>
      </c>
      <c r="S622" s="921">
        <f>R622/12*$C$3</f>
        <v>8.8060416666666672</v>
      </c>
      <c r="T622" s="301">
        <f>Z622-Y622-V622</f>
        <v>39.310169999999964</v>
      </c>
      <c r="U622" s="2578"/>
      <c r="V622" s="301"/>
      <c r="W622" s="301">
        <f>T622-S622</f>
        <v>30.504128333333298</v>
      </c>
      <c r="X622" s="301"/>
      <c r="Y622" s="301">
        <v>0</v>
      </c>
      <c r="Z622" s="301">
        <v>39.310169999999964</v>
      </c>
      <c r="AA622" s="1116"/>
      <c r="AB622" s="1144"/>
      <c r="AC622" s="2587"/>
      <c r="AD622" s="1238"/>
    </row>
    <row r="623" spans="1:30" s="2541" customFormat="1" ht="29.25" x14ac:dyDescent="0.25">
      <c r="A623" s="297"/>
      <c r="B623" s="297">
        <v>1</v>
      </c>
      <c r="C623" s="644" t="s">
        <v>366</v>
      </c>
      <c r="D623" s="4"/>
      <c r="E623" s="4"/>
      <c r="F623" s="301">
        <f>SUM(F624,F625,F629,F630,F631,F632)</f>
        <v>991</v>
      </c>
      <c r="G623" s="261">
        <f>SUM(G624,G625,G629,G630,G631,G632)</f>
        <v>82.583333333333329</v>
      </c>
      <c r="H623" s="261">
        <f>SUM(H624,H625,H629,H630,H631,H632)</f>
        <v>100</v>
      </c>
      <c r="I623" s="2333">
        <f>H623/G623*100</f>
        <v>121.08980827447024</v>
      </c>
      <c r="J623" s="1724"/>
      <c r="K623" s="1724"/>
      <c r="L623" s="133"/>
      <c r="M623" s="133"/>
      <c r="N623" s="133"/>
      <c r="O623" s="133"/>
      <c r="P623" s="133"/>
      <c r="Q623" s="133"/>
      <c r="R623" s="425"/>
      <c r="S623" s="921"/>
      <c r="T623" s="301"/>
      <c r="U623" s="2578"/>
      <c r="V623" s="301"/>
      <c r="W623" s="301"/>
      <c r="X623" s="301"/>
      <c r="Y623" s="301"/>
      <c r="Z623" s="301"/>
      <c r="AA623" s="1116">
        <f>SUM(AA624,AA625,AA629,AA630,AA631,AA632)</f>
        <v>0</v>
      </c>
      <c r="AB623" s="1144"/>
      <c r="AC623" s="2587"/>
      <c r="AD623" s="1238"/>
    </row>
    <row r="624" spans="1:30" s="2541" customFormat="1" x14ac:dyDescent="0.25">
      <c r="A624" s="297"/>
      <c r="B624" s="297">
        <v>1</v>
      </c>
      <c r="C624" s="4" t="s">
        <v>354</v>
      </c>
      <c r="D624" s="4"/>
      <c r="E624" s="4"/>
      <c r="F624" s="301"/>
      <c r="G624" s="261"/>
      <c r="H624" s="261"/>
      <c r="I624" s="2333"/>
      <c r="J624" s="1724"/>
      <c r="K624" s="1724"/>
      <c r="L624" s="133"/>
      <c r="M624" s="133"/>
      <c r="N624" s="133"/>
      <c r="O624" s="133"/>
      <c r="P624" s="133"/>
      <c r="Q624" s="133"/>
      <c r="R624" s="425"/>
      <c r="S624" s="921"/>
      <c r="T624" s="301"/>
      <c r="U624" s="2578"/>
      <c r="V624" s="301"/>
      <c r="W624" s="301"/>
      <c r="X624" s="301"/>
      <c r="Y624" s="301"/>
      <c r="Z624" s="301"/>
      <c r="AA624" s="1116"/>
      <c r="AB624" s="1144"/>
      <c r="AC624" s="2587"/>
      <c r="AD624" s="1238"/>
    </row>
    <row r="625" spans="1:30" s="2541" customFormat="1" ht="30" x14ac:dyDescent="0.25">
      <c r="A625" s="297"/>
      <c r="B625" s="297">
        <v>1</v>
      </c>
      <c r="C625" s="658" t="s">
        <v>355</v>
      </c>
      <c r="D625" s="4"/>
      <c r="E625" s="4"/>
      <c r="F625" s="301"/>
      <c r="G625" s="261"/>
      <c r="H625" s="261"/>
      <c r="I625" s="2333"/>
      <c r="J625" s="1724"/>
      <c r="K625" s="1724"/>
      <c r="L625" s="133"/>
      <c r="M625" s="133"/>
      <c r="N625" s="133"/>
      <c r="O625" s="133"/>
      <c r="P625" s="133"/>
      <c r="Q625" s="133"/>
      <c r="R625" s="425"/>
      <c r="S625" s="921"/>
      <c r="T625" s="301"/>
      <c r="U625" s="2578"/>
      <c r="V625" s="301"/>
      <c r="W625" s="301"/>
      <c r="X625" s="301"/>
      <c r="Y625" s="301"/>
      <c r="Z625" s="301"/>
      <c r="AA625" s="1116"/>
      <c r="AB625" s="1144"/>
      <c r="AC625" s="2587"/>
      <c r="AD625" s="1238"/>
    </row>
    <row r="626" spans="1:30" s="2541" customFormat="1" x14ac:dyDescent="0.25">
      <c r="A626" s="297">
        <v>1</v>
      </c>
      <c r="B626" s="297">
        <v>1</v>
      </c>
      <c r="C626" s="4" t="s">
        <v>356</v>
      </c>
      <c r="D626" s="4"/>
      <c r="E626" s="4"/>
      <c r="F626" s="301"/>
      <c r="G626" s="134"/>
      <c r="H626" s="261"/>
      <c r="I626" s="2333"/>
      <c r="J626" s="1724"/>
      <c r="K626" s="1724"/>
      <c r="L626" s="133"/>
      <c r="M626" s="133"/>
      <c r="N626" s="133"/>
      <c r="O626" s="133"/>
      <c r="P626" s="133"/>
      <c r="Q626" s="133"/>
      <c r="R626" s="425"/>
      <c r="S626" s="921"/>
      <c r="T626" s="301"/>
      <c r="U626" s="2578"/>
      <c r="V626" s="301"/>
      <c r="W626" s="301"/>
      <c r="X626" s="301"/>
      <c r="Y626" s="301"/>
      <c r="Z626" s="301"/>
      <c r="AA626" s="1116"/>
      <c r="AB626" s="1144"/>
      <c r="AC626" s="2587"/>
      <c r="AD626" s="1238"/>
    </row>
    <row r="627" spans="1:30" s="2541" customFormat="1" ht="30" x14ac:dyDescent="0.25">
      <c r="A627" s="297">
        <v>1</v>
      </c>
      <c r="B627" s="297">
        <v>1</v>
      </c>
      <c r="C627" s="4" t="s">
        <v>381</v>
      </c>
      <c r="D627" s="4"/>
      <c r="E627" s="4"/>
      <c r="F627" s="301"/>
      <c r="G627" s="134"/>
      <c r="H627" s="261"/>
      <c r="I627" s="2333"/>
      <c r="J627" s="1724"/>
      <c r="K627" s="1724"/>
      <c r="L627" s="133"/>
      <c r="M627" s="133"/>
      <c r="N627" s="133"/>
      <c r="O627" s="133"/>
      <c r="P627" s="133"/>
      <c r="Q627" s="133"/>
      <c r="R627" s="425"/>
      <c r="S627" s="921"/>
      <c r="T627" s="301"/>
      <c r="U627" s="2578"/>
      <c r="V627" s="301"/>
      <c r="W627" s="301"/>
      <c r="X627" s="301"/>
      <c r="Y627" s="301"/>
      <c r="Z627" s="301"/>
      <c r="AA627" s="1116"/>
      <c r="AB627" s="1144"/>
      <c r="AC627" s="2587"/>
      <c r="AD627" s="1238"/>
    </row>
    <row r="628" spans="1:30" s="2541" customFormat="1" ht="60" x14ac:dyDescent="0.25">
      <c r="A628" s="297">
        <v>1</v>
      </c>
      <c r="B628" s="297">
        <v>1</v>
      </c>
      <c r="C628" s="4" t="s">
        <v>357</v>
      </c>
      <c r="D628" s="4"/>
      <c r="E628" s="4"/>
      <c r="F628" s="301"/>
      <c r="G628" s="134"/>
      <c r="H628" s="261"/>
      <c r="I628" s="2333"/>
      <c r="J628" s="1724"/>
      <c r="K628" s="1724"/>
      <c r="L628" s="133"/>
      <c r="M628" s="133"/>
      <c r="N628" s="133"/>
      <c r="O628" s="133"/>
      <c r="P628" s="133"/>
      <c r="Q628" s="133"/>
      <c r="R628" s="425"/>
      <c r="S628" s="921"/>
      <c r="T628" s="301"/>
      <c r="U628" s="2578"/>
      <c r="V628" s="301"/>
      <c r="W628" s="301"/>
      <c r="X628" s="301"/>
      <c r="Y628" s="301"/>
      <c r="Z628" s="301"/>
      <c r="AA628" s="1116"/>
      <c r="AB628" s="1144"/>
      <c r="AC628" s="2587"/>
      <c r="AD628" s="1238"/>
    </row>
    <row r="629" spans="1:30" s="2541" customFormat="1" ht="60" x14ac:dyDescent="0.25">
      <c r="A629" s="297"/>
      <c r="B629" s="297">
        <v>1</v>
      </c>
      <c r="C629" s="4" t="s">
        <v>358</v>
      </c>
      <c r="D629" s="4"/>
      <c r="E629" s="4"/>
      <c r="F629" s="301"/>
      <c r="G629" s="134"/>
      <c r="H629" s="261"/>
      <c r="I629" s="2333"/>
      <c r="J629" s="1724"/>
      <c r="K629" s="1724"/>
      <c r="L629" s="133"/>
      <c r="M629" s="133"/>
      <c r="N629" s="133"/>
      <c r="O629" s="133"/>
      <c r="P629" s="133"/>
      <c r="Q629" s="133"/>
      <c r="R629" s="425"/>
      <c r="S629" s="921"/>
      <c r="T629" s="301"/>
      <c r="U629" s="2578"/>
      <c r="V629" s="301"/>
      <c r="W629" s="301"/>
      <c r="X629" s="301"/>
      <c r="Y629" s="301"/>
      <c r="Z629" s="301"/>
      <c r="AA629" s="1116"/>
      <c r="AB629" s="1144"/>
      <c r="AC629" s="2587"/>
      <c r="AD629" s="1238"/>
    </row>
    <row r="630" spans="1:30" s="2541" customFormat="1" ht="45" x14ac:dyDescent="0.25">
      <c r="A630" s="297">
        <v>1</v>
      </c>
      <c r="B630" s="297">
        <v>1</v>
      </c>
      <c r="C630" s="659" t="s">
        <v>359</v>
      </c>
      <c r="D630" s="639"/>
      <c r="E630" s="4"/>
      <c r="F630" s="301"/>
      <c r="G630" s="134"/>
      <c r="H630" s="261"/>
      <c r="I630" s="2333"/>
      <c r="J630" s="1724"/>
      <c r="K630" s="1724"/>
      <c r="L630" s="133"/>
      <c r="M630" s="133"/>
      <c r="N630" s="133"/>
      <c r="O630" s="133"/>
      <c r="P630" s="133"/>
      <c r="Q630" s="133"/>
      <c r="R630" s="425"/>
      <c r="S630" s="921"/>
      <c r="T630" s="301"/>
      <c r="U630" s="2578"/>
      <c r="V630" s="301"/>
      <c r="W630" s="301"/>
      <c r="X630" s="301"/>
      <c r="Y630" s="301"/>
      <c r="Z630" s="301"/>
      <c r="AA630" s="1116"/>
      <c r="AB630" s="1144"/>
      <c r="AC630" s="2587"/>
      <c r="AD630" s="1238"/>
    </row>
    <row r="631" spans="1:30" s="2541" customFormat="1" ht="105" x14ac:dyDescent="0.25">
      <c r="A631" s="297"/>
      <c r="B631" s="297"/>
      <c r="C631" s="659" t="s">
        <v>549</v>
      </c>
      <c r="D631" s="639"/>
      <c r="E631" s="4"/>
      <c r="F631" s="301">
        <v>250</v>
      </c>
      <c r="G631" s="134">
        <f>(F631/12*$C$3)</f>
        <v>20.833333333333332</v>
      </c>
      <c r="H631" s="261">
        <v>93</v>
      </c>
      <c r="I631" s="2333">
        <f>H631/G631*100</f>
        <v>446.40000000000003</v>
      </c>
      <c r="J631" s="1724"/>
      <c r="K631" s="1724"/>
      <c r="L631" s="133"/>
      <c r="M631" s="133"/>
      <c r="N631" s="133"/>
      <c r="O631" s="133"/>
      <c r="P631" s="133"/>
      <c r="Q631" s="133"/>
      <c r="R631" s="425"/>
      <c r="S631" s="921"/>
      <c r="T631" s="301"/>
      <c r="U631" s="2578"/>
      <c r="V631" s="301"/>
      <c r="W631" s="301"/>
      <c r="X631" s="301"/>
      <c r="Y631" s="301"/>
      <c r="Z631" s="301"/>
      <c r="AA631" s="1116"/>
      <c r="AB631" s="1144"/>
      <c r="AC631" s="2587"/>
      <c r="AD631" s="1238"/>
    </row>
    <row r="632" spans="1:30" s="2541" customFormat="1" ht="42.75" x14ac:dyDescent="0.25">
      <c r="A632" s="297"/>
      <c r="B632" s="297"/>
      <c r="C632" s="1239" t="s">
        <v>517</v>
      </c>
      <c r="D632" s="639"/>
      <c r="E632" s="4"/>
      <c r="F632" s="301">
        <f>F633</f>
        <v>741</v>
      </c>
      <c r="G632" s="617">
        <f>G633</f>
        <v>61.75</v>
      </c>
      <c r="H632" s="617">
        <f>H633</f>
        <v>7</v>
      </c>
      <c r="I632" s="2333">
        <f>H632/G632*100</f>
        <v>11.336032388663968</v>
      </c>
      <c r="J632" s="1724"/>
      <c r="K632" s="1724"/>
      <c r="L632" s="133"/>
      <c r="M632" s="133"/>
      <c r="N632" s="133"/>
      <c r="O632" s="133"/>
      <c r="P632" s="133"/>
      <c r="Q632" s="133"/>
      <c r="R632" s="425">
        <v>1187.3999199999998</v>
      </c>
      <c r="S632" s="921">
        <f>R632/12*$C$3</f>
        <v>98.949993333333325</v>
      </c>
      <c r="T632" s="301">
        <f>Z632-Y632-V632</f>
        <v>14.596680000000001</v>
      </c>
      <c r="U632" s="2578"/>
      <c r="V632" s="301"/>
      <c r="W632" s="301">
        <f>T632-S632</f>
        <v>-84.353313333333318</v>
      </c>
      <c r="X632" s="301"/>
      <c r="Y632" s="301">
        <v>0</v>
      </c>
      <c r="Z632" s="301">
        <v>14.596680000000001</v>
      </c>
      <c r="AA632" s="1116">
        <f>AA633</f>
        <v>0</v>
      </c>
      <c r="AB632" s="1144"/>
      <c r="AC632" s="2587"/>
      <c r="AD632" s="1238"/>
    </row>
    <row r="633" spans="1:30" s="2541" customFormat="1" x14ac:dyDescent="0.25">
      <c r="A633" s="297"/>
      <c r="B633" s="297"/>
      <c r="C633" s="659" t="s">
        <v>518</v>
      </c>
      <c r="D633" s="639"/>
      <c r="E633" s="4"/>
      <c r="F633" s="301">
        <v>741</v>
      </c>
      <c r="G633" s="134">
        <f>(F633/12*$C$3)</f>
        <v>61.75</v>
      </c>
      <c r="H633" s="261">
        <v>7</v>
      </c>
      <c r="I633" s="2333">
        <f>H633/G633*100</f>
        <v>11.336032388663968</v>
      </c>
      <c r="J633" s="1724"/>
      <c r="K633" s="1724"/>
      <c r="L633" s="133"/>
      <c r="M633" s="133"/>
      <c r="N633" s="133"/>
      <c r="O633" s="133"/>
      <c r="P633" s="133"/>
      <c r="Q633" s="133"/>
      <c r="R633" s="425"/>
      <c r="S633" s="921"/>
      <c r="T633" s="301"/>
      <c r="U633" s="2578"/>
      <c r="V633" s="301"/>
      <c r="W633" s="301"/>
      <c r="X633" s="301"/>
      <c r="Y633" s="301"/>
      <c r="Z633" s="301"/>
      <c r="AA633" s="1116"/>
      <c r="AB633" s="1144"/>
      <c r="AC633" s="2587"/>
      <c r="AD633" s="1238"/>
    </row>
    <row r="634" spans="1:30" s="2541" customFormat="1" ht="42.75" x14ac:dyDescent="0.25">
      <c r="A634" s="297"/>
      <c r="B634" s="297"/>
      <c r="C634" s="1239" t="s">
        <v>519</v>
      </c>
      <c r="D634" s="639"/>
      <c r="E634" s="4"/>
      <c r="F634" s="301"/>
      <c r="G634" s="134"/>
      <c r="H634" s="261">
        <v>2</v>
      </c>
      <c r="I634" s="2333"/>
      <c r="J634" s="1724"/>
      <c r="K634" s="1724"/>
      <c r="L634" s="133"/>
      <c r="M634" s="133"/>
      <c r="N634" s="133"/>
      <c r="O634" s="133"/>
      <c r="P634" s="133"/>
      <c r="Q634" s="133"/>
      <c r="R634" s="425"/>
      <c r="S634" s="921"/>
      <c r="T634" s="301"/>
      <c r="U634" s="2578"/>
      <c r="V634" s="301"/>
      <c r="W634" s="301"/>
      <c r="X634" s="301"/>
      <c r="Y634" s="301"/>
      <c r="Z634" s="301"/>
      <c r="AA634" s="1116"/>
      <c r="AB634" s="1144"/>
      <c r="AC634" s="2587"/>
      <c r="AD634" s="1238"/>
    </row>
    <row r="635" spans="1:30" s="2541" customFormat="1" ht="29.25" x14ac:dyDescent="0.25">
      <c r="A635" s="297">
        <v>1</v>
      </c>
      <c r="B635" s="297">
        <v>1</v>
      </c>
      <c r="C635" s="644" t="s">
        <v>367</v>
      </c>
      <c r="D635" s="660"/>
      <c r="E635" s="4"/>
      <c r="F635" s="301"/>
      <c r="G635" s="134"/>
      <c r="H635" s="261"/>
      <c r="I635" s="2333"/>
      <c r="J635" s="1724"/>
      <c r="K635" s="1724"/>
      <c r="L635" s="133"/>
      <c r="M635" s="133"/>
      <c r="N635" s="133"/>
      <c r="O635" s="133"/>
      <c r="P635" s="133"/>
      <c r="Q635" s="133"/>
      <c r="R635" s="425"/>
      <c r="S635" s="921"/>
      <c r="T635" s="301"/>
      <c r="U635" s="2578"/>
      <c r="V635" s="301"/>
      <c r="W635" s="301"/>
      <c r="X635" s="301"/>
      <c r="Y635" s="301"/>
      <c r="Z635" s="301"/>
      <c r="AA635" s="1116"/>
      <c r="AB635" s="1144"/>
      <c r="AC635" s="2587"/>
      <c r="AD635" s="1238"/>
    </row>
    <row r="636" spans="1:30" s="2541" customFormat="1" x14ac:dyDescent="0.25">
      <c r="A636" s="297">
        <v>1</v>
      </c>
      <c r="B636" s="297">
        <v>1</v>
      </c>
      <c r="C636" s="644" t="s">
        <v>382</v>
      </c>
      <c r="D636" s="1457"/>
      <c r="E636" s="644"/>
      <c r="F636" s="301"/>
      <c r="G636" s="910"/>
      <c r="H636" s="910"/>
      <c r="I636" s="2333"/>
      <c r="J636" s="1724"/>
      <c r="K636" s="1724"/>
      <c r="L636" s="133"/>
      <c r="M636" s="133"/>
      <c r="N636" s="133"/>
      <c r="O636" s="133"/>
      <c r="P636" s="133"/>
      <c r="Q636" s="133"/>
      <c r="R636" s="429"/>
      <c r="S636" s="2702">
        <f>R636/12*$C$3</f>
        <v>0</v>
      </c>
      <c r="T636" s="167">
        <f>Z636-Y636</f>
        <v>0</v>
      </c>
      <c r="U636" s="1291"/>
      <c r="V636" s="167"/>
      <c r="W636" s="167">
        <f>T636-S636</f>
        <v>0</v>
      </c>
      <c r="X636" s="167"/>
      <c r="Y636" s="167"/>
      <c r="Z636" s="167"/>
      <c r="AA636" s="1120"/>
      <c r="AB636" s="1036"/>
      <c r="AC636" s="2587"/>
      <c r="AD636" s="1238"/>
    </row>
    <row r="637" spans="1:30" s="2541" customFormat="1" x14ac:dyDescent="0.25">
      <c r="A637" s="297">
        <v>1</v>
      </c>
      <c r="B637" s="297">
        <v>1</v>
      </c>
      <c r="C637" s="4" t="s">
        <v>383</v>
      </c>
      <c r="D637" s="657"/>
      <c r="E637" s="4"/>
      <c r="F637" s="301"/>
      <c r="G637" s="134"/>
      <c r="H637" s="261"/>
      <c r="I637" s="2333"/>
      <c r="J637" s="1724"/>
      <c r="K637" s="1724"/>
      <c r="L637" s="133"/>
      <c r="M637" s="133"/>
      <c r="N637" s="133"/>
      <c r="O637" s="133"/>
      <c r="P637" s="133"/>
      <c r="Q637" s="133"/>
      <c r="R637" s="425"/>
      <c r="S637" s="2703"/>
      <c r="T637" s="301"/>
      <c r="U637" s="2578"/>
      <c r="V637" s="301"/>
      <c r="W637" s="301"/>
      <c r="X637" s="301"/>
      <c r="Y637" s="301"/>
      <c r="Z637" s="301"/>
      <c r="AA637" s="1116"/>
      <c r="AB637" s="1144"/>
      <c r="AC637" s="2587"/>
      <c r="AD637" s="1238"/>
    </row>
    <row r="638" spans="1:30" s="2541" customFormat="1" x14ac:dyDescent="0.25">
      <c r="A638" s="297">
        <v>1</v>
      </c>
      <c r="B638" s="297">
        <v>1</v>
      </c>
      <c r="C638" s="660" t="s">
        <v>384</v>
      </c>
      <c r="D638" s="4"/>
      <c r="E638" s="4"/>
      <c r="F638" s="301"/>
      <c r="G638" s="261"/>
      <c r="H638" s="261"/>
      <c r="I638" s="2333"/>
      <c r="J638" s="1724"/>
      <c r="K638" s="1724"/>
      <c r="L638" s="133"/>
      <c r="M638" s="133"/>
      <c r="N638" s="133"/>
      <c r="O638" s="133"/>
      <c r="P638" s="133"/>
      <c r="Q638" s="133"/>
      <c r="R638" s="425"/>
      <c r="S638" s="2703"/>
      <c r="T638" s="301"/>
      <c r="U638" s="2578"/>
      <c r="V638" s="301"/>
      <c r="W638" s="301"/>
      <c r="X638" s="301"/>
      <c r="Y638" s="301"/>
      <c r="Z638" s="301"/>
      <c r="AA638" s="1116"/>
      <c r="AB638" s="1144"/>
      <c r="AC638" s="2587"/>
      <c r="AD638" s="1238"/>
    </row>
    <row r="639" spans="1:30" s="2541" customFormat="1" ht="29.25" x14ac:dyDescent="0.25">
      <c r="A639" s="297">
        <v>1</v>
      </c>
      <c r="B639" s="297">
        <v>1</v>
      </c>
      <c r="C639" s="644" t="s">
        <v>360</v>
      </c>
      <c r="D639" s="4"/>
      <c r="E639" s="4"/>
      <c r="F639" s="301">
        <v>6000</v>
      </c>
      <c r="G639" s="134">
        <f>(F639/12*$C$3)</f>
        <v>500</v>
      </c>
      <c r="H639" s="261">
        <v>441</v>
      </c>
      <c r="I639" s="2333">
        <f>H639/G639*100</f>
        <v>88.2</v>
      </c>
      <c r="J639" s="1724"/>
      <c r="K639" s="1724"/>
      <c r="L639" s="133"/>
      <c r="M639" s="133"/>
      <c r="N639" s="133"/>
      <c r="O639" s="133"/>
      <c r="P639" s="133"/>
      <c r="Q639" s="133"/>
      <c r="R639" s="425"/>
      <c r="S639" s="2703"/>
      <c r="T639" s="301"/>
      <c r="U639" s="2578"/>
      <c r="V639" s="301"/>
      <c r="W639" s="301"/>
      <c r="X639" s="301"/>
      <c r="Y639" s="301"/>
      <c r="Z639" s="301"/>
      <c r="AA639" s="1116"/>
      <c r="AB639" s="1144"/>
      <c r="AC639" s="2587"/>
      <c r="AD639" s="1238"/>
    </row>
    <row r="640" spans="1:30" s="2541" customFormat="1" ht="30" x14ac:dyDescent="0.25">
      <c r="A640" s="297">
        <v>1</v>
      </c>
      <c r="B640" s="297">
        <v>1</v>
      </c>
      <c r="C640" s="639" t="s">
        <v>202</v>
      </c>
      <c r="D640" s="4"/>
      <c r="E640" s="4"/>
      <c r="F640" s="301"/>
      <c r="G640" s="261"/>
      <c r="H640" s="261"/>
      <c r="I640" s="2333"/>
      <c r="J640" s="1724"/>
      <c r="K640" s="1724"/>
      <c r="L640" s="133"/>
      <c r="M640" s="133"/>
      <c r="N640" s="133"/>
      <c r="O640" s="133"/>
      <c r="P640" s="133"/>
      <c r="Q640" s="133"/>
      <c r="R640" s="425"/>
      <c r="S640" s="2703"/>
      <c r="T640" s="301"/>
      <c r="U640" s="2578"/>
      <c r="V640" s="301"/>
      <c r="W640" s="301"/>
      <c r="X640" s="301"/>
      <c r="Y640" s="301"/>
      <c r="Z640" s="301"/>
      <c r="AA640" s="1116"/>
      <c r="AB640" s="1144"/>
      <c r="AC640" s="2587"/>
      <c r="AD640" s="1238"/>
    </row>
    <row r="641" spans="1:30" s="2541" customFormat="1" ht="72" x14ac:dyDescent="0.25">
      <c r="A641" s="297">
        <v>1</v>
      </c>
      <c r="B641" s="297">
        <v>1</v>
      </c>
      <c r="C641" s="644" t="s">
        <v>361</v>
      </c>
      <c r="D641" s="4"/>
      <c r="E641" s="4"/>
      <c r="F641" s="301"/>
      <c r="G641" s="134"/>
      <c r="H641" s="261"/>
      <c r="I641" s="2333"/>
      <c r="J641" s="1724"/>
      <c r="K641" s="1724"/>
      <c r="L641" s="133"/>
      <c r="M641" s="133"/>
      <c r="N641" s="133"/>
      <c r="O641" s="133"/>
      <c r="P641" s="133"/>
      <c r="Q641" s="133"/>
      <c r="R641" s="425"/>
      <c r="S641" s="2703"/>
      <c r="T641" s="301"/>
      <c r="U641" s="2578"/>
      <c r="V641" s="301"/>
      <c r="W641" s="301"/>
      <c r="X641" s="301"/>
      <c r="Y641" s="301"/>
      <c r="Z641" s="301"/>
      <c r="AA641" s="1116"/>
      <c r="AB641" s="1144"/>
      <c r="AC641" s="2587"/>
      <c r="AD641" s="1238"/>
    </row>
    <row r="642" spans="1:30" s="2541" customFormat="1" x14ac:dyDescent="0.25">
      <c r="A642" s="297">
        <v>1</v>
      </c>
      <c r="B642" s="297">
        <v>1</v>
      </c>
      <c r="C642" s="631" t="s">
        <v>235</v>
      </c>
      <c r="D642" s="4"/>
      <c r="E642" s="4"/>
      <c r="F642" s="301">
        <f>SUM(F643:F643)</f>
        <v>450</v>
      </c>
      <c r="G642" s="134">
        <f>SUM(G643:G643)</f>
        <v>37.5</v>
      </c>
      <c r="H642" s="261">
        <f>SUM(H643:H643)</f>
        <v>0</v>
      </c>
      <c r="I642" s="2333">
        <f t="shared" ref="I642:I648" si="98">H642/G642*100</f>
        <v>0</v>
      </c>
      <c r="J642" s="1724"/>
      <c r="K642" s="1724"/>
      <c r="L642" s="133"/>
      <c r="M642" s="133"/>
      <c r="N642" s="133"/>
      <c r="O642" s="133"/>
      <c r="P642" s="133"/>
      <c r="Q642" s="133"/>
      <c r="R642" s="425">
        <v>438.48</v>
      </c>
      <c r="S642" s="1055">
        <f>R642/12*$C$3</f>
        <v>36.54</v>
      </c>
      <c r="T642" s="301">
        <f>Z642-Y642-V642</f>
        <v>0</v>
      </c>
      <c r="U642" s="2578"/>
      <c r="V642" s="301"/>
      <c r="W642" s="301">
        <f>T642-S642</f>
        <v>-36.54</v>
      </c>
      <c r="X642" s="301"/>
      <c r="Y642" s="301"/>
      <c r="Z642" s="301"/>
      <c r="AA642" s="1116">
        <f>SUM(AA643:AA643)</f>
        <v>0</v>
      </c>
      <c r="AB642" s="1144"/>
      <c r="AC642" s="2587"/>
      <c r="AD642" s="1238"/>
    </row>
    <row r="643" spans="1:30" s="2541" customFormat="1" ht="30" x14ac:dyDescent="0.25">
      <c r="A643" s="297"/>
      <c r="B643" s="297">
        <v>1</v>
      </c>
      <c r="C643" s="210" t="s">
        <v>280</v>
      </c>
      <c r="D643" s="4"/>
      <c r="E643" s="4"/>
      <c r="F643" s="301">
        <v>450</v>
      </c>
      <c r="G643" s="261">
        <f>(F643/12*$C$3)</f>
        <v>37.5</v>
      </c>
      <c r="H643" s="261"/>
      <c r="I643" s="2333">
        <f t="shared" si="98"/>
        <v>0</v>
      </c>
      <c r="J643" s="1724"/>
      <c r="K643" s="1724"/>
      <c r="L643" s="133"/>
      <c r="M643" s="133"/>
      <c r="N643" s="133"/>
      <c r="O643" s="133"/>
      <c r="P643" s="133"/>
      <c r="Q643" s="133"/>
      <c r="R643" s="425"/>
      <c r="S643" s="2703"/>
      <c r="T643" s="301"/>
      <c r="U643" s="2578"/>
      <c r="V643" s="301"/>
      <c r="W643" s="301"/>
      <c r="X643" s="301"/>
      <c r="Y643" s="301"/>
      <c r="Z643" s="301"/>
      <c r="AA643" s="1116"/>
      <c r="AB643" s="1144"/>
      <c r="AC643" s="2587"/>
      <c r="AD643" s="1238"/>
    </row>
    <row r="644" spans="1:30" s="2541" customFormat="1" ht="29.25" x14ac:dyDescent="0.25">
      <c r="A644" s="297">
        <v>1</v>
      </c>
      <c r="B644" s="297">
        <v>1</v>
      </c>
      <c r="C644" s="584" t="s">
        <v>281</v>
      </c>
      <c r="D644" s="4"/>
      <c r="E644" s="4"/>
      <c r="F644" s="328">
        <f>F601+F623</f>
        <v>29235</v>
      </c>
      <c r="G644" s="647">
        <f>G601+G623</f>
        <v>2436.25</v>
      </c>
      <c r="H644" s="910">
        <f>H601+H623</f>
        <v>1523</v>
      </c>
      <c r="I644" s="2333">
        <f t="shared" si="98"/>
        <v>62.51410979989739</v>
      </c>
      <c r="J644" s="1724"/>
      <c r="K644" s="1724"/>
      <c r="L644" s="133"/>
      <c r="M644" s="133"/>
      <c r="N644" s="133"/>
      <c r="O644" s="133"/>
      <c r="P644" s="133"/>
      <c r="Q644" s="133"/>
      <c r="R644" s="425"/>
      <c r="S644" s="2703"/>
      <c r="T644" s="301"/>
      <c r="U644" s="2578"/>
      <c r="V644" s="301"/>
      <c r="W644" s="301"/>
      <c r="X644" s="301"/>
      <c r="Y644" s="301"/>
      <c r="Z644" s="301"/>
      <c r="AA644" s="1120">
        <f>AA601+AA623</f>
        <v>0</v>
      </c>
      <c r="AB644" s="1144"/>
      <c r="AC644" s="2587"/>
      <c r="AD644" s="1238"/>
    </row>
    <row r="645" spans="1:30" s="2541" customFormat="1" ht="43.5" x14ac:dyDescent="0.25">
      <c r="A645" s="297">
        <v>1</v>
      </c>
      <c r="B645" s="297">
        <v>1</v>
      </c>
      <c r="C645" s="584" t="s">
        <v>310</v>
      </c>
      <c r="D645" s="639"/>
      <c r="E645" s="4"/>
      <c r="F645" s="328">
        <f>F611</f>
        <v>5882</v>
      </c>
      <c r="G645" s="647">
        <f>G611</f>
        <v>490.16666666666669</v>
      </c>
      <c r="H645" s="647">
        <f>H611</f>
        <v>181</v>
      </c>
      <c r="I645" s="2333">
        <f t="shared" si="98"/>
        <v>36.926215572934375</v>
      </c>
      <c r="J645" s="1724"/>
      <c r="K645" s="1724"/>
      <c r="L645" s="133"/>
      <c r="M645" s="133"/>
      <c r="N645" s="133"/>
      <c r="O645" s="133"/>
      <c r="P645" s="133"/>
      <c r="Q645" s="133"/>
      <c r="R645" s="425"/>
      <c r="S645" s="2703"/>
      <c r="T645" s="301"/>
      <c r="U645" s="2578"/>
      <c r="V645" s="301"/>
      <c r="W645" s="301"/>
      <c r="X645" s="301"/>
      <c r="Y645" s="301"/>
      <c r="Z645" s="301"/>
      <c r="AA645" s="1103">
        <f>AA611</f>
        <v>0</v>
      </c>
      <c r="AB645" s="1144"/>
      <c r="AC645" s="2587"/>
      <c r="AD645" s="1238"/>
    </row>
    <row r="646" spans="1:30" s="2541" customFormat="1" ht="29.25" x14ac:dyDescent="0.25">
      <c r="A646" s="297">
        <v>1</v>
      </c>
      <c r="B646" s="297">
        <v>1</v>
      </c>
      <c r="C646" s="584" t="s">
        <v>282</v>
      </c>
      <c r="D646" s="639"/>
      <c r="E646" s="4"/>
      <c r="F646" s="328">
        <f>F635+F609</f>
        <v>25000</v>
      </c>
      <c r="G646" s="647">
        <f>G635+G609</f>
        <v>2083.3333333333335</v>
      </c>
      <c r="H646" s="910">
        <f>H635+H609</f>
        <v>853</v>
      </c>
      <c r="I646" s="2333">
        <f t="shared" si="98"/>
        <v>40.943999999999996</v>
      </c>
      <c r="J646" s="1724"/>
      <c r="K646" s="1724"/>
      <c r="L646" s="133"/>
      <c r="M646" s="133"/>
      <c r="N646" s="133"/>
      <c r="O646" s="133"/>
      <c r="P646" s="133"/>
      <c r="Q646" s="133"/>
      <c r="R646" s="425"/>
      <c r="S646" s="2703"/>
      <c r="T646" s="301"/>
      <c r="U646" s="2578"/>
      <c r="V646" s="301"/>
      <c r="W646" s="301"/>
      <c r="X646" s="301"/>
      <c r="Y646" s="301"/>
      <c r="Z646" s="301"/>
      <c r="AA646" s="1120">
        <f>AA635+AA609</f>
        <v>0</v>
      </c>
      <c r="AB646" s="1144"/>
      <c r="AC646" s="2587"/>
      <c r="AD646" s="1238"/>
    </row>
    <row r="647" spans="1:30" s="2541" customFormat="1" ht="29.25" x14ac:dyDescent="0.25">
      <c r="A647" s="297">
        <v>1</v>
      </c>
      <c r="B647" s="297">
        <v>1</v>
      </c>
      <c r="C647" s="584" t="s">
        <v>283</v>
      </c>
      <c r="D647" s="1457"/>
      <c r="E647" s="644"/>
      <c r="F647" s="328">
        <f>F639</f>
        <v>6000</v>
      </c>
      <c r="G647" s="910">
        <f>G639</f>
        <v>500</v>
      </c>
      <c r="H647" s="910">
        <f>H639</f>
        <v>441</v>
      </c>
      <c r="I647" s="645">
        <f t="shared" si="98"/>
        <v>88.2</v>
      </c>
      <c r="J647" s="1724"/>
      <c r="K647" s="1724"/>
      <c r="L647" s="133"/>
      <c r="M647" s="133"/>
      <c r="N647" s="133"/>
      <c r="O647" s="133"/>
      <c r="P647" s="133"/>
      <c r="Q647" s="133"/>
      <c r="R647" s="429">
        <v>7194.12</v>
      </c>
      <c r="S647" s="1055">
        <f>R647/12*$C$3</f>
        <v>599.51</v>
      </c>
      <c r="T647" s="167">
        <f>Z647-Y647-V647</f>
        <v>528.05881999999997</v>
      </c>
      <c r="U647" s="1291"/>
      <c r="V647" s="167"/>
      <c r="W647" s="167">
        <f>T647-S647</f>
        <v>-71.451180000000022</v>
      </c>
      <c r="X647" s="167"/>
      <c r="Y647" s="167">
        <v>0</v>
      </c>
      <c r="Z647" s="167">
        <v>528.05881999999997</v>
      </c>
      <c r="AA647" s="1120">
        <f>AA639</f>
        <v>0</v>
      </c>
      <c r="AB647" s="1036"/>
      <c r="AC647" s="2587"/>
      <c r="AD647" s="1238"/>
    </row>
    <row r="648" spans="1:30" s="2541" customFormat="1" x14ac:dyDescent="0.25">
      <c r="A648" s="297">
        <v>1</v>
      </c>
      <c r="B648" s="297">
        <v>1</v>
      </c>
      <c r="C648" s="585" t="s">
        <v>138</v>
      </c>
      <c r="D648" s="2763"/>
      <c r="E648" s="1460"/>
      <c r="F648" s="303">
        <f>F645+F644+F647+F646*2.9</f>
        <v>113617</v>
      </c>
      <c r="G648" s="2333">
        <f>G645+G644+G647+G646*2.9</f>
        <v>9468.0833333333339</v>
      </c>
      <c r="H648" s="2333">
        <f>H645+H644+H647+H646*2.9</f>
        <v>4618.7</v>
      </c>
      <c r="I648" s="2333">
        <f t="shared" si="98"/>
        <v>48.781784416064497</v>
      </c>
      <c r="J648" s="1724"/>
      <c r="K648" s="1724"/>
      <c r="L648" s="645"/>
      <c r="M648" s="645"/>
      <c r="N648" s="645"/>
      <c r="O648" s="645"/>
      <c r="P648" s="645"/>
      <c r="Q648" s="645"/>
      <c r="R648" s="429">
        <f t="shared" ref="R648:Z648" si="99">R647+R642+R611+R600+R622+R632</f>
        <v>89621.55313</v>
      </c>
      <c r="S648" s="2707">
        <f t="shared" si="99"/>
        <v>8660.771974166666</v>
      </c>
      <c r="T648" s="167">
        <f t="shared" si="99"/>
        <v>8259.6674500000008</v>
      </c>
      <c r="U648" s="1291">
        <f t="shared" si="99"/>
        <v>0</v>
      </c>
      <c r="V648" s="167">
        <f t="shared" si="99"/>
        <v>0</v>
      </c>
      <c r="W648" s="167">
        <f t="shared" si="99"/>
        <v>-401.10452416666612</v>
      </c>
      <c r="X648" s="167">
        <f t="shared" si="99"/>
        <v>0</v>
      </c>
      <c r="Y648" s="167">
        <f t="shared" si="99"/>
        <v>-1.98407</v>
      </c>
      <c r="Z648" s="167">
        <f t="shared" si="99"/>
        <v>8257.6833800000004</v>
      </c>
      <c r="AA648" s="2335">
        <f>AA645+AA644+AA647+AA646*2.9</f>
        <v>0</v>
      </c>
      <c r="AB648" s="1036">
        <f>AB647+AB642+AB611+AB600</f>
        <v>0</v>
      </c>
      <c r="AC648" s="2587"/>
      <c r="AD648" s="1238"/>
    </row>
    <row r="649" spans="1:30" s="2541" customFormat="1" x14ac:dyDescent="0.25">
      <c r="A649" s="297">
        <v>1</v>
      </c>
      <c r="B649" s="297">
        <v>1</v>
      </c>
      <c r="C649" s="1563" t="s">
        <v>29</v>
      </c>
      <c r="D649" s="1563"/>
      <c r="E649" s="2"/>
      <c r="F649" s="305"/>
      <c r="G649" s="265"/>
      <c r="H649" s="265"/>
      <c r="I649" s="265"/>
      <c r="J649" s="1724"/>
      <c r="K649" s="1724"/>
      <c r="L649" s="645"/>
      <c r="M649" s="645"/>
      <c r="N649" s="645"/>
      <c r="O649" s="645"/>
      <c r="P649" s="645"/>
      <c r="Q649" s="645"/>
      <c r="R649" s="429"/>
      <c r="S649" s="2707"/>
      <c r="T649" s="910"/>
      <c r="U649" s="2764"/>
      <c r="V649" s="910"/>
      <c r="W649" s="910"/>
      <c r="X649" s="910"/>
      <c r="Y649" s="910"/>
      <c r="Z649" s="910"/>
      <c r="AA649" s="1136"/>
      <c r="AB649" s="1120"/>
      <c r="AC649" s="2587"/>
      <c r="AD649" s="1238"/>
    </row>
    <row r="650" spans="1:30" s="2541" customFormat="1" ht="30" x14ac:dyDescent="0.25">
      <c r="A650" s="297">
        <v>1</v>
      </c>
      <c r="B650" s="297">
        <v>1</v>
      </c>
      <c r="C650" s="2" t="s">
        <v>127</v>
      </c>
      <c r="D650" s="2"/>
      <c r="E650" s="2"/>
      <c r="F650" s="305"/>
      <c r="G650" s="265"/>
      <c r="H650" s="265"/>
      <c r="I650" s="265"/>
      <c r="J650" s="1724"/>
      <c r="K650" s="1724"/>
      <c r="L650" s="645"/>
      <c r="M650" s="645"/>
      <c r="N650" s="645"/>
      <c r="O650" s="645"/>
      <c r="P650" s="645"/>
      <c r="Q650" s="645"/>
      <c r="R650" s="429"/>
      <c r="S650" s="2707"/>
      <c r="T650" s="910"/>
      <c r="U650" s="2764"/>
      <c r="V650" s="910"/>
      <c r="W650" s="910"/>
      <c r="X650" s="910"/>
      <c r="Y650" s="910"/>
      <c r="Z650" s="910"/>
      <c r="AA650" s="1136"/>
      <c r="AB650" s="1120"/>
      <c r="AC650" s="2587"/>
      <c r="AD650" s="1238"/>
    </row>
    <row r="651" spans="1:30" s="2541" customFormat="1" x14ac:dyDescent="0.25">
      <c r="A651" s="297"/>
      <c r="B651" s="297">
        <v>1</v>
      </c>
      <c r="C651" s="2539" t="s">
        <v>129</v>
      </c>
      <c r="D651" s="2539"/>
      <c r="E651" s="3">
        <v>240</v>
      </c>
      <c r="F651" s="321">
        <v>85</v>
      </c>
      <c r="G651" s="134">
        <f>(F651/12*$C$3)</f>
        <v>7.083333333333333</v>
      </c>
      <c r="H651" s="134"/>
      <c r="I651" s="134">
        <f>H651/G651*100</f>
        <v>0</v>
      </c>
      <c r="J651" s="996">
        <v>3</v>
      </c>
      <c r="K651" s="184" t="e">
        <f>N651/H651</f>
        <v>#DIV/0!</v>
      </c>
      <c r="L651" s="185">
        <f>ROUND(F651*J651,0)</f>
        <v>255</v>
      </c>
      <c r="M651" s="185">
        <f>L651/12*$C$3</f>
        <v>21.25</v>
      </c>
      <c r="N651" s="185"/>
      <c r="O651" s="185">
        <f>N651/M651*100</f>
        <v>0</v>
      </c>
      <c r="P651" s="185">
        <f>L651/E651</f>
        <v>1.0625</v>
      </c>
      <c r="Q651" s="185">
        <f>N651/$C$3*12/P651</f>
        <v>0</v>
      </c>
      <c r="R651" s="429"/>
      <c r="S651" s="2707"/>
      <c r="T651" s="910"/>
      <c r="U651" s="2764"/>
      <c r="V651" s="910"/>
      <c r="W651" s="910"/>
      <c r="X651" s="910"/>
      <c r="Y651" s="910"/>
      <c r="Z651" s="910"/>
      <c r="AA651" s="1132"/>
      <c r="AB651" s="1120"/>
      <c r="AC651" s="2587"/>
      <c r="AD651" s="1238"/>
    </row>
    <row r="652" spans="1:30" s="2541" customFormat="1" x14ac:dyDescent="0.25">
      <c r="A652" s="297">
        <v>1</v>
      </c>
      <c r="B652" s="297">
        <v>1</v>
      </c>
      <c r="C652" s="2539" t="s">
        <v>10</v>
      </c>
      <c r="D652" s="2539"/>
      <c r="E652" s="3">
        <v>240</v>
      </c>
      <c r="F652" s="321">
        <v>920</v>
      </c>
      <c r="G652" s="134">
        <f>(F652/12*$C$3)</f>
        <v>76.666666666666671</v>
      </c>
      <c r="H652" s="134">
        <v>65</v>
      </c>
      <c r="I652" s="134">
        <f>H652/G652*100</f>
        <v>84.782608695652172</v>
      </c>
      <c r="J652" s="996">
        <v>8</v>
      </c>
      <c r="K652" s="184">
        <f>N652/H652</f>
        <v>7</v>
      </c>
      <c r="L652" s="185">
        <f>ROUND(F652*J652,0)</f>
        <v>7360</v>
      </c>
      <c r="M652" s="185">
        <f>L652/12*$C$3</f>
        <v>613.33333333333337</v>
      </c>
      <c r="N652" s="185">
        <v>455</v>
      </c>
      <c r="O652" s="185">
        <f>N652/M652*100</f>
        <v>74.184782608695642</v>
      </c>
      <c r="P652" s="185">
        <f>L652/E652</f>
        <v>30.666666666666668</v>
      </c>
      <c r="Q652" s="185">
        <f>N652/$C$3*12/P652</f>
        <v>178.04347826086956</v>
      </c>
      <c r="R652" s="425"/>
      <c r="S652" s="2703"/>
      <c r="T652" s="301">
        <f>Z652-Y652</f>
        <v>0</v>
      </c>
      <c r="U652" s="2578"/>
      <c r="V652" s="301"/>
      <c r="W652" s="301">
        <f>T652-S652</f>
        <v>0</v>
      </c>
      <c r="X652" s="301"/>
      <c r="Y652" s="301"/>
      <c r="Z652" s="301"/>
      <c r="AA652" s="1132"/>
      <c r="AB652" s="1144"/>
      <c r="AC652" s="2587"/>
      <c r="AD652" s="1238"/>
    </row>
    <row r="653" spans="1:30" s="2541" customFormat="1" ht="29.25" x14ac:dyDescent="0.25">
      <c r="A653" s="297">
        <v>1</v>
      </c>
      <c r="B653" s="297">
        <v>1</v>
      </c>
      <c r="C653" s="863" t="s">
        <v>139</v>
      </c>
      <c r="D653" s="863"/>
      <c r="E653" s="863"/>
      <c r="F653" s="2270">
        <f>SUM(F651:F652)</f>
        <v>1005</v>
      </c>
      <c r="G653" s="2011">
        <f>SUM(G651:G652)</f>
        <v>83.75</v>
      </c>
      <c r="H653" s="2011">
        <f>SUM(H651:H652)</f>
        <v>65</v>
      </c>
      <c r="I653" s="2011">
        <f>H653/G653*100</f>
        <v>77.611940298507463</v>
      </c>
      <c r="J653" s="1727">
        <f>SUM(J652)</f>
        <v>8</v>
      </c>
      <c r="K653" s="184">
        <f>N653/H653</f>
        <v>7</v>
      </c>
      <c r="L653" s="396">
        <f>SUM(L651:L652)</f>
        <v>7615</v>
      </c>
      <c r="M653" s="396">
        <f>SUM(M651:M652)</f>
        <v>634.58333333333337</v>
      </c>
      <c r="N653" s="396">
        <f>SUM(N651:N652)</f>
        <v>455</v>
      </c>
      <c r="O653" s="185">
        <f>N653/M653*100</f>
        <v>71.700590938936301</v>
      </c>
      <c r="P653" s="1425">
        <f>SUM(P651:P652)</f>
        <v>31.729166666666668</v>
      </c>
      <c r="Q653" s="185">
        <f>N653/$C$3*12/P653</f>
        <v>172.08141825344714</v>
      </c>
      <c r="R653" s="2765">
        <v>22844.680560301604</v>
      </c>
      <c r="S653" s="1055">
        <f>R653/12*$C$3</f>
        <v>1903.7233800251336</v>
      </c>
      <c r="T653" s="167">
        <f>Z653-Y653-V653</f>
        <v>1231.7498400000002</v>
      </c>
      <c r="U653" s="1291"/>
      <c r="V653" s="167"/>
      <c r="W653" s="167">
        <f>T653-S653</f>
        <v>-671.97354002513339</v>
      </c>
      <c r="X653" s="200"/>
      <c r="Y653" s="2011">
        <v>0</v>
      </c>
      <c r="Z653" s="2011">
        <v>1231.7498400000002</v>
      </c>
      <c r="AA653" s="2012">
        <f>SUM(AA651:AA652)</f>
        <v>0</v>
      </c>
      <c r="AB653" s="2012"/>
      <c r="AC653" s="2587"/>
      <c r="AD653" s="1238"/>
    </row>
    <row r="654" spans="1:30" s="2541" customFormat="1" x14ac:dyDescent="0.25">
      <c r="A654" s="297">
        <v>1</v>
      </c>
      <c r="B654" s="297">
        <v>1</v>
      </c>
      <c r="C654" s="1347" t="s">
        <v>316</v>
      </c>
      <c r="D654" s="1347"/>
      <c r="E654" s="1347"/>
      <c r="F654" s="2766"/>
      <c r="G654" s="1994"/>
      <c r="H654" s="1994"/>
      <c r="I654" s="1994"/>
      <c r="J654" s="1884"/>
      <c r="K654" s="1884"/>
      <c r="L654" s="1728"/>
      <c r="M654" s="1728"/>
      <c r="N654" s="1728">
        <f>SUM(N648,N653)</f>
        <v>455</v>
      </c>
      <c r="O654" s="1728"/>
      <c r="P654" s="1728"/>
      <c r="Q654" s="1728"/>
      <c r="R654" s="427">
        <f>SUM(R648,R653)</f>
        <v>112466.2336903016</v>
      </c>
      <c r="S654" s="2767">
        <f>SUM(S648,S653)</f>
        <v>10564.4953541918</v>
      </c>
      <c r="T654" s="2768">
        <f t="shared" ref="T654:Y654" si="100">SUM(T648,T653)</f>
        <v>9491.4172900000012</v>
      </c>
      <c r="U654" s="2769">
        <f t="shared" si="100"/>
        <v>0</v>
      </c>
      <c r="V654" s="2768">
        <f>SUM(V648,V653)</f>
        <v>0</v>
      </c>
      <c r="W654" s="997">
        <f t="shared" si="100"/>
        <v>-1073.0780641917995</v>
      </c>
      <c r="X654" s="997">
        <f t="shared" si="100"/>
        <v>0</v>
      </c>
      <c r="Y654" s="997">
        <f t="shared" si="100"/>
        <v>-1.98407</v>
      </c>
      <c r="Z654" s="2768">
        <f>SUM(Z648,Z653)</f>
        <v>9489.4332200000008</v>
      </c>
      <c r="AA654" s="2770"/>
      <c r="AB654" s="2771">
        <f>SUM(AB648,AB653)</f>
        <v>0</v>
      </c>
      <c r="AC654" s="2587"/>
      <c r="AD654" s="1238"/>
    </row>
    <row r="655" spans="1:30" x14ac:dyDescent="0.25">
      <c r="A655" s="297">
        <v>1</v>
      </c>
      <c r="B655" s="297">
        <v>1</v>
      </c>
      <c r="C655" s="787"/>
      <c r="D655" s="787"/>
      <c r="E655" s="787"/>
      <c r="F655" s="2614"/>
      <c r="G655" s="2772"/>
      <c r="H655" s="2772"/>
      <c r="I655" s="2772"/>
      <c r="J655" s="2773"/>
      <c r="K655" s="2773"/>
      <c r="L655" s="2772"/>
      <c r="M655" s="2772"/>
      <c r="N655" s="2772"/>
      <c r="O655" s="2772"/>
      <c r="P655" s="2772"/>
      <c r="Q655" s="2772"/>
      <c r="R655" s="428"/>
      <c r="S655" s="2616"/>
      <c r="T655" s="2617"/>
      <c r="U655" s="2618"/>
      <c r="V655" s="2617"/>
      <c r="W655" s="2617"/>
      <c r="X655" s="2619"/>
      <c r="Y655" s="2619"/>
      <c r="Z655" s="2617"/>
      <c r="AA655" s="2774"/>
      <c r="AB655" s="2621"/>
      <c r="AC655" s="2587"/>
    </row>
    <row r="656" spans="1:30" ht="47.25" x14ac:dyDescent="0.25">
      <c r="A656" s="297">
        <v>1</v>
      </c>
      <c r="B656" s="297">
        <v>1</v>
      </c>
      <c r="C656" s="2120" t="s">
        <v>493</v>
      </c>
      <c r="D656" s="1643"/>
      <c r="E656" s="2775"/>
      <c r="F656" s="2712"/>
      <c r="G656" s="2713"/>
      <c r="H656" s="2713"/>
      <c r="I656" s="2713"/>
      <c r="J656" s="2714"/>
      <c r="K656" s="2714"/>
      <c r="L656" s="185"/>
      <c r="M656" s="185"/>
      <c r="N656" s="185"/>
      <c r="O656" s="185"/>
      <c r="P656" s="185"/>
      <c r="Q656" s="185"/>
      <c r="R656" s="2624"/>
      <c r="S656" s="2561"/>
      <c r="T656" s="185"/>
      <c r="U656" s="2562"/>
      <c r="V656" s="185"/>
      <c r="W656" s="2776"/>
      <c r="X656" s="2777"/>
      <c r="Y656" s="2625"/>
      <c r="Z656" s="185"/>
      <c r="AA656" s="2716"/>
      <c r="AB656" s="2564"/>
      <c r="AC656" s="2587"/>
    </row>
    <row r="657" spans="1:30" s="2541" customFormat="1" x14ac:dyDescent="0.25">
      <c r="A657" s="297">
        <v>1</v>
      </c>
      <c r="B657" s="297">
        <v>1</v>
      </c>
      <c r="C657" s="657" t="s">
        <v>207</v>
      </c>
      <c r="D657" s="657"/>
      <c r="E657" s="657"/>
      <c r="F657" s="305"/>
      <c r="G657" s="265"/>
      <c r="H657" s="265"/>
      <c r="I657" s="265"/>
      <c r="J657" s="1724"/>
      <c r="K657" s="1724"/>
      <c r="L657" s="645"/>
      <c r="M657" s="645"/>
      <c r="N657" s="645"/>
      <c r="O657" s="645"/>
      <c r="P657" s="645"/>
      <c r="Q657" s="645"/>
      <c r="R657" s="425">
        <v>76867.5</v>
      </c>
      <c r="S657" s="1055">
        <f>R657/12*$C$3</f>
        <v>6405.625</v>
      </c>
      <c r="T657" s="301">
        <f>Z657-Y657-V657</f>
        <v>5909.8918500000009</v>
      </c>
      <c r="U657" s="2578"/>
      <c r="V657" s="301"/>
      <c r="W657" s="2778">
        <f>T657-S657</f>
        <v>-495.73314999999911</v>
      </c>
      <c r="X657" s="2778"/>
      <c r="Y657" s="301">
        <v>0</v>
      </c>
      <c r="Z657" s="301">
        <v>5909.8918500000009</v>
      </c>
      <c r="AA657" s="1136"/>
      <c r="AB657" s="1144"/>
      <c r="AC657" s="2587"/>
      <c r="AD657" s="1238"/>
    </row>
    <row r="658" spans="1:30" s="2541" customFormat="1" ht="29.25" x14ac:dyDescent="0.25">
      <c r="A658" s="297">
        <v>1</v>
      </c>
      <c r="B658" s="297">
        <v>1</v>
      </c>
      <c r="C658" s="644" t="s">
        <v>366</v>
      </c>
      <c r="D658" s="2779"/>
      <c r="E658" s="2779"/>
      <c r="F658" s="2533">
        <f>F659</f>
        <v>1000</v>
      </c>
      <c r="G658" s="668">
        <f>G659</f>
        <v>83.333333333333329</v>
      </c>
      <c r="H658" s="668">
        <f>H659</f>
        <v>91.652500000000003</v>
      </c>
      <c r="I658" s="647">
        <f t="shared" ref="I658:I663" si="101">H658/G658*100</f>
        <v>109.983</v>
      </c>
      <c r="J658" s="1724"/>
      <c r="K658" s="1724"/>
      <c r="L658" s="645"/>
      <c r="M658" s="645"/>
      <c r="N658" s="645"/>
      <c r="O658" s="645"/>
      <c r="P658" s="645"/>
      <c r="Q658" s="645"/>
      <c r="R658" s="425"/>
      <c r="S658" s="921"/>
      <c r="T658" s="301"/>
      <c r="U658" s="2578"/>
      <c r="V658" s="301"/>
      <c r="W658" s="2778"/>
      <c r="X658" s="2778"/>
      <c r="Y658" s="301"/>
      <c r="Z658" s="301"/>
      <c r="AA658" s="1098">
        <f>AA659</f>
        <v>0</v>
      </c>
      <c r="AB658" s="1144"/>
      <c r="AC658" s="2587"/>
      <c r="AD658" s="1238"/>
    </row>
    <row r="659" spans="1:30" s="2541" customFormat="1" ht="30" x14ac:dyDescent="0.25">
      <c r="A659" s="297"/>
      <c r="B659" s="297">
        <v>1</v>
      </c>
      <c r="C659" s="987" t="s">
        <v>355</v>
      </c>
      <c r="D659" s="2779"/>
      <c r="E659" s="2779"/>
      <c r="F659" s="2533">
        <f>F660/4</f>
        <v>1000</v>
      </c>
      <c r="G659" s="235">
        <f>G660/4</f>
        <v>83.333333333333329</v>
      </c>
      <c r="H659" s="235">
        <f>H660/4</f>
        <v>91.652500000000003</v>
      </c>
      <c r="I659" s="134">
        <f t="shared" si="101"/>
        <v>109.983</v>
      </c>
      <c r="J659" s="1724"/>
      <c r="K659" s="1724"/>
      <c r="L659" s="645"/>
      <c r="M659" s="645"/>
      <c r="N659" s="645"/>
      <c r="O659" s="645"/>
      <c r="P659" s="645"/>
      <c r="Q659" s="645"/>
      <c r="R659" s="425"/>
      <c r="S659" s="921"/>
      <c r="T659" s="301"/>
      <c r="U659" s="2578"/>
      <c r="V659" s="301"/>
      <c r="W659" s="2778"/>
      <c r="X659" s="2778"/>
      <c r="Y659" s="301"/>
      <c r="Z659" s="301"/>
      <c r="AA659" s="1097">
        <f>AA660/4</f>
        <v>0</v>
      </c>
      <c r="AB659" s="1144"/>
      <c r="AC659" s="2587"/>
      <c r="AD659" s="1238"/>
    </row>
    <row r="660" spans="1:30" s="2541" customFormat="1" ht="30" x14ac:dyDescent="0.25">
      <c r="A660" s="297"/>
      <c r="B660" s="297">
        <v>1</v>
      </c>
      <c r="C660" s="4" t="s">
        <v>381</v>
      </c>
      <c r="D660" s="2779"/>
      <c r="E660" s="2779"/>
      <c r="F660" s="2533">
        <v>4000</v>
      </c>
      <c r="G660" s="235">
        <f>(F660/12*$C$3)</f>
        <v>333.33333333333331</v>
      </c>
      <c r="H660" s="235">
        <v>366.61</v>
      </c>
      <c r="I660" s="134">
        <f t="shared" si="101"/>
        <v>109.983</v>
      </c>
      <c r="J660" s="1724"/>
      <c r="K660" s="1724"/>
      <c r="L660" s="645"/>
      <c r="M660" s="645"/>
      <c r="N660" s="645"/>
      <c r="O660" s="645"/>
      <c r="P660" s="645"/>
      <c r="Q660" s="645"/>
      <c r="R660" s="425"/>
      <c r="S660" s="921"/>
      <c r="T660" s="301"/>
      <c r="U660" s="2578"/>
      <c r="V660" s="301"/>
      <c r="W660" s="2778"/>
      <c r="X660" s="2778"/>
      <c r="Y660" s="301"/>
      <c r="Z660" s="301"/>
      <c r="AA660" s="1097"/>
      <c r="AB660" s="1144"/>
      <c r="AC660" s="2587"/>
      <c r="AD660" s="1238"/>
    </row>
    <row r="661" spans="1:30" s="2541" customFormat="1" ht="29.25" x14ac:dyDescent="0.25">
      <c r="A661" s="297"/>
      <c r="B661" s="297">
        <v>1</v>
      </c>
      <c r="C661" s="644" t="s">
        <v>367</v>
      </c>
      <c r="D661" s="2779"/>
      <c r="E661" s="2779"/>
      <c r="F661" s="2533">
        <f>F663/9.4</f>
        <v>29095.744680851061</v>
      </c>
      <c r="G661" s="235">
        <f>G663/9.4</f>
        <v>2424.6453900709221</v>
      </c>
      <c r="H661" s="235">
        <f>H663/9.4</f>
        <v>2231.3446808510635</v>
      </c>
      <c r="I661" s="134">
        <f t="shared" si="101"/>
        <v>92.027670932358291</v>
      </c>
      <c r="J661" s="1724"/>
      <c r="K661" s="1724"/>
      <c r="L661" s="645"/>
      <c r="M661" s="645"/>
      <c r="N661" s="645"/>
      <c r="O661" s="645"/>
      <c r="P661" s="645"/>
      <c r="Q661" s="645"/>
      <c r="R661" s="425"/>
      <c r="S661" s="921"/>
      <c r="T661" s="301"/>
      <c r="U661" s="2578"/>
      <c r="V661" s="301"/>
      <c r="W661" s="2778"/>
      <c r="X661" s="2778"/>
      <c r="Y661" s="301"/>
      <c r="Z661" s="301"/>
      <c r="AA661" s="1097">
        <f>AA663/9.4</f>
        <v>0</v>
      </c>
      <c r="AB661" s="1144"/>
      <c r="AC661" s="2587"/>
      <c r="AD661" s="1238"/>
    </row>
    <row r="662" spans="1:30" s="2541" customFormat="1" x14ac:dyDescent="0.25">
      <c r="A662" s="297"/>
      <c r="B662" s="297">
        <v>1</v>
      </c>
      <c r="C662" s="4" t="s">
        <v>383</v>
      </c>
      <c r="D662" s="2779"/>
      <c r="E662" s="2779"/>
      <c r="F662" s="2533">
        <f>F663/9.4</f>
        <v>29095.744680851061</v>
      </c>
      <c r="G662" s="235">
        <f>G663/9.4</f>
        <v>2424.6453900709221</v>
      </c>
      <c r="H662" s="235">
        <f>H663/9.4</f>
        <v>2231.3446808510635</v>
      </c>
      <c r="I662" s="134">
        <f t="shared" si="101"/>
        <v>92.027670932358291</v>
      </c>
      <c r="J662" s="1724"/>
      <c r="K662" s="1724"/>
      <c r="L662" s="645"/>
      <c r="M662" s="645"/>
      <c r="N662" s="645"/>
      <c r="O662" s="645"/>
      <c r="P662" s="645"/>
      <c r="Q662" s="645"/>
      <c r="R662" s="425"/>
      <c r="S662" s="921"/>
      <c r="T662" s="301"/>
      <c r="U662" s="2578"/>
      <c r="V662" s="301"/>
      <c r="W662" s="2778"/>
      <c r="X662" s="2778"/>
      <c r="Y662" s="301"/>
      <c r="Z662" s="301"/>
      <c r="AA662" s="1097">
        <f>AA663/9.4</f>
        <v>0</v>
      </c>
      <c r="AB662" s="1144"/>
      <c r="AC662" s="2587"/>
      <c r="AD662" s="1238"/>
    </row>
    <row r="663" spans="1:30" s="2541" customFormat="1" x14ac:dyDescent="0.25">
      <c r="A663" s="297"/>
      <c r="B663" s="297">
        <v>1</v>
      </c>
      <c r="C663" s="660" t="s">
        <v>384</v>
      </c>
      <c r="D663" s="2779"/>
      <c r="E663" s="2779"/>
      <c r="F663" s="2533">
        <v>273500</v>
      </c>
      <c r="G663" s="235">
        <f>(F663/12*$C$3)</f>
        <v>22791.666666666668</v>
      </c>
      <c r="H663" s="235">
        <v>20974.639999999999</v>
      </c>
      <c r="I663" s="134">
        <f t="shared" si="101"/>
        <v>92.027670932358305</v>
      </c>
      <c r="J663" s="1724"/>
      <c r="K663" s="1724"/>
      <c r="L663" s="645"/>
      <c r="M663" s="645"/>
      <c r="N663" s="645"/>
      <c r="O663" s="645"/>
      <c r="P663" s="645"/>
      <c r="Q663" s="645"/>
      <c r="R663" s="425"/>
      <c r="S663" s="921"/>
      <c r="T663" s="301"/>
      <c r="U663" s="2578"/>
      <c r="V663" s="301"/>
      <c r="W663" s="2778"/>
      <c r="X663" s="2778"/>
      <c r="Y663" s="301"/>
      <c r="Z663" s="301"/>
      <c r="AA663" s="1097"/>
      <c r="AB663" s="1144"/>
      <c r="AC663" s="2587"/>
      <c r="AD663" s="1238"/>
    </row>
    <row r="664" spans="1:30" s="2541" customFormat="1" x14ac:dyDescent="0.25">
      <c r="A664" s="297"/>
      <c r="B664" s="297">
        <v>1</v>
      </c>
      <c r="C664" s="660" t="s">
        <v>390</v>
      </c>
      <c r="D664" s="2779"/>
      <c r="E664" s="2779"/>
      <c r="F664" s="305"/>
      <c r="G664" s="265"/>
      <c r="H664" s="265"/>
      <c r="I664" s="134"/>
      <c r="J664" s="1724"/>
      <c r="K664" s="1724"/>
      <c r="L664" s="645"/>
      <c r="M664" s="645"/>
      <c r="N664" s="645"/>
      <c r="O664" s="645"/>
      <c r="P664" s="645"/>
      <c r="Q664" s="645"/>
      <c r="R664" s="425"/>
      <c r="S664" s="921"/>
      <c r="T664" s="301"/>
      <c r="U664" s="2578"/>
      <c r="V664" s="301"/>
      <c r="W664" s="2778"/>
      <c r="X664" s="2778"/>
      <c r="Y664" s="301"/>
      <c r="Z664" s="301"/>
      <c r="AA664" s="1136"/>
      <c r="AB664" s="1144"/>
      <c r="AC664" s="2587"/>
      <c r="AD664" s="1238"/>
    </row>
    <row r="665" spans="1:30" s="2541" customFormat="1" ht="29.25" x14ac:dyDescent="0.25">
      <c r="A665" s="297">
        <v>1</v>
      </c>
      <c r="B665" s="297">
        <v>1</v>
      </c>
      <c r="C665" s="584" t="s">
        <v>281</v>
      </c>
      <c r="D665" s="2779"/>
      <c r="E665" s="2779"/>
      <c r="F665" s="303">
        <f>F658</f>
        <v>1000</v>
      </c>
      <c r="G665" s="645">
        <f>G658</f>
        <v>83.333333333333329</v>
      </c>
      <c r="H665" s="645">
        <f>H658</f>
        <v>91.652500000000003</v>
      </c>
      <c r="I665" s="647">
        <f>H665/G665*100</f>
        <v>109.983</v>
      </c>
      <c r="J665" s="1724"/>
      <c r="K665" s="1724"/>
      <c r="L665" s="645"/>
      <c r="M665" s="645"/>
      <c r="N665" s="645"/>
      <c r="O665" s="645"/>
      <c r="P665" s="645"/>
      <c r="Q665" s="645"/>
      <c r="R665" s="425"/>
      <c r="S665" s="921"/>
      <c r="T665" s="301"/>
      <c r="U665" s="2578"/>
      <c r="V665" s="301"/>
      <c r="W665" s="2778"/>
      <c r="X665" s="2778"/>
      <c r="Y665" s="301"/>
      <c r="Z665" s="301"/>
      <c r="AA665" s="1159">
        <f>AA658</f>
        <v>0</v>
      </c>
      <c r="AB665" s="1144"/>
      <c r="AC665" s="2587"/>
      <c r="AD665" s="1238"/>
    </row>
    <row r="666" spans="1:30" s="2541" customFormat="1" ht="29.25" x14ac:dyDescent="0.25">
      <c r="A666" s="297">
        <v>1</v>
      </c>
      <c r="B666" s="297">
        <v>1</v>
      </c>
      <c r="C666" s="584" t="s">
        <v>282</v>
      </c>
      <c r="D666" s="9"/>
      <c r="E666" s="9"/>
      <c r="F666" s="328">
        <f>F661</f>
        <v>29095.744680851061</v>
      </c>
      <c r="G666" s="647">
        <f>G661</f>
        <v>2424.6453900709221</v>
      </c>
      <c r="H666" s="645">
        <f>H661</f>
        <v>2231.3446808510635</v>
      </c>
      <c r="I666" s="647">
        <f>H666/G666*100</f>
        <v>92.027670932358291</v>
      </c>
      <c r="J666" s="1724"/>
      <c r="K666" s="1724"/>
      <c r="L666" s="133"/>
      <c r="M666" s="133"/>
      <c r="N666" s="133"/>
      <c r="O666" s="133"/>
      <c r="P666" s="133"/>
      <c r="Q666" s="133"/>
      <c r="R666" s="425"/>
      <c r="S666" s="921"/>
      <c r="T666" s="301"/>
      <c r="U666" s="2578"/>
      <c r="V666" s="301"/>
      <c r="W666" s="2778"/>
      <c r="X666" s="2778"/>
      <c r="Y666" s="301"/>
      <c r="Z666" s="301"/>
      <c r="AA666" s="1159">
        <f>AA661</f>
        <v>0</v>
      </c>
      <c r="AB666" s="1144"/>
      <c r="AC666" s="2587"/>
      <c r="AD666" s="1238"/>
    </row>
    <row r="667" spans="1:30" s="2541" customFormat="1" x14ac:dyDescent="0.25">
      <c r="A667" s="297">
        <v>1</v>
      </c>
      <c r="B667" s="297">
        <v>1</v>
      </c>
      <c r="C667" s="585" t="s">
        <v>138</v>
      </c>
      <c r="D667" s="4"/>
      <c r="E667" s="4"/>
      <c r="F667" s="328">
        <f>F665+F663/4.2</f>
        <v>66119.047619047618</v>
      </c>
      <c r="G667" s="910">
        <f>G665+G663/4.2</f>
        <v>5509.9206349206343</v>
      </c>
      <c r="H667" s="910">
        <f>H665+H663/4.2</f>
        <v>5085.6144047619046</v>
      </c>
      <c r="I667" s="910">
        <f>H667/G667*100</f>
        <v>92.299231544832566</v>
      </c>
      <c r="J667" s="1724"/>
      <c r="K667" s="1724"/>
      <c r="L667" s="133"/>
      <c r="M667" s="133"/>
      <c r="N667" s="133"/>
      <c r="O667" s="133"/>
      <c r="P667" s="133"/>
      <c r="Q667" s="133"/>
      <c r="R667" s="425">
        <f>R657</f>
        <v>76867.5</v>
      </c>
      <c r="S667" s="921">
        <f>S657</f>
        <v>6405.625</v>
      </c>
      <c r="T667" s="301">
        <f t="shared" ref="T667:Z667" si="102">T657</f>
        <v>5909.8918500000009</v>
      </c>
      <c r="U667" s="2578">
        <f t="shared" si="102"/>
        <v>0</v>
      </c>
      <c r="V667" s="301">
        <f>V657</f>
        <v>0</v>
      </c>
      <c r="W667" s="2778">
        <f t="shared" si="102"/>
        <v>-495.73314999999911</v>
      </c>
      <c r="X667" s="2778"/>
      <c r="Y667" s="301">
        <f t="shared" si="102"/>
        <v>0</v>
      </c>
      <c r="Z667" s="301">
        <f t="shared" si="102"/>
        <v>5909.8918500000009</v>
      </c>
      <c r="AA667" s="1120">
        <f>AA665+AA663/4.2</f>
        <v>0</v>
      </c>
      <c r="AB667" s="1144"/>
      <c r="AC667" s="2587"/>
      <c r="AD667" s="1238"/>
    </row>
    <row r="668" spans="1:30" s="2541" customFormat="1" x14ac:dyDescent="0.25">
      <c r="A668" s="297">
        <v>1</v>
      </c>
      <c r="B668" s="297">
        <v>1</v>
      </c>
      <c r="C668" s="1347" t="s">
        <v>316</v>
      </c>
      <c r="D668" s="1347"/>
      <c r="E668" s="1347"/>
      <c r="F668" s="312"/>
      <c r="G668" s="1728"/>
      <c r="H668" s="1728"/>
      <c r="I668" s="1728"/>
      <c r="J668" s="1884"/>
      <c r="K668" s="1884"/>
      <c r="L668" s="1728"/>
      <c r="M668" s="1728"/>
      <c r="N668" s="1728"/>
      <c r="O668" s="1728"/>
      <c r="P668" s="1728"/>
      <c r="Q668" s="1728"/>
      <c r="R668" s="427">
        <f>R667</f>
        <v>76867.5</v>
      </c>
      <c r="S668" s="1056">
        <f>S667</f>
        <v>6405.625</v>
      </c>
      <c r="T668" s="997">
        <f t="shared" ref="T668:Z668" si="103">T667</f>
        <v>5909.8918500000009</v>
      </c>
      <c r="U668" s="2780">
        <f t="shared" si="103"/>
        <v>0</v>
      </c>
      <c r="V668" s="997">
        <f>V667</f>
        <v>0</v>
      </c>
      <c r="W668" s="2768">
        <f t="shared" si="103"/>
        <v>-495.73314999999911</v>
      </c>
      <c r="X668" s="2768"/>
      <c r="Y668" s="2781">
        <f t="shared" si="103"/>
        <v>0</v>
      </c>
      <c r="Z668" s="997">
        <f t="shared" si="103"/>
        <v>5909.8918500000009</v>
      </c>
      <c r="AA668" s="1730"/>
      <c r="AB668" s="1940">
        <f>AB667</f>
        <v>0</v>
      </c>
      <c r="AC668" s="2587"/>
      <c r="AD668" s="1238"/>
    </row>
    <row r="669" spans="1:30" x14ac:dyDescent="0.25">
      <c r="A669" s="297">
        <v>1</v>
      </c>
      <c r="B669" s="297">
        <v>1</v>
      </c>
      <c r="C669" s="787"/>
      <c r="D669" s="787"/>
      <c r="E669" s="787"/>
      <c r="F669" s="2614"/>
      <c r="G669" s="2772"/>
      <c r="H669" s="2772"/>
      <c r="I669" s="2772"/>
      <c r="J669" s="2773"/>
      <c r="K669" s="2773"/>
      <c r="L669" s="2772"/>
      <c r="M669" s="2772"/>
      <c r="N669" s="2772"/>
      <c r="O669" s="2772"/>
      <c r="P669" s="2772"/>
      <c r="Q669" s="2772"/>
      <c r="R669" s="428"/>
      <c r="S669" s="2616"/>
      <c r="T669" s="2617"/>
      <c r="U669" s="2618"/>
      <c r="V669" s="2617"/>
      <c r="W669" s="2782"/>
      <c r="X669" s="2783"/>
      <c r="Y669" s="2619"/>
      <c r="Z669" s="2617"/>
      <c r="AA669" s="2774"/>
      <c r="AB669" s="2621"/>
      <c r="AC669" s="2587"/>
    </row>
    <row r="670" spans="1:30" ht="47.25" x14ac:dyDescent="0.25">
      <c r="A670" s="297">
        <v>1</v>
      </c>
      <c r="B670" s="297">
        <v>1</v>
      </c>
      <c r="C670" s="2120" t="s">
        <v>494</v>
      </c>
      <c r="D670" s="1643"/>
      <c r="E670" s="2775"/>
      <c r="F670" s="2712"/>
      <c r="G670" s="2713"/>
      <c r="H670" s="2713"/>
      <c r="I670" s="2713"/>
      <c r="J670" s="2714"/>
      <c r="K670" s="2714"/>
      <c r="L670" s="185"/>
      <c r="M670" s="185"/>
      <c r="N670" s="185"/>
      <c r="O670" s="185"/>
      <c r="P670" s="185"/>
      <c r="Q670" s="185"/>
      <c r="R670" s="2624"/>
      <c r="S670" s="2561"/>
      <c r="T670" s="185"/>
      <c r="U670" s="2562"/>
      <c r="V670" s="185"/>
      <c r="W670" s="2776"/>
      <c r="X670" s="2777"/>
      <c r="Y670" s="2625"/>
      <c r="Z670" s="185"/>
      <c r="AA670" s="2716"/>
      <c r="AB670" s="2564"/>
      <c r="AC670" s="2587"/>
    </row>
    <row r="671" spans="1:30" x14ac:dyDescent="0.25">
      <c r="A671" s="297">
        <v>1</v>
      </c>
      <c r="B671" s="297">
        <v>1</v>
      </c>
      <c r="C671" s="657" t="s">
        <v>207</v>
      </c>
      <c r="D671" s="657"/>
      <c r="E671" s="657"/>
      <c r="F671" s="305"/>
      <c r="G671" s="265"/>
      <c r="H671" s="265"/>
      <c r="I671" s="265"/>
      <c r="J671" s="2714"/>
      <c r="K671" s="2714"/>
      <c r="L671" s="185"/>
      <c r="M671" s="185"/>
      <c r="N671" s="185"/>
      <c r="O671" s="185"/>
      <c r="P671" s="185"/>
      <c r="Q671" s="185"/>
      <c r="R671" s="2624">
        <v>58512.095000000001</v>
      </c>
      <c r="S671" s="1055">
        <f>R671/12*$C$3</f>
        <v>4876.0079166666665</v>
      </c>
      <c r="T671" s="185">
        <f>Z671-Y671-V671</f>
        <v>4196.0201800000004</v>
      </c>
      <c r="U671" s="2562"/>
      <c r="V671" s="185"/>
      <c r="W671" s="2776">
        <f>T671-S671</f>
        <v>-679.98773666666602</v>
      </c>
      <c r="X671" s="2777"/>
      <c r="Y671" s="2625">
        <v>-5.98651</v>
      </c>
      <c r="Z671" s="185">
        <v>4190.0336700000007</v>
      </c>
      <c r="AA671" s="1136"/>
      <c r="AB671" s="2564"/>
      <c r="AC671" s="2587"/>
    </row>
    <row r="672" spans="1:30" ht="29.25" x14ac:dyDescent="0.25">
      <c r="B672" s="297">
        <v>1</v>
      </c>
      <c r="C672" s="644" t="s">
        <v>366</v>
      </c>
      <c r="D672" s="2779"/>
      <c r="E672" s="2779"/>
      <c r="F672" s="2533">
        <f>F673</f>
        <v>1755</v>
      </c>
      <c r="G672" s="668">
        <f>G673</f>
        <v>146.25</v>
      </c>
      <c r="H672" s="668">
        <f>H673</f>
        <v>154.88</v>
      </c>
      <c r="I672" s="647">
        <f t="shared" ref="I672:I681" si="104">H672/G672*100</f>
        <v>105.90085470085471</v>
      </c>
      <c r="J672" s="2714"/>
      <c r="K672" s="2714"/>
      <c r="L672" s="185"/>
      <c r="M672" s="185"/>
      <c r="N672" s="185"/>
      <c r="O672" s="185"/>
      <c r="P672" s="185"/>
      <c r="Q672" s="185"/>
      <c r="R672" s="2624"/>
      <c r="S672" s="2561"/>
      <c r="T672" s="185"/>
      <c r="U672" s="2562"/>
      <c r="V672" s="185"/>
      <c r="W672" s="2776"/>
      <c r="X672" s="2777"/>
      <c r="Y672" s="2625"/>
      <c r="Z672" s="185"/>
      <c r="AA672" s="1098">
        <f>AA673</f>
        <v>0</v>
      </c>
      <c r="AB672" s="2564"/>
      <c r="AC672" s="2587"/>
    </row>
    <row r="673" spans="1:261" ht="30" x14ac:dyDescent="0.25">
      <c r="B673" s="297">
        <v>1</v>
      </c>
      <c r="C673" s="987" t="s">
        <v>355</v>
      </c>
      <c r="D673" s="2779"/>
      <c r="E673" s="2779"/>
      <c r="F673" s="2533">
        <f>F674/4</f>
        <v>1755</v>
      </c>
      <c r="G673" s="235">
        <f>G674/4</f>
        <v>146.25</v>
      </c>
      <c r="H673" s="235">
        <f>H674/4</f>
        <v>154.88</v>
      </c>
      <c r="I673" s="134">
        <f t="shared" si="104"/>
        <v>105.90085470085471</v>
      </c>
      <c r="J673" s="2714"/>
      <c r="K673" s="2714"/>
      <c r="L673" s="185"/>
      <c r="M673" s="185"/>
      <c r="N673" s="185"/>
      <c r="O673" s="185"/>
      <c r="P673" s="185"/>
      <c r="Q673" s="185"/>
      <c r="R673" s="2624"/>
      <c r="S673" s="2561"/>
      <c r="T673" s="185"/>
      <c r="U673" s="2562"/>
      <c r="V673" s="185"/>
      <c r="W673" s="2776"/>
      <c r="X673" s="2777"/>
      <c r="Y673" s="2625"/>
      <c r="Z673" s="185"/>
      <c r="AA673" s="1097">
        <f>AA674/4</f>
        <v>0</v>
      </c>
      <c r="AB673" s="2564"/>
      <c r="AC673" s="2587"/>
    </row>
    <row r="674" spans="1:261" ht="30" x14ac:dyDescent="0.25">
      <c r="B674" s="297">
        <v>1</v>
      </c>
      <c r="C674" s="4" t="s">
        <v>381</v>
      </c>
      <c r="D674" s="2779"/>
      <c r="E674" s="2779"/>
      <c r="F674" s="2533">
        <v>7020</v>
      </c>
      <c r="G674" s="235">
        <f>(F674/12*$C$3)</f>
        <v>585</v>
      </c>
      <c r="H674" s="235">
        <v>619.52</v>
      </c>
      <c r="I674" s="134">
        <f t="shared" si="104"/>
        <v>105.90085470085471</v>
      </c>
      <c r="J674" s="2714"/>
      <c r="K674" s="2714"/>
      <c r="L674" s="185"/>
      <c r="M674" s="185"/>
      <c r="N674" s="185"/>
      <c r="O674" s="185"/>
      <c r="P674" s="185"/>
      <c r="Q674" s="185"/>
      <c r="R674" s="2624"/>
      <c r="S674" s="2561"/>
      <c r="T674" s="185"/>
      <c r="U674" s="2562"/>
      <c r="V674" s="185"/>
      <c r="W674" s="2776"/>
      <c r="X674" s="2777"/>
      <c r="Y674" s="2625"/>
      <c r="Z674" s="185"/>
      <c r="AA674" s="1097"/>
      <c r="AB674" s="2564"/>
      <c r="AC674" s="2587"/>
    </row>
    <row r="675" spans="1:261" ht="29.25" x14ac:dyDescent="0.25">
      <c r="B675" s="297">
        <v>1</v>
      </c>
      <c r="C675" s="644" t="s">
        <v>367</v>
      </c>
      <c r="D675" s="2779"/>
      <c r="E675" s="2779"/>
      <c r="F675" s="2533">
        <f>F676</f>
        <v>21725</v>
      </c>
      <c r="G675" s="235">
        <f>G676</f>
        <v>1810.4166666666665</v>
      </c>
      <c r="H675" s="235">
        <f>H676</f>
        <v>1545.6393617021276</v>
      </c>
      <c r="I675" s="134">
        <f t="shared" si="104"/>
        <v>85.374786377102581</v>
      </c>
      <c r="J675" s="2714"/>
      <c r="K675" s="2714"/>
      <c r="L675" s="185"/>
      <c r="M675" s="185"/>
      <c r="N675" s="185"/>
      <c r="O675" s="185"/>
      <c r="P675" s="185"/>
      <c r="Q675" s="185"/>
      <c r="R675" s="2624"/>
      <c r="S675" s="2561"/>
      <c r="T675" s="185"/>
      <c r="U675" s="2562"/>
      <c r="V675" s="185"/>
      <c r="W675" s="2776"/>
      <c r="X675" s="2777"/>
      <c r="Y675" s="2625"/>
      <c r="Z675" s="185"/>
      <c r="AA675" s="1097">
        <f>AA676</f>
        <v>0</v>
      </c>
      <c r="AB675" s="2564"/>
      <c r="AC675" s="2587"/>
    </row>
    <row r="676" spans="1:261" x14ac:dyDescent="0.25">
      <c r="B676" s="297">
        <v>1</v>
      </c>
      <c r="C676" s="4" t="s">
        <v>383</v>
      </c>
      <c r="D676" s="2779"/>
      <c r="E676" s="2779"/>
      <c r="F676" s="2533">
        <f>F677/9.4+F678/9.4</f>
        <v>21725</v>
      </c>
      <c r="G676" s="235">
        <f>G677/9.4+G678/9.4</f>
        <v>1810.4166666666665</v>
      </c>
      <c r="H676" s="235">
        <f>H677/9.4+H678/9.4</f>
        <v>1545.6393617021276</v>
      </c>
      <c r="I676" s="134">
        <f t="shared" si="104"/>
        <v>85.374786377102581</v>
      </c>
      <c r="J676" s="2714"/>
      <c r="K676" s="2714"/>
      <c r="L676" s="185"/>
      <c r="M676" s="185"/>
      <c r="N676" s="185"/>
      <c r="O676" s="185"/>
      <c r="P676" s="185"/>
      <c r="Q676" s="185"/>
      <c r="R676" s="2624"/>
      <c r="S676" s="2561"/>
      <c r="T676" s="185"/>
      <c r="U676" s="2562"/>
      <c r="V676" s="185"/>
      <c r="W676" s="2776"/>
      <c r="X676" s="2777"/>
      <c r="Y676" s="2625"/>
      <c r="Z676" s="185"/>
      <c r="AA676" s="1097">
        <f>AA677/9.4+AA678/9.4</f>
        <v>0</v>
      </c>
      <c r="AB676" s="2564"/>
      <c r="AC676" s="2587"/>
    </row>
    <row r="677" spans="1:261" x14ac:dyDescent="0.25">
      <c r="B677" s="297">
        <v>1</v>
      </c>
      <c r="C677" s="660" t="s">
        <v>384</v>
      </c>
      <c r="D677" s="2779"/>
      <c r="E677" s="2779"/>
      <c r="F677" s="2533">
        <v>203415</v>
      </c>
      <c r="G677" s="235">
        <f>(F677/12*$C$3)</f>
        <v>16951.25</v>
      </c>
      <c r="H677" s="235">
        <v>14447.64</v>
      </c>
      <c r="I677" s="134">
        <f t="shared" si="104"/>
        <v>85.230528722070645</v>
      </c>
      <c r="J677" s="2714"/>
      <c r="K677" s="2714"/>
      <c r="L677" s="185"/>
      <c r="M677" s="185"/>
      <c r="N677" s="185"/>
      <c r="O677" s="185"/>
      <c r="P677" s="185"/>
      <c r="Q677" s="185"/>
      <c r="R677" s="2624"/>
      <c r="S677" s="2561"/>
      <c r="T677" s="185"/>
      <c r="U677" s="2562"/>
      <c r="V677" s="185"/>
      <c r="W677" s="2776"/>
      <c r="X677" s="2777"/>
      <c r="Y677" s="2625"/>
      <c r="Z677" s="185"/>
      <c r="AA677" s="1097"/>
      <c r="AB677" s="2564"/>
      <c r="AC677" s="2587"/>
    </row>
    <row r="678" spans="1:261" x14ac:dyDescent="0.25">
      <c r="A678" s="297">
        <v>1</v>
      </c>
      <c r="B678" s="297">
        <v>1</v>
      </c>
      <c r="C678" s="660" t="s">
        <v>390</v>
      </c>
      <c r="D678" s="2779"/>
      <c r="E678" s="2779"/>
      <c r="F678" s="2533">
        <v>800</v>
      </c>
      <c r="G678" s="265">
        <f>(F678/12*$C$3)</f>
        <v>66.666666666666671</v>
      </c>
      <c r="H678" s="265">
        <v>81.37</v>
      </c>
      <c r="I678" s="134">
        <f t="shared" si="104"/>
        <v>122.05500000000001</v>
      </c>
      <c r="J678" s="2714"/>
      <c r="K678" s="2714"/>
      <c r="L678" s="185"/>
      <c r="M678" s="185"/>
      <c r="N678" s="185"/>
      <c r="O678" s="185"/>
      <c r="P678" s="185"/>
      <c r="Q678" s="185"/>
      <c r="R678" s="2624"/>
      <c r="S678" s="2561"/>
      <c r="T678" s="185"/>
      <c r="U678" s="2562"/>
      <c r="V678" s="185"/>
      <c r="W678" s="2776"/>
      <c r="X678" s="2777"/>
      <c r="Y678" s="2625"/>
      <c r="Z678" s="185"/>
      <c r="AA678" s="1136"/>
      <c r="AB678" s="2564"/>
      <c r="AC678" s="2587"/>
    </row>
    <row r="679" spans="1:261" ht="29.25" x14ac:dyDescent="0.25">
      <c r="B679" s="297">
        <v>1</v>
      </c>
      <c r="C679" s="584" t="s">
        <v>281</v>
      </c>
      <c r="D679" s="2779"/>
      <c r="E679" s="2779"/>
      <c r="F679" s="303">
        <f>F672</f>
        <v>1755</v>
      </c>
      <c r="G679" s="645">
        <f>G672</f>
        <v>146.25</v>
      </c>
      <c r="H679" s="645">
        <f>H672</f>
        <v>154.88</v>
      </c>
      <c r="I679" s="647">
        <f t="shared" si="104"/>
        <v>105.90085470085471</v>
      </c>
      <c r="J679" s="2714"/>
      <c r="K679" s="2714"/>
      <c r="L679" s="185"/>
      <c r="M679" s="185"/>
      <c r="N679" s="185"/>
      <c r="O679" s="185"/>
      <c r="P679" s="185"/>
      <c r="Q679" s="185"/>
      <c r="R679" s="2624"/>
      <c r="S679" s="2561"/>
      <c r="T679" s="185"/>
      <c r="U679" s="2562"/>
      <c r="V679" s="185"/>
      <c r="W679" s="2776"/>
      <c r="X679" s="2777"/>
      <c r="Y679" s="2625"/>
      <c r="Z679" s="185"/>
      <c r="AA679" s="1159">
        <f>AA672</f>
        <v>0</v>
      </c>
      <c r="AB679" s="2564"/>
      <c r="AC679" s="2587"/>
    </row>
    <row r="680" spans="1:261" ht="29.25" x14ac:dyDescent="0.25">
      <c r="A680" s="297">
        <v>1</v>
      </c>
      <c r="B680" s="297">
        <v>1</v>
      </c>
      <c r="C680" s="584" t="s">
        <v>282</v>
      </c>
      <c r="D680" s="9"/>
      <c r="E680" s="9"/>
      <c r="F680" s="328">
        <f>F675</f>
        <v>21725</v>
      </c>
      <c r="G680" s="647">
        <f>G675</f>
        <v>1810.4166666666665</v>
      </c>
      <c r="H680" s="645">
        <f>H675</f>
        <v>1545.6393617021276</v>
      </c>
      <c r="I680" s="647">
        <f t="shared" si="104"/>
        <v>85.374786377102581</v>
      </c>
      <c r="J680" s="2714"/>
      <c r="K680" s="2714"/>
      <c r="L680" s="185"/>
      <c r="M680" s="185"/>
      <c r="N680" s="185"/>
      <c r="O680" s="185"/>
      <c r="P680" s="185"/>
      <c r="Q680" s="185"/>
      <c r="R680" s="2624"/>
      <c r="S680" s="2561"/>
      <c r="T680" s="185"/>
      <c r="U680" s="2562"/>
      <c r="V680" s="185"/>
      <c r="W680" s="2776"/>
      <c r="X680" s="2777"/>
      <c r="Y680" s="2625"/>
      <c r="Z680" s="185"/>
      <c r="AA680" s="1159">
        <f>AA675</f>
        <v>0</v>
      </c>
      <c r="AB680" s="2564"/>
      <c r="AC680" s="2587"/>
    </row>
    <row r="681" spans="1:261" s="1031" customFormat="1" x14ac:dyDescent="0.25">
      <c r="A681" s="297">
        <v>1</v>
      </c>
      <c r="B681" s="297">
        <v>1</v>
      </c>
      <c r="C681" s="585" t="s">
        <v>138</v>
      </c>
      <c r="D681" s="4"/>
      <c r="E681" s="4"/>
      <c r="F681" s="328">
        <f>F679+F677/4.2+F678/4.2</f>
        <v>50377.619047619046</v>
      </c>
      <c r="G681" s="910">
        <f>G679+G677/4.2+G678/4.2</f>
        <v>4198.1349206349205</v>
      </c>
      <c r="H681" s="910">
        <f>H679+H677/4.2+H678/4.2</f>
        <v>3614.1680952380952</v>
      </c>
      <c r="I681" s="910">
        <f t="shared" si="104"/>
        <v>86.089850935317074</v>
      </c>
      <c r="J681" s="2737"/>
      <c r="K681" s="2737"/>
      <c r="L681" s="2713"/>
      <c r="M681" s="2713"/>
      <c r="N681" s="2713"/>
      <c r="O681" s="2713"/>
      <c r="P681" s="2713"/>
      <c r="Q681" s="2713"/>
      <c r="R681" s="472">
        <f>R671</f>
        <v>58512.095000000001</v>
      </c>
      <c r="S681" s="2553">
        <f>S671</f>
        <v>4876.0079166666665</v>
      </c>
      <c r="T681" s="2382">
        <f t="shared" ref="T681:Z681" si="105">T671</f>
        <v>4196.0201800000004</v>
      </c>
      <c r="U681" s="2554">
        <f t="shared" si="105"/>
        <v>0</v>
      </c>
      <c r="V681" s="2382">
        <f>V671</f>
        <v>0</v>
      </c>
      <c r="W681" s="2089">
        <f t="shared" si="105"/>
        <v>-679.98773666666602</v>
      </c>
      <c r="X681" s="2784"/>
      <c r="Y681" s="2555">
        <f t="shared" si="105"/>
        <v>-5.98651</v>
      </c>
      <c r="Z681" s="2382">
        <f t="shared" si="105"/>
        <v>4190.0336700000007</v>
      </c>
      <c r="AA681" s="1120">
        <f>AA679+AA677/4.2+AA678/4.2</f>
        <v>0</v>
      </c>
      <c r="AB681" s="2556">
        <f>AB671</f>
        <v>0</v>
      </c>
      <c r="AC681" s="2587"/>
      <c r="AD681" s="3494"/>
      <c r="AE681" s="174"/>
      <c r="AF681" s="174"/>
      <c r="AG681" s="174"/>
      <c r="AH681" s="174"/>
      <c r="AI681" s="174"/>
      <c r="AJ681" s="174"/>
      <c r="AK681" s="174"/>
      <c r="AL681" s="174"/>
      <c r="AM681" s="174"/>
      <c r="AN681" s="174"/>
      <c r="AO681" s="174"/>
      <c r="AP681" s="174"/>
      <c r="AQ681" s="174"/>
      <c r="AR681" s="174"/>
      <c r="AS681" s="174"/>
      <c r="AT681" s="174"/>
      <c r="AU681" s="174"/>
      <c r="AV681" s="174"/>
      <c r="AW681" s="174"/>
      <c r="AX681" s="174"/>
      <c r="AY681" s="174"/>
      <c r="AZ681" s="174"/>
      <c r="BA681" s="174"/>
      <c r="BB681" s="174"/>
      <c r="BC681" s="174"/>
      <c r="BD681" s="174"/>
      <c r="BE681" s="174"/>
      <c r="BF681" s="174"/>
      <c r="BG681" s="174"/>
      <c r="BH681" s="174"/>
      <c r="BI681" s="174"/>
      <c r="BJ681" s="174"/>
      <c r="BK681" s="174"/>
      <c r="BL681" s="174"/>
      <c r="BM681" s="174"/>
      <c r="BN681" s="174"/>
      <c r="BO681" s="174"/>
      <c r="BP681" s="174"/>
      <c r="BQ681" s="174"/>
      <c r="BR681" s="174"/>
      <c r="BS681" s="174"/>
      <c r="BT681" s="174"/>
      <c r="BU681" s="174"/>
      <c r="BV681" s="174"/>
      <c r="BW681" s="174"/>
      <c r="BX681" s="174"/>
      <c r="BY681" s="174"/>
      <c r="BZ681" s="174"/>
      <c r="CA681" s="174"/>
      <c r="CB681" s="174"/>
      <c r="CC681" s="174"/>
      <c r="CD681" s="174"/>
      <c r="CE681" s="174"/>
      <c r="CF681" s="174"/>
      <c r="CG681" s="174"/>
      <c r="CH681" s="174"/>
      <c r="CI681" s="174"/>
      <c r="CJ681" s="174"/>
      <c r="CK681" s="174"/>
      <c r="CL681" s="174"/>
      <c r="CM681" s="174"/>
      <c r="CN681" s="174"/>
      <c r="CO681" s="174"/>
      <c r="CP681" s="174"/>
      <c r="CQ681" s="174"/>
      <c r="CR681" s="174"/>
      <c r="CS681" s="174"/>
      <c r="CT681" s="174"/>
      <c r="CU681" s="174"/>
      <c r="CV681" s="174"/>
      <c r="CW681" s="174"/>
      <c r="CX681" s="174"/>
      <c r="CY681" s="174"/>
      <c r="CZ681" s="174"/>
      <c r="DA681" s="174"/>
      <c r="DB681" s="174"/>
      <c r="DC681" s="174"/>
      <c r="DD681" s="174"/>
      <c r="DE681" s="174"/>
      <c r="DF681" s="174"/>
      <c r="DG681" s="174"/>
      <c r="DH681" s="174"/>
      <c r="DI681" s="174"/>
      <c r="DJ681" s="174"/>
      <c r="DK681" s="174"/>
      <c r="DL681" s="174"/>
      <c r="DM681" s="174"/>
      <c r="DN681" s="174"/>
      <c r="DO681" s="174"/>
      <c r="DP681" s="174"/>
      <c r="DQ681" s="174"/>
      <c r="DR681" s="174"/>
      <c r="DS681" s="174"/>
      <c r="DT681" s="174"/>
      <c r="DU681" s="174"/>
      <c r="DV681" s="174"/>
      <c r="DW681" s="174"/>
      <c r="DX681" s="174"/>
      <c r="DY681" s="174"/>
      <c r="DZ681" s="174"/>
      <c r="EA681" s="174"/>
      <c r="EB681" s="174"/>
      <c r="EC681" s="174"/>
      <c r="ED681" s="174"/>
      <c r="EE681" s="174"/>
      <c r="EF681" s="174"/>
      <c r="EG681" s="174"/>
      <c r="EH681" s="174"/>
      <c r="EI681" s="174"/>
      <c r="EJ681" s="174"/>
      <c r="EK681" s="174"/>
      <c r="EL681" s="174"/>
      <c r="EM681" s="174"/>
      <c r="EN681" s="174"/>
      <c r="EO681" s="174"/>
      <c r="EP681" s="174"/>
      <c r="EQ681" s="174"/>
      <c r="ER681" s="174"/>
      <c r="ES681" s="174"/>
      <c r="ET681" s="174"/>
      <c r="EU681" s="174"/>
      <c r="EV681" s="174"/>
      <c r="EW681" s="174"/>
      <c r="EX681" s="174"/>
      <c r="EY681" s="174"/>
      <c r="EZ681" s="174"/>
      <c r="FA681" s="174"/>
      <c r="FB681" s="174"/>
      <c r="FC681" s="174"/>
      <c r="FD681" s="174"/>
      <c r="FE681" s="174"/>
      <c r="FF681" s="174"/>
      <c r="FG681" s="174"/>
      <c r="FH681" s="174"/>
      <c r="FI681" s="174"/>
      <c r="FJ681" s="174"/>
      <c r="FK681" s="174"/>
      <c r="FL681" s="174"/>
      <c r="FM681" s="174"/>
      <c r="FN681" s="174"/>
      <c r="FO681" s="174"/>
      <c r="FP681" s="174"/>
      <c r="FQ681" s="174"/>
      <c r="FR681" s="174"/>
      <c r="FS681" s="174"/>
      <c r="FT681" s="174"/>
      <c r="FU681" s="174"/>
      <c r="FV681" s="174"/>
      <c r="FW681" s="174"/>
      <c r="FX681" s="174"/>
      <c r="FY681" s="174"/>
      <c r="FZ681" s="174"/>
      <c r="GA681" s="174"/>
      <c r="GB681" s="174"/>
      <c r="GC681" s="174"/>
      <c r="GD681" s="174"/>
      <c r="GE681" s="174"/>
      <c r="GF681" s="174"/>
      <c r="GG681" s="174"/>
      <c r="GH681" s="174"/>
      <c r="GI681" s="174"/>
      <c r="GJ681" s="174"/>
      <c r="GK681" s="174"/>
      <c r="GL681" s="174"/>
      <c r="GM681" s="174"/>
      <c r="GN681" s="174"/>
      <c r="GO681" s="174"/>
      <c r="GP681" s="174"/>
      <c r="GQ681" s="174"/>
      <c r="GR681" s="174"/>
      <c r="GS681" s="174"/>
      <c r="GT681" s="174"/>
      <c r="GU681" s="174"/>
      <c r="GV681" s="174"/>
      <c r="GW681" s="174"/>
      <c r="GX681" s="174"/>
      <c r="GY681" s="174"/>
      <c r="GZ681" s="174"/>
      <c r="HA681" s="174"/>
      <c r="HB681" s="174"/>
      <c r="HC681" s="174"/>
      <c r="HD681" s="174"/>
      <c r="HE681" s="174"/>
      <c r="HF681" s="174"/>
      <c r="HG681" s="174"/>
      <c r="HH681" s="174"/>
      <c r="HI681" s="174"/>
      <c r="HJ681" s="174"/>
      <c r="HK681" s="174"/>
      <c r="HL681" s="174"/>
      <c r="HM681" s="174"/>
      <c r="HN681" s="174"/>
      <c r="HO681" s="174"/>
      <c r="HP681" s="174"/>
      <c r="HQ681" s="174"/>
      <c r="HR681" s="174"/>
      <c r="HS681" s="174"/>
      <c r="HT681" s="174"/>
      <c r="HU681" s="174"/>
      <c r="HV681" s="174"/>
      <c r="HW681" s="174"/>
      <c r="HX681" s="174"/>
      <c r="HY681" s="174"/>
      <c r="HZ681" s="174"/>
      <c r="IA681" s="174"/>
      <c r="IB681" s="174"/>
      <c r="IC681" s="174"/>
      <c r="ID681" s="174"/>
      <c r="IE681" s="174"/>
      <c r="IF681" s="174"/>
      <c r="IG681" s="174"/>
      <c r="IH681" s="174"/>
      <c r="II681" s="174"/>
      <c r="IJ681" s="174"/>
      <c r="IK681" s="174"/>
      <c r="IL681" s="174"/>
      <c r="IM681" s="174"/>
      <c r="IN681" s="174"/>
      <c r="IO681" s="174"/>
      <c r="IP681" s="174"/>
      <c r="IQ681" s="174"/>
      <c r="IR681" s="174"/>
      <c r="IS681" s="174"/>
      <c r="IT681" s="174"/>
      <c r="IU681" s="174"/>
      <c r="IV681" s="174"/>
      <c r="IW681" s="174"/>
      <c r="IX681" s="174"/>
      <c r="IY681" s="174"/>
      <c r="IZ681" s="174"/>
      <c r="JA681" s="174"/>
    </row>
    <row r="682" spans="1:261" x14ac:dyDescent="0.25">
      <c r="A682" s="297">
        <v>1</v>
      </c>
      <c r="B682" s="297">
        <v>1</v>
      </c>
      <c r="C682" s="2751" t="s">
        <v>316</v>
      </c>
      <c r="D682" s="2751"/>
      <c r="E682" s="2751"/>
      <c r="F682" s="2785"/>
      <c r="G682" s="2755"/>
      <c r="H682" s="2755"/>
      <c r="I682" s="2755"/>
      <c r="J682" s="2754"/>
      <c r="K682" s="2754"/>
      <c r="L682" s="2755"/>
      <c r="M682" s="2755"/>
      <c r="N682" s="2755"/>
      <c r="O682" s="2755"/>
      <c r="P682" s="2755"/>
      <c r="Q682" s="2755"/>
      <c r="R682" s="2756">
        <f>R681</f>
        <v>58512.095000000001</v>
      </c>
      <c r="S682" s="1056">
        <f>S681</f>
        <v>4876.0079166666665</v>
      </c>
      <c r="T682" s="1318">
        <f t="shared" ref="T682:Z682" si="106">T681</f>
        <v>4196.0201800000004</v>
      </c>
      <c r="U682" s="2758">
        <f t="shared" si="106"/>
        <v>0</v>
      </c>
      <c r="V682" s="1318">
        <f>V681</f>
        <v>0</v>
      </c>
      <c r="W682" s="2786">
        <f t="shared" si="106"/>
        <v>-679.98773666666602</v>
      </c>
      <c r="X682" s="2787"/>
      <c r="Y682" s="2788">
        <f t="shared" si="106"/>
        <v>-5.98651</v>
      </c>
      <c r="Z682" s="2756">
        <f t="shared" si="106"/>
        <v>4190.0336700000007</v>
      </c>
      <c r="AA682" s="2789"/>
      <c r="AB682" s="2760">
        <f>AB681</f>
        <v>0</v>
      </c>
      <c r="AC682" s="2587"/>
    </row>
    <row r="683" spans="1:261" x14ac:dyDescent="0.25">
      <c r="A683" s="297">
        <v>1</v>
      </c>
      <c r="B683" s="297">
        <v>1</v>
      </c>
      <c r="C683" s="787"/>
      <c r="D683" s="787"/>
      <c r="E683" s="787"/>
      <c r="F683" s="2614"/>
      <c r="G683" s="2772"/>
      <c r="H683" s="2772"/>
      <c r="I683" s="2772"/>
      <c r="J683" s="2773"/>
      <c r="K683" s="2773"/>
      <c r="L683" s="2772"/>
      <c r="M683" s="2772"/>
      <c r="N683" s="2772"/>
      <c r="O683" s="2772"/>
      <c r="P683" s="2772"/>
      <c r="Q683" s="2772"/>
      <c r="R683" s="428"/>
      <c r="S683" s="2616"/>
      <c r="T683" s="2617"/>
      <c r="U683" s="2618"/>
      <c r="V683" s="2617"/>
      <c r="W683" s="2782"/>
      <c r="X683" s="2783"/>
      <c r="Y683" s="2619"/>
      <c r="Z683" s="2617"/>
      <c r="AA683" s="2774"/>
      <c r="AB683" s="2621"/>
      <c r="AC683" s="2587"/>
    </row>
    <row r="684" spans="1:261" ht="47.25" x14ac:dyDescent="0.25">
      <c r="B684" s="297">
        <v>1</v>
      </c>
      <c r="C684" s="2120" t="s">
        <v>529</v>
      </c>
      <c r="D684" s="1643"/>
      <c r="E684" s="2775"/>
      <c r="F684" s="2712"/>
      <c r="G684" s="2713"/>
      <c r="H684" s="2713"/>
      <c r="I684" s="2713"/>
      <c r="J684" s="2714"/>
      <c r="K684" s="2714"/>
      <c r="L684" s="185"/>
      <c r="M684" s="185"/>
      <c r="N684" s="185"/>
      <c r="O684" s="185"/>
      <c r="P684" s="185"/>
      <c r="Q684" s="185"/>
      <c r="R684" s="2624"/>
      <c r="S684" s="2561"/>
      <c r="T684" s="185"/>
      <c r="U684" s="2562"/>
      <c r="V684" s="185"/>
      <c r="W684" s="2776"/>
      <c r="X684" s="2777"/>
      <c r="Y684" s="2625"/>
      <c r="Z684" s="185"/>
      <c r="AA684" s="2716"/>
      <c r="AB684" s="2564"/>
      <c r="AC684" s="2587"/>
    </row>
    <row r="685" spans="1:261" x14ac:dyDescent="0.25">
      <c r="B685" s="297">
        <v>1</v>
      </c>
      <c r="C685" s="657" t="s">
        <v>207</v>
      </c>
      <c r="D685" s="657"/>
      <c r="E685" s="657"/>
      <c r="F685" s="305"/>
      <c r="G685" s="265"/>
      <c r="H685" s="265"/>
      <c r="I685" s="265"/>
      <c r="J685" s="2714"/>
      <c r="K685" s="2714"/>
      <c r="L685" s="185"/>
      <c r="M685" s="185"/>
      <c r="N685" s="185"/>
      <c r="O685" s="185"/>
      <c r="P685" s="185"/>
      <c r="Q685" s="185"/>
      <c r="R685" s="2624">
        <v>11819.867</v>
      </c>
      <c r="S685" s="1055">
        <f>R685/12*$C$3</f>
        <v>984.98891666666668</v>
      </c>
      <c r="T685" s="185">
        <f>Z685-Y685-V685</f>
        <v>5157.8715299999994</v>
      </c>
      <c r="U685" s="2562"/>
      <c r="V685" s="185"/>
      <c r="W685" s="2776">
        <f>T685-S685</f>
        <v>4172.8826133333332</v>
      </c>
      <c r="X685" s="2777"/>
      <c r="Y685" s="2625">
        <v>0</v>
      </c>
      <c r="Z685" s="185">
        <v>5157.8715299999994</v>
      </c>
      <c r="AA685" s="1136"/>
      <c r="AB685" s="2564"/>
      <c r="AC685" s="2587"/>
    </row>
    <row r="686" spans="1:261" ht="29.25" x14ac:dyDescent="0.25">
      <c r="B686" s="297">
        <v>1</v>
      </c>
      <c r="C686" s="644" t="s">
        <v>366</v>
      </c>
      <c r="D686" s="2779"/>
      <c r="E686" s="2779"/>
      <c r="F686" s="2533">
        <f>F687</f>
        <v>1990</v>
      </c>
      <c r="G686" s="668">
        <f>G687</f>
        <v>165.83333333333334</v>
      </c>
      <c r="H686" s="668">
        <f>H687</f>
        <v>1.6174999999999999</v>
      </c>
      <c r="I686" s="647">
        <f t="shared" ref="I686:I691" si="107">H686/G686*100</f>
        <v>0.97537688442211035</v>
      </c>
      <c r="J686" s="2714"/>
      <c r="K686" s="2714"/>
      <c r="L686" s="185"/>
      <c r="M686" s="185"/>
      <c r="N686" s="185"/>
      <c r="O686" s="185"/>
      <c r="P686" s="185"/>
      <c r="Q686" s="185"/>
      <c r="R686" s="2624"/>
      <c r="S686" s="2561"/>
      <c r="T686" s="185"/>
      <c r="U686" s="2562"/>
      <c r="V686" s="185"/>
      <c r="W686" s="2776"/>
      <c r="X686" s="2777"/>
      <c r="Y686" s="2625"/>
      <c r="Z686" s="185"/>
      <c r="AA686" s="1098">
        <f>AA687</f>
        <v>0</v>
      </c>
      <c r="AB686" s="2564"/>
      <c r="AC686" s="2587"/>
    </row>
    <row r="687" spans="1:261" ht="30" x14ac:dyDescent="0.25">
      <c r="B687" s="297">
        <v>1</v>
      </c>
      <c r="C687" s="987" t="s">
        <v>355</v>
      </c>
      <c r="D687" s="2779"/>
      <c r="E687" s="2779"/>
      <c r="F687" s="2533">
        <f>F688/4</f>
        <v>1990</v>
      </c>
      <c r="G687" s="235">
        <f>G688/4</f>
        <v>165.83333333333334</v>
      </c>
      <c r="H687" s="235">
        <f>H688/4</f>
        <v>1.6174999999999999</v>
      </c>
      <c r="I687" s="134">
        <f t="shared" si="107"/>
        <v>0.97537688442211035</v>
      </c>
      <c r="J687" s="2714"/>
      <c r="K687" s="2714"/>
      <c r="L687" s="185"/>
      <c r="M687" s="185"/>
      <c r="N687" s="185"/>
      <c r="O687" s="185"/>
      <c r="P687" s="185"/>
      <c r="Q687" s="185"/>
      <c r="R687" s="2624"/>
      <c r="S687" s="2561"/>
      <c r="T687" s="185"/>
      <c r="U687" s="2562"/>
      <c r="V687" s="185"/>
      <c r="W687" s="2776"/>
      <c r="X687" s="2777"/>
      <c r="Y687" s="2625"/>
      <c r="Z687" s="185"/>
      <c r="AA687" s="1097">
        <f>AA688/4</f>
        <v>0</v>
      </c>
      <c r="AB687" s="2564"/>
      <c r="AC687" s="2587"/>
    </row>
    <row r="688" spans="1:261" ht="30" x14ac:dyDescent="0.25">
      <c r="B688" s="297">
        <v>1</v>
      </c>
      <c r="C688" s="4" t="s">
        <v>381</v>
      </c>
      <c r="D688" s="2779"/>
      <c r="E688" s="2779"/>
      <c r="F688" s="2533">
        <v>7960</v>
      </c>
      <c r="G688" s="235">
        <f>(F688/12*$C$3)</f>
        <v>663.33333333333337</v>
      </c>
      <c r="H688" s="235">
        <v>6.47</v>
      </c>
      <c r="I688" s="134">
        <f t="shared" si="107"/>
        <v>0.97537688442211035</v>
      </c>
      <c r="J688" s="2714"/>
      <c r="K688" s="2714"/>
      <c r="L688" s="185"/>
      <c r="M688" s="185"/>
      <c r="N688" s="185"/>
      <c r="O688" s="185"/>
      <c r="P688" s="185"/>
      <c r="Q688" s="185"/>
      <c r="R688" s="2624"/>
      <c r="S688" s="2561"/>
      <c r="T688" s="185"/>
      <c r="U688" s="2562"/>
      <c r="V688" s="185"/>
      <c r="W688" s="2776"/>
      <c r="X688" s="2777"/>
      <c r="Y688" s="2625"/>
      <c r="Z688" s="185"/>
      <c r="AA688" s="1097"/>
      <c r="AB688" s="2564"/>
      <c r="AC688" s="2587"/>
    </row>
    <row r="689" spans="1:29" ht="29.25" x14ac:dyDescent="0.25">
      <c r="B689" s="297">
        <v>1</v>
      </c>
      <c r="C689" s="644" t="s">
        <v>367</v>
      </c>
      <c r="D689" s="2779"/>
      <c r="E689" s="2779"/>
      <c r="F689" s="2533">
        <f>F691/9.4</f>
        <v>3692.6595744680849</v>
      </c>
      <c r="G689" s="235">
        <f>(F689/12*$C$3)</f>
        <v>307.72163120567376</v>
      </c>
      <c r="H689" s="235">
        <f>H691/9.4</f>
        <v>1980.2819148936171</v>
      </c>
      <c r="I689" s="134">
        <f t="shared" si="107"/>
        <v>643.53029299069465</v>
      </c>
      <c r="J689" s="2714"/>
      <c r="K689" s="2714"/>
      <c r="L689" s="185"/>
      <c r="M689" s="185"/>
      <c r="N689" s="185"/>
      <c r="O689" s="185"/>
      <c r="P689" s="185"/>
      <c r="Q689" s="185"/>
      <c r="R689" s="2624"/>
      <c r="S689" s="2561"/>
      <c r="T689" s="185"/>
      <c r="U689" s="2562"/>
      <c r="V689" s="185"/>
      <c r="W689" s="2776"/>
      <c r="X689" s="2777"/>
      <c r="Y689" s="2625"/>
      <c r="Z689" s="185"/>
      <c r="AA689" s="1097">
        <f>AA691/9.4</f>
        <v>0</v>
      </c>
      <c r="AB689" s="2564"/>
      <c r="AC689" s="2587"/>
    </row>
    <row r="690" spans="1:29" x14ac:dyDescent="0.25">
      <c r="B690" s="297">
        <v>1</v>
      </c>
      <c r="C690" s="4" t="s">
        <v>383</v>
      </c>
      <c r="D690" s="2779"/>
      <c r="E690" s="2779"/>
      <c r="F690" s="2533">
        <f>F691/9.4</f>
        <v>3692.6595744680849</v>
      </c>
      <c r="G690" s="235">
        <f>(F690/12*$C$3)</f>
        <v>307.72163120567376</v>
      </c>
      <c r="H690" s="235">
        <f>H691/9.4</f>
        <v>1980.2819148936171</v>
      </c>
      <c r="I690" s="134">
        <f t="shared" si="107"/>
        <v>643.53029299069465</v>
      </c>
      <c r="J690" s="2714"/>
      <c r="K690" s="2714"/>
      <c r="L690" s="185"/>
      <c r="M690" s="185"/>
      <c r="N690" s="185"/>
      <c r="O690" s="185"/>
      <c r="P690" s="185"/>
      <c r="Q690" s="185"/>
      <c r="R690" s="2624"/>
      <c r="S690" s="2561"/>
      <c r="T690" s="185"/>
      <c r="U690" s="2562"/>
      <c r="V690" s="185"/>
      <c r="W690" s="2776"/>
      <c r="X690" s="2777"/>
      <c r="Y690" s="2625"/>
      <c r="Z690" s="185"/>
      <c r="AA690" s="1097">
        <f>AA691/9.4</f>
        <v>0</v>
      </c>
      <c r="AB690" s="2564"/>
      <c r="AC690" s="2587"/>
    </row>
    <row r="691" spans="1:29" x14ac:dyDescent="0.25">
      <c r="B691" s="297">
        <v>1</v>
      </c>
      <c r="C691" s="660" t="s">
        <v>384</v>
      </c>
      <c r="D691" s="2779"/>
      <c r="E691" s="2779"/>
      <c r="F691" s="2533">
        <v>34711</v>
      </c>
      <c r="G691" s="235">
        <f>(F691/12*$C$3)</f>
        <v>2892.5833333333335</v>
      </c>
      <c r="H691" s="235">
        <v>18614.650000000001</v>
      </c>
      <c r="I691" s="134">
        <f t="shared" si="107"/>
        <v>643.53029299069465</v>
      </c>
      <c r="J691" s="2714"/>
      <c r="K691" s="2714"/>
      <c r="L691" s="185"/>
      <c r="M691" s="185"/>
      <c r="N691" s="185"/>
      <c r="O691" s="185"/>
      <c r="P691" s="185"/>
      <c r="Q691" s="185"/>
      <c r="R691" s="2624"/>
      <c r="S691" s="2561"/>
      <c r="T691" s="185"/>
      <c r="U691" s="2562"/>
      <c r="V691" s="185"/>
      <c r="W691" s="2776"/>
      <c r="X691" s="2777"/>
      <c r="Y691" s="2625"/>
      <c r="Z691" s="185"/>
      <c r="AA691" s="1097"/>
      <c r="AB691" s="2564"/>
      <c r="AC691" s="2587"/>
    </row>
    <row r="692" spans="1:29" x14ac:dyDescent="0.25">
      <c r="B692" s="297">
        <v>1</v>
      </c>
      <c r="C692" s="660" t="s">
        <v>390</v>
      </c>
      <c r="D692" s="2779"/>
      <c r="E692" s="2779"/>
      <c r="F692" s="2533"/>
      <c r="G692" s="265"/>
      <c r="H692" s="265"/>
      <c r="I692" s="134"/>
      <c r="J692" s="2714"/>
      <c r="K692" s="2714"/>
      <c r="L692" s="185"/>
      <c r="M692" s="185"/>
      <c r="N692" s="185"/>
      <c r="O692" s="185"/>
      <c r="P692" s="185"/>
      <c r="Q692" s="185"/>
      <c r="R692" s="2624"/>
      <c r="S692" s="2561"/>
      <c r="T692" s="185"/>
      <c r="U692" s="2562"/>
      <c r="V692" s="185"/>
      <c r="W692" s="2776"/>
      <c r="X692" s="2777"/>
      <c r="Y692" s="2625"/>
      <c r="Z692" s="185"/>
      <c r="AA692" s="1136"/>
      <c r="AB692" s="2564"/>
      <c r="AC692" s="2587"/>
    </row>
    <row r="693" spans="1:29" ht="29.25" x14ac:dyDescent="0.25">
      <c r="B693" s="297">
        <v>1</v>
      </c>
      <c r="C693" s="584" t="s">
        <v>281</v>
      </c>
      <c r="D693" s="2779"/>
      <c r="E693" s="2779"/>
      <c r="F693" s="303">
        <f>F686</f>
        <v>1990</v>
      </c>
      <c r="G693" s="645">
        <f>G686</f>
        <v>165.83333333333334</v>
      </c>
      <c r="H693" s="645">
        <f>H686</f>
        <v>1.6174999999999999</v>
      </c>
      <c r="I693" s="647">
        <f>H693/G693*100</f>
        <v>0.97537688442211035</v>
      </c>
      <c r="J693" s="2714"/>
      <c r="K693" s="2714"/>
      <c r="L693" s="185"/>
      <c r="M693" s="185"/>
      <c r="N693" s="185"/>
      <c r="O693" s="185"/>
      <c r="P693" s="185"/>
      <c r="Q693" s="185"/>
      <c r="R693" s="2624"/>
      <c r="S693" s="2561"/>
      <c r="T693" s="185"/>
      <c r="U693" s="2562"/>
      <c r="V693" s="185"/>
      <c r="W693" s="2776"/>
      <c r="X693" s="2777"/>
      <c r="Y693" s="2625"/>
      <c r="Z693" s="185"/>
      <c r="AA693" s="1159">
        <f>AA686</f>
        <v>0</v>
      </c>
      <c r="AB693" s="2564"/>
      <c r="AC693" s="2587"/>
    </row>
    <row r="694" spans="1:29" ht="29.25" x14ac:dyDescent="0.25">
      <c r="B694" s="297">
        <v>1</v>
      </c>
      <c r="C694" s="584" t="s">
        <v>282</v>
      </c>
      <c r="D694" s="9"/>
      <c r="E694" s="9"/>
      <c r="F694" s="328">
        <f>F689</f>
        <v>3692.6595744680849</v>
      </c>
      <c r="G694" s="647">
        <f>G689</f>
        <v>307.72163120567376</v>
      </c>
      <c r="H694" s="645">
        <f>H689</f>
        <v>1980.2819148936171</v>
      </c>
      <c r="I694" s="647">
        <f>H694/G694*100</f>
        <v>643.53029299069465</v>
      </c>
      <c r="J694" s="2714"/>
      <c r="K694" s="2714"/>
      <c r="L694" s="185"/>
      <c r="M694" s="185"/>
      <c r="N694" s="185"/>
      <c r="O694" s="185"/>
      <c r="P694" s="185"/>
      <c r="Q694" s="185"/>
      <c r="R694" s="2624"/>
      <c r="S694" s="2561"/>
      <c r="T694" s="185"/>
      <c r="U694" s="2562"/>
      <c r="V694" s="185"/>
      <c r="W694" s="2776"/>
      <c r="X694" s="2777"/>
      <c r="Y694" s="2625"/>
      <c r="Z694" s="185"/>
      <c r="AA694" s="1159">
        <f>AA689</f>
        <v>0</v>
      </c>
      <c r="AB694" s="2564"/>
      <c r="AC694" s="2587"/>
    </row>
    <row r="695" spans="1:29" x14ac:dyDescent="0.25">
      <c r="B695" s="297">
        <v>1</v>
      </c>
      <c r="C695" s="585" t="s">
        <v>138</v>
      </c>
      <c r="D695" s="4"/>
      <c r="E695" s="4"/>
      <c r="F695" s="328">
        <f>F693+F691/4.2</f>
        <v>10254.523809523809</v>
      </c>
      <c r="G695" s="910">
        <f>G693+G691/4.2</f>
        <v>854.54365079365084</v>
      </c>
      <c r="H695" s="910">
        <f>H693+H691/4.2</f>
        <v>4433.6770238095241</v>
      </c>
      <c r="I695" s="910">
        <f>H695/G695*100</f>
        <v>518.83564048387473</v>
      </c>
      <c r="J695" s="2737"/>
      <c r="K695" s="2737"/>
      <c r="L695" s="2713"/>
      <c r="M695" s="2713"/>
      <c r="N695" s="2713"/>
      <c r="O695" s="2713"/>
      <c r="P695" s="2713"/>
      <c r="Q695" s="2713"/>
      <c r="R695" s="472">
        <f t="shared" ref="R695:W695" si="108">R685</f>
        <v>11819.867</v>
      </c>
      <c r="S695" s="2553">
        <f t="shared" si="108"/>
        <v>984.98891666666668</v>
      </c>
      <c r="T695" s="2382">
        <f t="shared" si="108"/>
        <v>5157.8715299999994</v>
      </c>
      <c r="U695" s="2554">
        <f t="shared" si="108"/>
        <v>0</v>
      </c>
      <c r="V695" s="2382">
        <f t="shared" si="108"/>
        <v>0</v>
      </c>
      <c r="W695" s="2089">
        <f t="shared" si="108"/>
        <v>4172.8826133333332</v>
      </c>
      <c r="X695" s="2784"/>
      <c r="Y695" s="2555">
        <f>Y685</f>
        <v>0</v>
      </c>
      <c r="Z695" s="2382">
        <f>Z685</f>
        <v>5157.8715299999994</v>
      </c>
      <c r="AA695" s="1120">
        <f>AA693+AA691/4.2</f>
        <v>0</v>
      </c>
      <c r="AB695" s="2556"/>
      <c r="AC695" s="2587"/>
    </row>
    <row r="696" spans="1:29" x14ac:dyDescent="0.25">
      <c r="B696" s="297">
        <v>1</v>
      </c>
      <c r="C696" s="2751" t="s">
        <v>316</v>
      </c>
      <c r="D696" s="2751"/>
      <c r="E696" s="2751"/>
      <c r="F696" s="2785"/>
      <c r="G696" s="2755"/>
      <c r="H696" s="2755"/>
      <c r="I696" s="2755"/>
      <c r="J696" s="2754"/>
      <c r="K696" s="2754"/>
      <c r="L696" s="2755"/>
      <c r="M696" s="2755"/>
      <c r="N696" s="2755"/>
      <c r="O696" s="2755"/>
      <c r="P696" s="2755"/>
      <c r="Q696" s="2755"/>
      <c r="R696" s="2756">
        <f t="shared" ref="R696:W696" si="109">R695</f>
        <v>11819.867</v>
      </c>
      <c r="S696" s="1056">
        <f t="shared" si="109"/>
        <v>984.98891666666668</v>
      </c>
      <c r="T696" s="1318">
        <f t="shared" si="109"/>
        <v>5157.8715299999994</v>
      </c>
      <c r="U696" s="2758">
        <f t="shared" si="109"/>
        <v>0</v>
      </c>
      <c r="V696" s="1318">
        <f t="shared" si="109"/>
        <v>0</v>
      </c>
      <c r="W696" s="2786">
        <f t="shared" si="109"/>
        <v>4172.8826133333332</v>
      </c>
      <c r="X696" s="2787"/>
      <c r="Y696" s="2788">
        <f>Y695</f>
        <v>0</v>
      </c>
      <c r="Z696" s="2756">
        <f>Z695</f>
        <v>5157.8715299999994</v>
      </c>
      <c r="AA696" s="2789"/>
      <c r="AB696" s="2760">
        <f>AB695</f>
        <v>0</v>
      </c>
      <c r="AC696" s="2587"/>
    </row>
    <row r="697" spans="1:29" ht="47.25" x14ac:dyDescent="0.25">
      <c r="A697" s="297">
        <v>1</v>
      </c>
      <c r="B697" s="297">
        <v>1</v>
      </c>
      <c r="C697" s="2120" t="s">
        <v>495</v>
      </c>
      <c r="D697" s="1288"/>
      <c r="E697" s="1398"/>
      <c r="F697" s="2712"/>
      <c r="G697" s="2713"/>
      <c r="H697" s="2713"/>
      <c r="I697" s="2713"/>
      <c r="J697" s="2714"/>
      <c r="K697" s="2714"/>
      <c r="L697" s="185"/>
      <c r="M697" s="185"/>
      <c r="N697" s="185"/>
      <c r="O697" s="185"/>
      <c r="P697" s="185"/>
      <c r="Q697" s="185"/>
      <c r="R697" s="2624"/>
      <c r="S697" s="2561"/>
      <c r="T697" s="185"/>
      <c r="U697" s="2562"/>
      <c r="V697" s="185"/>
      <c r="W697" s="2776"/>
      <c r="X697" s="2777"/>
      <c r="Y697" s="2625"/>
      <c r="Z697" s="185"/>
      <c r="AA697" s="2716"/>
      <c r="AB697" s="2564"/>
      <c r="AC697" s="2587"/>
    </row>
    <row r="698" spans="1:29" x14ac:dyDescent="0.25">
      <c r="A698" s="297">
        <v>1</v>
      </c>
      <c r="B698" s="297">
        <v>1</v>
      </c>
      <c r="C698" s="657" t="s">
        <v>207</v>
      </c>
      <c r="D698" s="657"/>
      <c r="E698" s="657"/>
      <c r="F698" s="305"/>
      <c r="G698" s="265"/>
      <c r="H698" s="265"/>
      <c r="I698" s="265"/>
      <c r="J698" s="2714"/>
      <c r="K698" s="2714"/>
      <c r="L698" s="185"/>
      <c r="M698" s="185"/>
      <c r="N698" s="185"/>
      <c r="O698" s="185"/>
      <c r="P698" s="185"/>
      <c r="Q698" s="185"/>
      <c r="R698" s="2624">
        <v>62204.228000000003</v>
      </c>
      <c r="S698" s="1055">
        <f>R698/12*$C$3</f>
        <v>5183.6856666666672</v>
      </c>
      <c r="T698" s="185">
        <f>Z698-Y698-V698</f>
        <v>4762.6795499999998</v>
      </c>
      <c r="U698" s="2562"/>
      <c r="V698" s="185"/>
      <c r="W698" s="2776">
        <f>T698-S698</f>
        <v>-421.00611666666737</v>
      </c>
      <c r="X698" s="2777"/>
      <c r="Y698" s="2625">
        <v>-5.7135699999999998</v>
      </c>
      <c r="Z698" s="185">
        <v>4756.9659799999999</v>
      </c>
      <c r="AA698" s="1136"/>
      <c r="AB698" s="2564"/>
      <c r="AC698" s="2587"/>
    </row>
    <row r="699" spans="1:29" ht="29.25" x14ac:dyDescent="0.25">
      <c r="A699" s="297">
        <v>1</v>
      </c>
      <c r="B699" s="297">
        <v>1</v>
      </c>
      <c r="C699" s="644" t="s">
        <v>366</v>
      </c>
      <c r="D699" s="2779"/>
      <c r="E699" s="2779"/>
      <c r="F699" s="2533">
        <f>F700</f>
        <v>10766</v>
      </c>
      <c r="G699" s="668">
        <f>G700</f>
        <v>897.16666666666663</v>
      </c>
      <c r="H699" s="668">
        <f>H700</f>
        <v>805.76250000000005</v>
      </c>
      <c r="I699" s="647">
        <f t="shared" ref="I699:I708" si="110">H699/G699*100</f>
        <v>89.81190785807172</v>
      </c>
      <c r="J699" s="2714"/>
      <c r="K699" s="2714"/>
      <c r="L699" s="185"/>
      <c r="M699" s="185"/>
      <c r="N699" s="185"/>
      <c r="O699" s="185"/>
      <c r="P699" s="185"/>
      <c r="Q699" s="185"/>
      <c r="R699" s="2624"/>
      <c r="S699" s="2561"/>
      <c r="T699" s="185"/>
      <c r="U699" s="2562"/>
      <c r="V699" s="185"/>
      <c r="W699" s="2776"/>
      <c r="X699" s="2777"/>
      <c r="Y699" s="2625"/>
      <c r="Z699" s="185"/>
      <c r="AA699" s="1098">
        <f>AA700</f>
        <v>0</v>
      </c>
      <c r="AB699" s="2564"/>
      <c r="AC699" s="2587"/>
    </row>
    <row r="700" spans="1:29" ht="30" x14ac:dyDescent="0.25">
      <c r="B700" s="297">
        <v>1</v>
      </c>
      <c r="C700" s="987" t="s">
        <v>355</v>
      </c>
      <c r="D700" s="2779"/>
      <c r="E700" s="2779"/>
      <c r="F700" s="2533">
        <f>F701/4</f>
        <v>10766</v>
      </c>
      <c r="G700" s="235">
        <f>G701/4</f>
        <v>897.16666666666663</v>
      </c>
      <c r="H700" s="235">
        <f>H701/4</f>
        <v>805.76250000000005</v>
      </c>
      <c r="I700" s="134">
        <f t="shared" si="110"/>
        <v>89.81190785807172</v>
      </c>
      <c r="J700" s="2714"/>
      <c r="K700" s="2714"/>
      <c r="L700" s="185"/>
      <c r="M700" s="185"/>
      <c r="N700" s="185"/>
      <c r="O700" s="185"/>
      <c r="P700" s="185"/>
      <c r="Q700" s="185"/>
      <c r="R700" s="2624"/>
      <c r="S700" s="2561"/>
      <c r="T700" s="185"/>
      <c r="U700" s="2562"/>
      <c r="V700" s="185"/>
      <c r="W700" s="2776"/>
      <c r="X700" s="2777"/>
      <c r="Y700" s="2625"/>
      <c r="Z700" s="185"/>
      <c r="AA700" s="1097">
        <f>AA701/4</f>
        <v>0</v>
      </c>
      <c r="AB700" s="2564"/>
      <c r="AC700" s="2587"/>
    </row>
    <row r="701" spans="1:29" ht="30" x14ac:dyDescent="0.25">
      <c r="B701" s="297">
        <v>1</v>
      </c>
      <c r="C701" s="4" t="s">
        <v>381</v>
      </c>
      <c r="D701" s="2779"/>
      <c r="E701" s="2779"/>
      <c r="F701" s="2533">
        <v>43064</v>
      </c>
      <c r="G701" s="235">
        <f>(F701/12*$C$3)</f>
        <v>3588.6666666666665</v>
      </c>
      <c r="H701" s="235">
        <v>3223.05</v>
      </c>
      <c r="I701" s="134">
        <f t="shared" si="110"/>
        <v>89.81190785807172</v>
      </c>
      <c r="J701" s="2714"/>
      <c r="K701" s="2714"/>
      <c r="L701" s="185"/>
      <c r="M701" s="185"/>
      <c r="N701" s="185"/>
      <c r="O701" s="185"/>
      <c r="P701" s="185"/>
      <c r="Q701" s="185"/>
      <c r="R701" s="2624"/>
      <c r="S701" s="2561"/>
      <c r="T701" s="185"/>
      <c r="U701" s="2562"/>
      <c r="V701" s="185"/>
      <c r="W701" s="2776"/>
      <c r="X701" s="2777"/>
      <c r="Y701" s="2625"/>
      <c r="Z701" s="185"/>
      <c r="AA701" s="1097"/>
      <c r="AB701" s="2564"/>
      <c r="AC701" s="2587"/>
    </row>
    <row r="702" spans="1:29" ht="29.25" x14ac:dyDescent="0.25">
      <c r="B702" s="297">
        <v>1</v>
      </c>
      <c r="C702" s="644" t="s">
        <v>367</v>
      </c>
      <c r="D702" s="2779"/>
      <c r="E702" s="2779"/>
      <c r="F702" s="2533">
        <f>F703</f>
        <v>19308.510638297874</v>
      </c>
      <c r="G702" s="235">
        <f>(F702/12*$C$3)</f>
        <v>1609.0425531914896</v>
      </c>
      <c r="H702" s="235">
        <f>H703</f>
        <v>1486.8531914893615</v>
      </c>
      <c r="I702" s="134">
        <f t="shared" si="110"/>
        <v>92.406082644628071</v>
      </c>
      <c r="J702" s="2714"/>
      <c r="K702" s="2714"/>
      <c r="L702" s="185"/>
      <c r="M702" s="185"/>
      <c r="N702" s="185"/>
      <c r="O702" s="185"/>
      <c r="P702" s="185"/>
      <c r="Q702" s="185"/>
      <c r="R702" s="2624"/>
      <c r="S702" s="2561"/>
      <c r="T702" s="185"/>
      <c r="U702" s="2562"/>
      <c r="V702" s="185"/>
      <c r="W702" s="2776"/>
      <c r="X702" s="2777"/>
      <c r="Y702" s="2625"/>
      <c r="Z702" s="185"/>
      <c r="AA702" s="1097">
        <f>AA703</f>
        <v>0</v>
      </c>
      <c r="AB702" s="2564"/>
      <c r="AC702" s="2587"/>
    </row>
    <row r="703" spans="1:29" x14ac:dyDescent="0.25">
      <c r="B703" s="297">
        <v>1</v>
      </c>
      <c r="C703" s="4" t="s">
        <v>383</v>
      </c>
      <c r="D703" s="2779"/>
      <c r="E703" s="2779"/>
      <c r="F703" s="2533">
        <f>F704/9.4+F705/9.4</f>
        <v>19308.510638297874</v>
      </c>
      <c r="G703" s="235">
        <f>(F703/12*$C$3)</f>
        <v>1609.0425531914896</v>
      </c>
      <c r="H703" s="235">
        <f>H704/9.4+H705/9.4</f>
        <v>1486.8531914893615</v>
      </c>
      <c r="I703" s="134">
        <f t="shared" si="110"/>
        <v>92.406082644628071</v>
      </c>
      <c r="J703" s="2714"/>
      <c r="K703" s="2714"/>
      <c r="L703" s="185"/>
      <c r="M703" s="185"/>
      <c r="N703" s="185"/>
      <c r="O703" s="185"/>
      <c r="P703" s="185"/>
      <c r="Q703" s="185"/>
      <c r="R703" s="2624"/>
      <c r="S703" s="2561"/>
      <c r="T703" s="185"/>
      <c r="U703" s="2562"/>
      <c r="V703" s="185"/>
      <c r="W703" s="2776"/>
      <c r="X703" s="2777"/>
      <c r="Y703" s="2625"/>
      <c r="Z703" s="185"/>
      <c r="AA703" s="1097">
        <f>AA704/9.4+AA705/9.4</f>
        <v>0</v>
      </c>
      <c r="AB703" s="2564"/>
      <c r="AC703" s="2587"/>
    </row>
    <row r="704" spans="1:29" x14ac:dyDescent="0.25">
      <c r="B704" s="297">
        <v>1</v>
      </c>
      <c r="C704" s="660" t="s">
        <v>384</v>
      </c>
      <c r="D704" s="2779"/>
      <c r="E704" s="2779"/>
      <c r="F704" s="2533">
        <v>177500</v>
      </c>
      <c r="G704" s="235">
        <f>(F704/12*$C$3)</f>
        <v>14791.666666666666</v>
      </c>
      <c r="H704" s="235">
        <v>13601.06</v>
      </c>
      <c r="I704" s="134">
        <f t="shared" si="110"/>
        <v>91.950828169014088</v>
      </c>
      <c r="J704" s="2714"/>
      <c r="K704" s="2714"/>
      <c r="L704" s="185"/>
      <c r="M704" s="185"/>
      <c r="N704" s="185"/>
      <c r="O704" s="185"/>
      <c r="P704" s="185"/>
      <c r="Q704" s="185"/>
      <c r="R704" s="2624"/>
      <c r="S704" s="2561"/>
      <c r="T704" s="185"/>
      <c r="U704" s="2562"/>
      <c r="V704" s="185"/>
      <c r="W704" s="2776"/>
      <c r="X704" s="2777"/>
      <c r="Y704" s="2625"/>
      <c r="Z704" s="185"/>
      <c r="AA704" s="1097"/>
      <c r="AB704" s="2564"/>
      <c r="AC704" s="2587"/>
    </row>
    <row r="705" spans="1:261" x14ac:dyDescent="0.25">
      <c r="A705" s="297">
        <v>1</v>
      </c>
      <c r="B705" s="297">
        <v>1</v>
      </c>
      <c r="C705" s="660" t="s">
        <v>390</v>
      </c>
      <c r="D705" s="2779"/>
      <c r="E705" s="2779"/>
      <c r="F705" s="2533">
        <v>4000</v>
      </c>
      <c r="G705" s="265">
        <f>(F705/12*$C$3)</f>
        <v>333.33333333333331</v>
      </c>
      <c r="H705" s="265">
        <v>375.36</v>
      </c>
      <c r="I705" s="134">
        <f t="shared" si="110"/>
        <v>112.60800000000002</v>
      </c>
      <c r="J705" s="2714"/>
      <c r="K705" s="2714"/>
      <c r="L705" s="185"/>
      <c r="M705" s="185"/>
      <c r="N705" s="185"/>
      <c r="O705" s="185"/>
      <c r="P705" s="185"/>
      <c r="Q705" s="185"/>
      <c r="R705" s="2624"/>
      <c r="S705" s="2561"/>
      <c r="T705" s="185"/>
      <c r="U705" s="2562"/>
      <c r="V705" s="185"/>
      <c r="W705" s="2776"/>
      <c r="X705" s="2777"/>
      <c r="Y705" s="2625"/>
      <c r="Z705" s="185"/>
      <c r="AA705" s="1136"/>
      <c r="AB705" s="2564"/>
      <c r="AC705" s="2587"/>
    </row>
    <row r="706" spans="1:261" ht="29.25" x14ac:dyDescent="0.25">
      <c r="A706" s="297">
        <v>1</v>
      </c>
      <c r="B706" s="297">
        <v>1</v>
      </c>
      <c r="C706" s="584" t="s">
        <v>281</v>
      </c>
      <c r="D706" s="2779"/>
      <c r="E706" s="2779"/>
      <c r="F706" s="303">
        <f>F699</f>
        <v>10766</v>
      </c>
      <c r="G706" s="645">
        <f>G699</f>
        <v>897.16666666666663</v>
      </c>
      <c r="H706" s="645">
        <f>H699</f>
        <v>805.76250000000005</v>
      </c>
      <c r="I706" s="647">
        <f t="shared" si="110"/>
        <v>89.81190785807172</v>
      </c>
      <c r="J706" s="2714"/>
      <c r="K706" s="2714"/>
      <c r="L706" s="185"/>
      <c r="M706" s="185"/>
      <c r="N706" s="185"/>
      <c r="O706" s="185"/>
      <c r="P706" s="185"/>
      <c r="Q706" s="185"/>
      <c r="R706" s="2624"/>
      <c r="S706" s="2561"/>
      <c r="T706" s="185"/>
      <c r="U706" s="2562"/>
      <c r="V706" s="185"/>
      <c r="W706" s="2776"/>
      <c r="X706" s="2777"/>
      <c r="Y706" s="2625"/>
      <c r="Z706" s="185"/>
      <c r="AA706" s="1159">
        <f>AA699</f>
        <v>0</v>
      </c>
      <c r="AB706" s="2564"/>
      <c r="AC706" s="2587"/>
    </row>
    <row r="707" spans="1:261" ht="29.25" x14ac:dyDescent="0.25">
      <c r="B707" s="297">
        <v>1</v>
      </c>
      <c r="C707" s="584" t="s">
        <v>282</v>
      </c>
      <c r="D707" s="9"/>
      <c r="E707" s="9"/>
      <c r="F707" s="328">
        <f>F702</f>
        <v>19308.510638297874</v>
      </c>
      <c r="G707" s="647">
        <f>G702</f>
        <v>1609.0425531914896</v>
      </c>
      <c r="H707" s="645">
        <f>H702</f>
        <v>1486.8531914893615</v>
      </c>
      <c r="I707" s="647">
        <f t="shared" si="110"/>
        <v>92.406082644628071</v>
      </c>
      <c r="J707" s="2714"/>
      <c r="K707" s="2714"/>
      <c r="L707" s="185"/>
      <c r="M707" s="185"/>
      <c r="N707" s="185"/>
      <c r="O707" s="185"/>
      <c r="P707" s="185"/>
      <c r="Q707" s="185"/>
      <c r="R707" s="2624"/>
      <c r="S707" s="2561"/>
      <c r="T707" s="185"/>
      <c r="U707" s="2562"/>
      <c r="V707" s="185"/>
      <c r="W707" s="2776"/>
      <c r="X707" s="2777"/>
      <c r="Y707" s="2625"/>
      <c r="Z707" s="185"/>
      <c r="AA707" s="1159">
        <f>AA702</f>
        <v>0</v>
      </c>
      <c r="AB707" s="2564"/>
      <c r="AC707" s="2587"/>
    </row>
    <row r="708" spans="1:261" s="1031" customFormat="1" x14ac:dyDescent="0.25">
      <c r="A708" s="297">
        <v>1</v>
      </c>
      <c r="B708" s="297">
        <v>1</v>
      </c>
      <c r="C708" s="585" t="s">
        <v>138</v>
      </c>
      <c r="D708" s="4"/>
      <c r="E708" s="4"/>
      <c r="F708" s="328">
        <f>F706+F704/4.2+F705/4.2</f>
        <v>53980.285714285717</v>
      </c>
      <c r="G708" s="910">
        <f>G706+G704/4.2+G705/4.2</f>
        <v>4498.3571428571431</v>
      </c>
      <c r="H708" s="910">
        <f>H706+H704/4.2+H705/4.2</f>
        <v>4133.4815476190479</v>
      </c>
      <c r="I708" s="910">
        <f t="shared" si="110"/>
        <v>91.888692168040194</v>
      </c>
      <c r="J708" s="2737"/>
      <c r="K708" s="2737"/>
      <c r="L708" s="2713"/>
      <c r="M708" s="2713"/>
      <c r="N708" s="2713"/>
      <c r="O708" s="2713"/>
      <c r="P708" s="2713"/>
      <c r="Q708" s="2713"/>
      <c r="R708" s="472">
        <f>R698</f>
        <v>62204.228000000003</v>
      </c>
      <c r="S708" s="2553">
        <f>S698</f>
        <v>5183.6856666666672</v>
      </c>
      <c r="T708" s="2382">
        <f t="shared" ref="T708:Z708" si="111">T698</f>
        <v>4762.6795499999998</v>
      </c>
      <c r="U708" s="2554">
        <f t="shared" si="111"/>
        <v>0</v>
      </c>
      <c r="V708" s="2382">
        <f>V698</f>
        <v>0</v>
      </c>
      <c r="W708" s="2089">
        <f t="shared" si="111"/>
        <v>-421.00611666666737</v>
      </c>
      <c r="X708" s="2784"/>
      <c r="Y708" s="2555">
        <f t="shared" si="111"/>
        <v>-5.7135699999999998</v>
      </c>
      <c r="Z708" s="2382">
        <f t="shared" si="111"/>
        <v>4756.9659799999999</v>
      </c>
      <c r="AA708" s="1120">
        <f>AA706+AA704/4.2+AA705/4.2</f>
        <v>0</v>
      </c>
      <c r="AB708" s="1107"/>
      <c r="AC708" s="2587"/>
      <c r="AD708" s="3494"/>
      <c r="AE708" s="174"/>
      <c r="AF708" s="174"/>
      <c r="AG708" s="174"/>
      <c r="AH708" s="174"/>
      <c r="AI708" s="174"/>
      <c r="AJ708" s="174"/>
      <c r="AK708" s="174"/>
      <c r="AL708" s="174"/>
      <c r="AM708" s="174"/>
      <c r="AN708" s="174"/>
      <c r="AO708" s="174"/>
      <c r="AP708" s="174"/>
      <c r="AQ708" s="174"/>
      <c r="AR708" s="174"/>
      <c r="AS708" s="174"/>
      <c r="AT708" s="174"/>
      <c r="AU708" s="174"/>
      <c r="AV708" s="174"/>
      <c r="AW708" s="174"/>
      <c r="AX708" s="174"/>
      <c r="AY708" s="174"/>
      <c r="AZ708" s="174"/>
      <c r="BA708" s="174"/>
      <c r="BB708" s="174"/>
      <c r="BC708" s="174"/>
      <c r="BD708" s="174"/>
      <c r="BE708" s="174"/>
      <c r="BF708" s="174"/>
      <c r="BG708" s="174"/>
      <c r="BH708" s="174"/>
      <c r="BI708" s="174"/>
      <c r="BJ708" s="174"/>
      <c r="BK708" s="174"/>
      <c r="BL708" s="174"/>
      <c r="BM708" s="174"/>
      <c r="BN708" s="174"/>
      <c r="BO708" s="174"/>
      <c r="BP708" s="174"/>
      <c r="BQ708" s="174"/>
      <c r="BR708" s="174"/>
      <c r="BS708" s="174"/>
      <c r="BT708" s="174"/>
      <c r="BU708" s="174"/>
      <c r="BV708" s="174"/>
      <c r="BW708" s="174"/>
      <c r="BX708" s="174"/>
      <c r="BY708" s="174"/>
      <c r="BZ708" s="174"/>
      <c r="CA708" s="174"/>
      <c r="CB708" s="174"/>
      <c r="CC708" s="174"/>
      <c r="CD708" s="174"/>
      <c r="CE708" s="174"/>
      <c r="CF708" s="174"/>
      <c r="CG708" s="174"/>
      <c r="CH708" s="174"/>
      <c r="CI708" s="174"/>
      <c r="CJ708" s="174"/>
      <c r="CK708" s="174"/>
      <c r="CL708" s="174"/>
      <c r="CM708" s="174"/>
      <c r="CN708" s="174"/>
      <c r="CO708" s="174"/>
      <c r="CP708" s="174"/>
      <c r="CQ708" s="174"/>
      <c r="CR708" s="174"/>
      <c r="CS708" s="174"/>
      <c r="CT708" s="174"/>
      <c r="CU708" s="174"/>
      <c r="CV708" s="174"/>
      <c r="CW708" s="174"/>
      <c r="CX708" s="174"/>
      <c r="CY708" s="174"/>
      <c r="CZ708" s="174"/>
      <c r="DA708" s="174"/>
      <c r="DB708" s="174"/>
      <c r="DC708" s="174"/>
      <c r="DD708" s="174"/>
      <c r="DE708" s="174"/>
      <c r="DF708" s="174"/>
      <c r="DG708" s="174"/>
      <c r="DH708" s="174"/>
      <c r="DI708" s="174"/>
      <c r="DJ708" s="174"/>
      <c r="DK708" s="174"/>
      <c r="DL708" s="174"/>
      <c r="DM708" s="174"/>
      <c r="DN708" s="174"/>
      <c r="DO708" s="174"/>
      <c r="DP708" s="174"/>
      <c r="DQ708" s="174"/>
      <c r="DR708" s="174"/>
      <c r="DS708" s="174"/>
      <c r="DT708" s="174"/>
      <c r="DU708" s="174"/>
      <c r="DV708" s="174"/>
      <c r="DW708" s="174"/>
      <c r="DX708" s="174"/>
      <c r="DY708" s="174"/>
      <c r="DZ708" s="174"/>
      <c r="EA708" s="174"/>
      <c r="EB708" s="174"/>
      <c r="EC708" s="174"/>
      <c r="ED708" s="174"/>
      <c r="EE708" s="174"/>
      <c r="EF708" s="174"/>
      <c r="EG708" s="174"/>
      <c r="EH708" s="174"/>
      <c r="EI708" s="174"/>
      <c r="EJ708" s="174"/>
      <c r="EK708" s="174"/>
      <c r="EL708" s="174"/>
      <c r="EM708" s="174"/>
      <c r="EN708" s="174"/>
      <c r="EO708" s="174"/>
      <c r="EP708" s="174"/>
      <c r="EQ708" s="174"/>
      <c r="ER708" s="174"/>
      <c r="ES708" s="174"/>
      <c r="ET708" s="174"/>
      <c r="EU708" s="174"/>
      <c r="EV708" s="174"/>
      <c r="EW708" s="174"/>
      <c r="EX708" s="174"/>
      <c r="EY708" s="174"/>
      <c r="EZ708" s="174"/>
      <c r="FA708" s="174"/>
      <c r="FB708" s="174"/>
      <c r="FC708" s="174"/>
      <c r="FD708" s="174"/>
      <c r="FE708" s="174"/>
      <c r="FF708" s="174"/>
      <c r="FG708" s="174"/>
      <c r="FH708" s="174"/>
      <c r="FI708" s="174"/>
      <c r="FJ708" s="174"/>
      <c r="FK708" s="174"/>
      <c r="FL708" s="174"/>
      <c r="FM708" s="174"/>
      <c r="FN708" s="174"/>
      <c r="FO708" s="174"/>
      <c r="FP708" s="174"/>
      <c r="FQ708" s="174"/>
      <c r="FR708" s="174"/>
      <c r="FS708" s="174"/>
      <c r="FT708" s="174"/>
      <c r="FU708" s="174"/>
      <c r="FV708" s="174"/>
      <c r="FW708" s="174"/>
      <c r="FX708" s="174"/>
      <c r="FY708" s="174"/>
      <c r="FZ708" s="174"/>
      <c r="GA708" s="174"/>
      <c r="GB708" s="174"/>
      <c r="GC708" s="174"/>
      <c r="GD708" s="174"/>
      <c r="GE708" s="174"/>
      <c r="GF708" s="174"/>
      <c r="GG708" s="174"/>
      <c r="GH708" s="174"/>
      <c r="GI708" s="174"/>
      <c r="GJ708" s="174"/>
      <c r="GK708" s="174"/>
      <c r="GL708" s="174"/>
      <c r="GM708" s="174"/>
      <c r="GN708" s="174"/>
      <c r="GO708" s="174"/>
      <c r="GP708" s="174"/>
      <c r="GQ708" s="174"/>
      <c r="GR708" s="174"/>
      <c r="GS708" s="174"/>
      <c r="GT708" s="174"/>
      <c r="GU708" s="174"/>
      <c r="GV708" s="174"/>
      <c r="GW708" s="174"/>
      <c r="GX708" s="174"/>
      <c r="GY708" s="174"/>
      <c r="GZ708" s="174"/>
      <c r="HA708" s="174"/>
      <c r="HB708" s="174"/>
      <c r="HC708" s="174"/>
      <c r="HD708" s="174"/>
      <c r="HE708" s="174"/>
      <c r="HF708" s="174"/>
      <c r="HG708" s="174"/>
      <c r="HH708" s="174"/>
      <c r="HI708" s="174"/>
      <c r="HJ708" s="174"/>
      <c r="HK708" s="174"/>
      <c r="HL708" s="174"/>
      <c r="HM708" s="174"/>
      <c r="HN708" s="174"/>
      <c r="HO708" s="174"/>
      <c r="HP708" s="174"/>
      <c r="HQ708" s="174"/>
      <c r="HR708" s="174"/>
      <c r="HS708" s="174"/>
      <c r="HT708" s="174"/>
      <c r="HU708" s="174"/>
      <c r="HV708" s="174"/>
      <c r="HW708" s="174"/>
      <c r="HX708" s="174"/>
      <c r="HY708" s="174"/>
      <c r="HZ708" s="174"/>
      <c r="IA708" s="174"/>
      <c r="IB708" s="174"/>
      <c r="IC708" s="174"/>
      <c r="ID708" s="174"/>
      <c r="IE708" s="174"/>
      <c r="IF708" s="174"/>
      <c r="IG708" s="174"/>
      <c r="IH708" s="174"/>
      <c r="II708" s="174"/>
      <c r="IJ708" s="174"/>
      <c r="IK708" s="174"/>
      <c r="IL708" s="174"/>
      <c r="IM708" s="174"/>
      <c r="IN708" s="174"/>
      <c r="IO708" s="174"/>
      <c r="IP708" s="174"/>
      <c r="IQ708" s="174"/>
      <c r="IR708" s="174"/>
      <c r="IS708" s="174"/>
      <c r="IT708" s="174"/>
      <c r="IU708" s="174"/>
      <c r="IV708" s="174"/>
      <c r="IW708" s="174"/>
      <c r="IX708" s="174"/>
      <c r="IY708" s="174"/>
      <c r="IZ708" s="174"/>
      <c r="JA708" s="174"/>
    </row>
    <row r="709" spans="1:261" x14ac:dyDescent="0.25">
      <c r="A709" s="297">
        <v>1</v>
      </c>
      <c r="B709" s="297">
        <v>1</v>
      </c>
      <c r="C709" s="2751" t="s">
        <v>316</v>
      </c>
      <c r="D709" s="2751"/>
      <c r="E709" s="2751"/>
      <c r="F709" s="2785"/>
      <c r="G709" s="2755"/>
      <c r="H709" s="2755"/>
      <c r="I709" s="1517"/>
      <c r="J709" s="2754"/>
      <c r="K709" s="2754"/>
      <c r="L709" s="2755"/>
      <c r="M709" s="2755"/>
      <c r="N709" s="2755"/>
      <c r="O709" s="2755"/>
      <c r="P709" s="2755"/>
      <c r="Q709" s="2755"/>
      <c r="R709" s="2756">
        <f>R708</f>
        <v>62204.228000000003</v>
      </c>
      <c r="S709" s="1056">
        <f>S708</f>
        <v>5183.6856666666672</v>
      </c>
      <c r="T709" s="1318">
        <f t="shared" ref="T709:Z709" si="112">T708</f>
        <v>4762.6795499999998</v>
      </c>
      <c r="U709" s="2758">
        <f t="shared" si="112"/>
        <v>0</v>
      </c>
      <c r="V709" s="1318">
        <f>V708</f>
        <v>0</v>
      </c>
      <c r="W709" s="2786">
        <f t="shared" si="112"/>
        <v>-421.00611666666737</v>
      </c>
      <c r="X709" s="2787"/>
      <c r="Y709" s="2788">
        <f t="shared" si="112"/>
        <v>-5.7135699999999998</v>
      </c>
      <c r="Z709" s="2756">
        <f t="shared" si="112"/>
        <v>4756.9659799999999</v>
      </c>
      <c r="AA709" s="2789"/>
      <c r="AB709" s="2760">
        <f>AB708</f>
        <v>0</v>
      </c>
      <c r="AC709" s="2587"/>
    </row>
    <row r="710" spans="1:261" x14ac:dyDescent="0.25">
      <c r="A710" s="297">
        <v>1</v>
      </c>
      <c r="B710" s="297">
        <v>1</v>
      </c>
      <c r="C710" s="787"/>
      <c r="D710" s="787"/>
      <c r="E710" s="787"/>
      <c r="F710" s="2614"/>
      <c r="G710" s="2772"/>
      <c r="H710" s="2772"/>
      <c r="I710" s="2772"/>
      <c r="J710" s="2772"/>
      <c r="K710" s="2772"/>
      <c r="L710" s="2772"/>
      <c r="M710" s="2772"/>
      <c r="N710" s="2772"/>
      <c r="O710" s="2772"/>
      <c r="P710" s="2772"/>
      <c r="Q710" s="2772"/>
      <c r="R710" s="428"/>
      <c r="S710" s="2616"/>
      <c r="T710" s="2617"/>
      <c r="U710" s="2618"/>
      <c r="V710" s="2617"/>
      <c r="W710" s="2782"/>
      <c r="X710" s="2783"/>
      <c r="Y710" s="2619"/>
      <c r="Z710" s="2617"/>
      <c r="AA710" s="2774"/>
      <c r="AB710" s="2621"/>
      <c r="AC710" s="2587"/>
    </row>
    <row r="711" spans="1:261" ht="63" x14ac:dyDescent="0.25">
      <c r="A711" s="297">
        <v>1</v>
      </c>
      <c r="B711" s="297">
        <v>1</v>
      </c>
      <c r="C711" s="2120" t="s">
        <v>496</v>
      </c>
      <c r="D711" s="1288"/>
      <c r="E711" s="1398"/>
      <c r="F711" s="2712"/>
      <c r="G711" s="2713"/>
      <c r="H711" s="2713"/>
      <c r="I711" s="2713"/>
      <c r="J711" s="2714"/>
      <c r="K711" s="2714"/>
      <c r="L711" s="185"/>
      <c r="M711" s="185"/>
      <c r="N711" s="185"/>
      <c r="O711" s="185"/>
      <c r="P711" s="185"/>
      <c r="Q711" s="185"/>
      <c r="R711" s="2624"/>
      <c r="S711" s="2561"/>
      <c r="T711" s="185"/>
      <c r="U711" s="2562"/>
      <c r="V711" s="185"/>
      <c r="W711" s="2776"/>
      <c r="X711" s="2777"/>
      <c r="Y711" s="2625"/>
      <c r="Z711" s="185"/>
      <c r="AA711" s="2716"/>
      <c r="AB711" s="2564"/>
      <c r="AC711" s="2587"/>
    </row>
    <row r="712" spans="1:261" x14ac:dyDescent="0.25">
      <c r="A712" s="297">
        <v>1</v>
      </c>
      <c r="B712" s="297">
        <v>1</v>
      </c>
      <c r="C712" s="1599" t="s">
        <v>211</v>
      </c>
      <c r="D712" s="1599"/>
      <c r="E712" s="12"/>
      <c r="F712" s="342">
        <f>F715</f>
        <v>77397</v>
      </c>
      <c r="G712" s="647">
        <f>G713</f>
        <v>6449</v>
      </c>
      <c r="H712" s="647">
        <f>H715</f>
        <v>7928</v>
      </c>
      <c r="I712" s="134">
        <f>H712/G712*100</f>
        <v>122.93378818421461</v>
      </c>
      <c r="J712" s="2790"/>
      <c r="K712" s="2790"/>
      <c r="L712" s="364"/>
      <c r="M712" s="364"/>
      <c r="N712" s="364"/>
      <c r="O712" s="364"/>
      <c r="P712" s="364"/>
      <c r="Q712" s="364"/>
      <c r="R712" s="2791"/>
      <c r="S712" s="2561"/>
      <c r="T712" s="364"/>
      <c r="U712" s="2792"/>
      <c r="V712" s="364"/>
      <c r="W712" s="2793"/>
      <c r="X712" s="2794"/>
      <c r="Y712" s="2795"/>
      <c r="Z712" s="364"/>
      <c r="AA712" s="1103">
        <f>AA715</f>
        <v>0</v>
      </c>
      <c r="AB712" s="2796"/>
      <c r="AC712" s="2587"/>
    </row>
    <row r="713" spans="1:261" x14ac:dyDescent="0.25">
      <c r="A713" s="297">
        <v>1</v>
      </c>
      <c r="B713" s="297">
        <v>1</v>
      </c>
      <c r="C713" s="2036" t="s">
        <v>212</v>
      </c>
      <c r="D713" s="2036"/>
      <c r="E713" s="12"/>
      <c r="F713" s="308">
        <f>F715-F714</f>
        <v>77387</v>
      </c>
      <c r="G713" s="135">
        <f>ROUND(F713/12*$C$3,0)</f>
        <v>6449</v>
      </c>
      <c r="H713" s="135">
        <f>H715-H714</f>
        <v>7928</v>
      </c>
      <c r="I713" s="134">
        <f>H713/G713*100</f>
        <v>122.93378818421461</v>
      </c>
      <c r="J713" s="2790"/>
      <c r="K713" s="2790"/>
      <c r="L713" s="364"/>
      <c r="M713" s="364"/>
      <c r="N713" s="364"/>
      <c r="O713" s="364"/>
      <c r="P713" s="364"/>
      <c r="Q713" s="364"/>
      <c r="R713" s="2791"/>
      <c r="S713" s="2561"/>
      <c r="T713" s="364"/>
      <c r="U713" s="2792"/>
      <c r="V713" s="364"/>
      <c r="W713" s="2793"/>
      <c r="X713" s="2794"/>
      <c r="Y713" s="2795"/>
      <c r="Z713" s="364"/>
      <c r="AA713" s="1099">
        <f>AA715-AA714</f>
        <v>0</v>
      </c>
      <c r="AB713" s="2796"/>
      <c r="AC713" s="2587"/>
    </row>
    <row r="714" spans="1:261" ht="30" x14ac:dyDescent="0.25">
      <c r="A714" s="297">
        <v>1</v>
      </c>
      <c r="B714" s="297">
        <v>1</v>
      </c>
      <c r="C714" s="2036" t="s">
        <v>213</v>
      </c>
      <c r="D714" s="2036"/>
      <c r="E714" s="12"/>
      <c r="F714" s="308">
        <v>10</v>
      </c>
      <c r="G714" s="134">
        <f>ROUND(F714/12*$C$3,0)</f>
        <v>1</v>
      </c>
      <c r="H714" s="135"/>
      <c r="I714" s="134">
        <f>H714/G714*100</f>
        <v>0</v>
      </c>
      <c r="J714" s="2790"/>
      <c r="K714" s="2790"/>
      <c r="L714" s="364"/>
      <c r="M714" s="185"/>
      <c r="N714" s="364"/>
      <c r="O714" s="185"/>
      <c r="P714" s="185"/>
      <c r="Q714" s="364"/>
      <c r="R714" s="2791"/>
      <c r="S714" s="2561"/>
      <c r="T714" s="364"/>
      <c r="U714" s="2792"/>
      <c r="V714" s="364"/>
      <c r="W714" s="2793"/>
      <c r="X714" s="2794"/>
      <c r="Y714" s="2795"/>
      <c r="Z714" s="364"/>
      <c r="AA714" s="1099"/>
      <c r="AB714" s="2796"/>
      <c r="AC714" s="2587"/>
    </row>
    <row r="715" spans="1:261" ht="29.25" x14ac:dyDescent="0.25">
      <c r="B715" s="297">
        <v>1</v>
      </c>
      <c r="C715" s="863" t="s">
        <v>218</v>
      </c>
      <c r="D715" s="863"/>
      <c r="E715" s="12"/>
      <c r="F715" s="342">
        <v>77397</v>
      </c>
      <c r="G715" s="647">
        <f>SUM(G714,G712)</f>
        <v>6450</v>
      </c>
      <c r="H715" s="647">
        <v>7928</v>
      </c>
      <c r="I715" s="2011">
        <f>H715/G715*100</f>
        <v>122.91472868217055</v>
      </c>
      <c r="J715" s="2797"/>
      <c r="K715" s="2797"/>
      <c r="L715" s="1312"/>
      <c r="M715" s="1299"/>
      <c r="N715" s="1312"/>
      <c r="O715" s="1299"/>
      <c r="P715" s="1299"/>
      <c r="Q715" s="1312"/>
      <c r="R715" s="2798">
        <v>427867.67339999997</v>
      </c>
      <c r="S715" s="1055">
        <f>R715/12*$C$3</f>
        <v>35655.639449999995</v>
      </c>
      <c r="T715" s="1312">
        <f>Z715-Y715-V715</f>
        <v>35655.639450000002</v>
      </c>
      <c r="U715" s="2799"/>
      <c r="V715" s="1312"/>
      <c r="W715" s="2800">
        <f>T715-S715</f>
        <v>0</v>
      </c>
      <c r="X715" s="2800"/>
      <c r="Y715" s="1312">
        <v>0</v>
      </c>
      <c r="Z715" s="2798">
        <v>35655.639450000002</v>
      </c>
      <c r="AA715" s="1103"/>
      <c r="AB715" s="2801"/>
      <c r="AC715" s="2587"/>
    </row>
    <row r="716" spans="1:261" x14ac:dyDescent="0.25">
      <c r="A716" s="297">
        <v>1</v>
      </c>
      <c r="B716" s="297">
        <v>1</v>
      </c>
      <c r="C716" s="2751" t="s">
        <v>316</v>
      </c>
      <c r="D716" s="2751"/>
      <c r="E716" s="2751"/>
      <c r="F716" s="2785"/>
      <c r="G716" s="2755"/>
      <c r="H716" s="2755"/>
      <c r="I716" s="2755"/>
      <c r="J716" s="2754"/>
      <c r="K716" s="2754"/>
      <c r="L716" s="2755"/>
      <c r="M716" s="2755"/>
      <c r="N716" s="2755"/>
      <c r="O716" s="2755"/>
      <c r="P716" s="2755"/>
      <c r="Q716" s="2755"/>
      <c r="R716" s="2756">
        <f>R715</f>
        <v>427867.67339999997</v>
      </c>
      <c r="S716" s="2757">
        <f>S715</f>
        <v>35655.639449999995</v>
      </c>
      <c r="T716" s="1318">
        <f t="shared" ref="T716:Z716" si="113">T715</f>
        <v>35655.639450000002</v>
      </c>
      <c r="U716" s="2758">
        <f t="shared" si="113"/>
        <v>0</v>
      </c>
      <c r="V716" s="1318">
        <f>V715</f>
        <v>0</v>
      </c>
      <c r="W716" s="2786">
        <f t="shared" si="113"/>
        <v>0</v>
      </c>
      <c r="X716" s="2786"/>
      <c r="Y716" s="1318">
        <f t="shared" si="113"/>
        <v>0</v>
      </c>
      <c r="Z716" s="2756">
        <f t="shared" si="113"/>
        <v>35655.639450000002</v>
      </c>
      <c r="AA716" s="2789"/>
      <c r="AB716" s="2760">
        <f>AB715</f>
        <v>0</v>
      </c>
      <c r="AC716" s="2587"/>
    </row>
    <row r="717" spans="1:261" x14ac:dyDescent="0.25">
      <c r="A717" s="297">
        <v>1</v>
      </c>
      <c r="B717" s="297">
        <v>1</v>
      </c>
      <c r="C717" s="2761"/>
      <c r="D717" s="2761"/>
      <c r="E717" s="2761"/>
      <c r="F717" s="1304"/>
      <c r="G717" s="137"/>
      <c r="H717" s="137"/>
      <c r="I717" s="137"/>
      <c r="J717" s="2802"/>
      <c r="K717" s="2802"/>
      <c r="L717" s="1313"/>
      <c r="M717" s="1313"/>
      <c r="N717" s="1313"/>
      <c r="O717" s="1313"/>
      <c r="P717" s="1313"/>
      <c r="Q717" s="1313"/>
      <c r="R717" s="470"/>
      <c r="S717" s="2803"/>
      <c r="T717" s="1313"/>
      <c r="U717" s="2804"/>
      <c r="V717" s="1313"/>
      <c r="W717" s="2805"/>
      <c r="X717" s="2806"/>
      <c r="Y717" s="2807"/>
      <c r="Z717" s="1313"/>
      <c r="AA717" s="1353"/>
      <c r="AB717" s="2808"/>
      <c r="AC717" s="2587"/>
    </row>
    <row r="718" spans="1:261" ht="63" x14ac:dyDescent="0.25">
      <c r="A718" s="297">
        <v>1</v>
      </c>
      <c r="B718" s="297">
        <v>1</v>
      </c>
      <c r="C718" s="2120" t="s">
        <v>497</v>
      </c>
      <c r="D718" s="1288"/>
      <c r="E718" s="1288"/>
      <c r="F718" s="2712"/>
      <c r="G718" s="2713"/>
      <c r="H718" s="2713"/>
      <c r="I718" s="2713"/>
      <c r="J718" s="2714"/>
      <c r="K718" s="2714"/>
      <c r="L718" s="185"/>
      <c r="M718" s="185"/>
      <c r="N718" s="185"/>
      <c r="O718" s="185"/>
      <c r="P718" s="185"/>
      <c r="Q718" s="185"/>
      <c r="R718" s="2624"/>
      <c r="S718" s="2561"/>
      <c r="T718" s="185"/>
      <c r="U718" s="2562"/>
      <c r="V718" s="185"/>
      <c r="W718" s="2776"/>
      <c r="X718" s="2777"/>
      <c r="Y718" s="2625"/>
      <c r="Z718" s="185"/>
      <c r="AA718" s="2716"/>
      <c r="AB718" s="2564"/>
      <c r="AC718" s="2587"/>
    </row>
    <row r="719" spans="1:261" s="2541" customFormat="1" x14ac:dyDescent="0.25">
      <c r="A719" s="297">
        <v>1</v>
      </c>
      <c r="B719" s="297">
        <v>1</v>
      </c>
      <c r="C719" s="1725" t="s">
        <v>5</v>
      </c>
      <c r="D719" s="1725"/>
      <c r="E719" s="1725"/>
      <c r="F719" s="305"/>
      <c r="G719" s="265"/>
      <c r="H719" s="265"/>
      <c r="I719" s="265"/>
      <c r="J719" s="2325"/>
      <c r="K719" s="2325"/>
      <c r="L719" s="2326"/>
      <c r="M719" s="2326"/>
      <c r="N719" s="2326"/>
      <c r="O719" s="2326"/>
      <c r="P719" s="2326"/>
      <c r="Q719" s="2326"/>
      <c r="R719" s="2628"/>
      <c r="S719" s="2569"/>
      <c r="T719" s="2326"/>
      <c r="U719" s="2570"/>
      <c r="V719" s="2326"/>
      <c r="W719" s="300"/>
      <c r="X719" s="300"/>
      <c r="Y719" s="2326"/>
      <c r="Z719" s="2326"/>
      <c r="AA719" s="1136"/>
      <c r="AB719" s="2383"/>
      <c r="AC719" s="2587"/>
      <c r="AD719" s="1238"/>
    </row>
    <row r="720" spans="1:261" s="2541" customFormat="1" x14ac:dyDescent="0.25">
      <c r="A720" s="297"/>
      <c r="B720" s="297">
        <v>1</v>
      </c>
      <c r="C720" s="164" t="s">
        <v>327</v>
      </c>
      <c r="D720" s="1295" t="s">
        <v>247</v>
      </c>
      <c r="E720" s="144">
        <v>340</v>
      </c>
      <c r="F720" s="321">
        <v>151</v>
      </c>
      <c r="G720" s="134">
        <f>F720/12*$C$3</f>
        <v>12.583333333333334</v>
      </c>
      <c r="H720" s="265">
        <v>6</v>
      </c>
      <c r="I720" s="134">
        <f t="shared" ref="I720:I726" si="114">H720/G720*100</f>
        <v>47.682119205298015</v>
      </c>
      <c r="J720" s="2629">
        <v>14</v>
      </c>
      <c r="K720" s="184">
        <f t="shared" ref="K720:K725" si="115">N720/H720</f>
        <v>9.6666666666666661</v>
      </c>
      <c r="L720" s="185">
        <f>ROUND(F720*J720,0)</f>
        <v>2114</v>
      </c>
      <c r="M720" s="185">
        <f>L720/12*$C$3</f>
        <v>176.16666666666666</v>
      </c>
      <c r="N720" s="265">
        <v>58</v>
      </c>
      <c r="O720" s="185">
        <f t="shared" ref="O720:O725" si="116">N720/M720*100</f>
        <v>32.923368022705773</v>
      </c>
      <c r="P720" s="185">
        <f>L720/E720</f>
        <v>6.2176470588235295</v>
      </c>
      <c r="Q720" s="185">
        <f t="shared" ref="Q720:Q725" si="117">N720/$C$3*12/P720</f>
        <v>111.93945127719962</v>
      </c>
      <c r="R720" s="2628"/>
      <c r="S720" s="2569"/>
      <c r="T720" s="2326"/>
      <c r="U720" s="2570"/>
      <c r="V720" s="2326"/>
      <c r="W720" s="300"/>
      <c r="X720" s="300"/>
      <c r="Y720" s="2326"/>
      <c r="Z720" s="2326"/>
      <c r="AA720" s="1136"/>
      <c r="AB720" s="2383"/>
      <c r="AC720" s="2587"/>
      <c r="AD720" s="1238"/>
    </row>
    <row r="721" spans="1:30" s="2541" customFormat="1" x14ac:dyDescent="0.25">
      <c r="A721" s="297">
        <v>1</v>
      </c>
      <c r="B721" s="297">
        <v>1</v>
      </c>
      <c r="C721" s="164" t="s">
        <v>53</v>
      </c>
      <c r="D721" s="1295" t="s">
        <v>247</v>
      </c>
      <c r="E721" s="144">
        <v>340</v>
      </c>
      <c r="F721" s="321">
        <v>96</v>
      </c>
      <c r="G721" s="134">
        <f>F721/12*$C$3</f>
        <v>8</v>
      </c>
      <c r="H721" s="265">
        <v>14</v>
      </c>
      <c r="I721" s="134">
        <f t="shared" si="114"/>
        <v>175</v>
      </c>
      <c r="J721" s="2629">
        <v>6</v>
      </c>
      <c r="K721" s="184">
        <f t="shared" si="115"/>
        <v>5.5714285714285712</v>
      </c>
      <c r="L721" s="185">
        <f>ROUND(F721*J721,0)</f>
        <v>576</v>
      </c>
      <c r="M721" s="185">
        <f>L721/12*$C$3</f>
        <v>48</v>
      </c>
      <c r="N721" s="265">
        <v>78</v>
      </c>
      <c r="O721" s="185">
        <f t="shared" si="116"/>
        <v>162.5</v>
      </c>
      <c r="P721" s="185">
        <f>L721/E721</f>
        <v>1.6941176470588235</v>
      </c>
      <c r="Q721" s="185">
        <f t="shared" si="117"/>
        <v>552.5</v>
      </c>
      <c r="R721" s="2628"/>
      <c r="S721" s="2569"/>
      <c r="T721" s="2326"/>
      <c r="U721" s="2570"/>
      <c r="V721" s="2326"/>
      <c r="W721" s="300"/>
      <c r="X721" s="300"/>
      <c r="Y721" s="2326"/>
      <c r="Z721" s="2326"/>
      <c r="AA721" s="1136"/>
      <c r="AB721" s="2383"/>
      <c r="AC721" s="2587"/>
      <c r="AD721" s="1238"/>
    </row>
    <row r="722" spans="1:30" s="2541" customFormat="1" x14ac:dyDescent="0.25">
      <c r="A722" s="297">
        <v>1</v>
      </c>
      <c r="B722" s="297">
        <v>1</v>
      </c>
      <c r="C722" s="164" t="s">
        <v>67</v>
      </c>
      <c r="D722" s="1295" t="s">
        <v>247</v>
      </c>
      <c r="E722" s="144">
        <v>320</v>
      </c>
      <c r="F722" s="321">
        <v>155</v>
      </c>
      <c r="G722" s="134">
        <f>F722/12*$C$3</f>
        <v>12.916666666666666</v>
      </c>
      <c r="H722" s="265">
        <v>17</v>
      </c>
      <c r="I722" s="134">
        <f t="shared" si="114"/>
        <v>131.61290322580646</v>
      </c>
      <c r="J722" s="2629">
        <v>9</v>
      </c>
      <c r="K722" s="184">
        <f t="shared" si="115"/>
        <v>6.8235294117647056</v>
      </c>
      <c r="L722" s="185">
        <f>ROUND(F722*J722,0)</f>
        <v>1395</v>
      </c>
      <c r="M722" s="185">
        <f>L722/12*$C$3</f>
        <v>116.25</v>
      </c>
      <c r="N722" s="265">
        <v>116</v>
      </c>
      <c r="O722" s="185">
        <f t="shared" si="116"/>
        <v>99.784946236559136</v>
      </c>
      <c r="P722" s="185">
        <f>L722/E722</f>
        <v>4.359375</v>
      </c>
      <c r="Q722" s="185">
        <f t="shared" si="117"/>
        <v>319.31182795698925</v>
      </c>
      <c r="R722" s="2628"/>
      <c r="S722" s="2569"/>
      <c r="T722" s="2326"/>
      <c r="U722" s="2570"/>
      <c r="V722" s="2326"/>
      <c r="W722" s="300"/>
      <c r="X722" s="300"/>
      <c r="Y722" s="2326"/>
      <c r="Z722" s="2326"/>
      <c r="AA722" s="1136"/>
      <c r="AB722" s="2383"/>
      <c r="AC722" s="2587"/>
      <c r="AD722" s="1238"/>
    </row>
    <row r="723" spans="1:30" s="2541" customFormat="1" x14ac:dyDescent="0.25">
      <c r="A723" s="297">
        <v>1</v>
      </c>
      <c r="B723" s="297">
        <v>1</v>
      </c>
      <c r="C723" s="164" t="s">
        <v>47</v>
      </c>
      <c r="D723" s="1295" t="s">
        <v>247</v>
      </c>
      <c r="E723" s="144">
        <v>340</v>
      </c>
      <c r="F723" s="321">
        <v>480</v>
      </c>
      <c r="G723" s="134">
        <f>F723/12*$C$3</f>
        <v>40</v>
      </c>
      <c r="H723" s="265">
        <v>54</v>
      </c>
      <c r="I723" s="134">
        <f t="shared" si="114"/>
        <v>135</v>
      </c>
      <c r="J723" s="2629">
        <v>10.5</v>
      </c>
      <c r="K723" s="184">
        <f t="shared" si="115"/>
        <v>10.814814814814815</v>
      </c>
      <c r="L723" s="185">
        <f>ROUND(F723*J723,0)</f>
        <v>5040</v>
      </c>
      <c r="M723" s="185">
        <f>L723/12*$C$3</f>
        <v>420</v>
      </c>
      <c r="N723" s="265">
        <v>584</v>
      </c>
      <c r="O723" s="185">
        <f t="shared" si="116"/>
        <v>139.04761904761904</v>
      </c>
      <c r="P723" s="185">
        <f>L723/E723</f>
        <v>14.823529411764707</v>
      </c>
      <c r="Q723" s="185">
        <f t="shared" si="117"/>
        <v>472.76190476190476</v>
      </c>
      <c r="R723" s="2628"/>
      <c r="S723" s="2569"/>
      <c r="T723" s="2326"/>
      <c r="U723" s="2570"/>
      <c r="V723" s="2326"/>
      <c r="W723" s="300"/>
      <c r="X723" s="300"/>
      <c r="Y723" s="2326"/>
      <c r="Z723" s="2326"/>
      <c r="AA723" s="1136"/>
      <c r="AB723" s="2383"/>
      <c r="AC723" s="2587"/>
      <c r="AD723" s="1238"/>
    </row>
    <row r="724" spans="1:30" s="2541" customFormat="1" x14ac:dyDescent="0.25">
      <c r="A724" s="297">
        <v>1</v>
      </c>
      <c r="B724" s="297">
        <v>1</v>
      </c>
      <c r="C724" s="164" t="s">
        <v>55</v>
      </c>
      <c r="D724" s="1295" t="s">
        <v>247</v>
      </c>
      <c r="E724" s="144">
        <v>340</v>
      </c>
      <c r="F724" s="321">
        <v>300</v>
      </c>
      <c r="G724" s="134">
        <f>F724/12*$C$3</f>
        <v>25</v>
      </c>
      <c r="H724" s="265">
        <v>15</v>
      </c>
      <c r="I724" s="134">
        <f t="shared" si="114"/>
        <v>60</v>
      </c>
      <c r="J724" s="2629">
        <v>8.9</v>
      </c>
      <c r="K724" s="184">
        <f t="shared" si="115"/>
        <v>9.0666666666666664</v>
      </c>
      <c r="L724" s="185">
        <f>ROUND(F724*J724,0)</f>
        <v>2670</v>
      </c>
      <c r="M724" s="185">
        <f>L724/12*$C$3</f>
        <v>222.5</v>
      </c>
      <c r="N724" s="265">
        <v>136</v>
      </c>
      <c r="O724" s="185">
        <f t="shared" si="116"/>
        <v>61.123595505617978</v>
      </c>
      <c r="P724" s="185">
        <f>L724/E724</f>
        <v>7.8529411764705879</v>
      </c>
      <c r="Q724" s="185">
        <f t="shared" si="117"/>
        <v>207.82022471910113</v>
      </c>
      <c r="R724" s="2628"/>
      <c r="S724" s="2650"/>
      <c r="T724" s="2326"/>
      <c r="U724" s="2570"/>
      <c r="V724" s="2326"/>
      <c r="W724" s="300"/>
      <c r="X724" s="300"/>
      <c r="Y724" s="2326"/>
      <c r="Z724" s="2326"/>
      <c r="AA724" s="1136"/>
      <c r="AB724" s="2383"/>
      <c r="AC724" s="2587"/>
      <c r="AD724" s="1238"/>
    </row>
    <row r="725" spans="1:30" s="2541" customFormat="1" ht="29.25" x14ac:dyDescent="0.25">
      <c r="A725" s="297">
        <v>1</v>
      </c>
      <c r="B725" s="297">
        <v>1</v>
      </c>
      <c r="C725" s="862" t="s">
        <v>7</v>
      </c>
      <c r="D725" s="862"/>
      <c r="E725" s="862"/>
      <c r="F725" s="2266">
        <f>SUM(F720:F724)</f>
        <v>1182</v>
      </c>
      <c r="G725" s="2333">
        <f>SUM(G720:G724)</f>
        <v>98.5</v>
      </c>
      <c r="H725" s="2333">
        <f>SUM(H720:H724)</f>
        <v>106</v>
      </c>
      <c r="I725" s="2333">
        <f t="shared" si="114"/>
        <v>107.61421319796953</v>
      </c>
      <c r="J725" s="2334">
        <f>SUM(L725/F725)</f>
        <v>9.978849407783418</v>
      </c>
      <c r="K725" s="274">
        <f t="shared" si="115"/>
        <v>9.1698113207547163</v>
      </c>
      <c r="L725" s="2333">
        <f>SUM(L720:L724)</f>
        <v>11795</v>
      </c>
      <c r="M725" s="2333">
        <f>SUM(M720:M724)</f>
        <v>982.91666666666663</v>
      </c>
      <c r="N725" s="2333">
        <f>SUM(N720:N724)</f>
        <v>972</v>
      </c>
      <c r="O725" s="185">
        <f t="shared" si="116"/>
        <v>98.889359898261972</v>
      </c>
      <c r="P725" s="1470">
        <f>SUM(P720:P724)</f>
        <v>34.947610294117645</v>
      </c>
      <c r="Q725" s="185">
        <f t="shared" si="117"/>
        <v>333.7567261920417</v>
      </c>
      <c r="R725" s="466">
        <v>49635.082192625756</v>
      </c>
      <c r="S725" s="1055">
        <f>R725/12*$C$3</f>
        <v>4136.2568493854797</v>
      </c>
      <c r="T725" s="2599">
        <f>Z725-Y725-V725</f>
        <v>3892.24854</v>
      </c>
      <c r="U725" s="1252"/>
      <c r="V725" s="466">
        <v>-6.6642799999999998</v>
      </c>
      <c r="W725" s="2388">
        <f>T725-S725</f>
        <v>-244.00830938547961</v>
      </c>
      <c r="X725" s="2388"/>
      <c r="Y725" s="2599">
        <v>0</v>
      </c>
      <c r="Z725" s="2599">
        <v>3885.5842600000001</v>
      </c>
      <c r="AA725" s="2335">
        <f>SUM(AA720:AA724)</f>
        <v>0</v>
      </c>
      <c r="AB725" s="1126"/>
      <c r="AC725" s="2587"/>
      <c r="AD725" s="1238"/>
    </row>
    <row r="726" spans="1:30" s="2541" customFormat="1" ht="43.5" x14ac:dyDescent="0.25">
      <c r="A726" s="297"/>
      <c r="B726" s="297">
        <v>1</v>
      </c>
      <c r="C726" s="187" t="s">
        <v>185</v>
      </c>
      <c r="D726" s="187"/>
      <c r="E726" s="862"/>
      <c r="F726" s="2266">
        <v>12</v>
      </c>
      <c r="G726" s="2333">
        <f>F726/12*$C$3</f>
        <v>1</v>
      </c>
      <c r="H726" s="2333"/>
      <c r="I726" s="2333">
        <f t="shared" si="114"/>
        <v>0</v>
      </c>
      <c r="J726" s="2334"/>
      <c r="K726" s="274"/>
      <c r="L726" s="2333"/>
      <c r="M726" s="2333"/>
      <c r="N726" s="2333"/>
      <c r="O726" s="185"/>
      <c r="P726" s="1470"/>
      <c r="Q726" s="185"/>
      <c r="R726" s="466">
        <v>1988.7142415999999</v>
      </c>
      <c r="S726" s="1055">
        <f>R726/12*$C$3</f>
        <v>165.72618679999999</v>
      </c>
      <c r="T726" s="2599">
        <f>Z726-Y726-V726</f>
        <v>0</v>
      </c>
      <c r="U726" s="2586"/>
      <c r="V726" s="2599"/>
      <c r="W726" s="2388">
        <f>T726-S726</f>
        <v>-165.72618679999999</v>
      </c>
      <c r="X726" s="2388"/>
      <c r="Y726" s="2599">
        <v>0</v>
      </c>
      <c r="Z726" s="2599">
        <v>0</v>
      </c>
      <c r="AA726" s="2335"/>
      <c r="AB726" s="2589"/>
      <c r="AC726" s="2587"/>
      <c r="AD726" s="1238"/>
    </row>
    <row r="727" spans="1:30" s="2541" customFormat="1" x14ac:dyDescent="0.25">
      <c r="A727" s="297">
        <v>1</v>
      </c>
      <c r="B727" s="297">
        <v>1</v>
      </c>
      <c r="C727" s="2134" t="s">
        <v>14</v>
      </c>
      <c r="D727" s="2134"/>
      <c r="E727" s="657"/>
      <c r="F727" s="305"/>
      <c r="G727" s="265"/>
      <c r="H727" s="265"/>
      <c r="I727" s="265"/>
      <c r="J727" s="2334"/>
      <c r="K727" s="2334"/>
      <c r="L727" s="2630"/>
      <c r="M727" s="2630"/>
      <c r="N727" s="2630"/>
      <c r="O727" s="2630"/>
      <c r="P727" s="2630"/>
      <c r="Q727" s="2630"/>
      <c r="R727" s="466"/>
      <c r="S727" s="2809"/>
      <c r="T727" s="1852"/>
      <c r="U727" s="2594"/>
      <c r="V727" s="1852"/>
      <c r="W727" s="2388"/>
      <c r="X727" s="2388"/>
      <c r="Y727" s="1852"/>
      <c r="Z727" s="1852"/>
      <c r="AA727" s="1136"/>
      <c r="AB727" s="2595"/>
      <c r="AC727" s="2587"/>
      <c r="AD727" s="1238"/>
    </row>
    <row r="728" spans="1:30" s="2541" customFormat="1" x14ac:dyDescent="0.25">
      <c r="A728" s="297">
        <v>1</v>
      </c>
      <c r="B728" s="297">
        <v>1</v>
      </c>
      <c r="C728" s="609" t="s">
        <v>389</v>
      </c>
      <c r="D728" s="657"/>
      <c r="E728" s="1887"/>
      <c r="F728" s="342"/>
      <c r="G728" s="647"/>
      <c r="H728" s="647"/>
      <c r="I728" s="647"/>
      <c r="J728" s="996"/>
      <c r="K728" s="996"/>
      <c r="L728" s="1685"/>
      <c r="M728" s="1685"/>
      <c r="N728" s="1685"/>
      <c r="O728" s="1685"/>
      <c r="P728" s="1685"/>
      <c r="Q728" s="1685"/>
      <c r="R728" s="472">
        <v>55195.174819999993</v>
      </c>
      <c r="S728" s="1055">
        <f>(R728-1608.31008)/12*$C$3+1608.31008</f>
        <v>6073.882141666666</v>
      </c>
      <c r="T728" s="261">
        <f>Z728-Y728-V728</f>
        <v>5992.1706199999999</v>
      </c>
      <c r="U728" s="2596"/>
      <c r="V728" s="261"/>
      <c r="W728" s="2089">
        <f>T728-S728</f>
        <v>-81.711521666666158</v>
      </c>
      <c r="X728" s="2089"/>
      <c r="Y728" s="261">
        <v>0</v>
      </c>
      <c r="Z728" s="261">
        <v>5992.1706199999999</v>
      </c>
      <c r="AA728" s="1103"/>
      <c r="AB728" s="1116"/>
      <c r="AC728" s="2587"/>
      <c r="AD728" s="1238"/>
    </row>
    <row r="729" spans="1:30" s="2541" customFormat="1" ht="29.25" x14ac:dyDescent="0.25">
      <c r="A729" s="297">
        <v>1</v>
      </c>
      <c r="B729" s="297">
        <v>1</v>
      </c>
      <c r="C729" s="2536" t="s">
        <v>295</v>
      </c>
      <c r="D729" s="4"/>
      <c r="E729" s="4"/>
      <c r="F729" s="729">
        <f>F731+F732+F734+F736</f>
        <v>33618</v>
      </c>
      <c r="G729" s="729">
        <f>G731+G732+G734+G736</f>
        <v>2801.5</v>
      </c>
      <c r="H729" s="729">
        <f>H731+H732+H734+H736</f>
        <v>2540</v>
      </c>
      <c r="I729" s="265">
        <f>H729/G729*100</f>
        <v>90.665714795645187</v>
      </c>
      <c r="J729" s="1724"/>
      <c r="K729" s="1724"/>
      <c r="L729" s="133"/>
      <c r="M729" s="133"/>
      <c r="N729" s="133"/>
      <c r="O729" s="133"/>
      <c r="P729" s="133"/>
      <c r="Q729" s="133"/>
      <c r="R729" s="425"/>
      <c r="S729" s="2703"/>
      <c r="T729" s="301"/>
      <c r="U729" s="2578"/>
      <c r="V729" s="301"/>
      <c r="W729" s="2778"/>
      <c r="X729" s="2778"/>
      <c r="Y729" s="301"/>
      <c r="Z729" s="301"/>
      <c r="AA729" s="1122">
        <f>AA731+AA732+AA734+AA736</f>
        <v>0</v>
      </c>
      <c r="AB729" s="1144"/>
      <c r="AC729" s="2587"/>
      <c r="AD729" s="1238"/>
    </row>
    <row r="730" spans="1:30" s="2541" customFormat="1" ht="30" x14ac:dyDescent="0.25">
      <c r="A730" s="297"/>
      <c r="B730" s="297">
        <v>1</v>
      </c>
      <c r="C730" s="398" t="s">
        <v>205</v>
      </c>
      <c r="D730" s="4"/>
      <c r="E730" s="4"/>
      <c r="F730" s="729"/>
      <c r="G730" s="261"/>
      <c r="H730" s="261"/>
      <c r="I730" s="265"/>
      <c r="J730" s="1724"/>
      <c r="K730" s="1724"/>
      <c r="L730" s="133"/>
      <c r="M730" s="133"/>
      <c r="N730" s="133"/>
      <c r="O730" s="133"/>
      <c r="P730" s="133"/>
      <c r="Q730" s="133"/>
      <c r="R730" s="425"/>
      <c r="S730" s="2703"/>
      <c r="T730" s="301"/>
      <c r="U730" s="2578"/>
      <c r="V730" s="301"/>
      <c r="W730" s="2778"/>
      <c r="X730" s="2778"/>
      <c r="Y730" s="301"/>
      <c r="Z730" s="301"/>
      <c r="AA730" s="1116"/>
      <c r="AB730" s="1144"/>
      <c r="AC730" s="2587"/>
      <c r="AD730" s="1238"/>
    </row>
    <row r="731" spans="1:30" s="2541" customFormat="1" ht="30" x14ac:dyDescent="0.25">
      <c r="A731" s="297"/>
      <c r="B731" s="297">
        <v>1</v>
      </c>
      <c r="C731" s="398" t="s">
        <v>206</v>
      </c>
      <c r="D731" s="4"/>
      <c r="E731" s="4"/>
      <c r="F731" s="406">
        <v>700</v>
      </c>
      <c r="G731" s="261">
        <f>F731/12*$C$3</f>
        <v>58.333333333333336</v>
      </c>
      <c r="H731" s="261">
        <v>67</v>
      </c>
      <c r="I731" s="265"/>
      <c r="J731" s="1724"/>
      <c r="K731" s="1724"/>
      <c r="L731" s="133"/>
      <c r="M731" s="133"/>
      <c r="N731" s="133"/>
      <c r="O731" s="133"/>
      <c r="P731" s="133"/>
      <c r="Q731" s="133"/>
      <c r="R731" s="425"/>
      <c r="S731" s="2703"/>
      <c r="T731" s="301"/>
      <c r="U731" s="2578"/>
      <c r="V731" s="301"/>
      <c r="W731" s="2778"/>
      <c r="X731" s="2778"/>
      <c r="Y731" s="301"/>
      <c r="Z731" s="301"/>
      <c r="AA731" s="1116"/>
      <c r="AB731" s="1144"/>
      <c r="AC731" s="2587"/>
      <c r="AD731" s="1238"/>
    </row>
    <row r="732" spans="1:30" s="2541" customFormat="1" ht="30" x14ac:dyDescent="0.25">
      <c r="A732" s="297"/>
      <c r="B732" s="297">
        <v>1</v>
      </c>
      <c r="C732" s="582" t="s">
        <v>296</v>
      </c>
      <c r="D732" s="4"/>
      <c r="E732" s="4"/>
      <c r="F732" s="406">
        <v>7914</v>
      </c>
      <c r="G732" s="261">
        <f>F732/12*$C$3</f>
        <v>659.5</v>
      </c>
      <c r="H732" s="261">
        <v>1393</v>
      </c>
      <c r="I732" s="265">
        <f>H732/G732*100</f>
        <v>211.22062168309324</v>
      </c>
      <c r="J732" s="1724"/>
      <c r="K732" s="1724"/>
      <c r="L732" s="133"/>
      <c r="M732" s="133"/>
      <c r="N732" s="133"/>
      <c r="O732" s="133"/>
      <c r="P732" s="133"/>
      <c r="Q732" s="133"/>
      <c r="R732" s="425"/>
      <c r="S732" s="2703"/>
      <c r="T732" s="301"/>
      <c r="U732" s="2578"/>
      <c r="V732" s="301"/>
      <c r="W732" s="2778"/>
      <c r="X732" s="2778"/>
      <c r="Y732" s="301"/>
      <c r="Z732" s="301"/>
      <c r="AA732" s="1116"/>
      <c r="AB732" s="1144"/>
      <c r="AC732" s="2587"/>
      <c r="AD732" s="1238"/>
    </row>
    <row r="733" spans="1:30" s="2541" customFormat="1" ht="60" x14ac:dyDescent="0.25">
      <c r="A733" s="297"/>
      <c r="B733" s="297">
        <v>1</v>
      </c>
      <c r="C733" s="399" t="s">
        <v>297</v>
      </c>
      <c r="D733" s="4"/>
      <c r="E733" s="4"/>
      <c r="F733" s="406"/>
      <c r="G733" s="261"/>
      <c r="H733" s="261"/>
      <c r="I733" s="265"/>
      <c r="J733" s="1724"/>
      <c r="K733" s="1724"/>
      <c r="L733" s="133"/>
      <c r="M733" s="133"/>
      <c r="N733" s="133"/>
      <c r="O733" s="133"/>
      <c r="P733" s="133"/>
      <c r="Q733" s="133"/>
      <c r="R733" s="425"/>
      <c r="S733" s="2703"/>
      <c r="T733" s="301"/>
      <c r="U733" s="2578"/>
      <c r="V733" s="301"/>
      <c r="W733" s="2778"/>
      <c r="X733" s="2778"/>
      <c r="Y733" s="301"/>
      <c r="Z733" s="301"/>
      <c r="AA733" s="1116"/>
      <c r="AB733" s="1144"/>
      <c r="AC733" s="2587"/>
      <c r="AD733" s="1238"/>
    </row>
    <row r="734" spans="1:30" s="2541" customFormat="1" ht="45" x14ac:dyDescent="0.25">
      <c r="A734" s="297"/>
      <c r="B734" s="297">
        <v>1</v>
      </c>
      <c r="C734" s="399" t="s">
        <v>311</v>
      </c>
      <c r="D734" s="4"/>
      <c r="E734" s="4"/>
      <c r="F734" s="406">
        <v>23260</v>
      </c>
      <c r="G734" s="261">
        <f>F734/12*$C$3</f>
        <v>1938.3333333333333</v>
      </c>
      <c r="H734" s="261">
        <v>1016</v>
      </c>
      <c r="I734" s="265">
        <f>H734/G734*100</f>
        <v>52.416165090283748</v>
      </c>
      <c r="J734" s="1724"/>
      <c r="K734" s="1724"/>
      <c r="L734" s="133"/>
      <c r="M734" s="133"/>
      <c r="N734" s="133"/>
      <c r="O734" s="133"/>
      <c r="P734" s="133"/>
      <c r="Q734" s="133"/>
      <c r="R734" s="425"/>
      <c r="S734" s="2703"/>
      <c r="T734" s="301"/>
      <c r="U734" s="2578"/>
      <c r="V734" s="301"/>
      <c r="W734" s="2778"/>
      <c r="X734" s="2778"/>
      <c r="Y734" s="301"/>
      <c r="Z734" s="301"/>
      <c r="AA734" s="1116"/>
      <c r="AB734" s="1144"/>
      <c r="AC734" s="2587"/>
      <c r="AD734" s="1238"/>
    </row>
    <row r="735" spans="1:30" s="2541" customFormat="1" ht="105" x14ac:dyDescent="0.25">
      <c r="A735" s="297"/>
      <c r="B735" s="297"/>
      <c r="C735" s="399" t="s">
        <v>548</v>
      </c>
      <c r="D735" s="4"/>
      <c r="E735" s="4"/>
      <c r="F735" s="406">
        <v>15000</v>
      </c>
      <c r="G735" s="261">
        <f>F735/12*$C$3</f>
        <v>1250</v>
      </c>
      <c r="H735" s="261">
        <v>228</v>
      </c>
      <c r="I735" s="265">
        <f>H735/G735*100</f>
        <v>18.240000000000002</v>
      </c>
      <c r="J735" s="1724"/>
      <c r="K735" s="1724"/>
      <c r="L735" s="133"/>
      <c r="M735" s="133"/>
      <c r="N735" s="133"/>
      <c r="O735" s="133"/>
      <c r="P735" s="133"/>
      <c r="Q735" s="133"/>
      <c r="R735" s="425"/>
      <c r="S735" s="2703"/>
      <c r="T735" s="301"/>
      <c r="U735" s="2578"/>
      <c r="V735" s="301"/>
      <c r="W735" s="2778"/>
      <c r="X735" s="2778"/>
      <c r="Y735" s="301"/>
      <c r="Z735" s="301"/>
      <c r="AA735" s="1116"/>
      <c r="AB735" s="1144"/>
      <c r="AC735" s="2587"/>
      <c r="AD735" s="1238"/>
    </row>
    <row r="736" spans="1:30" s="2541" customFormat="1" ht="30" x14ac:dyDescent="0.25">
      <c r="A736" s="297"/>
      <c r="B736" s="297">
        <v>1</v>
      </c>
      <c r="C736" s="399" t="s">
        <v>387</v>
      </c>
      <c r="D736" s="4"/>
      <c r="E736" s="4"/>
      <c r="F736" s="406">
        <v>1744</v>
      </c>
      <c r="G736" s="261">
        <f>F736/12*$C$3</f>
        <v>145.33333333333334</v>
      </c>
      <c r="H736" s="261">
        <v>64</v>
      </c>
      <c r="I736" s="265">
        <f t="shared" ref="I736:I741" si="118">H736/G736*100</f>
        <v>44.036697247706421</v>
      </c>
      <c r="J736" s="1724"/>
      <c r="K736" s="1724"/>
      <c r="L736" s="133"/>
      <c r="M736" s="133"/>
      <c r="N736" s="133"/>
      <c r="O736" s="133"/>
      <c r="P736" s="133"/>
      <c r="Q736" s="133"/>
      <c r="R736" s="425"/>
      <c r="S736" s="2703"/>
      <c r="T736" s="301"/>
      <c r="U736" s="2578"/>
      <c r="V736" s="301"/>
      <c r="W736" s="2778"/>
      <c r="X736" s="2778"/>
      <c r="Y736" s="301"/>
      <c r="Z736" s="301"/>
      <c r="AA736" s="1116"/>
      <c r="AB736" s="1144"/>
      <c r="AC736" s="2587"/>
      <c r="AD736" s="1238"/>
    </row>
    <row r="737" spans="1:30" s="2541" customFormat="1" ht="29.25" x14ac:dyDescent="0.25">
      <c r="A737" s="297"/>
      <c r="B737" s="297">
        <v>1</v>
      </c>
      <c r="C737" s="367" t="s">
        <v>135</v>
      </c>
      <c r="D737" s="4"/>
      <c r="E737" s="4"/>
      <c r="F737" s="729">
        <f>F738</f>
        <v>12830</v>
      </c>
      <c r="G737" s="261">
        <f>G738</f>
        <v>1069.1666666666667</v>
      </c>
      <c r="H737" s="261">
        <f>H738</f>
        <v>790</v>
      </c>
      <c r="I737" s="265">
        <f t="shared" si="118"/>
        <v>73.88932190179267</v>
      </c>
      <c r="J737" s="1724"/>
      <c r="K737" s="1724"/>
      <c r="L737" s="133"/>
      <c r="M737" s="133"/>
      <c r="N737" s="133"/>
      <c r="O737" s="133"/>
      <c r="P737" s="133"/>
      <c r="Q737" s="133"/>
      <c r="R737" s="425"/>
      <c r="S737" s="2703"/>
      <c r="T737" s="301"/>
      <c r="U737" s="2578"/>
      <c r="V737" s="301"/>
      <c r="W737" s="2778"/>
      <c r="X737" s="2778"/>
      <c r="Y737" s="301"/>
      <c r="Z737" s="301"/>
      <c r="AA737" s="1116">
        <f>AA738</f>
        <v>0</v>
      </c>
      <c r="AB737" s="1144"/>
      <c r="AC737" s="2587"/>
      <c r="AD737" s="1238"/>
    </row>
    <row r="738" spans="1:30" s="2541" customFormat="1" x14ac:dyDescent="0.25">
      <c r="A738" s="297"/>
      <c r="B738" s="297">
        <v>1</v>
      </c>
      <c r="C738" s="207" t="s">
        <v>240</v>
      </c>
      <c r="D738" s="4"/>
      <c r="E738" s="4"/>
      <c r="F738" s="406">
        <v>12830</v>
      </c>
      <c r="G738" s="261">
        <f>F738/12*$C$3</f>
        <v>1069.1666666666667</v>
      </c>
      <c r="H738" s="261">
        <v>790</v>
      </c>
      <c r="I738" s="265">
        <f t="shared" si="118"/>
        <v>73.88932190179267</v>
      </c>
      <c r="J738" s="1724"/>
      <c r="K738" s="1724"/>
      <c r="L738" s="133"/>
      <c r="M738" s="133"/>
      <c r="N738" s="133"/>
      <c r="O738" s="133"/>
      <c r="P738" s="133"/>
      <c r="Q738" s="133"/>
      <c r="R738" s="425"/>
      <c r="S738" s="2703"/>
      <c r="T738" s="301"/>
      <c r="U738" s="2578"/>
      <c r="V738" s="301"/>
      <c r="W738" s="2778"/>
      <c r="X738" s="2778"/>
      <c r="Y738" s="301"/>
      <c r="Z738" s="301"/>
      <c r="AA738" s="1116"/>
      <c r="AB738" s="1144"/>
      <c r="AC738" s="2587"/>
      <c r="AD738" s="1238"/>
    </row>
    <row r="739" spans="1:30" s="2541" customFormat="1" ht="63" x14ac:dyDescent="0.25">
      <c r="A739" s="297"/>
      <c r="B739" s="297">
        <v>1</v>
      </c>
      <c r="C739" s="610" t="s">
        <v>300</v>
      </c>
      <c r="D739" s="4"/>
      <c r="E739" s="4"/>
      <c r="F739" s="301">
        <f>F740+F745</f>
        <v>9117.5499999999993</v>
      </c>
      <c r="G739" s="261">
        <f>G740+G745</f>
        <v>759.79583333333335</v>
      </c>
      <c r="H739" s="261">
        <f>H740+H745</f>
        <v>228</v>
      </c>
      <c r="I739" s="265">
        <f t="shared" si="118"/>
        <v>30.008061376137228</v>
      </c>
      <c r="J739" s="1724"/>
      <c r="K739" s="1724"/>
      <c r="L739" s="133"/>
      <c r="M739" s="133"/>
      <c r="N739" s="133"/>
      <c r="O739" s="133"/>
      <c r="P739" s="133"/>
      <c r="Q739" s="133"/>
      <c r="R739" s="425"/>
      <c r="S739" s="1055">
        <f>R739/12*$C$3</f>
        <v>0</v>
      </c>
      <c r="T739" s="301">
        <f>Z739-Y739-V739</f>
        <v>0</v>
      </c>
      <c r="U739" s="2578"/>
      <c r="V739" s="301"/>
      <c r="W739" s="2778">
        <f>T739-S739</f>
        <v>0</v>
      </c>
      <c r="X739" s="2778"/>
      <c r="Y739" s="301"/>
      <c r="Z739" s="301"/>
      <c r="AA739" s="1116">
        <f>AA740+AA745</f>
        <v>0</v>
      </c>
      <c r="AB739" s="1144"/>
      <c r="AC739" s="2587"/>
      <c r="AD739" s="1238"/>
    </row>
    <row r="740" spans="1:30" s="2541" customFormat="1" ht="30" x14ac:dyDescent="0.25">
      <c r="A740" s="297"/>
      <c r="B740" s="297">
        <v>1</v>
      </c>
      <c r="C740" s="582" t="s">
        <v>301</v>
      </c>
      <c r="D740" s="4"/>
      <c r="E740" s="4"/>
      <c r="F740" s="301">
        <f>SUM(F741:F744)</f>
        <v>5284</v>
      </c>
      <c r="G740" s="261">
        <f>SUM(G741:G744)</f>
        <v>440.33333333333331</v>
      </c>
      <c r="H740" s="261">
        <f>SUM(H741:H744)</f>
        <v>133</v>
      </c>
      <c r="I740" s="265">
        <f t="shared" si="118"/>
        <v>30.204390613171839</v>
      </c>
      <c r="J740" s="1724"/>
      <c r="K740" s="1724"/>
      <c r="L740" s="133"/>
      <c r="M740" s="133"/>
      <c r="N740" s="133"/>
      <c r="O740" s="133"/>
      <c r="P740" s="133"/>
      <c r="Q740" s="133"/>
      <c r="R740" s="425"/>
      <c r="S740" s="2703"/>
      <c r="T740" s="301"/>
      <c r="U740" s="2578"/>
      <c r="V740" s="301"/>
      <c r="W740" s="2778"/>
      <c r="X740" s="2778"/>
      <c r="Y740" s="301"/>
      <c r="Z740" s="301"/>
      <c r="AA740" s="1116">
        <f>SUM(AA741:AA744)</f>
        <v>0</v>
      </c>
      <c r="AB740" s="1144"/>
      <c r="AC740" s="2587"/>
      <c r="AD740" s="1238"/>
    </row>
    <row r="741" spans="1:30" s="2541" customFormat="1" ht="30" x14ac:dyDescent="0.25">
      <c r="A741" s="297"/>
      <c r="B741" s="297">
        <v>1</v>
      </c>
      <c r="C741" s="399" t="s">
        <v>302</v>
      </c>
      <c r="D741" s="4"/>
      <c r="E741" s="4"/>
      <c r="F741" s="301">
        <v>5284</v>
      </c>
      <c r="G741" s="261">
        <f>F741/12*$C$3</f>
        <v>440.33333333333331</v>
      </c>
      <c r="H741" s="261">
        <v>133</v>
      </c>
      <c r="I741" s="265">
        <f t="shared" si="118"/>
        <v>30.204390613171839</v>
      </c>
      <c r="J741" s="1724"/>
      <c r="K741" s="1724"/>
      <c r="L741" s="133"/>
      <c r="M741" s="133"/>
      <c r="N741" s="133"/>
      <c r="O741" s="133"/>
      <c r="P741" s="133"/>
      <c r="Q741" s="133"/>
      <c r="R741" s="425"/>
      <c r="S741" s="2703"/>
      <c r="T741" s="301"/>
      <c r="U741" s="2578"/>
      <c r="V741" s="301"/>
      <c r="W741" s="2778"/>
      <c r="X741" s="2778"/>
      <c r="Y741" s="301"/>
      <c r="Z741" s="301"/>
      <c r="AA741" s="1116"/>
      <c r="AB741" s="1144"/>
      <c r="AC741" s="2587"/>
      <c r="AD741" s="1238"/>
    </row>
    <row r="742" spans="1:30" s="2541" customFormat="1" ht="60" x14ac:dyDescent="0.25">
      <c r="A742" s="297"/>
      <c r="B742" s="297">
        <v>1</v>
      </c>
      <c r="C742" s="399" t="s">
        <v>303</v>
      </c>
      <c r="D742" s="4"/>
      <c r="E742" s="4"/>
      <c r="F742" s="301"/>
      <c r="G742" s="261"/>
      <c r="H742" s="261"/>
      <c r="I742" s="265"/>
      <c r="J742" s="1724"/>
      <c r="K742" s="1724"/>
      <c r="L742" s="133"/>
      <c r="M742" s="133"/>
      <c r="N742" s="133"/>
      <c r="O742" s="133"/>
      <c r="P742" s="133"/>
      <c r="Q742" s="133"/>
      <c r="R742" s="425"/>
      <c r="S742" s="2703"/>
      <c r="T742" s="301"/>
      <c r="U742" s="2578"/>
      <c r="V742" s="301"/>
      <c r="W742" s="2778"/>
      <c r="X742" s="2778"/>
      <c r="Y742" s="301"/>
      <c r="Z742" s="301"/>
      <c r="AA742" s="1116"/>
      <c r="AB742" s="1144"/>
      <c r="AC742" s="2587"/>
      <c r="AD742" s="1238"/>
    </row>
    <row r="743" spans="1:30" s="2541" customFormat="1" ht="45" x14ac:dyDescent="0.25">
      <c r="A743" s="297"/>
      <c r="B743" s="297">
        <v>1</v>
      </c>
      <c r="C743" s="399" t="s">
        <v>304</v>
      </c>
      <c r="D743" s="4"/>
      <c r="E743" s="4"/>
      <c r="F743" s="301"/>
      <c r="G743" s="261"/>
      <c r="H743" s="261"/>
      <c r="I743" s="265"/>
      <c r="J743" s="1724"/>
      <c r="K743" s="1724"/>
      <c r="L743" s="133"/>
      <c r="M743" s="133"/>
      <c r="N743" s="133"/>
      <c r="O743" s="133"/>
      <c r="P743" s="133"/>
      <c r="Q743" s="133"/>
      <c r="R743" s="425"/>
      <c r="S743" s="2703"/>
      <c r="T743" s="301"/>
      <c r="U743" s="2578"/>
      <c r="V743" s="301"/>
      <c r="W743" s="2778"/>
      <c r="X743" s="2778"/>
      <c r="Y743" s="301"/>
      <c r="Z743" s="301"/>
      <c r="AA743" s="1116"/>
      <c r="AB743" s="1144"/>
      <c r="AC743" s="2587"/>
      <c r="AD743" s="1238"/>
    </row>
    <row r="744" spans="1:30" s="2541" customFormat="1" ht="30" x14ac:dyDescent="0.25">
      <c r="A744" s="297"/>
      <c r="B744" s="297">
        <v>1</v>
      </c>
      <c r="C744" s="399" t="s">
        <v>305</v>
      </c>
      <c r="D744" s="4"/>
      <c r="E744" s="4"/>
      <c r="F744" s="301"/>
      <c r="G744" s="261"/>
      <c r="H744" s="261"/>
      <c r="I744" s="265"/>
      <c r="J744" s="1724"/>
      <c r="K744" s="1724"/>
      <c r="L744" s="133"/>
      <c r="M744" s="133"/>
      <c r="N744" s="133"/>
      <c r="O744" s="133"/>
      <c r="P744" s="133"/>
      <c r="Q744" s="133"/>
      <c r="R744" s="425"/>
      <c r="S744" s="2703"/>
      <c r="T744" s="301"/>
      <c r="U744" s="2578"/>
      <c r="V744" s="301"/>
      <c r="W744" s="2778"/>
      <c r="X744" s="2778"/>
      <c r="Y744" s="301"/>
      <c r="Z744" s="301"/>
      <c r="AA744" s="1116"/>
      <c r="AB744" s="1144"/>
      <c r="AC744" s="2587"/>
      <c r="AD744" s="1238"/>
    </row>
    <row r="745" spans="1:30" s="2541" customFormat="1" ht="45" x14ac:dyDescent="0.25">
      <c r="A745" s="297"/>
      <c r="B745" s="297">
        <v>1</v>
      </c>
      <c r="C745" s="582" t="s">
        <v>306</v>
      </c>
      <c r="D745" s="4"/>
      <c r="E745" s="4"/>
      <c r="F745" s="301">
        <f>SUM(F746:F749)</f>
        <v>3833.55</v>
      </c>
      <c r="G745" s="261">
        <f>SUM(G746:G749)</f>
        <v>319.46249999999998</v>
      </c>
      <c r="H745" s="261">
        <f>H746+H748+H749</f>
        <v>95</v>
      </c>
      <c r="I745" s="265">
        <f>H745/G745*100</f>
        <v>29.737449622412647</v>
      </c>
      <c r="J745" s="1724"/>
      <c r="K745" s="1724"/>
      <c r="L745" s="133"/>
      <c r="M745" s="133"/>
      <c r="N745" s="133"/>
      <c r="O745" s="133"/>
      <c r="P745" s="133"/>
      <c r="Q745" s="133"/>
      <c r="R745" s="425"/>
      <c r="S745" s="2703"/>
      <c r="T745" s="301"/>
      <c r="U745" s="2578"/>
      <c r="V745" s="301"/>
      <c r="W745" s="2778"/>
      <c r="X745" s="2778"/>
      <c r="Y745" s="301"/>
      <c r="Z745" s="301"/>
      <c r="AA745" s="1116">
        <f>AA746+AA748+AA749</f>
        <v>0</v>
      </c>
      <c r="AB745" s="1144"/>
      <c r="AC745" s="2587"/>
      <c r="AD745" s="1238"/>
    </row>
    <row r="746" spans="1:30" s="2541" customFormat="1" ht="45" x14ac:dyDescent="0.25">
      <c r="A746" s="297"/>
      <c r="B746" s="297">
        <v>1</v>
      </c>
      <c r="C746" s="399" t="s">
        <v>307</v>
      </c>
      <c r="D746" s="4"/>
      <c r="E746" s="4"/>
      <c r="F746" s="301">
        <v>1850</v>
      </c>
      <c r="G746" s="261">
        <f>F746/12*$C$3</f>
        <v>154.16666666666666</v>
      </c>
      <c r="H746" s="261">
        <v>54</v>
      </c>
      <c r="I746" s="265">
        <f>H746/G746*100</f>
        <v>35.027027027027032</v>
      </c>
      <c r="J746" s="1724"/>
      <c r="K746" s="1724"/>
      <c r="L746" s="133"/>
      <c r="M746" s="133"/>
      <c r="N746" s="133"/>
      <c r="O746" s="133"/>
      <c r="P746" s="133"/>
      <c r="Q746" s="133"/>
      <c r="R746" s="425"/>
      <c r="S746" s="2703"/>
      <c r="T746" s="301"/>
      <c r="U746" s="2578"/>
      <c r="V746" s="301"/>
      <c r="W746" s="2778"/>
      <c r="X746" s="2778"/>
      <c r="Y746" s="301"/>
      <c r="Z746" s="301"/>
      <c r="AA746" s="1116"/>
      <c r="AB746" s="1144"/>
      <c r="AC746" s="2587"/>
      <c r="AD746" s="1238"/>
    </row>
    <row r="747" spans="1:30" s="2541" customFormat="1" ht="30" x14ac:dyDescent="0.25">
      <c r="A747" s="297"/>
      <c r="B747" s="297">
        <v>1</v>
      </c>
      <c r="C747" s="399" t="s">
        <v>338</v>
      </c>
      <c r="D747" s="4"/>
      <c r="E747" s="4"/>
      <c r="F747" s="301"/>
      <c r="G747" s="261"/>
      <c r="H747" s="261"/>
      <c r="I747" s="265"/>
      <c r="J747" s="1724"/>
      <c r="K747" s="1724"/>
      <c r="L747" s="133"/>
      <c r="M747" s="133"/>
      <c r="N747" s="133"/>
      <c r="O747" s="133"/>
      <c r="P747" s="133"/>
      <c r="Q747" s="133"/>
      <c r="R747" s="425"/>
      <c r="S747" s="2703"/>
      <c r="T747" s="301"/>
      <c r="U747" s="2578"/>
      <c r="V747" s="301"/>
      <c r="W747" s="2778"/>
      <c r="X747" s="2778"/>
      <c r="Y747" s="301"/>
      <c r="Z747" s="301"/>
      <c r="AA747" s="1116"/>
      <c r="AB747" s="1144"/>
      <c r="AC747" s="2587"/>
      <c r="AD747" s="1238"/>
    </row>
    <row r="748" spans="1:30" s="2541" customFormat="1" ht="75" x14ac:dyDescent="0.25">
      <c r="A748" s="297"/>
      <c r="B748" s="297">
        <v>1</v>
      </c>
      <c r="C748" s="399" t="s">
        <v>308</v>
      </c>
      <c r="D748" s="4"/>
      <c r="E748" s="4"/>
      <c r="F748" s="301">
        <v>1775.55</v>
      </c>
      <c r="G748" s="261">
        <f>F748/12*$C$3</f>
        <v>147.96250000000001</v>
      </c>
      <c r="H748" s="261">
        <v>8</v>
      </c>
      <c r="I748" s="265">
        <f>H748/G748*100</f>
        <v>5.4067753653797412</v>
      </c>
      <c r="J748" s="1724"/>
      <c r="K748" s="1724"/>
      <c r="L748" s="133"/>
      <c r="M748" s="133"/>
      <c r="N748" s="133"/>
      <c r="O748" s="133"/>
      <c r="P748" s="133"/>
      <c r="Q748" s="133"/>
      <c r="R748" s="425"/>
      <c r="S748" s="2703"/>
      <c r="T748" s="301"/>
      <c r="U748" s="2578"/>
      <c r="V748" s="301"/>
      <c r="W748" s="2778"/>
      <c r="X748" s="2778"/>
      <c r="Y748" s="301"/>
      <c r="Z748" s="301"/>
      <c r="AA748" s="1116"/>
      <c r="AB748" s="1144"/>
      <c r="AC748" s="2587"/>
      <c r="AD748" s="1238"/>
    </row>
    <row r="749" spans="1:30" s="2541" customFormat="1" ht="60" x14ac:dyDescent="0.25">
      <c r="A749" s="297"/>
      <c r="B749" s="297">
        <v>1</v>
      </c>
      <c r="C749" s="399" t="s">
        <v>309</v>
      </c>
      <c r="D749" s="4"/>
      <c r="E749" s="4"/>
      <c r="F749" s="301">
        <v>208</v>
      </c>
      <c r="G749" s="261">
        <f>F749/12*$C$3</f>
        <v>17.333333333333332</v>
      </c>
      <c r="H749" s="261">
        <v>33</v>
      </c>
      <c r="I749" s="265">
        <f>H749/G749*100</f>
        <v>190.38461538461539</v>
      </c>
      <c r="J749" s="1724"/>
      <c r="K749" s="1724"/>
      <c r="L749" s="133"/>
      <c r="M749" s="133"/>
      <c r="N749" s="133"/>
      <c r="O749" s="133"/>
      <c r="P749" s="133"/>
      <c r="Q749" s="133"/>
      <c r="R749" s="425"/>
      <c r="S749" s="2703"/>
      <c r="T749" s="301"/>
      <c r="U749" s="2578"/>
      <c r="V749" s="301"/>
      <c r="W749" s="2778"/>
      <c r="X749" s="2778"/>
      <c r="Y749" s="301"/>
      <c r="Z749" s="301"/>
      <c r="AA749" s="1116"/>
      <c r="AB749" s="1144"/>
      <c r="AC749" s="2587"/>
      <c r="AD749" s="1238"/>
    </row>
    <row r="750" spans="1:30" s="2541" customFormat="1" x14ac:dyDescent="0.25">
      <c r="A750" s="297"/>
      <c r="B750" s="297">
        <v>1</v>
      </c>
      <c r="C750" s="657" t="s">
        <v>207</v>
      </c>
      <c r="D750" s="4"/>
      <c r="E750" s="4"/>
      <c r="F750" s="301"/>
      <c r="G750" s="261">
        <f>F750/12*$C$3</f>
        <v>0</v>
      </c>
      <c r="H750" s="261"/>
      <c r="I750" s="265"/>
      <c r="J750" s="1724"/>
      <c r="K750" s="1724"/>
      <c r="L750" s="133"/>
      <c r="M750" s="133"/>
      <c r="N750" s="133"/>
      <c r="O750" s="133"/>
      <c r="P750" s="133"/>
      <c r="Q750" s="133"/>
      <c r="R750" s="425">
        <v>1645.1795</v>
      </c>
      <c r="S750" s="2703">
        <f>R750/12*$C$3</f>
        <v>137.09829166666665</v>
      </c>
      <c r="T750" s="301">
        <f>Z750-Y750-V750</f>
        <v>127.98802000000002</v>
      </c>
      <c r="U750" s="2578"/>
      <c r="V750" s="301"/>
      <c r="W750" s="2778">
        <f>T750-S750</f>
        <v>-9.1102716666666339</v>
      </c>
      <c r="X750" s="2778"/>
      <c r="Y750" s="301">
        <v>0</v>
      </c>
      <c r="Z750" s="301">
        <v>127.98802000000002</v>
      </c>
      <c r="AA750" s="1116"/>
      <c r="AB750" s="1144"/>
      <c r="AC750" s="2587"/>
      <c r="AD750" s="1238"/>
    </row>
    <row r="751" spans="1:30" s="2541" customFormat="1" ht="29.25" x14ac:dyDescent="0.25">
      <c r="A751" s="297"/>
      <c r="B751" s="297">
        <v>1</v>
      </c>
      <c r="C751" s="644" t="s">
        <v>366</v>
      </c>
      <c r="D751" s="4"/>
      <c r="E751" s="4"/>
      <c r="F751" s="301">
        <f>SUM(F752,F753,F757,F758,F759,F760)</f>
        <v>1221</v>
      </c>
      <c r="G751" s="261">
        <f>SUM(G752,G753,G757,G758,G759,G760)</f>
        <v>101.75</v>
      </c>
      <c r="H751" s="261">
        <f>SUM(H752,H753,H757,H758,H759,H760)</f>
        <v>47</v>
      </c>
      <c r="I751" s="265">
        <f>H751/G751*100</f>
        <v>46.191646191646193</v>
      </c>
      <c r="J751" s="1724"/>
      <c r="K751" s="1724"/>
      <c r="L751" s="133"/>
      <c r="M751" s="133"/>
      <c r="N751" s="133"/>
      <c r="O751" s="133"/>
      <c r="P751" s="133"/>
      <c r="Q751" s="133"/>
      <c r="R751" s="425"/>
      <c r="S751" s="2703"/>
      <c r="T751" s="301"/>
      <c r="U751" s="2578"/>
      <c r="V751" s="301"/>
      <c r="W751" s="2778"/>
      <c r="X751" s="2778"/>
      <c r="Y751" s="301"/>
      <c r="Z751" s="301"/>
      <c r="AA751" s="1116">
        <f>SUM(AA752,AA753,AA757,AA758,AA759,AA760)</f>
        <v>0</v>
      </c>
      <c r="AB751" s="1144"/>
      <c r="AC751" s="2587"/>
      <c r="AD751" s="1238"/>
    </row>
    <row r="752" spans="1:30" s="2541" customFormat="1" x14ac:dyDescent="0.25">
      <c r="A752" s="297"/>
      <c r="B752" s="297">
        <v>1</v>
      </c>
      <c r="C752" s="4" t="s">
        <v>354</v>
      </c>
      <c r="D752" s="4"/>
      <c r="E752" s="4"/>
      <c r="F752" s="301"/>
      <c r="G752" s="261"/>
      <c r="H752" s="261"/>
      <c r="I752" s="265"/>
      <c r="J752" s="1724"/>
      <c r="K752" s="1724"/>
      <c r="L752" s="133"/>
      <c r="M752" s="133"/>
      <c r="N752" s="133"/>
      <c r="O752" s="133"/>
      <c r="P752" s="133"/>
      <c r="Q752" s="133"/>
      <c r="R752" s="425"/>
      <c r="S752" s="2703"/>
      <c r="T752" s="301"/>
      <c r="U752" s="2578"/>
      <c r="V752" s="301"/>
      <c r="W752" s="2778"/>
      <c r="X752" s="2778"/>
      <c r="Y752" s="301"/>
      <c r="Z752" s="301"/>
      <c r="AA752" s="1116"/>
      <c r="AB752" s="1144"/>
      <c r="AC752" s="2587"/>
      <c r="AD752" s="1238"/>
    </row>
    <row r="753" spans="1:30" s="2541" customFormat="1" ht="30" x14ac:dyDescent="0.25">
      <c r="A753" s="297"/>
      <c r="B753" s="297">
        <v>1</v>
      </c>
      <c r="C753" s="658" t="s">
        <v>355</v>
      </c>
      <c r="D753" s="4"/>
      <c r="E753" s="4"/>
      <c r="F753" s="301">
        <f>F754+F755/4+F756</f>
        <v>25</v>
      </c>
      <c r="G753" s="261">
        <f>G754+G755/4+G756</f>
        <v>2.0833333333333335</v>
      </c>
      <c r="H753" s="261">
        <f>H754+H755/4+H756</f>
        <v>0</v>
      </c>
      <c r="I753" s="265"/>
      <c r="J753" s="1724"/>
      <c r="K753" s="1724"/>
      <c r="L753" s="133"/>
      <c r="M753" s="133"/>
      <c r="N753" s="133"/>
      <c r="O753" s="133"/>
      <c r="P753" s="133"/>
      <c r="Q753" s="133"/>
      <c r="R753" s="425"/>
      <c r="S753" s="2703"/>
      <c r="T753" s="301"/>
      <c r="U753" s="2578"/>
      <c r="V753" s="301"/>
      <c r="W753" s="2778"/>
      <c r="X753" s="2778"/>
      <c r="Y753" s="301"/>
      <c r="Z753" s="301"/>
      <c r="AA753" s="1116">
        <f>AA754+AA755/4+AA756</f>
        <v>0</v>
      </c>
      <c r="AB753" s="1144"/>
      <c r="AC753" s="2587"/>
      <c r="AD753" s="1238"/>
    </row>
    <row r="754" spans="1:30" s="2541" customFormat="1" x14ac:dyDescent="0.25">
      <c r="A754" s="297"/>
      <c r="B754" s="297">
        <v>1</v>
      </c>
      <c r="C754" s="4" t="s">
        <v>356</v>
      </c>
      <c r="D754" s="4"/>
      <c r="E754" s="4"/>
      <c r="F754" s="301"/>
      <c r="G754" s="261"/>
      <c r="H754" s="261"/>
      <c r="I754" s="265"/>
      <c r="J754" s="1724"/>
      <c r="K754" s="1724"/>
      <c r="L754" s="133"/>
      <c r="M754" s="133"/>
      <c r="N754" s="133"/>
      <c r="O754" s="133"/>
      <c r="P754" s="133"/>
      <c r="Q754" s="133"/>
      <c r="R754" s="425"/>
      <c r="S754" s="2703"/>
      <c r="T754" s="301"/>
      <c r="U754" s="2578"/>
      <c r="V754" s="301"/>
      <c r="W754" s="2778"/>
      <c r="X754" s="2778"/>
      <c r="Y754" s="301"/>
      <c r="Z754" s="301"/>
      <c r="AA754" s="1116"/>
      <c r="AB754" s="1144"/>
      <c r="AC754" s="2587"/>
      <c r="AD754" s="1238"/>
    </row>
    <row r="755" spans="1:30" s="2541" customFormat="1" ht="30" x14ac:dyDescent="0.25">
      <c r="A755" s="297"/>
      <c r="B755" s="297">
        <v>1</v>
      </c>
      <c r="C755" s="4" t="s">
        <v>381</v>
      </c>
      <c r="D755" s="4"/>
      <c r="E755" s="4"/>
      <c r="F755" s="301">
        <v>100</v>
      </c>
      <c r="G755" s="261">
        <f>F755/12*$C$3</f>
        <v>8.3333333333333339</v>
      </c>
      <c r="H755" s="261"/>
      <c r="I755" s="265"/>
      <c r="J755" s="1724"/>
      <c r="K755" s="1724"/>
      <c r="L755" s="133"/>
      <c r="M755" s="133"/>
      <c r="N755" s="133"/>
      <c r="O755" s="133"/>
      <c r="P755" s="133"/>
      <c r="Q755" s="133"/>
      <c r="R755" s="425"/>
      <c r="S755" s="2703"/>
      <c r="T755" s="301"/>
      <c r="U755" s="2578"/>
      <c r="V755" s="301"/>
      <c r="W755" s="2778"/>
      <c r="X755" s="2778"/>
      <c r="Y755" s="301"/>
      <c r="Z755" s="301"/>
      <c r="AA755" s="1116"/>
      <c r="AB755" s="1144"/>
      <c r="AC755" s="2587"/>
      <c r="AD755" s="1238"/>
    </row>
    <row r="756" spans="1:30" s="2541" customFormat="1" ht="60" x14ac:dyDescent="0.25">
      <c r="A756" s="297"/>
      <c r="B756" s="297">
        <v>1</v>
      </c>
      <c r="C756" s="4" t="s">
        <v>357</v>
      </c>
      <c r="D756" s="4"/>
      <c r="E756" s="4"/>
      <c r="F756" s="301"/>
      <c r="G756" s="261"/>
      <c r="H756" s="261"/>
      <c r="I756" s="265"/>
      <c r="J756" s="1724"/>
      <c r="K756" s="1724"/>
      <c r="L756" s="133"/>
      <c r="M756" s="133"/>
      <c r="N756" s="133"/>
      <c r="O756" s="133"/>
      <c r="P756" s="133"/>
      <c r="Q756" s="133"/>
      <c r="R756" s="425"/>
      <c r="S756" s="2703"/>
      <c r="T756" s="301"/>
      <c r="U756" s="2578"/>
      <c r="V756" s="301"/>
      <c r="W756" s="2778"/>
      <c r="X756" s="2778"/>
      <c r="Y756" s="301"/>
      <c r="Z756" s="301"/>
      <c r="AA756" s="1116"/>
      <c r="AB756" s="1144"/>
      <c r="AC756" s="2587"/>
      <c r="AD756" s="1238"/>
    </row>
    <row r="757" spans="1:30" s="2541" customFormat="1" ht="60" x14ac:dyDescent="0.25">
      <c r="A757" s="297"/>
      <c r="B757" s="297">
        <v>1</v>
      </c>
      <c r="C757" s="4" t="s">
        <v>358</v>
      </c>
      <c r="D757" s="4"/>
      <c r="E757" s="4"/>
      <c r="F757" s="301"/>
      <c r="G757" s="261"/>
      <c r="H757" s="261"/>
      <c r="I757" s="265"/>
      <c r="J757" s="1724"/>
      <c r="K757" s="1724"/>
      <c r="L757" s="133"/>
      <c r="M757" s="133"/>
      <c r="N757" s="133"/>
      <c r="O757" s="133"/>
      <c r="P757" s="133"/>
      <c r="Q757" s="133"/>
      <c r="R757" s="425"/>
      <c r="S757" s="2703"/>
      <c r="T757" s="301"/>
      <c r="U757" s="2578"/>
      <c r="V757" s="301"/>
      <c r="W757" s="2778"/>
      <c r="X757" s="2778"/>
      <c r="Y757" s="301"/>
      <c r="Z757" s="301"/>
      <c r="AA757" s="1116"/>
      <c r="AB757" s="1144"/>
      <c r="AC757" s="2587"/>
      <c r="AD757" s="1238"/>
    </row>
    <row r="758" spans="1:30" s="2541" customFormat="1" ht="45" x14ac:dyDescent="0.25">
      <c r="A758" s="297"/>
      <c r="B758" s="297">
        <v>1</v>
      </c>
      <c r="C758" s="659" t="s">
        <v>359</v>
      </c>
      <c r="D758" s="4"/>
      <c r="E758" s="4"/>
      <c r="F758" s="301"/>
      <c r="G758" s="261"/>
      <c r="H758" s="261"/>
      <c r="I758" s="265"/>
      <c r="J758" s="1724"/>
      <c r="K758" s="1724"/>
      <c r="L758" s="133"/>
      <c r="M758" s="133"/>
      <c r="N758" s="133"/>
      <c r="O758" s="133"/>
      <c r="P758" s="133"/>
      <c r="Q758" s="133"/>
      <c r="R758" s="425"/>
      <c r="S758" s="2703"/>
      <c r="T758" s="301"/>
      <c r="U758" s="2578"/>
      <c r="V758" s="301"/>
      <c r="W758" s="2778"/>
      <c r="X758" s="2778"/>
      <c r="Y758" s="301"/>
      <c r="Z758" s="301"/>
      <c r="AA758" s="1116"/>
      <c r="AB758" s="1144"/>
      <c r="AC758" s="2587"/>
      <c r="AD758" s="1238"/>
    </row>
    <row r="759" spans="1:30" s="2541" customFormat="1" ht="105" x14ac:dyDescent="0.25">
      <c r="A759" s="297"/>
      <c r="B759" s="297"/>
      <c r="C759" s="659" t="s">
        <v>549</v>
      </c>
      <c r="D759" s="4"/>
      <c r="E759" s="4"/>
      <c r="F759" s="301">
        <v>550</v>
      </c>
      <c r="G759" s="134">
        <f>(F759/12*$C$3)</f>
        <v>45.833333333333336</v>
      </c>
      <c r="H759" s="261">
        <v>32</v>
      </c>
      <c r="I759" s="265">
        <f>H759/G759*100</f>
        <v>69.818181818181813</v>
      </c>
      <c r="J759" s="1724"/>
      <c r="K759" s="1724"/>
      <c r="L759" s="133"/>
      <c r="M759" s="133"/>
      <c r="N759" s="133"/>
      <c r="O759" s="133"/>
      <c r="P759" s="133"/>
      <c r="Q759" s="133"/>
      <c r="R759" s="425"/>
      <c r="S759" s="2703"/>
      <c r="T759" s="301"/>
      <c r="U759" s="2578"/>
      <c r="V759" s="301"/>
      <c r="W759" s="2778"/>
      <c r="X759" s="2778"/>
      <c r="Y759" s="301"/>
      <c r="Z759" s="301"/>
      <c r="AA759" s="1116"/>
      <c r="AB759" s="1144"/>
      <c r="AC759" s="2587"/>
      <c r="AD759" s="1238"/>
    </row>
    <row r="760" spans="1:30" s="2541" customFormat="1" ht="42.75" x14ac:dyDescent="0.25">
      <c r="A760" s="297"/>
      <c r="B760" s="297"/>
      <c r="C760" s="1239" t="s">
        <v>517</v>
      </c>
      <c r="D760" s="4"/>
      <c r="E760" s="4"/>
      <c r="F760" s="301">
        <f>F761</f>
        <v>646</v>
      </c>
      <c r="G760" s="617">
        <f>G761</f>
        <v>53.833333333333336</v>
      </c>
      <c r="H760" s="617">
        <f>H761</f>
        <v>15</v>
      </c>
      <c r="I760" s="265">
        <f>H760/G760*100</f>
        <v>27.86377708978328</v>
      </c>
      <c r="J760" s="1724"/>
      <c r="K760" s="1724"/>
      <c r="L760" s="133"/>
      <c r="M760" s="133"/>
      <c r="N760" s="133"/>
      <c r="O760" s="133"/>
      <c r="P760" s="133"/>
      <c r="Q760" s="133"/>
      <c r="R760" s="425">
        <v>1082.85268</v>
      </c>
      <c r="S760" s="2598">
        <f>R760/12*$C$3</f>
        <v>90.237723333333335</v>
      </c>
      <c r="T760" s="301">
        <f>Z760-Y760-V760</f>
        <v>19.439250000000001</v>
      </c>
      <c r="U760" s="2578"/>
      <c r="V760" s="301"/>
      <c r="W760" s="2778">
        <f>T760-S760</f>
        <v>-70.798473333333334</v>
      </c>
      <c r="X760" s="2778"/>
      <c r="Y760" s="301">
        <v>0</v>
      </c>
      <c r="Z760" s="301">
        <v>19.439250000000001</v>
      </c>
      <c r="AA760" s="1116">
        <f>AA761</f>
        <v>0</v>
      </c>
      <c r="AB760" s="1144"/>
      <c r="AC760" s="2587"/>
      <c r="AD760" s="1238"/>
    </row>
    <row r="761" spans="1:30" s="2541" customFormat="1" x14ac:dyDescent="0.25">
      <c r="A761" s="297"/>
      <c r="B761" s="297"/>
      <c r="C761" s="659" t="s">
        <v>518</v>
      </c>
      <c r="D761" s="4"/>
      <c r="E761" s="4"/>
      <c r="F761" s="301">
        <v>646</v>
      </c>
      <c r="G761" s="134">
        <f>(F761/12*$C$3)</f>
        <v>53.833333333333336</v>
      </c>
      <c r="H761" s="261">
        <v>15</v>
      </c>
      <c r="I761" s="265">
        <f>H761/G761*100</f>
        <v>27.86377708978328</v>
      </c>
      <c r="J761" s="1724"/>
      <c r="K761" s="1724"/>
      <c r="L761" s="133"/>
      <c r="M761" s="133"/>
      <c r="N761" s="133"/>
      <c r="O761" s="133"/>
      <c r="P761" s="133"/>
      <c r="Q761" s="133"/>
      <c r="R761" s="425"/>
      <c r="S761" s="2703"/>
      <c r="T761" s="301"/>
      <c r="U761" s="2578"/>
      <c r="V761" s="301"/>
      <c r="W761" s="2778"/>
      <c r="X761" s="2778"/>
      <c r="Y761" s="301"/>
      <c r="Z761" s="301"/>
      <c r="AA761" s="1116"/>
      <c r="AB761" s="1144"/>
      <c r="AC761" s="2587"/>
      <c r="AD761" s="1238"/>
    </row>
    <row r="762" spans="1:30" s="2541" customFormat="1" ht="42.75" x14ac:dyDescent="0.25">
      <c r="A762" s="297"/>
      <c r="B762" s="297"/>
      <c r="C762" s="1239" t="s">
        <v>519</v>
      </c>
      <c r="D762" s="4"/>
      <c r="E762" s="4"/>
      <c r="F762" s="301"/>
      <c r="G762" s="134"/>
      <c r="H762" s="261"/>
      <c r="I762" s="265"/>
      <c r="J762" s="1724"/>
      <c r="K762" s="1724"/>
      <c r="L762" s="133"/>
      <c r="M762" s="133"/>
      <c r="N762" s="133"/>
      <c r="O762" s="133"/>
      <c r="P762" s="133"/>
      <c r="Q762" s="133"/>
      <c r="R762" s="425"/>
      <c r="S762" s="2703"/>
      <c r="T762" s="301"/>
      <c r="U762" s="2578"/>
      <c r="V762" s="301"/>
      <c r="W762" s="2778"/>
      <c r="X762" s="2778"/>
      <c r="Y762" s="301"/>
      <c r="Z762" s="301"/>
      <c r="AA762" s="1116"/>
      <c r="AB762" s="1144"/>
      <c r="AC762" s="2587"/>
      <c r="AD762" s="1238"/>
    </row>
    <row r="763" spans="1:30" s="2541" customFormat="1" ht="29.25" x14ac:dyDescent="0.25">
      <c r="A763" s="297"/>
      <c r="B763" s="297">
        <v>1</v>
      </c>
      <c r="C763" s="644" t="s">
        <v>367</v>
      </c>
      <c r="D763" s="4"/>
      <c r="E763" s="4"/>
      <c r="F763" s="301">
        <f>F764+F765</f>
        <v>531.91489361702122</v>
      </c>
      <c r="G763" s="261">
        <f>G764+G765</f>
        <v>44.326241134751776</v>
      </c>
      <c r="H763" s="261">
        <f>H764+H765</f>
        <v>43.959574468085108</v>
      </c>
      <c r="I763" s="265"/>
      <c r="J763" s="1724"/>
      <c r="K763" s="1724"/>
      <c r="L763" s="133"/>
      <c r="M763" s="133"/>
      <c r="N763" s="133"/>
      <c r="O763" s="133"/>
      <c r="P763" s="133"/>
      <c r="Q763" s="133"/>
      <c r="R763" s="425"/>
      <c r="S763" s="2703"/>
      <c r="T763" s="301"/>
      <c r="U763" s="2578"/>
      <c r="V763" s="301"/>
      <c r="W763" s="2778"/>
      <c r="X763" s="2778"/>
      <c r="Y763" s="301"/>
      <c r="Z763" s="301"/>
      <c r="AA763" s="1116">
        <f>AA764+AA765</f>
        <v>0</v>
      </c>
      <c r="AB763" s="1144"/>
      <c r="AC763" s="2587"/>
      <c r="AD763" s="1238"/>
    </row>
    <row r="764" spans="1:30" s="2541" customFormat="1" x14ac:dyDescent="0.25">
      <c r="A764" s="297"/>
      <c r="B764" s="297">
        <v>1</v>
      </c>
      <c r="C764" s="644" t="s">
        <v>382</v>
      </c>
      <c r="D764" s="4"/>
      <c r="E764" s="4"/>
      <c r="F764" s="301"/>
      <c r="G764" s="261"/>
      <c r="H764" s="261"/>
      <c r="I764" s="265"/>
      <c r="J764" s="1724"/>
      <c r="K764" s="1724"/>
      <c r="L764" s="133"/>
      <c r="M764" s="133"/>
      <c r="N764" s="133"/>
      <c r="O764" s="133"/>
      <c r="P764" s="133"/>
      <c r="Q764" s="133"/>
      <c r="R764" s="425"/>
      <c r="S764" s="2703"/>
      <c r="T764" s="301"/>
      <c r="U764" s="2578"/>
      <c r="V764" s="301"/>
      <c r="W764" s="2778"/>
      <c r="X764" s="2778"/>
      <c r="Y764" s="301"/>
      <c r="Z764" s="301"/>
      <c r="AA764" s="1116"/>
      <c r="AB764" s="1144"/>
      <c r="AC764" s="2587"/>
      <c r="AD764" s="1238"/>
    </row>
    <row r="765" spans="1:30" s="2541" customFormat="1" x14ac:dyDescent="0.25">
      <c r="A765" s="297"/>
      <c r="B765" s="297">
        <v>1</v>
      </c>
      <c r="C765" s="4" t="s">
        <v>383</v>
      </c>
      <c r="D765" s="4"/>
      <c r="E765" s="4"/>
      <c r="F765" s="301">
        <f>F766/9.4</f>
        <v>531.91489361702122</v>
      </c>
      <c r="G765" s="261">
        <f>G766/9.4</f>
        <v>44.326241134751776</v>
      </c>
      <c r="H765" s="261">
        <f>H766/9.4</f>
        <v>43.959574468085108</v>
      </c>
      <c r="I765" s="265"/>
      <c r="J765" s="1724"/>
      <c r="K765" s="1724"/>
      <c r="L765" s="133"/>
      <c r="M765" s="133"/>
      <c r="N765" s="133"/>
      <c r="O765" s="133"/>
      <c r="P765" s="133"/>
      <c r="Q765" s="133"/>
      <c r="R765" s="425"/>
      <c r="S765" s="2703"/>
      <c r="T765" s="301"/>
      <c r="U765" s="2578"/>
      <c r="V765" s="301"/>
      <c r="W765" s="2778"/>
      <c r="X765" s="2778"/>
      <c r="Y765" s="301"/>
      <c r="Z765" s="301"/>
      <c r="AA765" s="1116">
        <f>AA766/9.4</f>
        <v>0</v>
      </c>
      <c r="AB765" s="1144"/>
      <c r="AC765" s="2587"/>
      <c r="AD765" s="1238"/>
    </row>
    <row r="766" spans="1:30" s="2541" customFormat="1" x14ac:dyDescent="0.25">
      <c r="A766" s="297">
        <v>1</v>
      </c>
      <c r="B766" s="297">
        <v>1</v>
      </c>
      <c r="C766" s="660" t="s">
        <v>384</v>
      </c>
      <c r="D766" s="4"/>
      <c r="E766" s="4"/>
      <c r="F766" s="301">
        <v>5000</v>
      </c>
      <c r="G766" s="134">
        <f>(F766/12*$C$3)</f>
        <v>416.66666666666669</v>
      </c>
      <c r="H766" s="261">
        <v>413.22</v>
      </c>
      <c r="I766" s="265"/>
      <c r="J766" s="1724"/>
      <c r="K766" s="1724"/>
      <c r="L766" s="133"/>
      <c r="M766" s="133"/>
      <c r="N766" s="133"/>
      <c r="O766" s="133"/>
      <c r="P766" s="133"/>
      <c r="Q766" s="133"/>
      <c r="R766" s="425"/>
      <c r="S766" s="2703"/>
      <c r="T766" s="301"/>
      <c r="U766" s="2578"/>
      <c r="V766" s="301"/>
      <c r="W766" s="2778"/>
      <c r="X766" s="2778"/>
      <c r="Y766" s="301"/>
      <c r="Z766" s="301"/>
      <c r="AA766" s="1116"/>
      <c r="AB766" s="1144"/>
      <c r="AC766" s="2587"/>
      <c r="AD766" s="1238"/>
    </row>
    <row r="767" spans="1:30" s="2541" customFormat="1" ht="29.25" x14ac:dyDescent="0.25">
      <c r="A767" s="297">
        <v>1</v>
      </c>
      <c r="B767" s="297">
        <v>1</v>
      </c>
      <c r="C767" s="644" t="s">
        <v>360</v>
      </c>
      <c r="D767" s="4"/>
      <c r="E767" s="4"/>
      <c r="F767" s="301">
        <v>1230</v>
      </c>
      <c r="G767" s="134">
        <f>F767/12*$C$3</f>
        <v>102.5</v>
      </c>
      <c r="H767" s="261">
        <v>28</v>
      </c>
      <c r="I767" s="265">
        <f>H767/G767*100</f>
        <v>27.31707317073171</v>
      </c>
      <c r="J767" s="1724"/>
      <c r="K767" s="1724"/>
      <c r="L767" s="133"/>
      <c r="M767" s="133"/>
      <c r="N767" s="133"/>
      <c r="O767" s="133"/>
      <c r="P767" s="133"/>
      <c r="Q767" s="133"/>
      <c r="R767" s="425"/>
      <c r="S767" s="2703"/>
      <c r="T767" s="301"/>
      <c r="U767" s="2578"/>
      <c r="V767" s="301"/>
      <c r="W767" s="2778"/>
      <c r="X767" s="2778"/>
      <c r="Y767" s="301"/>
      <c r="Z767" s="301"/>
      <c r="AA767" s="1116"/>
      <c r="AB767" s="1144"/>
      <c r="AC767" s="2587"/>
      <c r="AD767" s="1238"/>
    </row>
    <row r="768" spans="1:30" s="2541" customFormat="1" ht="30" x14ac:dyDescent="0.25">
      <c r="A768" s="297">
        <v>1</v>
      </c>
      <c r="B768" s="297">
        <v>1</v>
      </c>
      <c r="C768" s="639" t="s">
        <v>202</v>
      </c>
      <c r="D768" s="4"/>
      <c r="E768" s="4"/>
      <c r="F768" s="301"/>
      <c r="G768" s="134"/>
      <c r="H768" s="261"/>
      <c r="I768" s="265"/>
      <c r="J768" s="1724"/>
      <c r="K768" s="1724"/>
      <c r="L768" s="133"/>
      <c r="M768" s="133"/>
      <c r="N768" s="133"/>
      <c r="O768" s="133"/>
      <c r="P768" s="133"/>
      <c r="Q768" s="133"/>
      <c r="R768" s="425"/>
      <c r="S768" s="2703"/>
      <c r="T768" s="301"/>
      <c r="U768" s="2578"/>
      <c r="V768" s="301"/>
      <c r="W768" s="2778"/>
      <c r="X768" s="2778"/>
      <c r="Y768" s="301"/>
      <c r="Z768" s="301"/>
      <c r="AA768" s="1116"/>
      <c r="AB768" s="1144"/>
      <c r="AC768" s="2587"/>
      <c r="AD768" s="1238"/>
    </row>
    <row r="769" spans="1:30" s="2541" customFormat="1" ht="72" x14ac:dyDescent="0.25">
      <c r="A769" s="297">
        <v>1</v>
      </c>
      <c r="B769" s="297">
        <v>1</v>
      </c>
      <c r="C769" s="644" t="s">
        <v>361</v>
      </c>
      <c r="D769" s="4"/>
      <c r="E769" s="4"/>
      <c r="F769" s="301">
        <v>300</v>
      </c>
      <c r="G769" s="134">
        <f>F769/12*$C$3</f>
        <v>25</v>
      </c>
      <c r="H769" s="261">
        <v>12</v>
      </c>
      <c r="I769" s="265">
        <f t="shared" ref="I769:I778" si="119">H769/G769*100</f>
        <v>48</v>
      </c>
      <c r="J769" s="1724"/>
      <c r="K769" s="1724"/>
      <c r="L769" s="133"/>
      <c r="M769" s="133"/>
      <c r="N769" s="133"/>
      <c r="O769" s="133"/>
      <c r="P769" s="133"/>
      <c r="Q769" s="133"/>
      <c r="R769" s="425"/>
      <c r="S769" s="2703"/>
      <c r="T769" s="301"/>
      <c r="U769" s="2578"/>
      <c r="V769" s="301"/>
      <c r="W769" s="2778"/>
      <c r="X769" s="2778"/>
      <c r="Y769" s="301"/>
      <c r="Z769" s="301"/>
      <c r="AA769" s="1116"/>
      <c r="AB769" s="1144"/>
      <c r="AC769" s="2587"/>
      <c r="AD769" s="1238"/>
    </row>
    <row r="770" spans="1:30" s="2541" customFormat="1" x14ac:dyDescent="0.25">
      <c r="A770" s="297"/>
      <c r="B770" s="297">
        <v>1</v>
      </c>
      <c r="C770" s="631" t="s">
        <v>235</v>
      </c>
      <c r="D770" s="4"/>
      <c r="E770" s="4"/>
      <c r="F770" s="301">
        <f>SUM(F771:F773)</f>
        <v>1413</v>
      </c>
      <c r="G770" s="134">
        <f>SUM(G771:G773)</f>
        <v>117.75</v>
      </c>
      <c r="H770" s="261">
        <f>SUM(H771:H773)</f>
        <v>134</v>
      </c>
      <c r="I770" s="265">
        <f t="shared" si="119"/>
        <v>113.8004246284501</v>
      </c>
      <c r="J770" s="1724"/>
      <c r="K770" s="1724"/>
      <c r="L770" s="133"/>
      <c r="M770" s="133"/>
      <c r="N770" s="133"/>
      <c r="O770" s="133"/>
      <c r="P770" s="133"/>
      <c r="Q770" s="133"/>
      <c r="R770" s="425">
        <v>1308.2564</v>
      </c>
      <c r="S770" s="1055">
        <f>R770/12*$C$3</f>
        <v>109.02136666666667</v>
      </c>
      <c r="T770" s="301">
        <f>Z770-Y770-V770</f>
        <v>114.23074</v>
      </c>
      <c r="U770" s="2578"/>
      <c r="V770" s="301"/>
      <c r="W770" s="2778">
        <f>T770-S770</f>
        <v>5.2093733333333319</v>
      </c>
      <c r="X770" s="2778"/>
      <c r="Y770" s="301">
        <v>0</v>
      </c>
      <c r="Z770" s="301">
        <v>114.23074</v>
      </c>
      <c r="AA770" s="1116">
        <f>SUM(AA771:AA773)</f>
        <v>0</v>
      </c>
      <c r="AB770" s="1144"/>
      <c r="AC770" s="2587"/>
      <c r="AD770" s="1238"/>
    </row>
    <row r="771" spans="1:30" s="2541" customFormat="1" ht="105" x14ac:dyDescent="0.25">
      <c r="A771" s="297">
        <v>1</v>
      </c>
      <c r="B771" s="297">
        <v>1</v>
      </c>
      <c r="C771" s="9" t="s">
        <v>362</v>
      </c>
      <c r="D771" s="639"/>
      <c r="E771" s="4"/>
      <c r="F771" s="301">
        <v>116</v>
      </c>
      <c r="G771" s="134">
        <f>F771/12*$C$3</f>
        <v>9.6666666666666661</v>
      </c>
      <c r="H771" s="261">
        <v>4</v>
      </c>
      <c r="I771" s="265">
        <f t="shared" si="119"/>
        <v>41.379310344827594</v>
      </c>
      <c r="J771" s="1724"/>
      <c r="K771" s="1724"/>
      <c r="L771" s="133"/>
      <c r="M771" s="133"/>
      <c r="N771" s="133"/>
      <c r="O771" s="133"/>
      <c r="P771" s="133"/>
      <c r="Q771" s="133"/>
      <c r="R771" s="425"/>
      <c r="S771" s="2703"/>
      <c r="T771" s="301"/>
      <c r="U771" s="2578"/>
      <c r="V771" s="301"/>
      <c r="W771" s="2778"/>
      <c r="X771" s="2778"/>
      <c r="Y771" s="301"/>
      <c r="Z771" s="301"/>
      <c r="AA771" s="1116"/>
      <c r="AB771" s="1144"/>
      <c r="AC771" s="2587"/>
      <c r="AD771" s="1238"/>
    </row>
    <row r="772" spans="1:30" s="2541" customFormat="1" ht="30" x14ac:dyDescent="0.25">
      <c r="A772" s="297"/>
      <c r="B772" s="297">
        <v>1</v>
      </c>
      <c r="C772" s="9" t="s">
        <v>280</v>
      </c>
      <c r="D772" s="639"/>
      <c r="E772" s="4"/>
      <c r="F772" s="301">
        <v>244</v>
      </c>
      <c r="G772" s="134">
        <f>F772/12*$C$3</f>
        <v>20.333333333333332</v>
      </c>
      <c r="H772" s="261">
        <v>32</v>
      </c>
      <c r="I772" s="265">
        <f t="shared" si="119"/>
        <v>157.3770491803279</v>
      </c>
      <c r="J772" s="1724"/>
      <c r="K772" s="1724"/>
      <c r="L772" s="133"/>
      <c r="M772" s="133"/>
      <c r="N772" s="133"/>
      <c r="O772" s="133"/>
      <c r="P772" s="133"/>
      <c r="Q772" s="133"/>
      <c r="R772" s="425"/>
      <c r="S772" s="2703"/>
      <c r="T772" s="301"/>
      <c r="U772" s="2578"/>
      <c r="V772" s="301"/>
      <c r="W772" s="2778"/>
      <c r="X772" s="2778"/>
      <c r="Y772" s="301"/>
      <c r="Z772" s="301"/>
      <c r="AA772" s="1116"/>
      <c r="AB772" s="1144"/>
      <c r="AC772" s="2587"/>
      <c r="AD772" s="1238"/>
    </row>
    <row r="773" spans="1:30" s="2541" customFormat="1" ht="30" x14ac:dyDescent="0.25">
      <c r="A773" s="297"/>
      <c r="B773" s="297">
        <v>1</v>
      </c>
      <c r="C773" s="641" t="s">
        <v>285</v>
      </c>
      <c r="D773" s="639"/>
      <c r="E773" s="4"/>
      <c r="F773" s="301">
        <v>1053</v>
      </c>
      <c r="G773" s="134">
        <f>F773/12*$C$3</f>
        <v>87.75</v>
      </c>
      <c r="H773" s="261">
        <v>98</v>
      </c>
      <c r="I773" s="265">
        <f t="shared" si="119"/>
        <v>111.68091168091168</v>
      </c>
      <c r="J773" s="1724"/>
      <c r="K773" s="1724"/>
      <c r="L773" s="133"/>
      <c r="M773" s="133"/>
      <c r="N773" s="133"/>
      <c r="O773" s="133"/>
      <c r="P773" s="133"/>
      <c r="Q773" s="133"/>
      <c r="R773" s="425"/>
      <c r="S773" s="2703"/>
      <c r="T773" s="301"/>
      <c r="U773" s="2578"/>
      <c r="V773" s="301"/>
      <c r="W773" s="2778"/>
      <c r="X773" s="2778"/>
      <c r="Y773" s="301"/>
      <c r="Z773" s="301"/>
      <c r="AA773" s="1116"/>
      <c r="AB773" s="1144"/>
      <c r="AC773" s="2587"/>
      <c r="AD773" s="1238"/>
    </row>
    <row r="774" spans="1:30" s="2541" customFormat="1" ht="29.25" x14ac:dyDescent="0.25">
      <c r="A774" s="297">
        <v>1</v>
      </c>
      <c r="B774" s="297">
        <v>1</v>
      </c>
      <c r="C774" s="584" t="s">
        <v>281</v>
      </c>
      <c r="D774" s="1457"/>
      <c r="E774" s="644"/>
      <c r="F774" s="328">
        <f>F751+F729</f>
        <v>34839</v>
      </c>
      <c r="G774" s="910">
        <f>G751+G729</f>
        <v>2903.25</v>
      </c>
      <c r="H774" s="910">
        <f>H751+H729</f>
        <v>2587</v>
      </c>
      <c r="I774" s="2333">
        <f t="shared" si="119"/>
        <v>89.107035219150958</v>
      </c>
      <c r="J774" s="1724"/>
      <c r="K774" s="1724"/>
      <c r="L774" s="133"/>
      <c r="M774" s="133"/>
      <c r="N774" s="133"/>
      <c r="O774" s="133"/>
      <c r="P774" s="133"/>
      <c r="Q774" s="133"/>
      <c r="R774" s="466"/>
      <c r="S774" s="2702">
        <f>R774/12*$C$3</f>
        <v>0</v>
      </c>
      <c r="T774" s="2599">
        <f>Z774-Y774</f>
        <v>0</v>
      </c>
      <c r="U774" s="2586"/>
      <c r="V774" s="2599"/>
      <c r="W774" s="2388">
        <f>T774-S774</f>
        <v>0</v>
      </c>
      <c r="X774" s="2388"/>
      <c r="Y774" s="2599"/>
      <c r="Z774" s="2599"/>
      <c r="AA774" s="1120">
        <f>AA751+AA729</f>
        <v>0</v>
      </c>
      <c r="AB774" s="2589"/>
      <c r="AC774" s="2587"/>
      <c r="AD774" s="1238"/>
    </row>
    <row r="775" spans="1:30" s="2541" customFormat="1" ht="43.5" x14ac:dyDescent="0.25">
      <c r="A775" s="297">
        <v>1</v>
      </c>
      <c r="B775" s="297">
        <v>1</v>
      </c>
      <c r="C775" s="584" t="s">
        <v>310</v>
      </c>
      <c r="D775" s="657"/>
      <c r="E775" s="4"/>
      <c r="F775" s="328">
        <f>F739</f>
        <v>9117.5499999999993</v>
      </c>
      <c r="G775" s="647">
        <f>G739</f>
        <v>759.79583333333335</v>
      </c>
      <c r="H775" s="910">
        <f>H739</f>
        <v>228</v>
      </c>
      <c r="I775" s="2333">
        <f t="shared" si="119"/>
        <v>30.008061376137228</v>
      </c>
      <c r="J775" s="1724"/>
      <c r="K775" s="1724"/>
      <c r="L775" s="133"/>
      <c r="M775" s="133"/>
      <c r="N775" s="133"/>
      <c r="O775" s="133"/>
      <c r="P775" s="133"/>
      <c r="Q775" s="133"/>
      <c r="R775" s="425"/>
      <c r="S775" s="2703"/>
      <c r="T775" s="301"/>
      <c r="U775" s="2578"/>
      <c r="V775" s="301"/>
      <c r="W775" s="2778"/>
      <c r="X775" s="2778"/>
      <c r="Y775" s="301"/>
      <c r="Z775" s="301"/>
      <c r="AA775" s="1120">
        <f>AA739</f>
        <v>0</v>
      </c>
      <c r="AB775" s="1144"/>
      <c r="AC775" s="2587"/>
      <c r="AD775" s="1238"/>
    </row>
    <row r="776" spans="1:30" s="2541" customFormat="1" ht="29.25" x14ac:dyDescent="0.25">
      <c r="A776" s="297">
        <v>1</v>
      </c>
      <c r="B776" s="297">
        <v>1</v>
      </c>
      <c r="C776" s="584" t="s">
        <v>282</v>
      </c>
      <c r="D776" s="4"/>
      <c r="E776" s="4"/>
      <c r="F776" s="328">
        <f>F763+F737</f>
        <v>13361.91489361702</v>
      </c>
      <c r="G776" s="910">
        <f>G763+G737</f>
        <v>1113.4929078014186</v>
      </c>
      <c r="H776" s="910">
        <f>H763+H737</f>
        <v>833.95957446808507</v>
      </c>
      <c r="I776" s="2333">
        <f t="shared" si="119"/>
        <v>74.895813760927354</v>
      </c>
      <c r="J776" s="1724"/>
      <c r="K776" s="1724"/>
      <c r="L776" s="133"/>
      <c r="M776" s="133"/>
      <c r="N776" s="133"/>
      <c r="O776" s="133"/>
      <c r="P776" s="133"/>
      <c r="Q776" s="133"/>
      <c r="R776" s="425"/>
      <c r="S776" s="2703"/>
      <c r="T776" s="301"/>
      <c r="U776" s="2578"/>
      <c r="V776" s="301"/>
      <c r="W776" s="2778"/>
      <c r="X776" s="2778"/>
      <c r="Y776" s="301"/>
      <c r="Z776" s="301"/>
      <c r="AA776" s="1120">
        <f>AA763+AA737</f>
        <v>0</v>
      </c>
      <c r="AB776" s="1144"/>
      <c r="AC776" s="2587"/>
      <c r="AD776" s="1238"/>
    </row>
    <row r="777" spans="1:30" s="2541" customFormat="1" ht="29.25" x14ac:dyDescent="0.25">
      <c r="A777" s="297">
        <v>1</v>
      </c>
      <c r="B777" s="297">
        <v>1</v>
      </c>
      <c r="C777" s="584" t="s">
        <v>283</v>
      </c>
      <c r="D777" s="4"/>
      <c r="E777" s="4"/>
      <c r="F777" s="328">
        <f>F767+F769</f>
        <v>1530</v>
      </c>
      <c r="G777" s="647">
        <f>G767+G769</f>
        <v>127.5</v>
      </c>
      <c r="H777" s="910">
        <f>H767+H769</f>
        <v>40</v>
      </c>
      <c r="I777" s="2333">
        <f t="shared" si="119"/>
        <v>31.372549019607842</v>
      </c>
      <c r="J777" s="1724"/>
      <c r="K777" s="1724"/>
      <c r="L777" s="133"/>
      <c r="M777" s="133"/>
      <c r="N777" s="133"/>
      <c r="O777" s="133"/>
      <c r="P777" s="133"/>
      <c r="Q777" s="133"/>
      <c r="R777" s="425">
        <v>1834.5006000000001</v>
      </c>
      <c r="S777" s="1055">
        <f>R777/12*$C$3</f>
        <v>152.87505000000002</v>
      </c>
      <c r="T777" s="301">
        <f>Z777-Y777-V777</f>
        <v>47.960799999999992</v>
      </c>
      <c r="U777" s="2578"/>
      <c r="V777" s="301"/>
      <c r="W777" s="2778">
        <f>T777-S777</f>
        <v>-104.91425000000002</v>
      </c>
      <c r="X777" s="2778"/>
      <c r="Y777" s="301">
        <v>0</v>
      </c>
      <c r="Z777" s="301">
        <v>47.960799999999992</v>
      </c>
      <c r="AA777" s="1120">
        <f>AA767+AA769</f>
        <v>0</v>
      </c>
      <c r="AB777" s="1144"/>
      <c r="AC777" s="2587"/>
      <c r="AD777" s="1238"/>
    </row>
    <row r="778" spans="1:30" s="2541" customFormat="1" x14ac:dyDescent="0.25">
      <c r="A778" s="297">
        <v>1</v>
      </c>
      <c r="B778" s="297">
        <v>1</v>
      </c>
      <c r="C778" s="585" t="s">
        <v>138</v>
      </c>
      <c r="D778" s="4"/>
      <c r="E778" s="4"/>
      <c r="F778" s="328">
        <f>F774+F775+F777+F738*2.9+F766/4.2</f>
        <v>83884.026190476186</v>
      </c>
      <c r="G778" s="910">
        <f>G774+G775+G777+G738*2.9+G766/4.2</f>
        <v>6990.3355158730164</v>
      </c>
      <c r="H778" s="910">
        <f>H774+H775+H777+H738*2.9+H766/4.2</f>
        <v>5244.3857142857141</v>
      </c>
      <c r="I778" s="2333">
        <f t="shared" si="119"/>
        <v>75.023376236766339</v>
      </c>
      <c r="J778" s="1724"/>
      <c r="K778" s="1724"/>
      <c r="L778" s="133"/>
      <c r="M778" s="133"/>
      <c r="N778" s="133"/>
      <c r="O778" s="133"/>
      <c r="P778" s="133"/>
      <c r="Q778" s="133"/>
      <c r="R778" s="2605">
        <f t="shared" ref="R778:Z778" si="120">R777+R770+R750+R728+R760</f>
        <v>61065.963999999993</v>
      </c>
      <c r="S778" s="2718">
        <f t="shared" si="120"/>
        <v>6563.1145733333333</v>
      </c>
      <c r="T778" s="328">
        <f t="shared" si="120"/>
        <v>6301.7894299999998</v>
      </c>
      <c r="U778" s="2652">
        <f t="shared" si="120"/>
        <v>0</v>
      </c>
      <c r="V778" s="328">
        <f t="shared" si="120"/>
        <v>0</v>
      </c>
      <c r="W778" s="2810">
        <f t="shared" si="120"/>
        <v>-261.32514333333279</v>
      </c>
      <c r="X778" s="2810">
        <f t="shared" si="120"/>
        <v>0</v>
      </c>
      <c r="Y778" s="328">
        <f t="shared" si="120"/>
        <v>0</v>
      </c>
      <c r="Z778" s="328">
        <f t="shared" si="120"/>
        <v>6301.7894299999998</v>
      </c>
      <c r="AA778" s="1120">
        <f>AA774+AA775+AA777+AA738*2.9+AA766/4.2</f>
        <v>0</v>
      </c>
      <c r="AB778" s="1154"/>
      <c r="AC778" s="2587"/>
      <c r="AD778" s="1238"/>
    </row>
    <row r="779" spans="1:30" s="2541" customFormat="1" x14ac:dyDescent="0.25">
      <c r="A779" s="297">
        <v>1</v>
      </c>
      <c r="B779" s="297">
        <v>1</v>
      </c>
      <c r="C779" s="2336"/>
      <c r="D779" s="2336"/>
      <c r="E779" s="2441"/>
      <c r="F779" s="321"/>
      <c r="G779" s="134"/>
      <c r="H779" s="2333"/>
      <c r="I779" s="2333"/>
      <c r="J779" s="2334"/>
      <c r="K779" s="2334"/>
      <c r="L779" s="2630"/>
      <c r="M779" s="2630"/>
      <c r="N779" s="2630"/>
      <c r="O779" s="2630"/>
      <c r="P779" s="2630"/>
      <c r="Q779" s="2630"/>
      <c r="R779" s="466"/>
      <c r="S779" s="2706"/>
      <c r="T779" s="2599"/>
      <c r="U779" s="2586"/>
      <c r="V779" s="2599"/>
      <c r="W779" s="2388"/>
      <c r="X779" s="2388"/>
      <c r="Y779" s="2599"/>
      <c r="Z779" s="2599"/>
      <c r="AA779" s="2335"/>
      <c r="AB779" s="2589"/>
      <c r="AC779" s="2587"/>
      <c r="AD779" s="1238"/>
    </row>
    <row r="780" spans="1:30" s="2541" customFormat="1" x14ac:dyDescent="0.25">
      <c r="A780" s="297">
        <v>1</v>
      </c>
      <c r="B780" s="297">
        <v>1</v>
      </c>
      <c r="C780" s="1563" t="s">
        <v>29</v>
      </c>
      <c r="D780" s="1563"/>
      <c r="E780" s="2"/>
      <c r="F780" s="305"/>
      <c r="G780" s="265"/>
      <c r="H780" s="265"/>
      <c r="I780" s="265"/>
      <c r="J780" s="1724"/>
      <c r="K780" s="1724"/>
      <c r="L780" s="910"/>
      <c r="M780" s="910"/>
      <c r="N780" s="910"/>
      <c r="O780" s="910"/>
      <c r="P780" s="910"/>
      <c r="Q780" s="910"/>
      <c r="R780" s="429"/>
      <c r="S780" s="2707"/>
      <c r="T780" s="856"/>
      <c r="U780" s="927"/>
      <c r="V780" s="856"/>
      <c r="W780" s="2811"/>
      <c r="X780" s="2811"/>
      <c r="Y780" s="856"/>
      <c r="Z780" s="856"/>
      <c r="AA780" s="1136"/>
      <c r="AB780" s="1092"/>
      <c r="AC780" s="2587"/>
      <c r="AD780" s="1238"/>
    </row>
    <row r="781" spans="1:30" s="2541" customFormat="1" x14ac:dyDescent="0.25">
      <c r="A781" s="297">
        <v>1</v>
      </c>
      <c r="B781" s="297">
        <v>1</v>
      </c>
      <c r="C781" s="1231" t="s">
        <v>24</v>
      </c>
      <c r="D781" s="1231"/>
      <c r="E781" s="2382">
        <v>300</v>
      </c>
      <c r="F781" s="305">
        <v>140</v>
      </c>
      <c r="G781" s="134">
        <f>ROUND(F781/12*$C$3,0)</f>
        <v>12</v>
      </c>
      <c r="H781" s="134">
        <v>7</v>
      </c>
      <c r="I781" s="134">
        <f>H781/G781*100</f>
        <v>58.333333333333336</v>
      </c>
      <c r="J781" s="996">
        <v>6.1</v>
      </c>
      <c r="K781" s="184">
        <f>N781/H781</f>
        <v>7.4285714285714288</v>
      </c>
      <c r="L781" s="185">
        <f>ROUND(F781*J781,0)</f>
        <v>854</v>
      </c>
      <c r="M781" s="185">
        <f>L781/12*$C$3</f>
        <v>71.166666666666671</v>
      </c>
      <c r="N781" s="185">
        <v>52</v>
      </c>
      <c r="O781" s="185">
        <f>N781/M781*100</f>
        <v>73.067915690866499</v>
      </c>
      <c r="P781" s="185">
        <f>ROUND(L781/E781,0)</f>
        <v>3</v>
      </c>
      <c r="Q781" s="185">
        <f>N781/$C$3*12/P781</f>
        <v>208</v>
      </c>
      <c r="R781" s="2605"/>
      <c r="S781" s="2718"/>
      <c r="T781" s="328"/>
      <c r="U781" s="2652"/>
      <c r="V781" s="328"/>
      <c r="W781" s="2810"/>
      <c r="X781" s="2810"/>
      <c r="Y781" s="328"/>
      <c r="Z781" s="328"/>
      <c r="AA781" s="1132"/>
      <c r="AB781" s="1154"/>
      <c r="AC781" s="2587"/>
      <c r="AD781" s="1238"/>
    </row>
    <row r="782" spans="1:30" s="2541" customFormat="1" x14ac:dyDescent="0.25">
      <c r="A782" s="297">
        <v>1</v>
      </c>
      <c r="B782" s="297">
        <v>1</v>
      </c>
      <c r="C782" s="1231" t="s">
        <v>10</v>
      </c>
      <c r="D782" s="3"/>
      <c r="E782" s="2382">
        <v>300</v>
      </c>
      <c r="F782" s="305">
        <v>324</v>
      </c>
      <c r="G782" s="134">
        <f>ROUND(F782/12*$C$3,0)</f>
        <v>27</v>
      </c>
      <c r="H782" s="134">
        <v>11</v>
      </c>
      <c r="I782" s="134">
        <f>H782/G782*100</f>
        <v>40.74074074074074</v>
      </c>
      <c r="J782" s="996">
        <v>10.5</v>
      </c>
      <c r="K782" s="184">
        <f>N782/H782</f>
        <v>10.818181818181818</v>
      </c>
      <c r="L782" s="185">
        <f>ROUND(F782*J782,0)</f>
        <v>3402</v>
      </c>
      <c r="M782" s="185">
        <f>L782/12*$C$3</f>
        <v>283.5</v>
      </c>
      <c r="N782" s="185">
        <v>119</v>
      </c>
      <c r="O782" s="185">
        <f>N782/M782*100</f>
        <v>41.975308641975303</v>
      </c>
      <c r="P782" s="185">
        <f>ROUND(L782/E782,0)</f>
        <v>11</v>
      </c>
      <c r="Q782" s="185">
        <f>N782/$C$3*12/P782</f>
        <v>129.81818181818181</v>
      </c>
      <c r="R782" s="2605"/>
      <c r="S782" s="2718"/>
      <c r="T782" s="328"/>
      <c r="U782" s="2652"/>
      <c r="V782" s="328"/>
      <c r="W782" s="2810"/>
      <c r="X782" s="2810"/>
      <c r="Y782" s="328"/>
      <c r="Z782" s="328"/>
      <c r="AA782" s="1132"/>
      <c r="AB782" s="1154"/>
      <c r="AC782" s="2587"/>
      <c r="AD782" s="1238"/>
    </row>
    <row r="783" spans="1:30" s="2541" customFormat="1" x14ac:dyDescent="0.25">
      <c r="A783" s="297">
        <v>1</v>
      </c>
      <c r="B783" s="297">
        <v>1</v>
      </c>
      <c r="C783" s="1231" t="s">
        <v>6</v>
      </c>
      <c r="D783" s="1231"/>
      <c r="E783" s="2382">
        <v>300</v>
      </c>
      <c r="F783" s="305">
        <v>246</v>
      </c>
      <c r="G783" s="134">
        <f>ROUND(F783/12*$C$3,0)</f>
        <v>21</v>
      </c>
      <c r="H783" s="134">
        <v>8</v>
      </c>
      <c r="I783" s="134">
        <f>H783/G783*100</f>
        <v>38.095238095238095</v>
      </c>
      <c r="J783" s="996">
        <v>10</v>
      </c>
      <c r="K783" s="184">
        <f>N783/H783</f>
        <v>9.375</v>
      </c>
      <c r="L783" s="185">
        <f>ROUND(F783*J783,0)</f>
        <v>2460</v>
      </c>
      <c r="M783" s="185">
        <f>L783/12*$C$3</f>
        <v>205</v>
      </c>
      <c r="N783" s="185">
        <v>75</v>
      </c>
      <c r="O783" s="185">
        <f>N783/M783*100</f>
        <v>36.585365853658537</v>
      </c>
      <c r="P783" s="185">
        <f>ROUND(L783/E783,0)</f>
        <v>8</v>
      </c>
      <c r="Q783" s="185">
        <f>N783/$C$3*12/P783</f>
        <v>112.5</v>
      </c>
      <c r="R783" s="2605"/>
      <c r="S783" s="2718"/>
      <c r="T783" s="328"/>
      <c r="U783" s="2652"/>
      <c r="V783" s="328"/>
      <c r="W783" s="2810"/>
      <c r="X783" s="2810"/>
      <c r="Y783" s="328"/>
      <c r="Z783" s="328"/>
      <c r="AA783" s="1132"/>
      <c r="AB783" s="1154"/>
      <c r="AC783" s="2587"/>
      <c r="AD783" s="1238"/>
    </row>
    <row r="784" spans="1:30" s="2541" customFormat="1" x14ac:dyDescent="0.25">
      <c r="A784" s="297">
        <v>1</v>
      </c>
      <c r="B784" s="297">
        <v>1</v>
      </c>
      <c r="C784" s="1563" t="s">
        <v>33</v>
      </c>
      <c r="D784" s="1563"/>
      <c r="E784" s="1563"/>
      <c r="F784" s="2266">
        <f>SUM(F781:F783)</f>
        <v>710</v>
      </c>
      <c r="G784" s="2333">
        <f>SUM(G781:G783)</f>
        <v>60</v>
      </c>
      <c r="H784" s="2333">
        <f>SUM(H781:H783)</f>
        <v>26</v>
      </c>
      <c r="I784" s="2333">
        <f>H784/G784*100</f>
        <v>43.333333333333336</v>
      </c>
      <c r="J784" s="2334">
        <f>SUM(L784/F784)</f>
        <v>9.4591549295774655</v>
      </c>
      <c r="K784" s="274">
        <f>N784/H784</f>
        <v>9.4615384615384617</v>
      </c>
      <c r="L784" s="856">
        <f>SUM(L781:L783)</f>
        <v>6716</v>
      </c>
      <c r="M784" s="856">
        <f>SUM(M781:M783)</f>
        <v>559.66666666666674</v>
      </c>
      <c r="N784" s="856">
        <f>SUM(N781:N783)</f>
        <v>246</v>
      </c>
      <c r="O784" s="185">
        <f>N784/M784*100</f>
        <v>43.954734961286476</v>
      </c>
      <c r="P784" s="1470">
        <f>SUM(P781:P783)</f>
        <v>22</v>
      </c>
      <c r="Q784" s="185">
        <f>N784/$C$3*12/P784</f>
        <v>134.18181818181819</v>
      </c>
      <c r="R784" s="429"/>
      <c r="S784" s="2706"/>
      <c r="T784" s="2599"/>
      <c r="U784" s="2586"/>
      <c r="V784" s="2599"/>
      <c r="W784" s="2388"/>
      <c r="X784" s="2388"/>
      <c r="Y784" s="856"/>
      <c r="Z784" s="856"/>
      <c r="AA784" s="2335">
        <f>SUM(AA781:AA783)</f>
        <v>0</v>
      </c>
      <c r="AB784" s="1092"/>
      <c r="AC784" s="2587"/>
      <c r="AD784" s="1238"/>
    </row>
    <row r="785" spans="1:30" s="2541" customFormat="1" ht="30" x14ac:dyDescent="0.25">
      <c r="A785" s="297">
        <v>1</v>
      </c>
      <c r="B785" s="297">
        <v>1</v>
      </c>
      <c r="C785" s="2" t="s">
        <v>127</v>
      </c>
      <c r="D785" s="2"/>
      <c r="E785" s="1563"/>
      <c r="F785" s="2266"/>
      <c r="G785" s="2333"/>
      <c r="H785" s="2333"/>
      <c r="I785" s="2333"/>
      <c r="J785" s="2334"/>
      <c r="K785" s="274"/>
      <c r="L785" s="856"/>
      <c r="M785" s="856"/>
      <c r="N785" s="856"/>
      <c r="O785" s="185"/>
      <c r="P785" s="1470"/>
      <c r="Q785" s="185"/>
      <c r="R785" s="429"/>
      <c r="S785" s="2707"/>
      <c r="T785" s="856"/>
      <c r="U785" s="927"/>
      <c r="V785" s="856"/>
      <c r="W785" s="2811"/>
      <c r="X785" s="2811"/>
      <c r="Y785" s="856"/>
      <c r="Z785" s="856"/>
      <c r="AA785" s="2335"/>
      <c r="AB785" s="1092"/>
      <c r="AC785" s="2587"/>
      <c r="AD785" s="1238"/>
    </row>
    <row r="786" spans="1:30" s="2541" customFormat="1" x14ac:dyDescent="0.25">
      <c r="A786" s="297">
        <v>1</v>
      </c>
      <c r="B786" s="297">
        <v>1</v>
      </c>
      <c r="C786" s="1415" t="s">
        <v>47</v>
      </c>
      <c r="D786" s="2539"/>
      <c r="E786" s="2336">
        <v>240</v>
      </c>
      <c r="F786" s="305">
        <v>764</v>
      </c>
      <c r="G786" s="134">
        <f>ROUND(F786/12*$C$3,0)</f>
        <v>64</v>
      </c>
      <c r="H786" s="134">
        <v>23</v>
      </c>
      <c r="I786" s="134">
        <f>H786/G786*100</f>
        <v>35.9375</v>
      </c>
      <c r="J786" s="429">
        <v>8</v>
      </c>
      <c r="K786" s="184">
        <f>N786/H786</f>
        <v>7.7826086956521738</v>
      </c>
      <c r="L786" s="185">
        <f>ROUND(F786*J786,0)</f>
        <v>6112</v>
      </c>
      <c r="M786" s="185">
        <f>L786/12*$C$3</f>
        <v>509.33333333333331</v>
      </c>
      <c r="N786" s="185">
        <v>179</v>
      </c>
      <c r="O786" s="185">
        <f>N786/M786*100</f>
        <v>35.143979057591622</v>
      </c>
      <c r="P786" s="185">
        <f>ROUND(L786/E786,0)</f>
        <v>25</v>
      </c>
      <c r="Q786" s="185">
        <f>N786/$C$3*12/P786</f>
        <v>85.92</v>
      </c>
      <c r="R786" s="2605"/>
      <c r="S786" s="2718"/>
      <c r="T786" s="328"/>
      <c r="U786" s="2652"/>
      <c r="V786" s="328"/>
      <c r="W786" s="2810"/>
      <c r="X786" s="2810"/>
      <c r="Y786" s="328"/>
      <c r="Z786" s="328"/>
      <c r="AA786" s="1132"/>
      <c r="AB786" s="1154"/>
      <c r="AC786" s="2587"/>
      <c r="AD786" s="1238"/>
    </row>
    <row r="787" spans="1:30" s="170" customFormat="1" x14ac:dyDescent="0.25">
      <c r="A787" s="297">
        <v>1</v>
      </c>
      <c r="B787" s="297">
        <v>1</v>
      </c>
      <c r="C787" s="2812" t="s">
        <v>154</v>
      </c>
      <c r="D787" s="2812"/>
      <c r="E787" s="2269"/>
      <c r="F787" s="2266">
        <f>SUM(F786:F786)</f>
        <v>764</v>
      </c>
      <c r="G787" s="647">
        <f>SUM(G786:G786)</f>
        <v>64</v>
      </c>
      <c r="H787" s="647">
        <f>SUM(H786:H786)</f>
        <v>23</v>
      </c>
      <c r="I787" s="647">
        <f>H787/G787*100</f>
        <v>35.9375</v>
      </c>
      <c r="J787" s="2727">
        <f>L787/F787</f>
        <v>8</v>
      </c>
      <c r="K787" s="184">
        <f>N787/H787</f>
        <v>7.7826086956521738</v>
      </c>
      <c r="L787" s="1327">
        <f>SUM(L786:L786)</f>
        <v>6112</v>
      </c>
      <c r="M787" s="1327">
        <f>SUM(M786:M786)</f>
        <v>509.33333333333331</v>
      </c>
      <c r="N787" s="1327">
        <f>SUM(N786:N786)</f>
        <v>179</v>
      </c>
      <c r="O787" s="1327">
        <f>N787/M787*100</f>
        <v>35.143979057591622</v>
      </c>
      <c r="P787" s="1327">
        <f>SUM(P786:P786)</f>
        <v>25</v>
      </c>
      <c r="Q787" s="185">
        <f>N787/$C$3*12/P787</f>
        <v>85.92</v>
      </c>
      <c r="R787" s="2605"/>
      <c r="S787" s="2813"/>
      <c r="T787" s="1705"/>
      <c r="U787" s="2814"/>
      <c r="V787" s="1705"/>
      <c r="W787" s="2815"/>
      <c r="X787" s="2815"/>
      <c r="Y787" s="1327"/>
      <c r="Z787" s="1327"/>
      <c r="AA787" s="1103">
        <f>SUM(AA786:AA786)</f>
        <v>0</v>
      </c>
      <c r="AB787" s="2742"/>
      <c r="AC787" s="2587"/>
      <c r="AD787" s="1297"/>
    </row>
    <row r="788" spans="1:30" s="2541" customFormat="1" ht="29.25" x14ac:dyDescent="0.25">
      <c r="A788" s="297">
        <v>1</v>
      </c>
      <c r="B788" s="297">
        <v>1</v>
      </c>
      <c r="C788" s="863" t="s">
        <v>139</v>
      </c>
      <c r="D788" s="863"/>
      <c r="E788" s="863"/>
      <c r="F788" s="2266">
        <f>SUM(F787,F784)</f>
        <v>1474</v>
      </c>
      <c r="G788" s="2333">
        <f>SUM(G787,G784)</f>
        <v>124</v>
      </c>
      <c r="H788" s="2333">
        <f>SUM(H787,H784)</f>
        <v>49</v>
      </c>
      <c r="I788" s="2333">
        <f>H788/G788*100</f>
        <v>39.516129032258064</v>
      </c>
      <c r="J788" s="2334">
        <f>SUM(L788/F788)</f>
        <v>8.7028493894165528</v>
      </c>
      <c r="K788" s="184">
        <f>N788/H788</f>
        <v>8.6734693877551017</v>
      </c>
      <c r="L788" s="2333">
        <f>SUM(L787,L784)</f>
        <v>12828</v>
      </c>
      <c r="M788" s="2333">
        <f>SUM(M787,M784)</f>
        <v>1069</v>
      </c>
      <c r="N788" s="2333">
        <f>SUM(N787,N784)</f>
        <v>425</v>
      </c>
      <c r="O788" s="185">
        <f>N788/M788*100</f>
        <v>39.756782039289057</v>
      </c>
      <c r="P788" s="2333">
        <f>SUM(P787,P784)</f>
        <v>47</v>
      </c>
      <c r="Q788" s="185">
        <f>N788/$C$3*12/P788</f>
        <v>108.51063829787235</v>
      </c>
      <c r="R788" s="2606">
        <v>29870.53441465184</v>
      </c>
      <c r="S788" s="1055">
        <f>R788/12*$C$3</f>
        <v>2489.2112012209868</v>
      </c>
      <c r="T788" s="856">
        <f>Z788-Y788-V788</f>
        <v>956.78057999999999</v>
      </c>
      <c r="U788" s="938"/>
      <c r="V788" s="856"/>
      <c r="W788" s="2811">
        <f>T788-S788</f>
        <v>-1532.4306212209867</v>
      </c>
      <c r="X788" s="2811"/>
      <c r="Y788" s="2333">
        <v>0</v>
      </c>
      <c r="Z788" s="2333">
        <v>956.78057999999999</v>
      </c>
      <c r="AA788" s="2335">
        <f>SUM(AA787,AA784)</f>
        <v>0</v>
      </c>
      <c r="AB788" s="2335"/>
      <c r="AC788" s="2587"/>
      <c r="AD788" s="1238"/>
    </row>
    <row r="789" spans="1:30" s="2541" customFormat="1" x14ac:dyDescent="0.25">
      <c r="A789" s="297">
        <v>1</v>
      </c>
      <c r="B789" s="297">
        <v>1</v>
      </c>
      <c r="C789" s="640"/>
      <c r="D789" s="640"/>
      <c r="E789" s="640"/>
      <c r="F789" s="303"/>
      <c r="G789" s="134"/>
      <c r="H789" s="134"/>
      <c r="I789" s="134"/>
      <c r="J789" s="1852"/>
      <c r="K789" s="1852"/>
      <c r="L789" s="1852"/>
      <c r="M789" s="1852"/>
      <c r="N789" s="1852"/>
      <c r="O789" s="1852"/>
      <c r="P789" s="1852"/>
      <c r="Q789" s="1852"/>
      <c r="R789" s="425"/>
      <c r="S789" s="2816"/>
      <c r="T789" s="301">
        <f>Z789-Y789</f>
        <v>0</v>
      </c>
      <c r="U789" s="2578"/>
      <c r="V789" s="301"/>
      <c r="W789" s="2778">
        <f>T789-S789</f>
        <v>0</v>
      </c>
      <c r="X789" s="2778"/>
      <c r="Y789" s="301"/>
      <c r="Z789" s="301"/>
      <c r="AA789" s="1132"/>
      <c r="AB789" s="1144"/>
      <c r="AC789" s="2587"/>
      <c r="AD789" s="1238"/>
    </row>
    <row r="790" spans="1:30" s="2541" customFormat="1" x14ac:dyDescent="0.25">
      <c r="A790" s="297">
        <v>1</v>
      </c>
      <c r="B790" s="297">
        <v>1</v>
      </c>
      <c r="C790" s="1347" t="s">
        <v>316</v>
      </c>
      <c r="D790" s="2607"/>
      <c r="E790" s="2607"/>
      <c r="F790" s="2608"/>
      <c r="G790" s="2609"/>
      <c r="H790" s="2609"/>
      <c r="I790" s="2609"/>
      <c r="J790" s="1728"/>
      <c r="K790" s="1728"/>
      <c r="L790" s="1728"/>
      <c r="M790" s="1728"/>
      <c r="N790" s="1728"/>
      <c r="O790" s="1728"/>
      <c r="P790" s="1728"/>
      <c r="Q790" s="1728"/>
      <c r="R790" s="1921">
        <f t="shared" ref="R790:Z790" si="121">R788+R778+R725</f>
        <v>140571.5806072776</v>
      </c>
      <c r="S790" s="2644">
        <f t="shared" si="121"/>
        <v>13188.582623939799</v>
      </c>
      <c r="T790" s="1728">
        <f t="shared" si="121"/>
        <v>11150.81855</v>
      </c>
      <c r="U790" s="2611">
        <f t="shared" si="121"/>
        <v>0</v>
      </c>
      <c r="V790" s="1728">
        <f t="shared" si="121"/>
        <v>-6.6642799999999998</v>
      </c>
      <c r="W790" s="1080">
        <f t="shared" si="121"/>
        <v>-2037.7640739397991</v>
      </c>
      <c r="X790" s="1080">
        <f t="shared" si="121"/>
        <v>0</v>
      </c>
      <c r="Y790" s="1728">
        <f t="shared" si="121"/>
        <v>0</v>
      </c>
      <c r="Z790" s="1080">
        <f t="shared" si="121"/>
        <v>11144.154269999999</v>
      </c>
      <c r="AA790" s="2613"/>
      <c r="AB790" s="1166">
        <f>AB788+AB778+AB725</f>
        <v>0</v>
      </c>
      <c r="AC790" s="2587"/>
      <c r="AD790" s="1238"/>
    </row>
    <row r="791" spans="1:30" ht="47.25" x14ac:dyDescent="0.25">
      <c r="A791" s="297">
        <v>1</v>
      </c>
      <c r="B791" s="297">
        <v>1</v>
      </c>
      <c r="C791" s="2120" t="s">
        <v>498</v>
      </c>
      <c r="D791" s="1288"/>
      <c r="E791" s="1288"/>
      <c r="F791" s="2712"/>
      <c r="G791" s="2713"/>
      <c r="H791" s="2713"/>
      <c r="I791" s="2713"/>
      <c r="J791" s="2714"/>
      <c r="K791" s="2714"/>
      <c r="L791" s="185"/>
      <c r="M791" s="185"/>
      <c r="N791" s="185"/>
      <c r="O791" s="185"/>
      <c r="P791" s="185"/>
      <c r="Q791" s="185"/>
      <c r="R791" s="2738"/>
      <c r="S791" s="2739"/>
      <c r="T791" s="1327"/>
      <c r="U791" s="2740"/>
      <c r="V791" s="1327"/>
      <c r="W791" s="2817"/>
      <c r="X791" s="2818"/>
      <c r="Y791" s="1580"/>
      <c r="Z791" s="1327"/>
      <c r="AA791" s="2716"/>
      <c r="AB791" s="2742"/>
      <c r="AC791" s="2587"/>
    </row>
    <row r="792" spans="1:30" s="2541" customFormat="1" x14ac:dyDescent="0.25">
      <c r="A792" s="297">
        <v>1</v>
      </c>
      <c r="B792" s="297">
        <v>1</v>
      </c>
      <c r="C792" s="1725" t="s">
        <v>5</v>
      </c>
      <c r="D792" s="1725"/>
      <c r="E792" s="1725"/>
      <c r="F792" s="305"/>
      <c r="G792" s="265"/>
      <c r="H792" s="265"/>
      <c r="I792" s="265"/>
      <c r="J792" s="2325"/>
      <c r="K792" s="2325"/>
      <c r="L792" s="2326"/>
      <c r="M792" s="2326"/>
      <c r="N792" s="2326"/>
      <c r="O792" s="2326"/>
      <c r="P792" s="2326"/>
      <c r="Q792" s="2326"/>
      <c r="R792" s="2628"/>
      <c r="S792" s="2569"/>
      <c r="T792" s="2326"/>
      <c r="U792" s="2570"/>
      <c r="V792" s="2326"/>
      <c r="W792" s="300"/>
      <c r="X792" s="300"/>
      <c r="Y792" s="2326"/>
      <c r="Z792" s="2326"/>
      <c r="AA792" s="1136"/>
      <c r="AB792" s="2383"/>
      <c r="AC792" s="2587"/>
      <c r="AD792" s="1238"/>
    </row>
    <row r="793" spans="1:30" s="2541" customFormat="1" x14ac:dyDescent="0.25">
      <c r="A793" s="297">
        <v>1</v>
      </c>
      <c r="B793" s="297">
        <v>1</v>
      </c>
      <c r="C793" s="164" t="s">
        <v>47</v>
      </c>
      <c r="D793" s="1295" t="s">
        <v>247</v>
      </c>
      <c r="E793" s="144">
        <v>340</v>
      </c>
      <c r="F793" s="305"/>
      <c r="G793" s="134">
        <f>ROUND(F793/12*$C$3,0)</f>
        <v>0</v>
      </c>
      <c r="H793" s="265"/>
      <c r="I793" s="134" t="e">
        <f>H793/G793*100</f>
        <v>#DIV/0!</v>
      </c>
      <c r="J793" s="2629"/>
      <c r="K793" s="184" t="e">
        <f>N793/H793</f>
        <v>#DIV/0!</v>
      </c>
      <c r="L793" s="185">
        <f>ROUND(F793*J793,0)</f>
        <v>0</v>
      </c>
      <c r="M793" s="185">
        <f>ROUND(L793/12*$C$3,0)</f>
        <v>0</v>
      </c>
      <c r="N793" s="265"/>
      <c r="O793" s="185" t="e">
        <f>N793/M793*100</f>
        <v>#DIV/0!</v>
      </c>
      <c r="P793" s="185">
        <f>L793/E793</f>
        <v>0</v>
      </c>
      <c r="Q793" s="185" t="e">
        <f>N793/$C$3*12/P793</f>
        <v>#DIV/0!</v>
      </c>
      <c r="R793" s="2628"/>
      <c r="S793" s="2701"/>
      <c r="T793" s="2326"/>
      <c r="U793" s="2570"/>
      <c r="V793" s="2326"/>
      <c r="W793" s="300"/>
      <c r="X793" s="300"/>
      <c r="Y793" s="2326"/>
      <c r="Z793" s="2326"/>
      <c r="AA793" s="1136"/>
      <c r="AB793" s="2383"/>
      <c r="AC793" s="2587"/>
      <c r="AD793" s="1238"/>
    </row>
    <row r="794" spans="1:30" s="2541" customFormat="1" ht="29.25" x14ac:dyDescent="0.25">
      <c r="A794" s="297">
        <v>1</v>
      </c>
      <c r="B794" s="297">
        <v>1</v>
      </c>
      <c r="C794" s="862" t="s">
        <v>7</v>
      </c>
      <c r="D794" s="862"/>
      <c r="E794" s="862"/>
      <c r="F794" s="2266">
        <f>SUM(F793:F793)</f>
        <v>0</v>
      </c>
      <c r="G794" s="2333">
        <f>SUM(G793:G793)</f>
        <v>0</v>
      </c>
      <c r="H794" s="2333">
        <f>SUM(H793:H793)</f>
        <v>0</v>
      </c>
      <c r="I794" s="2333" t="e">
        <f>H794/G794*100</f>
        <v>#DIV/0!</v>
      </c>
      <c r="J794" s="2334" t="e">
        <f>SUM(L794/F794)</f>
        <v>#DIV/0!</v>
      </c>
      <c r="K794" s="274" t="e">
        <f>N794/H794</f>
        <v>#DIV/0!</v>
      </c>
      <c r="L794" s="2333">
        <f>SUM(L793:L793)</f>
        <v>0</v>
      </c>
      <c r="M794" s="2333">
        <f>SUM(M793:M793)</f>
        <v>0</v>
      </c>
      <c r="N794" s="2333">
        <f>SUM(N793:N793)</f>
        <v>0</v>
      </c>
      <c r="O794" s="185" t="e">
        <f>N794/M794*100</f>
        <v>#DIV/0!</v>
      </c>
      <c r="P794" s="1470">
        <f>SUM(P793:P793)</f>
        <v>0</v>
      </c>
      <c r="Q794" s="185" t="e">
        <f>N794/$C$3*12/P794</f>
        <v>#DIV/0!</v>
      </c>
      <c r="R794" s="466"/>
      <c r="S794" s="1055">
        <f>R794/12*$C$3</f>
        <v>0</v>
      </c>
      <c r="T794" s="2599"/>
      <c r="U794" s="2586"/>
      <c r="V794" s="466"/>
      <c r="W794" s="2388"/>
      <c r="X794" s="2388"/>
      <c r="Y794" s="2599"/>
      <c r="Z794" s="2599"/>
      <c r="AA794" s="2335">
        <f>SUM(AA793:AA793)</f>
        <v>0</v>
      </c>
      <c r="AB794" s="2589"/>
      <c r="AC794" s="2587"/>
      <c r="AD794" s="1238"/>
    </row>
    <row r="795" spans="1:30" s="2541" customFormat="1" x14ac:dyDescent="0.25">
      <c r="A795" s="297">
        <v>1</v>
      </c>
      <c r="B795" s="297">
        <v>1</v>
      </c>
      <c r="C795" s="2134" t="s">
        <v>14</v>
      </c>
      <c r="D795" s="2134"/>
      <c r="E795" s="657"/>
      <c r="F795" s="305"/>
      <c r="G795" s="265"/>
      <c r="H795" s="265"/>
      <c r="I795" s="265"/>
      <c r="J795" s="2334"/>
      <c r="K795" s="2334"/>
      <c r="L795" s="2630"/>
      <c r="M795" s="2630"/>
      <c r="N795" s="2630"/>
      <c r="O795" s="2630"/>
      <c r="P795" s="2630"/>
      <c r="Q795" s="2630"/>
      <c r="R795" s="466"/>
      <c r="S795" s="2706"/>
      <c r="T795" s="1852"/>
      <c r="U795" s="2594"/>
      <c r="V795" s="1852"/>
      <c r="W795" s="2388"/>
      <c r="X795" s="2388"/>
      <c r="Y795" s="1852"/>
      <c r="Z795" s="1852"/>
      <c r="AA795" s="1136"/>
      <c r="AB795" s="2595"/>
      <c r="AC795" s="2587"/>
      <c r="AD795" s="1238"/>
    </row>
    <row r="796" spans="1:30" s="2541" customFormat="1" x14ac:dyDescent="0.25">
      <c r="A796" s="297">
        <v>1</v>
      </c>
      <c r="B796" s="297">
        <v>1</v>
      </c>
      <c r="C796" s="609" t="s">
        <v>389</v>
      </c>
      <c r="D796" s="657"/>
      <c r="E796" s="1887"/>
      <c r="F796" s="342"/>
      <c r="G796" s="647"/>
      <c r="H796" s="647"/>
      <c r="I796" s="647"/>
      <c r="J796" s="996"/>
      <c r="K796" s="996"/>
      <c r="L796" s="1685"/>
      <c r="M796" s="1685"/>
      <c r="N796" s="1685"/>
      <c r="O796" s="1685"/>
      <c r="P796" s="1685"/>
      <c r="Q796" s="1685"/>
      <c r="R796" s="472">
        <v>12711.434569999999</v>
      </c>
      <c r="S796" s="1055">
        <f>(R796-524.32848)/12*$C$3+524.32848</f>
        <v>1539.9206541666667</v>
      </c>
      <c r="T796" s="261">
        <f>Z796-Y796-V796</f>
        <v>1525.90193</v>
      </c>
      <c r="U796" s="2596"/>
      <c r="V796" s="261"/>
      <c r="W796" s="2089">
        <f>T796-S796</f>
        <v>-14.018724166666743</v>
      </c>
      <c r="X796" s="2089"/>
      <c r="Y796" s="261">
        <v>-4.4712100000000001</v>
      </c>
      <c r="Z796" s="261">
        <v>1521.4307200000001</v>
      </c>
      <c r="AA796" s="1103"/>
      <c r="AB796" s="1116"/>
      <c r="AC796" s="2587"/>
      <c r="AD796" s="1238"/>
    </row>
    <row r="797" spans="1:30" s="2541" customFormat="1" ht="29.25" x14ac:dyDescent="0.25">
      <c r="A797" s="297">
        <v>1</v>
      </c>
      <c r="B797" s="297">
        <v>1</v>
      </c>
      <c r="C797" s="2536" t="s">
        <v>295</v>
      </c>
      <c r="D797" s="4"/>
      <c r="E797" s="4"/>
      <c r="F797" s="729">
        <f>F799+F800+F802+F801+F804</f>
        <v>12562</v>
      </c>
      <c r="G797" s="910">
        <f>G799+G800+G802+G801+G804</f>
        <v>1048</v>
      </c>
      <c r="H797" s="910">
        <f>H799+H800+H802+H801+H804</f>
        <v>850</v>
      </c>
      <c r="I797" s="645">
        <f>H797/G797*100</f>
        <v>81.106870229007626</v>
      </c>
      <c r="J797" s="1724"/>
      <c r="K797" s="1724"/>
      <c r="L797" s="133"/>
      <c r="M797" s="133"/>
      <c r="N797" s="133"/>
      <c r="O797" s="133"/>
      <c r="P797" s="133"/>
      <c r="Q797" s="133"/>
      <c r="R797" s="425"/>
      <c r="S797" s="2703"/>
      <c r="T797" s="301"/>
      <c r="U797" s="2578"/>
      <c r="V797" s="301"/>
      <c r="W797" s="2778"/>
      <c r="X797" s="2778"/>
      <c r="Y797" s="301"/>
      <c r="Z797" s="301"/>
      <c r="AA797" s="1120">
        <f>AA799+AA800+AA802+AA801+AA804</f>
        <v>0</v>
      </c>
      <c r="AB797" s="1144"/>
      <c r="AC797" s="2587"/>
      <c r="AD797" s="1238"/>
    </row>
    <row r="798" spans="1:30" s="2541" customFormat="1" ht="30" x14ac:dyDescent="0.25">
      <c r="A798" s="297"/>
      <c r="B798" s="297">
        <v>1</v>
      </c>
      <c r="C798" s="398" t="s">
        <v>205</v>
      </c>
      <c r="D798" s="4"/>
      <c r="E798" s="4"/>
      <c r="F798" s="729"/>
      <c r="G798" s="261"/>
      <c r="H798" s="261"/>
      <c r="I798" s="2333"/>
      <c r="J798" s="1724"/>
      <c r="K798" s="1724"/>
      <c r="L798" s="133"/>
      <c r="M798" s="133"/>
      <c r="N798" s="133"/>
      <c r="O798" s="133"/>
      <c r="P798" s="133"/>
      <c r="Q798" s="133"/>
      <c r="R798" s="425"/>
      <c r="S798" s="2703"/>
      <c r="T798" s="301"/>
      <c r="U798" s="2578"/>
      <c r="V798" s="301"/>
      <c r="W798" s="2778"/>
      <c r="X798" s="2778"/>
      <c r="Y798" s="301"/>
      <c r="Z798" s="301"/>
      <c r="AA798" s="1116"/>
      <c r="AB798" s="1144"/>
      <c r="AC798" s="2587"/>
      <c r="AD798" s="1238"/>
    </row>
    <row r="799" spans="1:30" s="2541" customFormat="1" ht="30" x14ac:dyDescent="0.25">
      <c r="A799" s="297"/>
      <c r="B799" s="297">
        <v>1</v>
      </c>
      <c r="C799" s="398" t="s">
        <v>206</v>
      </c>
      <c r="D799" s="4"/>
      <c r="E799" s="4"/>
      <c r="F799" s="406">
        <v>1450</v>
      </c>
      <c r="G799" s="261">
        <f t="shared" ref="G799:G804" si="122">ROUND(F799/12*$C$3,0)</f>
        <v>121</v>
      </c>
      <c r="H799" s="261">
        <v>48</v>
      </c>
      <c r="I799" s="265">
        <f>H799/G799*100</f>
        <v>39.669421487603309</v>
      </c>
      <c r="J799" s="1724"/>
      <c r="K799" s="1724"/>
      <c r="L799" s="133"/>
      <c r="M799" s="133"/>
      <c r="N799" s="133"/>
      <c r="O799" s="133"/>
      <c r="P799" s="133"/>
      <c r="Q799" s="133"/>
      <c r="R799" s="425"/>
      <c r="S799" s="2703"/>
      <c r="T799" s="301"/>
      <c r="U799" s="2578"/>
      <c r="V799" s="301"/>
      <c r="W799" s="2778"/>
      <c r="X799" s="2778"/>
      <c r="Y799" s="301"/>
      <c r="Z799" s="301"/>
      <c r="AA799" s="1116"/>
      <c r="AB799" s="1144"/>
      <c r="AC799" s="2587"/>
      <c r="AD799" s="1238"/>
    </row>
    <row r="800" spans="1:30" s="2541" customFormat="1" ht="30" x14ac:dyDescent="0.25">
      <c r="A800" s="297"/>
      <c r="B800" s="297">
        <v>1</v>
      </c>
      <c r="C800" s="582" t="s">
        <v>296</v>
      </c>
      <c r="D800" s="4"/>
      <c r="E800" s="4"/>
      <c r="F800" s="729">
        <v>3991</v>
      </c>
      <c r="G800" s="261">
        <f t="shared" si="122"/>
        <v>333</v>
      </c>
      <c r="H800" s="261">
        <v>323</v>
      </c>
      <c r="I800" s="265">
        <f>H800/G800*100</f>
        <v>96.996996996996998</v>
      </c>
      <c r="J800" s="1724"/>
      <c r="K800" s="1724"/>
      <c r="L800" s="133"/>
      <c r="M800" s="133"/>
      <c r="N800" s="133"/>
      <c r="O800" s="133"/>
      <c r="P800" s="133"/>
      <c r="Q800" s="133"/>
      <c r="R800" s="425"/>
      <c r="S800" s="2703"/>
      <c r="T800" s="301"/>
      <c r="U800" s="2578"/>
      <c r="V800" s="301"/>
      <c r="W800" s="2778"/>
      <c r="X800" s="2778"/>
      <c r="Y800" s="301"/>
      <c r="Z800" s="301"/>
      <c r="AA800" s="1116"/>
      <c r="AB800" s="1144"/>
      <c r="AC800" s="2587"/>
      <c r="AD800" s="1238"/>
    </row>
    <row r="801" spans="1:30" s="2541" customFormat="1" ht="60" x14ac:dyDescent="0.25">
      <c r="A801" s="297"/>
      <c r="B801" s="297">
        <v>1</v>
      </c>
      <c r="C801" s="399" t="s">
        <v>297</v>
      </c>
      <c r="D801" s="4"/>
      <c r="E801" s="4"/>
      <c r="F801" s="406">
        <v>2500</v>
      </c>
      <c r="G801" s="261">
        <f t="shared" si="122"/>
        <v>208</v>
      </c>
      <c r="H801" s="261">
        <v>41</v>
      </c>
      <c r="I801" s="265">
        <f>H801/G801*100</f>
        <v>19.71153846153846</v>
      </c>
      <c r="J801" s="1724"/>
      <c r="K801" s="1724"/>
      <c r="L801" s="133"/>
      <c r="M801" s="133"/>
      <c r="N801" s="133"/>
      <c r="O801" s="133"/>
      <c r="P801" s="133"/>
      <c r="Q801" s="133"/>
      <c r="R801" s="425"/>
      <c r="S801" s="2703"/>
      <c r="T801" s="301"/>
      <c r="U801" s="2578"/>
      <c r="V801" s="301"/>
      <c r="W801" s="2778"/>
      <c r="X801" s="2778"/>
      <c r="Y801" s="301"/>
      <c r="Z801" s="301"/>
      <c r="AA801" s="1116"/>
      <c r="AB801" s="1144"/>
      <c r="AC801" s="2587"/>
      <c r="AD801" s="1238"/>
    </row>
    <row r="802" spans="1:30" s="2541" customFormat="1" ht="45" x14ac:dyDescent="0.25">
      <c r="A802" s="297"/>
      <c r="B802" s="297">
        <v>1</v>
      </c>
      <c r="C802" s="399" t="s">
        <v>311</v>
      </c>
      <c r="D802" s="4"/>
      <c r="E802" s="4"/>
      <c r="F802" s="406">
        <v>4050</v>
      </c>
      <c r="G802" s="261">
        <f t="shared" si="122"/>
        <v>338</v>
      </c>
      <c r="H802" s="261">
        <v>421</v>
      </c>
      <c r="I802" s="265">
        <f>H802/G802*100</f>
        <v>124.55621301775149</v>
      </c>
      <c r="J802" s="1724"/>
      <c r="K802" s="1724"/>
      <c r="L802" s="133"/>
      <c r="M802" s="133"/>
      <c r="N802" s="133"/>
      <c r="O802" s="133"/>
      <c r="P802" s="133"/>
      <c r="Q802" s="133"/>
      <c r="R802" s="425"/>
      <c r="S802" s="2703"/>
      <c r="T802" s="301"/>
      <c r="U802" s="2578"/>
      <c r="V802" s="301"/>
      <c r="W802" s="2778"/>
      <c r="X802" s="2778"/>
      <c r="Y802" s="301"/>
      <c r="Z802" s="301"/>
      <c r="AA802" s="1116"/>
      <c r="AB802" s="1144"/>
      <c r="AC802" s="2587"/>
      <c r="AD802" s="1238"/>
    </row>
    <row r="803" spans="1:30" s="2541" customFormat="1" ht="105" x14ac:dyDescent="0.25">
      <c r="A803" s="297"/>
      <c r="B803" s="297"/>
      <c r="C803" s="399" t="s">
        <v>548</v>
      </c>
      <c r="D803" s="4"/>
      <c r="E803" s="4"/>
      <c r="F803" s="406">
        <v>2000</v>
      </c>
      <c r="G803" s="261">
        <f t="shared" si="122"/>
        <v>167</v>
      </c>
      <c r="H803" s="261">
        <v>268</v>
      </c>
      <c r="I803" s="265">
        <f>H803/G803*100</f>
        <v>160.47904191616766</v>
      </c>
      <c r="J803" s="1724"/>
      <c r="K803" s="1724"/>
      <c r="L803" s="133"/>
      <c r="M803" s="133"/>
      <c r="N803" s="133"/>
      <c r="O803" s="133"/>
      <c r="P803" s="133"/>
      <c r="Q803" s="133"/>
      <c r="R803" s="425"/>
      <c r="S803" s="2703"/>
      <c r="T803" s="301"/>
      <c r="U803" s="2578"/>
      <c r="V803" s="301"/>
      <c r="W803" s="2778"/>
      <c r="X803" s="2778"/>
      <c r="Y803" s="301"/>
      <c r="Z803" s="301"/>
      <c r="AA803" s="1116"/>
      <c r="AB803" s="1144"/>
      <c r="AC803" s="2587"/>
      <c r="AD803" s="1238"/>
    </row>
    <row r="804" spans="1:30" s="2541" customFormat="1" ht="30" x14ac:dyDescent="0.25">
      <c r="A804" s="297"/>
      <c r="B804" s="297">
        <v>1</v>
      </c>
      <c r="C804" s="4" t="s">
        <v>387</v>
      </c>
      <c r="D804" s="4"/>
      <c r="E804" s="4"/>
      <c r="F804" s="406">
        <v>571</v>
      </c>
      <c r="G804" s="261">
        <f t="shared" si="122"/>
        <v>48</v>
      </c>
      <c r="H804" s="261">
        <v>17</v>
      </c>
      <c r="I804" s="265">
        <f t="shared" ref="I804:I809" si="123">H804/G804*100</f>
        <v>35.416666666666671</v>
      </c>
      <c r="J804" s="1724"/>
      <c r="K804" s="1724"/>
      <c r="L804" s="133"/>
      <c r="M804" s="133"/>
      <c r="N804" s="133"/>
      <c r="O804" s="133"/>
      <c r="P804" s="133"/>
      <c r="Q804" s="133"/>
      <c r="R804" s="425"/>
      <c r="S804" s="2703"/>
      <c r="T804" s="301"/>
      <c r="U804" s="2578"/>
      <c r="V804" s="301"/>
      <c r="W804" s="2778"/>
      <c r="X804" s="2778"/>
      <c r="Y804" s="301"/>
      <c r="Z804" s="301"/>
      <c r="AA804" s="1116"/>
      <c r="AB804" s="1144"/>
      <c r="AC804" s="2587"/>
      <c r="AD804" s="1238"/>
    </row>
    <row r="805" spans="1:30" s="2541" customFormat="1" ht="29.25" x14ac:dyDescent="0.25">
      <c r="A805" s="297"/>
      <c r="B805" s="297">
        <v>1</v>
      </c>
      <c r="C805" s="367" t="s">
        <v>135</v>
      </c>
      <c r="D805" s="4"/>
      <c r="E805" s="4"/>
      <c r="F805" s="729">
        <f>F806</f>
        <v>8124</v>
      </c>
      <c r="G805" s="261">
        <f>G806</f>
        <v>677</v>
      </c>
      <c r="H805" s="261">
        <f>H806</f>
        <v>534</v>
      </c>
      <c r="I805" s="265">
        <f t="shared" si="123"/>
        <v>78.877400295420969</v>
      </c>
      <c r="J805" s="1724"/>
      <c r="K805" s="1724"/>
      <c r="L805" s="133"/>
      <c r="M805" s="133"/>
      <c r="N805" s="133"/>
      <c r="O805" s="133"/>
      <c r="P805" s="133"/>
      <c r="Q805" s="133"/>
      <c r="R805" s="425"/>
      <c r="S805" s="2703"/>
      <c r="T805" s="301"/>
      <c r="U805" s="2578"/>
      <c r="V805" s="301"/>
      <c r="W805" s="2778"/>
      <c r="X805" s="2778"/>
      <c r="Y805" s="301"/>
      <c r="Z805" s="301"/>
      <c r="AA805" s="1116">
        <f>AA806</f>
        <v>0</v>
      </c>
      <c r="AB805" s="1144"/>
      <c r="AC805" s="2587"/>
      <c r="AD805" s="1238"/>
    </row>
    <row r="806" spans="1:30" s="2541" customFormat="1" x14ac:dyDescent="0.25">
      <c r="A806" s="297"/>
      <c r="B806" s="297">
        <v>1</v>
      </c>
      <c r="C806" s="207" t="s">
        <v>240</v>
      </c>
      <c r="D806" s="4"/>
      <c r="E806" s="4"/>
      <c r="F806" s="406">
        <v>8124</v>
      </c>
      <c r="G806" s="261">
        <f>ROUND(F806/12*$C$3,0)</f>
        <v>677</v>
      </c>
      <c r="H806" s="261">
        <v>534</v>
      </c>
      <c r="I806" s="265">
        <f t="shared" si="123"/>
        <v>78.877400295420969</v>
      </c>
      <c r="J806" s="1724"/>
      <c r="K806" s="1724"/>
      <c r="L806" s="133"/>
      <c r="M806" s="133"/>
      <c r="N806" s="133"/>
      <c r="O806" s="133"/>
      <c r="P806" s="133"/>
      <c r="Q806" s="133"/>
      <c r="R806" s="425"/>
      <c r="S806" s="2703"/>
      <c r="T806" s="301"/>
      <c r="U806" s="2578"/>
      <c r="V806" s="301"/>
      <c r="W806" s="2778"/>
      <c r="X806" s="2778"/>
      <c r="Y806" s="301"/>
      <c r="Z806" s="301"/>
      <c r="AA806" s="1116"/>
      <c r="AB806" s="1144"/>
      <c r="AC806" s="2587"/>
      <c r="AD806" s="1238"/>
    </row>
    <row r="807" spans="1:30" s="2541" customFormat="1" ht="63" x14ac:dyDescent="0.25">
      <c r="A807" s="297"/>
      <c r="B807" s="297">
        <v>1</v>
      </c>
      <c r="C807" s="610" t="s">
        <v>300</v>
      </c>
      <c r="D807" s="4"/>
      <c r="E807" s="4"/>
      <c r="F807" s="328">
        <f>F808+F813</f>
        <v>2356</v>
      </c>
      <c r="G807" s="910">
        <f>G808+G813</f>
        <v>196</v>
      </c>
      <c r="H807" s="910">
        <f>H808+H813</f>
        <v>68</v>
      </c>
      <c r="I807" s="645">
        <f t="shared" si="123"/>
        <v>34.693877551020407</v>
      </c>
      <c r="J807" s="1724"/>
      <c r="K807" s="1724"/>
      <c r="L807" s="133"/>
      <c r="M807" s="133"/>
      <c r="N807" s="133"/>
      <c r="O807" s="133"/>
      <c r="P807" s="133"/>
      <c r="Q807" s="133"/>
      <c r="R807" s="425"/>
      <c r="S807" s="1055"/>
      <c r="T807" s="301">
        <f>Z807-Y807-V807</f>
        <v>0</v>
      </c>
      <c r="U807" s="2578"/>
      <c r="V807" s="301"/>
      <c r="W807" s="2778">
        <f>T807-S807</f>
        <v>0</v>
      </c>
      <c r="X807" s="2778"/>
      <c r="Y807" s="301"/>
      <c r="Z807" s="301"/>
      <c r="AA807" s="1120">
        <f>AA808+AA813</f>
        <v>0</v>
      </c>
      <c r="AB807" s="1144"/>
      <c r="AC807" s="2587"/>
      <c r="AD807" s="1238"/>
    </row>
    <row r="808" spans="1:30" s="2541" customFormat="1" ht="30" x14ac:dyDescent="0.25">
      <c r="A808" s="297"/>
      <c r="B808" s="297">
        <v>1</v>
      </c>
      <c r="C808" s="582" t="s">
        <v>301</v>
      </c>
      <c r="D808" s="4"/>
      <c r="E808" s="4"/>
      <c r="F808" s="301">
        <f>SUM(F809:F812)</f>
        <v>1729</v>
      </c>
      <c r="G808" s="261">
        <f>SUM(G809:G812)</f>
        <v>144</v>
      </c>
      <c r="H808" s="261">
        <f>SUM(H809:H812)</f>
        <v>35</v>
      </c>
      <c r="I808" s="2333">
        <f t="shared" si="123"/>
        <v>24.305555555555554</v>
      </c>
      <c r="J808" s="1724"/>
      <c r="K808" s="1724"/>
      <c r="L808" s="133"/>
      <c r="M808" s="133"/>
      <c r="N808" s="133"/>
      <c r="O808" s="133"/>
      <c r="P808" s="133"/>
      <c r="Q808" s="133"/>
      <c r="R808" s="425"/>
      <c r="S808" s="2703"/>
      <c r="T808" s="301"/>
      <c r="U808" s="2578"/>
      <c r="V808" s="301"/>
      <c r="W808" s="2778"/>
      <c r="X808" s="2778"/>
      <c r="Y808" s="301"/>
      <c r="Z808" s="301"/>
      <c r="AA808" s="1116">
        <f>SUM(AA809:AA812)</f>
        <v>0</v>
      </c>
      <c r="AB808" s="1144"/>
      <c r="AC808" s="2587"/>
      <c r="AD808" s="1238"/>
    </row>
    <row r="809" spans="1:30" s="2541" customFormat="1" ht="30" x14ac:dyDescent="0.25">
      <c r="A809" s="297"/>
      <c r="B809" s="297">
        <v>1</v>
      </c>
      <c r="C809" s="399" t="s">
        <v>302</v>
      </c>
      <c r="D809" s="4"/>
      <c r="E809" s="4"/>
      <c r="F809" s="301">
        <v>1729</v>
      </c>
      <c r="G809" s="261">
        <f>ROUND(F809/12*$C$3,0)</f>
        <v>144</v>
      </c>
      <c r="H809" s="261">
        <v>35</v>
      </c>
      <c r="I809" s="2333">
        <f t="shared" si="123"/>
        <v>24.305555555555554</v>
      </c>
      <c r="J809" s="1724"/>
      <c r="K809" s="1724"/>
      <c r="L809" s="133"/>
      <c r="M809" s="133"/>
      <c r="N809" s="133"/>
      <c r="O809" s="133"/>
      <c r="P809" s="133"/>
      <c r="Q809" s="133"/>
      <c r="R809" s="425"/>
      <c r="S809" s="2703"/>
      <c r="T809" s="301"/>
      <c r="U809" s="2578"/>
      <c r="V809" s="301"/>
      <c r="W809" s="2778"/>
      <c r="X809" s="2778"/>
      <c r="Y809" s="301"/>
      <c r="Z809" s="301"/>
      <c r="AA809" s="1116"/>
      <c r="AB809" s="1144"/>
      <c r="AC809" s="2587"/>
      <c r="AD809" s="1238"/>
    </row>
    <row r="810" spans="1:30" s="2541" customFormat="1" ht="60" x14ac:dyDescent="0.25">
      <c r="A810" s="297"/>
      <c r="B810" s="297">
        <v>1</v>
      </c>
      <c r="C810" s="399" t="s">
        <v>303</v>
      </c>
      <c r="D810" s="4"/>
      <c r="E810" s="4"/>
      <c r="F810" s="301"/>
      <c r="G810" s="261"/>
      <c r="H810" s="261"/>
      <c r="I810" s="2333"/>
      <c r="J810" s="1724"/>
      <c r="K810" s="1724"/>
      <c r="L810" s="133"/>
      <c r="M810" s="133"/>
      <c r="N810" s="133"/>
      <c r="O810" s="133"/>
      <c r="P810" s="133"/>
      <c r="Q810" s="133"/>
      <c r="R810" s="425"/>
      <c r="S810" s="2703"/>
      <c r="T810" s="301"/>
      <c r="U810" s="2578"/>
      <c r="V810" s="301"/>
      <c r="W810" s="2778"/>
      <c r="X810" s="2778"/>
      <c r="Y810" s="301"/>
      <c r="Z810" s="301"/>
      <c r="AA810" s="1116"/>
      <c r="AB810" s="1144"/>
      <c r="AC810" s="2587"/>
      <c r="AD810" s="1238"/>
    </row>
    <row r="811" spans="1:30" s="2541" customFormat="1" ht="45" x14ac:dyDescent="0.25">
      <c r="A811" s="297"/>
      <c r="B811" s="297">
        <v>1</v>
      </c>
      <c r="C811" s="399" t="s">
        <v>304</v>
      </c>
      <c r="D811" s="4"/>
      <c r="E811" s="4"/>
      <c r="F811" s="301"/>
      <c r="G811" s="261"/>
      <c r="H811" s="261"/>
      <c r="I811" s="2333"/>
      <c r="J811" s="1724"/>
      <c r="K811" s="1724"/>
      <c r="L811" s="133"/>
      <c r="M811" s="133"/>
      <c r="N811" s="133"/>
      <c r="O811" s="133"/>
      <c r="P811" s="133"/>
      <c r="Q811" s="133"/>
      <c r="R811" s="425"/>
      <c r="S811" s="2703"/>
      <c r="T811" s="301"/>
      <c r="U811" s="2578"/>
      <c r="V811" s="301"/>
      <c r="W811" s="2778"/>
      <c r="X811" s="2778"/>
      <c r="Y811" s="301"/>
      <c r="Z811" s="301"/>
      <c r="AA811" s="1116"/>
      <c r="AB811" s="1144"/>
      <c r="AC811" s="2587"/>
      <c r="AD811" s="1238"/>
    </row>
    <row r="812" spans="1:30" s="2541" customFormat="1" ht="30" x14ac:dyDescent="0.25">
      <c r="A812" s="297"/>
      <c r="B812" s="297">
        <v>1</v>
      </c>
      <c r="C812" s="399" t="s">
        <v>305</v>
      </c>
      <c r="D812" s="4"/>
      <c r="E812" s="4"/>
      <c r="F812" s="301"/>
      <c r="G812" s="261"/>
      <c r="H812" s="261"/>
      <c r="I812" s="2333"/>
      <c r="J812" s="1724"/>
      <c r="K812" s="1724"/>
      <c r="L812" s="133"/>
      <c r="M812" s="133"/>
      <c r="N812" s="133"/>
      <c r="O812" s="133"/>
      <c r="P812" s="133"/>
      <c r="Q812" s="133"/>
      <c r="R812" s="425"/>
      <c r="S812" s="2703"/>
      <c r="T812" s="301"/>
      <c r="U812" s="2578"/>
      <c r="V812" s="301"/>
      <c r="W812" s="2778"/>
      <c r="X812" s="2778"/>
      <c r="Y812" s="301"/>
      <c r="Z812" s="301"/>
      <c r="AA812" s="1116"/>
      <c r="AB812" s="1144"/>
      <c r="AC812" s="2587"/>
      <c r="AD812" s="1238"/>
    </row>
    <row r="813" spans="1:30" s="2541" customFormat="1" ht="45" x14ac:dyDescent="0.25">
      <c r="A813" s="297"/>
      <c r="B813" s="297">
        <v>1</v>
      </c>
      <c r="C813" s="582" t="s">
        <v>306</v>
      </c>
      <c r="D813" s="4"/>
      <c r="E813" s="4"/>
      <c r="F813" s="301">
        <f>SUM(F814:F817)</f>
        <v>627</v>
      </c>
      <c r="G813" s="261">
        <f>SUM(G814:G817)</f>
        <v>52</v>
      </c>
      <c r="H813" s="261">
        <f>H814+H816+H817</f>
        <v>33</v>
      </c>
      <c r="I813" s="2333">
        <f>H813/G813*100</f>
        <v>63.46153846153846</v>
      </c>
      <c r="J813" s="1724"/>
      <c r="K813" s="1724"/>
      <c r="L813" s="133"/>
      <c r="M813" s="133"/>
      <c r="N813" s="133"/>
      <c r="O813" s="133"/>
      <c r="P813" s="133"/>
      <c r="Q813" s="133"/>
      <c r="R813" s="425"/>
      <c r="S813" s="2703"/>
      <c r="T813" s="301"/>
      <c r="U813" s="2578"/>
      <c r="V813" s="301"/>
      <c r="W813" s="2778"/>
      <c r="X813" s="2778"/>
      <c r="Y813" s="301"/>
      <c r="Z813" s="301"/>
      <c r="AA813" s="1116">
        <f>AA814+AA816+AA817</f>
        <v>0</v>
      </c>
      <c r="AB813" s="1144"/>
      <c r="AC813" s="2587"/>
      <c r="AD813" s="1238"/>
    </row>
    <row r="814" spans="1:30" s="2541" customFormat="1" ht="45" x14ac:dyDescent="0.25">
      <c r="A814" s="297"/>
      <c r="B814" s="297">
        <v>1</v>
      </c>
      <c r="C814" s="399" t="s">
        <v>307</v>
      </c>
      <c r="D814" s="4"/>
      <c r="E814" s="4"/>
      <c r="F814" s="301">
        <v>613</v>
      </c>
      <c r="G814" s="261">
        <f>ROUND(F814/12*$C$3,0)</f>
        <v>51</v>
      </c>
      <c r="H814" s="261">
        <v>24</v>
      </c>
      <c r="I814" s="2333">
        <f>H814/G814*100</f>
        <v>47.058823529411761</v>
      </c>
      <c r="J814" s="1724"/>
      <c r="K814" s="1724"/>
      <c r="L814" s="133"/>
      <c r="M814" s="133"/>
      <c r="N814" s="133"/>
      <c r="O814" s="133"/>
      <c r="P814" s="133"/>
      <c r="Q814" s="133"/>
      <c r="R814" s="425"/>
      <c r="S814" s="2703"/>
      <c r="T814" s="301"/>
      <c r="U814" s="2578"/>
      <c r="V814" s="301"/>
      <c r="W814" s="2778"/>
      <c r="X814" s="2778"/>
      <c r="Y814" s="301"/>
      <c r="Z814" s="301"/>
      <c r="AA814" s="1116"/>
      <c r="AB814" s="1144"/>
      <c r="AC814" s="2587"/>
      <c r="AD814" s="1238"/>
    </row>
    <row r="815" spans="1:30" s="2541" customFormat="1" ht="30" x14ac:dyDescent="0.25">
      <c r="A815" s="297"/>
      <c r="B815" s="297">
        <v>1</v>
      </c>
      <c r="C815" s="399" t="s">
        <v>338</v>
      </c>
      <c r="D815" s="4"/>
      <c r="E815" s="4"/>
      <c r="F815" s="301"/>
      <c r="G815" s="261"/>
      <c r="H815" s="261"/>
      <c r="I815" s="2333"/>
      <c r="J815" s="1724"/>
      <c r="K815" s="1724"/>
      <c r="L815" s="133"/>
      <c r="M815" s="133"/>
      <c r="N815" s="133"/>
      <c r="O815" s="133"/>
      <c r="P815" s="133"/>
      <c r="Q815" s="133"/>
      <c r="R815" s="425"/>
      <c r="S815" s="2703"/>
      <c r="T815" s="301"/>
      <c r="U815" s="2578"/>
      <c r="V815" s="301"/>
      <c r="W815" s="2778"/>
      <c r="X815" s="2778"/>
      <c r="Y815" s="301"/>
      <c r="Z815" s="301"/>
      <c r="AA815" s="1116"/>
      <c r="AB815" s="1144"/>
      <c r="AC815" s="2587"/>
      <c r="AD815" s="1238"/>
    </row>
    <row r="816" spans="1:30" s="2541" customFormat="1" ht="75" x14ac:dyDescent="0.25">
      <c r="A816" s="297"/>
      <c r="B816" s="297">
        <v>1</v>
      </c>
      <c r="C816" s="399" t="s">
        <v>308</v>
      </c>
      <c r="D816" s="4"/>
      <c r="E816" s="4"/>
      <c r="F816" s="301"/>
      <c r="G816" s="261">
        <f>ROUND(F816/12*$C$3,0)</f>
        <v>0</v>
      </c>
      <c r="H816" s="261">
        <v>3</v>
      </c>
      <c r="I816" s="2333" t="e">
        <f>H816/G816*100</f>
        <v>#DIV/0!</v>
      </c>
      <c r="J816" s="1724"/>
      <c r="K816" s="1724"/>
      <c r="L816" s="133"/>
      <c r="M816" s="133"/>
      <c r="N816" s="133"/>
      <c r="O816" s="133"/>
      <c r="P816" s="133"/>
      <c r="Q816" s="133"/>
      <c r="R816" s="425"/>
      <c r="S816" s="2703"/>
      <c r="T816" s="301"/>
      <c r="U816" s="2578"/>
      <c r="V816" s="301"/>
      <c r="W816" s="2778"/>
      <c r="X816" s="2778"/>
      <c r="Y816" s="301"/>
      <c r="Z816" s="301"/>
      <c r="AA816" s="1116"/>
      <c r="AB816" s="1144"/>
      <c r="AC816" s="2587"/>
      <c r="AD816" s="1238"/>
    </row>
    <row r="817" spans="1:30" s="2541" customFormat="1" ht="60" x14ac:dyDescent="0.25">
      <c r="A817" s="297"/>
      <c r="B817" s="297">
        <v>1</v>
      </c>
      <c r="C817" s="399" t="s">
        <v>309</v>
      </c>
      <c r="D817" s="4"/>
      <c r="E817" s="4"/>
      <c r="F817" s="301">
        <v>14</v>
      </c>
      <c r="G817" s="261">
        <f>ROUND(F817/12*$C$3,0)</f>
        <v>1</v>
      </c>
      <c r="H817" s="261">
        <v>6</v>
      </c>
      <c r="I817" s="2333">
        <f>H817/G817*100</f>
        <v>600</v>
      </c>
      <c r="J817" s="1724"/>
      <c r="K817" s="1724"/>
      <c r="L817" s="133"/>
      <c r="M817" s="133"/>
      <c r="N817" s="133"/>
      <c r="O817" s="133"/>
      <c r="P817" s="133"/>
      <c r="Q817" s="133"/>
      <c r="R817" s="425"/>
      <c r="S817" s="2703"/>
      <c r="T817" s="301"/>
      <c r="U817" s="2578"/>
      <c r="V817" s="301"/>
      <c r="W817" s="2778"/>
      <c r="X817" s="2778"/>
      <c r="Y817" s="301"/>
      <c r="Z817" s="301"/>
      <c r="AA817" s="1116"/>
      <c r="AB817" s="1144"/>
      <c r="AC817" s="2587"/>
      <c r="AD817" s="1238"/>
    </row>
    <row r="818" spans="1:30" s="2541" customFormat="1" x14ac:dyDescent="0.25">
      <c r="A818" s="297"/>
      <c r="B818" s="297">
        <v>1</v>
      </c>
      <c r="C818" s="657" t="s">
        <v>207</v>
      </c>
      <c r="D818" s="4"/>
      <c r="E818" s="4"/>
      <c r="F818" s="301"/>
      <c r="G818" s="261"/>
      <c r="H818" s="261"/>
      <c r="I818" s="2333"/>
      <c r="J818" s="1724"/>
      <c r="K818" s="1724"/>
      <c r="L818" s="133"/>
      <c r="M818" s="133"/>
      <c r="N818" s="133"/>
      <c r="O818" s="133"/>
      <c r="P818" s="133"/>
      <c r="Q818" s="133"/>
      <c r="R818" s="425">
        <v>5857.9960000000001</v>
      </c>
      <c r="S818" s="2703">
        <f>R818/12*$C$3</f>
        <v>488.16633333333334</v>
      </c>
      <c r="T818" s="301">
        <f>Z818-Y818-V818</f>
        <v>435.64211999999998</v>
      </c>
      <c r="U818" s="2578"/>
      <c r="V818" s="301"/>
      <c r="W818" s="2778">
        <f>T818-S818</f>
        <v>-52.524213333333364</v>
      </c>
      <c r="X818" s="2778"/>
      <c r="Y818" s="301">
        <v>0</v>
      </c>
      <c r="Z818" s="301">
        <v>435.64211999999998</v>
      </c>
      <c r="AA818" s="1116"/>
      <c r="AB818" s="1144"/>
      <c r="AC818" s="2587"/>
      <c r="AD818" s="1238"/>
    </row>
    <row r="819" spans="1:30" s="2541" customFormat="1" ht="29.25" x14ac:dyDescent="0.25">
      <c r="A819" s="297"/>
      <c r="B819" s="297">
        <v>1</v>
      </c>
      <c r="C819" s="644" t="s">
        <v>366</v>
      </c>
      <c r="D819" s="4"/>
      <c r="E819" s="4"/>
      <c r="F819" s="328">
        <f>SUM(F820,F821,F825,F826,F827,F828)</f>
        <v>1222</v>
      </c>
      <c r="G819" s="910">
        <f>SUM(G820,G821,G825,G826,G827,G828)</f>
        <v>101.83333333333334</v>
      </c>
      <c r="H819" s="910">
        <f>SUM(H820,H821,H825,H826,H827,H828)</f>
        <v>123.4825</v>
      </c>
      <c r="I819" s="645">
        <f>H819/G819*100</f>
        <v>121.25941080196398</v>
      </c>
      <c r="J819" s="1724"/>
      <c r="K819" s="1724"/>
      <c r="L819" s="133"/>
      <c r="M819" s="133"/>
      <c r="N819" s="133"/>
      <c r="O819" s="133"/>
      <c r="P819" s="133"/>
      <c r="Q819" s="133"/>
      <c r="R819" s="425"/>
      <c r="S819" s="2703"/>
      <c r="T819" s="301"/>
      <c r="U819" s="2578"/>
      <c r="V819" s="301"/>
      <c r="W819" s="2778"/>
      <c r="X819" s="2778"/>
      <c r="Y819" s="301"/>
      <c r="Z819" s="301"/>
      <c r="AA819" s="1120">
        <f>SUM(AA820,AA821,AA825,AA826,AA827,AA828)</f>
        <v>0</v>
      </c>
      <c r="AB819" s="1144"/>
      <c r="AC819" s="2587"/>
      <c r="AD819" s="1238"/>
    </row>
    <row r="820" spans="1:30" s="2541" customFormat="1" x14ac:dyDescent="0.25">
      <c r="A820" s="297"/>
      <c r="B820" s="297">
        <v>1</v>
      </c>
      <c r="C820" s="4" t="s">
        <v>354</v>
      </c>
      <c r="D820" s="4"/>
      <c r="E820" s="4"/>
      <c r="F820" s="301"/>
      <c r="G820" s="261"/>
      <c r="H820" s="261"/>
      <c r="I820" s="2333"/>
      <c r="J820" s="1724"/>
      <c r="K820" s="1724"/>
      <c r="L820" s="133"/>
      <c r="M820" s="133"/>
      <c r="N820" s="133"/>
      <c r="O820" s="133"/>
      <c r="P820" s="133"/>
      <c r="Q820" s="133"/>
      <c r="R820" s="425"/>
      <c r="S820" s="2703"/>
      <c r="T820" s="301"/>
      <c r="U820" s="2578"/>
      <c r="V820" s="301"/>
      <c r="W820" s="2778"/>
      <c r="X820" s="2778"/>
      <c r="Y820" s="301"/>
      <c r="Z820" s="301"/>
      <c r="AA820" s="1116"/>
      <c r="AB820" s="1144"/>
      <c r="AC820" s="2587"/>
      <c r="AD820" s="1238"/>
    </row>
    <row r="821" spans="1:30" s="2541" customFormat="1" ht="30" x14ac:dyDescent="0.25">
      <c r="A821" s="297"/>
      <c r="B821" s="297">
        <v>1</v>
      </c>
      <c r="C821" s="658" t="s">
        <v>355</v>
      </c>
      <c r="D821" s="4"/>
      <c r="E821" s="4"/>
      <c r="F821" s="301">
        <f>F822+F823/4+F824</f>
        <v>117</v>
      </c>
      <c r="G821" s="261">
        <f>G822+G823/4+G824</f>
        <v>9.75</v>
      </c>
      <c r="H821" s="261">
        <f>H822+H823/4+H824</f>
        <v>8.4824999999999999</v>
      </c>
      <c r="I821" s="2333"/>
      <c r="J821" s="1724"/>
      <c r="K821" s="1724"/>
      <c r="L821" s="133"/>
      <c r="M821" s="133"/>
      <c r="N821" s="133"/>
      <c r="O821" s="133"/>
      <c r="P821" s="133"/>
      <c r="Q821" s="133"/>
      <c r="R821" s="425"/>
      <c r="S821" s="2703"/>
      <c r="T821" s="301"/>
      <c r="U821" s="2578"/>
      <c r="V821" s="301"/>
      <c r="W821" s="2778"/>
      <c r="X821" s="2778"/>
      <c r="Y821" s="301"/>
      <c r="Z821" s="301"/>
      <c r="AA821" s="1116">
        <f>AA822+AA823/4+AA824</f>
        <v>0</v>
      </c>
      <c r="AB821" s="1144"/>
      <c r="AC821" s="2587"/>
      <c r="AD821" s="1238"/>
    </row>
    <row r="822" spans="1:30" s="2541" customFormat="1" x14ac:dyDescent="0.25">
      <c r="A822" s="297"/>
      <c r="B822" s="297">
        <v>1</v>
      </c>
      <c r="C822" s="4" t="s">
        <v>356</v>
      </c>
      <c r="D822" s="4"/>
      <c r="E822" s="4"/>
      <c r="F822" s="301"/>
      <c r="G822" s="261"/>
      <c r="H822" s="261"/>
      <c r="I822" s="2333"/>
      <c r="J822" s="1724"/>
      <c r="K822" s="1724"/>
      <c r="L822" s="133"/>
      <c r="M822" s="133"/>
      <c r="N822" s="133"/>
      <c r="O822" s="133"/>
      <c r="P822" s="133"/>
      <c r="Q822" s="133"/>
      <c r="R822" s="425"/>
      <c r="S822" s="2703"/>
      <c r="T822" s="301"/>
      <c r="U822" s="2578"/>
      <c r="V822" s="301"/>
      <c r="W822" s="2778"/>
      <c r="X822" s="2778"/>
      <c r="Y822" s="301"/>
      <c r="Z822" s="301"/>
      <c r="AA822" s="1116"/>
      <c r="AB822" s="1144"/>
      <c r="AC822" s="2587"/>
      <c r="AD822" s="1238"/>
    </row>
    <row r="823" spans="1:30" s="2541" customFormat="1" ht="30" x14ac:dyDescent="0.25">
      <c r="A823" s="297"/>
      <c r="B823" s="297">
        <v>1</v>
      </c>
      <c r="C823" s="4" t="s">
        <v>381</v>
      </c>
      <c r="D823" s="4"/>
      <c r="E823" s="4"/>
      <c r="F823" s="301">
        <v>468</v>
      </c>
      <c r="G823" s="261">
        <f>ROUND(F823/12*$C$3,0)</f>
        <v>39</v>
      </c>
      <c r="H823" s="261">
        <v>33.93</v>
      </c>
      <c r="I823" s="2333"/>
      <c r="J823" s="1724"/>
      <c r="K823" s="1724"/>
      <c r="L823" s="133"/>
      <c r="M823" s="133"/>
      <c r="N823" s="133"/>
      <c r="O823" s="133"/>
      <c r="P823" s="133"/>
      <c r="Q823" s="133"/>
      <c r="R823" s="425"/>
      <c r="S823" s="2703"/>
      <c r="T823" s="301"/>
      <c r="U823" s="2578"/>
      <c r="V823" s="301"/>
      <c r="W823" s="2778"/>
      <c r="X823" s="2778"/>
      <c r="Y823" s="301"/>
      <c r="Z823" s="301"/>
      <c r="AA823" s="1116"/>
      <c r="AB823" s="1144"/>
      <c r="AC823" s="2587"/>
      <c r="AD823" s="1238"/>
    </row>
    <row r="824" spans="1:30" s="2541" customFormat="1" ht="60" x14ac:dyDescent="0.25">
      <c r="A824" s="297"/>
      <c r="B824" s="297">
        <v>1</v>
      </c>
      <c r="C824" s="4" t="s">
        <v>357</v>
      </c>
      <c r="D824" s="4"/>
      <c r="E824" s="4"/>
      <c r="F824" s="301"/>
      <c r="G824" s="261"/>
      <c r="H824" s="261"/>
      <c r="I824" s="2333"/>
      <c r="J824" s="1724"/>
      <c r="K824" s="1724"/>
      <c r="L824" s="133"/>
      <c r="M824" s="133"/>
      <c r="N824" s="133"/>
      <c r="O824" s="133"/>
      <c r="P824" s="133"/>
      <c r="Q824" s="133"/>
      <c r="R824" s="425"/>
      <c r="S824" s="2703"/>
      <c r="T824" s="301"/>
      <c r="U824" s="2578"/>
      <c r="V824" s="301"/>
      <c r="W824" s="2778"/>
      <c r="X824" s="2778"/>
      <c r="Y824" s="301"/>
      <c r="Z824" s="301"/>
      <c r="AA824" s="1116"/>
      <c r="AB824" s="1144"/>
      <c r="AC824" s="2587"/>
      <c r="AD824" s="1238"/>
    </row>
    <row r="825" spans="1:30" s="2541" customFormat="1" ht="60" x14ac:dyDescent="0.25">
      <c r="A825" s="297">
        <v>1</v>
      </c>
      <c r="B825" s="297">
        <v>1</v>
      </c>
      <c r="C825" s="4" t="s">
        <v>358</v>
      </c>
      <c r="D825" s="4"/>
      <c r="E825" s="4"/>
      <c r="F825" s="301"/>
      <c r="G825" s="134"/>
      <c r="H825" s="261"/>
      <c r="I825" s="2333"/>
      <c r="J825" s="1724"/>
      <c r="K825" s="1724"/>
      <c r="L825" s="133"/>
      <c r="M825" s="133"/>
      <c r="N825" s="133"/>
      <c r="O825" s="133"/>
      <c r="P825" s="133"/>
      <c r="Q825" s="133"/>
      <c r="R825" s="425"/>
      <c r="S825" s="2703"/>
      <c r="T825" s="301"/>
      <c r="U825" s="2578"/>
      <c r="V825" s="301"/>
      <c r="W825" s="2778"/>
      <c r="X825" s="2778"/>
      <c r="Y825" s="301"/>
      <c r="Z825" s="301"/>
      <c r="AA825" s="1116"/>
      <c r="AB825" s="1144"/>
      <c r="AC825" s="2587"/>
      <c r="AD825" s="1238"/>
    </row>
    <row r="826" spans="1:30" s="2541" customFormat="1" ht="45" x14ac:dyDescent="0.25">
      <c r="A826" s="297">
        <v>1</v>
      </c>
      <c r="B826" s="297">
        <v>1</v>
      </c>
      <c r="C826" s="659" t="s">
        <v>359</v>
      </c>
      <c r="D826" s="4"/>
      <c r="E826" s="4"/>
      <c r="F826" s="301"/>
      <c r="G826" s="134"/>
      <c r="H826" s="261"/>
      <c r="I826" s="2333"/>
      <c r="J826" s="1724"/>
      <c r="K826" s="1724"/>
      <c r="L826" s="133"/>
      <c r="M826" s="133"/>
      <c r="N826" s="133"/>
      <c r="O826" s="133"/>
      <c r="P826" s="133"/>
      <c r="Q826" s="133"/>
      <c r="R826" s="425"/>
      <c r="S826" s="2703"/>
      <c r="T826" s="301"/>
      <c r="U826" s="2578"/>
      <c r="V826" s="301"/>
      <c r="W826" s="2778"/>
      <c r="X826" s="2778"/>
      <c r="Y826" s="301"/>
      <c r="Z826" s="301"/>
      <c r="AA826" s="1116"/>
      <c r="AB826" s="1144"/>
      <c r="AC826" s="2587"/>
      <c r="AD826" s="1238"/>
    </row>
    <row r="827" spans="1:30" s="2541" customFormat="1" ht="105" x14ac:dyDescent="0.25">
      <c r="A827" s="297"/>
      <c r="B827" s="297"/>
      <c r="C827" s="659" t="s">
        <v>549</v>
      </c>
      <c r="D827" s="4"/>
      <c r="E827" s="4"/>
      <c r="F827" s="301">
        <v>450</v>
      </c>
      <c r="G827" s="134">
        <f>(F827/12*$C$3)</f>
        <v>37.5</v>
      </c>
      <c r="H827" s="261">
        <v>107</v>
      </c>
      <c r="I827" s="2333">
        <f>H827/G827*100</f>
        <v>285.33333333333337</v>
      </c>
      <c r="J827" s="1724"/>
      <c r="K827" s="1724"/>
      <c r="L827" s="133"/>
      <c r="M827" s="133"/>
      <c r="N827" s="133"/>
      <c r="O827" s="133"/>
      <c r="P827" s="133"/>
      <c r="Q827" s="133"/>
      <c r="R827" s="425"/>
      <c r="S827" s="2703"/>
      <c r="T827" s="301"/>
      <c r="U827" s="2578"/>
      <c r="V827" s="301"/>
      <c r="W827" s="2778"/>
      <c r="X827" s="2778"/>
      <c r="Y827" s="301"/>
      <c r="Z827" s="301"/>
      <c r="AA827" s="1116"/>
      <c r="AB827" s="1144"/>
      <c r="AC827" s="2587"/>
      <c r="AD827" s="1238"/>
    </row>
    <row r="828" spans="1:30" s="2541" customFormat="1" ht="42.75" x14ac:dyDescent="0.25">
      <c r="A828" s="297"/>
      <c r="B828" s="297"/>
      <c r="C828" s="1239" t="s">
        <v>517</v>
      </c>
      <c r="D828" s="4"/>
      <c r="E828" s="4"/>
      <c r="F828" s="301">
        <f>F829</f>
        <v>655</v>
      </c>
      <c r="G828" s="617">
        <f>G829</f>
        <v>54.583333333333336</v>
      </c>
      <c r="H828" s="617">
        <f>H829</f>
        <v>8</v>
      </c>
      <c r="I828" s="2333">
        <f>H828/G828*100</f>
        <v>14.656488549618322</v>
      </c>
      <c r="J828" s="1724"/>
      <c r="K828" s="1724"/>
      <c r="L828" s="133"/>
      <c r="M828" s="133"/>
      <c r="N828" s="133"/>
      <c r="O828" s="133"/>
      <c r="P828" s="133"/>
      <c r="Q828" s="133"/>
      <c r="R828" s="425">
        <v>988.82143000000008</v>
      </c>
      <c r="S828" s="2598">
        <f>R828/12*$C$3</f>
        <v>82.401785833333335</v>
      </c>
      <c r="T828" s="301">
        <f>Z828-Y828-V828</f>
        <v>10.367599999999999</v>
      </c>
      <c r="U828" s="2578"/>
      <c r="V828" s="301"/>
      <c r="W828" s="2778">
        <f>T828-S828</f>
        <v>-72.034185833333339</v>
      </c>
      <c r="X828" s="2778"/>
      <c r="Y828" s="301">
        <v>0</v>
      </c>
      <c r="Z828" s="301">
        <v>10.367599999999999</v>
      </c>
      <c r="AA828" s="1116">
        <f>AA829</f>
        <v>0</v>
      </c>
      <c r="AB828" s="1144"/>
      <c r="AC828" s="2587"/>
      <c r="AD828" s="1238"/>
    </row>
    <row r="829" spans="1:30" s="2541" customFormat="1" x14ac:dyDescent="0.25">
      <c r="A829" s="297"/>
      <c r="B829" s="297"/>
      <c r="C829" s="659" t="s">
        <v>518</v>
      </c>
      <c r="D829" s="4"/>
      <c r="E829" s="4"/>
      <c r="F829" s="301">
        <v>655</v>
      </c>
      <c r="G829" s="134">
        <f>(F829/12*$C$3)</f>
        <v>54.583333333333336</v>
      </c>
      <c r="H829" s="261">
        <v>8</v>
      </c>
      <c r="I829" s="2333">
        <f>H829/G829*100</f>
        <v>14.656488549618322</v>
      </c>
      <c r="J829" s="1724"/>
      <c r="K829" s="1724"/>
      <c r="L829" s="133"/>
      <c r="M829" s="133"/>
      <c r="N829" s="133"/>
      <c r="O829" s="133"/>
      <c r="P829" s="133"/>
      <c r="Q829" s="133"/>
      <c r="R829" s="425"/>
      <c r="S829" s="2703"/>
      <c r="T829" s="301"/>
      <c r="U829" s="2578"/>
      <c r="V829" s="301"/>
      <c r="W829" s="2778"/>
      <c r="X829" s="2778"/>
      <c r="Y829" s="301"/>
      <c r="Z829" s="301"/>
      <c r="AA829" s="1116"/>
      <c r="AB829" s="1144"/>
      <c r="AC829" s="2587"/>
      <c r="AD829" s="1238"/>
    </row>
    <row r="830" spans="1:30" s="2541" customFormat="1" ht="42.75" x14ac:dyDescent="0.25">
      <c r="A830" s="297"/>
      <c r="B830" s="297"/>
      <c r="C830" s="1239" t="s">
        <v>519</v>
      </c>
      <c r="D830" s="4"/>
      <c r="E830" s="4"/>
      <c r="F830" s="617"/>
      <c r="G830" s="134"/>
      <c r="H830" s="261"/>
      <c r="I830" s="2333"/>
      <c r="J830" s="1724"/>
      <c r="K830" s="1724"/>
      <c r="L830" s="133"/>
      <c r="M830" s="133"/>
      <c r="N830" s="133"/>
      <c r="O830" s="133"/>
      <c r="P830" s="133"/>
      <c r="Q830" s="133"/>
      <c r="R830" s="425"/>
      <c r="S830" s="2703"/>
      <c r="T830" s="301"/>
      <c r="U830" s="2578"/>
      <c r="V830" s="301"/>
      <c r="W830" s="2778"/>
      <c r="X830" s="2778"/>
      <c r="Y830" s="301"/>
      <c r="Z830" s="301"/>
      <c r="AA830" s="1116"/>
      <c r="AB830" s="1144"/>
      <c r="AC830" s="2587"/>
      <c r="AD830" s="1238"/>
    </row>
    <row r="831" spans="1:30" s="2541" customFormat="1" ht="29.25" x14ac:dyDescent="0.25">
      <c r="A831" s="297">
        <v>1</v>
      </c>
      <c r="B831" s="297">
        <v>1</v>
      </c>
      <c r="C831" s="644" t="s">
        <v>367</v>
      </c>
      <c r="D831" s="4"/>
      <c r="E831" s="4"/>
      <c r="F831" s="2533">
        <f>F832+F833</f>
        <v>2200</v>
      </c>
      <c r="G831" s="134">
        <f>G832+G833</f>
        <v>183.33333333333331</v>
      </c>
      <c r="H831" s="261">
        <f>H832+H833</f>
        <v>146.33085106382978</v>
      </c>
      <c r="I831" s="2333"/>
      <c r="J831" s="1724"/>
      <c r="K831" s="1724"/>
      <c r="L831" s="133"/>
      <c r="M831" s="133"/>
      <c r="N831" s="133"/>
      <c r="O831" s="133"/>
      <c r="P831" s="133"/>
      <c r="Q831" s="133"/>
      <c r="R831" s="425"/>
      <c r="S831" s="2703"/>
      <c r="T831" s="301"/>
      <c r="U831" s="2578"/>
      <c r="V831" s="301"/>
      <c r="W831" s="2778"/>
      <c r="X831" s="2778"/>
      <c r="Y831" s="301"/>
      <c r="Z831" s="301"/>
      <c r="AA831" s="1116">
        <f>AA832+AA833</f>
        <v>0</v>
      </c>
      <c r="AB831" s="1144"/>
      <c r="AC831" s="2587"/>
      <c r="AD831" s="1238"/>
    </row>
    <row r="832" spans="1:30" s="2541" customFormat="1" x14ac:dyDescent="0.25">
      <c r="A832" s="297">
        <v>1</v>
      </c>
      <c r="B832" s="297">
        <v>1</v>
      </c>
      <c r="C832" s="644" t="s">
        <v>382</v>
      </c>
      <c r="D832" s="4"/>
      <c r="E832" s="4"/>
      <c r="F832" s="2533"/>
      <c r="G832" s="134"/>
      <c r="H832" s="261"/>
      <c r="I832" s="2333"/>
      <c r="J832" s="1724"/>
      <c r="K832" s="1724"/>
      <c r="L832" s="133"/>
      <c r="M832" s="133"/>
      <c r="N832" s="133"/>
      <c r="O832" s="133"/>
      <c r="P832" s="133"/>
      <c r="Q832" s="133"/>
      <c r="R832" s="425"/>
      <c r="S832" s="2703"/>
      <c r="T832" s="301"/>
      <c r="U832" s="2578"/>
      <c r="V832" s="301"/>
      <c r="W832" s="2778"/>
      <c r="X832" s="2778"/>
      <c r="Y832" s="301"/>
      <c r="Z832" s="301"/>
      <c r="AA832" s="1116"/>
      <c r="AB832" s="1144"/>
      <c r="AC832" s="2587"/>
      <c r="AD832" s="1238"/>
    </row>
    <row r="833" spans="1:30" s="2541" customFormat="1" x14ac:dyDescent="0.25">
      <c r="A833" s="297"/>
      <c r="B833" s="297">
        <v>1</v>
      </c>
      <c r="C833" s="4" t="s">
        <v>383</v>
      </c>
      <c r="D833" s="4"/>
      <c r="E833" s="4"/>
      <c r="F833" s="2533">
        <f>F834/9.4</f>
        <v>2200</v>
      </c>
      <c r="G833" s="134">
        <f>G834/9.4</f>
        <v>183.33333333333331</v>
      </c>
      <c r="H833" s="261">
        <f>H834/9.4</f>
        <v>146.33085106382978</v>
      </c>
      <c r="I833" s="2333"/>
      <c r="J833" s="1724"/>
      <c r="K833" s="1724"/>
      <c r="L833" s="133"/>
      <c r="M833" s="133"/>
      <c r="N833" s="133"/>
      <c r="O833" s="133"/>
      <c r="P833" s="133"/>
      <c r="Q833" s="133"/>
      <c r="R833" s="425"/>
      <c r="S833" s="2703"/>
      <c r="T833" s="301"/>
      <c r="U833" s="2578"/>
      <c r="V833" s="301"/>
      <c r="W833" s="2778"/>
      <c r="X833" s="2778"/>
      <c r="Y833" s="301"/>
      <c r="Z833" s="301"/>
      <c r="AA833" s="1116">
        <f>AA834/9.4</f>
        <v>0</v>
      </c>
      <c r="AB833" s="1144"/>
      <c r="AC833" s="2587"/>
      <c r="AD833" s="1238"/>
    </row>
    <row r="834" spans="1:30" s="2541" customFormat="1" x14ac:dyDescent="0.25">
      <c r="A834" s="297">
        <v>1</v>
      </c>
      <c r="B834" s="297">
        <v>1</v>
      </c>
      <c r="C834" s="660" t="s">
        <v>384</v>
      </c>
      <c r="D834" s="639"/>
      <c r="E834" s="4"/>
      <c r="F834" s="301">
        <v>20680</v>
      </c>
      <c r="G834" s="134">
        <f>(F834/12*$C$3)</f>
        <v>1723.3333333333333</v>
      </c>
      <c r="H834" s="261">
        <v>1375.51</v>
      </c>
      <c r="I834" s="2333"/>
      <c r="J834" s="1724"/>
      <c r="K834" s="1724"/>
      <c r="L834" s="133"/>
      <c r="M834" s="133"/>
      <c r="N834" s="133"/>
      <c r="O834" s="133"/>
      <c r="P834" s="133"/>
      <c r="Q834" s="133"/>
      <c r="R834" s="425"/>
      <c r="S834" s="2703"/>
      <c r="T834" s="301"/>
      <c r="U834" s="2578"/>
      <c r="V834" s="301"/>
      <c r="W834" s="2778"/>
      <c r="X834" s="2778"/>
      <c r="Y834" s="301"/>
      <c r="Z834" s="301"/>
      <c r="AA834" s="1116"/>
      <c r="AB834" s="1144"/>
      <c r="AC834" s="2587"/>
      <c r="AD834" s="1238"/>
    </row>
    <row r="835" spans="1:30" s="2541" customFormat="1" ht="29.25" x14ac:dyDescent="0.25">
      <c r="A835" s="297"/>
      <c r="B835" s="297">
        <v>1</v>
      </c>
      <c r="C835" s="644" t="s">
        <v>360</v>
      </c>
      <c r="D835" s="639"/>
      <c r="E835" s="4"/>
      <c r="F835" s="301">
        <v>100</v>
      </c>
      <c r="G835" s="134">
        <f>ROUND(F835/12*$C$3,0)</f>
        <v>8</v>
      </c>
      <c r="H835" s="261">
        <v>1</v>
      </c>
      <c r="I835" s="2333">
        <f>H835/G835*100</f>
        <v>12.5</v>
      </c>
      <c r="J835" s="1724"/>
      <c r="K835" s="1724"/>
      <c r="L835" s="133"/>
      <c r="M835" s="133"/>
      <c r="N835" s="133"/>
      <c r="O835" s="133"/>
      <c r="P835" s="133"/>
      <c r="Q835" s="133"/>
      <c r="R835" s="425"/>
      <c r="S835" s="2703"/>
      <c r="T835" s="301"/>
      <c r="U835" s="2578"/>
      <c r="V835" s="301"/>
      <c r="W835" s="2778"/>
      <c r="X835" s="2778"/>
      <c r="Y835" s="301"/>
      <c r="Z835" s="301"/>
      <c r="AA835" s="1116"/>
      <c r="AB835" s="1144"/>
      <c r="AC835" s="2587"/>
      <c r="AD835" s="1238"/>
    </row>
    <row r="836" spans="1:30" s="2541" customFormat="1" ht="30" x14ac:dyDescent="0.25">
      <c r="A836" s="297">
        <v>1</v>
      </c>
      <c r="B836" s="297">
        <v>1</v>
      </c>
      <c r="C836" s="639" t="s">
        <v>202</v>
      </c>
      <c r="D836" s="660"/>
      <c r="E836" s="4"/>
      <c r="F836" s="301"/>
      <c r="G836" s="134"/>
      <c r="H836" s="261"/>
      <c r="I836" s="2333"/>
      <c r="J836" s="1724"/>
      <c r="K836" s="1724"/>
      <c r="L836" s="133"/>
      <c r="M836" s="133"/>
      <c r="N836" s="133"/>
      <c r="O836" s="133"/>
      <c r="P836" s="133"/>
      <c r="Q836" s="133"/>
      <c r="R836" s="425"/>
      <c r="S836" s="2703"/>
      <c r="T836" s="301"/>
      <c r="U836" s="2578"/>
      <c r="V836" s="301"/>
      <c r="W836" s="2778"/>
      <c r="X836" s="2778"/>
      <c r="Y836" s="301"/>
      <c r="Z836" s="301"/>
      <c r="AA836" s="1116"/>
      <c r="AB836" s="1144"/>
      <c r="AC836" s="2587"/>
      <c r="AD836" s="1238"/>
    </row>
    <row r="837" spans="1:30" s="2541" customFormat="1" ht="72" x14ac:dyDescent="0.25">
      <c r="A837" s="297">
        <v>1</v>
      </c>
      <c r="B837" s="297">
        <v>1</v>
      </c>
      <c r="C837" s="644" t="s">
        <v>361</v>
      </c>
      <c r="D837" s="1457"/>
      <c r="E837" s="644"/>
      <c r="F837" s="328"/>
      <c r="G837" s="910"/>
      <c r="H837" s="910"/>
      <c r="I837" s="2333"/>
      <c r="J837" s="1724"/>
      <c r="K837" s="1724"/>
      <c r="L837" s="133"/>
      <c r="M837" s="133"/>
      <c r="N837" s="133"/>
      <c r="O837" s="133"/>
      <c r="P837" s="133"/>
      <c r="Q837" s="133"/>
      <c r="R837" s="466"/>
      <c r="S837" s="2702">
        <f>R837/12*$C$3</f>
        <v>0</v>
      </c>
      <c r="T837" s="2599">
        <f>Z837-Y837</f>
        <v>0</v>
      </c>
      <c r="U837" s="2586"/>
      <c r="V837" s="2599"/>
      <c r="W837" s="2388">
        <f>T837-S837</f>
        <v>0</v>
      </c>
      <c r="X837" s="2388"/>
      <c r="Y837" s="2599"/>
      <c r="Z837" s="2599"/>
      <c r="AA837" s="1120"/>
      <c r="AB837" s="2589"/>
      <c r="AC837" s="2587"/>
      <c r="AD837" s="1238"/>
    </row>
    <row r="838" spans="1:30" s="2541" customFormat="1" x14ac:dyDescent="0.25">
      <c r="A838" s="297">
        <v>1</v>
      </c>
      <c r="B838" s="297">
        <v>1</v>
      </c>
      <c r="C838" s="631" t="s">
        <v>235</v>
      </c>
      <c r="D838" s="657"/>
      <c r="E838" s="4"/>
      <c r="F838" s="301">
        <f>F839+F840</f>
        <v>600</v>
      </c>
      <c r="G838" s="134">
        <f>G839+G840</f>
        <v>50</v>
      </c>
      <c r="H838" s="261">
        <f>H839+H840</f>
        <v>44</v>
      </c>
      <c r="I838" s="2333">
        <f t="shared" ref="I838:I845" si="124">H838/G838*100</f>
        <v>88</v>
      </c>
      <c r="J838" s="1724"/>
      <c r="K838" s="1724"/>
      <c r="L838" s="133"/>
      <c r="M838" s="133"/>
      <c r="N838" s="133"/>
      <c r="O838" s="133"/>
      <c r="P838" s="133"/>
      <c r="Q838" s="133"/>
      <c r="R838" s="425">
        <v>721.46100000000001</v>
      </c>
      <c r="S838" s="1055">
        <f>R838/12*$C$3</f>
        <v>60.121749999999999</v>
      </c>
      <c r="T838" s="301">
        <f>Z838-Y838-V838</f>
        <v>51.082860000000004</v>
      </c>
      <c r="U838" s="2578"/>
      <c r="V838" s="301"/>
      <c r="W838" s="2778">
        <f>T838-S838</f>
        <v>-9.038889999999995</v>
      </c>
      <c r="X838" s="2778"/>
      <c r="Y838" s="301">
        <v>0</v>
      </c>
      <c r="Z838" s="301">
        <v>51.082860000000004</v>
      </c>
      <c r="AA838" s="1116">
        <f>AA839+AA840</f>
        <v>0</v>
      </c>
      <c r="AB838" s="1144"/>
      <c r="AC838" s="2587"/>
      <c r="AD838" s="1238"/>
    </row>
    <row r="839" spans="1:30" s="2541" customFormat="1" ht="30" x14ac:dyDescent="0.25">
      <c r="A839" s="297">
        <v>1</v>
      </c>
      <c r="B839" s="297">
        <v>1</v>
      </c>
      <c r="C839" s="589" t="s">
        <v>280</v>
      </c>
      <c r="D839" s="4"/>
      <c r="E839" s="4"/>
      <c r="F839" s="301">
        <v>300</v>
      </c>
      <c r="G839" s="261">
        <f>ROUND(F839/12*$C$3,0)</f>
        <v>25</v>
      </c>
      <c r="H839" s="261">
        <v>26</v>
      </c>
      <c r="I839" s="2333">
        <f t="shared" si="124"/>
        <v>104</v>
      </c>
      <c r="J839" s="1724"/>
      <c r="K839" s="1724"/>
      <c r="L839" s="133"/>
      <c r="M839" s="133"/>
      <c r="N839" s="133"/>
      <c r="O839" s="133"/>
      <c r="P839" s="133"/>
      <c r="Q839" s="133"/>
      <c r="R839" s="425"/>
      <c r="S839" s="2703"/>
      <c r="T839" s="301"/>
      <c r="U839" s="2578"/>
      <c r="V839" s="301"/>
      <c r="W839" s="2778"/>
      <c r="X839" s="2778"/>
      <c r="Y839" s="301"/>
      <c r="Z839" s="301"/>
      <c r="AA839" s="1116"/>
      <c r="AB839" s="1144"/>
      <c r="AC839" s="2587"/>
      <c r="AD839" s="1238"/>
    </row>
    <row r="840" spans="1:30" s="2541" customFormat="1" ht="30" x14ac:dyDescent="0.25">
      <c r="A840" s="297">
        <v>1</v>
      </c>
      <c r="B840" s="297">
        <v>1</v>
      </c>
      <c r="C840" s="589" t="s">
        <v>74</v>
      </c>
      <c r="D840" s="4"/>
      <c r="E840" s="4"/>
      <c r="F840" s="301">
        <v>300</v>
      </c>
      <c r="G840" s="134">
        <f>ROUND(F840/12*$C$3,0)</f>
        <v>25</v>
      </c>
      <c r="H840" s="261">
        <v>18</v>
      </c>
      <c r="I840" s="2333">
        <f t="shared" si="124"/>
        <v>72</v>
      </c>
      <c r="J840" s="1724"/>
      <c r="K840" s="1724"/>
      <c r="L840" s="133"/>
      <c r="M840" s="133"/>
      <c r="N840" s="133"/>
      <c r="O840" s="133"/>
      <c r="P840" s="133"/>
      <c r="Q840" s="133"/>
      <c r="R840" s="425"/>
      <c r="S840" s="2703"/>
      <c r="T840" s="301"/>
      <c r="U840" s="2578"/>
      <c r="V840" s="301"/>
      <c r="W840" s="2778"/>
      <c r="X840" s="2778"/>
      <c r="Y840" s="301"/>
      <c r="Z840" s="301"/>
      <c r="AA840" s="1116"/>
      <c r="AB840" s="1144"/>
      <c r="AC840" s="2587"/>
      <c r="AD840" s="1238"/>
    </row>
    <row r="841" spans="1:30" s="2541" customFormat="1" ht="29.25" x14ac:dyDescent="0.25">
      <c r="A841" s="297">
        <v>1</v>
      </c>
      <c r="B841" s="297">
        <v>1</v>
      </c>
      <c r="C841" s="584" t="s">
        <v>281</v>
      </c>
      <c r="D841" s="4"/>
      <c r="E841" s="4"/>
      <c r="F841" s="328">
        <f>F819+F797</f>
        <v>13784</v>
      </c>
      <c r="G841" s="910">
        <f>G819+G797</f>
        <v>1149.8333333333333</v>
      </c>
      <c r="H841" s="910">
        <f>H819+H797</f>
        <v>973.48249999999996</v>
      </c>
      <c r="I841" s="2333">
        <f t="shared" si="124"/>
        <v>84.66292216263227</v>
      </c>
      <c r="J841" s="1724"/>
      <c r="K841" s="1724"/>
      <c r="L841" s="133"/>
      <c r="M841" s="133"/>
      <c r="N841" s="133"/>
      <c r="O841" s="133"/>
      <c r="P841" s="133"/>
      <c r="Q841" s="133"/>
      <c r="R841" s="425"/>
      <c r="S841" s="2703"/>
      <c r="T841" s="301"/>
      <c r="U841" s="2578"/>
      <c r="V841" s="301"/>
      <c r="W841" s="2778"/>
      <c r="X841" s="2778"/>
      <c r="Y841" s="301"/>
      <c r="Z841" s="301"/>
      <c r="AA841" s="1120">
        <f>AA819+AA797</f>
        <v>0</v>
      </c>
      <c r="AB841" s="1144"/>
      <c r="AC841" s="2587"/>
      <c r="AD841" s="1238"/>
    </row>
    <row r="842" spans="1:30" s="2541" customFormat="1" ht="43.5" x14ac:dyDescent="0.25">
      <c r="A842" s="297">
        <v>1</v>
      </c>
      <c r="B842" s="297">
        <v>1</v>
      </c>
      <c r="C842" s="584" t="s">
        <v>310</v>
      </c>
      <c r="D842" s="4"/>
      <c r="E842" s="4"/>
      <c r="F842" s="328">
        <f>F807</f>
        <v>2356</v>
      </c>
      <c r="G842" s="647">
        <f>G807</f>
        <v>196</v>
      </c>
      <c r="H842" s="910">
        <f>H807</f>
        <v>68</v>
      </c>
      <c r="I842" s="2333">
        <f t="shared" si="124"/>
        <v>34.693877551020407</v>
      </c>
      <c r="J842" s="1724"/>
      <c r="K842" s="1724"/>
      <c r="L842" s="133"/>
      <c r="M842" s="133"/>
      <c r="N842" s="133"/>
      <c r="O842" s="133"/>
      <c r="P842" s="133"/>
      <c r="Q842" s="133"/>
      <c r="R842" s="425"/>
      <c r="S842" s="2703"/>
      <c r="T842" s="301"/>
      <c r="U842" s="2578"/>
      <c r="V842" s="301"/>
      <c r="W842" s="2778"/>
      <c r="X842" s="2778"/>
      <c r="Y842" s="301"/>
      <c r="Z842" s="301"/>
      <c r="AA842" s="1120">
        <f>AA807</f>
        <v>0</v>
      </c>
      <c r="AB842" s="1144"/>
      <c r="AC842" s="2587"/>
      <c r="AD842" s="1238"/>
    </row>
    <row r="843" spans="1:30" s="2541" customFormat="1" ht="29.25" x14ac:dyDescent="0.25">
      <c r="A843" s="297">
        <v>1</v>
      </c>
      <c r="B843" s="297">
        <v>1</v>
      </c>
      <c r="C843" s="584" t="s">
        <v>282</v>
      </c>
      <c r="D843" s="4"/>
      <c r="E843" s="4"/>
      <c r="F843" s="328">
        <f>F831+F805</f>
        <v>10324</v>
      </c>
      <c r="G843" s="647">
        <f>G831+G805</f>
        <v>860.33333333333326</v>
      </c>
      <c r="H843" s="910">
        <f>H831+H805</f>
        <v>680.33085106382975</v>
      </c>
      <c r="I843" s="2333">
        <f t="shared" si="124"/>
        <v>79.077588267783398</v>
      </c>
      <c r="J843" s="1724"/>
      <c r="K843" s="1724"/>
      <c r="L843" s="133"/>
      <c r="M843" s="133"/>
      <c r="N843" s="133"/>
      <c r="O843" s="133"/>
      <c r="P843" s="133"/>
      <c r="Q843" s="133"/>
      <c r="R843" s="425"/>
      <c r="S843" s="2703"/>
      <c r="T843" s="301"/>
      <c r="U843" s="2578"/>
      <c r="V843" s="301"/>
      <c r="W843" s="2778"/>
      <c r="X843" s="2778"/>
      <c r="Y843" s="301"/>
      <c r="Z843" s="301"/>
      <c r="AA843" s="1120">
        <f>AA831+AA805</f>
        <v>0</v>
      </c>
      <c r="AB843" s="1144"/>
      <c r="AC843" s="2587"/>
      <c r="AD843" s="1238"/>
    </row>
    <row r="844" spans="1:30" s="2541" customFormat="1" ht="29.25" x14ac:dyDescent="0.25">
      <c r="A844" s="297">
        <v>1</v>
      </c>
      <c r="B844" s="297">
        <v>1</v>
      </c>
      <c r="C844" s="584" t="s">
        <v>283</v>
      </c>
      <c r="D844" s="4"/>
      <c r="E844" s="4"/>
      <c r="F844" s="328">
        <f>F835</f>
        <v>100</v>
      </c>
      <c r="G844" s="910">
        <f>G835</f>
        <v>8</v>
      </c>
      <c r="H844" s="910">
        <f>H835</f>
        <v>1</v>
      </c>
      <c r="I844" s="2333">
        <f t="shared" si="124"/>
        <v>12.5</v>
      </c>
      <c r="J844" s="1724"/>
      <c r="K844" s="1724"/>
      <c r="L844" s="133"/>
      <c r="M844" s="133"/>
      <c r="N844" s="133"/>
      <c r="O844" s="133"/>
      <c r="P844" s="133"/>
      <c r="Q844" s="133"/>
      <c r="R844" s="425">
        <v>119.902</v>
      </c>
      <c r="S844" s="1055">
        <f>R844/12*$C$3</f>
        <v>9.991833333333334</v>
      </c>
      <c r="T844" s="301">
        <f>Z844-Y844-V844</f>
        <v>1.19902</v>
      </c>
      <c r="U844" s="2578"/>
      <c r="V844" s="301"/>
      <c r="W844" s="2778">
        <f>T844-S844</f>
        <v>-8.7928133333333349</v>
      </c>
      <c r="X844" s="2778"/>
      <c r="Y844" s="301">
        <v>0</v>
      </c>
      <c r="Z844" s="301">
        <v>1.19902</v>
      </c>
      <c r="AA844" s="1120">
        <f>AA835</f>
        <v>0</v>
      </c>
      <c r="AB844" s="1144"/>
      <c r="AC844" s="2587"/>
      <c r="AD844" s="1238"/>
    </row>
    <row r="845" spans="1:30" s="2541" customFormat="1" x14ac:dyDescent="0.25">
      <c r="A845" s="297">
        <v>1</v>
      </c>
      <c r="B845" s="297">
        <v>1</v>
      </c>
      <c r="C845" s="585" t="s">
        <v>138</v>
      </c>
      <c r="D845" s="4"/>
      <c r="E845" s="4"/>
      <c r="F845" s="328">
        <f>F841+F842+F844+F806*2.9+F834/4.2</f>
        <v>44723.409523809525</v>
      </c>
      <c r="G845" s="647">
        <f>G841+G842+G844+G806*2.9+G834/4.2</f>
        <v>3727.4507936507935</v>
      </c>
      <c r="H845" s="910">
        <f>H841+H842+H844+H806*2.9+H834/4.2</f>
        <v>2918.5848809523809</v>
      </c>
      <c r="I845" s="2333">
        <f t="shared" si="124"/>
        <v>78.29975612082643</v>
      </c>
      <c r="J845" s="1724"/>
      <c r="K845" s="1724"/>
      <c r="L845" s="133"/>
      <c r="M845" s="133"/>
      <c r="N845" s="133"/>
      <c r="O845" s="133"/>
      <c r="P845" s="133"/>
      <c r="Q845" s="133"/>
      <c r="R845" s="2718">
        <f t="shared" ref="R845:Z845" si="125">R844+R838+R807+R796+R818+R828</f>
        <v>20399.614999999998</v>
      </c>
      <c r="S845" s="2718">
        <f t="shared" si="125"/>
        <v>2180.6023566666668</v>
      </c>
      <c r="T845" s="328">
        <f t="shared" si="125"/>
        <v>2024.19353</v>
      </c>
      <c r="U845" s="2652">
        <f t="shared" si="125"/>
        <v>0</v>
      </c>
      <c r="V845" s="328">
        <f t="shared" si="125"/>
        <v>0</v>
      </c>
      <c r="W845" s="2810">
        <f t="shared" si="125"/>
        <v>-156.40882666666678</v>
      </c>
      <c r="X845" s="2810">
        <f t="shared" si="125"/>
        <v>0</v>
      </c>
      <c r="Y845" s="328">
        <f t="shared" si="125"/>
        <v>-4.4712100000000001</v>
      </c>
      <c r="Z845" s="328">
        <f t="shared" si="125"/>
        <v>2019.7223200000001</v>
      </c>
      <c r="AA845" s="1120">
        <f>AA841+AA842+AA844+AA806*2.9+AA834/4.2</f>
        <v>0</v>
      </c>
      <c r="AB845" s="1154">
        <f>AB844+AB838+AB807+AB796</f>
        <v>0</v>
      </c>
      <c r="AC845" s="2587"/>
      <c r="AD845" s="1238"/>
    </row>
    <row r="846" spans="1:30" s="2541" customFormat="1" x14ac:dyDescent="0.25">
      <c r="A846" s="297">
        <v>1</v>
      </c>
      <c r="B846" s="297">
        <v>1</v>
      </c>
      <c r="C846" s="2336"/>
      <c r="D846" s="2336"/>
      <c r="E846" s="2441"/>
      <c r="F846" s="321"/>
      <c r="G846" s="134"/>
      <c r="H846" s="2333"/>
      <c r="I846" s="2333"/>
      <c r="J846" s="2334"/>
      <c r="K846" s="2334"/>
      <c r="L846" s="2630"/>
      <c r="M846" s="2630"/>
      <c r="N846" s="2630"/>
      <c r="O846" s="2630"/>
      <c r="P846" s="2630"/>
      <c r="Q846" s="2630"/>
      <c r="R846" s="466"/>
      <c r="S846" s="2706"/>
      <c r="T846" s="2599"/>
      <c r="U846" s="2586"/>
      <c r="V846" s="2599"/>
      <c r="W846" s="2388"/>
      <c r="X846" s="2388"/>
      <c r="Y846" s="2599"/>
      <c r="Z846" s="2599"/>
      <c r="AA846" s="2335"/>
      <c r="AB846" s="2589"/>
      <c r="AC846" s="2587"/>
      <c r="AD846" s="1238"/>
    </row>
    <row r="847" spans="1:30" s="2541" customFormat="1" x14ac:dyDescent="0.25">
      <c r="A847" s="297">
        <v>1</v>
      </c>
      <c r="B847" s="297">
        <v>1</v>
      </c>
      <c r="C847" s="1563" t="s">
        <v>29</v>
      </c>
      <c r="D847" s="1563"/>
      <c r="E847" s="2"/>
      <c r="F847" s="305"/>
      <c r="G847" s="265"/>
      <c r="H847" s="265"/>
      <c r="I847" s="265"/>
      <c r="J847" s="1724"/>
      <c r="K847" s="1724"/>
      <c r="L847" s="910"/>
      <c r="M847" s="910"/>
      <c r="N847" s="910"/>
      <c r="O847" s="910"/>
      <c r="P847" s="910"/>
      <c r="Q847" s="910"/>
      <c r="R847" s="429"/>
      <c r="S847" s="2707"/>
      <c r="T847" s="856"/>
      <c r="U847" s="927"/>
      <c r="V847" s="856"/>
      <c r="W847" s="2811"/>
      <c r="X847" s="2811"/>
      <c r="Y847" s="856"/>
      <c r="Z847" s="856"/>
      <c r="AA847" s="1136"/>
      <c r="AB847" s="1092"/>
      <c r="AC847" s="2587"/>
      <c r="AD847" s="1238"/>
    </row>
    <row r="848" spans="1:30" s="2541" customFormat="1" ht="30" x14ac:dyDescent="0.25">
      <c r="A848" s="297">
        <v>1</v>
      </c>
      <c r="B848" s="297">
        <v>1</v>
      </c>
      <c r="C848" s="2" t="s">
        <v>127</v>
      </c>
      <c r="D848" s="2"/>
      <c r="E848" s="1563"/>
      <c r="F848" s="2266"/>
      <c r="G848" s="2333"/>
      <c r="H848" s="2333"/>
      <c r="I848" s="2333"/>
      <c r="J848" s="2334"/>
      <c r="K848" s="274"/>
      <c r="L848" s="856"/>
      <c r="M848" s="856"/>
      <c r="N848" s="856"/>
      <c r="O848" s="185"/>
      <c r="P848" s="1470"/>
      <c r="Q848" s="185"/>
      <c r="R848" s="429"/>
      <c r="S848" s="2707"/>
      <c r="T848" s="856"/>
      <c r="U848" s="927"/>
      <c r="V848" s="856"/>
      <c r="W848" s="2811"/>
      <c r="X848" s="2811"/>
      <c r="Y848" s="856"/>
      <c r="Z848" s="856"/>
      <c r="AA848" s="2335"/>
      <c r="AB848" s="1092"/>
      <c r="AC848" s="2587"/>
      <c r="AD848" s="1238"/>
    </row>
    <row r="849" spans="1:30" s="2541" customFormat="1" x14ac:dyDescent="0.25">
      <c r="A849" s="297">
        <v>1</v>
      </c>
      <c r="B849" s="297">
        <v>1</v>
      </c>
      <c r="C849" s="2539" t="s">
        <v>47</v>
      </c>
      <c r="D849" s="2539"/>
      <c r="E849" s="2336">
        <v>240</v>
      </c>
      <c r="F849" s="305">
        <v>320</v>
      </c>
      <c r="G849" s="134">
        <f>ROUND(F849/12*$C$3,0)</f>
        <v>27</v>
      </c>
      <c r="H849" s="134">
        <v>7</v>
      </c>
      <c r="I849" s="134">
        <f>H849/G849*100</f>
        <v>25.925925925925924</v>
      </c>
      <c r="J849" s="429">
        <v>8</v>
      </c>
      <c r="K849" s="184">
        <f>N849/H849</f>
        <v>8</v>
      </c>
      <c r="L849" s="185">
        <f>ROUND(F849*J849,0)</f>
        <v>2560</v>
      </c>
      <c r="M849" s="185">
        <f>ROUND(L849/12*$C$3,0)</f>
        <v>213</v>
      </c>
      <c r="N849" s="185">
        <v>56</v>
      </c>
      <c r="O849" s="185">
        <f>N849/M849*100</f>
        <v>26.291079812206576</v>
      </c>
      <c r="P849" s="185">
        <f>L849/E849</f>
        <v>10.666666666666666</v>
      </c>
      <c r="Q849" s="185">
        <f>N849/$C$3*12/P849</f>
        <v>63</v>
      </c>
      <c r="R849" s="2605"/>
      <c r="S849" s="2718"/>
      <c r="T849" s="328">
        <f>Z849-Y849</f>
        <v>0</v>
      </c>
      <c r="U849" s="2652"/>
      <c r="V849" s="328"/>
      <c r="W849" s="2810">
        <f>T849-S849</f>
        <v>0</v>
      </c>
      <c r="X849" s="2810"/>
      <c r="Y849" s="328"/>
      <c r="Z849" s="328"/>
      <c r="AA849" s="1132"/>
      <c r="AB849" s="1154"/>
      <c r="AC849" s="2587"/>
      <c r="AD849" s="1238"/>
    </row>
    <row r="850" spans="1:30" s="170" customFormat="1" x14ac:dyDescent="0.25">
      <c r="A850" s="297">
        <v>1</v>
      </c>
      <c r="B850" s="297">
        <v>1</v>
      </c>
      <c r="C850" s="2812" t="s">
        <v>154</v>
      </c>
      <c r="D850" s="2812"/>
      <c r="E850" s="2269"/>
      <c r="F850" s="2266">
        <f t="shared" ref="F850:H851" si="126">SUM(F849)</f>
        <v>320</v>
      </c>
      <c r="G850" s="647">
        <f t="shared" si="126"/>
        <v>27</v>
      </c>
      <c r="H850" s="647">
        <f t="shared" si="126"/>
        <v>7</v>
      </c>
      <c r="I850" s="647">
        <f>H850/G850*100</f>
        <v>25.925925925925924</v>
      </c>
      <c r="J850" s="2727">
        <f>L850/F850</f>
        <v>8</v>
      </c>
      <c r="K850" s="184">
        <f>N850/H850</f>
        <v>8</v>
      </c>
      <c r="L850" s="1327">
        <f t="shared" ref="L850:N851" si="127">SUM(L849)</f>
        <v>2560</v>
      </c>
      <c r="M850" s="1327">
        <f t="shared" si="127"/>
        <v>213</v>
      </c>
      <c r="N850" s="1327">
        <f t="shared" si="127"/>
        <v>56</v>
      </c>
      <c r="O850" s="1327">
        <f>N850/M850*100</f>
        <v>26.291079812206576</v>
      </c>
      <c r="P850" s="1327">
        <f>SUM(P849)</f>
        <v>10.666666666666666</v>
      </c>
      <c r="Q850" s="185">
        <f>N850/$C$3*12/P850</f>
        <v>63</v>
      </c>
      <c r="R850" s="2605"/>
      <c r="S850" s="2819"/>
      <c r="T850" s="1705"/>
      <c r="U850" s="2814"/>
      <c r="V850" s="1705"/>
      <c r="W850" s="2815"/>
      <c r="X850" s="2815"/>
      <c r="Y850" s="1327"/>
      <c r="Z850" s="1327"/>
      <c r="AA850" s="1103">
        <f t="shared" ref="AA850" si="128">SUM(AA849)</f>
        <v>0</v>
      </c>
      <c r="AB850" s="2742"/>
      <c r="AC850" s="2587"/>
      <c r="AD850" s="1297"/>
    </row>
    <row r="851" spans="1:30" s="2541" customFormat="1" ht="29.25" x14ac:dyDescent="0.25">
      <c r="A851" s="297">
        <v>1</v>
      </c>
      <c r="B851" s="297">
        <v>1</v>
      </c>
      <c r="C851" s="863" t="s">
        <v>139</v>
      </c>
      <c r="D851" s="863"/>
      <c r="E851" s="863"/>
      <c r="F851" s="2266">
        <f t="shared" si="126"/>
        <v>320</v>
      </c>
      <c r="G851" s="2333">
        <f t="shared" si="126"/>
        <v>27</v>
      </c>
      <c r="H851" s="2333">
        <f t="shared" si="126"/>
        <v>7</v>
      </c>
      <c r="I851" s="2333">
        <f>H851/G851*100</f>
        <v>25.925925925925924</v>
      </c>
      <c r="J851" s="2334">
        <f>SUM(L851/F851)</f>
        <v>8</v>
      </c>
      <c r="K851" s="184">
        <f>N851/H851</f>
        <v>8</v>
      </c>
      <c r="L851" s="2333">
        <f t="shared" si="127"/>
        <v>2560</v>
      </c>
      <c r="M851" s="2333">
        <f t="shared" si="127"/>
        <v>213</v>
      </c>
      <c r="N851" s="2333">
        <f t="shared" si="127"/>
        <v>56</v>
      </c>
      <c r="O851" s="185">
        <f>N851/M851*100</f>
        <v>26.291079812206576</v>
      </c>
      <c r="P851" s="2333">
        <f>SUM(P850)</f>
        <v>10.666666666666666</v>
      </c>
      <c r="Q851" s="185">
        <f>N851/$C$3*12/P851</f>
        <v>63</v>
      </c>
      <c r="R851" s="2606">
        <v>6664.8511104000008</v>
      </c>
      <c r="S851" s="1055">
        <f>R851/12*$C$3</f>
        <v>555.40425920000007</v>
      </c>
      <c r="T851" s="856">
        <f>Z851-Y851-V851</f>
        <v>143.5463</v>
      </c>
      <c r="U851" s="927"/>
      <c r="V851" s="856"/>
      <c r="W851" s="2811">
        <f>T851-S851</f>
        <v>-411.8579592000001</v>
      </c>
      <c r="X851" s="2811"/>
      <c r="Y851" s="2333">
        <v>0</v>
      </c>
      <c r="Z851" s="2333">
        <v>143.5463</v>
      </c>
      <c r="AA851" s="2335">
        <f t="shared" ref="AA851" si="129">SUM(AA850)</f>
        <v>0</v>
      </c>
      <c r="AB851" s="2335"/>
      <c r="AC851" s="2587"/>
      <c r="AD851" s="1238"/>
    </row>
    <row r="852" spans="1:30" s="2541" customFormat="1" x14ac:dyDescent="0.25">
      <c r="A852" s="297">
        <v>1</v>
      </c>
      <c r="B852" s="297">
        <v>1</v>
      </c>
      <c r="C852" s="640"/>
      <c r="D852" s="640"/>
      <c r="E852" s="640"/>
      <c r="F852" s="303"/>
      <c r="G852" s="134"/>
      <c r="H852" s="134"/>
      <c r="I852" s="134"/>
      <c r="J852" s="1852"/>
      <c r="K852" s="1852"/>
      <c r="L852" s="1852"/>
      <c r="M852" s="1852"/>
      <c r="N852" s="1852"/>
      <c r="O852" s="1852"/>
      <c r="P852" s="1852"/>
      <c r="Q852" s="185"/>
      <c r="R852" s="425"/>
      <c r="S852" s="2703"/>
      <c r="T852" s="301">
        <f>Z852-Y852</f>
        <v>0</v>
      </c>
      <c r="U852" s="2578"/>
      <c r="V852" s="301"/>
      <c r="W852" s="2778">
        <f>T852-S852</f>
        <v>0</v>
      </c>
      <c r="X852" s="2778"/>
      <c r="Y852" s="301"/>
      <c r="Z852" s="301"/>
      <c r="AA852" s="1132"/>
      <c r="AB852" s="1144"/>
      <c r="AC852" s="2587"/>
      <c r="AD852" s="1238"/>
    </row>
    <row r="853" spans="1:30" s="2541" customFormat="1" x14ac:dyDescent="0.25">
      <c r="A853" s="297">
        <v>1</v>
      </c>
      <c r="B853" s="297">
        <v>1</v>
      </c>
      <c r="C853" s="1347" t="s">
        <v>316</v>
      </c>
      <c r="D853" s="2607"/>
      <c r="E853" s="2607"/>
      <c r="F853" s="2608"/>
      <c r="G853" s="2609"/>
      <c r="H853" s="2609"/>
      <c r="I853" s="2609"/>
      <c r="J853" s="1728"/>
      <c r="K853" s="1728"/>
      <c r="L853" s="1728"/>
      <c r="M853" s="1728"/>
      <c r="N853" s="1728"/>
      <c r="O853" s="1728"/>
      <c r="P853" s="1728"/>
      <c r="Q853" s="1728"/>
      <c r="R853" s="1921">
        <f t="shared" ref="R853:W853" si="130">R851+R845+R794</f>
        <v>27064.466110399997</v>
      </c>
      <c r="S853" s="2732">
        <f t="shared" si="130"/>
        <v>2736.0066158666668</v>
      </c>
      <c r="T853" s="1921">
        <f t="shared" si="130"/>
        <v>2167.73983</v>
      </c>
      <c r="U853" s="2820">
        <f t="shared" si="130"/>
        <v>0</v>
      </c>
      <c r="V853" s="1921">
        <f t="shared" si="130"/>
        <v>0</v>
      </c>
      <c r="W853" s="1921">
        <f t="shared" si="130"/>
        <v>-568.26678586666685</v>
      </c>
      <c r="X853" s="1921"/>
      <c r="Y853" s="1921">
        <f>Y851+Y845+Y794</f>
        <v>-4.4712100000000001</v>
      </c>
      <c r="Z853" s="1921">
        <f>Z851+Z845+Z794</f>
        <v>2163.2686200000003</v>
      </c>
      <c r="AA853" s="2613"/>
      <c r="AB853" s="2821">
        <f>AB851+AB845+AB794</f>
        <v>0</v>
      </c>
      <c r="AC853" s="2587"/>
      <c r="AD853" s="1238"/>
    </row>
    <row r="854" spans="1:30" s="2541" customFormat="1" ht="31.5" x14ac:dyDescent="0.25">
      <c r="A854" s="297">
        <v>1</v>
      </c>
      <c r="B854" s="297">
        <v>1</v>
      </c>
      <c r="C854" s="2120" t="s">
        <v>499</v>
      </c>
      <c r="D854" s="2822"/>
      <c r="E854" s="2708"/>
      <c r="F854" s="357"/>
      <c r="G854" s="1733"/>
      <c r="H854" s="2642"/>
      <c r="I854" s="2642"/>
      <c r="J854" s="1484"/>
      <c r="K854" s="1484"/>
      <c r="L854" s="1484"/>
      <c r="M854" s="1733"/>
      <c r="N854" s="1484"/>
      <c r="O854" s="1484"/>
      <c r="P854" s="1484"/>
      <c r="Q854" s="1733"/>
      <c r="R854" s="1237"/>
      <c r="S854" s="2709"/>
      <c r="T854" s="1733"/>
      <c r="U854" s="2823"/>
      <c r="V854" s="1733"/>
      <c r="W854" s="1484"/>
      <c r="X854" s="1484"/>
      <c r="Y854" s="1733"/>
      <c r="Z854" s="1733"/>
      <c r="AA854" s="2643"/>
      <c r="AB854" s="1734"/>
      <c r="AC854" s="2587"/>
      <c r="AD854" s="1238"/>
    </row>
    <row r="855" spans="1:30" s="2541" customFormat="1" x14ac:dyDescent="0.25">
      <c r="A855" s="297"/>
      <c r="B855" s="297">
        <v>1</v>
      </c>
      <c r="C855" s="2486" t="s">
        <v>29</v>
      </c>
      <c r="D855" s="863"/>
      <c r="E855" s="1746"/>
      <c r="F855" s="2641"/>
      <c r="G855" s="2642"/>
      <c r="H855" s="645"/>
      <c r="I855" s="645"/>
      <c r="J855" s="645"/>
      <c r="K855" s="645"/>
      <c r="L855" s="645"/>
      <c r="M855" s="908"/>
      <c r="N855" s="645"/>
      <c r="O855" s="645"/>
      <c r="P855" s="645"/>
      <c r="Q855" s="645"/>
      <c r="R855" s="469"/>
      <c r="S855" s="2824"/>
      <c r="T855" s="1484"/>
      <c r="U855" s="2825"/>
      <c r="V855" s="908"/>
      <c r="W855" s="645"/>
      <c r="X855" s="645"/>
      <c r="Y855" s="1484"/>
      <c r="Z855" s="1484"/>
      <c r="AA855" s="1159"/>
      <c r="AB855" s="1485"/>
      <c r="AC855" s="2587"/>
      <c r="AD855" s="1238"/>
    </row>
    <row r="856" spans="1:30" s="2541" customFormat="1" x14ac:dyDescent="0.25">
      <c r="A856" s="297"/>
      <c r="B856" s="297">
        <v>1</v>
      </c>
      <c r="C856" s="403" t="s">
        <v>6</v>
      </c>
      <c r="D856" s="863"/>
      <c r="E856" s="2336">
        <v>300</v>
      </c>
      <c r="F856" s="305">
        <v>140</v>
      </c>
      <c r="G856" s="134">
        <f>ROUND(F856/12*$C$3,0)</f>
        <v>12</v>
      </c>
      <c r="H856" s="134"/>
      <c r="I856" s="134">
        <f>H856/G856*100</f>
        <v>0</v>
      </c>
      <c r="J856" s="429">
        <v>4</v>
      </c>
      <c r="K856" s="184" t="e">
        <f>N856/H856</f>
        <v>#DIV/0!</v>
      </c>
      <c r="L856" s="185">
        <f>ROUND(F856*J856,0)</f>
        <v>560</v>
      </c>
      <c r="M856" s="185">
        <f>ROUND(L856/12*$C$3,0)</f>
        <v>47</v>
      </c>
      <c r="N856" s="185"/>
      <c r="O856" s="185">
        <f>N856/M856*100</f>
        <v>0</v>
      </c>
      <c r="P856" s="185">
        <f>L856/E856</f>
        <v>1.8666666666666667</v>
      </c>
      <c r="Q856" s="185">
        <f>N856/$C$3*12/P856</f>
        <v>0</v>
      </c>
      <c r="R856" s="466"/>
      <c r="S856" s="2826"/>
      <c r="T856" s="645"/>
      <c r="U856" s="2710"/>
      <c r="V856" s="1484"/>
      <c r="W856" s="645"/>
      <c r="X856" s="645"/>
      <c r="Y856" s="645"/>
      <c r="Z856" s="645"/>
      <c r="AA856" s="1132"/>
      <c r="AB856" s="1159"/>
      <c r="AC856" s="2587"/>
      <c r="AD856" s="1238"/>
    </row>
    <row r="857" spans="1:30" s="2541" customFormat="1" x14ac:dyDescent="0.25">
      <c r="A857" s="297"/>
      <c r="B857" s="297">
        <v>1</v>
      </c>
      <c r="C857" s="248" t="s">
        <v>13</v>
      </c>
      <c r="D857" s="863"/>
      <c r="E857" s="1746"/>
      <c r="F857" s="2266">
        <f>SUM(F856)</f>
        <v>140</v>
      </c>
      <c r="G857" s="647">
        <f>SUM(G856)</f>
        <v>12</v>
      </c>
      <c r="H857" s="647">
        <f>SUM(H856)</f>
        <v>0</v>
      </c>
      <c r="I857" s="647">
        <f>H857/G857*100</f>
        <v>0</v>
      </c>
      <c r="J857" s="2727">
        <f>L857/F857</f>
        <v>4</v>
      </c>
      <c r="K857" s="184" t="e">
        <f>N857/H857</f>
        <v>#DIV/0!</v>
      </c>
      <c r="L857" s="1327">
        <f>SUM(L856)</f>
        <v>560</v>
      </c>
      <c r="M857" s="1327">
        <f>SUM(M856)</f>
        <v>47</v>
      </c>
      <c r="N857" s="1327">
        <f>SUM(N856)</f>
        <v>0</v>
      </c>
      <c r="O857" s="1327">
        <f>N857/M857*100</f>
        <v>0</v>
      </c>
      <c r="P857" s="1327">
        <f>SUM(P856)</f>
        <v>1.8666666666666667</v>
      </c>
      <c r="Q857" s="185">
        <f>N857/$C$3*12/P857</f>
        <v>0</v>
      </c>
      <c r="R857" s="466"/>
      <c r="S857" s="2824"/>
      <c r="T857" s="1484"/>
      <c r="U857" s="2827"/>
      <c r="V857" s="396"/>
      <c r="W857" s="908"/>
      <c r="X857" s="908"/>
      <c r="Y857" s="908"/>
      <c r="Z857" s="908"/>
      <c r="AA857" s="1103">
        <f>SUM(AA856)</f>
        <v>0</v>
      </c>
      <c r="AB857" s="1127"/>
      <c r="AC857" s="2587"/>
      <c r="AD857" s="1238"/>
    </row>
    <row r="858" spans="1:30" s="2541" customFormat="1" ht="30" x14ac:dyDescent="0.25">
      <c r="A858" s="297"/>
      <c r="B858" s="297">
        <v>1</v>
      </c>
      <c r="C858" s="219" t="s">
        <v>16</v>
      </c>
      <c r="D858" s="863"/>
      <c r="E858" s="2708"/>
      <c r="F858" s="2641"/>
      <c r="G858" s="2642"/>
      <c r="H858" s="2642"/>
      <c r="I858" s="2642"/>
      <c r="J858" s="1484"/>
      <c r="K858" s="1484"/>
      <c r="L858" s="1484"/>
      <c r="M858" s="1484"/>
      <c r="N858" s="1484"/>
      <c r="O858" s="1484"/>
      <c r="P858" s="1484"/>
      <c r="Q858" s="1484"/>
      <c r="R858" s="1237"/>
      <c r="S858" s="2828"/>
      <c r="T858" s="645"/>
      <c r="U858" s="945"/>
      <c r="V858" s="645"/>
      <c r="W858" s="1484"/>
      <c r="X858" s="1484"/>
      <c r="Y858" s="1484"/>
      <c r="Z858" s="645"/>
      <c r="AA858" s="2643"/>
      <c r="AB858" s="1159"/>
      <c r="AC858" s="2587"/>
      <c r="AD858" s="1238"/>
    </row>
    <row r="859" spans="1:30" s="2541" customFormat="1" x14ac:dyDescent="0.25">
      <c r="A859" s="297"/>
      <c r="B859" s="297">
        <v>1</v>
      </c>
      <c r="C859" s="278" t="s">
        <v>129</v>
      </c>
      <c r="D859" s="863"/>
      <c r="E859" s="2336">
        <v>240</v>
      </c>
      <c r="F859" s="305">
        <v>269</v>
      </c>
      <c r="G859" s="134">
        <f>ROUND(F859/12*$C$3,0)</f>
        <v>22</v>
      </c>
      <c r="H859" s="134">
        <v>7</v>
      </c>
      <c r="I859" s="134">
        <f t="shared" ref="I859:I864" si="131">H859/G859*100</f>
        <v>31.818181818181817</v>
      </c>
      <c r="J859" s="429">
        <v>6</v>
      </c>
      <c r="K859" s="184">
        <f>N859/H859</f>
        <v>4</v>
      </c>
      <c r="L859" s="185">
        <f>ROUND(F859*J859,0)</f>
        <v>1614</v>
      </c>
      <c r="M859" s="185">
        <f>ROUND(L859/12*$C$3,0)</f>
        <v>135</v>
      </c>
      <c r="N859" s="185">
        <v>28</v>
      </c>
      <c r="O859" s="185">
        <f>N859/M859*100</f>
        <v>20.74074074074074</v>
      </c>
      <c r="P859" s="185">
        <f>L859/E859</f>
        <v>6.7249999999999996</v>
      </c>
      <c r="Q859" s="185">
        <f>N859/$C$3*12/P859</f>
        <v>49.962825278810413</v>
      </c>
      <c r="R859" s="469"/>
      <c r="S859" s="2709"/>
      <c r="T859" s="645"/>
      <c r="U859" s="2827"/>
      <c r="V859" s="396"/>
      <c r="W859" s="645"/>
      <c r="X859" s="645"/>
      <c r="Y859" s="645"/>
      <c r="Z859" s="1484"/>
      <c r="AA859" s="1132"/>
      <c r="AB859" s="1485"/>
      <c r="AC859" s="2587"/>
      <c r="AD859" s="1238"/>
    </row>
    <row r="860" spans="1:30" s="2541" customFormat="1" x14ac:dyDescent="0.25">
      <c r="A860" s="297"/>
      <c r="B860" s="297">
        <v>1</v>
      </c>
      <c r="C860" s="279" t="s">
        <v>154</v>
      </c>
      <c r="D860" s="863"/>
      <c r="E860" s="1880"/>
      <c r="F860" s="2266">
        <f>SUM(F859)</f>
        <v>269</v>
      </c>
      <c r="G860" s="647">
        <f>SUM(G859)</f>
        <v>22</v>
      </c>
      <c r="H860" s="647">
        <f>SUM(H859)</f>
        <v>7</v>
      </c>
      <c r="I860" s="647">
        <f t="shared" si="131"/>
        <v>31.818181818181817</v>
      </c>
      <c r="J860" s="2727">
        <f>L860/F860</f>
        <v>6</v>
      </c>
      <c r="K860" s="184">
        <f>N860/H860</f>
        <v>4</v>
      </c>
      <c r="L860" s="1327">
        <f>SUM(L859)</f>
        <v>1614</v>
      </c>
      <c r="M860" s="1327">
        <f>SUM(M859)</f>
        <v>135</v>
      </c>
      <c r="N860" s="1327">
        <f>SUM(N859)</f>
        <v>28</v>
      </c>
      <c r="O860" s="1327">
        <f>N860/M860*100</f>
        <v>20.74074074074074</v>
      </c>
      <c r="P860" s="1327">
        <f>SUM(P859)</f>
        <v>6.7249999999999996</v>
      </c>
      <c r="Q860" s="185">
        <f>N860/$C$3*12/P860</f>
        <v>49.962825278810413</v>
      </c>
      <c r="R860" s="466"/>
      <c r="S860" s="2706"/>
      <c r="T860" s="1484"/>
      <c r="U860" s="945"/>
      <c r="V860" s="645"/>
      <c r="W860" s="645"/>
      <c r="X860" s="645"/>
      <c r="Y860" s="645"/>
      <c r="Z860" s="396"/>
      <c r="AA860" s="1103">
        <f>SUM(AA859)</f>
        <v>0</v>
      </c>
      <c r="AB860" s="1161"/>
      <c r="AC860" s="2587"/>
      <c r="AD860" s="1238"/>
    </row>
    <row r="861" spans="1:30" s="2541" customFormat="1" ht="29.25" x14ac:dyDescent="0.25">
      <c r="A861" s="297"/>
      <c r="B861" s="297">
        <v>1</v>
      </c>
      <c r="C861" s="280" t="s">
        <v>140</v>
      </c>
      <c r="D861" s="863"/>
      <c r="E861" s="1746"/>
      <c r="F861" s="2266">
        <f>SUM(F860,F857)</f>
        <v>409</v>
      </c>
      <c r="G861" s="2333">
        <f>SUM(G860,G857)</f>
        <v>34</v>
      </c>
      <c r="H861" s="2333">
        <f>SUM(H860,H857)</f>
        <v>7</v>
      </c>
      <c r="I861" s="2333">
        <f t="shared" si="131"/>
        <v>20.588235294117645</v>
      </c>
      <c r="J861" s="2334">
        <f>SUM(L861/F861)</f>
        <v>5.315403422982885</v>
      </c>
      <c r="K861" s="184">
        <f>N861/H861</f>
        <v>4</v>
      </c>
      <c r="L861" s="2333">
        <f>SUM(L860,L857)</f>
        <v>2174</v>
      </c>
      <c r="M861" s="2333">
        <f>SUM(M860,M857)</f>
        <v>182</v>
      </c>
      <c r="N861" s="2333">
        <f>SUM(N860,N857)</f>
        <v>28</v>
      </c>
      <c r="O861" s="185">
        <f>N861/M861*100</f>
        <v>15.384615384615385</v>
      </c>
      <c r="P861" s="2333">
        <f>SUM(P860,P857)</f>
        <v>8.5916666666666668</v>
      </c>
      <c r="Q861" s="185">
        <f>N861/$C$3*12/P861</f>
        <v>39.107662463627548</v>
      </c>
      <c r="R861" s="466">
        <v>35743.810777520164</v>
      </c>
      <c r="S861" s="1055">
        <f>R861/12*$C$3</f>
        <v>2978.6508981266802</v>
      </c>
      <c r="T861" s="645">
        <f>Z861-Y861-V861</f>
        <v>432.28965999999997</v>
      </c>
      <c r="U861" s="2825"/>
      <c r="V861" s="908"/>
      <c r="W861" s="2388">
        <f>T861-S861</f>
        <v>-2546.3612381266803</v>
      </c>
      <c r="X861" s="2829"/>
      <c r="Y861" s="1484">
        <v>0</v>
      </c>
      <c r="Z861" s="396">
        <v>432.28965999999997</v>
      </c>
      <c r="AA861" s="2335">
        <f>SUM(AA860,AA857)</f>
        <v>0</v>
      </c>
      <c r="AB861" s="1161"/>
      <c r="AC861" s="2587"/>
      <c r="AD861" s="1238"/>
    </row>
    <row r="862" spans="1:30" s="2541" customFormat="1" x14ac:dyDescent="0.25">
      <c r="A862" s="297"/>
      <c r="B862" s="297">
        <v>1</v>
      </c>
      <c r="C862" s="211" t="s">
        <v>136</v>
      </c>
      <c r="D862" s="863"/>
      <c r="E862" s="2708"/>
      <c r="F862" s="2830">
        <f>SUM(F863:F864)</f>
        <v>1050</v>
      </c>
      <c r="G862" s="2831">
        <f>SUM(G863:G864)</f>
        <v>88</v>
      </c>
      <c r="H862" s="265">
        <f>SUM(H863:H864)</f>
        <v>15</v>
      </c>
      <c r="I862" s="645">
        <f t="shared" si="131"/>
        <v>17.045454545454543</v>
      </c>
      <c r="J862" s="1484"/>
      <c r="K862" s="1484"/>
      <c r="L862" s="1484"/>
      <c r="M862" s="1484"/>
      <c r="N862" s="1484"/>
      <c r="O862" s="1484"/>
      <c r="P862" s="1484"/>
      <c r="Q862" s="1484"/>
      <c r="R862" s="466">
        <v>7638.5761900000007</v>
      </c>
      <c r="S862" s="1055">
        <f>R862/12*$C$3</f>
        <v>636.54801583333335</v>
      </c>
      <c r="T862" s="1484">
        <f>Z862-Y862-V862</f>
        <v>82.619039999999998</v>
      </c>
      <c r="U862" s="2710"/>
      <c r="V862" s="1484"/>
      <c r="W862" s="2829">
        <f>T862-S862</f>
        <v>-553.92897583333331</v>
      </c>
      <c r="X862" s="2388"/>
      <c r="Y862" s="645">
        <v>0</v>
      </c>
      <c r="Z862" s="645">
        <v>82.619039999999998</v>
      </c>
      <c r="AA862" s="1136">
        <f>SUM(AA863:AA864)</f>
        <v>0</v>
      </c>
      <c r="AB862" s="1159"/>
      <c r="AC862" s="2587"/>
      <c r="AD862" s="1238"/>
    </row>
    <row r="863" spans="1:30" s="2541" customFormat="1" x14ac:dyDescent="0.25">
      <c r="A863" s="297">
        <v>1</v>
      </c>
      <c r="B863" s="297">
        <v>1</v>
      </c>
      <c r="C863" s="404" t="s">
        <v>68</v>
      </c>
      <c r="D863" s="2832"/>
      <c r="E863" s="1746"/>
      <c r="F863" s="305">
        <v>300</v>
      </c>
      <c r="G863" s="203">
        <f>ROUND(F863/12*$C$3,0)</f>
        <v>25</v>
      </c>
      <c r="H863" s="2831">
        <v>8</v>
      </c>
      <c r="I863" s="1004">
        <f t="shared" si="131"/>
        <v>32</v>
      </c>
      <c r="J863" s="2779"/>
      <c r="K863" s="2779"/>
      <c r="L863" s="2779"/>
      <c r="M863" s="2779"/>
      <c r="N863" s="2779"/>
      <c r="O863" s="2779"/>
      <c r="P863" s="2779"/>
      <c r="Q863" s="2779"/>
      <c r="R863" s="2833"/>
      <c r="S863" s="2834"/>
      <c r="T863" s="2779"/>
      <c r="U863" s="2835"/>
      <c r="V863" s="2779"/>
      <c r="W863" s="2779"/>
      <c r="X863" s="2779"/>
      <c r="Y863" s="2779"/>
      <c r="Z863" s="2779"/>
      <c r="AA863" s="2836"/>
      <c r="AB863" s="2837"/>
      <c r="AC863" s="2587"/>
      <c r="AD863" s="1238"/>
    </row>
    <row r="864" spans="1:30" s="2541" customFormat="1" ht="30" x14ac:dyDescent="0.25">
      <c r="A864" s="297">
        <v>1</v>
      </c>
      <c r="B864" s="297">
        <v>1</v>
      </c>
      <c r="C864" s="405" t="s">
        <v>125</v>
      </c>
      <c r="D864" s="2779"/>
      <c r="E864" s="2779"/>
      <c r="F864" s="2838">
        <v>750</v>
      </c>
      <c r="G864" s="203">
        <f>ROUND(F864/12*$C$3,0)</f>
        <v>63</v>
      </c>
      <c r="H864" s="265">
        <v>7</v>
      </c>
      <c r="I864" s="1004">
        <f t="shared" si="131"/>
        <v>11.111111111111111</v>
      </c>
      <c r="J864" s="2779"/>
      <c r="K864" s="2779"/>
      <c r="L864" s="2779"/>
      <c r="M864" s="2779"/>
      <c r="N864" s="2779"/>
      <c r="O864" s="2779"/>
      <c r="P864" s="2779"/>
      <c r="Q864" s="2779"/>
      <c r="R864" s="2833"/>
      <c r="S864" s="2834"/>
      <c r="T864" s="2779"/>
      <c r="U864" s="2835"/>
      <c r="V864" s="2779"/>
      <c r="W864" s="2779"/>
      <c r="X864" s="2779"/>
      <c r="Y864" s="2779"/>
      <c r="Z864" s="2779"/>
      <c r="AA864" s="1136"/>
      <c r="AB864" s="2837"/>
      <c r="AC864" s="2587"/>
      <c r="AD864" s="1238"/>
    </row>
    <row r="865" spans="1:30" s="2541" customFormat="1" ht="30" thickBot="1" x14ac:dyDescent="0.3">
      <c r="A865" s="297"/>
      <c r="B865" s="297">
        <v>1</v>
      </c>
      <c r="C865" s="823" t="s">
        <v>138</v>
      </c>
      <c r="D865" s="2839"/>
      <c r="E865" s="2839"/>
      <c r="F865" s="2840"/>
      <c r="G865" s="822"/>
      <c r="H865" s="2841"/>
      <c r="I865" s="2842"/>
      <c r="J865" s="2843"/>
      <c r="K865" s="2843"/>
      <c r="L865" s="2843"/>
      <c r="M865" s="2843"/>
      <c r="N865" s="2843"/>
      <c r="O865" s="2843"/>
      <c r="P865" s="2843"/>
      <c r="Q865" s="2843"/>
      <c r="R865" s="466">
        <f t="shared" ref="R865:Z865" si="132">R862</f>
        <v>7638.5761900000007</v>
      </c>
      <c r="S865" s="2706">
        <f t="shared" si="132"/>
        <v>636.54801583333335</v>
      </c>
      <c r="T865" s="1484">
        <f t="shared" si="132"/>
        <v>82.619039999999998</v>
      </c>
      <c r="U865" s="2710">
        <f t="shared" si="132"/>
        <v>0</v>
      </c>
      <c r="V865" s="1484">
        <f t="shared" si="132"/>
        <v>0</v>
      </c>
      <c r="W865" s="2829">
        <f t="shared" si="132"/>
        <v>-553.92897583333331</v>
      </c>
      <c r="X865" s="2829">
        <f t="shared" si="132"/>
        <v>0</v>
      </c>
      <c r="Y865" s="645">
        <f t="shared" si="132"/>
        <v>0</v>
      </c>
      <c r="Z865" s="645">
        <f t="shared" si="132"/>
        <v>82.619039999999998</v>
      </c>
      <c r="AA865" s="2844"/>
      <c r="AB865" s="1159"/>
      <c r="AC865" s="2587"/>
      <c r="AD865" s="1238"/>
    </row>
    <row r="866" spans="1:30" s="2541" customFormat="1" ht="15.75" thickBot="1" x14ac:dyDescent="0.3">
      <c r="A866" s="297">
        <v>1</v>
      </c>
      <c r="B866" s="297">
        <v>1</v>
      </c>
      <c r="C866" s="189" t="s">
        <v>316</v>
      </c>
      <c r="D866" s="1496"/>
      <c r="E866" s="2351"/>
      <c r="F866" s="1020"/>
      <c r="G866" s="1021"/>
      <c r="H866" s="1021"/>
      <c r="I866" s="1021"/>
      <c r="J866" s="866"/>
      <c r="K866" s="866"/>
      <c r="L866" s="866"/>
      <c r="M866" s="866"/>
      <c r="N866" s="866"/>
      <c r="O866" s="866"/>
      <c r="P866" s="866"/>
      <c r="Q866" s="866"/>
      <c r="R866" s="819">
        <f t="shared" ref="R866:W866" si="133">SUM(R862,R861)</f>
        <v>43382.386967520164</v>
      </c>
      <c r="S866" s="916">
        <f t="shared" si="133"/>
        <v>3615.1989139600137</v>
      </c>
      <c r="T866" s="866">
        <f t="shared" si="133"/>
        <v>514.90869999999995</v>
      </c>
      <c r="U866" s="947">
        <f t="shared" si="133"/>
        <v>0</v>
      </c>
      <c r="V866" s="866">
        <f t="shared" si="133"/>
        <v>0</v>
      </c>
      <c r="W866" s="867">
        <f t="shared" si="133"/>
        <v>-3100.2902139600137</v>
      </c>
      <c r="X866" s="867"/>
      <c r="Y866" s="866">
        <f>SUM(Y862,Y861)</f>
        <v>0</v>
      </c>
      <c r="Z866" s="866">
        <f>SUM(Z862,Z861)</f>
        <v>514.90869999999995</v>
      </c>
      <c r="AA866" s="1167"/>
      <c r="AB866" s="1930">
        <f>AB865</f>
        <v>0</v>
      </c>
      <c r="AC866" s="2587"/>
      <c r="AD866" s="1238"/>
    </row>
    <row r="867" spans="1:30" s="2541" customFormat="1" ht="47.25" x14ac:dyDescent="0.25">
      <c r="A867" s="297">
        <v>1</v>
      </c>
      <c r="B867" s="297">
        <v>1</v>
      </c>
      <c r="C867" s="2120" t="s">
        <v>333</v>
      </c>
      <c r="D867" s="2822"/>
      <c r="E867" s="2708"/>
      <c r="F867" s="2641"/>
      <c r="G867" s="2642"/>
      <c r="H867" s="2642"/>
      <c r="I867" s="2642"/>
      <c r="J867" s="1484"/>
      <c r="K867" s="1484"/>
      <c r="L867" s="1484"/>
      <c r="M867" s="1484"/>
      <c r="N867" s="1484"/>
      <c r="O867" s="1484"/>
      <c r="P867" s="1484"/>
      <c r="Q867" s="1484"/>
      <c r="R867" s="1237"/>
      <c r="S867" s="2845"/>
      <c r="T867" s="1484"/>
      <c r="U867" s="2710"/>
      <c r="V867" s="1484"/>
      <c r="W867" s="2829"/>
      <c r="X867" s="2829"/>
      <c r="Y867" s="1484"/>
      <c r="Z867" s="1484"/>
      <c r="AA867" s="2643"/>
      <c r="AB867" s="1485"/>
      <c r="AC867" s="2587"/>
      <c r="AD867" s="1238"/>
    </row>
    <row r="868" spans="1:30" s="2541" customFormat="1" ht="30.75" customHeight="1" x14ac:dyDescent="0.25">
      <c r="A868" s="297">
        <v>1</v>
      </c>
      <c r="B868" s="297">
        <v>1</v>
      </c>
      <c r="C868" s="401" t="s">
        <v>200</v>
      </c>
      <c r="D868" s="2779"/>
      <c r="E868" s="2336"/>
      <c r="F868" s="305">
        <v>6090</v>
      </c>
      <c r="G868" s="134">
        <f>ROUND(F868/12*$C$3,0)</f>
        <v>508</v>
      </c>
      <c r="H868" s="134">
        <v>488</v>
      </c>
      <c r="I868" s="134">
        <f>H868/G868*100</f>
        <v>96.062992125984252</v>
      </c>
      <c r="J868" s="429"/>
      <c r="K868" s="184"/>
      <c r="L868" s="185"/>
      <c r="M868" s="185"/>
      <c r="N868" s="185"/>
      <c r="O868" s="185"/>
      <c r="P868" s="185"/>
      <c r="Q868" s="185"/>
      <c r="R868" s="2628"/>
      <c r="S868" s="2846"/>
      <c r="T868" s="134"/>
      <c r="U868" s="2847"/>
      <c r="V868" s="134"/>
      <c r="W868" s="184"/>
      <c r="X868" s="184"/>
      <c r="Y868" s="429">
        <v>0</v>
      </c>
      <c r="Z868" s="184">
        <v>3588.3420799999999</v>
      </c>
      <c r="AA868" s="1132"/>
      <c r="AB868" s="2848"/>
      <c r="AC868" s="2587"/>
      <c r="AD868" s="1238"/>
    </row>
    <row r="869" spans="1:30" s="2541" customFormat="1" ht="31.5" x14ac:dyDescent="0.25">
      <c r="A869" s="297"/>
      <c r="B869" s="297">
        <v>1</v>
      </c>
      <c r="C869" s="401" t="s">
        <v>199</v>
      </c>
      <c r="D869" s="2832"/>
      <c r="E869" s="2336"/>
      <c r="F869" s="305">
        <v>1510</v>
      </c>
      <c r="G869" s="134">
        <f>ROUND(F869/12*$C$3,0)</f>
        <v>126</v>
      </c>
      <c r="H869" s="134">
        <v>111</v>
      </c>
      <c r="I869" s="134">
        <f>H869/G869*100</f>
        <v>88.095238095238088</v>
      </c>
      <c r="J869" s="429"/>
      <c r="K869" s="184"/>
      <c r="L869" s="185"/>
      <c r="M869" s="185"/>
      <c r="N869" s="185"/>
      <c r="O869" s="185"/>
      <c r="P869" s="185"/>
      <c r="Q869" s="185"/>
      <c r="R869" s="2628"/>
      <c r="S869" s="2846"/>
      <c r="T869" s="134"/>
      <c r="U869" s="2847"/>
      <c r="V869" s="134"/>
      <c r="W869" s="184"/>
      <c r="X869" s="184"/>
      <c r="Y869" s="429">
        <v>0</v>
      </c>
      <c r="Z869" s="184">
        <v>777.33411000000001</v>
      </c>
      <c r="AA869" s="1132"/>
      <c r="AB869" s="2848"/>
      <c r="AC869" s="2587"/>
      <c r="AD869" s="1238"/>
    </row>
    <row r="870" spans="1:30" s="2541" customFormat="1" ht="15.75" x14ac:dyDescent="0.25">
      <c r="A870" s="297"/>
      <c r="B870" s="297">
        <v>1</v>
      </c>
      <c r="C870" s="846" t="s">
        <v>226</v>
      </c>
      <c r="D870" s="2839"/>
      <c r="E870" s="2849"/>
      <c r="F870" s="305">
        <v>700</v>
      </c>
      <c r="G870" s="134">
        <f>ROUND(F870/12*$C$3,0)</f>
        <v>58</v>
      </c>
      <c r="H870" s="2850">
        <v>64</v>
      </c>
      <c r="I870" s="2850">
        <f>H870/G870*100</f>
        <v>110.34482758620689</v>
      </c>
      <c r="J870" s="431"/>
      <c r="K870" s="416"/>
      <c r="L870" s="1299"/>
      <c r="M870" s="185"/>
      <c r="N870" s="185"/>
      <c r="O870" s="1299"/>
      <c r="P870" s="185"/>
      <c r="Q870" s="1299"/>
      <c r="R870" s="2851"/>
      <c r="S870" s="2852"/>
      <c r="T870" s="1310"/>
      <c r="U870" s="2853"/>
      <c r="V870" s="1310"/>
      <c r="W870" s="416"/>
      <c r="X870" s="416"/>
      <c r="Y870" s="429">
        <v>0</v>
      </c>
      <c r="Z870" s="416">
        <v>484.048</v>
      </c>
      <c r="AA870" s="2854"/>
      <c r="AB870" s="2855"/>
      <c r="AC870" s="2587"/>
      <c r="AD870" s="1238"/>
    </row>
    <row r="871" spans="1:30" s="2541" customFormat="1" ht="15.75" thickBot="1" x14ac:dyDescent="0.3">
      <c r="A871" s="297"/>
      <c r="B871" s="297">
        <v>1</v>
      </c>
      <c r="C871" s="1361" t="s">
        <v>224</v>
      </c>
      <c r="D871" s="2839"/>
      <c r="E871" s="2856"/>
      <c r="F871" s="2830">
        <f>SUM(F868:F870)</f>
        <v>8300</v>
      </c>
      <c r="G871" s="2850">
        <f>SUM(G868:G870)</f>
        <v>692</v>
      </c>
      <c r="H871" s="2857">
        <f>SUM(H868:H870)</f>
        <v>663</v>
      </c>
      <c r="I871" s="2857">
        <f>H871/G871*100</f>
        <v>95.809248554913296</v>
      </c>
      <c r="J871" s="517"/>
      <c r="K871" s="2070"/>
      <c r="L871" s="2071"/>
      <c r="M871" s="1299"/>
      <c r="N871" s="1299"/>
      <c r="O871" s="2071"/>
      <c r="P871" s="1299"/>
      <c r="Q871" s="2071"/>
      <c r="R871" s="2858">
        <v>60649.5645</v>
      </c>
      <c r="S871" s="1055">
        <f>R871/12*$C$3</f>
        <v>5054.1303749999997</v>
      </c>
      <c r="T871" s="2857">
        <f>Z871-Y871-V871</f>
        <v>4849.7241899999999</v>
      </c>
      <c r="U871" s="2859">
        <f>SUM(U868:U870)</f>
        <v>0</v>
      </c>
      <c r="V871" s="2857">
        <f>SUM(V868:V870)</f>
        <v>0</v>
      </c>
      <c r="W871" s="2070">
        <f>T871-S871</f>
        <v>-204.40618499999982</v>
      </c>
      <c r="X871" s="2070">
        <f>SUM(X868:X870)</f>
        <v>0</v>
      </c>
      <c r="Y871" s="431">
        <f>SUM(Y868:Y870)</f>
        <v>0</v>
      </c>
      <c r="Z871" s="2070">
        <f>SUM(Z868:Z870)</f>
        <v>4849.7241899999999</v>
      </c>
      <c r="AA871" s="2860">
        <f>SUM(AA868:AA870)</f>
        <v>0</v>
      </c>
      <c r="AB871" s="2861">
        <f>SUM(AB868:AB870)</f>
        <v>0</v>
      </c>
      <c r="AC871" s="2587"/>
      <c r="AD871" s="1238"/>
    </row>
    <row r="872" spans="1:30" s="2541" customFormat="1" ht="15.75" thickBot="1" x14ac:dyDescent="0.3">
      <c r="A872" s="297">
        <v>1</v>
      </c>
      <c r="B872" s="297">
        <v>1</v>
      </c>
      <c r="C872" s="189" t="s">
        <v>316</v>
      </c>
      <c r="D872" s="1496"/>
      <c r="E872" s="2351"/>
      <c r="F872" s="1020"/>
      <c r="G872" s="1021"/>
      <c r="H872" s="1021"/>
      <c r="I872" s="1021"/>
      <c r="J872" s="866"/>
      <c r="K872" s="866"/>
      <c r="L872" s="866"/>
      <c r="M872" s="866"/>
      <c r="N872" s="866"/>
      <c r="O872" s="866"/>
      <c r="P872" s="866"/>
      <c r="Q872" s="866"/>
      <c r="R872" s="819">
        <f>R871</f>
        <v>60649.5645</v>
      </c>
      <c r="S872" s="916">
        <f>S871</f>
        <v>5054.1303749999997</v>
      </c>
      <c r="T872" s="866">
        <f t="shared" ref="T872:Z872" si="134">T871</f>
        <v>4849.7241899999999</v>
      </c>
      <c r="U872" s="947">
        <f t="shared" si="134"/>
        <v>0</v>
      </c>
      <c r="V872" s="866">
        <f>V871</f>
        <v>0</v>
      </c>
      <c r="W872" s="867">
        <f t="shared" si="134"/>
        <v>-204.40618499999982</v>
      </c>
      <c r="X872" s="867">
        <f t="shared" si="134"/>
        <v>0</v>
      </c>
      <c r="Y872" s="866">
        <f t="shared" si="134"/>
        <v>0</v>
      </c>
      <c r="Z872" s="868">
        <f t="shared" si="134"/>
        <v>4849.7241899999999</v>
      </c>
      <c r="AA872" s="1167"/>
      <c r="AB872" s="1168">
        <f>AB871</f>
        <v>0</v>
      </c>
      <c r="AC872" s="2587"/>
      <c r="AD872" s="1238"/>
    </row>
    <row r="873" spans="1:30" s="2541" customFormat="1" ht="15.75" thickBot="1" x14ac:dyDescent="0.3">
      <c r="A873" s="297"/>
      <c r="B873" s="297">
        <v>1</v>
      </c>
      <c r="C873" s="767"/>
      <c r="D873" s="2862"/>
      <c r="E873" s="2863"/>
      <c r="F873" s="2864"/>
      <c r="G873" s="2865"/>
      <c r="H873" s="2865"/>
      <c r="I873" s="2865"/>
      <c r="J873" s="2866"/>
      <c r="K873" s="2866"/>
      <c r="L873" s="2866"/>
      <c r="M873" s="2866"/>
      <c r="N873" s="2866"/>
      <c r="O873" s="2866"/>
      <c r="P873" s="2866"/>
      <c r="Q873" s="2866"/>
      <c r="R873" s="2867">
        <f t="shared" ref="R873:W873" si="135">R874-R875-R932-R936-R940-R944</f>
        <v>0</v>
      </c>
      <c r="S873" s="916">
        <f t="shared" si="135"/>
        <v>0</v>
      </c>
      <c r="T873" s="2866">
        <f t="shared" si="135"/>
        <v>-8.0035533756017685E-11</v>
      </c>
      <c r="U873" s="2868">
        <f t="shared" si="135"/>
        <v>0</v>
      </c>
      <c r="V873" s="2866">
        <f t="shared" si="135"/>
        <v>0</v>
      </c>
      <c r="W873" s="2869">
        <f t="shared" si="135"/>
        <v>-8.6401996668428183E-12</v>
      </c>
      <c r="X873" s="2869"/>
      <c r="Y873" s="2866">
        <f>Y874-Y875-Y932-Y936-Y940-Y944</f>
        <v>-4.5474735088646412E-13</v>
      </c>
      <c r="Z873" s="2870">
        <f>Z874-Z875-Z932-Z936-Z940-Z944</f>
        <v>0</v>
      </c>
      <c r="AA873" s="2871"/>
      <c r="AB873" s="2872">
        <f>AB874-AB875-AB932-AB936-AB940-AB944</f>
        <v>0</v>
      </c>
      <c r="AC873" s="2587"/>
      <c r="AD873" s="1238"/>
    </row>
    <row r="874" spans="1:30" x14ac:dyDescent="0.25">
      <c r="A874" s="297">
        <v>1</v>
      </c>
      <c r="B874" s="297">
        <v>1</v>
      </c>
      <c r="C874" s="2873" t="s">
        <v>219</v>
      </c>
      <c r="D874" s="2873"/>
      <c r="E874" s="2873"/>
      <c r="F874" s="2874"/>
      <c r="G874" s="2875"/>
      <c r="H874" s="2875"/>
      <c r="I874" s="2875"/>
      <c r="J874" s="2876"/>
      <c r="K874" s="2876"/>
      <c r="L874" s="2877"/>
      <c r="M874" s="2877"/>
      <c r="N874" s="2877"/>
      <c r="O874" s="2877"/>
      <c r="P874" s="2877"/>
      <c r="Q874" s="2877"/>
      <c r="R874" s="2878">
        <f t="shared" ref="R874:Z874" si="136">SUM(R872,R866,R853,R790,R716,R709,R682,R668,R654,R596,R528,R454,R403,R361,R254,R175,R99,R696)</f>
        <v>5942741.9182728706</v>
      </c>
      <c r="S874" s="2879">
        <f t="shared" si="136"/>
        <v>510265.23300273926</v>
      </c>
      <c r="T874" s="2880">
        <f t="shared" si="136"/>
        <v>545055.42224999995</v>
      </c>
      <c r="U874" s="2881">
        <f t="shared" si="136"/>
        <v>0</v>
      </c>
      <c r="V874" s="2880">
        <f t="shared" si="136"/>
        <v>-625.83874000000037</v>
      </c>
      <c r="W874" s="2880">
        <f t="shared" si="136"/>
        <v>32658.127887260744</v>
      </c>
      <c r="X874" s="2880">
        <f t="shared" si="136"/>
        <v>0</v>
      </c>
      <c r="Y874" s="2880">
        <f t="shared" si="136"/>
        <v>-5209.1867300000013</v>
      </c>
      <c r="Z874" s="2880">
        <f t="shared" si="136"/>
        <v>539220.39677999995</v>
      </c>
      <c r="AA874" s="1635"/>
      <c r="AB874" s="2882">
        <f>SUM(AB872,AB866,AB853,AB790,AB716,AB709,AB682,AB668,AB654,AB596,AB528,AB454,AB403,AB361,AB254,AB175,AB99,AB696)</f>
        <v>0</v>
      </c>
      <c r="AC874" s="2587"/>
    </row>
    <row r="875" spans="1:30" x14ac:dyDescent="0.25">
      <c r="A875" s="297">
        <v>1</v>
      </c>
      <c r="B875" s="297">
        <v>1</v>
      </c>
      <c r="C875" s="872" t="s">
        <v>7</v>
      </c>
      <c r="D875" s="872"/>
      <c r="E875" s="872"/>
      <c r="F875" s="2883">
        <f>SUM(F24,F106,F184,F274,F368,F409,F464,F725,F794)</f>
        <v>47629</v>
      </c>
      <c r="G875" s="2884">
        <f>SUM(G24,G106,G184,G274,G368,G409,G464,G725,G794)</f>
        <v>3969.0833333333339</v>
      </c>
      <c r="H875" s="2884">
        <f>SUM(H24,H106,H184,H274,H368,H409,H464,H725,H794)</f>
        <v>3670</v>
      </c>
      <c r="I875" s="2884">
        <f>H875/G875*100</f>
        <v>92.464674882949453</v>
      </c>
      <c r="J875" s="2884">
        <f>SUM(L875/F875)</f>
        <v>9.4950555333935203</v>
      </c>
      <c r="K875" s="2884">
        <f>N875/H875</f>
        <v>9.1185286103542236</v>
      </c>
      <c r="L875" s="2884">
        <f>SUM(L24,L106,L184,L274,L368,L409,L464,L725,L794)</f>
        <v>452240</v>
      </c>
      <c r="M875" s="2884">
        <f>SUM(M24,M106,M184,M274,M368,M409,M464,M725,M794)</f>
        <v>42475.833333333336</v>
      </c>
      <c r="N875" s="2884">
        <f>SUM(N24,N106,N184,N274,N368,N409,N464,N725,N794)</f>
        <v>33465</v>
      </c>
      <c r="O875" s="2884">
        <f>N875/M875*100</f>
        <v>78.785976339487149</v>
      </c>
      <c r="P875" s="2884">
        <f>SUM(P24,P106,P184,P274,P368,P409,P464,P725,P794)</f>
        <v>1356.2599193548388</v>
      </c>
      <c r="Q875" s="2885">
        <f>N875/$C$3*12/P875</f>
        <v>296.09368696158782</v>
      </c>
      <c r="R875" s="2886">
        <f t="shared" ref="R875:AB875" si="137">SUM(R24,R106,R184,R274,R368,R409,R464,R725,R794)</f>
        <v>2946859.6110185785</v>
      </c>
      <c r="S875" s="2886">
        <f t="shared" si="137"/>
        <v>245571.63425154821</v>
      </c>
      <c r="T875" s="2884">
        <f t="shared" si="137"/>
        <v>291730.97010999999</v>
      </c>
      <c r="U875" s="2887">
        <f t="shared" si="137"/>
        <v>0</v>
      </c>
      <c r="V875" s="2884">
        <f t="shared" si="137"/>
        <v>-4791.6410999999998</v>
      </c>
      <c r="W875" s="2884">
        <f t="shared" si="137"/>
        <v>46159.335858451785</v>
      </c>
      <c r="X875" s="2884">
        <f t="shared" si="137"/>
        <v>0</v>
      </c>
      <c r="Y875" s="2884">
        <f t="shared" si="137"/>
        <v>-4407.2434900000007</v>
      </c>
      <c r="Z875" s="2884">
        <f t="shared" si="137"/>
        <v>282532.08551999991</v>
      </c>
      <c r="AA875" s="2741">
        <f>SUM(AA24,AA106,AA184,AA274,AA368,AA409,AA464,AA725,AA794)</f>
        <v>0</v>
      </c>
      <c r="AB875" s="2741">
        <f t="shared" si="137"/>
        <v>0</v>
      </c>
      <c r="AC875" s="2587"/>
    </row>
    <row r="876" spans="1:30" ht="43.5" x14ac:dyDescent="0.25">
      <c r="B876" s="297">
        <v>1</v>
      </c>
      <c r="C876" s="2888" t="s">
        <v>185</v>
      </c>
      <c r="D876" s="2888"/>
      <c r="E876" s="872"/>
      <c r="F876" s="2883">
        <f>SUM(F726,F410,F275,F25)</f>
        <v>429</v>
      </c>
      <c r="G876" s="2884">
        <f>SUM(G726,G410,G275,G25)</f>
        <v>36.25</v>
      </c>
      <c r="H876" s="2884">
        <f>SUM(H726,H410,H275,H25)</f>
        <v>53</v>
      </c>
      <c r="I876" s="2884">
        <f>I410</f>
        <v>125</v>
      </c>
      <c r="J876" s="2884"/>
      <c r="K876" s="2884"/>
      <c r="L876" s="2884"/>
      <c r="M876" s="2884"/>
      <c r="N876" s="2884"/>
      <c r="O876" s="2884"/>
      <c r="P876" s="2884"/>
      <c r="Q876" s="2885"/>
      <c r="R876" s="2886">
        <f t="shared" ref="R876:Z876" si="138">R410+R726+R275+R25</f>
        <v>93240.737006750001</v>
      </c>
      <c r="S876" s="2886">
        <f t="shared" si="138"/>
        <v>7770.0614172291671</v>
      </c>
      <c r="T876" s="2884">
        <f t="shared" si="138"/>
        <v>12000.231510000001</v>
      </c>
      <c r="U876" s="2887">
        <f t="shared" si="138"/>
        <v>0</v>
      </c>
      <c r="V876" s="2884">
        <f t="shared" si="138"/>
        <v>0</v>
      </c>
      <c r="W876" s="2884">
        <f t="shared" si="138"/>
        <v>4230.1700927708334</v>
      </c>
      <c r="X876" s="2884">
        <f t="shared" si="138"/>
        <v>0</v>
      </c>
      <c r="Y876" s="2884">
        <f t="shared" si="138"/>
        <v>0</v>
      </c>
      <c r="Z876" s="2884">
        <f t="shared" si="138"/>
        <v>12000.231510000001</v>
      </c>
      <c r="AA876" s="2741">
        <f>SUM(AA726,AA410,AA275,AA25)</f>
        <v>0</v>
      </c>
      <c r="AB876" s="2741">
        <f>AB410+AB726+AB275+AB25</f>
        <v>0</v>
      </c>
      <c r="AC876" s="2587"/>
    </row>
    <row r="877" spans="1:30" x14ac:dyDescent="0.25">
      <c r="A877" s="297">
        <v>1</v>
      </c>
      <c r="B877" s="297">
        <v>1</v>
      </c>
      <c r="C877" s="700" t="s">
        <v>389</v>
      </c>
      <c r="D877" s="237"/>
      <c r="E877" s="372"/>
      <c r="F877" s="2883"/>
      <c r="G877" s="2884"/>
      <c r="H877" s="2884"/>
      <c r="I877" s="2884"/>
      <c r="J877" s="2889"/>
      <c r="K877" s="2889"/>
      <c r="L877" s="2884"/>
      <c r="M877" s="2884"/>
      <c r="N877" s="2884"/>
      <c r="O877" s="2884"/>
      <c r="P877" s="2884"/>
      <c r="Q877" s="2186"/>
      <c r="R877" s="2886">
        <f t="shared" ref="R877:Z877" si="139">SUM(R796,R728,R600,R466,R277,R186,R108,R27)</f>
        <v>1080475.6834300002</v>
      </c>
      <c r="S877" s="2886">
        <f t="shared" si="139"/>
        <v>107208.44145916666</v>
      </c>
      <c r="T877" s="2884">
        <f t="shared" si="139"/>
        <v>104876.91733</v>
      </c>
      <c r="U877" s="2887">
        <f t="shared" si="139"/>
        <v>0</v>
      </c>
      <c r="V877" s="2884">
        <f t="shared" si="139"/>
        <v>0</v>
      </c>
      <c r="W877" s="2884">
        <f t="shared" si="139"/>
        <v>-2331.5241291666675</v>
      </c>
      <c r="X877" s="2890">
        <f t="shared" si="139"/>
        <v>0</v>
      </c>
      <c r="Y877" s="2890">
        <f t="shared" si="139"/>
        <v>-31.966430000000003</v>
      </c>
      <c r="Z877" s="2884">
        <f t="shared" si="139"/>
        <v>104844.9509</v>
      </c>
      <c r="AA877" s="2741"/>
      <c r="AB877" s="2741">
        <f>SUM(AB796,AB728,AB600,AB466,AB277,AB186,AB108,AB27)</f>
        <v>0</v>
      </c>
      <c r="AC877" s="2587"/>
    </row>
    <row r="878" spans="1:30" x14ac:dyDescent="0.25">
      <c r="B878" s="297">
        <v>1</v>
      </c>
      <c r="C878" s="824" t="s">
        <v>331</v>
      </c>
      <c r="D878" s="237"/>
      <c r="E878" s="372"/>
      <c r="F878" s="2883"/>
      <c r="G878" s="2884"/>
      <c r="H878" s="2884"/>
      <c r="I878" s="2884"/>
      <c r="J878" s="2889"/>
      <c r="K878" s="2889"/>
      <c r="L878" s="2884"/>
      <c r="M878" s="2884"/>
      <c r="N878" s="2884"/>
      <c r="O878" s="2884"/>
      <c r="P878" s="2884"/>
      <c r="Q878" s="2186"/>
      <c r="R878" s="2886">
        <f t="shared" ref="R878:Z878" si="140">SUM(R187,R109)</f>
        <v>4842.4403999999995</v>
      </c>
      <c r="S878" s="2886">
        <f t="shared" si="140"/>
        <v>403.5367</v>
      </c>
      <c r="T878" s="2884">
        <f t="shared" si="140"/>
        <v>403.5367</v>
      </c>
      <c r="U878" s="2887">
        <f t="shared" si="140"/>
        <v>0</v>
      </c>
      <c r="V878" s="2884">
        <f t="shared" si="140"/>
        <v>0</v>
      </c>
      <c r="W878" s="2884">
        <f t="shared" si="140"/>
        <v>0</v>
      </c>
      <c r="X878" s="2890">
        <f t="shared" si="140"/>
        <v>0</v>
      </c>
      <c r="Y878" s="2890">
        <f t="shared" si="140"/>
        <v>0</v>
      </c>
      <c r="Z878" s="2884">
        <f t="shared" si="140"/>
        <v>403.5367</v>
      </c>
      <c r="AA878" s="2741"/>
      <c r="AB878" s="2741">
        <f>SUM(AB187,AB109)</f>
        <v>0</v>
      </c>
      <c r="AC878" s="2587"/>
    </row>
    <row r="879" spans="1:30" ht="29.25" x14ac:dyDescent="0.25">
      <c r="B879" s="297">
        <v>1</v>
      </c>
      <c r="C879" s="701" t="s">
        <v>295</v>
      </c>
      <c r="D879" s="237"/>
      <c r="E879" s="372"/>
      <c r="F879" s="2883">
        <f>SUM(F797,F729,F601,F467,F278,F188,F110,F28)</f>
        <v>303009</v>
      </c>
      <c r="G879" s="2884">
        <f>SUM(G797,G729,G601,G467,G278,G188,G110,G28)</f>
        <v>25251.916666666664</v>
      </c>
      <c r="H879" s="2884">
        <f>SUM(H797,H729,H601,H467,H278,H188,H110,H28)</f>
        <v>23469</v>
      </c>
      <c r="I879" s="2884">
        <f t="shared" ref="I879:I888" si="141">H879/G879*100</f>
        <v>92.939479841464191</v>
      </c>
      <c r="J879" s="2889"/>
      <c r="K879" s="2889"/>
      <c r="L879" s="2884"/>
      <c r="M879" s="2884"/>
      <c r="N879" s="2884"/>
      <c r="O879" s="2884"/>
      <c r="P879" s="2884"/>
      <c r="Q879" s="2186"/>
      <c r="R879" s="2886"/>
      <c r="S879" s="2886"/>
      <c r="T879" s="2884"/>
      <c r="U879" s="2887"/>
      <c r="V879" s="2884"/>
      <c r="W879" s="2884"/>
      <c r="X879" s="2890"/>
      <c r="Y879" s="2890"/>
      <c r="Z879" s="2884"/>
      <c r="AA879" s="2741">
        <f>SUM(AA797,AA729,AA601,AA467,AA278,AA188,AA110,AA28)</f>
        <v>0</v>
      </c>
      <c r="AB879" s="2741"/>
      <c r="AC879" s="2587"/>
    </row>
    <row r="880" spans="1:30" ht="30" x14ac:dyDescent="0.25">
      <c r="B880" s="297">
        <v>1</v>
      </c>
      <c r="C880" s="702" t="s">
        <v>205</v>
      </c>
      <c r="D880" s="237"/>
      <c r="E880" s="372"/>
      <c r="F880" s="2883">
        <f>SUM(F468,F29)</f>
        <v>17800</v>
      </c>
      <c r="G880" s="2884">
        <f>SUM(G468,G29)</f>
        <v>1483.3333333333335</v>
      </c>
      <c r="H880" s="2884">
        <f>SUM(H468,H29)</f>
        <v>1531</v>
      </c>
      <c r="I880" s="2884">
        <f t="shared" si="141"/>
        <v>103.2134831460674</v>
      </c>
      <c r="J880" s="2889"/>
      <c r="K880" s="2889"/>
      <c r="L880" s="2884"/>
      <c r="M880" s="2884"/>
      <c r="N880" s="2884"/>
      <c r="O880" s="2884"/>
      <c r="P880" s="2884"/>
      <c r="Q880" s="2186"/>
      <c r="R880" s="2886"/>
      <c r="S880" s="2886"/>
      <c r="T880" s="2884"/>
      <c r="U880" s="2887"/>
      <c r="V880" s="2884"/>
      <c r="W880" s="2884"/>
      <c r="X880" s="2890"/>
      <c r="Y880" s="2890"/>
      <c r="Z880" s="2884"/>
      <c r="AA880" s="2741">
        <f>SUM(AA468,AA29)</f>
        <v>0</v>
      </c>
      <c r="AB880" s="2741"/>
      <c r="AC880" s="2587"/>
    </row>
    <row r="881" spans="2:29" ht="30" x14ac:dyDescent="0.25">
      <c r="B881" s="297">
        <v>1</v>
      </c>
      <c r="C881" s="702" t="s">
        <v>206</v>
      </c>
      <c r="D881" s="237"/>
      <c r="E881" s="372"/>
      <c r="F881" s="2883">
        <f>SUM(F799,F603,F731,F469,F280,F190,F112,F30)</f>
        <v>75062</v>
      </c>
      <c r="G881" s="2884">
        <f>SUM(G799,G603,G731,G469,G280,G190,G112,G30)</f>
        <v>6255.333333333333</v>
      </c>
      <c r="H881" s="2884">
        <f>SUM(H799,H603,H731,H469,H280,H190,H112,H30)</f>
        <v>3290</v>
      </c>
      <c r="I881" s="2884">
        <f t="shared" si="141"/>
        <v>52.595118831930087</v>
      </c>
      <c r="J881" s="2889"/>
      <c r="K881" s="2889"/>
      <c r="L881" s="2884"/>
      <c r="M881" s="2884"/>
      <c r="N881" s="2884"/>
      <c r="O881" s="2884"/>
      <c r="P881" s="2884"/>
      <c r="Q881" s="2186"/>
      <c r="R881" s="2886"/>
      <c r="S881" s="2886"/>
      <c r="T881" s="2884"/>
      <c r="U881" s="2887"/>
      <c r="V881" s="2884"/>
      <c r="W881" s="2884"/>
      <c r="X881" s="2890"/>
      <c r="Y881" s="2890"/>
      <c r="Z881" s="2884"/>
      <c r="AA881" s="2741">
        <f>SUM(AA799,AA603,AA731,AA469,AA280,AA190,AA112,AA30)</f>
        <v>0</v>
      </c>
      <c r="AB881" s="2741"/>
      <c r="AC881" s="2587"/>
    </row>
    <row r="882" spans="2:29" ht="30" x14ac:dyDescent="0.25">
      <c r="B882" s="297">
        <v>1</v>
      </c>
      <c r="C882" s="703" t="s">
        <v>296</v>
      </c>
      <c r="D882" s="237"/>
      <c r="E882" s="372"/>
      <c r="F882" s="2883">
        <f t="shared" ref="F882:H885" si="142">SUM(F800,F732,F604,F470,F281,F191,F113,F31)</f>
        <v>61899</v>
      </c>
      <c r="G882" s="2884">
        <f t="shared" si="142"/>
        <v>5158.6666666666661</v>
      </c>
      <c r="H882" s="2884">
        <f t="shared" si="142"/>
        <v>5548</v>
      </c>
      <c r="I882" s="2884">
        <f t="shared" si="141"/>
        <v>107.54716981132077</v>
      </c>
      <c r="J882" s="2889"/>
      <c r="K882" s="2889"/>
      <c r="L882" s="2884"/>
      <c r="M882" s="2884"/>
      <c r="N882" s="2884"/>
      <c r="O882" s="2884"/>
      <c r="P882" s="2884"/>
      <c r="Q882" s="2186"/>
      <c r="R882" s="2886"/>
      <c r="S882" s="2886"/>
      <c r="T882" s="2884"/>
      <c r="U882" s="2887"/>
      <c r="V882" s="2884"/>
      <c r="W882" s="2884"/>
      <c r="X882" s="2890"/>
      <c r="Y882" s="2890"/>
      <c r="Z882" s="2884"/>
      <c r="AA882" s="2741">
        <f t="shared" ref="AA882" si="143">SUM(AA800,AA732,AA604,AA470,AA281,AA191,AA113,AA31)</f>
        <v>0</v>
      </c>
      <c r="AB882" s="2741"/>
      <c r="AC882" s="2587"/>
    </row>
    <row r="883" spans="2:29" ht="60" x14ac:dyDescent="0.25">
      <c r="B883" s="297">
        <v>1</v>
      </c>
      <c r="C883" s="704" t="s">
        <v>297</v>
      </c>
      <c r="D883" s="237"/>
      <c r="E883" s="372"/>
      <c r="F883" s="2883">
        <f t="shared" si="142"/>
        <v>38016</v>
      </c>
      <c r="G883" s="2884">
        <f t="shared" si="142"/>
        <v>3167.666666666667</v>
      </c>
      <c r="H883" s="2884">
        <f t="shared" si="142"/>
        <v>3539</v>
      </c>
      <c r="I883" s="2884">
        <f t="shared" si="141"/>
        <v>111.72261391139639</v>
      </c>
      <c r="J883" s="2889"/>
      <c r="K883" s="2889"/>
      <c r="L883" s="2884"/>
      <c r="M883" s="2884"/>
      <c r="N883" s="2884"/>
      <c r="O883" s="2884"/>
      <c r="P883" s="2884"/>
      <c r="Q883" s="2186"/>
      <c r="R883" s="2886"/>
      <c r="S883" s="2886"/>
      <c r="T883" s="2884"/>
      <c r="U883" s="2887"/>
      <c r="V883" s="2884"/>
      <c r="W883" s="2884"/>
      <c r="X883" s="2890"/>
      <c r="Y883" s="2890"/>
      <c r="Z883" s="2884"/>
      <c r="AA883" s="2741">
        <f t="shared" ref="AA883" si="144">SUM(AA801,AA733,AA605,AA471,AA282,AA192,AA114,AA32)</f>
        <v>0</v>
      </c>
      <c r="AB883" s="2741"/>
      <c r="AC883" s="2587"/>
    </row>
    <row r="884" spans="2:29" ht="45" x14ac:dyDescent="0.25">
      <c r="B884" s="297">
        <v>1</v>
      </c>
      <c r="C884" s="704" t="s">
        <v>311</v>
      </c>
      <c r="D884" s="237"/>
      <c r="E884" s="372"/>
      <c r="F884" s="2883">
        <f t="shared" si="142"/>
        <v>92360</v>
      </c>
      <c r="G884" s="2884">
        <f t="shared" si="142"/>
        <v>7697.1666666666661</v>
      </c>
      <c r="H884" s="2884">
        <f t="shared" si="142"/>
        <v>9343</v>
      </c>
      <c r="I884" s="2884">
        <f t="shared" si="141"/>
        <v>121.38232683021893</v>
      </c>
      <c r="J884" s="2889"/>
      <c r="K884" s="2889"/>
      <c r="L884" s="2884"/>
      <c r="M884" s="2884"/>
      <c r="N884" s="2884"/>
      <c r="O884" s="2884"/>
      <c r="P884" s="2884"/>
      <c r="Q884" s="2186"/>
      <c r="R884" s="2886"/>
      <c r="S884" s="2886"/>
      <c r="T884" s="2884"/>
      <c r="U884" s="2887"/>
      <c r="V884" s="2884"/>
      <c r="W884" s="2884"/>
      <c r="X884" s="2890"/>
      <c r="Y884" s="2890"/>
      <c r="Z884" s="2884"/>
      <c r="AA884" s="2741">
        <f t="shared" ref="AA884" si="145">SUM(AA802,AA734,AA606,AA472,AA283,AA193,AA115,AA33)</f>
        <v>0</v>
      </c>
      <c r="AB884" s="2741"/>
      <c r="AC884" s="2587"/>
    </row>
    <row r="885" spans="2:29" ht="105" x14ac:dyDescent="0.25">
      <c r="C885" s="704" t="s">
        <v>548</v>
      </c>
      <c r="D885" s="237"/>
      <c r="E885" s="372"/>
      <c r="F885" s="2883">
        <f t="shared" si="142"/>
        <v>55800</v>
      </c>
      <c r="G885" s="2884">
        <f t="shared" si="142"/>
        <v>4650.3333333333339</v>
      </c>
      <c r="H885" s="2884">
        <f t="shared" si="142"/>
        <v>2490</v>
      </c>
      <c r="I885" s="2884">
        <f t="shared" si="141"/>
        <v>53.544548777865373</v>
      </c>
      <c r="J885" s="2889"/>
      <c r="K885" s="2889"/>
      <c r="L885" s="2884"/>
      <c r="M885" s="2884"/>
      <c r="N885" s="2884"/>
      <c r="O885" s="2884"/>
      <c r="P885" s="2884"/>
      <c r="Q885" s="2186"/>
      <c r="R885" s="2886"/>
      <c r="S885" s="2886"/>
      <c r="T885" s="2884"/>
      <c r="U885" s="2887"/>
      <c r="V885" s="2884"/>
      <c r="W885" s="2884"/>
      <c r="X885" s="2890"/>
      <c r="Y885" s="2890"/>
      <c r="Z885" s="2884"/>
      <c r="AA885" s="2741">
        <f t="shared" ref="AA885" si="146">SUM(AA803,AA735,AA607,AA473,AA284,AA194,AA116,AA34)</f>
        <v>0</v>
      </c>
      <c r="AB885" s="2741"/>
      <c r="AC885" s="2587"/>
    </row>
    <row r="886" spans="2:29" ht="30" x14ac:dyDescent="0.25">
      <c r="B886" s="297">
        <v>1</v>
      </c>
      <c r="C886" s="704" t="s">
        <v>387</v>
      </c>
      <c r="D886" s="237"/>
      <c r="E886" s="372"/>
      <c r="F886" s="2883">
        <f>SUM(F804,F736,F608,F285,F195,F117,F35)</f>
        <v>17872</v>
      </c>
      <c r="G886" s="2884">
        <f>SUM(G804,G736,G608,G285,G195,G117,G35)</f>
        <v>1489.75</v>
      </c>
      <c r="H886" s="2884">
        <f>SUM(H804,H736,H608,H285,H195,H117,H35)</f>
        <v>218</v>
      </c>
      <c r="I886" s="2884">
        <f t="shared" si="141"/>
        <v>14.633327739553618</v>
      </c>
      <c r="J886" s="2889"/>
      <c r="K886" s="2889"/>
      <c r="L886" s="2884"/>
      <c r="M886" s="2884"/>
      <c r="N886" s="2884"/>
      <c r="O886" s="2884"/>
      <c r="P886" s="2884"/>
      <c r="Q886" s="2186"/>
      <c r="R886" s="2886"/>
      <c r="S886" s="2886"/>
      <c r="T886" s="2884"/>
      <c r="U886" s="2887"/>
      <c r="V886" s="2884"/>
      <c r="W886" s="2884"/>
      <c r="X886" s="2890"/>
      <c r="Y886" s="2890"/>
      <c r="Z886" s="2884"/>
      <c r="AA886" s="2741">
        <f>SUM(AA804,AA736,AA608,AA285,AA195,AA117,AA35)</f>
        <v>0</v>
      </c>
      <c r="AB886" s="2741"/>
      <c r="AC886" s="2587"/>
    </row>
    <row r="887" spans="2:29" ht="29.25" x14ac:dyDescent="0.25">
      <c r="B887" s="297">
        <v>1</v>
      </c>
      <c r="C887" s="705" t="s">
        <v>135</v>
      </c>
      <c r="D887" s="237"/>
      <c r="E887" s="372"/>
      <c r="F887" s="2883">
        <f t="shared" ref="F887:H888" si="147">SUM(F805,F737,F609,F474,F286,F196,F118,F36)</f>
        <v>284044</v>
      </c>
      <c r="G887" s="2884">
        <f t="shared" si="147"/>
        <v>23670.333333333332</v>
      </c>
      <c r="H887" s="2884">
        <f t="shared" si="147"/>
        <v>19012</v>
      </c>
      <c r="I887" s="2884">
        <f t="shared" si="141"/>
        <v>80.31995043021503</v>
      </c>
      <c r="J887" s="2889"/>
      <c r="K887" s="2889"/>
      <c r="L887" s="2884"/>
      <c r="M887" s="2884"/>
      <c r="N887" s="2884"/>
      <c r="O887" s="2884"/>
      <c r="P887" s="2884"/>
      <c r="Q887" s="2186"/>
      <c r="R887" s="2886"/>
      <c r="S887" s="2886"/>
      <c r="T887" s="2884"/>
      <c r="U887" s="2887"/>
      <c r="V887" s="2884"/>
      <c r="W887" s="2884"/>
      <c r="X887" s="2890"/>
      <c r="Y887" s="2890"/>
      <c r="Z887" s="2884"/>
      <c r="AA887" s="2741">
        <f t="shared" ref="AA887" si="148">SUM(AA805,AA737,AA609,AA474,AA286,AA196,AA118,AA36)</f>
        <v>0</v>
      </c>
      <c r="AB887" s="2741"/>
      <c r="AC887" s="2587"/>
    </row>
    <row r="888" spans="2:29" x14ac:dyDescent="0.25">
      <c r="B888" s="297">
        <v>1</v>
      </c>
      <c r="C888" s="706" t="s">
        <v>240</v>
      </c>
      <c r="D888" s="237"/>
      <c r="E888" s="372"/>
      <c r="F888" s="2883">
        <f t="shared" si="147"/>
        <v>284044</v>
      </c>
      <c r="G888" s="2884">
        <f t="shared" si="147"/>
        <v>23670.333333333332</v>
      </c>
      <c r="H888" s="2884">
        <f t="shared" si="147"/>
        <v>19012</v>
      </c>
      <c r="I888" s="2884">
        <f t="shared" si="141"/>
        <v>80.31995043021503</v>
      </c>
      <c r="J888" s="2889"/>
      <c r="K888" s="2889"/>
      <c r="L888" s="2884"/>
      <c r="M888" s="2884"/>
      <c r="N888" s="2884"/>
      <c r="O888" s="2884"/>
      <c r="P888" s="2884"/>
      <c r="Q888" s="2186"/>
      <c r="R888" s="2886"/>
      <c r="S888" s="2886"/>
      <c r="T888" s="2884"/>
      <c r="U888" s="2887"/>
      <c r="V888" s="2884"/>
      <c r="W888" s="2884"/>
      <c r="X888" s="2890"/>
      <c r="Y888" s="2890"/>
      <c r="Z888" s="2884"/>
      <c r="AA888" s="2741">
        <f t="shared" ref="AA888" si="149">SUM(AA806,AA738,AA610,AA475,AA287,AA197,AA119,AA37)</f>
        <v>0</v>
      </c>
      <c r="AB888" s="2741"/>
      <c r="AC888" s="2587"/>
    </row>
    <row r="889" spans="2:29" x14ac:dyDescent="0.25">
      <c r="B889" s="297">
        <v>1</v>
      </c>
      <c r="C889" s="708"/>
      <c r="D889" s="237"/>
      <c r="E889" s="372"/>
      <c r="F889" s="2883"/>
      <c r="G889" s="2884"/>
      <c r="H889" s="2884"/>
      <c r="I889" s="2884"/>
      <c r="J889" s="2889"/>
      <c r="K889" s="2889"/>
      <c r="L889" s="2884"/>
      <c r="M889" s="2884"/>
      <c r="N889" s="2884"/>
      <c r="O889" s="2884"/>
      <c r="P889" s="2884"/>
      <c r="Q889" s="2186"/>
      <c r="R889" s="2886"/>
      <c r="S889" s="2886"/>
      <c r="T889" s="2884"/>
      <c r="U889" s="2887"/>
      <c r="V889" s="2884"/>
      <c r="W889" s="2884"/>
      <c r="X889" s="2890"/>
      <c r="Y889" s="2890"/>
      <c r="Z889" s="2884"/>
      <c r="AA889" s="2741"/>
      <c r="AB889" s="2741">
        <f>SUM(AB818,AB750,AB698,AB685,AB671,AB657,AB622,AB532,AB412,AB486,AB370,AB299,AB49,AB210,AB132)</f>
        <v>0</v>
      </c>
      <c r="AC889" s="2587"/>
    </row>
    <row r="890" spans="2:29" ht="30" x14ac:dyDescent="0.25">
      <c r="B890" s="297">
        <v>1</v>
      </c>
      <c r="C890" s="703" t="s">
        <v>292</v>
      </c>
      <c r="D890" s="237"/>
      <c r="E890" s="372"/>
      <c r="F890" s="2883"/>
      <c r="G890" s="2884"/>
      <c r="H890" s="2884"/>
      <c r="I890" s="2884"/>
      <c r="J890" s="2889"/>
      <c r="K890" s="2889"/>
      <c r="L890" s="2884"/>
      <c r="M890" s="2884"/>
      <c r="N890" s="2884"/>
      <c r="O890" s="2884"/>
      <c r="P890" s="2884"/>
      <c r="Q890" s="2186"/>
      <c r="R890" s="2886"/>
      <c r="S890" s="2886"/>
      <c r="T890" s="2884"/>
      <c r="U890" s="2887"/>
      <c r="V890" s="2884"/>
      <c r="W890" s="2884"/>
      <c r="X890" s="2890"/>
      <c r="Y890" s="2890"/>
      <c r="Z890" s="2884"/>
      <c r="AA890" s="2741"/>
      <c r="AB890" s="2741"/>
      <c r="AC890" s="2587"/>
    </row>
    <row r="891" spans="2:29" ht="63" x14ac:dyDescent="0.25">
      <c r="B891" s="297">
        <v>1</v>
      </c>
      <c r="C891" s="709" t="s">
        <v>300</v>
      </c>
      <c r="D891" s="237"/>
      <c r="E891" s="372"/>
      <c r="F891" s="2883">
        <f t="shared" ref="F891:H893" si="150">SUM(F807,F739,F611,F476,F288,F198,F120,F38)</f>
        <v>144893.54999999999</v>
      </c>
      <c r="G891" s="2884">
        <f t="shared" si="150"/>
        <v>12074.129166666666</v>
      </c>
      <c r="H891" s="2884">
        <f t="shared" si="150"/>
        <v>4213</v>
      </c>
      <c r="I891" s="2884">
        <f>H891/G891*100</f>
        <v>34.892785573562762</v>
      </c>
      <c r="J891" s="2889"/>
      <c r="K891" s="2889"/>
      <c r="L891" s="2884"/>
      <c r="M891" s="2884"/>
      <c r="N891" s="2884"/>
      <c r="O891" s="2884"/>
      <c r="P891" s="2884"/>
      <c r="Q891" s="2186"/>
      <c r="R891" s="2886">
        <f t="shared" ref="R891:AB891" si="151">SUM(R807,R739,R611,R476,R288,R198,R120,R38)</f>
        <v>0</v>
      </c>
      <c r="S891" s="2886">
        <f t="shared" si="151"/>
        <v>0</v>
      </c>
      <c r="T891" s="2884">
        <f t="shared" si="151"/>
        <v>0</v>
      </c>
      <c r="U891" s="2887">
        <f t="shared" si="151"/>
        <v>0</v>
      </c>
      <c r="V891" s="2884">
        <f t="shared" si="151"/>
        <v>0</v>
      </c>
      <c r="W891" s="2884">
        <f t="shared" si="151"/>
        <v>0</v>
      </c>
      <c r="X891" s="2890">
        <f t="shared" si="151"/>
        <v>0</v>
      </c>
      <c r="Y891" s="2890">
        <f t="shared" si="151"/>
        <v>0</v>
      </c>
      <c r="Z891" s="2884">
        <f t="shared" si="151"/>
        <v>0</v>
      </c>
      <c r="AA891" s="2741">
        <f t="shared" si="151"/>
        <v>0</v>
      </c>
      <c r="AB891" s="2741">
        <f t="shared" si="151"/>
        <v>0</v>
      </c>
      <c r="AC891" s="2587"/>
    </row>
    <row r="892" spans="2:29" ht="30" x14ac:dyDescent="0.25">
      <c r="B892" s="297">
        <v>1</v>
      </c>
      <c r="C892" s="703" t="s">
        <v>301</v>
      </c>
      <c r="D892" s="237"/>
      <c r="E892" s="372"/>
      <c r="F892" s="2883">
        <f t="shared" si="150"/>
        <v>55015</v>
      </c>
      <c r="G892" s="2884">
        <f t="shared" si="150"/>
        <v>4584.5</v>
      </c>
      <c r="H892" s="2884">
        <f t="shared" si="150"/>
        <v>820</v>
      </c>
      <c r="I892" s="2884">
        <f>H892/G892*100</f>
        <v>17.886356200239938</v>
      </c>
      <c r="J892" s="2889"/>
      <c r="K892" s="2889"/>
      <c r="L892" s="2884"/>
      <c r="M892" s="2884"/>
      <c r="N892" s="2884"/>
      <c r="O892" s="2884"/>
      <c r="P892" s="2884"/>
      <c r="Q892" s="2186"/>
      <c r="R892" s="2886"/>
      <c r="S892" s="2886"/>
      <c r="T892" s="2884"/>
      <c r="U892" s="2887"/>
      <c r="V892" s="2884"/>
      <c r="W892" s="2884"/>
      <c r="X892" s="2890"/>
      <c r="Y892" s="2890"/>
      <c r="Z892" s="2884"/>
      <c r="AA892" s="2741">
        <f t="shared" ref="AA892" si="152">SUM(AA808,AA740,AA612,AA477,AA289,AA199,AA121,AA39)</f>
        <v>0</v>
      </c>
      <c r="AB892" s="2741"/>
      <c r="AC892" s="2587"/>
    </row>
    <row r="893" spans="2:29" ht="30" x14ac:dyDescent="0.25">
      <c r="B893" s="297">
        <v>1</v>
      </c>
      <c r="C893" s="704" t="s">
        <v>302</v>
      </c>
      <c r="D893" s="237"/>
      <c r="E893" s="372"/>
      <c r="F893" s="2883">
        <f t="shared" si="150"/>
        <v>54154</v>
      </c>
      <c r="G893" s="2884">
        <f t="shared" si="150"/>
        <v>4512.75</v>
      </c>
      <c r="H893" s="2884">
        <f t="shared" si="150"/>
        <v>820</v>
      </c>
      <c r="I893" s="2884">
        <f>H893/G893*100</f>
        <v>18.170738463243033</v>
      </c>
      <c r="J893" s="2889"/>
      <c r="K893" s="2889"/>
      <c r="L893" s="2884"/>
      <c r="M893" s="2884"/>
      <c r="N893" s="2884"/>
      <c r="O893" s="2884"/>
      <c r="P893" s="2884"/>
      <c r="Q893" s="2186"/>
      <c r="R893" s="2886"/>
      <c r="S893" s="2886"/>
      <c r="T893" s="2884"/>
      <c r="U893" s="2887"/>
      <c r="V893" s="2884"/>
      <c r="W893" s="2884"/>
      <c r="X893" s="2890"/>
      <c r="Y893" s="2890"/>
      <c r="Z893" s="2884"/>
      <c r="AA893" s="2741">
        <f t="shared" ref="AA893" si="153">SUM(AA809,AA741,AA613,AA478,AA290,AA200,AA122,AA40)</f>
        <v>0</v>
      </c>
      <c r="AB893" s="2741"/>
      <c r="AC893" s="2587"/>
    </row>
    <row r="894" spans="2:29" ht="60" x14ac:dyDescent="0.25">
      <c r="B894" s="297">
        <v>1</v>
      </c>
      <c r="C894" s="704" t="s">
        <v>303</v>
      </c>
      <c r="D894" s="237"/>
      <c r="E894" s="372"/>
      <c r="F894" s="2883"/>
      <c r="G894" s="2884"/>
      <c r="H894" s="2884"/>
      <c r="I894" s="2884"/>
      <c r="J894" s="2889"/>
      <c r="K894" s="2889"/>
      <c r="L894" s="2884"/>
      <c r="M894" s="2884"/>
      <c r="N894" s="2884"/>
      <c r="O894" s="2884"/>
      <c r="P894" s="2884"/>
      <c r="Q894" s="2186"/>
      <c r="R894" s="2886"/>
      <c r="S894" s="2886"/>
      <c r="T894" s="2884"/>
      <c r="U894" s="2887"/>
      <c r="V894" s="2884"/>
      <c r="W894" s="2884"/>
      <c r="X894" s="2890"/>
      <c r="Y894" s="2890"/>
      <c r="Z894" s="2884"/>
      <c r="AA894" s="2741"/>
      <c r="AB894" s="2741"/>
      <c r="AC894" s="2587"/>
    </row>
    <row r="895" spans="2:29" ht="45" x14ac:dyDescent="0.25">
      <c r="B895" s="297">
        <v>1</v>
      </c>
      <c r="C895" s="704" t="s">
        <v>304</v>
      </c>
      <c r="D895" s="237"/>
      <c r="E895" s="372"/>
      <c r="F895" s="2883">
        <f t="shared" ref="F895:H898" si="154">SUM(F811,F743,F615,F480,F292,F202,F124,F42)</f>
        <v>178</v>
      </c>
      <c r="G895" s="2884">
        <f t="shared" si="154"/>
        <v>14.833333333333334</v>
      </c>
      <c r="H895" s="2884">
        <f t="shared" si="154"/>
        <v>0</v>
      </c>
      <c r="I895" s="2884">
        <f>H895/G895*100</f>
        <v>0</v>
      </c>
      <c r="J895" s="2889"/>
      <c r="K895" s="2889"/>
      <c r="L895" s="2884"/>
      <c r="M895" s="2884"/>
      <c r="N895" s="2884"/>
      <c r="O895" s="2884"/>
      <c r="P895" s="2884"/>
      <c r="Q895" s="2186"/>
      <c r="R895" s="2886"/>
      <c r="S895" s="2886"/>
      <c r="T895" s="2884"/>
      <c r="U895" s="2887"/>
      <c r="V895" s="2884"/>
      <c r="W895" s="2884"/>
      <c r="X895" s="2890"/>
      <c r="Y895" s="2890"/>
      <c r="Z895" s="2884"/>
      <c r="AA895" s="2741">
        <f t="shared" ref="AA895" si="155">SUM(AA811,AA743,AA615,AA480,AA292,AA202,AA124,AA42)</f>
        <v>0</v>
      </c>
      <c r="AB895" s="2741"/>
      <c r="AC895" s="2587"/>
    </row>
    <row r="896" spans="2:29" ht="30" x14ac:dyDescent="0.25">
      <c r="B896" s="297">
        <v>1</v>
      </c>
      <c r="C896" s="704" t="s">
        <v>305</v>
      </c>
      <c r="D896" s="237"/>
      <c r="E896" s="372"/>
      <c r="F896" s="2883">
        <f t="shared" si="154"/>
        <v>683</v>
      </c>
      <c r="G896" s="2884">
        <f t="shared" si="154"/>
        <v>56.916666666666671</v>
      </c>
      <c r="H896" s="2884">
        <f t="shared" si="154"/>
        <v>0</v>
      </c>
      <c r="I896" s="2884">
        <f>H896/G896*100</f>
        <v>0</v>
      </c>
      <c r="J896" s="2889"/>
      <c r="K896" s="2889"/>
      <c r="L896" s="2884"/>
      <c r="M896" s="2884"/>
      <c r="N896" s="2884"/>
      <c r="O896" s="2884"/>
      <c r="P896" s="2884"/>
      <c r="Q896" s="2186"/>
      <c r="R896" s="2886"/>
      <c r="S896" s="2886"/>
      <c r="T896" s="2884"/>
      <c r="U896" s="2887"/>
      <c r="V896" s="2884"/>
      <c r="W896" s="2884"/>
      <c r="X896" s="2890"/>
      <c r="Y896" s="2890"/>
      <c r="Z896" s="2884"/>
      <c r="AA896" s="2741">
        <f t="shared" ref="AA896" si="156">SUM(AA812,AA744,AA616,AA481,AA293,AA203,AA125,AA43)</f>
        <v>0</v>
      </c>
      <c r="AB896" s="2741"/>
      <c r="AC896" s="2587"/>
    </row>
    <row r="897" spans="2:29" ht="45" x14ac:dyDescent="0.25">
      <c r="B897" s="297">
        <v>1</v>
      </c>
      <c r="C897" s="703" t="s">
        <v>306</v>
      </c>
      <c r="D897" s="237"/>
      <c r="E897" s="372"/>
      <c r="F897" s="2883">
        <f t="shared" si="154"/>
        <v>89878.55</v>
      </c>
      <c r="G897" s="2884">
        <f t="shared" si="154"/>
        <v>7489.6291666666657</v>
      </c>
      <c r="H897" s="2884">
        <f t="shared" si="154"/>
        <v>3393</v>
      </c>
      <c r="I897" s="2884">
        <f>H897/G897*100</f>
        <v>45.302643488690755</v>
      </c>
      <c r="J897" s="2889"/>
      <c r="K897" s="2889"/>
      <c r="L897" s="2884"/>
      <c r="M897" s="2884"/>
      <c r="N897" s="2884"/>
      <c r="O897" s="2884"/>
      <c r="P897" s="2884"/>
      <c r="Q897" s="2186"/>
      <c r="R897" s="2886"/>
      <c r="S897" s="2886"/>
      <c r="T897" s="2884"/>
      <c r="U897" s="2887"/>
      <c r="V897" s="2884"/>
      <c r="W897" s="2884"/>
      <c r="X897" s="2890"/>
      <c r="Y897" s="2890"/>
      <c r="Z897" s="2884"/>
      <c r="AA897" s="2741">
        <f t="shared" ref="AA897" si="157">SUM(AA813,AA745,AA617,AA482,AA294,AA204,AA126,AA44)</f>
        <v>0</v>
      </c>
      <c r="AB897" s="2741"/>
      <c r="AC897" s="2587"/>
    </row>
    <row r="898" spans="2:29" ht="45" x14ac:dyDescent="0.25">
      <c r="B898" s="297">
        <v>1</v>
      </c>
      <c r="C898" s="704" t="s">
        <v>307</v>
      </c>
      <c r="D898" s="237"/>
      <c r="E898" s="372"/>
      <c r="F898" s="2883">
        <f t="shared" si="154"/>
        <v>19478</v>
      </c>
      <c r="G898" s="2884">
        <f t="shared" si="154"/>
        <v>1623.0833333333333</v>
      </c>
      <c r="H898" s="2884">
        <f t="shared" si="154"/>
        <v>305</v>
      </c>
      <c r="I898" s="2884">
        <f>H898/G898*100</f>
        <v>18.791394978692818</v>
      </c>
      <c r="J898" s="2889"/>
      <c r="K898" s="2889"/>
      <c r="L898" s="2884"/>
      <c r="M898" s="2884"/>
      <c r="N898" s="2884"/>
      <c r="O898" s="2884"/>
      <c r="P898" s="2884"/>
      <c r="Q898" s="2186"/>
      <c r="R898" s="2886"/>
      <c r="S898" s="2886"/>
      <c r="T898" s="2884"/>
      <c r="U898" s="2887"/>
      <c r="V898" s="2884"/>
      <c r="W898" s="2884"/>
      <c r="X898" s="2890"/>
      <c r="Y898" s="2890"/>
      <c r="Z898" s="2884"/>
      <c r="AA898" s="2741">
        <f t="shared" ref="AA898" si="158">SUM(AA814,AA746,AA618,AA483,AA295,AA205,AA127,AA45)</f>
        <v>0</v>
      </c>
      <c r="AB898" s="2741"/>
      <c r="AC898" s="2587"/>
    </row>
    <row r="899" spans="2:29" ht="30" x14ac:dyDescent="0.25">
      <c r="B899" s="297">
        <v>1</v>
      </c>
      <c r="C899" s="704" t="s">
        <v>338</v>
      </c>
      <c r="D899" s="237"/>
      <c r="E899" s="372"/>
      <c r="F899" s="2883">
        <f>SUM(F815,F747,F619,F296,F206,F128,F46)</f>
        <v>0</v>
      </c>
      <c r="G899" s="2884">
        <f>SUM(G815,G747,G619,G296,G206,G128,G46)</f>
        <v>0</v>
      </c>
      <c r="H899" s="2884">
        <f>SUM(H815,H747,H619,H296,H206,H128,H46)</f>
        <v>0</v>
      </c>
      <c r="I899" s="2884"/>
      <c r="J899" s="2889"/>
      <c r="K899" s="2889"/>
      <c r="L899" s="2884"/>
      <c r="M899" s="2884"/>
      <c r="N899" s="2884"/>
      <c r="O899" s="2884"/>
      <c r="P899" s="2884"/>
      <c r="Q899" s="2186"/>
      <c r="R899" s="2886"/>
      <c r="S899" s="2886"/>
      <c r="T899" s="2884"/>
      <c r="U899" s="2887"/>
      <c r="V899" s="2884"/>
      <c r="W899" s="2884"/>
      <c r="X899" s="2890"/>
      <c r="Y899" s="2890"/>
      <c r="Z899" s="2884"/>
      <c r="AA899" s="2741">
        <f>SUM(AA815,AA747,AA619,AA296,AA206,AA128,AA46)</f>
        <v>0</v>
      </c>
      <c r="AB899" s="2741"/>
      <c r="AC899" s="2587"/>
    </row>
    <row r="900" spans="2:29" ht="75" x14ac:dyDescent="0.25">
      <c r="B900" s="297">
        <v>1</v>
      </c>
      <c r="C900" s="704" t="s">
        <v>308</v>
      </c>
      <c r="D900" s="237"/>
      <c r="E900" s="372"/>
      <c r="F900" s="2883">
        <f t="shared" ref="F900:H901" si="159">SUM(F816,F748,F620,F484,F297,F207,F129,F47)</f>
        <v>46229.55</v>
      </c>
      <c r="G900" s="2884">
        <f t="shared" si="159"/>
        <v>3852.4624999999996</v>
      </c>
      <c r="H900" s="2884">
        <f t="shared" si="159"/>
        <v>2722</v>
      </c>
      <c r="I900" s="2884">
        <f>H900/G900*100</f>
        <v>70.656106321605989</v>
      </c>
      <c r="J900" s="2889"/>
      <c r="K900" s="2889"/>
      <c r="L900" s="2884"/>
      <c r="M900" s="2884"/>
      <c r="N900" s="2884"/>
      <c r="O900" s="2884"/>
      <c r="P900" s="2884"/>
      <c r="Q900" s="2186"/>
      <c r="R900" s="2886"/>
      <c r="S900" s="2886"/>
      <c r="T900" s="2884"/>
      <c r="U900" s="2887"/>
      <c r="V900" s="2884"/>
      <c r="W900" s="2884"/>
      <c r="X900" s="2890"/>
      <c r="Y900" s="2890"/>
      <c r="Z900" s="2884"/>
      <c r="AA900" s="2741">
        <f t="shared" ref="AA900" si="160">SUM(AA816,AA748,AA620,AA484,AA297,AA207,AA129,AA47)</f>
        <v>0</v>
      </c>
      <c r="AB900" s="2741"/>
      <c r="AC900" s="2587"/>
    </row>
    <row r="901" spans="2:29" ht="60" x14ac:dyDescent="0.25">
      <c r="B901" s="297">
        <v>1</v>
      </c>
      <c r="C901" s="704" t="s">
        <v>309</v>
      </c>
      <c r="D901" s="237"/>
      <c r="E901" s="372"/>
      <c r="F901" s="2883">
        <f t="shared" si="159"/>
        <v>24171</v>
      </c>
      <c r="G901" s="2884">
        <f t="shared" si="159"/>
        <v>2014.0833333333333</v>
      </c>
      <c r="H901" s="2884">
        <f t="shared" si="159"/>
        <v>366</v>
      </c>
      <c r="I901" s="2884">
        <f>H901/G901*100</f>
        <v>18.172038561794036</v>
      </c>
      <c r="J901" s="2889"/>
      <c r="K901" s="2889"/>
      <c r="L901" s="2884"/>
      <c r="M901" s="2884"/>
      <c r="N901" s="2884"/>
      <c r="O901" s="2884"/>
      <c r="P901" s="2884"/>
      <c r="Q901" s="2186"/>
      <c r="R901" s="2886"/>
      <c r="S901" s="2886"/>
      <c r="T901" s="2884"/>
      <c r="U901" s="2887"/>
      <c r="V901" s="2884"/>
      <c r="W901" s="2884"/>
      <c r="X901" s="2890"/>
      <c r="Y901" s="2890"/>
      <c r="Z901" s="2884"/>
      <c r="AA901" s="2741">
        <f t="shared" ref="AA901" si="161">SUM(AA817,AA749,AA621,AA485,AA298,AA208,AA130,AA48)</f>
        <v>0</v>
      </c>
      <c r="AB901" s="2741"/>
      <c r="AC901" s="2587"/>
    </row>
    <row r="902" spans="2:29" ht="57.75" x14ac:dyDescent="0.25">
      <c r="B902" s="297">
        <v>1</v>
      </c>
      <c r="C902" s="701" t="s">
        <v>391</v>
      </c>
      <c r="D902" s="237"/>
      <c r="E902" s="372"/>
      <c r="F902" s="2883">
        <f>F209+F131</f>
        <v>1043</v>
      </c>
      <c r="G902" s="2884">
        <f>G209+G131</f>
        <v>86.916666666666671</v>
      </c>
      <c r="H902" s="2884">
        <f>H209+H131</f>
        <v>90</v>
      </c>
      <c r="I902" s="2884">
        <f>H902/G902*100</f>
        <v>103.54745925215722</v>
      </c>
      <c r="J902" s="2889"/>
      <c r="K902" s="2889"/>
      <c r="L902" s="2884"/>
      <c r="M902" s="2884"/>
      <c r="N902" s="2884"/>
      <c r="O902" s="2884"/>
      <c r="P902" s="2884"/>
      <c r="Q902" s="2186"/>
      <c r="R902" s="2886"/>
      <c r="S902" s="2886"/>
      <c r="T902" s="2884"/>
      <c r="U902" s="2887"/>
      <c r="V902" s="2884"/>
      <c r="W902" s="2884"/>
      <c r="X902" s="2890"/>
      <c r="Y902" s="2890"/>
      <c r="Z902" s="2884"/>
      <c r="AA902" s="2741">
        <f>AA209+AA131</f>
        <v>0</v>
      </c>
      <c r="AB902" s="2741"/>
      <c r="AC902" s="2587"/>
    </row>
    <row r="903" spans="2:29" ht="30" x14ac:dyDescent="0.25">
      <c r="B903" s="297">
        <v>1</v>
      </c>
      <c r="C903" s="1022" t="s">
        <v>207</v>
      </c>
      <c r="D903" s="237"/>
      <c r="E903" s="372"/>
      <c r="F903" s="2883"/>
      <c r="G903" s="2884"/>
      <c r="H903" s="2884"/>
      <c r="I903" s="2884"/>
      <c r="J903" s="2889"/>
      <c r="K903" s="2889"/>
      <c r="L903" s="2884"/>
      <c r="M903" s="2884"/>
      <c r="N903" s="2884"/>
      <c r="O903" s="2884"/>
      <c r="P903" s="2884"/>
      <c r="Q903" s="2186"/>
      <c r="R903" s="2886">
        <f t="shared" ref="R903:Z903" si="162">SUM(R818,R750,R698,R685,R671,R657,R622,R532,R486,R412,R370,R299,R210,R132,R49)</f>
        <v>507376.91499999998</v>
      </c>
      <c r="S903" s="2886">
        <f t="shared" si="162"/>
        <v>42281.409583333327</v>
      </c>
      <c r="T903" s="2884">
        <f t="shared" si="162"/>
        <v>39952.622070000005</v>
      </c>
      <c r="U903" s="2887">
        <f t="shared" si="162"/>
        <v>0</v>
      </c>
      <c r="V903" s="2884">
        <f t="shared" si="162"/>
        <v>0</v>
      </c>
      <c r="W903" s="2884">
        <f t="shared" si="162"/>
        <v>-2328.78751333333</v>
      </c>
      <c r="X903" s="2890">
        <f t="shared" si="162"/>
        <v>0</v>
      </c>
      <c r="Y903" s="2890">
        <f t="shared" si="162"/>
        <v>-15.699579999999999</v>
      </c>
      <c r="Z903" s="2884">
        <f t="shared" si="162"/>
        <v>39936.922490000004</v>
      </c>
      <c r="AA903" s="2741"/>
      <c r="AB903" s="2741"/>
      <c r="AC903" s="2587"/>
    </row>
    <row r="904" spans="2:29" ht="29.25" x14ac:dyDescent="0.25">
      <c r="B904" s="297">
        <v>1</v>
      </c>
      <c r="C904" s="701" t="s">
        <v>366</v>
      </c>
      <c r="D904" s="237"/>
      <c r="E904" s="372"/>
      <c r="F904" s="2883">
        <f>SUM(F819,F751,F699,F672,F658,F623,F533,F487,F413,F371,F300,F211,F133,F50,F686)</f>
        <v>260633.5</v>
      </c>
      <c r="G904" s="2883">
        <f>SUM(G819,G751,G699,G672,G658,G623,G533,G487,G413,G371,G300,G211,G133,G50,G686)</f>
        <v>21719.458333333328</v>
      </c>
      <c r="H904" s="2883">
        <f>SUM(H819,H751,H699,H672,H658,H623,H533,H487,H413,H371,H300,H211,H133,H50,H686)</f>
        <v>18433.657500000001</v>
      </c>
      <c r="I904" s="2884">
        <f t="shared" ref="I904:I910" si="163">H904/G904*100</f>
        <v>84.871626249119956</v>
      </c>
      <c r="J904" s="2889"/>
      <c r="K904" s="2889"/>
      <c r="L904" s="2884"/>
      <c r="M904" s="2884"/>
      <c r="N904" s="2884"/>
      <c r="O904" s="2884"/>
      <c r="P904" s="2884"/>
      <c r="Q904" s="2186"/>
      <c r="R904" s="2886"/>
      <c r="S904" s="2886"/>
      <c r="T904" s="2884"/>
      <c r="U904" s="2887"/>
      <c r="V904" s="2884"/>
      <c r="W904" s="2884"/>
      <c r="X904" s="2890"/>
      <c r="Y904" s="2890"/>
      <c r="Z904" s="2884"/>
      <c r="AA904" s="1150">
        <f>SUM(AA819,AA751,AA699,AA672,AA658,AA623,AA533,AA487,AA413,AA371,AA300,AA211,AA133,AA50,AA686)</f>
        <v>0</v>
      </c>
      <c r="AB904" s="2741"/>
      <c r="AC904" s="2587"/>
    </row>
    <row r="905" spans="2:29" x14ac:dyDescent="0.25">
      <c r="B905" s="297">
        <v>1</v>
      </c>
      <c r="C905" s="704" t="s">
        <v>354</v>
      </c>
      <c r="D905" s="237"/>
      <c r="E905" s="372"/>
      <c r="F905" s="2883">
        <f>SUM(F820,F752,F624,F534,F488,F414,F372,F301,F212,F134,F51)</f>
        <v>11000</v>
      </c>
      <c r="G905" s="2884">
        <f>SUM(G820,G752,G624,G534,G488,G414,G372,G301,G212,G134,G51)</f>
        <v>916.66666666666663</v>
      </c>
      <c r="H905" s="2884">
        <f>SUM(H820,H752,H624,H534,H488,H414,H372,H301,H212,H134,H51)</f>
        <v>574</v>
      </c>
      <c r="I905" s="2884">
        <f t="shared" si="163"/>
        <v>62.618181818181817</v>
      </c>
      <c r="J905" s="2889"/>
      <c r="K905" s="2889"/>
      <c r="L905" s="2884"/>
      <c r="M905" s="2884"/>
      <c r="N905" s="2884"/>
      <c r="O905" s="2884"/>
      <c r="P905" s="2884"/>
      <c r="Q905" s="2186"/>
      <c r="R905" s="2886"/>
      <c r="S905" s="2886"/>
      <c r="T905" s="2884"/>
      <c r="U905" s="2887"/>
      <c r="V905" s="2884"/>
      <c r="W905" s="2884"/>
      <c r="X905" s="2890"/>
      <c r="Y905" s="2890"/>
      <c r="Z905" s="2884"/>
      <c r="AA905" s="2741">
        <f>SUM(AA820,AA752,AA624,AA534,AA488,AA414,AA372,AA301,AA212,AA134,AA51)</f>
        <v>0</v>
      </c>
      <c r="AB905" s="2741"/>
      <c r="AC905" s="2587"/>
    </row>
    <row r="906" spans="2:29" ht="30" x14ac:dyDescent="0.25">
      <c r="B906" s="297">
        <v>1</v>
      </c>
      <c r="C906" s="703" t="s">
        <v>355</v>
      </c>
      <c r="D906" s="237"/>
      <c r="E906" s="372"/>
      <c r="F906" s="2883">
        <f>SUM(F821,F753,F700,F673,F659,F625,F535,F489,F415,F373,F302,F213,F135,F52,F687)</f>
        <v>225340.5</v>
      </c>
      <c r="G906" s="2884">
        <f>SUM(G821,G753,G700,G673,G659,G625,G535,G489,G415,G373,G302,G213,G135,G52,G687)</f>
        <v>18778.374999999996</v>
      </c>
      <c r="H906" s="2884">
        <f>SUM(H821,H753,H700,H673,H659,H625,H535,H489,H415,H373,H302,H213,H135,H52,H687)</f>
        <v>13136.657500000001</v>
      </c>
      <c r="I906" s="2884">
        <f t="shared" si="163"/>
        <v>69.956306123399941</v>
      </c>
      <c r="J906" s="2889"/>
      <c r="K906" s="2889"/>
      <c r="L906" s="2884"/>
      <c r="M906" s="2884"/>
      <c r="N906" s="2884"/>
      <c r="O906" s="2884"/>
      <c r="P906" s="2884"/>
      <c r="Q906" s="2186"/>
      <c r="R906" s="2886"/>
      <c r="S906" s="2886"/>
      <c r="T906" s="2884"/>
      <c r="U906" s="2887"/>
      <c r="V906" s="2884"/>
      <c r="W906" s="2884"/>
      <c r="X906" s="2890"/>
      <c r="Y906" s="2890"/>
      <c r="Z906" s="2884"/>
      <c r="AA906" s="2741">
        <f>SUM(AA821,AA753,AA700,AA673,AA659,AA625,AA535,AA489,AA415,AA373,AA302,AA213,AA135,AA52,AA687)</f>
        <v>0</v>
      </c>
      <c r="AB906" s="2741"/>
      <c r="AC906" s="2587"/>
    </row>
    <row r="907" spans="2:29" x14ac:dyDescent="0.25">
      <c r="B907" s="297">
        <v>1</v>
      </c>
      <c r="C907" s="238" t="s">
        <v>356</v>
      </c>
      <c r="D907" s="237"/>
      <c r="E907" s="372"/>
      <c r="F907" s="2883">
        <f>SUM(F822,F754,F626,F536,F490,F416,F374,F303,F214,F136,F53)</f>
        <v>143400</v>
      </c>
      <c r="G907" s="2884">
        <f>SUM(G822,G754,G626,G536,G490,G416,G374,G303,G214,G136,G53)</f>
        <v>11950.000000000002</v>
      </c>
      <c r="H907" s="2884">
        <f>SUM(H822,H754,H626,H536,H490,H416,H374,H303,H214,H136,H53)</f>
        <v>9760</v>
      </c>
      <c r="I907" s="2884">
        <f t="shared" si="163"/>
        <v>81.673640167363999</v>
      </c>
      <c r="J907" s="2889"/>
      <c r="K907" s="2889"/>
      <c r="L907" s="2884"/>
      <c r="M907" s="2884"/>
      <c r="N907" s="2884"/>
      <c r="O907" s="2884"/>
      <c r="P907" s="2884"/>
      <c r="Q907" s="2186"/>
      <c r="R907" s="2886"/>
      <c r="S907" s="2886"/>
      <c r="T907" s="2884"/>
      <c r="U907" s="2887"/>
      <c r="V907" s="2884"/>
      <c r="W907" s="2884"/>
      <c r="X907" s="2890"/>
      <c r="Y907" s="2890"/>
      <c r="Z907" s="2884"/>
      <c r="AA907" s="2741">
        <f>SUM(AA822,AA754,AA626,AA536,AA490,AA416,AA374,AA303,AA214,AA136,AA53)</f>
        <v>0</v>
      </c>
      <c r="AB907" s="2741"/>
      <c r="AC907" s="2587"/>
    </row>
    <row r="908" spans="2:29" ht="30" x14ac:dyDescent="0.25">
      <c r="B908" s="297">
        <v>1</v>
      </c>
      <c r="C908" s="704" t="s">
        <v>381</v>
      </c>
      <c r="D908" s="237"/>
      <c r="E908" s="372"/>
      <c r="F908" s="2883">
        <f>SUM(F823,F755,F701,F674,F660,F627,F537,F491,F375,F304,F215,F137,F54,F688)</f>
        <v>63762</v>
      </c>
      <c r="G908" s="2884">
        <f>SUM(G823,G755,G701,G674,G660,G627,G537,G491,G375,G304,G215,G137,G54,G688)</f>
        <v>5313.4999999999991</v>
      </c>
      <c r="H908" s="2884">
        <f>SUM(H823,H755,H701,H674,H660,H627,H537,H491,H375,H304,H215,H137,H54,H688)</f>
        <v>4262.63</v>
      </c>
      <c r="I908" s="2884">
        <f t="shared" si="163"/>
        <v>80.222640444151708</v>
      </c>
      <c r="J908" s="2889"/>
      <c r="K908" s="2889"/>
      <c r="L908" s="2884"/>
      <c r="M908" s="2884"/>
      <c r="N908" s="2884"/>
      <c r="O908" s="2884"/>
      <c r="P908" s="2884"/>
      <c r="Q908" s="2186"/>
      <c r="R908" s="2886"/>
      <c r="S908" s="2886"/>
      <c r="T908" s="2884"/>
      <c r="U908" s="2887"/>
      <c r="V908" s="2884"/>
      <c r="W908" s="2884"/>
      <c r="X908" s="2890"/>
      <c r="Y908" s="2890"/>
      <c r="Z908" s="2884"/>
      <c r="AA908" s="2741">
        <f>SUM(AA823,AA755,AA701,AA674,AA660,AA627,AA537,AA491,AA375,AA304,AA215,AA137,AA54,AA688)</f>
        <v>0</v>
      </c>
      <c r="AB908" s="2741"/>
      <c r="AC908" s="2587"/>
    </row>
    <row r="909" spans="2:29" ht="60" x14ac:dyDescent="0.25">
      <c r="B909" s="297">
        <v>1</v>
      </c>
      <c r="C909" s="704" t="s">
        <v>357</v>
      </c>
      <c r="D909" s="237"/>
      <c r="E909" s="372"/>
      <c r="F909" s="2883">
        <f>SUM(F824,F756,F628,F538,F492,F417,F376,F305,F216,F138,F55)</f>
        <v>47000</v>
      </c>
      <c r="G909" s="2884">
        <f>SUM(G824,G756,G628,G538,G492,G417,G376,G305,G216,G138,G55)</f>
        <v>3916.6666666666665</v>
      </c>
      <c r="H909" s="2884">
        <f>SUM(H824,H756,H628,H538,H492,H417,H376,H305,H216,H138,H55)</f>
        <v>2311</v>
      </c>
      <c r="I909" s="2884">
        <f t="shared" si="163"/>
        <v>59.004255319148932</v>
      </c>
      <c r="J909" s="2889"/>
      <c r="K909" s="2889"/>
      <c r="L909" s="2884"/>
      <c r="M909" s="2884"/>
      <c r="N909" s="2884"/>
      <c r="O909" s="2884"/>
      <c r="P909" s="2884"/>
      <c r="Q909" s="2186"/>
      <c r="R909" s="2886"/>
      <c r="S909" s="2886"/>
      <c r="T909" s="2884"/>
      <c r="U909" s="2887"/>
      <c r="V909" s="2884"/>
      <c r="W909" s="2884"/>
      <c r="X909" s="2890"/>
      <c r="Y909" s="2890"/>
      <c r="Z909" s="2884"/>
      <c r="AA909" s="2741">
        <f>SUM(AA824,AA756,AA628,AA538,AA492,AA417,AA376,AA305,AA216,AA138,AA55)</f>
        <v>0</v>
      </c>
      <c r="AB909" s="2741"/>
      <c r="AC909" s="2587"/>
    </row>
    <row r="910" spans="2:29" ht="75" x14ac:dyDescent="0.25">
      <c r="B910" s="297">
        <v>1</v>
      </c>
      <c r="C910" s="238" t="s">
        <v>394</v>
      </c>
      <c r="D910" s="237"/>
      <c r="E910" s="372"/>
      <c r="F910" s="2883">
        <f>F539</f>
        <v>19000</v>
      </c>
      <c r="G910" s="2883">
        <f>G539</f>
        <v>1583.3333333333333</v>
      </c>
      <c r="H910" s="2883">
        <f>H539</f>
        <v>0</v>
      </c>
      <c r="I910" s="2884">
        <f t="shared" si="163"/>
        <v>0</v>
      </c>
      <c r="J910" s="2889"/>
      <c r="K910" s="2889"/>
      <c r="L910" s="2884"/>
      <c r="M910" s="2884"/>
      <c r="N910" s="2884"/>
      <c r="O910" s="2884"/>
      <c r="P910" s="2884"/>
      <c r="Q910" s="2186"/>
      <c r="R910" s="2886"/>
      <c r="S910" s="2886"/>
      <c r="T910" s="2884"/>
      <c r="U910" s="2887"/>
      <c r="V910" s="2884"/>
      <c r="W910" s="2884"/>
      <c r="X910" s="2890"/>
      <c r="Y910" s="2890"/>
      <c r="Z910" s="2884"/>
      <c r="AA910" s="1150">
        <f>AA539</f>
        <v>0</v>
      </c>
      <c r="AB910" s="2741"/>
      <c r="AC910" s="2587"/>
    </row>
    <row r="911" spans="2:29" ht="60" x14ac:dyDescent="0.25">
      <c r="B911" s="297">
        <v>1</v>
      </c>
      <c r="C911" s="704" t="s">
        <v>358</v>
      </c>
      <c r="D911" s="237"/>
      <c r="E911" s="372"/>
      <c r="F911" s="2883"/>
      <c r="G911" s="2884"/>
      <c r="H911" s="2884"/>
      <c r="I911" s="2884"/>
      <c r="J911" s="2889"/>
      <c r="K911" s="2889"/>
      <c r="L911" s="2884"/>
      <c r="M911" s="2884"/>
      <c r="N911" s="2884"/>
      <c r="O911" s="2884"/>
      <c r="P911" s="2884"/>
      <c r="Q911" s="2186"/>
      <c r="R911" s="2886"/>
      <c r="S911" s="2886"/>
      <c r="T911" s="2884"/>
      <c r="U911" s="2887"/>
      <c r="V911" s="2884"/>
      <c r="W911" s="2884"/>
      <c r="X911" s="2890"/>
      <c r="Y911" s="2890"/>
      <c r="Z911" s="2884"/>
      <c r="AA911" s="2741"/>
      <c r="AB911" s="2741"/>
      <c r="AC911" s="2587"/>
    </row>
    <row r="912" spans="2:29" ht="45" x14ac:dyDescent="0.25">
      <c r="B912" s="297">
        <v>1</v>
      </c>
      <c r="C912" s="702" t="s">
        <v>359</v>
      </c>
      <c r="D912" s="237"/>
      <c r="E912" s="372"/>
      <c r="F912" s="2883">
        <f>SUBTOTAL(9,F826,F758,F630,F541,F494,F419,F378,F307,F218,F140,F56)</f>
        <v>12600</v>
      </c>
      <c r="G912" s="2884">
        <f>SUBTOTAL(9,G826,G758,G630,G541,G494,G419,G378,G307,G218,G140,G56)</f>
        <v>1050</v>
      </c>
      <c r="H912" s="2884">
        <f>SUBTOTAL(9,H826,H758,H630,H541,H494,H419,H378,H307,H218,H140,H56)</f>
        <v>2750</v>
      </c>
      <c r="I912" s="2884">
        <f>H912/G912*100</f>
        <v>261.90476190476193</v>
      </c>
      <c r="J912" s="2889"/>
      <c r="K912" s="2889"/>
      <c r="L912" s="2884"/>
      <c r="M912" s="2884"/>
      <c r="N912" s="2884"/>
      <c r="O912" s="2884"/>
      <c r="P912" s="2884"/>
      <c r="Q912" s="2186"/>
      <c r="R912" s="2886"/>
      <c r="S912" s="2886"/>
      <c r="T912" s="2884"/>
      <c r="U912" s="2887"/>
      <c r="V912" s="2884"/>
      <c r="W912" s="2884"/>
      <c r="X912" s="2890"/>
      <c r="Y912" s="2890"/>
      <c r="Z912" s="2884"/>
      <c r="AA912" s="2741">
        <f>SUBTOTAL(9,AA826,AA758,AA630,AA541,AA494,AA419,AA378,AA307,AA218,AA140,AA56)</f>
        <v>0</v>
      </c>
      <c r="AB912" s="2741"/>
      <c r="AC912" s="2587"/>
    </row>
    <row r="913" spans="1:29" ht="105" x14ac:dyDescent="0.25">
      <c r="C913" s="702" t="s">
        <v>549</v>
      </c>
      <c r="D913" s="237"/>
      <c r="E913" s="372"/>
      <c r="F913" s="2883">
        <f>SUM(F827,F759,F631,F308,F219,F141,F57)</f>
        <v>1850</v>
      </c>
      <c r="G913" s="2884">
        <f>SUM(G827,G759,G631,G308,G219,G141,G57)</f>
        <v>154.16666666666669</v>
      </c>
      <c r="H913" s="2884">
        <f>SUM(H827,H759,H631,H308,H219,H141,H57)</f>
        <v>1904</v>
      </c>
      <c r="I913" s="2884">
        <f>H913/G913*100</f>
        <v>1235.0270270270269</v>
      </c>
      <c r="J913" s="2889"/>
      <c r="K913" s="2889"/>
      <c r="L913" s="2884"/>
      <c r="M913" s="2884"/>
      <c r="N913" s="2884"/>
      <c r="O913" s="2884"/>
      <c r="P913" s="2884"/>
      <c r="Q913" s="2186"/>
      <c r="R913" s="2886"/>
      <c r="S913" s="2886"/>
      <c r="T913" s="2884"/>
      <c r="U913" s="2887"/>
      <c r="V913" s="2884"/>
      <c r="W913" s="2884"/>
      <c r="X913" s="2890"/>
      <c r="Y913" s="2890"/>
      <c r="Z913" s="2884"/>
      <c r="AA913" s="2741">
        <f>SUM(AA827,AA759,AA631,AA308,AA219,AA141,AA57)</f>
        <v>0</v>
      </c>
      <c r="AB913" s="2741"/>
      <c r="AC913" s="2587"/>
    </row>
    <row r="914" spans="1:29" ht="90" x14ac:dyDescent="0.25">
      <c r="C914" s="702" t="s">
        <v>530</v>
      </c>
      <c r="D914" s="237"/>
      <c r="E914" s="372"/>
      <c r="F914" s="2883">
        <f>F58</f>
        <v>0</v>
      </c>
      <c r="G914" s="2884">
        <f>G58</f>
        <v>0</v>
      </c>
      <c r="H914" s="2884">
        <f>H58</f>
        <v>0</v>
      </c>
      <c r="I914" s="2884"/>
      <c r="J914" s="2889"/>
      <c r="K914" s="2889"/>
      <c r="L914" s="2884"/>
      <c r="M914" s="2884"/>
      <c r="N914" s="2884"/>
      <c r="O914" s="2884"/>
      <c r="P914" s="2884"/>
      <c r="Q914" s="2186"/>
      <c r="R914" s="2886"/>
      <c r="S914" s="2886"/>
      <c r="T914" s="2884"/>
      <c r="U914" s="2887"/>
      <c r="V914" s="2884"/>
      <c r="W914" s="2884"/>
      <c r="X914" s="2890"/>
      <c r="Y914" s="2890"/>
      <c r="Z914" s="2884"/>
      <c r="AA914" s="2741">
        <f>AA58</f>
        <v>0</v>
      </c>
      <c r="AB914" s="2741"/>
      <c r="AC914" s="2587"/>
    </row>
    <row r="915" spans="1:29" ht="42.75" x14ac:dyDescent="0.25">
      <c r="C915" s="1241" t="s">
        <v>517</v>
      </c>
      <c r="D915" s="237"/>
      <c r="E915" s="372"/>
      <c r="F915" s="2883">
        <f t="shared" ref="F915:H917" si="164">SUM(F828,F760,F632,F309,F220,F142,F59)</f>
        <v>9843</v>
      </c>
      <c r="G915" s="2884">
        <f t="shared" si="164"/>
        <v>820.24999999999989</v>
      </c>
      <c r="H915" s="2884">
        <f t="shared" si="164"/>
        <v>69</v>
      </c>
      <c r="I915" s="2884">
        <f>H915/G915*100</f>
        <v>8.4120694910088396</v>
      </c>
      <c r="J915" s="2889"/>
      <c r="K915" s="2889"/>
      <c r="L915" s="2884"/>
      <c r="M915" s="2884"/>
      <c r="N915" s="2884"/>
      <c r="O915" s="2884"/>
      <c r="P915" s="2884"/>
      <c r="Q915" s="2186"/>
      <c r="R915" s="2886">
        <f t="shared" ref="R915:AA915" si="165">SUM(R828,R760,R632,R309,R220,R142,R59)</f>
        <v>16014.006400000002</v>
      </c>
      <c r="S915" s="2886">
        <f t="shared" si="165"/>
        <v>1334.5005333333334</v>
      </c>
      <c r="T915" s="2884">
        <f t="shared" si="165"/>
        <v>104.03028</v>
      </c>
      <c r="U915" s="2887">
        <f t="shared" si="165"/>
        <v>0</v>
      </c>
      <c r="V915" s="2884">
        <f t="shared" si="165"/>
        <v>0</v>
      </c>
      <c r="W915" s="2884">
        <f t="shared" si="165"/>
        <v>-1230.4702533333332</v>
      </c>
      <c r="X915" s="2890">
        <f t="shared" si="165"/>
        <v>0</v>
      </c>
      <c r="Y915" s="2890">
        <f t="shared" si="165"/>
        <v>0</v>
      </c>
      <c r="Z915" s="2884">
        <f t="shared" si="165"/>
        <v>104.03028</v>
      </c>
      <c r="AA915" s="2741">
        <f t="shared" si="165"/>
        <v>0</v>
      </c>
      <c r="AB915" s="2741"/>
      <c r="AC915" s="2587"/>
    </row>
    <row r="916" spans="1:29" x14ac:dyDescent="0.25">
      <c r="C916" s="681" t="s">
        <v>518</v>
      </c>
      <c r="D916" s="237"/>
      <c r="E916" s="372"/>
      <c r="F916" s="2883">
        <f t="shared" si="164"/>
        <v>9843</v>
      </c>
      <c r="G916" s="2884">
        <f t="shared" si="164"/>
        <v>820.24999999999989</v>
      </c>
      <c r="H916" s="2884">
        <f t="shared" si="164"/>
        <v>69</v>
      </c>
      <c r="I916" s="2884">
        <f>H916/G916*100</f>
        <v>8.4120694910088396</v>
      </c>
      <c r="J916" s="2889"/>
      <c r="K916" s="2889"/>
      <c r="L916" s="2884"/>
      <c r="M916" s="2884"/>
      <c r="N916" s="2884"/>
      <c r="O916" s="2884"/>
      <c r="P916" s="2884"/>
      <c r="Q916" s="2186"/>
      <c r="R916" s="2886"/>
      <c r="S916" s="2886"/>
      <c r="T916" s="2884"/>
      <c r="U916" s="2887"/>
      <c r="V916" s="2884"/>
      <c r="W916" s="2884"/>
      <c r="X916" s="2890"/>
      <c r="Y916" s="2890"/>
      <c r="Z916" s="2884"/>
      <c r="AA916" s="2741">
        <f t="shared" ref="AA916" si="166">SUM(AA829,AA761,AA633,AA310,AA221,AA143,AA60)</f>
        <v>0</v>
      </c>
      <c r="AB916" s="2741"/>
      <c r="AC916" s="2587"/>
    </row>
    <row r="917" spans="1:29" ht="42.75" x14ac:dyDescent="0.25">
      <c r="C917" s="1241" t="s">
        <v>519</v>
      </c>
      <c r="D917" s="237"/>
      <c r="E917" s="372"/>
      <c r="F917" s="2883">
        <f t="shared" si="164"/>
        <v>0</v>
      </c>
      <c r="G917" s="2884">
        <f t="shared" si="164"/>
        <v>0</v>
      </c>
      <c r="H917" s="2884">
        <f t="shared" si="164"/>
        <v>2</v>
      </c>
      <c r="I917" s="2884"/>
      <c r="J917" s="2889"/>
      <c r="K917" s="2889"/>
      <c r="L917" s="2884"/>
      <c r="M917" s="2884"/>
      <c r="N917" s="2884"/>
      <c r="O917" s="2884"/>
      <c r="P917" s="2884"/>
      <c r="Q917" s="2186"/>
      <c r="R917" s="2886"/>
      <c r="S917" s="2886"/>
      <c r="T917" s="2884"/>
      <c r="U917" s="2887"/>
      <c r="V917" s="2884"/>
      <c r="W917" s="2884"/>
      <c r="X917" s="2890"/>
      <c r="Y917" s="2890"/>
      <c r="Z917" s="2884"/>
      <c r="AA917" s="2741">
        <f t="shared" ref="AA917" si="167">SUM(AA830,AA762,AA634,AA311,AA222,AA144,AA61)</f>
        <v>0</v>
      </c>
      <c r="AB917" s="2741"/>
      <c r="AC917" s="2587"/>
    </row>
    <row r="918" spans="1:29" ht="29.25" x14ac:dyDescent="0.25">
      <c r="B918" s="297">
        <v>1</v>
      </c>
      <c r="C918" s="701" t="s">
        <v>367</v>
      </c>
      <c r="D918" s="237"/>
      <c r="E918" s="372"/>
      <c r="F918" s="2883">
        <f>SUM(F831,F763,F702,F675,F661,F635,F542,F495,F420,F379,F312,F223,F145,F62,F689)</f>
        <v>119769.14893617021</v>
      </c>
      <c r="G918" s="2884">
        <f>SUM(G831,G763,G702,G675,G661,G635,G542,G495,G420,G379,G312,G223,G145,G62,G689)</f>
        <v>9980.1028368794323</v>
      </c>
      <c r="H918" s="2884">
        <f>SUM(H831,H763,H702,H675,H661,H635,H542,H495,H420,H379,H312,H223,H145,H62,H689)</f>
        <v>10890.010638297874</v>
      </c>
      <c r="I918" s="2884">
        <f t="shared" ref="I918:I926" si="168">H918/G918*100</f>
        <v>109.11721869293834</v>
      </c>
      <c r="J918" s="2889"/>
      <c r="K918" s="2889"/>
      <c r="L918" s="2884"/>
      <c r="M918" s="2884"/>
      <c r="N918" s="2884"/>
      <c r="O918" s="2884"/>
      <c r="P918" s="2884"/>
      <c r="Q918" s="2186"/>
      <c r="R918" s="2886"/>
      <c r="S918" s="2886"/>
      <c r="T918" s="2884"/>
      <c r="U918" s="2887"/>
      <c r="V918" s="2884"/>
      <c r="W918" s="2884"/>
      <c r="X918" s="2890"/>
      <c r="Y918" s="2890"/>
      <c r="Z918" s="2884"/>
      <c r="AA918" s="2741">
        <f>SUM(AA831,AA763,AA702,AA675,AA661,AA635,AA542,AA495,AA420,AA379,AA312,AA223,AA145,AA62,AA689)</f>
        <v>0</v>
      </c>
      <c r="AB918" s="2741"/>
      <c r="AC918" s="2587"/>
    </row>
    <row r="919" spans="1:29" x14ac:dyDescent="0.25">
      <c r="B919" s="297">
        <v>1</v>
      </c>
      <c r="C919" s="701" t="s">
        <v>382</v>
      </c>
      <c r="D919" s="237"/>
      <c r="E919" s="372"/>
      <c r="F919" s="2883">
        <f>SUM(F832,F764,F636,F543,F496,F380,F313,F224,F146,F63)</f>
        <v>33900</v>
      </c>
      <c r="G919" s="2884">
        <f>SUM(G832,G764,G636,G543,G496,G380,G313,G224,G146,G63)</f>
        <v>2824.6666666666665</v>
      </c>
      <c r="H919" s="2884">
        <f>SUM(H832,H764,H636,H543,H496,H380,H313,H224,H146,H63)</f>
        <v>2774</v>
      </c>
      <c r="I919" s="2884">
        <f t="shared" si="168"/>
        <v>98.206278026905835</v>
      </c>
      <c r="J919" s="2889"/>
      <c r="K919" s="2889"/>
      <c r="L919" s="2884"/>
      <c r="M919" s="2884"/>
      <c r="N919" s="2884"/>
      <c r="O919" s="2884"/>
      <c r="P919" s="2884"/>
      <c r="Q919" s="2186"/>
      <c r="R919" s="2886"/>
      <c r="S919" s="2886"/>
      <c r="T919" s="2884"/>
      <c r="U919" s="2887"/>
      <c r="V919" s="2884"/>
      <c r="W919" s="2884"/>
      <c r="X919" s="2890"/>
      <c r="Y919" s="2890"/>
      <c r="Z919" s="2884"/>
      <c r="AA919" s="2741">
        <f>SUM(AA832,AA764,AA636,AA543,AA496,AA380,AA313,AA224,AA146,AA63)</f>
        <v>0</v>
      </c>
      <c r="AB919" s="2741"/>
      <c r="AC919" s="2587"/>
    </row>
    <row r="920" spans="1:29" x14ac:dyDescent="0.25">
      <c r="B920" s="297">
        <v>1</v>
      </c>
      <c r="C920" s="704" t="s">
        <v>383</v>
      </c>
      <c r="D920" s="237"/>
      <c r="E920" s="372"/>
      <c r="F920" s="2883">
        <f>SUM(F833,F765,F703,F676,F662,F637,F544,F497,F381,F314,F225,F147,F64,F690)</f>
        <v>85869.148936170212</v>
      </c>
      <c r="G920" s="2884">
        <f>SUM(G833,G765,G703,G676,G662,G637,G544,G497,G381,G314,G225,G147,G64,G690)</f>
        <v>7155.4361702127653</v>
      </c>
      <c r="H920" s="2884">
        <f>SUM(H833,H765,H703,H676,H662,H637,H544,H497,H381,H314,H225,H147,H64,H690)</f>
        <v>8116.0106382978711</v>
      </c>
      <c r="I920" s="2884">
        <f t="shared" si="168"/>
        <v>113.42440132558045</v>
      </c>
      <c r="J920" s="2889"/>
      <c r="K920" s="2889"/>
      <c r="L920" s="2884"/>
      <c r="M920" s="2884"/>
      <c r="N920" s="2884"/>
      <c r="O920" s="2884"/>
      <c r="P920" s="2884"/>
      <c r="Q920" s="2186"/>
      <c r="R920" s="2886"/>
      <c r="S920" s="2886"/>
      <c r="T920" s="2884"/>
      <c r="U920" s="2887"/>
      <c r="V920" s="2884"/>
      <c r="W920" s="2884"/>
      <c r="X920" s="2890"/>
      <c r="Y920" s="2890"/>
      <c r="Z920" s="2884"/>
      <c r="AA920" s="2741">
        <f>SUM(AA833,AA765,AA703,AA676,AA662,AA637,AA544,AA497,AA381,AA314,AA225,AA147,AA64,AA690)</f>
        <v>0</v>
      </c>
      <c r="AB920" s="2741"/>
      <c r="AC920" s="2587"/>
    </row>
    <row r="921" spans="1:29" x14ac:dyDescent="0.25">
      <c r="B921" s="297">
        <v>1</v>
      </c>
      <c r="C921" s="707" t="s">
        <v>384</v>
      </c>
      <c r="D921" s="237"/>
      <c r="E921" s="372"/>
      <c r="F921" s="2883">
        <f>SUM(F834,F766,F704,F677,F663,F638,F545,F691,F498,F315,F226,F148,F65)</f>
        <v>802370</v>
      </c>
      <c r="G921" s="2884">
        <f>SUM(G834,G766,G704,G677,G663,G638,G545,G691,G498,G315,G226,G148,G65)</f>
        <v>66864.5</v>
      </c>
      <c r="H921" s="2884">
        <f>SUM(H834,H766,H704,H677,H663,H638,H545,H691,H498,H315,H226,H148,H65)</f>
        <v>75833.77</v>
      </c>
      <c r="I921" s="2884">
        <f t="shared" si="168"/>
        <v>113.41409866221987</v>
      </c>
      <c r="J921" s="2889"/>
      <c r="K921" s="2889"/>
      <c r="L921" s="2884"/>
      <c r="M921" s="2884"/>
      <c r="N921" s="2884"/>
      <c r="O921" s="2884"/>
      <c r="P921" s="2884"/>
      <c r="Q921" s="2186"/>
      <c r="R921" s="2886"/>
      <c r="S921" s="2886"/>
      <c r="T921" s="2884"/>
      <c r="U921" s="2887"/>
      <c r="V921" s="2884"/>
      <c r="W921" s="2884"/>
      <c r="X921" s="2890"/>
      <c r="Y921" s="2890"/>
      <c r="Z921" s="2884"/>
      <c r="AA921" s="2741">
        <f>SUM(AA834,AA766,AA704,AA677,AA663,AA638,AA545,AA691,AA498,AA315,AA226,AA148,AA65)</f>
        <v>0</v>
      </c>
      <c r="AB921" s="2741"/>
      <c r="AC921" s="2587"/>
    </row>
    <row r="922" spans="1:29" x14ac:dyDescent="0.25">
      <c r="B922" s="297">
        <v>1</v>
      </c>
      <c r="C922" s="707" t="s">
        <v>385</v>
      </c>
      <c r="D922" s="237"/>
      <c r="E922" s="372"/>
      <c r="F922" s="2883">
        <f>F705+F678</f>
        <v>4800</v>
      </c>
      <c r="G922" s="2884">
        <f>G705+G678</f>
        <v>400</v>
      </c>
      <c r="H922" s="2884">
        <f>H705+H678</f>
        <v>456.73</v>
      </c>
      <c r="I922" s="2884">
        <f t="shared" si="168"/>
        <v>114.1825</v>
      </c>
      <c r="J922" s="2889"/>
      <c r="K922" s="2889"/>
      <c r="L922" s="2884"/>
      <c r="M922" s="2884"/>
      <c r="N922" s="2884"/>
      <c r="O922" s="2884"/>
      <c r="P922" s="2884"/>
      <c r="Q922" s="2186"/>
      <c r="R922" s="2886"/>
      <c r="S922" s="2886"/>
      <c r="T922" s="2884"/>
      <c r="U922" s="2887"/>
      <c r="V922" s="2884"/>
      <c r="W922" s="2884"/>
      <c r="X922" s="2890"/>
      <c r="Y922" s="2890"/>
      <c r="Z922" s="2884"/>
      <c r="AA922" s="2741">
        <f>AA705+AA678</f>
        <v>0</v>
      </c>
      <c r="AB922" s="2741"/>
      <c r="AC922" s="2587"/>
    </row>
    <row r="923" spans="1:29" ht="29.25" x14ac:dyDescent="0.25">
      <c r="B923" s="297">
        <v>1</v>
      </c>
      <c r="C923" s="701" t="s">
        <v>360</v>
      </c>
      <c r="D923" s="237"/>
      <c r="E923" s="372"/>
      <c r="F923" s="2883">
        <f t="shared" ref="F923:H925" si="169">SUM(F835,F767,F639,F546,F499,F421,F382,F316,F227,F149,F66)</f>
        <v>83626</v>
      </c>
      <c r="G923" s="2884">
        <f t="shared" si="169"/>
        <v>6968.666666666667</v>
      </c>
      <c r="H923" s="2884">
        <f t="shared" si="169"/>
        <v>7455</v>
      </c>
      <c r="I923" s="2884">
        <f t="shared" si="168"/>
        <v>106.97885774418828</v>
      </c>
      <c r="J923" s="2889"/>
      <c r="K923" s="2889"/>
      <c r="L923" s="2884"/>
      <c r="M923" s="2884"/>
      <c r="N923" s="2884"/>
      <c r="O923" s="2884"/>
      <c r="P923" s="2884"/>
      <c r="Q923" s="2186"/>
      <c r="R923" s="2886"/>
      <c r="S923" s="2886"/>
      <c r="T923" s="2884"/>
      <c r="U923" s="2887"/>
      <c r="V923" s="2884"/>
      <c r="W923" s="2884"/>
      <c r="X923" s="2890"/>
      <c r="Y923" s="2890"/>
      <c r="Z923" s="2884"/>
      <c r="AA923" s="2741">
        <f t="shared" ref="AA923" si="170">SUM(AA835,AA767,AA639,AA546,AA499,AA421,AA382,AA316,AA227,AA149,AA66)</f>
        <v>0</v>
      </c>
      <c r="AB923" s="2741"/>
      <c r="AC923" s="2587"/>
    </row>
    <row r="924" spans="1:29" ht="30" x14ac:dyDescent="0.25">
      <c r="B924" s="297">
        <v>1</v>
      </c>
      <c r="C924" s="706" t="s">
        <v>202</v>
      </c>
      <c r="D924" s="237"/>
      <c r="E924" s="372"/>
      <c r="F924" s="2883">
        <f t="shared" si="169"/>
        <v>15000</v>
      </c>
      <c r="G924" s="2884">
        <f t="shared" si="169"/>
        <v>1250</v>
      </c>
      <c r="H924" s="2884">
        <f t="shared" si="169"/>
        <v>1186</v>
      </c>
      <c r="I924" s="2884">
        <f t="shared" si="168"/>
        <v>94.88</v>
      </c>
      <c r="J924" s="2889"/>
      <c r="K924" s="2889"/>
      <c r="L924" s="2884"/>
      <c r="M924" s="2884"/>
      <c r="N924" s="2884"/>
      <c r="O924" s="2884"/>
      <c r="P924" s="2884"/>
      <c r="Q924" s="2186"/>
      <c r="R924" s="2886"/>
      <c r="S924" s="2886"/>
      <c r="T924" s="2884"/>
      <c r="U924" s="2887"/>
      <c r="V924" s="2884"/>
      <c r="W924" s="2884"/>
      <c r="X924" s="2890"/>
      <c r="Y924" s="2890"/>
      <c r="Z924" s="2884"/>
      <c r="AA924" s="2741">
        <f t="shared" ref="AA924" si="171">SUM(AA836,AA768,AA640,AA547,AA500,AA422,AA383,AA317,AA228,AA150,AA67)</f>
        <v>0</v>
      </c>
      <c r="AB924" s="2741"/>
      <c r="AC924" s="2587"/>
    </row>
    <row r="925" spans="1:29" ht="72" x14ac:dyDescent="0.25">
      <c r="B925" s="297">
        <v>1</v>
      </c>
      <c r="C925" s="701" t="s">
        <v>361</v>
      </c>
      <c r="D925" s="237"/>
      <c r="E925" s="372"/>
      <c r="F925" s="2883">
        <f t="shared" si="169"/>
        <v>23850</v>
      </c>
      <c r="G925" s="2884">
        <f t="shared" si="169"/>
        <v>1987.1666666666667</v>
      </c>
      <c r="H925" s="2884">
        <f t="shared" si="169"/>
        <v>1459</v>
      </c>
      <c r="I925" s="2884">
        <f t="shared" si="168"/>
        <v>73.421118845928035</v>
      </c>
      <c r="J925" s="2889"/>
      <c r="K925" s="2889"/>
      <c r="L925" s="2884"/>
      <c r="M925" s="2884"/>
      <c r="N925" s="2884"/>
      <c r="O925" s="2884"/>
      <c r="P925" s="2884"/>
      <c r="Q925" s="2186"/>
      <c r="R925" s="2886"/>
      <c r="S925" s="2886"/>
      <c r="T925" s="2884"/>
      <c r="U925" s="2887"/>
      <c r="V925" s="2884"/>
      <c r="W925" s="2884"/>
      <c r="X925" s="2890"/>
      <c r="Y925" s="2890"/>
      <c r="Z925" s="2884"/>
      <c r="AA925" s="2741">
        <f t="shared" ref="AA925" si="172">SUM(AA837,AA769,AA641,AA548,AA501,AA423,AA384,AA318,AA229,AA151,AA68)</f>
        <v>0</v>
      </c>
      <c r="AB925" s="2741"/>
      <c r="AC925" s="2587"/>
    </row>
    <row r="926" spans="1:29" x14ac:dyDescent="0.25">
      <c r="B926" s="297">
        <v>1</v>
      </c>
      <c r="C926" s="710" t="s">
        <v>235</v>
      </c>
      <c r="D926" s="237"/>
      <c r="E926" s="372"/>
      <c r="F926" s="2883">
        <f>SUM(F862,F838,F770,F642,F549,F502,F424,F385,F319,F230,F152,F69)</f>
        <v>618243</v>
      </c>
      <c r="G926" s="2884">
        <f>SUM(G862,G838,G770,G642,G549,G502,G424,G385,G319,G230,G152,G69)</f>
        <v>51519.750000000022</v>
      </c>
      <c r="H926" s="2884">
        <f>SUM(H862,H838,H770,H642,H549,H502,H424,H385,H319,H230,H152,H69)</f>
        <v>68710</v>
      </c>
      <c r="I926" s="2884">
        <f t="shared" si="168"/>
        <v>133.3663303878609</v>
      </c>
      <c r="J926" s="2889"/>
      <c r="K926" s="2889"/>
      <c r="L926" s="2884"/>
      <c r="M926" s="2884"/>
      <c r="N926" s="2884"/>
      <c r="O926" s="2884"/>
      <c r="P926" s="2884"/>
      <c r="Q926" s="2186"/>
      <c r="R926" s="2886">
        <f t="shared" ref="R926:AB926" si="173">SUM(R862,R838,R770,R642,R549,R502,R424,R385,R319,R230,R152,R69)</f>
        <v>309711.51043000008</v>
      </c>
      <c r="S926" s="2886">
        <f t="shared" si="173"/>
        <v>25809.292535833334</v>
      </c>
      <c r="T926" s="2884">
        <f t="shared" si="173"/>
        <v>33681.535520000005</v>
      </c>
      <c r="U926" s="2887">
        <f t="shared" si="173"/>
        <v>0</v>
      </c>
      <c r="V926" s="2884">
        <f t="shared" si="173"/>
        <v>4165.8023599999997</v>
      </c>
      <c r="W926" s="2884">
        <f t="shared" si="173"/>
        <v>7872.2429841666708</v>
      </c>
      <c r="X926" s="2890">
        <f t="shared" si="173"/>
        <v>0</v>
      </c>
      <c r="Y926" s="2890">
        <f t="shared" si="173"/>
        <v>0</v>
      </c>
      <c r="Z926" s="2884">
        <f t="shared" si="173"/>
        <v>37847.337879999999</v>
      </c>
      <c r="AA926" s="2741">
        <f>SUM(AA862,AA838,AA770,AA642,AA549,AA502,AA424,AA385,AA319,AA230,AA152,AA69)</f>
        <v>0</v>
      </c>
      <c r="AB926" s="2741">
        <f t="shared" si="173"/>
        <v>0</v>
      </c>
      <c r="AC926" s="2587"/>
    </row>
    <row r="927" spans="1:29" ht="29.25" x14ac:dyDescent="0.25">
      <c r="B927" s="297">
        <v>1</v>
      </c>
      <c r="C927" s="711" t="s">
        <v>339</v>
      </c>
      <c r="D927" s="237"/>
      <c r="E927" s="372"/>
      <c r="F927" s="2883">
        <f>SUBTOTAL(9,F440,F337,F81)</f>
        <v>0</v>
      </c>
      <c r="G927" s="2884">
        <f>SUBTOTAL(9,G440,G337,G81)</f>
        <v>0</v>
      </c>
      <c r="H927" s="2884">
        <f>SUBTOTAL(9,H440,H337,H81)</f>
        <v>0</v>
      </c>
      <c r="I927" s="2884"/>
      <c r="J927" s="2889"/>
      <c r="K927" s="2889"/>
      <c r="L927" s="2884"/>
      <c r="M927" s="2884"/>
      <c r="N927" s="2884"/>
      <c r="O927" s="2884"/>
      <c r="P927" s="2884"/>
      <c r="Q927" s="2186"/>
      <c r="R927" s="2886">
        <f t="shared" ref="R927:AB927" si="174">SUBTOTAL(9,R440,R337,R81)</f>
        <v>0</v>
      </c>
      <c r="S927" s="2886">
        <f t="shared" si="174"/>
        <v>0</v>
      </c>
      <c r="T927" s="2884">
        <f t="shared" si="174"/>
        <v>0</v>
      </c>
      <c r="U927" s="2887">
        <f t="shared" si="174"/>
        <v>0</v>
      </c>
      <c r="V927" s="2884">
        <f t="shared" si="174"/>
        <v>0</v>
      </c>
      <c r="W927" s="2884">
        <f t="shared" si="174"/>
        <v>0</v>
      </c>
      <c r="X927" s="2890">
        <f t="shared" si="174"/>
        <v>0</v>
      </c>
      <c r="Y927" s="2890">
        <f t="shared" si="174"/>
        <v>0</v>
      </c>
      <c r="Z927" s="2884">
        <f t="shared" si="174"/>
        <v>0</v>
      </c>
      <c r="AA927" s="2741">
        <f>SUBTOTAL(9,AA440,AA337,AA81)</f>
        <v>0</v>
      </c>
      <c r="AB927" s="2741">
        <f t="shared" si="174"/>
        <v>0</v>
      </c>
      <c r="AC927" s="2587"/>
    </row>
    <row r="928" spans="1:29" ht="29.25" x14ac:dyDescent="0.25">
      <c r="A928" s="297">
        <v>1</v>
      </c>
      <c r="B928" s="297">
        <v>1</v>
      </c>
      <c r="C928" s="711" t="s">
        <v>281</v>
      </c>
      <c r="D928" s="238"/>
      <c r="E928" s="238"/>
      <c r="F928" s="2883">
        <f>SUM(F841,F774,F706,F679,F665,F644,F591,F513,F441,F392,F338,F236,F156,F82,F693)</f>
        <v>563642.5</v>
      </c>
      <c r="G928" s="2884">
        <f>SUM(G841,G774,G706,G679,G665,G644,G591,G513,G441,G392,G338,G236,G156,G82,G693)</f>
        <v>46971.374999999993</v>
      </c>
      <c r="H928" s="2884">
        <f>SUM(H841,H774,H706,H679,H665,H644,H591,H513,H441,H392,H338,H236,H156,H82,H693)</f>
        <v>41902.657500000001</v>
      </c>
      <c r="I928" s="2884">
        <f>H928/G928*100</f>
        <v>89.208922455431647</v>
      </c>
      <c r="J928" s="2889"/>
      <c r="K928" s="2889"/>
      <c r="L928" s="2884"/>
      <c r="M928" s="2884"/>
      <c r="N928" s="2884"/>
      <c r="O928" s="2884"/>
      <c r="P928" s="2884"/>
      <c r="Q928" s="2186"/>
      <c r="R928" s="2886"/>
      <c r="S928" s="2886"/>
      <c r="T928" s="2884"/>
      <c r="U928" s="2887"/>
      <c r="V928" s="2884"/>
      <c r="W928" s="2884"/>
      <c r="X928" s="2890"/>
      <c r="Y928" s="2890"/>
      <c r="Z928" s="2884"/>
      <c r="AA928" s="2741">
        <f>SUM(AA841,AA774,AA706,AA679,AA665,AA644,AA591,AA513,AA441,AA392,AA338,AA236,AA156,AA82,AA693)</f>
        <v>0</v>
      </c>
      <c r="AB928" s="2741"/>
      <c r="AC928" s="2587"/>
    </row>
    <row r="929" spans="1:29" ht="43.5" x14ac:dyDescent="0.25">
      <c r="B929" s="297">
        <v>1</v>
      </c>
      <c r="C929" s="711" t="s">
        <v>310</v>
      </c>
      <c r="D929" s="238"/>
      <c r="E929" s="238"/>
      <c r="F929" s="2883">
        <f>SUM(F842,F775,F645,F592,F514,F442,F393,F339,F237,F157,F83)</f>
        <v>144893.54999999999</v>
      </c>
      <c r="G929" s="2884">
        <f>SUM(G842,G775,G645,G592,G514,G442,G393,G339,G237,G157,G83)</f>
        <v>12074.129166666666</v>
      </c>
      <c r="H929" s="2884">
        <f>SUM(H842,H775,H645,H592,H514,H442,H393,H339,H237,H157,H83)</f>
        <v>4213</v>
      </c>
      <c r="I929" s="2884">
        <f>H929/G929*100</f>
        <v>34.892785573562762</v>
      </c>
      <c r="J929" s="2889"/>
      <c r="K929" s="2889"/>
      <c r="L929" s="2884"/>
      <c r="M929" s="2884"/>
      <c r="N929" s="2884"/>
      <c r="O929" s="2884"/>
      <c r="P929" s="2884"/>
      <c r="Q929" s="2186"/>
      <c r="R929" s="2886"/>
      <c r="S929" s="2886"/>
      <c r="T929" s="2884"/>
      <c r="U929" s="2887"/>
      <c r="V929" s="2884"/>
      <c r="W929" s="2884"/>
      <c r="X929" s="2890"/>
      <c r="Y929" s="2890"/>
      <c r="Z929" s="2884"/>
      <c r="AA929" s="2741">
        <f>SUM(AA842,AA775,AA645,AA592,AA514,AA442,AA393,AA339,AA237,AA157,AA83)</f>
        <v>0</v>
      </c>
      <c r="AB929" s="2741"/>
      <c r="AC929" s="2587"/>
    </row>
    <row r="930" spans="1:29" ht="29.25" x14ac:dyDescent="0.25">
      <c r="A930" s="297">
        <v>1</v>
      </c>
      <c r="B930" s="297">
        <v>1</v>
      </c>
      <c r="C930" s="711" t="s">
        <v>282</v>
      </c>
      <c r="D930" s="238"/>
      <c r="E930" s="238"/>
      <c r="F930" s="2883">
        <f>SUM(F843,F776,F707,F680,F666,F646,F593,F515,F443,F394,F340,F238,F158,F84,F694)</f>
        <v>403813.14893617021</v>
      </c>
      <c r="G930" s="2884">
        <f>SUM(G843,G776,G707,G680,G666,G646,G593,G515,G443,G394,G340,G238,G158,G84,G694)</f>
        <v>33650.436170212772</v>
      </c>
      <c r="H930" s="2884">
        <f>SUM(H843,H776,H707,H680,H666,H646,H593,H515,H443,H394,H340,H238,H158,H84,H694)</f>
        <v>29902.01063829787</v>
      </c>
      <c r="I930" s="2884">
        <f>H930/G930*100</f>
        <v>88.860692583732416</v>
      </c>
      <c r="J930" s="2889"/>
      <c r="K930" s="2889"/>
      <c r="L930" s="2884"/>
      <c r="M930" s="2884"/>
      <c r="N930" s="2884"/>
      <c r="O930" s="2884"/>
      <c r="P930" s="2884"/>
      <c r="Q930" s="2186"/>
      <c r="R930" s="2886"/>
      <c r="S930" s="2886"/>
      <c r="T930" s="2884"/>
      <c r="U930" s="2887"/>
      <c r="V930" s="2884"/>
      <c r="W930" s="2884"/>
      <c r="X930" s="2890"/>
      <c r="Y930" s="2890"/>
      <c r="Z930" s="2884"/>
      <c r="AA930" s="2741">
        <f>SUM(AA843,AA776,AA707,AA680,AA666,AA646,AA593,AA515,AA443,AA394,AA340,AA238,AA158,AA84,AA694)</f>
        <v>0</v>
      </c>
      <c r="AB930" s="2741"/>
      <c r="AC930" s="2587"/>
    </row>
    <row r="931" spans="1:29" ht="29.25" x14ac:dyDescent="0.25">
      <c r="A931" s="297">
        <v>1</v>
      </c>
      <c r="B931" s="297">
        <v>1</v>
      </c>
      <c r="C931" s="711" t="s">
        <v>283</v>
      </c>
      <c r="D931" s="238"/>
      <c r="E931" s="238"/>
      <c r="F931" s="2883">
        <f>SUM(F844,F777,F647,F594,F516,F444,F395,F341,F239,F159,F85)</f>
        <v>108519</v>
      </c>
      <c r="G931" s="2884">
        <f>SUM(G844,G777,G647,G594,G516,G444,G395,G341,G239,G159,G85)</f>
        <v>9042.75</v>
      </c>
      <c r="H931" s="2884">
        <f>SUM(H844,H777,H647,H594,H516,H444,H395,H341,H239,H159,H85)</f>
        <v>9004</v>
      </c>
      <c r="I931" s="2884">
        <f>H931/G931*100</f>
        <v>99.571479914848908</v>
      </c>
      <c r="J931" s="2889"/>
      <c r="K931" s="2889"/>
      <c r="L931" s="2884"/>
      <c r="M931" s="2884"/>
      <c r="N931" s="2884"/>
      <c r="O931" s="2884"/>
      <c r="P931" s="2884"/>
      <c r="Q931" s="2186"/>
      <c r="R931" s="2886">
        <f t="shared" ref="R931:AB931" si="175">SUM(R844,R777,R647,R594,R516,R444,R395,R341,R239,R159,R85)</f>
        <v>128865.87351999999</v>
      </c>
      <c r="S931" s="2886">
        <f t="shared" si="175"/>
        <v>10738.822793333333</v>
      </c>
      <c r="T931" s="2884">
        <f t="shared" si="175"/>
        <v>10603.12608</v>
      </c>
      <c r="U931" s="2887">
        <f t="shared" si="175"/>
        <v>0</v>
      </c>
      <c r="V931" s="2884">
        <f t="shared" si="175"/>
        <v>0</v>
      </c>
      <c r="W931" s="2884">
        <f t="shared" si="175"/>
        <v>-135.6967133333327</v>
      </c>
      <c r="X931" s="2890">
        <f t="shared" si="175"/>
        <v>0</v>
      </c>
      <c r="Y931" s="2890">
        <f t="shared" si="175"/>
        <v>0</v>
      </c>
      <c r="Z931" s="2884">
        <f t="shared" si="175"/>
        <v>10603.12608</v>
      </c>
      <c r="AA931" s="2741">
        <f>SUM(AA844,AA777,AA647,AA594,AA516,AA444,AA395,AA341,AA239,AA159,AA85)</f>
        <v>0</v>
      </c>
      <c r="AB931" s="2741">
        <f t="shared" si="175"/>
        <v>0</v>
      </c>
      <c r="AC931" s="2587"/>
    </row>
    <row r="932" spans="1:29" x14ac:dyDescent="0.25">
      <c r="A932" s="297">
        <v>1</v>
      </c>
      <c r="B932" s="297">
        <v>1</v>
      </c>
      <c r="C932" s="712" t="s">
        <v>138</v>
      </c>
      <c r="D932" s="238"/>
      <c r="E932" s="238"/>
      <c r="F932" s="2883">
        <f>SUM(F845,F778,F708,F681,F667,F648,F595,F517,F445,F396,F342,F240,F160,F86,F695)</f>
        <v>1921675.9833333334</v>
      </c>
      <c r="G932" s="2884">
        <f>SUM(G845,G778,G708,G681,G667,G648,G595,G517,G445,G396,G342,G240,G160,G86,G695)</f>
        <v>160139.11130952375</v>
      </c>
      <c r="H932" s="2884">
        <f>SUM(H845,H778,H708,H681,H667,H648,H595,H517,H445,H396,H342,H240,H160,H86,H695)</f>
        <v>135728.26226190475</v>
      </c>
      <c r="I932" s="2884">
        <f>H932/G932*100</f>
        <v>84.756472764210201</v>
      </c>
      <c r="J932" s="2889"/>
      <c r="K932" s="2889"/>
      <c r="L932" s="2884"/>
      <c r="M932" s="2884"/>
      <c r="N932" s="2884"/>
      <c r="O932" s="2884"/>
      <c r="P932" s="2884"/>
      <c r="Q932" s="2186"/>
      <c r="R932" s="2886">
        <f t="shared" ref="R932:AB932" si="176">SUM(R865,R845,R778,R708,R681,R667,R648,R595,R517,R445,R396,R342,R240,R160,R86,R695)</f>
        <v>2047286.4291799997</v>
      </c>
      <c r="S932" s="2886">
        <f t="shared" si="176"/>
        <v>185643.94224500001</v>
      </c>
      <c r="T932" s="2884">
        <f t="shared" si="176"/>
        <v>189621.76798000003</v>
      </c>
      <c r="U932" s="2887">
        <f t="shared" si="176"/>
        <v>0</v>
      </c>
      <c r="V932" s="2884">
        <f t="shared" si="176"/>
        <v>4165.8023599999997</v>
      </c>
      <c r="W932" s="2884">
        <f t="shared" si="176"/>
        <v>1845.7643750000061</v>
      </c>
      <c r="X932" s="2890">
        <f t="shared" si="176"/>
        <v>0</v>
      </c>
      <c r="Y932" s="2890">
        <f t="shared" si="176"/>
        <v>-47.666009999999993</v>
      </c>
      <c r="Z932" s="2884">
        <f t="shared" si="176"/>
        <v>193739.90432999999</v>
      </c>
      <c r="AA932" s="2741">
        <f>SUM(AA845,AA778,AA708,AA681,AA667,AA648,AA595,AA517,AA445,AA396,AA342,AA240,AA160,AA86,AA695)</f>
        <v>0</v>
      </c>
      <c r="AB932" s="2741">
        <f t="shared" si="176"/>
        <v>0</v>
      </c>
      <c r="AC932" s="2587"/>
    </row>
    <row r="933" spans="1:29" ht="15.75" x14ac:dyDescent="0.25">
      <c r="A933" s="297">
        <v>1</v>
      </c>
      <c r="B933" s="297">
        <v>1</v>
      </c>
      <c r="C933" s="2198" t="s">
        <v>29</v>
      </c>
      <c r="D933" s="2198"/>
      <c r="E933" s="377"/>
      <c r="F933" s="2883"/>
      <c r="G933" s="2884"/>
      <c r="H933" s="2884"/>
      <c r="I933" s="2884"/>
      <c r="J933" s="2889"/>
      <c r="K933" s="2889"/>
      <c r="L933" s="2884"/>
      <c r="M933" s="2884"/>
      <c r="N933" s="2884"/>
      <c r="O933" s="2884"/>
      <c r="P933" s="2884"/>
      <c r="Q933" s="2186"/>
      <c r="R933" s="2886"/>
      <c r="S933" s="2886"/>
      <c r="T933" s="2884"/>
      <c r="U933" s="2887"/>
      <c r="V933" s="2884"/>
      <c r="W933" s="2884"/>
      <c r="X933" s="2890"/>
      <c r="Y933" s="2890"/>
      <c r="Z933" s="2884"/>
      <c r="AA933" s="2741"/>
      <c r="AB933" s="2741"/>
      <c r="AC933" s="2587"/>
    </row>
    <row r="934" spans="1:29" ht="29.25" x14ac:dyDescent="0.25">
      <c r="A934" s="297">
        <v>1</v>
      </c>
      <c r="B934" s="297">
        <v>1</v>
      </c>
      <c r="C934" s="374" t="s">
        <v>325</v>
      </c>
      <c r="D934" s="878"/>
      <c r="E934" s="2891"/>
      <c r="F934" s="2883">
        <f>SUM(F784,F521,F448,F349,F245,F163,F89,F857)</f>
        <v>3031</v>
      </c>
      <c r="G934" s="2884">
        <f>SUM(G784,G521,G448,G349,G245,G163,G89,G857)</f>
        <v>253.75</v>
      </c>
      <c r="H934" s="2884">
        <f>SUM(H784,H521,H448,H349,H245,H163,H89,H857)</f>
        <v>121</v>
      </c>
      <c r="I934" s="2884">
        <f t="shared" ref="I934:I944" si="177">H934/G934*100</f>
        <v>47.684729064039409</v>
      </c>
      <c r="J934" s="2884">
        <f>SUM(L934/F934)</f>
        <v>8.3886506103596172</v>
      </c>
      <c r="K934" s="2884">
        <f>N934/H934</f>
        <v>8.661157024793388</v>
      </c>
      <c r="L934" s="2884">
        <f>SUM(L784,L521,L448,L349,L245,L163,L89,L857)</f>
        <v>25426</v>
      </c>
      <c r="M934" s="2884">
        <f>SUM(M784,M521,M448,M349,M245,M163,M89,M857)</f>
        <v>2119.166666666667</v>
      </c>
      <c r="N934" s="2884">
        <f>SUM(N784,N521,N448,N349,N245,N163,N89,N857)</f>
        <v>1048</v>
      </c>
      <c r="O934" s="2884">
        <f>N934/M934*100</f>
        <v>49.453401494298063</v>
      </c>
      <c r="P934" s="2884">
        <f>SUM(P784,P521,P448,P349,P245,P163,P89,P857)</f>
        <v>83.278484848484851</v>
      </c>
      <c r="Q934" s="2186">
        <f>N934/$C$3*12/P934</f>
        <v>151.01139295318009</v>
      </c>
      <c r="R934" s="2886"/>
      <c r="S934" s="2886"/>
      <c r="T934" s="2884"/>
      <c r="U934" s="2887"/>
      <c r="V934" s="2884"/>
      <c r="W934" s="2884"/>
      <c r="X934" s="2890"/>
      <c r="Y934" s="2890"/>
      <c r="Z934" s="2884"/>
      <c r="AA934" s="2741">
        <f>SUM(AA784,AA521,AA448,AA349,AA245,AA163,AA89,AA857)</f>
        <v>0</v>
      </c>
      <c r="AB934" s="2741"/>
      <c r="AC934" s="2587"/>
    </row>
    <row r="935" spans="1:29" ht="29.25" x14ac:dyDescent="0.25">
      <c r="A935" s="297">
        <v>1</v>
      </c>
      <c r="B935" s="297">
        <v>1</v>
      </c>
      <c r="C935" s="374" t="s">
        <v>326</v>
      </c>
      <c r="D935" s="874"/>
      <c r="E935" s="2503"/>
      <c r="F935" s="2883">
        <f>SUM(F850,F787,F525,F451,F400,F358,F251,F170,F96,F653,F860)</f>
        <v>9734</v>
      </c>
      <c r="G935" s="2884">
        <f>SUM(G850,G787,G525,G451,G400,G358,G251,G170,G96,G653,G860)</f>
        <v>813.33333333333337</v>
      </c>
      <c r="H935" s="2884">
        <f>SUM(H850,H787,H525,H451,H400,H358,H251,H170,H96,H653,H860)</f>
        <v>612</v>
      </c>
      <c r="I935" s="2884">
        <f t="shared" si="177"/>
        <v>75.245901639344254</v>
      </c>
      <c r="J935" s="2884">
        <f>SUM(L935/F935)</f>
        <v>7.8169303472364904</v>
      </c>
      <c r="K935" s="2884">
        <f>N935/H935</f>
        <v>6.8039215686274508</v>
      </c>
      <c r="L935" s="2884">
        <f>SUM(L850,L787,L525,L451,L400,L358,L251,L170,L96,L653,L860)</f>
        <v>76090</v>
      </c>
      <c r="M935" s="2884">
        <f>SUM(M850,M787,M525,M451,M400,M358,M251,M170,M96,M653,M860)</f>
        <v>6340.9999999999991</v>
      </c>
      <c r="N935" s="2884">
        <f>SUM(N850,N787,N525,N451,N400,N358,N251,N170,N96,N653,N860)</f>
        <v>4164</v>
      </c>
      <c r="O935" s="2884">
        <f>N935/M935*100</f>
        <v>65.667875729380228</v>
      </c>
      <c r="P935" s="2884">
        <f>SUM(P850,P787,P525,P451,P400,P358,P251,P170,P96,P653,P860)</f>
        <v>316.57500000000005</v>
      </c>
      <c r="Q935" s="2186">
        <f>N935/$C$3*12/P935</f>
        <v>157.83937455579243</v>
      </c>
      <c r="R935" s="2886"/>
      <c r="S935" s="2886"/>
      <c r="T935" s="2884"/>
      <c r="U935" s="2887"/>
      <c r="V935" s="2884"/>
      <c r="W935" s="2884"/>
      <c r="X935" s="2890"/>
      <c r="Y935" s="2890"/>
      <c r="Z935" s="2884"/>
      <c r="AA935" s="2741">
        <f>SUM(AA850,AA787,AA525,AA451,AA400,AA358,AA251,AA170,AA96,AA653,AA860)</f>
        <v>0</v>
      </c>
      <c r="AB935" s="2741"/>
      <c r="AC935" s="2587"/>
    </row>
    <row r="936" spans="1:29" ht="29.25" x14ac:dyDescent="0.25">
      <c r="A936" s="297">
        <v>1</v>
      </c>
      <c r="B936" s="297">
        <v>1</v>
      </c>
      <c r="C936" s="873" t="s">
        <v>139</v>
      </c>
      <c r="D936" s="873"/>
      <c r="E936" s="873"/>
      <c r="F936" s="2883">
        <f>SUM(F851,F788,F653,F526,F452,F401,F359,F252,F171,F97,F861)</f>
        <v>12765</v>
      </c>
      <c r="G936" s="2884">
        <f>SUM(G851,G788,G653,G526,G452,G401,G359,G252,G171,G97,G861)</f>
        <v>1067.0833333333335</v>
      </c>
      <c r="H936" s="2884">
        <f>SUM(H851,H788,H653,H526,H452,H401,H359,H252,H171,H97,H861)</f>
        <v>733</v>
      </c>
      <c r="I936" s="2884">
        <f t="shared" si="177"/>
        <v>68.691917219836</v>
      </c>
      <c r="J936" s="2884">
        <f>SUM(L936/F936)</f>
        <v>7.9526831179005093</v>
      </c>
      <c r="K936" s="2884">
        <f>N936/H936</f>
        <v>7.1105047748976808</v>
      </c>
      <c r="L936" s="2884">
        <f>SUM(L851,L788,L653,L526,L452,L401,L359,L252,L171,L97,L861)</f>
        <v>101516</v>
      </c>
      <c r="M936" s="2884">
        <f>SUM(M851,M788,M653,M526,M452,M401,M359,M252,M171,M97,M861)</f>
        <v>8460.1666666666679</v>
      </c>
      <c r="N936" s="2884">
        <f>SUM(N851,N788,N653,N526,N452,N401,N359,N252,N171,N97,N861)</f>
        <v>5212</v>
      </c>
      <c r="O936" s="2884">
        <f>N936/M936*100</f>
        <v>61.606351332716045</v>
      </c>
      <c r="P936" s="2884">
        <f>SUM(P851,P788,P653,P526,P452,P401,P359,P252,P171,P97,P861)</f>
        <v>399.85348484848481</v>
      </c>
      <c r="Q936" s="2186">
        <f>N936/$C$3*12/P936</f>
        <v>156.41729375873663</v>
      </c>
      <c r="R936" s="2886">
        <f t="shared" ref="R936:AB936" si="178">SUM(R851,R788,R653,R526,R452,R401,R359,R252,R171,R97,R861)</f>
        <v>422314.90937429242</v>
      </c>
      <c r="S936" s="2886">
        <f t="shared" si="178"/>
        <v>35192.90911452438</v>
      </c>
      <c r="T936" s="2884">
        <f t="shared" si="178"/>
        <v>20100.151889999997</v>
      </c>
      <c r="U936" s="2887">
        <f t="shared" si="178"/>
        <v>0</v>
      </c>
      <c r="V936" s="2884">
        <f t="shared" si="178"/>
        <v>0</v>
      </c>
      <c r="W936" s="2884">
        <f t="shared" si="178"/>
        <v>-15092.757224524372</v>
      </c>
      <c r="X936" s="2884">
        <f t="shared" si="178"/>
        <v>0</v>
      </c>
      <c r="Y936" s="2884">
        <f t="shared" si="178"/>
        <v>-754.27723000000003</v>
      </c>
      <c r="Z936" s="2884">
        <f t="shared" si="178"/>
        <v>19345.874660000001</v>
      </c>
      <c r="AA936" s="2741">
        <f>SUM(AA851,AA788,AA653,AA526,AA452,AA401,AA359,AA252,AA171,AA97,AA861)</f>
        <v>0</v>
      </c>
      <c r="AB936" s="2741">
        <f t="shared" si="178"/>
        <v>0</v>
      </c>
      <c r="AC936" s="2587"/>
    </row>
    <row r="937" spans="1:29" ht="30" x14ac:dyDescent="0.25">
      <c r="A937" s="297">
        <v>1</v>
      </c>
      <c r="B937" s="297">
        <v>1</v>
      </c>
      <c r="C937" s="2211" t="s">
        <v>199</v>
      </c>
      <c r="D937" s="2211"/>
      <c r="E937" s="873"/>
      <c r="F937" s="2883">
        <f>F869+F173</f>
        <v>5590</v>
      </c>
      <c r="G937" s="2884">
        <f>G869+G173</f>
        <v>466</v>
      </c>
      <c r="H937" s="2884">
        <f>H869+H173</f>
        <v>403</v>
      </c>
      <c r="I937" s="2884">
        <f t="shared" si="177"/>
        <v>86.480686695278976</v>
      </c>
      <c r="J937" s="2889"/>
      <c r="K937" s="2889"/>
      <c r="L937" s="2884"/>
      <c r="M937" s="2884"/>
      <c r="N937" s="2884"/>
      <c r="O937" s="2884"/>
      <c r="P937" s="2884"/>
      <c r="Q937" s="2186"/>
      <c r="R937" s="2886">
        <f>R173</f>
        <v>0</v>
      </c>
      <c r="S937" s="2886">
        <f>S173</f>
        <v>0</v>
      </c>
      <c r="T937" s="2884">
        <f>T173</f>
        <v>0</v>
      </c>
      <c r="U937" s="2887"/>
      <c r="V937" s="2884"/>
      <c r="W937" s="2884">
        <f>W173</f>
        <v>0</v>
      </c>
      <c r="X937" s="2884">
        <f>X173</f>
        <v>0</v>
      </c>
      <c r="Y937" s="2884">
        <f>Y173</f>
        <v>0</v>
      </c>
      <c r="Z937" s="2884">
        <f>Z173</f>
        <v>0</v>
      </c>
      <c r="AA937" s="2741">
        <f>AA869+AA173</f>
        <v>0</v>
      </c>
      <c r="AB937" s="2741">
        <f>AB173</f>
        <v>0</v>
      </c>
      <c r="AC937" s="2587"/>
    </row>
    <row r="938" spans="1:29" ht="30" x14ac:dyDescent="0.25">
      <c r="B938" s="297">
        <v>1</v>
      </c>
      <c r="C938" s="2211" t="s">
        <v>200</v>
      </c>
      <c r="D938" s="2211"/>
      <c r="E938" s="873"/>
      <c r="F938" s="2883">
        <f>F868+F172</f>
        <v>7340</v>
      </c>
      <c r="G938" s="2884">
        <f>G868+G172</f>
        <v>612</v>
      </c>
      <c r="H938" s="2884">
        <f>H868+H172</f>
        <v>631</v>
      </c>
      <c r="I938" s="2884">
        <f t="shared" si="177"/>
        <v>103.10457516339868</v>
      </c>
      <c r="J938" s="2892"/>
      <c r="K938" s="2892"/>
      <c r="L938" s="2893"/>
      <c r="M938" s="2893"/>
      <c r="N938" s="2893"/>
      <c r="O938" s="2893"/>
      <c r="P938" s="2893"/>
      <c r="Q938" s="2215"/>
      <c r="R938" s="2894"/>
      <c r="S938" s="2886"/>
      <c r="T938" s="2893"/>
      <c r="U938" s="2895"/>
      <c r="V938" s="2893"/>
      <c r="W938" s="2893"/>
      <c r="X938" s="2893"/>
      <c r="Y938" s="2893"/>
      <c r="Z938" s="2893"/>
      <c r="AA938" s="2741">
        <f>AA868+AA172</f>
        <v>0</v>
      </c>
      <c r="AB938" s="2896"/>
      <c r="AC938" s="2587"/>
    </row>
    <row r="939" spans="1:29" x14ac:dyDescent="0.25">
      <c r="B939" s="297">
        <v>1</v>
      </c>
      <c r="C939" s="2211" t="s">
        <v>226</v>
      </c>
      <c r="D939" s="2211"/>
      <c r="E939" s="873"/>
      <c r="F939" s="2883">
        <f>F870</f>
        <v>700</v>
      </c>
      <c r="G939" s="2884">
        <f>G870</f>
        <v>58</v>
      </c>
      <c r="H939" s="2884">
        <f>H870</f>
        <v>64</v>
      </c>
      <c r="I939" s="2884">
        <f t="shared" si="177"/>
        <v>110.34482758620689</v>
      </c>
      <c r="J939" s="2892"/>
      <c r="K939" s="2892"/>
      <c r="L939" s="2893"/>
      <c r="M939" s="2893"/>
      <c r="N939" s="2893"/>
      <c r="O939" s="2893"/>
      <c r="P939" s="2893"/>
      <c r="Q939" s="2215"/>
      <c r="R939" s="2894"/>
      <c r="S939" s="2886"/>
      <c r="T939" s="2893"/>
      <c r="U939" s="2895"/>
      <c r="V939" s="2893"/>
      <c r="W939" s="2893"/>
      <c r="X939" s="2893"/>
      <c r="Y939" s="2893"/>
      <c r="Z939" s="2893"/>
      <c r="AA939" s="2741">
        <f>AA870</f>
        <v>0</v>
      </c>
      <c r="AB939" s="2896"/>
      <c r="AC939" s="2587"/>
    </row>
    <row r="940" spans="1:29" x14ac:dyDescent="0.25">
      <c r="B940" s="297">
        <v>1</v>
      </c>
      <c r="C940" s="2211" t="s">
        <v>224</v>
      </c>
      <c r="D940" s="2211"/>
      <c r="E940" s="873"/>
      <c r="F940" s="2883">
        <f>SUM(F871,F174)</f>
        <v>13630</v>
      </c>
      <c r="G940" s="2884">
        <f>SUM(G871,G174)</f>
        <v>1136</v>
      </c>
      <c r="H940" s="2884">
        <f>SUM(H871,H174)</f>
        <v>1098</v>
      </c>
      <c r="I940" s="2884">
        <f t="shared" si="177"/>
        <v>96.654929577464785</v>
      </c>
      <c r="J940" s="2889"/>
      <c r="K940" s="2892"/>
      <c r="L940" s="2893"/>
      <c r="M940" s="2893"/>
      <c r="N940" s="2884"/>
      <c r="O940" s="2893"/>
      <c r="P940" s="2893"/>
      <c r="Q940" s="2186"/>
      <c r="R940" s="2894">
        <f>SUM(R174,R872)</f>
        <v>98413.295299999998</v>
      </c>
      <c r="S940" s="2886">
        <f t="shared" ref="S940:AB940" si="179">SUM(S871,S174)</f>
        <v>8201.1079416666653</v>
      </c>
      <c r="T940" s="2893">
        <f t="shared" si="179"/>
        <v>7946.8928199999991</v>
      </c>
      <c r="U940" s="2887">
        <f t="shared" si="179"/>
        <v>0</v>
      </c>
      <c r="V940" s="2884">
        <f t="shared" si="179"/>
        <v>0</v>
      </c>
      <c r="W940" s="2884">
        <f t="shared" si="179"/>
        <v>-254.21512166666662</v>
      </c>
      <c r="X940" s="2893">
        <f t="shared" si="179"/>
        <v>0</v>
      </c>
      <c r="Y940" s="2893">
        <f t="shared" si="179"/>
        <v>0</v>
      </c>
      <c r="Z940" s="2893">
        <f t="shared" si="179"/>
        <v>7946.8928199999991</v>
      </c>
      <c r="AA940" s="2741">
        <f>SUM(AA871,AA174)</f>
        <v>0</v>
      </c>
      <c r="AB940" s="2896">
        <f t="shared" si="179"/>
        <v>0</v>
      </c>
      <c r="AC940" s="2587"/>
    </row>
    <row r="941" spans="1:29" x14ac:dyDescent="0.25">
      <c r="A941" s="297">
        <v>1</v>
      </c>
      <c r="B941" s="297">
        <v>1</v>
      </c>
      <c r="C941" s="874" t="s">
        <v>211</v>
      </c>
      <c r="D941" s="874"/>
      <c r="E941" s="882"/>
      <c r="F941" s="2897">
        <f t="shared" ref="F941:H944" si="180">F712</f>
        <v>77397</v>
      </c>
      <c r="G941" s="2898">
        <f t="shared" si="180"/>
        <v>6449</v>
      </c>
      <c r="H941" s="2898">
        <f t="shared" si="180"/>
        <v>7928</v>
      </c>
      <c r="I941" s="2898">
        <f t="shared" si="177"/>
        <v>122.93378818421461</v>
      </c>
      <c r="J941" s="2899"/>
      <c r="K941" s="2889"/>
      <c r="L941" s="2884"/>
      <c r="M941" s="2884"/>
      <c r="N941" s="2898"/>
      <c r="O941" s="2884"/>
      <c r="P941" s="2884"/>
      <c r="Q941" s="2500"/>
      <c r="R941" s="2886"/>
      <c r="S941" s="2886"/>
      <c r="T941" s="2884"/>
      <c r="U941" s="2900"/>
      <c r="V941" s="2898"/>
      <c r="W941" s="2898"/>
      <c r="X941" s="2898"/>
      <c r="Y941" s="2884"/>
      <c r="Z941" s="2884"/>
      <c r="AA941" s="2774">
        <f t="shared" ref="AA941" si="181">AA712</f>
        <v>0</v>
      </c>
      <c r="AB941" s="2741"/>
      <c r="AC941" s="2587"/>
    </row>
    <row r="942" spans="1:29" x14ac:dyDescent="0.25">
      <c r="A942" s="297">
        <v>1</v>
      </c>
      <c r="B942" s="297">
        <v>1</v>
      </c>
      <c r="C942" s="875" t="s">
        <v>212</v>
      </c>
      <c r="D942" s="2901"/>
      <c r="E942" s="873"/>
      <c r="F942" s="2883">
        <f t="shared" si="180"/>
        <v>77387</v>
      </c>
      <c r="G942" s="2884">
        <f t="shared" si="180"/>
        <v>6449</v>
      </c>
      <c r="H942" s="2884">
        <f t="shared" si="180"/>
        <v>7928</v>
      </c>
      <c r="I942" s="2884">
        <f t="shared" si="177"/>
        <v>122.93378818421461</v>
      </c>
      <c r="J942" s="2889"/>
      <c r="K942" s="2889"/>
      <c r="L942" s="2884"/>
      <c r="M942" s="2884"/>
      <c r="N942" s="2884"/>
      <c r="O942" s="2884"/>
      <c r="P942" s="2884"/>
      <c r="Q942" s="2186"/>
      <c r="R942" s="2886"/>
      <c r="S942" s="2886"/>
      <c r="T942" s="2884"/>
      <c r="U942" s="2887"/>
      <c r="V942" s="2884"/>
      <c r="W942" s="2884"/>
      <c r="X942" s="2890"/>
      <c r="Y942" s="2890"/>
      <c r="Z942" s="2884"/>
      <c r="AA942" s="2741">
        <f t="shared" ref="AA942" si="182">AA713</f>
        <v>0</v>
      </c>
      <c r="AB942" s="2741"/>
      <c r="AC942" s="2587"/>
    </row>
    <row r="943" spans="1:29" ht="30" x14ac:dyDescent="0.25">
      <c r="A943" s="297">
        <v>1</v>
      </c>
      <c r="B943" s="297">
        <v>1</v>
      </c>
      <c r="C943" s="876" t="s">
        <v>213</v>
      </c>
      <c r="D943" s="876"/>
      <c r="E943" s="882"/>
      <c r="F943" s="2902">
        <f t="shared" si="180"/>
        <v>10</v>
      </c>
      <c r="G943" s="2884">
        <f t="shared" si="180"/>
        <v>1</v>
      </c>
      <c r="H943" s="2893">
        <f t="shared" si="180"/>
        <v>0</v>
      </c>
      <c r="I943" s="2884">
        <f t="shared" si="177"/>
        <v>0</v>
      </c>
      <c r="J943" s="2892"/>
      <c r="K943" s="2892"/>
      <c r="L943" s="2884"/>
      <c r="M943" s="2884"/>
      <c r="N943" s="2893"/>
      <c r="O943" s="2884"/>
      <c r="P943" s="2893"/>
      <c r="Q943" s="2215"/>
      <c r="R943" s="2894"/>
      <c r="S943" s="2886"/>
      <c r="T943" s="2893"/>
      <c r="U943" s="2895"/>
      <c r="V943" s="2893"/>
      <c r="W943" s="2893"/>
      <c r="X943" s="2903"/>
      <c r="Y943" s="2903"/>
      <c r="Z943" s="2893"/>
      <c r="AA943" s="2896">
        <f t="shared" ref="AA943" si="183">AA714</f>
        <v>0</v>
      </c>
      <c r="AB943" s="2896"/>
      <c r="AC943" s="2587"/>
    </row>
    <row r="944" spans="1:29" ht="29.25" thickBot="1" x14ac:dyDescent="0.3">
      <c r="B944" s="297">
        <v>1</v>
      </c>
      <c r="C944" s="2427" t="s">
        <v>218</v>
      </c>
      <c r="D944" s="2427"/>
      <c r="E944" s="881"/>
      <c r="F944" s="2904">
        <f t="shared" si="180"/>
        <v>77397</v>
      </c>
      <c r="G944" s="2905">
        <f t="shared" si="180"/>
        <v>6450</v>
      </c>
      <c r="H944" s="2905">
        <f t="shared" si="180"/>
        <v>7928</v>
      </c>
      <c r="I944" s="2905">
        <f t="shared" si="177"/>
        <v>122.91472868217055</v>
      </c>
      <c r="J944" s="2906"/>
      <c r="K944" s="2906"/>
      <c r="L944" s="2905"/>
      <c r="M944" s="2905"/>
      <c r="N944" s="2905"/>
      <c r="O944" s="2905"/>
      <c r="P944" s="2905"/>
      <c r="Q944" s="2231"/>
      <c r="R944" s="2907">
        <f t="shared" ref="R944:AA944" si="184">R715</f>
        <v>427867.67339999997</v>
      </c>
      <c r="S944" s="2907">
        <f t="shared" si="184"/>
        <v>35655.639449999995</v>
      </c>
      <c r="T944" s="2905">
        <f t="shared" si="184"/>
        <v>35655.639450000002</v>
      </c>
      <c r="U944" s="2908">
        <f t="shared" si="184"/>
        <v>0</v>
      </c>
      <c r="V944" s="2905">
        <f t="shared" si="184"/>
        <v>0</v>
      </c>
      <c r="W944" s="2905">
        <f t="shared" si="184"/>
        <v>0</v>
      </c>
      <c r="X944" s="2905">
        <f t="shared" si="184"/>
        <v>0</v>
      </c>
      <c r="Y944" s="2905">
        <f t="shared" si="184"/>
        <v>0</v>
      </c>
      <c r="Z944" s="2905">
        <f t="shared" si="184"/>
        <v>35655.639450000002</v>
      </c>
      <c r="AA944" s="2909">
        <f t="shared" si="184"/>
        <v>0</v>
      </c>
      <c r="AB944" s="2909">
        <f>AB715</f>
        <v>0</v>
      </c>
      <c r="AC944" s="2587"/>
    </row>
    <row r="945" spans="1:30" x14ac:dyDescent="0.25">
      <c r="A945" s="297">
        <v>1</v>
      </c>
      <c r="B945" s="297">
        <v>1</v>
      </c>
      <c r="C945" s="1898"/>
      <c r="D945" s="1898"/>
      <c r="E945" s="1898"/>
      <c r="F945" s="1663"/>
      <c r="G945" s="1446"/>
      <c r="H945" s="1446"/>
      <c r="I945" s="1446"/>
      <c r="J945" s="1395"/>
      <c r="K945" s="1395"/>
      <c r="L945" s="1446"/>
      <c r="M945" s="1446"/>
      <c r="N945" s="1446"/>
      <c r="O945" s="1446"/>
      <c r="P945" s="1446"/>
      <c r="Q945" s="1446"/>
      <c r="R945" s="2910"/>
      <c r="S945" s="2911"/>
      <c r="T945" s="1446"/>
      <c r="U945" s="2912"/>
      <c r="V945" s="1446"/>
      <c r="W945" s="1446"/>
      <c r="X945" s="2913"/>
      <c r="Y945" s="2913"/>
      <c r="Z945" s="1446"/>
      <c r="AA945" s="1572"/>
      <c r="AB945" s="1572"/>
      <c r="AC945" s="2587"/>
    </row>
    <row r="946" spans="1:30" x14ac:dyDescent="0.25">
      <c r="A946" s="297">
        <v>1</v>
      </c>
      <c r="B946" s="297">
        <v>1</v>
      </c>
      <c r="C946" s="2914" t="s">
        <v>84</v>
      </c>
      <c r="D946" s="2914"/>
      <c r="E946" s="2914"/>
      <c r="F946" s="305"/>
      <c r="G946" s="2326"/>
      <c r="H946" s="2326"/>
      <c r="I946" s="2326"/>
      <c r="J946" s="2326"/>
      <c r="K946" s="2326"/>
      <c r="L946" s="2326"/>
      <c r="M946" s="2326"/>
      <c r="N946" s="2326"/>
      <c r="O946" s="2326"/>
      <c r="P946" s="2326"/>
      <c r="Q946" s="2326"/>
      <c r="R946" s="472"/>
      <c r="S946" s="2553"/>
      <c r="T946" s="2382"/>
      <c r="U946" s="2554"/>
      <c r="V946" s="2382"/>
      <c r="W946" s="2382"/>
      <c r="X946" s="2555"/>
      <c r="Y946" s="2555"/>
      <c r="Z946" s="2382"/>
      <c r="AA946" s="2383"/>
      <c r="AB946" s="2556"/>
      <c r="AC946" s="2587"/>
    </row>
    <row r="947" spans="1:30" ht="47.25" x14ac:dyDescent="0.25">
      <c r="A947" s="297">
        <v>1</v>
      </c>
      <c r="B947" s="297">
        <v>1</v>
      </c>
      <c r="C947" s="2120" t="s">
        <v>500</v>
      </c>
      <c r="D947" s="1931"/>
      <c r="E947" s="862"/>
      <c r="F947" s="303"/>
      <c r="G947" s="2915"/>
      <c r="H947" s="2915"/>
      <c r="I947" s="2915"/>
      <c r="J947" s="2325"/>
      <c r="K947" s="2325"/>
      <c r="L947" s="2325"/>
      <c r="M947" s="2325"/>
      <c r="N947" s="2325"/>
      <c r="O947" s="2325"/>
      <c r="P947" s="2325"/>
      <c r="Q947" s="2325"/>
      <c r="R947" s="472"/>
      <c r="S947" s="2553"/>
      <c r="T947" s="2382"/>
      <c r="U947" s="2554"/>
      <c r="V947" s="2382"/>
      <c r="W947" s="2382"/>
      <c r="X947" s="2555"/>
      <c r="Y947" s="2555"/>
      <c r="Z947" s="2382"/>
      <c r="AA947" s="2916"/>
      <c r="AB947" s="2556"/>
      <c r="AC947" s="2587"/>
    </row>
    <row r="948" spans="1:30" s="2541" customFormat="1" x14ac:dyDescent="0.25">
      <c r="A948" s="297">
        <v>1</v>
      </c>
      <c r="B948" s="297">
        <v>1</v>
      </c>
      <c r="C948" s="2242" t="s">
        <v>5</v>
      </c>
      <c r="D948" s="2242"/>
      <c r="E948" s="2242"/>
      <c r="F948" s="338"/>
      <c r="G948" s="1474"/>
      <c r="H948" s="1474"/>
      <c r="I948" s="1474"/>
      <c r="J948" s="1474"/>
      <c r="K948" s="1474"/>
      <c r="L948" s="2244"/>
      <c r="M948" s="2244"/>
      <c r="N948" s="2244"/>
      <c r="O948" s="2244"/>
      <c r="P948" s="2244"/>
      <c r="Q948" s="2244"/>
      <c r="R948" s="2731"/>
      <c r="S948" s="2917"/>
      <c r="T948" s="1474"/>
      <c r="U948" s="2918"/>
      <c r="V948" s="1474"/>
      <c r="W948" s="1474"/>
      <c r="X948" s="1474"/>
      <c r="Y948" s="1474"/>
      <c r="Z948" s="1474"/>
      <c r="AA948" s="1476"/>
      <c r="AB948" s="1476"/>
      <c r="AC948" s="2587"/>
      <c r="AD948" s="1238"/>
    </row>
    <row r="949" spans="1:30" s="2541" customFormat="1" x14ac:dyDescent="0.25">
      <c r="A949" s="297"/>
      <c r="B949" s="297">
        <v>1</v>
      </c>
      <c r="C949" s="3" t="s">
        <v>395</v>
      </c>
      <c r="D949" s="1295" t="s">
        <v>247</v>
      </c>
      <c r="E949" s="2247">
        <v>340</v>
      </c>
      <c r="F949" s="53">
        <v>150</v>
      </c>
      <c r="G949" s="134">
        <f t="shared" ref="G949:G959" si="185">F949/12*$C$3</f>
        <v>12.5</v>
      </c>
      <c r="H949" s="134">
        <v>17</v>
      </c>
      <c r="I949" s="406">
        <f t="shared" ref="I949:I960" si="186">H949/G949*100</f>
        <v>136</v>
      </c>
      <c r="J949" s="2248">
        <v>10</v>
      </c>
      <c r="K949" s="184">
        <f t="shared" ref="K949:K960" si="187">N949/H949</f>
        <v>12.411764705882353</v>
      </c>
      <c r="L949" s="185">
        <f t="shared" ref="L949:L959" si="188">ROUND(F949*J949,0)</f>
        <v>1500</v>
      </c>
      <c r="M949" s="185">
        <f t="shared" ref="M949:M959" si="189">ROUND(L949/12*$C$3,0)</f>
        <v>125</v>
      </c>
      <c r="N949" s="185">
        <v>211</v>
      </c>
      <c r="O949" s="185">
        <f>N949/M949*100</f>
        <v>168.79999999999998</v>
      </c>
      <c r="P949" s="185">
        <f t="shared" ref="P949:P959" si="190">ROUND(L949/E949,0)</f>
        <v>4</v>
      </c>
      <c r="Q949" s="185">
        <f>N949/$C$3*12/P949</f>
        <v>633</v>
      </c>
      <c r="R949" s="425"/>
      <c r="S949" s="921"/>
      <c r="T949" s="301"/>
      <c r="U949" s="2578"/>
      <c r="V949" s="301"/>
      <c r="W949" s="301"/>
      <c r="X949" s="301"/>
      <c r="Y949" s="301"/>
      <c r="Z949" s="301"/>
      <c r="AA949" s="1132"/>
      <c r="AB949" s="1144"/>
      <c r="AC949" s="2587"/>
      <c r="AD949" s="1238"/>
    </row>
    <row r="950" spans="1:30" s="2541" customFormat="1" x14ac:dyDescent="0.25">
      <c r="A950" s="297">
        <v>1</v>
      </c>
      <c r="B950" s="297">
        <v>1</v>
      </c>
      <c r="C950" s="3" t="s">
        <v>24</v>
      </c>
      <c r="D950" s="1295" t="s">
        <v>247</v>
      </c>
      <c r="E950" s="2247">
        <v>340</v>
      </c>
      <c r="F950" s="53">
        <v>1134</v>
      </c>
      <c r="G950" s="134">
        <f t="shared" si="185"/>
        <v>94.5</v>
      </c>
      <c r="H950" s="134">
        <v>65</v>
      </c>
      <c r="I950" s="406">
        <f t="shared" si="186"/>
        <v>68.783068783068785</v>
      </c>
      <c r="J950" s="2248">
        <v>6.1</v>
      </c>
      <c r="K950" s="184">
        <f t="shared" si="187"/>
        <v>6.0307692307692307</v>
      </c>
      <c r="L950" s="185">
        <f t="shared" si="188"/>
        <v>6917</v>
      </c>
      <c r="M950" s="185">
        <f t="shared" si="189"/>
        <v>576</v>
      </c>
      <c r="N950" s="185">
        <v>392</v>
      </c>
      <c r="O950" s="185">
        <f t="shared" ref="O950:O960" si="191">N950/M950*100</f>
        <v>68.055555555555557</v>
      </c>
      <c r="P950" s="185">
        <f t="shared" si="190"/>
        <v>20</v>
      </c>
      <c r="Q950" s="185">
        <f t="shared" ref="Q950:Q960" si="192">N950/$C$3*12/P950</f>
        <v>235.2</v>
      </c>
      <c r="R950" s="425"/>
      <c r="S950" s="921"/>
      <c r="T950" s="301"/>
      <c r="U950" s="2578"/>
      <c r="V950" s="301"/>
      <c r="W950" s="301"/>
      <c r="X950" s="301"/>
      <c r="Y950" s="301"/>
      <c r="Z950" s="301"/>
      <c r="AA950" s="1132"/>
      <c r="AB950" s="1144"/>
      <c r="AC950" s="2587"/>
      <c r="AD950" s="1238"/>
    </row>
    <row r="951" spans="1:30" s="2541" customFormat="1" x14ac:dyDescent="0.25">
      <c r="A951" s="297"/>
      <c r="B951" s="297">
        <v>1</v>
      </c>
      <c r="C951" s="3" t="s">
        <v>25</v>
      </c>
      <c r="D951" s="1295" t="s">
        <v>247</v>
      </c>
      <c r="E951" s="2246">
        <v>300</v>
      </c>
      <c r="F951" s="53">
        <v>324</v>
      </c>
      <c r="G951" s="134">
        <f t="shared" si="185"/>
        <v>27</v>
      </c>
      <c r="H951" s="134">
        <v>32</v>
      </c>
      <c r="I951" s="406">
        <f t="shared" si="186"/>
        <v>118.5185185185185</v>
      </c>
      <c r="J951" s="2248">
        <v>6</v>
      </c>
      <c r="K951" s="184">
        <f t="shared" si="187"/>
        <v>7.125</v>
      </c>
      <c r="L951" s="185">
        <f t="shared" si="188"/>
        <v>1944</v>
      </c>
      <c r="M951" s="185">
        <f t="shared" si="189"/>
        <v>162</v>
      </c>
      <c r="N951" s="185">
        <v>228</v>
      </c>
      <c r="O951" s="185">
        <f t="shared" si="191"/>
        <v>140.74074074074073</v>
      </c>
      <c r="P951" s="185">
        <f t="shared" si="190"/>
        <v>6</v>
      </c>
      <c r="Q951" s="185">
        <f t="shared" si="192"/>
        <v>456</v>
      </c>
      <c r="R951" s="425"/>
      <c r="S951" s="2919"/>
      <c r="T951" s="301"/>
      <c r="U951" s="2578"/>
      <c r="V951" s="301"/>
      <c r="W951" s="301"/>
      <c r="X951" s="301"/>
      <c r="Y951" s="301"/>
      <c r="Z951" s="301"/>
      <c r="AA951" s="1132"/>
      <c r="AB951" s="1144"/>
      <c r="AC951" s="2587"/>
      <c r="AD951" s="1238"/>
    </row>
    <row r="952" spans="1:30" s="2541" customFormat="1" x14ac:dyDescent="0.25">
      <c r="A952" s="297">
        <v>1</v>
      </c>
      <c r="B952" s="297">
        <v>1</v>
      </c>
      <c r="C952" s="3" t="s">
        <v>23</v>
      </c>
      <c r="D952" s="1295" t="s">
        <v>247</v>
      </c>
      <c r="E952" s="2247">
        <v>270</v>
      </c>
      <c r="F952" s="53">
        <v>710</v>
      </c>
      <c r="G952" s="134">
        <f t="shared" si="185"/>
        <v>59.166666666666664</v>
      </c>
      <c r="H952" s="134">
        <v>169</v>
      </c>
      <c r="I952" s="406">
        <f t="shared" si="186"/>
        <v>285.63380281690144</v>
      </c>
      <c r="J952" s="2248">
        <v>7.3</v>
      </c>
      <c r="K952" s="184">
        <f t="shared" si="187"/>
        <v>10.757396449704142</v>
      </c>
      <c r="L952" s="185">
        <f t="shared" si="188"/>
        <v>5183</v>
      </c>
      <c r="M952" s="185">
        <f t="shared" si="189"/>
        <v>432</v>
      </c>
      <c r="N952" s="185">
        <v>1818</v>
      </c>
      <c r="O952" s="185">
        <f t="shared" si="191"/>
        <v>420.83333333333331</v>
      </c>
      <c r="P952" s="185">
        <f t="shared" si="190"/>
        <v>19</v>
      </c>
      <c r="Q952" s="185">
        <f t="shared" si="192"/>
        <v>1148.2105263157894</v>
      </c>
      <c r="R952" s="425"/>
      <c r="S952" s="2725"/>
      <c r="T952" s="301"/>
      <c r="U952" s="2578"/>
      <c r="V952" s="301"/>
      <c r="W952" s="301"/>
      <c r="X952" s="301"/>
      <c r="Y952" s="301"/>
      <c r="Z952" s="301"/>
      <c r="AA952" s="1132"/>
      <c r="AB952" s="1144"/>
      <c r="AC952" s="2587"/>
      <c r="AD952" s="1238"/>
    </row>
    <row r="953" spans="1:30" s="2541" customFormat="1" x14ac:dyDescent="0.25">
      <c r="A953" s="297">
        <v>1</v>
      </c>
      <c r="B953" s="297">
        <v>1</v>
      </c>
      <c r="C953" s="3" t="s">
        <v>227</v>
      </c>
      <c r="D953" s="1295" t="s">
        <v>247</v>
      </c>
      <c r="E953" s="2247">
        <v>330</v>
      </c>
      <c r="F953" s="53">
        <v>60</v>
      </c>
      <c r="G953" s="134">
        <f t="shared" si="185"/>
        <v>5</v>
      </c>
      <c r="H953" s="134">
        <v>2</v>
      </c>
      <c r="I953" s="406">
        <f t="shared" si="186"/>
        <v>40</v>
      </c>
      <c r="J953" s="2248">
        <v>8</v>
      </c>
      <c r="K953" s="184">
        <f t="shared" si="187"/>
        <v>7</v>
      </c>
      <c r="L953" s="185">
        <f t="shared" si="188"/>
        <v>480</v>
      </c>
      <c r="M953" s="185">
        <f t="shared" si="189"/>
        <v>40</v>
      </c>
      <c r="N953" s="185">
        <v>14</v>
      </c>
      <c r="O953" s="185">
        <f t="shared" si="191"/>
        <v>35</v>
      </c>
      <c r="P953" s="185">
        <f t="shared" si="190"/>
        <v>1</v>
      </c>
      <c r="Q953" s="185">
        <f t="shared" si="192"/>
        <v>168</v>
      </c>
      <c r="R953" s="425"/>
      <c r="S953" s="2725"/>
      <c r="T953" s="301"/>
      <c r="U953" s="2578"/>
      <c r="V953" s="301"/>
      <c r="W953" s="301"/>
      <c r="X953" s="301"/>
      <c r="Y953" s="301"/>
      <c r="Z953" s="301"/>
      <c r="AA953" s="1132"/>
      <c r="AB953" s="1144"/>
      <c r="AC953" s="2587"/>
      <c r="AD953" s="1238"/>
    </row>
    <row r="954" spans="1:30" s="2541" customFormat="1" x14ac:dyDescent="0.25">
      <c r="A954" s="297">
        <v>1</v>
      </c>
      <c r="B954" s="297">
        <v>1</v>
      </c>
      <c r="C954" s="3" t="s">
        <v>9</v>
      </c>
      <c r="D954" s="1295" t="s">
        <v>247</v>
      </c>
      <c r="E954" s="2247">
        <v>340</v>
      </c>
      <c r="F954" s="53">
        <v>537</v>
      </c>
      <c r="G954" s="134">
        <f t="shared" si="185"/>
        <v>44.75</v>
      </c>
      <c r="H954" s="134">
        <v>30</v>
      </c>
      <c r="I954" s="406">
        <f t="shared" si="186"/>
        <v>67.039106145251395</v>
      </c>
      <c r="J954" s="2248">
        <v>14</v>
      </c>
      <c r="K954" s="184">
        <f t="shared" si="187"/>
        <v>14.366666666666667</v>
      </c>
      <c r="L954" s="185">
        <f t="shared" si="188"/>
        <v>7518</v>
      </c>
      <c r="M954" s="185">
        <f t="shared" si="189"/>
        <v>627</v>
      </c>
      <c r="N954" s="185">
        <v>431</v>
      </c>
      <c r="O954" s="185">
        <f t="shared" si="191"/>
        <v>68.740031897926627</v>
      </c>
      <c r="P954" s="185">
        <f t="shared" si="190"/>
        <v>22</v>
      </c>
      <c r="Q954" s="185">
        <f t="shared" si="192"/>
        <v>235.09090909090909</v>
      </c>
      <c r="R954" s="425"/>
      <c r="S954" s="2725"/>
      <c r="T954" s="301"/>
      <c r="U954" s="2578"/>
      <c r="V954" s="301"/>
      <c r="W954" s="301"/>
      <c r="X954" s="301"/>
      <c r="Y954" s="301"/>
      <c r="Z954" s="301"/>
      <c r="AA954" s="1132"/>
      <c r="AB954" s="1144"/>
      <c r="AC954" s="2587"/>
      <c r="AD954" s="1238"/>
    </row>
    <row r="955" spans="1:30" s="2541" customFormat="1" x14ac:dyDescent="0.25">
      <c r="A955" s="297">
        <v>1</v>
      </c>
      <c r="B955" s="297">
        <v>1</v>
      </c>
      <c r="C955" s="3" t="s">
        <v>26</v>
      </c>
      <c r="D955" s="1295" t="s">
        <v>247</v>
      </c>
      <c r="E955" s="2247">
        <v>340</v>
      </c>
      <c r="F955" s="305">
        <v>236</v>
      </c>
      <c r="G955" s="134">
        <f t="shared" si="185"/>
        <v>19.666666666666668</v>
      </c>
      <c r="H955" s="134">
        <v>12</v>
      </c>
      <c r="I955" s="406">
        <f t="shared" si="186"/>
        <v>61.016949152542367</v>
      </c>
      <c r="J955" s="472">
        <v>7.5</v>
      </c>
      <c r="K955" s="184">
        <f t="shared" si="187"/>
        <v>7.583333333333333</v>
      </c>
      <c r="L955" s="185">
        <f t="shared" si="188"/>
        <v>1770</v>
      </c>
      <c r="M955" s="185">
        <f t="shared" si="189"/>
        <v>148</v>
      </c>
      <c r="N955" s="185">
        <v>91</v>
      </c>
      <c r="O955" s="185">
        <f t="shared" si="191"/>
        <v>61.486486486486491</v>
      </c>
      <c r="P955" s="185">
        <f t="shared" si="190"/>
        <v>5</v>
      </c>
      <c r="Q955" s="185">
        <f t="shared" si="192"/>
        <v>218.4</v>
      </c>
      <c r="R955" s="425"/>
      <c r="S955" s="2725"/>
      <c r="T955" s="301"/>
      <c r="U955" s="2578"/>
      <c r="V955" s="301"/>
      <c r="W955" s="301"/>
      <c r="X955" s="301"/>
      <c r="Y955" s="301"/>
      <c r="Z955" s="301"/>
      <c r="AA955" s="1132"/>
      <c r="AB955" s="1144"/>
      <c r="AC955" s="2587"/>
      <c r="AD955" s="1238"/>
    </row>
    <row r="956" spans="1:30" s="2541" customFormat="1" x14ac:dyDescent="0.25">
      <c r="A956" s="297">
        <v>1</v>
      </c>
      <c r="B956" s="297">
        <v>1</v>
      </c>
      <c r="C956" s="3" t="s">
        <v>67</v>
      </c>
      <c r="D956" s="1295" t="s">
        <v>247</v>
      </c>
      <c r="E956" s="2246">
        <v>320</v>
      </c>
      <c r="F956" s="53">
        <v>649</v>
      </c>
      <c r="G956" s="134">
        <f t="shared" si="185"/>
        <v>54.083333333333336</v>
      </c>
      <c r="H956" s="134">
        <v>38</v>
      </c>
      <c r="I956" s="406">
        <f t="shared" si="186"/>
        <v>70.261941448382132</v>
      </c>
      <c r="J956" s="2248">
        <v>9</v>
      </c>
      <c r="K956" s="184">
        <f t="shared" si="187"/>
        <v>9.4210526315789469</v>
      </c>
      <c r="L956" s="185">
        <f t="shared" si="188"/>
        <v>5841</v>
      </c>
      <c r="M956" s="185">
        <f t="shared" si="189"/>
        <v>487</v>
      </c>
      <c r="N956" s="185">
        <v>358</v>
      </c>
      <c r="O956" s="185">
        <f t="shared" si="191"/>
        <v>73.511293634496923</v>
      </c>
      <c r="P956" s="185">
        <f t="shared" si="190"/>
        <v>18</v>
      </c>
      <c r="Q956" s="185">
        <f t="shared" si="192"/>
        <v>238.66666666666666</v>
      </c>
      <c r="R956" s="425"/>
      <c r="S956" s="2725"/>
      <c r="T956" s="301"/>
      <c r="U956" s="2578"/>
      <c r="V956" s="301"/>
      <c r="W956" s="301"/>
      <c r="X956" s="301"/>
      <c r="Y956" s="301"/>
      <c r="Z956" s="301"/>
      <c r="AA956" s="1132"/>
      <c r="AB956" s="1144"/>
      <c r="AC956" s="2587"/>
      <c r="AD956" s="1238"/>
    </row>
    <row r="957" spans="1:30" s="2541" customFormat="1" x14ac:dyDescent="0.25">
      <c r="A957" s="297">
        <v>1</v>
      </c>
      <c r="B957" s="297">
        <v>1</v>
      </c>
      <c r="C957" s="3" t="s">
        <v>10</v>
      </c>
      <c r="D957" s="1295" t="s">
        <v>247</v>
      </c>
      <c r="E957" s="2246">
        <v>340</v>
      </c>
      <c r="F957" s="53">
        <v>2728</v>
      </c>
      <c r="G957" s="134">
        <f t="shared" si="185"/>
        <v>227.33333333333334</v>
      </c>
      <c r="H957" s="134">
        <v>114</v>
      </c>
      <c r="I957" s="406">
        <f t="shared" si="186"/>
        <v>50.146627565982406</v>
      </c>
      <c r="J957" s="2248">
        <v>10.5</v>
      </c>
      <c r="K957" s="184">
        <f t="shared" si="187"/>
        <v>10.166666666666666</v>
      </c>
      <c r="L957" s="185">
        <f t="shared" si="188"/>
        <v>28644</v>
      </c>
      <c r="M957" s="185">
        <f t="shared" si="189"/>
        <v>2387</v>
      </c>
      <c r="N957" s="185">
        <v>1159</v>
      </c>
      <c r="O957" s="185">
        <f t="shared" si="191"/>
        <v>48.554671135316298</v>
      </c>
      <c r="P957" s="185">
        <f t="shared" si="190"/>
        <v>84</v>
      </c>
      <c r="Q957" s="185">
        <f t="shared" si="192"/>
        <v>165.57142857142858</v>
      </c>
      <c r="R957" s="425"/>
      <c r="S957" s="2725"/>
      <c r="T957" s="301"/>
      <c r="U957" s="2578"/>
      <c r="V957" s="301"/>
      <c r="W957" s="301"/>
      <c r="X957" s="301"/>
      <c r="Y957" s="301"/>
      <c r="Z957" s="301"/>
      <c r="AA957" s="1132"/>
      <c r="AB957" s="1144"/>
      <c r="AC957" s="2587"/>
      <c r="AD957" s="1238"/>
    </row>
    <row r="958" spans="1:30" s="2541" customFormat="1" x14ac:dyDescent="0.25">
      <c r="A958" s="297">
        <v>1</v>
      </c>
      <c r="B958" s="297">
        <v>1</v>
      </c>
      <c r="C958" s="3" t="s">
        <v>66</v>
      </c>
      <c r="D958" s="1295" t="s">
        <v>247</v>
      </c>
      <c r="E958" s="2246">
        <v>340</v>
      </c>
      <c r="F958" s="338">
        <v>385</v>
      </c>
      <c r="G958" s="134">
        <f t="shared" si="185"/>
        <v>32.083333333333336</v>
      </c>
      <c r="H958" s="134">
        <v>35</v>
      </c>
      <c r="I958" s="406">
        <f t="shared" si="186"/>
        <v>109.09090909090908</v>
      </c>
      <c r="J958" s="1859">
        <v>11</v>
      </c>
      <c r="K958" s="184">
        <f t="shared" si="187"/>
        <v>8.9428571428571431</v>
      </c>
      <c r="L958" s="185">
        <f t="shared" si="188"/>
        <v>4235</v>
      </c>
      <c r="M958" s="185">
        <f t="shared" si="189"/>
        <v>353</v>
      </c>
      <c r="N958" s="185">
        <v>313</v>
      </c>
      <c r="O958" s="185">
        <f t="shared" si="191"/>
        <v>88.668555240793197</v>
      </c>
      <c r="P958" s="185">
        <f t="shared" si="190"/>
        <v>12</v>
      </c>
      <c r="Q958" s="185">
        <f t="shared" si="192"/>
        <v>313</v>
      </c>
      <c r="R958" s="425"/>
      <c r="S958" s="2725"/>
      <c r="T958" s="301"/>
      <c r="U958" s="2578"/>
      <c r="V958" s="301"/>
      <c r="W958" s="301"/>
      <c r="X958" s="301"/>
      <c r="Y958" s="301"/>
      <c r="Z958" s="301"/>
      <c r="AA958" s="1132"/>
      <c r="AB958" s="1144"/>
      <c r="AC958" s="2587"/>
      <c r="AD958" s="1238"/>
    </row>
    <row r="959" spans="1:30" s="2541" customFormat="1" x14ac:dyDescent="0.25">
      <c r="A959" s="297">
        <v>1</v>
      </c>
      <c r="B959" s="297">
        <v>1</v>
      </c>
      <c r="C959" s="3" t="s">
        <v>6</v>
      </c>
      <c r="D959" s="1295" t="s">
        <v>247</v>
      </c>
      <c r="E959" s="2246">
        <v>340</v>
      </c>
      <c r="F959" s="53">
        <v>1813</v>
      </c>
      <c r="G959" s="134">
        <f t="shared" si="185"/>
        <v>151.08333333333334</v>
      </c>
      <c r="H959" s="134">
        <v>106</v>
      </c>
      <c r="I959" s="406">
        <f t="shared" si="186"/>
        <v>70.159955874241589</v>
      </c>
      <c r="J959" s="2248">
        <v>10</v>
      </c>
      <c r="K959" s="184">
        <f t="shared" si="187"/>
        <v>9.9245283018867916</v>
      </c>
      <c r="L959" s="185">
        <f t="shared" si="188"/>
        <v>18130</v>
      </c>
      <c r="M959" s="185">
        <f t="shared" si="189"/>
        <v>1511</v>
      </c>
      <c r="N959" s="185">
        <v>1052</v>
      </c>
      <c r="O959" s="185">
        <f t="shared" si="191"/>
        <v>69.622766379880872</v>
      </c>
      <c r="P959" s="185">
        <f t="shared" si="190"/>
        <v>53</v>
      </c>
      <c r="Q959" s="185">
        <f t="shared" si="192"/>
        <v>238.18867924528303</v>
      </c>
      <c r="R959" s="425"/>
      <c r="S959" s="2725"/>
      <c r="T959" s="301"/>
      <c r="U959" s="2578"/>
      <c r="V959" s="301"/>
      <c r="W959" s="301"/>
      <c r="X959" s="301"/>
      <c r="Y959" s="301"/>
      <c r="Z959" s="301"/>
      <c r="AA959" s="1132"/>
      <c r="AB959" s="1144"/>
      <c r="AC959" s="2587"/>
      <c r="AD959" s="1238"/>
    </row>
    <row r="960" spans="1:30" s="2541" customFormat="1" ht="29.25" x14ac:dyDescent="0.25">
      <c r="A960" s="297">
        <v>1</v>
      </c>
      <c r="B960" s="297">
        <v>1</v>
      </c>
      <c r="C960" s="1562" t="s">
        <v>7</v>
      </c>
      <c r="D960" s="1562"/>
      <c r="E960" s="1562"/>
      <c r="F960" s="84">
        <f>SUM(F949:F959)</f>
        <v>8726</v>
      </c>
      <c r="G960" s="2920">
        <f>SUM(G949:G959)</f>
        <v>727.16666666666674</v>
      </c>
      <c r="H960" s="2920">
        <f>SUM(H949:H959)</f>
        <v>620</v>
      </c>
      <c r="I960" s="2920">
        <f t="shared" si="186"/>
        <v>85.262434104973622</v>
      </c>
      <c r="J960" s="2267">
        <f>IF(F960=0,0,L960/F960)</f>
        <v>9.4157689663075868</v>
      </c>
      <c r="K960" s="274">
        <f t="shared" si="187"/>
        <v>9.7854838709677416</v>
      </c>
      <c r="L960" s="2920">
        <f>SUM(L949:L959)</f>
        <v>82162</v>
      </c>
      <c r="M960" s="2920">
        <f>SUM(M949:M959)</f>
        <v>6848</v>
      </c>
      <c r="N960" s="2920">
        <f>SUM(N949:N959)</f>
        <v>6067</v>
      </c>
      <c r="O960" s="185">
        <f t="shared" si="191"/>
        <v>88.595210280373834</v>
      </c>
      <c r="P960" s="2920">
        <f>SUM(P949:P959)</f>
        <v>244</v>
      </c>
      <c r="Q960" s="185">
        <f t="shared" si="192"/>
        <v>298.37704918032784</v>
      </c>
      <c r="R960" s="2921">
        <v>325289.70593208761</v>
      </c>
      <c r="S960" s="1055">
        <f>R960/12*$C$3</f>
        <v>27107.475494340633</v>
      </c>
      <c r="T960" s="2920">
        <f>Z960-Y960-V960</f>
        <v>30960.879929999996</v>
      </c>
      <c r="U960" s="2922"/>
      <c r="V960" s="2920">
        <v>-485.54352</v>
      </c>
      <c r="W960" s="2920">
        <f>T960-S960</f>
        <v>3853.4044356593622</v>
      </c>
      <c r="X960" s="2920"/>
      <c r="Y960" s="2920">
        <v>-191.09494000000001</v>
      </c>
      <c r="Z960" s="2920">
        <v>30284.241469999997</v>
      </c>
      <c r="AA960" s="2923">
        <f>SUM(AA949:AA959)</f>
        <v>0</v>
      </c>
      <c r="AB960" s="2923"/>
      <c r="AC960" s="2587"/>
      <c r="AD960" s="1238"/>
    </row>
    <row r="961" spans="1:30" s="2541" customFormat="1" x14ac:dyDescent="0.25">
      <c r="A961" s="297">
        <v>1</v>
      </c>
      <c r="B961" s="297">
        <v>1</v>
      </c>
      <c r="C961" s="2134" t="s">
        <v>14</v>
      </c>
      <c r="D961" s="2134"/>
      <c r="E961" s="2924"/>
      <c r="F961" s="84"/>
      <c r="G961" s="2920"/>
      <c r="H961" s="2920"/>
      <c r="I961" s="2920"/>
      <c r="J961" s="2925"/>
      <c r="K961" s="2925"/>
      <c r="L961" s="2920"/>
      <c r="M961" s="2920"/>
      <c r="N961" s="2920"/>
      <c r="O961" s="2920"/>
      <c r="P961" s="2920"/>
      <c r="Q961" s="2920"/>
      <c r="R961" s="2731"/>
      <c r="S961" s="2926"/>
      <c r="T961" s="1474"/>
      <c r="U961" s="2918"/>
      <c r="V961" s="1474"/>
      <c r="W961" s="1474"/>
      <c r="X961" s="1474"/>
      <c r="Y961" s="1474"/>
      <c r="Z961" s="1474"/>
      <c r="AA961" s="2923"/>
      <c r="AB961" s="1476"/>
      <c r="AC961" s="2587"/>
      <c r="AD961" s="1238"/>
    </row>
    <row r="962" spans="1:30" s="2541" customFormat="1" x14ac:dyDescent="0.25">
      <c r="A962" s="297">
        <v>1</v>
      </c>
      <c r="B962" s="297">
        <v>1</v>
      </c>
      <c r="C962" s="657" t="s">
        <v>389</v>
      </c>
      <c r="D962" s="657"/>
      <c r="E962" s="1887"/>
      <c r="F962" s="342"/>
      <c r="G962" s="647"/>
      <c r="H962" s="647"/>
      <c r="I962" s="647"/>
      <c r="J962" s="996"/>
      <c r="K962" s="996"/>
      <c r="L962" s="1685"/>
      <c r="M962" s="1685"/>
      <c r="N962" s="1685"/>
      <c r="O962" s="1685"/>
      <c r="P962" s="1685"/>
      <c r="Q962" s="1685"/>
      <c r="R962" s="472">
        <v>298285.55666999996</v>
      </c>
      <c r="S962" s="1055">
        <f>(R962-4133.05984)/12*$C$3+4133.05984</f>
        <v>28645.767909166665</v>
      </c>
      <c r="T962" s="261">
        <f>Z962-Y962-V962</f>
        <v>27935.880980000002</v>
      </c>
      <c r="U962" s="2596"/>
      <c r="V962" s="261"/>
      <c r="W962" s="261">
        <f>T962-S962</f>
        <v>-709.88692916666332</v>
      </c>
      <c r="X962" s="261"/>
      <c r="Y962" s="261">
        <v>-7.1967600000000012</v>
      </c>
      <c r="Z962" s="261">
        <v>27928.684220000003</v>
      </c>
      <c r="AA962" s="1103"/>
      <c r="AB962" s="1116"/>
      <c r="AC962" s="2587"/>
      <c r="AD962" s="1238"/>
    </row>
    <row r="963" spans="1:30" s="2541" customFormat="1" x14ac:dyDescent="0.25">
      <c r="A963" s="297"/>
      <c r="B963" s="297">
        <v>1</v>
      </c>
      <c r="C963" s="657" t="s">
        <v>331</v>
      </c>
      <c r="D963" s="657"/>
      <c r="E963" s="1887"/>
      <c r="F963" s="342"/>
      <c r="G963" s="647"/>
      <c r="H963" s="647"/>
      <c r="I963" s="647"/>
      <c r="J963" s="996"/>
      <c r="K963" s="996"/>
      <c r="L963" s="1685"/>
      <c r="M963" s="1685"/>
      <c r="N963" s="1685"/>
      <c r="O963" s="1685"/>
      <c r="P963" s="1685"/>
      <c r="Q963" s="1685"/>
      <c r="R963" s="472">
        <v>12974.0856</v>
      </c>
      <c r="S963" s="1055">
        <f>R963/12*$C$3</f>
        <v>1081.1738</v>
      </c>
      <c r="T963" s="261">
        <f>Z963-Y963-V963</f>
        <v>1081.1738</v>
      </c>
      <c r="U963" s="2596"/>
      <c r="V963" s="261"/>
      <c r="W963" s="261">
        <f>T963-S963</f>
        <v>0</v>
      </c>
      <c r="X963" s="261"/>
      <c r="Y963" s="261">
        <v>0</v>
      </c>
      <c r="Z963" s="261">
        <v>1081.1738</v>
      </c>
      <c r="AA963" s="1103"/>
      <c r="AB963" s="1116"/>
      <c r="AC963" s="2587"/>
      <c r="AD963" s="1238"/>
    </row>
    <row r="964" spans="1:30" s="2541" customFormat="1" ht="29.25" x14ac:dyDescent="0.25">
      <c r="A964" s="297">
        <v>1</v>
      </c>
      <c r="B964" s="297">
        <v>1</v>
      </c>
      <c r="C964" s="644" t="s">
        <v>295</v>
      </c>
      <c r="D964" s="4"/>
      <c r="E964" s="4"/>
      <c r="F964" s="1011">
        <f>F966+F967+F968+F969+F971</f>
        <v>57436</v>
      </c>
      <c r="G964" s="910">
        <f>G966+G967+G968+G969+G971</f>
        <v>4786.3333333333339</v>
      </c>
      <c r="H964" s="910">
        <f>H966+H967+H968+H969+H971</f>
        <v>3862</v>
      </c>
      <c r="I964" s="910">
        <f>H964/G964*100</f>
        <v>80.68807019987463</v>
      </c>
      <c r="J964" s="1724"/>
      <c r="K964" s="1724"/>
      <c r="L964" s="133"/>
      <c r="M964" s="133"/>
      <c r="N964" s="133"/>
      <c r="O964" s="133"/>
      <c r="P964" s="133"/>
      <c r="Q964" s="133"/>
      <c r="R964" s="425"/>
      <c r="S964" s="2725"/>
      <c r="T964" s="301"/>
      <c r="U964" s="2578"/>
      <c r="V964" s="301"/>
      <c r="W964" s="301"/>
      <c r="X964" s="301"/>
      <c r="Y964" s="301"/>
      <c r="Z964" s="301"/>
      <c r="AA964" s="1120">
        <f>AA966+AA967+AA968+AA969+AA971</f>
        <v>0</v>
      </c>
      <c r="AB964" s="1144"/>
      <c r="AC964" s="2587"/>
      <c r="AD964" s="1238"/>
    </row>
    <row r="965" spans="1:30" s="2541" customFormat="1" ht="30" x14ac:dyDescent="0.25">
      <c r="A965" s="297"/>
      <c r="B965" s="297">
        <v>1</v>
      </c>
      <c r="C965" s="659" t="s">
        <v>205</v>
      </c>
      <c r="D965" s="4"/>
      <c r="E965" s="4"/>
      <c r="F965" s="1005"/>
      <c r="G965" s="261"/>
      <c r="H965" s="261"/>
      <c r="I965" s="261"/>
      <c r="J965" s="1724"/>
      <c r="K965" s="1724"/>
      <c r="L965" s="133"/>
      <c r="M965" s="133"/>
      <c r="N965" s="133"/>
      <c r="O965" s="133"/>
      <c r="P965" s="133"/>
      <c r="Q965" s="133"/>
      <c r="R965" s="425"/>
      <c r="S965" s="2725"/>
      <c r="T965" s="301"/>
      <c r="U965" s="2578"/>
      <c r="V965" s="301"/>
      <c r="W965" s="301"/>
      <c r="X965" s="301"/>
      <c r="Y965" s="301"/>
      <c r="Z965" s="301"/>
      <c r="AA965" s="1116"/>
      <c r="AB965" s="1144"/>
      <c r="AC965" s="2587"/>
      <c r="AD965" s="1238"/>
    </row>
    <row r="966" spans="1:30" s="2541" customFormat="1" ht="30" x14ac:dyDescent="0.25">
      <c r="A966" s="297"/>
      <c r="B966" s="297">
        <v>1</v>
      </c>
      <c r="C966" s="659" t="s">
        <v>206</v>
      </c>
      <c r="D966" s="4"/>
      <c r="E966" s="4"/>
      <c r="F966" s="1005">
        <v>11780</v>
      </c>
      <c r="G966" s="261">
        <f t="shared" ref="G966:G971" si="193">F966/12*$C$3</f>
        <v>981.66666666666663</v>
      </c>
      <c r="H966" s="261">
        <v>219</v>
      </c>
      <c r="I966" s="261">
        <f>H966/G966*100</f>
        <v>22.308998302207129</v>
      </c>
      <c r="J966" s="1724"/>
      <c r="K966" s="1724"/>
      <c r="L966" s="133"/>
      <c r="M966" s="133"/>
      <c r="N966" s="133"/>
      <c r="O966" s="133"/>
      <c r="P966" s="133"/>
      <c r="Q966" s="133"/>
      <c r="R966" s="425"/>
      <c r="S966" s="2725"/>
      <c r="T966" s="301"/>
      <c r="U966" s="2578"/>
      <c r="V966" s="301"/>
      <c r="W966" s="301"/>
      <c r="X966" s="301"/>
      <c r="Y966" s="301"/>
      <c r="Z966" s="301"/>
      <c r="AA966" s="1116"/>
      <c r="AB966" s="1144"/>
      <c r="AC966" s="2587"/>
      <c r="AD966" s="1238"/>
    </row>
    <row r="967" spans="1:30" s="2541" customFormat="1" ht="30" x14ac:dyDescent="0.25">
      <c r="A967" s="297"/>
      <c r="B967" s="297">
        <v>1</v>
      </c>
      <c r="C967" s="658" t="s">
        <v>296</v>
      </c>
      <c r="D967" s="4"/>
      <c r="E967" s="4"/>
      <c r="F967" s="1005">
        <v>10000</v>
      </c>
      <c r="G967" s="261">
        <f t="shared" si="193"/>
        <v>833.33333333333337</v>
      </c>
      <c r="H967" s="261">
        <v>779</v>
      </c>
      <c r="I967" s="261">
        <f>H967/G967*100</f>
        <v>93.47999999999999</v>
      </c>
      <c r="J967" s="1724"/>
      <c r="K967" s="1724"/>
      <c r="L967" s="133"/>
      <c r="M967" s="133"/>
      <c r="N967" s="133"/>
      <c r="O967" s="133"/>
      <c r="P967" s="133"/>
      <c r="Q967" s="133"/>
      <c r="R967" s="425"/>
      <c r="S967" s="2725"/>
      <c r="T967" s="301"/>
      <c r="U967" s="2578"/>
      <c r="V967" s="301"/>
      <c r="W967" s="301"/>
      <c r="X967" s="301"/>
      <c r="Y967" s="301"/>
      <c r="Z967" s="301"/>
      <c r="AA967" s="1116"/>
      <c r="AB967" s="1144"/>
      <c r="AC967" s="2587"/>
      <c r="AD967" s="1238"/>
    </row>
    <row r="968" spans="1:30" s="2541" customFormat="1" ht="60" x14ac:dyDescent="0.25">
      <c r="A968" s="297"/>
      <c r="B968" s="297">
        <v>1</v>
      </c>
      <c r="C968" s="4" t="s">
        <v>297</v>
      </c>
      <c r="D968" s="4"/>
      <c r="E968" s="4"/>
      <c r="F968" s="1005">
        <v>6000</v>
      </c>
      <c r="G968" s="261">
        <f t="shared" si="193"/>
        <v>500</v>
      </c>
      <c r="H968" s="261">
        <v>1447</v>
      </c>
      <c r="I968" s="261">
        <f>H968/G968*100</f>
        <v>289.40000000000003</v>
      </c>
      <c r="J968" s="1724"/>
      <c r="K968" s="1724"/>
      <c r="L968" s="133"/>
      <c r="M968" s="133"/>
      <c r="N968" s="133"/>
      <c r="O968" s="133"/>
      <c r="P968" s="133"/>
      <c r="Q968" s="133"/>
      <c r="R968" s="425"/>
      <c r="S968" s="2725"/>
      <c r="T968" s="301"/>
      <c r="U968" s="2578"/>
      <c r="V968" s="301"/>
      <c r="W968" s="301"/>
      <c r="X968" s="301"/>
      <c r="Y968" s="301"/>
      <c r="Z968" s="301"/>
      <c r="AA968" s="1116"/>
      <c r="AB968" s="1144"/>
      <c r="AC968" s="2587"/>
      <c r="AD968" s="1238"/>
    </row>
    <row r="969" spans="1:30" s="2541" customFormat="1" ht="45" x14ac:dyDescent="0.25">
      <c r="A969" s="297"/>
      <c r="B969" s="297">
        <v>1</v>
      </c>
      <c r="C969" s="4" t="s">
        <v>311</v>
      </c>
      <c r="D969" s="4"/>
      <c r="E969" s="4"/>
      <c r="F969" s="1005">
        <v>25150</v>
      </c>
      <c r="G969" s="261">
        <f t="shared" si="193"/>
        <v>2095.8333333333335</v>
      </c>
      <c r="H969" s="261">
        <v>1417</v>
      </c>
      <c r="I969" s="261">
        <f>H969/G969*100</f>
        <v>67.610337972166988</v>
      </c>
      <c r="J969" s="1724"/>
      <c r="K969" s="1724"/>
      <c r="L969" s="133"/>
      <c r="M969" s="133"/>
      <c r="N969" s="133"/>
      <c r="O969" s="133"/>
      <c r="P969" s="133"/>
      <c r="Q969" s="133"/>
      <c r="R969" s="425"/>
      <c r="S969" s="2725"/>
      <c r="T969" s="301"/>
      <c r="U969" s="2578"/>
      <c r="V969" s="301"/>
      <c r="W969" s="301"/>
      <c r="X969" s="301"/>
      <c r="Y969" s="301"/>
      <c r="Z969" s="301"/>
      <c r="AA969" s="1116"/>
      <c r="AB969" s="1144"/>
      <c r="AC969" s="2587"/>
      <c r="AD969" s="1238"/>
    </row>
    <row r="970" spans="1:30" s="2541" customFormat="1" ht="105" x14ac:dyDescent="0.25">
      <c r="A970" s="297"/>
      <c r="B970" s="297"/>
      <c r="C970" s="4" t="s">
        <v>548</v>
      </c>
      <c r="D970" s="4"/>
      <c r="E970" s="4"/>
      <c r="F970" s="1005">
        <v>15000</v>
      </c>
      <c r="G970" s="261">
        <f t="shared" si="193"/>
        <v>1250</v>
      </c>
      <c r="H970" s="261"/>
      <c r="I970" s="261"/>
      <c r="J970" s="1724"/>
      <c r="K970" s="1724"/>
      <c r="L970" s="133"/>
      <c r="M970" s="133"/>
      <c r="N970" s="133"/>
      <c r="O970" s="133"/>
      <c r="P970" s="133"/>
      <c r="Q970" s="133"/>
      <c r="R970" s="425"/>
      <c r="S970" s="2725"/>
      <c r="T970" s="301"/>
      <c r="U970" s="2578"/>
      <c r="V970" s="301"/>
      <c r="W970" s="301"/>
      <c r="X970" s="301"/>
      <c r="Y970" s="301"/>
      <c r="Z970" s="301"/>
      <c r="AA970" s="1116"/>
      <c r="AB970" s="1144"/>
      <c r="AC970" s="2587"/>
      <c r="AD970" s="1238"/>
    </row>
    <row r="971" spans="1:30" s="2541" customFormat="1" ht="30" x14ac:dyDescent="0.25">
      <c r="A971" s="297"/>
      <c r="B971" s="297">
        <v>1</v>
      </c>
      <c r="C971" s="4" t="s">
        <v>387</v>
      </c>
      <c r="D971" s="4"/>
      <c r="E971" s="4"/>
      <c r="F971" s="1005">
        <v>4506</v>
      </c>
      <c r="G971" s="261">
        <f t="shared" si="193"/>
        <v>375.5</v>
      </c>
      <c r="H971" s="261"/>
      <c r="I971" s="261">
        <f t="shared" ref="I971:I976" si="194">H971/G971*100</f>
        <v>0</v>
      </c>
      <c r="J971" s="1724"/>
      <c r="K971" s="1724"/>
      <c r="L971" s="133"/>
      <c r="M971" s="133"/>
      <c r="N971" s="133"/>
      <c r="O971" s="133"/>
      <c r="P971" s="133"/>
      <c r="Q971" s="133"/>
      <c r="R971" s="425"/>
      <c r="S971" s="2725"/>
      <c r="T971" s="301"/>
      <c r="U971" s="2578"/>
      <c r="V971" s="301"/>
      <c r="W971" s="301"/>
      <c r="X971" s="301"/>
      <c r="Y971" s="301"/>
      <c r="Z971" s="301"/>
      <c r="AA971" s="1116"/>
      <c r="AB971" s="1144"/>
      <c r="AC971" s="2587"/>
      <c r="AD971" s="1238"/>
    </row>
    <row r="972" spans="1:30" s="2541" customFormat="1" ht="29.25" x14ac:dyDescent="0.25">
      <c r="A972" s="297"/>
      <c r="B972" s="297">
        <v>1</v>
      </c>
      <c r="C972" s="714" t="s">
        <v>135</v>
      </c>
      <c r="D972" s="4"/>
      <c r="E972" s="4"/>
      <c r="F972" s="1012">
        <f>F973</f>
        <v>66606</v>
      </c>
      <c r="G972" s="261">
        <f>G973</f>
        <v>5550.5</v>
      </c>
      <c r="H972" s="261">
        <f>H973</f>
        <v>3440</v>
      </c>
      <c r="I972" s="261">
        <f t="shared" si="194"/>
        <v>61.976398522655614</v>
      </c>
      <c r="J972" s="1724"/>
      <c r="K972" s="1724"/>
      <c r="L972" s="133"/>
      <c r="M972" s="133"/>
      <c r="N972" s="133"/>
      <c r="O972" s="133"/>
      <c r="P972" s="133"/>
      <c r="Q972" s="133"/>
      <c r="R972" s="425"/>
      <c r="S972" s="2725"/>
      <c r="T972" s="301"/>
      <c r="U972" s="2578"/>
      <c r="V972" s="301"/>
      <c r="W972" s="301"/>
      <c r="X972" s="301"/>
      <c r="Y972" s="301"/>
      <c r="Z972" s="301"/>
      <c r="AA972" s="1116">
        <f>AA973</f>
        <v>0</v>
      </c>
      <c r="AB972" s="1144"/>
      <c r="AC972" s="2587"/>
      <c r="AD972" s="1238"/>
    </row>
    <row r="973" spans="1:30" s="2541" customFormat="1" x14ac:dyDescent="0.25">
      <c r="A973" s="297"/>
      <c r="B973" s="297">
        <v>1</v>
      </c>
      <c r="C973" s="639" t="s">
        <v>240</v>
      </c>
      <c r="D973" s="4"/>
      <c r="E973" s="4"/>
      <c r="F973" s="1005">
        <v>66606</v>
      </c>
      <c r="G973" s="261">
        <f>F973/12*$C$3</f>
        <v>5550.5</v>
      </c>
      <c r="H973" s="261">
        <v>3440</v>
      </c>
      <c r="I973" s="261">
        <f t="shared" si="194"/>
        <v>61.976398522655614</v>
      </c>
      <c r="J973" s="1724"/>
      <c r="K973" s="1724"/>
      <c r="L973" s="133"/>
      <c r="M973" s="133"/>
      <c r="N973" s="133"/>
      <c r="O973" s="133"/>
      <c r="P973" s="133"/>
      <c r="Q973" s="133"/>
      <c r="R973" s="425"/>
      <c r="S973" s="2725"/>
      <c r="T973" s="301"/>
      <c r="U973" s="2578"/>
      <c r="V973" s="301"/>
      <c r="W973" s="301"/>
      <c r="X973" s="301"/>
      <c r="Y973" s="301"/>
      <c r="Z973" s="301"/>
      <c r="AA973" s="1116"/>
      <c r="AB973" s="1144"/>
      <c r="AC973" s="2587"/>
      <c r="AD973" s="1238"/>
    </row>
    <row r="974" spans="1:30" s="2541" customFormat="1" ht="63" x14ac:dyDescent="0.25">
      <c r="A974" s="297"/>
      <c r="B974" s="297">
        <v>1</v>
      </c>
      <c r="C974" s="715" t="s">
        <v>300</v>
      </c>
      <c r="D974" s="4"/>
      <c r="E974" s="4"/>
      <c r="F974" s="328">
        <f>F975+F980</f>
        <v>33741</v>
      </c>
      <c r="G974" s="910">
        <f>G975+G980</f>
        <v>2811.75</v>
      </c>
      <c r="H974" s="910">
        <f>H975+H980</f>
        <v>217</v>
      </c>
      <c r="I974" s="910">
        <f t="shared" si="194"/>
        <v>7.7176135858451138</v>
      </c>
      <c r="J974" s="1724"/>
      <c r="K974" s="1724"/>
      <c r="L974" s="133"/>
      <c r="M974" s="133"/>
      <c r="N974" s="133"/>
      <c r="O974" s="133"/>
      <c r="P974" s="133"/>
      <c r="Q974" s="133"/>
      <c r="R974" s="425"/>
      <c r="S974" s="1055"/>
      <c r="T974" s="301">
        <f>Z974-Y974-V974</f>
        <v>0</v>
      </c>
      <c r="U974" s="2578"/>
      <c r="V974" s="301"/>
      <c r="W974" s="301">
        <f>T974-S974</f>
        <v>0</v>
      </c>
      <c r="X974" s="301"/>
      <c r="Y974" s="301"/>
      <c r="Z974" s="301"/>
      <c r="AA974" s="1120">
        <f>AA975+AA980</f>
        <v>0</v>
      </c>
      <c r="AB974" s="1144"/>
      <c r="AC974" s="2587"/>
      <c r="AD974" s="1238"/>
    </row>
    <row r="975" spans="1:30" s="2541" customFormat="1" ht="30" x14ac:dyDescent="0.25">
      <c r="A975" s="297"/>
      <c r="B975" s="297">
        <v>1</v>
      </c>
      <c r="C975" s="658" t="s">
        <v>301</v>
      </c>
      <c r="D975" s="4"/>
      <c r="E975" s="4"/>
      <c r="F975" s="301">
        <f>SUM(F976:F979)</f>
        <v>14165</v>
      </c>
      <c r="G975" s="261">
        <f>SUM(G976:G979)</f>
        <v>1180.4166666666667</v>
      </c>
      <c r="H975" s="261">
        <f>SUM(H976:H979)</f>
        <v>0</v>
      </c>
      <c r="I975" s="261">
        <f t="shared" si="194"/>
        <v>0</v>
      </c>
      <c r="J975" s="1724"/>
      <c r="K975" s="1724"/>
      <c r="L975" s="133"/>
      <c r="M975" s="133"/>
      <c r="N975" s="133"/>
      <c r="O975" s="133"/>
      <c r="P975" s="133"/>
      <c r="Q975" s="133"/>
      <c r="R975" s="425"/>
      <c r="S975" s="2725"/>
      <c r="T975" s="301"/>
      <c r="U975" s="2578"/>
      <c r="V975" s="301"/>
      <c r="W975" s="301"/>
      <c r="X975" s="301"/>
      <c r="Y975" s="301"/>
      <c r="Z975" s="301"/>
      <c r="AA975" s="1116">
        <f>SUM(AA976:AA979)</f>
        <v>0</v>
      </c>
      <c r="AB975" s="1144"/>
      <c r="AC975" s="2587"/>
      <c r="AD975" s="1238"/>
    </row>
    <row r="976" spans="1:30" s="2541" customFormat="1" ht="30" x14ac:dyDescent="0.25">
      <c r="A976" s="297"/>
      <c r="B976" s="297">
        <v>1</v>
      </c>
      <c r="C976" s="4" t="s">
        <v>302</v>
      </c>
      <c r="D976" s="4"/>
      <c r="E976" s="4"/>
      <c r="F976" s="301">
        <v>13655</v>
      </c>
      <c r="G976" s="261">
        <f>F976/12*$C$3</f>
        <v>1137.9166666666667</v>
      </c>
      <c r="H976" s="261"/>
      <c r="I976" s="261">
        <f t="shared" si="194"/>
        <v>0</v>
      </c>
      <c r="J976" s="1724"/>
      <c r="K976" s="1724"/>
      <c r="L976" s="133"/>
      <c r="M976" s="133"/>
      <c r="N976" s="133"/>
      <c r="O976" s="133"/>
      <c r="P976" s="133"/>
      <c r="Q976" s="133"/>
      <c r="R976" s="425"/>
      <c r="S976" s="2725"/>
      <c r="T976" s="301"/>
      <c r="U976" s="2578"/>
      <c r="V976" s="301"/>
      <c r="W976" s="301"/>
      <c r="X976" s="301"/>
      <c r="Y976" s="301"/>
      <c r="Z976" s="301"/>
      <c r="AA976" s="1116"/>
      <c r="AB976" s="1144"/>
      <c r="AC976" s="2587"/>
      <c r="AD976" s="1238"/>
    </row>
    <row r="977" spans="1:30" s="2541" customFormat="1" ht="60" x14ac:dyDescent="0.25">
      <c r="A977" s="297"/>
      <c r="B977" s="297">
        <v>1</v>
      </c>
      <c r="C977" s="4" t="s">
        <v>303</v>
      </c>
      <c r="D977" s="4"/>
      <c r="E977" s="4"/>
      <c r="F977" s="301"/>
      <c r="G977" s="261"/>
      <c r="H977" s="261"/>
      <c r="I977" s="261"/>
      <c r="J977" s="1724"/>
      <c r="K977" s="1724"/>
      <c r="L977" s="133"/>
      <c r="M977" s="133"/>
      <c r="N977" s="133"/>
      <c r="O977" s="133"/>
      <c r="P977" s="133"/>
      <c r="Q977" s="133"/>
      <c r="R977" s="425"/>
      <c r="S977" s="2725"/>
      <c r="T977" s="301"/>
      <c r="U977" s="2578"/>
      <c r="V977" s="301"/>
      <c r="W977" s="301"/>
      <c r="X977" s="301"/>
      <c r="Y977" s="301"/>
      <c r="Z977" s="301"/>
      <c r="AA977" s="1116"/>
      <c r="AB977" s="1144"/>
      <c r="AC977" s="2587"/>
      <c r="AD977" s="1238"/>
    </row>
    <row r="978" spans="1:30" s="2541" customFormat="1" ht="45" x14ac:dyDescent="0.25">
      <c r="A978" s="297"/>
      <c r="B978" s="297">
        <v>1</v>
      </c>
      <c r="C978" s="4" t="s">
        <v>304</v>
      </c>
      <c r="D978" s="4"/>
      <c r="E978" s="4"/>
      <c r="F978" s="301">
        <v>42</v>
      </c>
      <c r="G978" s="261">
        <f>F978/12*$C$3</f>
        <v>3.5</v>
      </c>
      <c r="H978" s="261"/>
      <c r="I978" s="261">
        <f>H978/G978*100</f>
        <v>0</v>
      </c>
      <c r="J978" s="1724"/>
      <c r="K978" s="1724"/>
      <c r="L978" s="133"/>
      <c r="M978" s="133"/>
      <c r="N978" s="133"/>
      <c r="O978" s="133"/>
      <c r="P978" s="133"/>
      <c r="Q978" s="133"/>
      <c r="R978" s="425"/>
      <c r="S978" s="2725"/>
      <c r="T978" s="301"/>
      <c r="U978" s="2578"/>
      <c r="V978" s="301"/>
      <c r="W978" s="301"/>
      <c r="X978" s="301"/>
      <c r="Y978" s="301"/>
      <c r="Z978" s="301"/>
      <c r="AA978" s="1116"/>
      <c r="AB978" s="1144"/>
      <c r="AC978" s="2587"/>
      <c r="AD978" s="1238"/>
    </row>
    <row r="979" spans="1:30" s="2541" customFormat="1" ht="30" x14ac:dyDescent="0.25">
      <c r="A979" s="297"/>
      <c r="B979" s="297">
        <v>1</v>
      </c>
      <c r="C979" s="4" t="s">
        <v>305</v>
      </c>
      <c r="D979" s="4"/>
      <c r="E979" s="4"/>
      <c r="F979" s="301">
        <v>468</v>
      </c>
      <c r="G979" s="261">
        <f>F979/12*$C$3</f>
        <v>39</v>
      </c>
      <c r="H979" s="261"/>
      <c r="I979" s="261">
        <f>H979/G979*100</f>
        <v>0</v>
      </c>
      <c r="J979" s="1724"/>
      <c r="K979" s="1724"/>
      <c r="L979" s="133"/>
      <c r="M979" s="133"/>
      <c r="N979" s="133"/>
      <c r="O979" s="133"/>
      <c r="P979" s="133"/>
      <c r="Q979" s="133"/>
      <c r="R979" s="425"/>
      <c r="S979" s="2725"/>
      <c r="T979" s="301"/>
      <c r="U979" s="2578"/>
      <c r="V979" s="301"/>
      <c r="W979" s="301"/>
      <c r="X979" s="301"/>
      <c r="Y979" s="301"/>
      <c r="Z979" s="301"/>
      <c r="AA979" s="1116"/>
      <c r="AB979" s="1144"/>
      <c r="AC979" s="2587"/>
      <c r="AD979" s="1238"/>
    </row>
    <row r="980" spans="1:30" s="2541" customFormat="1" ht="45" x14ac:dyDescent="0.25">
      <c r="A980" s="297"/>
      <c r="B980" s="297">
        <v>1</v>
      </c>
      <c r="C980" s="658" t="s">
        <v>306</v>
      </c>
      <c r="D980" s="4"/>
      <c r="E980" s="4"/>
      <c r="F980" s="301">
        <f>SUM(F981:F984)</f>
        <v>19576</v>
      </c>
      <c r="G980" s="261">
        <f>SUM(G981:G984)</f>
        <v>1631.3333333333333</v>
      </c>
      <c r="H980" s="261">
        <f>H981+H983+H984</f>
        <v>217</v>
      </c>
      <c r="I980" s="261">
        <f>H980/G980*100</f>
        <v>13.30200245198202</v>
      </c>
      <c r="J980" s="1724"/>
      <c r="K980" s="1724"/>
      <c r="L980" s="133"/>
      <c r="M980" s="133"/>
      <c r="N980" s="133"/>
      <c r="O980" s="133"/>
      <c r="P980" s="133"/>
      <c r="Q980" s="133"/>
      <c r="R980" s="425"/>
      <c r="S980" s="2725"/>
      <c r="T980" s="301"/>
      <c r="U980" s="2578"/>
      <c r="V980" s="301"/>
      <c r="W980" s="301"/>
      <c r="X980" s="301"/>
      <c r="Y980" s="301"/>
      <c r="Z980" s="301"/>
      <c r="AA980" s="1116">
        <f>AA981+AA983+AA984</f>
        <v>0</v>
      </c>
      <c r="AB980" s="1144"/>
      <c r="AC980" s="2587"/>
      <c r="AD980" s="1238"/>
    </row>
    <row r="981" spans="1:30" s="2541" customFormat="1" ht="45" x14ac:dyDescent="0.25">
      <c r="A981" s="297"/>
      <c r="B981" s="297">
        <v>1</v>
      </c>
      <c r="C981" s="4" t="s">
        <v>307</v>
      </c>
      <c r="D981" s="4"/>
      <c r="E981" s="4"/>
      <c r="F981" s="1005">
        <v>4950</v>
      </c>
      <c r="G981" s="261">
        <f>F981/12*$C$3</f>
        <v>412.5</v>
      </c>
      <c r="H981" s="261"/>
      <c r="I981" s="261">
        <f>H981/G981*100</f>
        <v>0</v>
      </c>
      <c r="J981" s="1724"/>
      <c r="K981" s="1724"/>
      <c r="L981" s="133"/>
      <c r="M981" s="133"/>
      <c r="N981" s="133"/>
      <c r="O981" s="133"/>
      <c r="P981" s="133"/>
      <c r="Q981" s="133"/>
      <c r="R981" s="425"/>
      <c r="S981" s="2725"/>
      <c r="T981" s="301"/>
      <c r="U981" s="2578"/>
      <c r="V981" s="301"/>
      <c r="W981" s="301"/>
      <c r="X981" s="301"/>
      <c r="Y981" s="301"/>
      <c r="Z981" s="301"/>
      <c r="AA981" s="1116"/>
      <c r="AB981" s="1144"/>
      <c r="AC981" s="2587"/>
      <c r="AD981" s="1238"/>
    </row>
    <row r="982" spans="1:30" s="2541" customFormat="1" ht="30" x14ac:dyDescent="0.25">
      <c r="A982" s="297"/>
      <c r="B982" s="297">
        <v>1</v>
      </c>
      <c r="C982" s="4" t="s">
        <v>338</v>
      </c>
      <c r="D982" s="4"/>
      <c r="E982" s="4"/>
      <c r="F982" s="301"/>
      <c r="G982" s="261"/>
      <c r="H982" s="261"/>
      <c r="I982" s="261"/>
      <c r="J982" s="1724"/>
      <c r="K982" s="1724"/>
      <c r="L982" s="133"/>
      <c r="M982" s="133"/>
      <c r="N982" s="133"/>
      <c r="O982" s="133"/>
      <c r="P982" s="133"/>
      <c r="Q982" s="133"/>
      <c r="R982" s="425"/>
      <c r="S982" s="2725"/>
      <c r="T982" s="301"/>
      <c r="U982" s="2578"/>
      <c r="V982" s="301"/>
      <c r="W982" s="301"/>
      <c r="X982" s="301"/>
      <c r="Y982" s="301"/>
      <c r="Z982" s="301"/>
      <c r="AA982" s="1116"/>
      <c r="AB982" s="1144"/>
      <c r="AC982" s="2587"/>
      <c r="AD982" s="1238"/>
    </row>
    <row r="983" spans="1:30" s="2541" customFormat="1" ht="75" x14ac:dyDescent="0.25">
      <c r="A983" s="297"/>
      <c r="B983" s="297">
        <v>1</v>
      </c>
      <c r="C983" s="4" t="s">
        <v>308</v>
      </c>
      <c r="D983" s="4"/>
      <c r="E983" s="4"/>
      <c r="F983" s="301">
        <v>10500</v>
      </c>
      <c r="G983" s="261">
        <f>F983/12*$C$3</f>
        <v>875</v>
      </c>
      <c r="H983" s="261">
        <v>9</v>
      </c>
      <c r="I983" s="261">
        <f>H983/G983*100</f>
        <v>1.0285714285714285</v>
      </c>
      <c r="J983" s="1724"/>
      <c r="K983" s="1724"/>
      <c r="L983" s="133"/>
      <c r="M983" s="133"/>
      <c r="N983" s="133"/>
      <c r="O983" s="133"/>
      <c r="P983" s="133"/>
      <c r="Q983" s="133"/>
      <c r="R983" s="425"/>
      <c r="S983" s="2725"/>
      <c r="T983" s="301"/>
      <c r="U983" s="2578"/>
      <c r="V983" s="301"/>
      <c r="W983" s="301"/>
      <c r="X983" s="301"/>
      <c r="Y983" s="301"/>
      <c r="Z983" s="301"/>
      <c r="AA983" s="1116"/>
      <c r="AB983" s="1144"/>
      <c r="AC983" s="2587"/>
      <c r="AD983" s="1238"/>
    </row>
    <row r="984" spans="1:30" s="2541" customFormat="1" ht="60" x14ac:dyDescent="0.25">
      <c r="A984" s="297"/>
      <c r="B984" s="297">
        <v>1</v>
      </c>
      <c r="C984" s="4" t="s">
        <v>309</v>
      </c>
      <c r="D984" s="4"/>
      <c r="E984" s="4"/>
      <c r="F984" s="301">
        <v>4126</v>
      </c>
      <c r="G984" s="261">
        <f>F984/12*$C$3</f>
        <v>343.83333333333331</v>
      </c>
      <c r="H984" s="261">
        <v>208</v>
      </c>
      <c r="I984" s="261">
        <f>H984/G984*100</f>
        <v>60.494425593795441</v>
      </c>
      <c r="J984" s="1724"/>
      <c r="K984" s="1724"/>
      <c r="L984" s="133"/>
      <c r="M984" s="133"/>
      <c r="N984" s="133"/>
      <c r="O984" s="133"/>
      <c r="P984" s="133"/>
      <c r="Q984" s="133"/>
      <c r="R984" s="425"/>
      <c r="S984" s="2725"/>
      <c r="T984" s="301"/>
      <c r="U984" s="2578"/>
      <c r="V984" s="301"/>
      <c r="W984" s="301"/>
      <c r="X984" s="301"/>
      <c r="Y984" s="301"/>
      <c r="Z984" s="301"/>
      <c r="AA984" s="1116"/>
      <c r="AB984" s="1144"/>
      <c r="AC984" s="2587"/>
      <c r="AD984" s="1238"/>
    </row>
    <row r="985" spans="1:30" s="2541" customFormat="1" ht="57.75" x14ac:dyDescent="0.25">
      <c r="A985" s="297"/>
      <c r="B985" s="297">
        <v>1</v>
      </c>
      <c r="C985" s="644" t="s">
        <v>391</v>
      </c>
      <c r="D985" s="4"/>
      <c r="E985" s="4"/>
      <c r="F985" s="301">
        <v>1465</v>
      </c>
      <c r="G985" s="261">
        <f>F985/12*$C$3</f>
        <v>122.08333333333333</v>
      </c>
      <c r="H985" s="261"/>
      <c r="I985" s="261">
        <f>H985/G985*100</f>
        <v>0</v>
      </c>
      <c r="J985" s="1724"/>
      <c r="K985" s="1724"/>
      <c r="L985" s="133"/>
      <c r="M985" s="133"/>
      <c r="N985" s="133"/>
      <c r="O985" s="133"/>
      <c r="P985" s="133"/>
      <c r="Q985" s="133"/>
      <c r="R985" s="425"/>
      <c r="S985" s="2725"/>
      <c r="T985" s="301"/>
      <c r="U985" s="2578"/>
      <c r="V985" s="301"/>
      <c r="W985" s="301"/>
      <c r="X985" s="301"/>
      <c r="Y985" s="301"/>
      <c r="Z985" s="301"/>
      <c r="AA985" s="1116"/>
      <c r="AB985" s="1144"/>
      <c r="AC985" s="2587"/>
      <c r="AD985" s="1238"/>
    </row>
    <row r="986" spans="1:30" s="2541" customFormat="1" x14ac:dyDescent="0.25">
      <c r="A986" s="297"/>
      <c r="B986" s="297">
        <v>1</v>
      </c>
      <c r="C986" s="657" t="s">
        <v>207</v>
      </c>
      <c r="D986" s="4"/>
      <c r="E986" s="4"/>
      <c r="F986" s="301"/>
      <c r="G986" s="261">
        <f>F986/12*$C$3</f>
        <v>0</v>
      </c>
      <c r="H986" s="261"/>
      <c r="I986" s="261"/>
      <c r="J986" s="1724"/>
      <c r="K986" s="1724"/>
      <c r="L986" s="133"/>
      <c r="M986" s="133"/>
      <c r="N986" s="133"/>
      <c r="O986" s="133"/>
      <c r="P986" s="133"/>
      <c r="Q986" s="133"/>
      <c r="R986" s="425">
        <v>4397.7344999999996</v>
      </c>
      <c r="S986" s="2725">
        <f>R986/12*$C$3</f>
        <v>366.47787499999998</v>
      </c>
      <c r="T986" s="301">
        <f>Z986-Y986-V986</f>
        <v>159.72313000000031</v>
      </c>
      <c r="U986" s="2578"/>
      <c r="V986" s="301"/>
      <c r="W986" s="301">
        <f>T986-S986</f>
        <v>-206.75474499999967</v>
      </c>
      <c r="X986" s="301"/>
      <c r="Y986" s="301">
        <v>0</v>
      </c>
      <c r="Z986" s="301">
        <v>159.72313000000031</v>
      </c>
      <c r="AA986" s="1116"/>
      <c r="AB986" s="1144"/>
      <c r="AC986" s="2587"/>
      <c r="AD986" s="1238"/>
    </row>
    <row r="987" spans="1:30" s="2541" customFormat="1" ht="29.25" x14ac:dyDescent="0.25">
      <c r="A987" s="297"/>
      <c r="B987" s="297">
        <v>1</v>
      </c>
      <c r="C987" s="644" t="s">
        <v>366</v>
      </c>
      <c r="D987" s="4"/>
      <c r="E987" s="4"/>
      <c r="F987" s="301">
        <f>F988+F989+F992+F993+F994+F995</f>
        <v>1688</v>
      </c>
      <c r="G987" s="261">
        <f>G988+G989+G992+G993+G994+G995</f>
        <v>140.66666666666666</v>
      </c>
      <c r="H987" s="261">
        <f>H988+H989+H992+H993+H994+H995</f>
        <v>12.7</v>
      </c>
      <c r="I987" s="261">
        <f>H987/G987*100</f>
        <v>9.0284360189573469</v>
      </c>
      <c r="J987" s="1724"/>
      <c r="K987" s="1724"/>
      <c r="L987" s="133"/>
      <c r="M987" s="133"/>
      <c r="N987" s="133"/>
      <c r="O987" s="133"/>
      <c r="P987" s="133"/>
      <c r="Q987" s="133"/>
      <c r="R987" s="425"/>
      <c r="S987" s="2725"/>
      <c r="T987" s="301"/>
      <c r="U987" s="2578"/>
      <c r="V987" s="301"/>
      <c r="W987" s="301"/>
      <c r="X987" s="301"/>
      <c r="Y987" s="301"/>
      <c r="Z987" s="301"/>
      <c r="AA987" s="1116">
        <f>AA988+AA989+AA992+AA993+AA994+AA995</f>
        <v>0</v>
      </c>
      <c r="AB987" s="1144"/>
      <c r="AC987" s="2587"/>
      <c r="AD987" s="1238"/>
    </row>
    <row r="988" spans="1:30" s="2541" customFormat="1" x14ac:dyDescent="0.25">
      <c r="A988" s="297"/>
      <c r="B988" s="297">
        <v>1</v>
      </c>
      <c r="C988" s="4" t="s">
        <v>354</v>
      </c>
      <c r="D988" s="4"/>
      <c r="E988" s="4"/>
      <c r="F988" s="301"/>
      <c r="G988" s="261"/>
      <c r="H988" s="261"/>
      <c r="I988" s="261"/>
      <c r="J988" s="1724"/>
      <c r="K988" s="1724"/>
      <c r="L988" s="133"/>
      <c r="M988" s="133"/>
      <c r="N988" s="133"/>
      <c r="O988" s="133"/>
      <c r="P988" s="133"/>
      <c r="Q988" s="133"/>
      <c r="R988" s="425"/>
      <c r="S988" s="2725"/>
      <c r="T988" s="301"/>
      <c r="U988" s="2578"/>
      <c r="V988" s="301"/>
      <c r="W988" s="301"/>
      <c r="X988" s="301"/>
      <c r="Y988" s="301"/>
      <c r="Z988" s="301"/>
      <c r="AA988" s="1116"/>
      <c r="AB988" s="1144"/>
      <c r="AC988" s="2587"/>
      <c r="AD988" s="1238"/>
    </row>
    <row r="989" spans="1:30" s="2541" customFormat="1" ht="30" x14ac:dyDescent="0.25">
      <c r="A989" s="297"/>
      <c r="B989" s="297">
        <v>1</v>
      </c>
      <c r="C989" s="658" t="s">
        <v>355</v>
      </c>
      <c r="D989" s="4"/>
      <c r="E989" s="4"/>
      <c r="F989" s="301">
        <f>F990+F991/4</f>
        <v>200</v>
      </c>
      <c r="G989" s="261">
        <f>G990+G991/4</f>
        <v>16.666666666666668</v>
      </c>
      <c r="H989" s="261">
        <f>H990+H991/4</f>
        <v>12.7</v>
      </c>
      <c r="I989" s="261"/>
      <c r="J989" s="1724"/>
      <c r="K989" s="1724"/>
      <c r="L989" s="133"/>
      <c r="M989" s="133"/>
      <c r="N989" s="133"/>
      <c r="O989" s="133"/>
      <c r="P989" s="133"/>
      <c r="Q989" s="133"/>
      <c r="R989" s="425"/>
      <c r="S989" s="2725"/>
      <c r="T989" s="301"/>
      <c r="U989" s="2578"/>
      <c r="V989" s="301"/>
      <c r="W989" s="301"/>
      <c r="X989" s="301"/>
      <c r="Y989" s="301"/>
      <c r="Z989" s="301"/>
      <c r="AA989" s="1116">
        <f>AA990+AA991/4</f>
        <v>0</v>
      </c>
      <c r="AB989" s="1144"/>
      <c r="AC989" s="2587"/>
      <c r="AD989" s="1238"/>
    </row>
    <row r="990" spans="1:30" s="2541" customFormat="1" x14ac:dyDescent="0.25">
      <c r="A990" s="297"/>
      <c r="B990" s="297">
        <v>1</v>
      </c>
      <c r="C990" s="4" t="s">
        <v>356</v>
      </c>
      <c r="D990" s="4"/>
      <c r="E990" s="4"/>
      <c r="F990" s="301"/>
      <c r="G990" s="261"/>
      <c r="H990" s="261"/>
      <c r="I990" s="261"/>
      <c r="J990" s="1724"/>
      <c r="K990" s="1724"/>
      <c r="L990" s="133"/>
      <c r="M990" s="133"/>
      <c r="N990" s="133"/>
      <c r="O990" s="133"/>
      <c r="P990" s="133"/>
      <c r="Q990" s="133"/>
      <c r="R990" s="425"/>
      <c r="S990" s="2725"/>
      <c r="T990" s="301"/>
      <c r="U990" s="2578"/>
      <c r="V990" s="301"/>
      <c r="W990" s="301"/>
      <c r="X990" s="301"/>
      <c r="Y990" s="301"/>
      <c r="Z990" s="301"/>
      <c r="AA990" s="1116"/>
      <c r="AB990" s="1144"/>
      <c r="AC990" s="2587"/>
      <c r="AD990" s="1238"/>
    </row>
    <row r="991" spans="1:30" s="2541" customFormat="1" ht="30" x14ac:dyDescent="0.25">
      <c r="A991" s="297"/>
      <c r="B991" s="297">
        <v>1</v>
      </c>
      <c r="C991" s="4" t="s">
        <v>381</v>
      </c>
      <c r="D991" s="4"/>
      <c r="E991" s="4"/>
      <c r="F991" s="301">
        <v>800</v>
      </c>
      <c r="G991" s="261">
        <f>F991/12*$C$3</f>
        <v>66.666666666666671</v>
      </c>
      <c r="H991" s="261">
        <v>50.8</v>
      </c>
      <c r="I991" s="261"/>
      <c r="J991" s="1724"/>
      <c r="K991" s="1724"/>
      <c r="L991" s="133"/>
      <c r="M991" s="133"/>
      <c r="N991" s="133"/>
      <c r="O991" s="133"/>
      <c r="P991" s="133"/>
      <c r="Q991" s="133"/>
      <c r="R991" s="425"/>
      <c r="S991" s="2725"/>
      <c r="T991" s="301"/>
      <c r="U991" s="2578"/>
      <c r="V991" s="301"/>
      <c r="W991" s="301"/>
      <c r="X991" s="301"/>
      <c r="Y991" s="301"/>
      <c r="Z991" s="301"/>
      <c r="AA991" s="1116"/>
      <c r="AB991" s="1144"/>
      <c r="AC991" s="2587"/>
      <c r="AD991" s="1238"/>
    </row>
    <row r="992" spans="1:30" s="2541" customFormat="1" ht="60" x14ac:dyDescent="0.25">
      <c r="A992" s="297"/>
      <c r="B992" s="297">
        <v>1</v>
      </c>
      <c r="C992" s="4" t="s">
        <v>358</v>
      </c>
      <c r="D992" s="4"/>
      <c r="E992" s="4"/>
      <c r="F992" s="301"/>
      <c r="G992" s="261"/>
      <c r="H992" s="261"/>
      <c r="I992" s="261"/>
      <c r="J992" s="1724"/>
      <c r="K992" s="1724"/>
      <c r="L992" s="133"/>
      <c r="M992" s="133"/>
      <c r="N992" s="133"/>
      <c r="O992" s="133"/>
      <c r="P992" s="133"/>
      <c r="Q992" s="133"/>
      <c r="R992" s="425"/>
      <c r="S992" s="2725"/>
      <c r="T992" s="301"/>
      <c r="U992" s="2578"/>
      <c r="V992" s="301"/>
      <c r="W992" s="301"/>
      <c r="X992" s="301"/>
      <c r="Y992" s="301"/>
      <c r="Z992" s="301"/>
      <c r="AA992" s="1116"/>
      <c r="AB992" s="1144"/>
      <c r="AC992" s="2587"/>
      <c r="AD992" s="1238"/>
    </row>
    <row r="993" spans="1:30" s="2541" customFormat="1" ht="45" x14ac:dyDescent="0.25">
      <c r="A993" s="297"/>
      <c r="B993" s="297">
        <v>1</v>
      </c>
      <c r="C993" s="659" t="s">
        <v>359</v>
      </c>
      <c r="D993" s="4"/>
      <c r="E993" s="4"/>
      <c r="F993" s="301"/>
      <c r="G993" s="261"/>
      <c r="H993" s="261"/>
      <c r="I993" s="261"/>
      <c r="J993" s="1724"/>
      <c r="K993" s="1724"/>
      <c r="L993" s="133"/>
      <c r="M993" s="133"/>
      <c r="N993" s="133"/>
      <c r="O993" s="133"/>
      <c r="P993" s="133"/>
      <c r="Q993" s="133"/>
      <c r="R993" s="425"/>
      <c r="S993" s="2725"/>
      <c r="T993" s="301"/>
      <c r="U993" s="2578"/>
      <c r="V993" s="301"/>
      <c r="W993" s="301"/>
      <c r="X993" s="301"/>
      <c r="Y993" s="301"/>
      <c r="Z993" s="301"/>
      <c r="AA993" s="1116"/>
      <c r="AB993" s="1144"/>
      <c r="AC993" s="2587"/>
      <c r="AD993" s="1238"/>
    </row>
    <row r="994" spans="1:30" s="2541" customFormat="1" ht="105" x14ac:dyDescent="0.25">
      <c r="A994" s="297"/>
      <c r="B994" s="297"/>
      <c r="C994" s="659" t="s">
        <v>549</v>
      </c>
      <c r="D994" s="4"/>
      <c r="E994" s="4"/>
      <c r="F994" s="301">
        <v>50</v>
      </c>
      <c r="G994" s="261">
        <f>(F994/12*$C$3)</f>
        <v>4.166666666666667</v>
      </c>
      <c r="H994" s="261"/>
      <c r="I994" s="261">
        <f>H994/G994*100</f>
        <v>0</v>
      </c>
      <c r="J994" s="1724"/>
      <c r="K994" s="1724"/>
      <c r="L994" s="133"/>
      <c r="M994" s="133"/>
      <c r="N994" s="133"/>
      <c r="O994" s="133"/>
      <c r="P994" s="133"/>
      <c r="Q994" s="133"/>
      <c r="R994" s="425"/>
      <c r="S994" s="2725"/>
      <c r="T994" s="301"/>
      <c r="U994" s="2578"/>
      <c r="V994" s="301"/>
      <c r="W994" s="301"/>
      <c r="X994" s="301"/>
      <c r="Y994" s="301"/>
      <c r="Z994" s="301"/>
      <c r="AA994" s="1116"/>
      <c r="AB994" s="1144"/>
      <c r="AC994" s="2587"/>
      <c r="AD994" s="1238"/>
    </row>
    <row r="995" spans="1:30" s="2541" customFormat="1" ht="42.75" x14ac:dyDescent="0.25">
      <c r="A995" s="297"/>
      <c r="B995" s="297"/>
      <c r="C995" s="1239" t="s">
        <v>517</v>
      </c>
      <c r="D995" s="4"/>
      <c r="E995" s="4"/>
      <c r="F995" s="301">
        <f>F996</f>
        <v>1438</v>
      </c>
      <c r="G995" s="617">
        <f>G996</f>
        <v>119.83333333333333</v>
      </c>
      <c r="H995" s="617">
        <f>H996</f>
        <v>0</v>
      </c>
      <c r="I995" s="261">
        <f>H995/G995*100</f>
        <v>0</v>
      </c>
      <c r="J995" s="1724"/>
      <c r="K995" s="1724"/>
      <c r="L995" s="133"/>
      <c r="M995" s="133"/>
      <c r="N995" s="133"/>
      <c r="O995" s="133"/>
      <c r="P995" s="133"/>
      <c r="Q995" s="133"/>
      <c r="R995" s="425">
        <v>2314.9214300000003</v>
      </c>
      <c r="S995" s="1055">
        <f>R995/12*$C$3</f>
        <v>192.9101191666667</v>
      </c>
      <c r="T995" s="301">
        <f>Z995-Y995-V995</f>
        <v>0</v>
      </c>
      <c r="U995" s="2578"/>
      <c r="V995" s="301"/>
      <c r="W995" s="301">
        <f>T995-S995</f>
        <v>-192.9101191666667</v>
      </c>
      <c r="X995" s="301"/>
      <c r="Y995" s="301"/>
      <c r="Z995" s="301"/>
      <c r="AA995" s="1116">
        <f>AA996</f>
        <v>0</v>
      </c>
      <c r="AB995" s="1144"/>
      <c r="AC995" s="2587"/>
      <c r="AD995" s="1238"/>
    </row>
    <row r="996" spans="1:30" s="2541" customFormat="1" x14ac:dyDescent="0.25">
      <c r="A996" s="297"/>
      <c r="B996" s="297"/>
      <c r="C996" s="659" t="s">
        <v>518</v>
      </c>
      <c r="D996" s="4"/>
      <c r="E996" s="4"/>
      <c r="F996" s="301">
        <v>1438</v>
      </c>
      <c r="G996" s="261">
        <f>(F996/12*$C$3)</f>
        <v>119.83333333333333</v>
      </c>
      <c r="H996" s="261"/>
      <c r="I996" s="261">
        <f>H996/G996*100</f>
        <v>0</v>
      </c>
      <c r="J996" s="1724"/>
      <c r="K996" s="1724"/>
      <c r="L996" s="133"/>
      <c r="M996" s="133"/>
      <c r="N996" s="133"/>
      <c r="O996" s="133"/>
      <c r="P996" s="133"/>
      <c r="Q996" s="133"/>
      <c r="R996" s="425"/>
      <c r="S996" s="2725"/>
      <c r="T996" s="301"/>
      <c r="U996" s="2578"/>
      <c r="V996" s="301"/>
      <c r="W996" s="301"/>
      <c r="X996" s="301"/>
      <c r="Y996" s="301"/>
      <c r="Z996" s="301"/>
      <c r="AA996" s="1116"/>
      <c r="AB996" s="1144"/>
      <c r="AC996" s="2587"/>
      <c r="AD996" s="1238"/>
    </row>
    <row r="997" spans="1:30" s="2541" customFormat="1" ht="42.75" x14ac:dyDescent="0.25">
      <c r="A997" s="297"/>
      <c r="B997" s="297"/>
      <c r="C997" s="1239" t="s">
        <v>519</v>
      </c>
      <c r="D997" s="4"/>
      <c r="E997" s="4"/>
      <c r="F997" s="301"/>
      <c r="G997" s="261"/>
      <c r="H997" s="261"/>
      <c r="I997" s="261"/>
      <c r="J997" s="1724"/>
      <c r="K997" s="1724"/>
      <c r="L997" s="133"/>
      <c r="M997" s="133"/>
      <c r="N997" s="133"/>
      <c r="O997" s="133"/>
      <c r="P997" s="133"/>
      <c r="Q997" s="133"/>
      <c r="R997" s="425"/>
      <c r="S997" s="2725"/>
      <c r="T997" s="301"/>
      <c r="U997" s="2578"/>
      <c r="V997" s="301"/>
      <c r="W997" s="301"/>
      <c r="X997" s="301"/>
      <c r="Y997" s="301"/>
      <c r="Z997" s="301"/>
      <c r="AA997" s="1116"/>
      <c r="AB997" s="1144"/>
      <c r="AC997" s="2587"/>
      <c r="AD997" s="1238"/>
    </row>
    <row r="998" spans="1:30" s="2541" customFormat="1" ht="29.25" x14ac:dyDescent="0.25">
      <c r="A998" s="297"/>
      <c r="B998" s="297">
        <v>1</v>
      </c>
      <c r="C998" s="644" t="s">
        <v>367</v>
      </c>
      <c r="D998" s="4"/>
      <c r="E998" s="4"/>
      <c r="F998" s="301">
        <f>F999+F1000</f>
        <v>1595.7446808510638</v>
      </c>
      <c r="G998" s="261">
        <f>G999+G1000</f>
        <v>132.97872340425531</v>
      </c>
      <c r="H998" s="261">
        <f>H999+H1000</f>
        <v>55.938297872340428</v>
      </c>
      <c r="I998" s="261">
        <f>H998/G998*100</f>
        <v>42.065600000000011</v>
      </c>
      <c r="J998" s="1724"/>
      <c r="K998" s="1724"/>
      <c r="L998" s="133"/>
      <c r="M998" s="133"/>
      <c r="N998" s="133"/>
      <c r="O998" s="133"/>
      <c r="P998" s="133"/>
      <c r="Q998" s="133"/>
      <c r="R998" s="425"/>
      <c r="S998" s="2725"/>
      <c r="T998" s="301"/>
      <c r="U998" s="2578"/>
      <c r="V998" s="301"/>
      <c r="W998" s="301"/>
      <c r="X998" s="301"/>
      <c r="Y998" s="301"/>
      <c r="Z998" s="301"/>
      <c r="AA998" s="1116">
        <f>AA999+AA1000</f>
        <v>0</v>
      </c>
      <c r="AB998" s="1144"/>
      <c r="AC998" s="2587"/>
      <c r="AD998" s="1238"/>
    </row>
    <row r="999" spans="1:30" s="2541" customFormat="1" x14ac:dyDescent="0.25">
      <c r="A999" s="297"/>
      <c r="B999" s="297">
        <v>1</v>
      </c>
      <c r="C999" s="644" t="s">
        <v>382</v>
      </c>
      <c r="D999" s="4"/>
      <c r="E999" s="4"/>
      <c r="F999" s="301"/>
      <c r="G999" s="261"/>
      <c r="H999" s="261"/>
      <c r="I999" s="261"/>
      <c r="J999" s="1724"/>
      <c r="K999" s="1724"/>
      <c r="L999" s="133"/>
      <c r="M999" s="133"/>
      <c r="N999" s="133"/>
      <c r="O999" s="133"/>
      <c r="P999" s="133"/>
      <c r="Q999" s="133"/>
      <c r="R999" s="425"/>
      <c r="S999" s="2725"/>
      <c r="T999" s="301"/>
      <c r="U999" s="2578"/>
      <c r="V999" s="301"/>
      <c r="W999" s="301"/>
      <c r="X999" s="301"/>
      <c r="Y999" s="301"/>
      <c r="Z999" s="301"/>
      <c r="AA999" s="1116"/>
      <c r="AB999" s="1144"/>
      <c r="AC999" s="2587"/>
      <c r="AD999" s="1238"/>
    </row>
    <row r="1000" spans="1:30" s="2541" customFormat="1" x14ac:dyDescent="0.25">
      <c r="A1000" s="297"/>
      <c r="B1000" s="297">
        <v>1</v>
      </c>
      <c r="C1000" s="4" t="s">
        <v>383</v>
      </c>
      <c r="D1000" s="4"/>
      <c r="E1000" s="4"/>
      <c r="F1000" s="301">
        <f>F1001/9.4</f>
        <v>1595.7446808510638</v>
      </c>
      <c r="G1000" s="261">
        <f>G1001/9.4</f>
        <v>132.97872340425531</v>
      </c>
      <c r="H1000" s="261">
        <f>H1001/9.4</f>
        <v>55.938297872340428</v>
      </c>
      <c r="I1000" s="261">
        <f t="shared" ref="I1000:I1015" si="195">H1000/G1000*100</f>
        <v>42.065600000000011</v>
      </c>
      <c r="J1000" s="1724"/>
      <c r="K1000" s="1724"/>
      <c r="L1000" s="133"/>
      <c r="M1000" s="133"/>
      <c r="N1000" s="133"/>
      <c r="O1000" s="133"/>
      <c r="P1000" s="133"/>
      <c r="Q1000" s="133"/>
      <c r="R1000" s="425"/>
      <c r="S1000" s="2725"/>
      <c r="T1000" s="301"/>
      <c r="U1000" s="2578"/>
      <c r="V1000" s="301"/>
      <c r="W1000" s="301"/>
      <c r="X1000" s="301"/>
      <c r="Y1000" s="301"/>
      <c r="Z1000" s="301"/>
      <c r="AA1000" s="1116">
        <f>AA1001/9.4</f>
        <v>0</v>
      </c>
      <c r="AB1000" s="1144"/>
      <c r="AC1000" s="2587"/>
      <c r="AD1000" s="1238"/>
    </row>
    <row r="1001" spans="1:30" s="2541" customFormat="1" x14ac:dyDescent="0.25">
      <c r="A1001" s="297"/>
      <c r="B1001" s="297">
        <v>1</v>
      </c>
      <c r="C1001" s="660" t="s">
        <v>384</v>
      </c>
      <c r="D1001" s="4"/>
      <c r="E1001" s="4"/>
      <c r="F1001" s="301">
        <v>15000</v>
      </c>
      <c r="G1001" s="261">
        <f>(F1001/12*$C$3)</f>
        <v>1250</v>
      </c>
      <c r="H1001" s="261">
        <v>525.82000000000005</v>
      </c>
      <c r="I1001" s="261">
        <f t="shared" si="195"/>
        <v>42.065600000000003</v>
      </c>
      <c r="J1001" s="1724"/>
      <c r="K1001" s="1724"/>
      <c r="L1001" s="133"/>
      <c r="M1001" s="133"/>
      <c r="N1001" s="133"/>
      <c r="O1001" s="133"/>
      <c r="P1001" s="133"/>
      <c r="Q1001" s="133"/>
      <c r="R1001" s="425"/>
      <c r="S1001" s="2725"/>
      <c r="T1001" s="301"/>
      <c r="U1001" s="2578"/>
      <c r="V1001" s="301"/>
      <c r="W1001" s="301"/>
      <c r="X1001" s="301"/>
      <c r="Y1001" s="301"/>
      <c r="Z1001" s="301"/>
      <c r="AA1001" s="1116"/>
      <c r="AB1001" s="1144"/>
      <c r="AC1001" s="2587"/>
      <c r="AD1001" s="1238"/>
    </row>
    <row r="1002" spans="1:30" s="2541" customFormat="1" ht="29.25" x14ac:dyDescent="0.25">
      <c r="A1002" s="297"/>
      <c r="B1002" s="297">
        <v>1</v>
      </c>
      <c r="C1002" s="644" t="s">
        <v>360</v>
      </c>
      <c r="D1002" s="4"/>
      <c r="E1002" s="4"/>
      <c r="F1002" s="301">
        <v>21708</v>
      </c>
      <c r="G1002" s="261">
        <f>F1002/12*$C$3</f>
        <v>1809</v>
      </c>
      <c r="H1002" s="261">
        <v>1271</v>
      </c>
      <c r="I1002" s="261">
        <f t="shared" si="195"/>
        <v>70.259812050856823</v>
      </c>
      <c r="J1002" s="1724"/>
      <c r="K1002" s="1724"/>
      <c r="L1002" s="133"/>
      <c r="M1002" s="133"/>
      <c r="N1002" s="133"/>
      <c r="O1002" s="133"/>
      <c r="P1002" s="133"/>
      <c r="Q1002" s="133"/>
      <c r="R1002" s="425"/>
      <c r="S1002" s="2725"/>
      <c r="T1002" s="301"/>
      <c r="U1002" s="2578"/>
      <c r="V1002" s="301"/>
      <c r="W1002" s="301"/>
      <c r="X1002" s="301"/>
      <c r="Y1002" s="301"/>
      <c r="Z1002" s="301"/>
      <c r="AA1002" s="1116"/>
      <c r="AB1002" s="1144"/>
      <c r="AC1002" s="2587"/>
      <c r="AD1002" s="1238"/>
    </row>
    <row r="1003" spans="1:30" s="2541" customFormat="1" ht="30" x14ac:dyDescent="0.25">
      <c r="A1003" s="297"/>
      <c r="B1003" s="297">
        <v>1</v>
      </c>
      <c r="C1003" s="639" t="s">
        <v>202</v>
      </c>
      <c r="D1003" s="4"/>
      <c r="E1003" s="4"/>
      <c r="F1003" s="301">
        <v>2600</v>
      </c>
      <c r="G1003" s="261">
        <f>F1003/12*$C$3</f>
        <v>216.66666666666666</v>
      </c>
      <c r="H1003" s="261">
        <v>219</v>
      </c>
      <c r="I1003" s="261">
        <f t="shared" si="195"/>
        <v>101.07692307692308</v>
      </c>
      <c r="J1003" s="1724"/>
      <c r="K1003" s="1724"/>
      <c r="L1003" s="133"/>
      <c r="M1003" s="133"/>
      <c r="N1003" s="133"/>
      <c r="O1003" s="133"/>
      <c r="P1003" s="133"/>
      <c r="Q1003" s="133"/>
      <c r="R1003" s="425"/>
      <c r="S1003" s="2725"/>
      <c r="T1003" s="301"/>
      <c r="U1003" s="2578"/>
      <c r="V1003" s="301"/>
      <c r="W1003" s="301"/>
      <c r="X1003" s="301"/>
      <c r="Y1003" s="301"/>
      <c r="Z1003" s="301"/>
      <c r="AA1003" s="1116"/>
      <c r="AB1003" s="1144"/>
      <c r="AC1003" s="2587"/>
      <c r="AD1003" s="1238"/>
    </row>
    <row r="1004" spans="1:30" s="2541" customFormat="1" ht="72" x14ac:dyDescent="0.25">
      <c r="A1004" s="297"/>
      <c r="B1004" s="297">
        <v>1</v>
      </c>
      <c r="C1004" s="644" t="s">
        <v>368</v>
      </c>
      <c r="D1004" s="4"/>
      <c r="E1004" s="4"/>
      <c r="F1004" s="301">
        <v>1700</v>
      </c>
      <c r="G1004" s="261">
        <f>F1004/12*$C$3</f>
        <v>141.66666666666666</v>
      </c>
      <c r="H1004" s="261">
        <v>130</v>
      </c>
      <c r="I1004" s="261">
        <f t="shared" si="195"/>
        <v>91.764705882352942</v>
      </c>
      <c r="J1004" s="1724"/>
      <c r="K1004" s="1724"/>
      <c r="L1004" s="133"/>
      <c r="M1004" s="133"/>
      <c r="N1004" s="133"/>
      <c r="O1004" s="133"/>
      <c r="P1004" s="133"/>
      <c r="Q1004" s="133"/>
      <c r="R1004" s="425"/>
      <c r="S1004" s="2725"/>
      <c r="T1004" s="301"/>
      <c r="U1004" s="2578"/>
      <c r="V1004" s="301"/>
      <c r="W1004" s="301"/>
      <c r="X1004" s="301"/>
      <c r="Y1004" s="301"/>
      <c r="Z1004" s="301"/>
      <c r="AA1004" s="1116"/>
      <c r="AB1004" s="1144"/>
      <c r="AC1004" s="2587"/>
      <c r="AD1004" s="1238"/>
    </row>
    <row r="1005" spans="1:30" s="2541" customFormat="1" x14ac:dyDescent="0.25">
      <c r="A1005" s="297"/>
      <c r="B1005" s="297">
        <v>1</v>
      </c>
      <c r="C1005" s="628" t="s">
        <v>235</v>
      </c>
      <c r="D1005" s="4"/>
      <c r="E1005" s="4"/>
      <c r="F1005" s="328">
        <f>SUM(F1006:F1010)</f>
        <v>3250</v>
      </c>
      <c r="G1005" s="910">
        <f>SUM(G1006:G1010)</f>
        <v>270.83333333333331</v>
      </c>
      <c r="H1005" s="910">
        <f>SUM(H1006:H1010)</f>
        <v>362</v>
      </c>
      <c r="I1005" s="910">
        <f t="shared" si="195"/>
        <v>133.66153846153847</v>
      </c>
      <c r="J1005" s="1724"/>
      <c r="K1005" s="1724"/>
      <c r="L1005" s="133"/>
      <c r="M1005" s="133"/>
      <c r="N1005" s="133"/>
      <c r="O1005" s="133"/>
      <c r="P1005" s="133"/>
      <c r="Q1005" s="133"/>
      <c r="R1005" s="425">
        <v>6555.8872099999999</v>
      </c>
      <c r="S1005" s="1055">
        <f>R1005/12*$C$3</f>
        <v>546.32393416666662</v>
      </c>
      <c r="T1005" s="301">
        <f>Z1005-Y1005-V1005</f>
        <v>584.73383999999999</v>
      </c>
      <c r="U1005" s="2578"/>
      <c r="V1005" s="301"/>
      <c r="W1005" s="301">
        <f>T1005-S1005</f>
        <v>38.409905833333369</v>
      </c>
      <c r="X1005" s="301"/>
      <c r="Y1005" s="301">
        <v>0</v>
      </c>
      <c r="Z1005" s="301">
        <v>584.73383999999999</v>
      </c>
      <c r="AA1005" s="1120">
        <f>SUM(AA1006:AA1010)</f>
        <v>0</v>
      </c>
      <c r="AB1005" s="1144"/>
      <c r="AC1005" s="2587"/>
      <c r="AD1005" s="1238"/>
    </row>
    <row r="1006" spans="1:30" s="2541" customFormat="1" ht="15.75" x14ac:dyDescent="0.25">
      <c r="A1006" s="297"/>
      <c r="B1006" s="297">
        <v>1</v>
      </c>
      <c r="C1006" s="716" t="s">
        <v>68</v>
      </c>
      <c r="D1006" s="4"/>
      <c r="E1006" s="4"/>
      <c r="F1006" s="301">
        <v>1000</v>
      </c>
      <c r="G1006" s="261">
        <f>F1006/12*$C$3</f>
        <v>83.333333333333329</v>
      </c>
      <c r="H1006" s="261">
        <v>226</v>
      </c>
      <c r="I1006" s="261">
        <f t="shared" si="195"/>
        <v>271.20000000000005</v>
      </c>
      <c r="J1006" s="1724"/>
      <c r="K1006" s="1724"/>
      <c r="L1006" s="133"/>
      <c r="M1006" s="133"/>
      <c r="N1006" s="133"/>
      <c r="O1006" s="133"/>
      <c r="P1006" s="133"/>
      <c r="Q1006" s="133"/>
      <c r="R1006" s="425"/>
      <c r="S1006" s="2725"/>
      <c r="T1006" s="301"/>
      <c r="U1006" s="2578"/>
      <c r="V1006" s="301"/>
      <c r="W1006" s="301"/>
      <c r="X1006" s="301"/>
      <c r="Y1006" s="301"/>
      <c r="Z1006" s="301"/>
      <c r="AA1006" s="1116"/>
      <c r="AB1006" s="1144"/>
      <c r="AC1006" s="2587"/>
      <c r="AD1006" s="1238"/>
    </row>
    <row r="1007" spans="1:30" s="2541" customFormat="1" ht="47.25" x14ac:dyDescent="0.25">
      <c r="A1007" s="297"/>
      <c r="B1007" s="297">
        <v>1</v>
      </c>
      <c r="C1007" s="716" t="s">
        <v>125</v>
      </c>
      <c r="D1007" s="4"/>
      <c r="E1007" s="4"/>
      <c r="F1007" s="301">
        <v>150</v>
      </c>
      <c r="G1007" s="261">
        <f>F1007/12*$C$3</f>
        <v>12.5</v>
      </c>
      <c r="H1007" s="261"/>
      <c r="I1007" s="261">
        <f t="shared" si="195"/>
        <v>0</v>
      </c>
      <c r="J1007" s="1724"/>
      <c r="K1007" s="1724"/>
      <c r="L1007" s="133"/>
      <c r="M1007" s="133"/>
      <c r="N1007" s="133"/>
      <c r="O1007" s="133"/>
      <c r="P1007" s="133"/>
      <c r="Q1007" s="133"/>
      <c r="R1007" s="425"/>
      <c r="S1007" s="2725"/>
      <c r="T1007" s="301"/>
      <c r="U1007" s="2578"/>
      <c r="V1007" s="301"/>
      <c r="W1007" s="301"/>
      <c r="X1007" s="301"/>
      <c r="Y1007" s="301"/>
      <c r="Z1007" s="301"/>
      <c r="AA1007" s="1116"/>
      <c r="AB1007" s="1144"/>
      <c r="AC1007" s="2587"/>
      <c r="AD1007" s="1238"/>
    </row>
    <row r="1008" spans="1:30" s="2541" customFormat="1" ht="63" x14ac:dyDescent="0.25">
      <c r="A1008" s="297"/>
      <c r="B1008" s="297"/>
      <c r="C1008" s="716" t="s">
        <v>416</v>
      </c>
      <c r="D1008" s="4"/>
      <c r="E1008" s="4"/>
      <c r="F1008" s="301">
        <v>400</v>
      </c>
      <c r="G1008" s="261">
        <f>F1008/12*$C$3</f>
        <v>33.333333333333336</v>
      </c>
      <c r="H1008" s="261">
        <v>26</v>
      </c>
      <c r="I1008" s="261">
        <f t="shared" si="195"/>
        <v>77.999999999999986</v>
      </c>
      <c r="J1008" s="1724"/>
      <c r="K1008" s="1724"/>
      <c r="L1008" s="133"/>
      <c r="M1008" s="133"/>
      <c r="N1008" s="133"/>
      <c r="O1008" s="133"/>
      <c r="P1008" s="133"/>
      <c r="Q1008" s="133"/>
      <c r="R1008" s="425"/>
      <c r="S1008" s="2725"/>
      <c r="T1008" s="301"/>
      <c r="U1008" s="2578"/>
      <c r="V1008" s="301"/>
      <c r="W1008" s="301"/>
      <c r="X1008" s="301"/>
      <c r="Y1008" s="301"/>
      <c r="Z1008" s="301"/>
      <c r="AA1008" s="1116"/>
      <c r="AB1008" s="1144"/>
      <c r="AC1008" s="2587"/>
      <c r="AD1008" s="1238"/>
    </row>
    <row r="1009" spans="1:30" s="2541" customFormat="1" ht="31.5" x14ac:dyDescent="0.25">
      <c r="A1009" s="297"/>
      <c r="B1009" s="297">
        <v>1</v>
      </c>
      <c r="C1009" s="716" t="s">
        <v>285</v>
      </c>
      <c r="D1009" s="4"/>
      <c r="E1009" s="4"/>
      <c r="F1009" s="301">
        <v>200</v>
      </c>
      <c r="G1009" s="261">
        <f>F1009/12*$C$3</f>
        <v>16.666666666666668</v>
      </c>
      <c r="H1009" s="261">
        <v>46</v>
      </c>
      <c r="I1009" s="261">
        <f t="shared" si="195"/>
        <v>276</v>
      </c>
      <c r="J1009" s="1724"/>
      <c r="K1009" s="1724"/>
      <c r="L1009" s="133"/>
      <c r="M1009" s="133"/>
      <c r="N1009" s="133"/>
      <c r="O1009" s="133"/>
      <c r="P1009" s="133"/>
      <c r="Q1009" s="133"/>
      <c r="R1009" s="425"/>
      <c r="S1009" s="2725"/>
      <c r="T1009" s="301"/>
      <c r="U1009" s="2578"/>
      <c r="V1009" s="301"/>
      <c r="W1009" s="301"/>
      <c r="X1009" s="301"/>
      <c r="Y1009" s="301"/>
      <c r="Z1009" s="301"/>
      <c r="AA1009" s="1116"/>
      <c r="AB1009" s="1144"/>
      <c r="AC1009" s="2587"/>
      <c r="AD1009" s="1238"/>
    </row>
    <row r="1010" spans="1:30" s="2541" customFormat="1" ht="31.5" x14ac:dyDescent="0.25">
      <c r="A1010" s="297"/>
      <c r="B1010" s="297">
        <v>1</v>
      </c>
      <c r="C1010" s="713" t="s">
        <v>74</v>
      </c>
      <c r="D1010" s="4"/>
      <c r="E1010" s="4"/>
      <c r="F1010" s="301">
        <v>1500</v>
      </c>
      <c r="G1010" s="261">
        <f>F1010/12*$C$3</f>
        <v>125</v>
      </c>
      <c r="H1010" s="261">
        <v>64</v>
      </c>
      <c r="I1010" s="261">
        <f t="shared" si="195"/>
        <v>51.2</v>
      </c>
      <c r="J1010" s="1724"/>
      <c r="K1010" s="1724"/>
      <c r="L1010" s="133"/>
      <c r="M1010" s="133"/>
      <c r="N1010" s="133"/>
      <c r="O1010" s="133"/>
      <c r="P1010" s="133"/>
      <c r="Q1010" s="133"/>
      <c r="R1010" s="425"/>
      <c r="S1010" s="2725"/>
      <c r="T1010" s="301"/>
      <c r="U1010" s="2578"/>
      <c r="V1010" s="301"/>
      <c r="W1010" s="301"/>
      <c r="X1010" s="301"/>
      <c r="Y1010" s="301"/>
      <c r="Z1010" s="301"/>
      <c r="AA1010" s="1116"/>
      <c r="AB1010" s="1144"/>
      <c r="AC1010" s="2587"/>
      <c r="AD1010" s="1238"/>
    </row>
    <row r="1011" spans="1:30" s="2541" customFormat="1" ht="29.25" x14ac:dyDescent="0.25">
      <c r="A1011" s="297"/>
      <c r="B1011" s="297">
        <v>1</v>
      </c>
      <c r="C1011" s="584" t="s">
        <v>281</v>
      </c>
      <c r="D1011" s="4"/>
      <c r="E1011" s="4"/>
      <c r="F1011" s="328">
        <f>F987+F964</f>
        <v>59124</v>
      </c>
      <c r="G1011" s="910">
        <f>G987+G964</f>
        <v>4927.0000000000009</v>
      </c>
      <c r="H1011" s="910">
        <f>H987+H964</f>
        <v>3874.7</v>
      </c>
      <c r="I1011" s="910">
        <f t="shared" si="195"/>
        <v>78.642175766186313</v>
      </c>
      <c r="J1011" s="1724"/>
      <c r="K1011" s="1724"/>
      <c r="L1011" s="133"/>
      <c r="M1011" s="133"/>
      <c r="N1011" s="133"/>
      <c r="O1011" s="133"/>
      <c r="P1011" s="133"/>
      <c r="Q1011" s="133"/>
      <c r="R1011" s="425"/>
      <c r="S1011" s="2725"/>
      <c r="T1011" s="301"/>
      <c r="U1011" s="2578"/>
      <c r="V1011" s="301"/>
      <c r="W1011" s="301"/>
      <c r="X1011" s="301"/>
      <c r="Y1011" s="301"/>
      <c r="Z1011" s="301"/>
      <c r="AA1011" s="1120">
        <f>AA987+AA964</f>
        <v>0</v>
      </c>
      <c r="AB1011" s="1144"/>
      <c r="AC1011" s="2587"/>
      <c r="AD1011" s="1238"/>
    </row>
    <row r="1012" spans="1:30" s="2541" customFormat="1" ht="43.5" x14ac:dyDescent="0.25">
      <c r="A1012" s="297"/>
      <c r="B1012" s="297">
        <v>1</v>
      </c>
      <c r="C1012" s="584" t="s">
        <v>310</v>
      </c>
      <c r="D1012" s="4"/>
      <c r="E1012" s="4"/>
      <c r="F1012" s="328">
        <f>F974</f>
        <v>33741</v>
      </c>
      <c r="G1012" s="910">
        <f>G974</f>
        <v>2811.75</v>
      </c>
      <c r="H1012" s="910">
        <f>H974</f>
        <v>217</v>
      </c>
      <c r="I1012" s="910">
        <f t="shared" si="195"/>
        <v>7.7176135858451138</v>
      </c>
      <c r="J1012" s="1724"/>
      <c r="K1012" s="1724"/>
      <c r="L1012" s="133"/>
      <c r="M1012" s="133"/>
      <c r="N1012" s="133"/>
      <c r="O1012" s="133"/>
      <c r="P1012" s="133"/>
      <c r="Q1012" s="133"/>
      <c r="R1012" s="425"/>
      <c r="S1012" s="2725"/>
      <c r="T1012" s="301"/>
      <c r="U1012" s="2578"/>
      <c r="V1012" s="301"/>
      <c r="W1012" s="301"/>
      <c r="X1012" s="301"/>
      <c r="Y1012" s="301"/>
      <c r="Z1012" s="301"/>
      <c r="AA1012" s="1120">
        <f>AA974</f>
        <v>0</v>
      </c>
      <c r="AB1012" s="1144"/>
      <c r="AC1012" s="2587"/>
      <c r="AD1012" s="1238"/>
    </row>
    <row r="1013" spans="1:30" s="2541" customFormat="1" ht="29.25" x14ac:dyDescent="0.25">
      <c r="A1013" s="297"/>
      <c r="B1013" s="297">
        <v>1</v>
      </c>
      <c r="C1013" s="584" t="s">
        <v>282</v>
      </c>
      <c r="D1013" s="4"/>
      <c r="E1013" s="4"/>
      <c r="F1013" s="328">
        <f>F998+F972</f>
        <v>68201.744680851058</v>
      </c>
      <c r="G1013" s="910">
        <f>G998+G972</f>
        <v>5683.4787234042551</v>
      </c>
      <c r="H1013" s="910">
        <f>H998+H972</f>
        <v>3495.9382978723406</v>
      </c>
      <c r="I1013" s="910">
        <f t="shared" si="195"/>
        <v>61.510537260855003</v>
      </c>
      <c r="J1013" s="1724"/>
      <c r="K1013" s="1724"/>
      <c r="L1013" s="133"/>
      <c r="M1013" s="133"/>
      <c r="N1013" s="133"/>
      <c r="O1013" s="133"/>
      <c r="P1013" s="133"/>
      <c r="Q1013" s="133"/>
      <c r="R1013" s="425"/>
      <c r="S1013" s="2725"/>
      <c r="T1013" s="301"/>
      <c r="U1013" s="2578"/>
      <c r="V1013" s="301"/>
      <c r="W1013" s="301"/>
      <c r="X1013" s="301"/>
      <c r="Y1013" s="301"/>
      <c r="Z1013" s="301"/>
      <c r="AA1013" s="1120">
        <f>AA998+AA972</f>
        <v>0</v>
      </c>
      <c r="AB1013" s="1144"/>
      <c r="AC1013" s="2587"/>
      <c r="AD1013" s="1238"/>
    </row>
    <row r="1014" spans="1:30" s="2541" customFormat="1" ht="29.25" x14ac:dyDescent="0.25">
      <c r="A1014" s="297"/>
      <c r="B1014" s="297">
        <v>1</v>
      </c>
      <c r="C1014" s="584" t="s">
        <v>283</v>
      </c>
      <c r="D1014" s="4"/>
      <c r="E1014" s="4"/>
      <c r="F1014" s="328">
        <f>F1002+F1004+F985</f>
        <v>24873</v>
      </c>
      <c r="G1014" s="910">
        <f>G1002+G1004+G985</f>
        <v>2072.75</v>
      </c>
      <c r="H1014" s="910">
        <f>H1002+H1004+H985</f>
        <v>1401</v>
      </c>
      <c r="I1014" s="910">
        <f t="shared" si="195"/>
        <v>67.591364129779279</v>
      </c>
      <c r="J1014" s="1724"/>
      <c r="K1014" s="1724"/>
      <c r="L1014" s="133"/>
      <c r="M1014" s="133"/>
      <c r="N1014" s="133"/>
      <c r="O1014" s="133"/>
      <c r="P1014" s="133"/>
      <c r="Q1014" s="133"/>
      <c r="R1014" s="425">
        <v>28066.660159999999</v>
      </c>
      <c r="S1014" s="1055">
        <f>R1014/12*$C$3</f>
        <v>2338.8883466666666</v>
      </c>
      <c r="T1014" s="301">
        <f>Z1014-Y1014-V1014</f>
        <v>1660.8258199999998</v>
      </c>
      <c r="U1014" s="2578"/>
      <c r="V1014" s="301"/>
      <c r="W1014" s="301">
        <f>T1014-S1014</f>
        <v>-678.06252666666683</v>
      </c>
      <c r="X1014" s="301"/>
      <c r="Y1014" s="301">
        <v>0</v>
      </c>
      <c r="Z1014" s="301">
        <v>1660.8258199999998</v>
      </c>
      <c r="AA1014" s="1120">
        <f>AA1002+AA1004+AA985</f>
        <v>0</v>
      </c>
      <c r="AB1014" s="1144"/>
      <c r="AC1014" s="2587"/>
      <c r="AD1014" s="1238"/>
    </row>
    <row r="1015" spans="1:30" s="2541" customFormat="1" x14ac:dyDescent="0.25">
      <c r="A1015" s="297"/>
      <c r="B1015" s="297">
        <v>1</v>
      </c>
      <c r="C1015" s="585" t="s">
        <v>138</v>
      </c>
      <c r="D1015" s="4"/>
      <c r="E1015" s="4"/>
      <c r="F1015" s="328">
        <f>F1011+F1012+F1014+F973*2.9+F1001/4.2</f>
        <v>314466.8285714286</v>
      </c>
      <c r="G1015" s="910">
        <f>G1011+G1012+G1014+G973*2.9+G1001/4.2</f>
        <v>26205.569047619043</v>
      </c>
      <c r="H1015" s="910">
        <f>H1011+H1012+H1014+H973*2.9+H1001/4.2</f>
        <v>15593.89523809524</v>
      </c>
      <c r="I1015" s="910">
        <f t="shared" si="195"/>
        <v>59.506035567321724</v>
      </c>
      <c r="J1015" s="1724"/>
      <c r="K1015" s="1724"/>
      <c r="L1015" s="133"/>
      <c r="M1015" s="133"/>
      <c r="N1015" s="133"/>
      <c r="O1015" s="133"/>
      <c r="P1015" s="133"/>
      <c r="Q1015" s="133"/>
      <c r="R1015" s="425">
        <f t="shared" ref="R1015:Z1015" si="196">R1014+R1005+R974+R963+R962+R986+R995</f>
        <v>352594.84556999995</v>
      </c>
      <c r="S1015" s="425">
        <f t="shared" si="196"/>
        <v>33171.541984166659</v>
      </c>
      <c r="T1015" s="425">
        <f t="shared" si="196"/>
        <v>31422.337570000003</v>
      </c>
      <c r="U1015" s="425">
        <f t="shared" si="196"/>
        <v>0</v>
      </c>
      <c r="V1015" s="425">
        <f t="shared" si="196"/>
        <v>0</v>
      </c>
      <c r="W1015" s="425">
        <f t="shared" si="196"/>
        <v>-1749.2044141666631</v>
      </c>
      <c r="X1015" s="425">
        <f t="shared" si="196"/>
        <v>0</v>
      </c>
      <c r="Y1015" s="425">
        <f t="shared" si="196"/>
        <v>-7.1967600000000012</v>
      </c>
      <c r="Z1015" s="425">
        <f t="shared" si="196"/>
        <v>31415.140810000004</v>
      </c>
      <c r="AA1015" s="1120">
        <f>AA1011+AA1012+AA1014+AA973*2.9+AA1001/4.2</f>
        <v>0</v>
      </c>
      <c r="AB1015" s="1144">
        <f>AB1014+AB1005+AB974+AB963+AB962</f>
        <v>0</v>
      </c>
      <c r="AC1015" s="2587"/>
      <c r="AD1015" s="1238"/>
    </row>
    <row r="1016" spans="1:30" s="2541" customFormat="1" x14ac:dyDescent="0.25">
      <c r="A1016" s="297">
        <v>1</v>
      </c>
      <c r="B1016" s="297">
        <v>1</v>
      </c>
      <c r="C1016" s="2" t="s">
        <v>29</v>
      </c>
      <c r="D1016" s="2"/>
      <c r="E1016" s="2"/>
      <c r="F1016" s="53"/>
      <c r="G1016" s="2927"/>
      <c r="H1016" s="2927"/>
      <c r="I1016" s="2927"/>
      <c r="J1016" s="2925"/>
      <c r="K1016" s="2925"/>
      <c r="L1016" s="2920"/>
      <c r="M1016" s="2920"/>
      <c r="N1016" s="2920"/>
      <c r="O1016" s="2920"/>
      <c r="P1016" s="2920"/>
      <c r="Q1016" s="2920"/>
      <c r="R1016" s="472"/>
      <c r="S1016" s="2726"/>
      <c r="T1016" s="2382"/>
      <c r="U1016" s="2554"/>
      <c r="V1016" s="2382"/>
      <c r="W1016" s="2382"/>
      <c r="X1016" s="2382"/>
      <c r="Y1016" s="2382"/>
      <c r="Z1016" s="2382"/>
      <c r="AA1016" s="2928"/>
      <c r="AB1016" s="2556"/>
      <c r="AC1016" s="2587"/>
      <c r="AD1016" s="1238"/>
    </row>
    <row r="1017" spans="1:30" s="2541" customFormat="1" x14ac:dyDescent="0.25">
      <c r="A1017" s="297">
        <v>1</v>
      </c>
      <c r="B1017" s="297">
        <v>1</v>
      </c>
      <c r="C1017" s="1231" t="s">
        <v>24</v>
      </c>
      <c r="D1017" s="1231"/>
      <c r="E1017" s="2929">
        <v>300</v>
      </c>
      <c r="F1017" s="338">
        <v>177</v>
      </c>
      <c r="G1017" s="134">
        <f t="shared" ref="G1017:G1024" si="197">F1017/12*$C$3</f>
        <v>14.75</v>
      </c>
      <c r="H1017" s="134">
        <v>16</v>
      </c>
      <c r="I1017" s="134">
        <f t="shared" ref="I1017:I1025" si="198">H1017/G1017*100</f>
        <v>108.47457627118644</v>
      </c>
      <c r="J1017" s="996">
        <v>6</v>
      </c>
      <c r="K1017" s="184">
        <f t="shared" ref="K1017:K1025" si="199">N1017/H1017</f>
        <v>6.5625</v>
      </c>
      <c r="L1017" s="185">
        <f t="shared" ref="L1017:L1024" si="200">ROUND(F1017*J1017,0)</f>
        <v>1062</v>
      </c>
      <c r="M1017" s="185">
        <f t="shared" ref="M1017:M1024" si="201">ROUND(L1017/12*$C$3,0)</f>
        <v>89</v>
      </c>
      <c r="N1017" s="185">
        <v>105</v>
      </c>
      <c r="O1017" s="185">
        <f t="shared" ref="O1017:O1025" si="202">N1017/M1017*100</f>
        <v>117.97752808988764</v>
      </c>
      <c r="P1017" s="185">
        <f t="shared" ref="P1017:P1024" si="203">ROUND(L1017/E1017,0)</f>
        <v>4</v>
      </c>
      <c r="Q1017" s="185">
        <f t="shared" ref="Q1017:Q1025" si="204">N1017/$C$3*12/P1017</f>
        <v>315</v>
      </c>
      <c r="R1017" s="425"/>
      <c r="S1017" s="2725"/>
      <c r="T1017" s="301"/>
      <c r="U1017" s="2578"/>
      <c r="V1017" s="301"/>
      <c r="W1017" s="301"/>
      <c r="X1017" s="301"/>
      <c r="Y1017" s="301"/>
      <c r="Z1017" s="301"/>
      <c r="AA1017" s="1132"/>
      <c r="AB1017" s="1144"/>
      <c r="AC1017" s="2587"/>
      <c r="AD1017" s="1238"/>
    </row>
    <row r="1018" spans="1:30" s="2541" customFormat="1" x14ac:dyDescent="0.25">
      <c r="A1018" s="297">
        <v>1</v>
      </c>
      <c r="B1018" s="297">
        <v>1</v>
      </c>
      <c r="C1018" s="1231" t="s">
        <v>23</v>
      </c>
      <c r="D1018" s="1231"/>
      <c r="E1018" s="2929">
        <v>300</v>
      </c>
      <c r="F1018" s="338">
        <v>30</v>
      </c>
      <c r="G1018" s="134">
        <f t="shared" si="197"/>
        <v>2.5</v>
      </c>
      <c r="H1018" s="134">
        <v>2</v>
      </c>
      <c r="I1018" s="134">
        <f t="shared" si="198"/>
        <v>80</v>
      </c>
      <c r="J1018" s="996">
        <v>28</v>
      </c>
      <c r="K1018" s="184">
        <f t="shared" si="199"/>
        <v>27</v>
      </c>
      <c r="L1018" s="185">
        <f t="shared" si="200"/>
        <v>840</v>
      </c>
      <c r="M1018" s="185">
        <f t="shared" si="201"/>
        <v>70</v>
      </c>
      <c r="N1018" s="185">
        <v>54</v>
      </c>
      <c r="O1018" s="185">
        <f t="shared" si="202"/>
        <v>77.142857142857153</v>
      </c>
      <c r="P1018" s="185">
        <f t="shared" si="203"/>
        <v>3</v>
      </c>
      <c r="Q1018" s="185">
        <f t="shared" si="204"/>
        <v>216</v>
      </c>
      <c r="R1018" s="425"/>
      <c r="S1018" s="2725"/>
      <c r="T1018" s="301"/>
      <c r="U1018" s="2578"/>
      <c r="V1018" s="301"/>
      <c r="W1018" s="301"/>
      <c r="X1018" s="301"/>
      <c r="Y1018" s="301"/>
      <c r="Z1018" s="301"/>
      <c r="AA1018" s="1132"/>
      <c r="AB1018" s="1144"/>
      <c r="AC1018" s="2587"/>
      <c r="AD1018" s="1238"/>
    </row>
    <row r="1019" spans="1:30" s="2541" customFormat="1" x14ac:dyDescent="0.25">
      <c r="A1019" s="297">
        <v>1</v>
      </c>
      <c r="B1019" s="297">
        <v>1</v>
      </c>
      <c r="C1019" s="1231" t="s">
        <v>9</v>
      </c>
      <c r="D1019" s="1231"/>
      <c r="E1019" s="2929">
        <v>300</v>
      </c>
      <c r="F1019" s="338">
        <v>100</v>
      </c>
      <c r="G1019" s="134">
        <f t="shared" si="197"/>
        <v>8.3333333333333339</v>
      </c>
      <c r="H1019" s="134">
        <v>2</v>
      </c>
      <c r="I1019" s="134">
        <f t="shared" si="198"/>
        <v>24</v>
      </c>
      <c r="J1019" s="996">
        <v>12</v>
      </c>
      <c r="K1019" s="184">
        <f t="shared" si="199"/>
        <v>9.5</v>
      </c>
      <c r="L1019" s="185">
        <f t="shared" si="200"/>
        <v>1200</v>
      </c>
      <c r="M1019" s="185">
        <f t="shared" si="201"/>
        <v>100</v>
      </c>
      <c r="N1019" s="185">
        <v>19</v>
      </c>
      <c r="O1019" s="185">
        <f t="shared" si="202"/>
        <v>19</v>
      </c>
      <c r="P1019" s="185">
        <f t="shared" si="203"/>
        <v>4</v>
      </c>
      <c r="Q1019" s="185">
        <f t="shared" si="204"/>
        <v>57</v>
      </c>
      <c r="R1019" s="425"/>
      <c r="S1019" s="2725"/>
      <c r="T1019" s="301"/>
      <c r="U1019" s="2578"/>
      <c r="V1019" s="301"/>
      <c r="W1019" s="301"/>
      <c r="X1019" s="301"/>
      <c r="Y1019" s="301"/>
      <c r="Z1019" s="301"/>
      <c r="AA1019" s="1132"/>
      <c r="AB1019" s="1144"/>
      <c r="AC1019" s="2587"/>
      <c r="AD1019" s="1238"/>
    </row>
    <row r="1020" spans="1:30" s="2541" customFormat="1" x14ac:dyDescent="0.25">
      <c r="A1020" s="297">
        <v>1</v>
      </c>
      <c r="B1020" s="297">
        <v>1</v>
      </c>
      <c r="C1020" s="1231" t="s">
        <v>26</v>
      </c>
      <c r="D1020" s="1231"/>
      <c r="E1020" s="2929">
        <v>300</v>
      </c>
      <c r="F1020" s="338">
        <v>85</v>
      </c>
      <c r="G1020" s="134">
        <f t="shared" si="197"/>
        <v>7.083333333333333</v>
      </c>
      <c r="H1020" s="134">
        <v>11</v>
      </c>
      <c r="I1020" s="134">
        <f t="shared" si="198"/>
        <v>155.29411764705884</v>
      </c>
      <c r="J1020" s="996">
        <v>7</v>
      </c>
      <c r="K1020" s="184">
        <f t="shared" si="199"/>
        <v>7.7272727272727275</v>
      </c>
      <c r="L1020" s="185">
        <f t="shared" si="200"/>
        <v>595</v>
      </c>
      <c r="M1020" s="185">
        <f t="shared" si="201"/>
        <v>50</v>
      </c>
      <c r="N1020" s="185">
        <v>85</v>
      </c>
      <c r="O1020" s="185">
        <f t="shared" si="202"/>
        <v>170</v>
      </c>
      <c r="P1020" s="185">
        <f t="shared" si="203"/>
        <v>2</v>
      </c>
      <c r="Q1020" s="185">
        <f t="shared" si="204"/>
        <v>510</v>
      </c>
      <c r="R1020" s="425"/>
      <c r="S1020" s="2725"/>
      <c r="T1020" s="301"/>
      <c r="U1020" s="2578"/>
      <c r="V1020" s="301"/>
      <c r="W1020" s="301"/>
      <c r="X1020" s="301"/>
      <c r="Y1020" s="301"/>
      <c r="Z1020" s="301"/>
      <c r="AA1020" s="1132"/>
      <c r="AB1020" s="1144"/>
      <c r="AC1020" s="2587"/>
      <c r="AD1020" s="1238"/>
    </row>
    <row r="1021" spans="1:30" s="2541" customFormat="1" x14ac:dyDescent="0.25">
      <c r="A1021" s="297">
        <v>1</v>
      </c>
      <c r="B1021" s="297">
        <v>1</v>
      </c>
      <c r="C1021" s="1231" t="s">
        <v>67</v>
      </c>
      <c r="D1021" s="1231"/>
      <c r="E1021" s="2929">
        <v>300</v>
      </c>
      <c r="F1021" s="338">
        <v>140</v>
      </c>
      <c r="G1021" s="134">
        <f t="shared" si="197"/>
        <v>11.666666666666666</v>
      </c>
      <c r="H1021" s="134">
        <v>6</v>
      </c>
      <c r="I1021" s="134">
        <f t="shared" si="198"/>
        <v>51.428571428571438</v>
      </c>
      <c r="J1021" s="996">
        <v>9.8000000000000007</v>
      </c>
      <c r="K1021" s="184">
        <f t="shared" si="199"/>
        <v>8.3333333333333339</v>
      </c>
      <c r="L1021" s="185">
        <f t="shared" si="200"/>
        <v>1372</v>
      </c>
      <c r="M1021" s="185">
        <f t="shared" si="201"/>
        <v>114</v>
      </c>
      <c r="N1021" s="185">
        <v>50</v>
      </c>
      <c r="O1021" s="185">
        <f t="shared" si="202"/>
        <v>43.859649122807014</v>
      </c>
      <c r="P1021" s="185">
        <f t="shared" si="203"/>
        <v>5</v>
      </c>
      <c r="Q1021" s="185">
        <f t="shared" si="204"/>
        <v>120</v>
      </c>
      <c r="R1021" s="425"/>
      <c r="S1021" s="2725"/>
      <c r="T1021" s="301"/>
      <c r="U1021" s="2578"/>
      <c r="V1021" s="301"/>
      <c r="W1021" s="301"/>
      <c r="X1021" s="301"/>
      <c r="Y1021" s="301"/>
      <c r="Z1021" s="301"/>
      <c r="AA1021" s="1132"/>
      <c r="AB1021" s="1144"/>
      <c r="AC1021" s="2587"/>
      <c r="AD1021" s="1238"/>
    </row>
    <row r="1022" spans="1:30" s="2541" customFormat="1" x14ac:dyDescent="0.25">
      <c r="A1022" s="297">
        <v>1</v>
      </c>
      <c r="B1022" s="297">
        <v>1</v>
      </c>
      <c r="C1022" s="1231" t="s">
        <v>10</v>
      </c>
      <c r="D1022" s="1231"/>
      <c r="E1022" s="2929">
        <v>300</v>
      </c>
      <c r="F1022" s="338">
        <v>225</v>
      </c>
      <c r="G1022" s="134">
        <f t="shared" si="197"/>
        <v>18.75</v>
      </c>
      <c r="H1022" s="134">
        <v>11</v>
      </c>
      <c r="I1022" s="134">
        <f t="shared" si="198"/>
        <v>58.666666666666664</v>
      </c>
      <c r="J1022" s="996">
        <v>10</v>
      </c>
      <c r="K1022" s="184">
        <f t="shared" si="199"/>
        <v>8.1818181818181817</v>
      </c>
      <c r="L1022" s="185">
        <f t="shared" si="200"/>
        <v>2250</v>
      </c>
      <c r="M1022" s="185">
        <f t="shared" si="201"/>
        <v>188</v>
      </c>
      <c r="N1022" s="185">
        <v>90</v>
      </c>
      <c r="O1022" s="185">
        <f t="shared" si="202"/>
        <v>47.872340425531917</v>
      </c>
      <c r="P1022" s="185">
        <f t="shared" si="203"/>
        <v>8</v>
      </c>
      <c r="Q1022" s="185">
        <f t="shared" si="204"/>
        <v>135</v>
      </c>
      <c r="R1022" s="425"/>
      <c r="S1022" s="2725"/>
      <c r="T1022" s="301"/>
      <c r="U1022" s="2578"/>
      <c r="V1022" s="301"/>
      <c r="W1022" s="301"/>
      <c r="X1022" s="301"/>
      <c r="Y1022" s="301"/>
      <c r="Z1022" s="301"/>
      <c r="AA1022" s="1132"/>
      <c r="AB1022" s="1144"/>
      <c r="AC1022" s="2587"/>
      <c r="AD1022" s="1238"/>
    </row>
    <row r="1023" spans="1:30" s="2541" customFormat="1" x14ac:dyDescent="0.25">
      <c r="A1023" s="297">
        <v>1</v>
      </c>
      <c r="B1023" s="297">
        <v>1</v>
      </c>
      <c r="C1023" s="1231" t="s">
        <v>66</v>
      </c>
      <c r="D1023" s="1231"/>
      <c r="E1023" s="2929">
        <v>300</v>
      </c>
      <c r="F1023" s="338">
        <v>90</v>
      </c>
      <c r="G1023" s="134">
        <f t="shared" si="197"/>
        <v>7.5</v>
      </c>
      <c r="H1023" s="134">
        <v>3</v>
      </c>
      <c r="I1023" s="134">
        <f t="shared" si="198"/>
        <v>40</v>
      </c>
      <c r="J1023" s="1859">
        <v>8.5</v>
      </c>
      <c r="K1023" s="184">
        <f t="shared" si="199"/>
        <v>9.3333333333333339</v>
      </c>
      <c r="L1023" s="185">
        <f t="shared" si="200"/>
        <v>765</v>
      </c>
      <c r="M1023" s="185">
        <f t="shared" si="201"/>
        <v>64</v>
      </c>
      <c r="N1023" s="185">
        <v>28</v>
      </c>
      <c r="O1023" s="185">
        <f t="shared" si="202"/>
        <v>43.75</v>
      </c>
      <c r="P1023" s="185">
        <f t="shared" si="203"/>
        <v>3</v>
      </c>
      <c r="Q1023" s="185">
        <f t="shared" si="204"/>
        <v>112</v>
      </c>
      <c r="R1023" s="425"/>
      <c r="S1023" s="2725"/>
      <c r="T1023" s="301"/>
      <c r="U1023" s="2578"/>
      <c r="V1023" s="301"/>
      <c r="W1023" s="301"/>
      <c r="X1023" s="301"/>
      <c r="Y1023" s="301"/>
      <c r="Z1023" s="301"/>
      <c r="AA1023" s="1132"/>
      <c r="AB1023" s="1144"/>
      <c r="AC1023" s="2587"/>
      <c r="AD1023" s="1238"/>
    </row>
    <row r="1024" spans="1:30" s="2541" customFormat="1" x14ac:dyDescent="0.25">
      <c r="A1024" s="297"/>
      <c r="B1024" s="297">
        <v>1</v>
      </c>
      <c r="C1024" s="1231" t="s">
        <v>6</v>
      </c>
      <c r="D1024" s="1231"/>
      <c r="E1024" s="2929">
        <v>300</v>
      </c>
      <c r="F1024" s="338">
        <v>473</v>
      </c>
      <c r="G1024" s="134">
        <f t="shared" si="197"/>
        <v>39.416666666666664</v>
      </c>
      <c r="H1024" s="134">
        <v>5</v>
      </c>
      <c r="I1024" s="134">
        <f t="shared" si="198"/>
        <v>12.684989429175477</v>
      </c>
      <c r="J1024" s="1859">
        <v>7</v>
      </c>
      <c r="K1024" s="184">
        <f t="shared" si="199"/>
        <v>10</v>
      </c>
      <c r="L1024" s="185">
        <f t="shared" si="200"/>
        <v>3311</v>
      </c>
      <c r="M1024" s="185">
        <f t="shared" si="201"/>
        <v>276</v>
      </c>
      <c r="N1024" s="185">
        <v>50</v>
      </c>
      <c r="O1024" s="185">
        <f t="shared" si="202"/>
        <v>18.115942028985508</v>
      </c>
      <c r="P1024" s="185">
        <f t="shared" si="203"/>
        <v>11</v>
      </c>
      <c r="Q1024" s="185">
        <f t="shared" si="204"/>
        <v>54.545454545454547</v>
      </c>
      <c r="R1024" s="425"/>
      <c r="S1024" s="2725"/>
      <c r="T1024" s="301"/>
      <c r="U1024" s="2578"/>
      <c r="V1024" s="301"/>
      <c r="W1024" s="301"/>
      <c r="X1024" s="301"/>
      <c r="Y1024" s="301"/>
      <c r="Z1024" s="301"/>
      <c r="AA1024" s="1132"/>
      <c r="AB1024" s="1144"/>
      <c r="AC1024" s="2587"/>
      <c r="AD1024" s="1238"/>
    </row>
    <row r="1025" spans="1:30" s="2541" customFormat="1" x14ac:dyDescent="0.25">
      <c r="A1025" s="297">
        <v>1</v>
      </c>
      <c r="B1025" s="297">
        <v>1</v>
      </c>
      <c r="C1025" s="644" t="s">
        <v>13</v>
      </c>
      <c r="D1025" s="644"/>
      <c r="E1025" s="644"/>
      <c r="F1025" s="2266">
        <f>SUM(F1017:F1024)</f>
        <v>1320</v>
      </c>
      <c r="G1025" s="1705">
        <f>SUM(G1017:G1024)</f>
        <v>110</v>
      </c>
      <c r="H1025" s="1705">
        <f>SUM(H1017:H1024)</f>
        <v>56</v>
      </c>
      <c r="I1025" s="1705">
        <f t="shared" si="198"/>
        <v>50.909090909090907</v>
      </c>
      <c r="J1025" s="2267">
        <f>IF(F1025=0,0,L1025/F1025)</f>
        <v>8.6325757575757578</v>
      </c>
      <c r="K1025" s="274">
        <f t="shared" si="199"/>
        <v>8.5892857142857135</v>
      </c>
      <c r="L1025" s="1705">
        <f>SUM(L1017:L1024)</f>
        <v>11395</v>
      </c>
      <c r="M1025" s="1705">
        <f>SUM(M1017:M1024)</f>
        <v>951</v>
      </c>
      <c r="N1025" s="1705">
        <f>SUM(N1017:N1024)</f>
        <v>481</v>
      </c>
      <c r="O1025" s="185">
        <f t="shared" si="202"/>
        <v>50.578338590956882</v>
      </c>
      <c r="P1025" s="1470">
        <f>SUM(P1017:P1024)</f>
        <v>40</v>
      </c>
      <c r="Q1025" s="185">
        <f t="shared" si="204"/>
        <v>144.30000000000001</v>
      </c>
      <c r="R1025" s="2930"/>
      <c r="S1025" s="2931"/>
      <c r="T1025" s="1705"/>
      <c r="U1025" s="2814"/>
      <c r="V1025" s="1705"/>
      <c r="W1025" s="1705"/>
      <c r="X1025" s="1705"/>
      <c r="Y1025" s="1705"/>
      <c r="Z1025" s="1705"/>
      <c r="AA1025" s="2203">
        <f>SUM(AA1017:AA1024)</f>
        <v>0</v>
      </c>
      <c r="AB1025" s="2203"/>
      <c r="AC1025" s="2587"/>
      <c r="AD1025" s="1238"/>
    </row>
    <row r="1026" spans="1:30" s="2541" customFormat="1" ht="30" x14ac:dyDescent="0.25">
      <c r="A1026" s="297">
        <v>1</v>
      </c>
      <c r="B1026" s="297">
        <v>1</v>
      </c>
      <c r="C1026" s="2" t="s">
        <v>127</v>
      </c>
      <c r="D1026" s="2"/>
      <c r="E1026" s="644"/>
      <c r="F1026" s="2266"/>
      <c r="G1026" s="1705"/>
      <c r="H1026" s="1705"/>
      <c r="I1026" s="1705"/>
      <c r="J1026" s="2267"/>
      <c r="K1026" s="274"/>
      <c r="L1026" s="1705"/>
      <c r="M1026" s="1705"/>
      <c r="N1026" s="1705"/>
      <c r="O1026" s="185"/>
      <c r="P1026" s="185"/>
      <c r="Q1026" s="185"/>
      <c r="R1026" s="2930"/>
      <c r="S1026" s="2931"/>
      <c r="T1026" s="1705"/>
      <c r="U1026" s="2814"/>
      <c r="V1026" s="1705"/>
      <c r="W1026" s="1705"/>
      <c r="X1026" s="1705"/>
      <c r="Y1026" s="1705"/>
      <c r="Z1026" s="1705"/>
      <c r="AA1026" s="2203"/>
      <c r="AB1026" s="2203"/>
      <c r="AC1026" s="2587"/>
      <c r="AD1026" s="1238"/>
    </row>
    <row r="1027" spans="1:30" s="2541" customFormat="1" x14ac:dyDescent="0.25">
      <c r="A1027" s="297">
        <v>1</v>
      </c>
      <c r="B1027" s="297">
        <v>1</v>
      </c>
      <c r="C1027" s="2539" t="s">
        <v>129</v>
      </c>
      <c r="D1027" s="2539"/>
      <c r="E1027" s="2245">
        <v>239</v>
      </c>
      <c r="F1027" s="338">
        <v>301</v>
      </c>
      <c r="G1027" s="134">
        <f>F1027/12*$C$3</f>
        <v>25.083333333333332</v>
      </c>
      <c r="H1027" s="134">
        <v>19</v>
      </c>
      <c r="I1027" s="134">
        <f t="shared" ref="I1027:I1035" si="205">H1027/G1027*100</f>
        <v>75.747508305647841</v>
      </c>
      <c r="J1027" s="1859">
        <v>2.1</v>
      </c>
      <c r="K1027" s="184">
        <f>N1027/H1027</f>
        <v>5</v>
      </c>
      <c r="L1027" s="185">
        <f>ROUND(F1027*J1027,0)</f>
        <v>632</v>
      </c>
      <c r="M1027" s="185">
        <f>ROUND(L1027/12*$C$3,0)</f>
        <v>53</v>
      </c>
      <c r="N1027" s="185">
        <v>95</v>
      </c>
      <c r="O1027" s="185">
        <f>N1027/M1027*100</f>
        <v>179.24528301886792</v>
      </c>
      <c r="P1027" s="185">
        <f>ROUND(L1027/E1027,0)</f>
        <v>3</v>
      </c>
      <c r="Q1027" s="185">
        <f>N1027/$C$3*12/P1027</f>
        <v>380</v>
      </c>
      <c r="R1027" s="425"/>
      <c r="S1027" s="2931"/>
      <c r="T1027" s="1705"/>
      <c r="U1027" s="2814"/>
      <c r="V1027" s="1705"/>
      <c r="W1027" s="1705"/>
      <c r="X1027" s="1705"/>
      <c r="Y1027" s="301"/>
      <c r="Z1027" s="301"/>
      <c r="AA1027" s="1132"/>
      <c r="AB1027" s="1144"/>
      <c r="AC1027" s="2587"/>
      <c r="AD1027" s="1238"/>
    </row>
    <row r="1028" spans="1:30" s="2541" customFormat="1" x14ac:dyDescent="0.25">
      <c r="A1028" s="297"/>
      <c r="B1028" s="297">
        <v>1</v>
      </c>
      <c r="C1028" s="1306" t="s">
        <v>67</v>
      </c>
      <c r="D1028" s="1306"/>
      <c r="E1028" s="2249">
        <v>240</v>
      </c>
      <c r="F1028" s="338">
        <v>1496</v>
      </c>
      <c r="G1028" s="134">
        <f>F1028/12*$C$3</f>
        <v>124.66666666666667</v>
      </c>
      <c r="H1028" s="134">
        <v>1</v>
      </c>
      <c r="I1028" s="134">
        <f t="shared" si="205"/>
        <v>0.80213903743315496</v>
      </c>
      <c r="J1028" s="1859">
        <v>8</v>
      </c>
      <c r="K1028" s="184">
        <f>N1028/H1028</f>
        <v>7</v>
      </c>
      <c r="L1028" s="185">
        <f>ROUND(F1028*J1028,0)</f>
        <v>11968</v>
      </c>
      <c r="M1028" s="185">
        <f>ROUND(L1028/12*$C$3,0)</f>
        <v>997</v>
      </c>
      <c r="N1028" s="185">
        <v>7</v>
      </c>
      <c r="O1028" s="185">
        <f>N1028/M1028*100</f>
        <v>0.70210631895687059</v>
      </c>
      <c r="P1028" s="185">
        <f>ROUND(L1028/E1028,0)</f>
        <v>50</v>
      </c>
      <c r="Q1028" s="185">
        <f>N1028/$C$3*12/P1028</f>
        <v>1.68</v>
      </c>
      <c r="R1028" s="425"/>
      <c r="S1028" s="2931"/>
      <c r="T1028" s="1705"/>
      <c r="U1028" s="2814"/>
      <c r="V1028" s="1705"/>
      <c r="W1028" s="1705"/>
      <c r="X1028" s="1705"/>
      <c r="Y1028" s="301"/>
      <c r="Z1028" s="301"/>
      <c r="AA1028" s="1132"/>
      <c r="AB1028" s="1144"/>
      <c r="AC1028" s="2587"/>
      <c r="AD1028" s="1238"/>
    </row>
    <row r="1029" spans="1:30" s="2541" customFormat="1" x14ac:dyDescent="0.25">
      <c r="A1029" s="297">
        <v>1</v>
      </c>
      <c r="B1029" s="297">
        <v>1</v>
      </c>
      <c r="C1029" s="2539" t="s">
        <v>47</v>
      </c>
      <c r="D1029" s="2539"/>
      <c r="E1029" s="2249">
        <v>240</v>
      </c>
      <c r="F1029" s="338">
        <v>408</v>
      </c>
      <c r="G1029" s="134">
        <f>F1029/12*$C$3</f>
        <v>34</v>
      </c>
      <c r="H1029" s="134">
        <v>63</v>
      </c>
      <c r="I1029" s="134">
        <f t="shared" si="205"/>
        <v>185.29411764705884</v>
      </c>
      <c r="J1029" s="1859">
        <v>8</v>
      </c>
      <c r="K1029" s="184">
        <f>N1029/H1029</f>
        <v>8.2857142857142865</v>
      </c>
      <c r="L1029" s="185">
        <f>ROUND(F1029*J1029,0)</f>
        <v>3264</v>
      </c>
      <c r="M1029" s="185">
        <f>ROUND(L1029/12*$C$3,0)</f>
        <v>272</v>
      </c>
      <c r="N1029" s="185">
        <v>522</v>
      </c>
      <c r="O1029" s="185">
        <f>N1029/M1029*100</f>
        <v>191.91176470588235</v>
      </c>
      <c r="P1029" s="185">
        <f>ROUND(L1029/E1029,0)</f>
        <v>14</v>
      </c>
      <c r="Q1029" s="185">
        <f>N1029/$C$3*12/P1029</f>
        <v>447.42857142857144</v>
      </c>
      <c r="R1029" s="425"/>
      <c r="S1029" s="2931"/>
      <c r="T1029" s="1705"/>
      <c r="U1029" s="2814"/>
      <c r="V1029" s="1705"/>
      <c r="W1029" s="1705"/>
      <c r="X1029" s="1705"/>
      <c r="Y1029" s="301"/>
      <c r="Z1029" s="301"/>
      <c r="AA1029" s="1132"/>
      <c r="AB1029" s="1144"/>
      <c r="AC1029" s="2587"/>
      <c r="AD1029" s="1238"/>
    </row>
    <row r="1030" spans="1:30" s="170" customFormat="1" x14ac:dyDescent="0.25">
      <c r="A1030" s="297">
        <v>1</v>
      </c>
      <c r="B1030" s="297">
        <v>1</v>
      </c>
      <c r="C1030" s="1562" t="s">
        <v>154</v>
      </c>
      <c r="D1030" s="2812"/>
      <c r="E1030" s="2269"/>
      <c r="F1030" s="2266">
        <f>SUM(F1027:F1029)</f>
        <v>2205</v>
      </c>
      <c r="G1030" s="1705">
        <f>SUM(G1027:G1029)</f>
        <v>183.75</v>
      </c>
      <c r="H1030" s="1705">
        <f>SUM(H1027:H1029)</f>
        <v>83</v>
      </c>
      <c r="I1030" s="1705">
        <f t="shared" si="205"/>
        <v>45.170068027210888</v>
      </c>
      <c r="J1030" s="1724">
        <f>IF(F1030=0,0,L1030/F1030)</f>
        <v>7.1945578231292515</v>
      </c>
      <c r="K1030" s="1705">
        <f>N1030/H1030</f>
        <v>7.5180722891566267</v>
      </c>
      <c r="L1030" s="1705">
        <f>SUM(L1027:L1029)</f>
        <v>15864</v>
      </c>
      <c r="M1030" s="1705">
        <f>SUM(M1027:M1029)</f>
        <v>1322</v>
      </c>
      <c r="N1030" s="1705">
        <f>SUM(N1027:N1029)</f>
        <v>624</v>
      </c>
      <c r="O1030" s="1327">
        <f>N1030/M1030*100</f>
        <v>47.201210287443267</v>
      </c>
      <c r="P1030" s="1705">
        <f>SUM(P1027:P1029)</f>
        <v>67</v>
      </c>
      <c r="Q1030" s="185">
        <f>N1030/$C$3*12/P1030</f>
        <v>111.76119402985074</v>
      </c>
      <c r="R1030" s="2605"/>
      <c r="S1030" s="2932"/>
      <c r="T1030" s="1705"/>
      <c r="U1030" s="2814"/>
      <c r="V1030" s="1705"/>
      <c r="W1030" s="1705"/>
      <c r="X1030" s="1705"/>
      <c r="Y1030" s="1327"/>
      <c r="Z1030" s="1327"/>
      <c r="AA1030" s="2203">
        <f>SUM(AA1027:AA1029)</f>
        <v>0</v>
      </c>
      <c r="AB1030" s="2742"/>
      <c r="AC1030" s="2587"/>
      <c r="AD1030" s="1297"/>
    </row>
    <row r="1031" spans="1:30" s="2541" customFormat="1" ht="29.25" x14ac:dyDescent="0.25">
      <c r="A1031" s="297">
        <v>1</v>
      </c>
      <c r="B1031" s="297">
        <v>1</v>
      </c>
      <c r="C1031" s="863" t="s">
        <v>139</v>
      </c>
      <c r="D1031" s="863"/>
      <c r="E1031" s="863"/>
      <c r="F1031" s="2266">
        <f>SUM(F1030,F1025)</f>
        <v>3525</v>
      </c>
      <c r="G1031" s="2933">
        <f>SUM(G1030,G1025)</f>
        <v>293.75</v>
      </c>
      <c r="H1031" s="2933">
        <f>SUM(H1030,H1025)</f>
        <v>139</v>
      </c>
      <c r="I1031" s="2933">
        <f t="shared" si="205"/>
        <v>47.319148936170215</v>
      </c>
      <c r="J1031" s="2727">
        <f>L1031/F1031</f>
        <v>7.7330496453900706</v>
      </c>
      <c r="K1031" s="274">
        <f>N1031/H1031</f>
        <v>7.9496402877697845</v>
      </c>
      <c r="L1031" s="2933">
        <f>SUM(L1030,L1025)</f>
        <v>27259</v>
      </c>
      <c r="M1031" s="2933">
        <f>SUM(M1030,M1025)</f>
        <v>2273</v>
      </c>
      <c r="N1031" s="2933">
        <f>SUM(N1030,N1025)</f>
        <v>1105</v>
      </c>
      <c r="O1031" s="1327">
        <f>N1031/M1031*100</f>
        <v>48.614166300043991</v>
      </c>
      <c r="P1031" s="2933">
        <f>SUM(P1030,P1025)</f>
        <v>107</v>
      </c>
      <c r="Q1031" s="1327">
        <f>N1031/$C$3*12/P1031</f>
        <v>123.92523364485982</v>
      </c>
      <c r="R1031" s="2606">
        <v>82888.100653355199</v>
      </c>
      <c r="S1031" s="1055">
        <f>R1031/12*$C$3</f>
        <v>6907.3417211129336</v>
      </c>
      <c r="T1031" s="1705">
        <f>Z1031-Y1031-V1031</f>
        <v>3367.5398000000005</v>
      </c>
      <c r="U1031" s="2814"/>
      <c r="V1031" s="1705"/>
      <c r="W1031" s="1705">
        <f>T1031-S1031</f>
        <v>-3539.8019211129331</v>
      </c>
      <c r="X1031" s="1705"/>
      <c r="Y1031" s="2933">
        <v>-4.2144399999999997</v>
      </c>
      <c r="Z1031" s="2933">
        <v>3363.3253600000003</v>
      </c>
      <c r="AA1031" s="2209">
        <f>SUM(AA1030,AA1025)</f>
        <v>0</v>
      </c>
      <c r="AB1031" s="2209"/>
      <c r="AC1031" s="2587"/>
      <c r="AD1031" s="1238"/>
    </row>
    <row r="1032" spans="1:30" s="2541" customFormat="1" ht="15.75" x14ac:dyDescent="0.25">
      <c r="A1032" s="297">
        <v>1</v>
      </c>
      <c r="B1032" s="297">
        <v>1</v>
      </c>
      <c r="C1032" s="2934" t="s">
        <v>211</v>
      </c>
      <c r="D1032" s="2935"/>
      <c r="E1032" s="863"/>
      <c r="F1032" s="362">
        <f>F1035</f>
        <v>10000</v>
      </c>
      <c r="G1032" s="2936">
        <f>G1033</f>
        <v>833</v>
      </c>
      <c r="H1032" s="2936">
        <f>H1035</f>
        <v>1638</v>
      </c>
      <c r="I1032" s="2936">
        <f t="shared" si="205"/>
        <v>196.63865546218486</v>
      </c>
      <c r="J1032" s="2271"/>
      <c r="K1032" s="1453"/>
      <c r="L1032" s="2937"/>
      <c r="M1032" s="2937"/>
      <c r="N1032" s="2937"/>
      <c r="O1032" s="364"/>
      <c r="P1032" s="2937"/>
      <c r="Q1032" s="364"/>
      <c r="R1032" s="2765"/>
      <c r="S1032" s="2726">
        <f>R1032/12*$C$3</f>
        <v>0</v>
      </c>
      <c r="T1032" s="2938">
        <f>Z1032-Y1032</f>
        <v>0</v>
      </c>
      <c r="U1032" s="2939"/>
      <c r="V1032" s="2938"/>
      <c r="W1032" s="2938">
        <f>T1032-S1032</f>
        <v>0</v>
      </c>
      <c r="X1032" s="2938"/>
      <c r="Y1032" s="2937"/>
      <c r="Z1032" s="2937"/>
      <c r="AA1032" s="2940">
        <f>AA1035</f>
        <v>0</v>
      </c>
      <c r="AB1032" s="2216"/>
      <c r="AC1032" s="2587"/>
      <c r="AD1032" s="1238"/>
    </row>
    <row r="1033" spans="1:30" s="2541" customFormat="1" ht="15.75" x14ac:dyDescent="0.25">
      <c r="A1033" s="297">
        <v>1</v>
      </c>
      <c r="B1033" s="297">
        <v>1</v>
      </c>
      <c r="C1033" s="2941" t="s">
        <v>212</v>
      </c>
      <c r="D1033" s="2942"/>
      <c r="E1033" s="863"/>
      <c r="F1033" s="303">
        <f>F1035-F1034</f>
        <v>9998</v>
      </c>
      <c r="G1033" s="134">
        <f>ROUND(F1033/12*$C$3,0)</f>
        <v>833</v>
      </c>
      <c r="H1033" s="2936">
        <f>H1035-H1034</f>
        <v>1638</v>
      </c>
      <c r="I1033" s="2936">
        <f t="shared" si="205"/>
        <v>196.63865546218486</v>
      </c>
      <c r="J1033" s="2271"/>
      <c r="K1033" s="1453"/>
      <c r="L1033" s="2937"/>
      <c r="M1033" s="2937"/>
      <c r="N1033" s="2937"/>
      <c r="O1033" s="364"/>
      <c r="P1033" s="2937"/>
      <c r="Q1033" s="364"/>
      <c r="R1033" s="2765"/>
      <c r="S1033" s="2726"/>
      <c r="T1033" s="2938"/>
      <c r="U1033" s="2939"/>
      <c r="V1033" s="2938"/>
      <c r="W1033" s="2938"/>
      <c r="X1033" s="2938"/>
      <c r="Y1033" s="2937"/>
      <c r="Z1033" s="2937"/>
      <c r="AA1033" s="2940">
        <f>AA1035-AA1034</f>
        <v>0</v>
      </c>
      <c r="AB1033" s="2216"/>
      <c r="AC1033" s="2587"/>
      <c r="AD1033" s="1238"/>
    </row>
    <row r="1034" spans="1:30" s="2541" customFormat="1" ht="31.5" x14ac:dyDescent="0.25">
      <c r="A1034" s="297">
        <v>1</v>
      </c>
      <c r="B1034" s="297">
        <v>1</v>
      </c>
      <c r="C1034" s="2943" t="s">
        <v>213</v>
      </c>
      <c r="D1034" s="2943"/>
      <c r="E1034" s="862"/>
      <c r="F1034" s="2444">
        <v>2</v>
      </c>
      <c r="G1034" s="134">
        <f>ROUND(F1034/12*$C$3,0)</f>
        <v>0</v>
      </c>
      <c r="H1034" s="2936"/>
      <c r="I1034" s="2936" t="e">
        <f t="shared" si="205"/>
        <v>#DIV/0!</v>
      </c>
      <c r="J1034" s="2727"/>
      <c r="K1034" s="2944"/>
      <c r="L1034" s="2937"/>
      <c r="M1034" s="2933"/>
      <c r="N1034" s="2933"/>
      <c r="O1034" s="185"/>
      <c r="P1034" s="2937"/>
      <c r="Q1034" s="364"/>
      <c r="R1034" s="2765"/>
      <c r="S1034" s="2726"/>
      <c r="T1034" s="1705"/>
      <c r="U1034" s="2814"/>
      <c r="V1034" s="1705"/>
      <c r="W1034" s="2938"/>
      <c r="X1034" s="1705"/>
      <c r="Y1034" s="2937"/>
      <c r="Z1034" s="2937"/>
      <c r="AA1034" s="2940"/>
      <c r="AB1034" s="2216"/>
      <c r="AC1034" s="2587"/>
      <c r="AD1034" s="1238"/>
    </row>
    <row r="1035" spans="1:30" s="2541" customFormat="1" ht="31.5" x14ac:dyDescent="0.25">
      <c r="A1035" s="297"/>
      <c r="B1035" s="297">
        <v>1</v>
      </c>
      <c r="C1035" s="2945" t="s">
        <v>218</v>
      </c>
      <c r="D1035" s="2946"/>
      <c r="E1035" s="2947"/>
      <c r="F1035" s="2444">
        <v>10000</v>
      </c>
      <c r="G1035" s="1446">
        <f>ROUND(F1035/12*$C$3,0)</f>
        <v>833</v>
      </c>
      <c r="H1035" s="2948">
        <v>1638</v>
      </c>
      <c r="I1035" s="2949">
        <f t="shared" si="205"/>
        <v>196.63865546218486</v>
      </c>
      <c r="J1035" s="2950"/>
      <c r="K1035" s="1452"/>
      <c r="L1035" s="2948"/>
      <c r="M1035" s="2951"/>
      <c r="N1035" s="2951"/>
      <c r="O1035" s="1300"/>
      <c r="P1035" s="2948"/>
      <c r="Q1035" s="1312"/>
      <c r="R1035" s="2952">
        <v>60784.641000000003</v>
      </c>
      <c r="S1035" s="1055">
        <f>R1035/12*$C$3</f>
        <v>5065.3867500000006</v>
      </c>
      <c r="T1035" s="1713">
        <f>Z1035-Y1035-V1035</f>
        <v>5065.3867499999997</v>
      </c>
      <c r="U1035" s="2953"/>
      <c r="V1035" s="1713"/>
      <c r="W1035" s="2954">
        <f>T1035-S1035</f>
        <v>0</v>
      </c>
      <c r="X1035" s="1713"/>
      <c r="Y1035" s="2948">
        <v>-6.0318699999999996</v>
      </c>
      <c r="Z1035" s="2948">
        <v>5059.3548799999999</v>
      </c>
      <c r="AA1035" s="2955"/>
      <c r="AB1035" s="2955"/>
      <c r="AC1035" s="2587"/>
      <c r="AD1035" s="1238"/>
    </row>
    <row r="1036" spans="1:30" s="2541" customFormat="1" ht="15.75" thickBot="1" x14ac:dyDescent="0.3">
      <c r="A1036" s="297">
        <v>1</v>
      </c>
      <c r="B1036" s="297">
        <v>1</v>
      </c>
      <c r="C1036" s="2956" t="s">
        <v>316</v>
      </c>
      <c r="D1036" s="2957"/>
      <c r="E1036" s="2958"/>
      <c r="F1036" s="2959"/>
      <c r="G1036" s="2960"/>
      <c r="H1036" s="2960"/>
      <c r="I1036" s="2960"/>
      <c r="J1036" s="2961"/>
      <c r="K1036" s="2962"/>
      <c r="L1036" s="2963"/>
      <c r="M1036" s="2963"/>
      <c r="N1036" s="2963">
        <f>SUM(N1031,N960)</f>
        <v>7172</v>
      </c>
      <c r="O1036" s="2963"/>
      <c r="P1036" s="2963"/>
      <c r="Q1036" s="2963"/>
      <c r="R1036" s="2962">
        <f t="shared" ref="R1036:Z1036" si="206">R1035+R1031+R1015+R960</f>
        <v>821557.29315544269</v>
      </c>
      <c r="S1036" s="2964">
        <f t="shared" si="206"/>
        <v>72251.745949620221</v>
      </c>
      <c r="T1036" s="2963">
        <f t="shared" si="206"/>
        <v>70816.144050000003</v>
      </c>
      <c r="U1036" s="2965">
        <f t="shared" si="206"/>
        <v>0</v>
      </c>
      <c r="V1036" s="2963">
        <f t="shared" si="206"/>
        <v>-485.54352</v>
      </c>
      <c r="W1036" s="2963">
        <f t="shared" si="206"/>
        <v>-1435.6018996202338</v>
      </c>
      <c r="X1036" s="2962">
        <f t="shared" si="206"/>
        <v>0</v>
      </c>
      <c r="Y1036" s="2963">
        <f t="shared" si="206"/>
        <v>-208.53801000000001</v>
      </c>
      <c r="Z1036" s="2963">
        <f t="shared" si="206"/>
        <v>70122.062520000007</v>
      </c>
      <c r="AA1036" s="2966"/>
      <c r="AB1036" s="2967">
        <f>AB1035+AB1031+AB1015+AB960</f>
        <v>0</v>
      </c>
      <c r="AC1036" s="2587"/>
      <c r="AD1036" s="1238"/>
    </row>
    <row r="1037" spans="1:30" ht="63" x14ac:dyDescent="0.25">
      <c r="A1037" s="297">
        <v>1</v>
      </c>
      <c r="B1037" s="297">
        <v>1</v>
      </c>
      <c r="C1037" s="2120" t="s">
        <v>501</v>
      </c>
      <c r="D1037" s="2968"/>
      <c r="E1037" s="1931"/>
      <c r="F1037" s="2443"/>
      <c r="G1037" s="1004"/>
      <c r="H1037" s="1004"/>
      <c r="I1037" s="1004"/>
      <c r="J1037" s="428"/>
      <c r="K1037" s="1459"/>
      <c r="L1037" s="848"/>
      <c r="M1037" s="848"/>
      <c r="N1037" s="848"/>
      <c r="O1037" s="848"/>
      <c r="P1037" s="848"/>
      <c r="Q1037" s="848"/>
      <c r="R1037" s="458"/>
      <c r="S1037" s="2969"/>
      <c r="T1037" s="1016"/>
      <c r="U1037" s="2970"/>
      <c r="V1037" s="1016"/>
      <c r="W1037" s="1016"/>
      <c r="X1037" s="2971"/>
      <c r="Y1037" s="2971"/>
      <c r="Z1037" s="1016"/>
      <c r="AA1037" s="1158"/>
      <c r="AB1037" s="2972"/>
      <c r="AC1037" s="2587"/>
    </row>
    <row r="1038" spans="1:30" s="2541" customFormat="1" x14ac:dyDescent="0.25">
      <c r="A1038" s="297">
        <v>1</v>
      </c>
      <c r="B1038" s="297">
        <v>1</v>
      </c>
      <c r="C1038" s="657" t="s">
        <v>14</v>
      </c>
      <c r="D1038" s="657"/>
      <c r="E1038" s="657"/>
      <c r="F1038" s="305"/>
      <c r="G1038" s="265"/>
      <c r="H1038" s="265"/>
      <c r="I1038" s="265"/>
      <c r="J1038" s="1724"/>
      <c r="K1038" s="1724"/>
      <c r="L1038" s="645"/>
      <c r="M1038" s="645"/>
      <c r="N1038" s="645"/>
      <c r="O1038" s="645"/>
      <c r="P1038" s="645"/>
      <c r="Q1038" s="645"/>
      <c r="R1038" s="425"/>
      <c r="S1038" s="921"/>
      <c r="T1038" s="301"/>
      <c r="U1038" s="2578"/>
      <c r="V1038" s="301"/>
      <c r="W1038" s="301"/>
      <c r="X1038" s="301"/>
      <c r="Y1038" s="301"/>
      <c r="Z1038" s="301"/>
      <c r="AA1038" s="1136"/>
      <c r="AB1038" s="1144"/>
      <c r="AC1038" s="2587"/>
      <c r="AD1038" s="1238"/>
    </row>
    <row r="1039" spans="1:30" s="2541" customFormat="1" x14ac:dyDescent="0.25">
      <c r="A1039" s="297">
        <v>1</v>
      </c>
      <c r="B1039" s="297">
        <v>1</v>
      </c>
      <c r="C1039" s="580" t="s">
        <v>207</v>
      </c>
      <c r="D1039" s="2779"/>
      <c r="E1039" s="2779"/>
      <c r="F1039" s="321"/>
      <c r="G1039" s="235"/>
      <c r="H1039" s="235"/>
      <c r="I1039" s="265"/>
      <c r="J1039" s="1724"/>
      <c r="K1039" s="1724"/>
      <c r="L1039" s="645"/>
      <c r="M1039" s="645"/>
      <c r="N1039" s="645"/>
      <c r="O1039" s="645"/>
      <c r="P1039" s="645"/>
      <c r="Q1039" s="645"/>
      <c r="R1039" s="425">
        <v>45231.33</v>
      </c>
      <c r="S1039" s="1055">
        <f>R1039/12*$C$3</f>
        <v>3769.2775000000001</v>
      </c>
      <c r="T1039" s="301">
        <f>Z1039-Y1039-V1039</f>
        <v>3708.5555799999997</v>
      </c>
      <c r="U1039" s="2578"/>
      <c r="V1039" s="301"/>
      <c r="W1039" s="301">
        <f>T1039-S1039</f>
        <v>-60.721920000000409</v>
      </c>
      <c r="X1039" s="301"/>
      <c r="Y1039" s="301">
        <v>0</v>
      </c>
      <c r="Z1039" s="301">
        <v>3708.5555799999997</v>
      </c>
      <c r="AA1039" s="1097"/>
      <c r="AB1039" s="1144"/>
      <c r="AC1039" s="2587"/>
      <c r="AD1039" s="1238"/>
    </row>
    <row r="1040" spans="1:30" s="2541" customFormat="1" ht="29.25" x14ac:dyDescent="0.25">
      <c r="A1040" s="297"/>
      <c r="B1040" s="297">
        <v>1</v>
      </c>
      <c r="C1040" s="644" t="s">
        <v>366</v>
      </c>
      <c r="D1040" s="2779"/>
      <c r="E1040" s="2779"/>
      <c r="F1040" s="411">
        <f>F1041</f>
        <v>1337</v>
      </c>
      <c r="G1040" s="668">
        <f>G1041</f>
        <v>111.41666666666667</v>
      </c>
      <c r="H1040" s="668">
        <f>H1041</f>
        <v>166.91249999999999</v>
      </c>
      <c r="I1040" s="645">
        <f t="shared" ref="I1040:I1045" si="207">H1040/G1040*100</f>
        <v>149.80927449513837</v>
      </c>
      <c r="J1040" s="1724"/>
      <c r="K1040" s="1724"/>
      <c r="L1040" s="645"/>
      <c r="M1040" s="645"/>
      <c r="N1040" s="645"/>
      <c r="O1040" s="645"/>
      <c r="P1040" s="645"/>
      <c r="Q1040" s="645"/>
      <c r="R1040" s="425"/>
      <c r="S1040" s="921"/>
      <c r="T1040" s="301"/>
      <c r="U1040" s="2578"/>
      <c r="V1040" s="301"/>
      <c r="W1040" s="301"/>
      <c r="X1040" s="301"/>
      <c r="Y1040" s="301"/>
      <c r="Z1040" s="301"/>
      <c r="AA1040" s="1098">
        <f>AA1041</f>
        <v>0</v>
      </c>
      <c r="AB1040" s="1144"/>
      <c r="AC1040" s="2587"/>
      <c r="AD1040" s="1238"/>
    </row>
    <row r="1041" spans="1:261" s="2541" customFormat="1" ht="30" x14ac:dyDescent="0.25">
      <c r="A1041" s="297"/>
      <c r="B1041" s="297">
        <v>1</v>
      </c>
      <c r="C1041" s="987" t="s">
        <v>355</v>
      </c>
      <c r="D1041" s="2779"/>
      <c r="E1041" s="2779"/>
      <c r="F1041" s="2533">
        <f>F1042/4</f>
        <v>1337</v>
      </c>
      <c r="G1041" s="235">
        <f>G1042/4</f>
        <v>111.41666666666667</v>
      </c>
      <c r="H1041" s="235">
        <f>H1042/4</f>
        <v>166.91249999999999</v>
      </c>
      <c r="I1041" s="265">
        <f t="shared" si="207"/>
        <v>149.80927449513837</v>
      </c>
      <c r="J1041" s="1724"/>
      <c r="K1041" s="1724"/>
      <c r="L1041" s="645"/>
      <c r="M1041" s="645"/>
      <c r="N1041" s="645"/>
      <c r="O1041" s="645"/>
      <c r="P1041" s="645"/>
      <c r="Q1041" s="645"/>
      <c r="R1041" s="425"/>
      <c r="S1041" s="921"/>
      <c r="T1041" s="301"/>
      <c r="U1041" s="2578"/>
      <c r="V1041" s="301"/>
      <c r="W1041" s="301"/>
      <c r="X1041" s="301"/>
      <c r="Y1041" s="301"/>
      <c r="Z1041" s="301"/>
      <c r="AA1041" s="1097">
        <f>AA1042/4</f>
        <v>0</v>
      </c>
      <c r="AB1041" s="1144"/>
      <c r="AC1041" s="2587"/>
      <c r="AD1041" s="1238"/>
    </row>
    <row r="1042" spans="1:261" s="2541" customFormat="1" ht="30" x14ac:dyDescent="0.25">
      <c r="A1042" s="297"/>
      <c r="B1042" s="297">
        <v>1</v>
      </c>
      <c r="C1042" s="4" t="s">
        <v>381</v>
      </c>
      <c r="D1042" s="2779"/>
      <c r="E1042" s="2779"/>
      <c r="F1042" s="2533">
        <v>5348</v>
      </c>
      <c r="G1042" s="134">
        <f>F1042/12*$C$3</f>
        <v>445.66666666666669</v>
      </c>
      <c r="H1042" s="235">
        <v>667.65</v>
      </c>
      <c r="I1042" s="265">
        <f t="shared" si="207"/>
        <v>149.80927449513837</v>
      </c>
      <c r="J1042" s="1724"/>
      <c r="K1042" s="1724"/>
      <c r="L1042" s="645"/>
      <c r="M1042" s="645"/>
      <c r="N1042" s="645"/>
      <c r="O1042" s="645"/>
      <c r="P1042" s="645"/>
      <c r="Q1042" s="645"/>
      <c r="R1042" s="425"/>
      <c r="S1042" s="921"/>
      <c r="T1042" s="301"/>
      <c r="U1042" s="2578"/>
      <c r="V1042" s="301"/>
      <c r="W1042" s="301"/>
      <c r="X1042" s="301"/>
      <c r="Y1042" s="301"/>
      <c r="Z1042" s="301"/>
      <c r="AA1042" s="1097"/>
      <c r="AB1042" s="1144"/>
      <c r="AC1042" s="2587"/>
      <c r="AD1042" s="1238"/>
    </row>
    <row r="1043" spans="1:261" s="2541" customFormat="1" ht="29.25" x14ac:dyDescent="0.25">
      <c r="A1043" s="297"/>
      <c r="B1043" s="297">
        <v>1</v>
      </c>
      <c r="C1043" s="644" t="s">
        <v>367</v>
      </c>
      <c r="D1043" s="2779"/>
      <c r="E1043" s="2779"/>
      <c r="F1043" s="2533">
        <f>F1045/9.4</f>
        <v>16802.340425531915</v>
      </c>
      <c r="G1043" s="235">
        <f>G1045/9.4</f>
        <v>1400.1950354609928</v>
      </c>
      <c r="H1043" s="235">
        <f>H1045/9.4</f>
        <v>1353.2648936170212</v>
      </c>
      <c r="I1043" s="265">
        <f t="shared" si="207"/>
        <v>96.648313938027883</v>
      </c>
      <c r="J1043" s="1724"/>
      <c r="K1043" s="1724"/>
      <c r="L1043" s="645"/>
      <c r="M1043" s="645"/>
      <c r="N1043" s="645"/>
      <c r="O1043" s="645"/>
      <c r="P1043" s="645"/>
      <c r="Q1043" s="645"/>
      <c r="R1043" s="425"/>
      <c r="S1043" s="921"/>
      <c r="T1043" s="301"/>
      <c r="U1043" s="2578"/>
      <c r="V1043" s="301"/>
      <c r="W1043" s="301"/>
      <c r="X1043" s="301"/>
      <c r="Y1043" s="301"/>
      <c r="Z1043" s="301"/>
      <c r="AA1043" s="1097">
        <f>AA1045/9.4</f>
        <v>0</v>
      </c>
      <c r="AB1043" s="1144"/>
      <c r="AC1043" s="2587"/>
      <c r="AD1043" s="1238"/>
    </row>
    <row r="1044" spans="1:261" s="2541" customFormat="1" x14ac:dyDescent="0.25">
      <c r="A1044" s="297"/>
      <c r="B1044" s="297">
        <v>1</v>
      </c>
      <c r="C1044" s="4" t="s">
        <v>383</v>
      </c>
      <c r="D1044" s="2779"/>
      <c r="E1044" s="2779"/>
      <c r="F1044" s="2533">
        <f>F1045/9.4</f>
        <v>16802.340425531915</v>
      </c>
      <c r="G1044" s="134">
        <f>G1045/9.4</f>
        <v>1400.1950354609928</v>
      </c>
      <c r="H1044" s="235">
        <f>H1045/9.4</f>
        <v>1353.2648936170212</v>
      </c>
      <c r="I1044" s="265">
        <f t="shared" si="207"/>
        <v>96.648313938027883</v>
      </c>
      <c r="J1044" s="1724"/>
      <c r="K1044" s="1724"/>
      <c r="L1044" s="645"/>
      <c r="M1044" s="645"/>
      <c r="N1044" s="645"/>
      <c r="O1044" s="645"/>
      <c r="P1044" s="645"/>
      <c r="Q1044" s="645"/>
      <c r="R1044" s="425"/>
      <c r="S1044" s="921"/>
      <c r="T1044" s="301"/>
      <c r="U1044" s="2578"/>
      <c r="V1044" s="301"/>
      <c r="W1044" s="301"/>
      <c r="X1044" s="301"/>
      <c r="Y1044" s="301"/>
      <c r="Z1044" s="301"/>
      <c r="AA1044" s="1097">
        <f>AA1045/9.4</f>
        <v>0</v>
      </c>
      <c r="AB1044" s="1144"/>
      <c r="AC1044" s="2587"/>
      <c r="AD1044" s="1238"/>
    </row>
    <row r="1045" spans="1:261" s="2541" customFormat="1" x14ac:dyDescent="0.25">
      <c r="A1045" s="297">
        <v>1</v>
      </c>
      <c r="B1045" s="297">
        <v>1</v>
      </c>
      <c r="C1045" s="660" t="s">
        <v>384</v>
      </c>
      <c r="D1045" s="2779"/>
      <c r="E1045" s="2779"/>
      <c r="F1045" s="2533">
        <v>157942</v>
      </c>
      <c r="G1045" s="235">
        <f>F1045/12*$C$3</f>
        <v>13161.833333333334</v>
      </c>
      <c r="H1045" s="235">
        <v>12720.69</v>
      </c>
      <c r="I1045" s="265">
        <f t="shared" si="207"/>
        <v>96.648313938027883</v>
      </c>
      <c r="J1045" s="1724"/>
      <c r="K1045" s="1724"/>
      <c r="L1045" s="645"/>
      <c r="M1045" s="645"/>
      <c r="N1045" s="645"/>
      <c r="O1045" s="645"/>
      <c r="P1045" s="645"/>
      <c r="Q1045" s="645"/>
      <c r="R1045" s="425"/>
      <c r="S1045" s="921"/>
      <c r="T1045" s="301"/>
      <c r="U1045" s="2578"/>
      <c r="V1045" s="301"/>
      <c r="W1045" s="301"/>
      <c r="X1045" s="301"/>
      <c r="Y1045" s="301"/>
      <c r="Z1045" s="301"/>
      <c r="AA1045" s="1097"/>
      <c r="AB1045" s="1144"/>
      <c r="AC1045" s="2587"/>
      <c r="AD1045" s="1238"/>
    </row>
    <row r="1046" spans="1:261" s="2541" customFormat="1" x14ac:dyDescent="0.25">
      <c r="A1046" s="297">
        <v>1</v>
      </c>
      <c r="B1046" s="297">
        <v>1</v>
      </c>
      <c r="C1046" s="660" t="s">
        <v>390</v>
      </c>
      <c r="D1046" s="9"/>
      <c r="E1046" s="9"/>
      <c r="F1046" s="2533"/>
      <c r="G1046" s="134"/>
      <c r="H1046" s="235"/>
      <c r="I1046" s="134"/>
      <c r="J1046" s="1724"/>
      <c r="K1046" s="1724"/>
      <c r="L1046" s="133"/>
      <c r="M1046" s="133"/>
      <c r="N1046" s="133"/>
      <c r="O1046" s="133"/>
      <c r="P1046" s="133"/>
      <c r="Q1046" s="133"/>
      <c r="R1046" s="425"/>
      <c r="S1046" s="921"/>
      <c r="T1046" s="301"/>
      <c r="U1046" s="2578"/>
      <c r="V1046" s="301"/>
      <c r="W1046" s="301"/>
      <c r="X1046" s="301"/>
      <c r="Y1046" s="301"/>
      <c r="Z1046" s="301"/>
      <c r="AA1046" s="1097"/>
      <c r="AB1046" s="1144"/>
      <c r="AC1046" s="2587"/>
      <c r="AD1046" s="1238"/>
    </row>
    <row r="1047" spans="1:261" s="2541" customFormat="1" ht="29.25" x14ac:dyDescent="0.25">
      <c r="A1047" s="297">
        <v>1</v>
      </c>
      <c r="B1047" s="297">
        <v>1</v>
      </c>
      <c r="C1047" s="584" t="s">
        <v>281</v>
      </c>
      <c r="D1047" s="4"/>
      <c r="E1047" s="4"/>
      <c r="F1047" s="328">
        <f>F1040</f>
        <v>1337</v>
      </c>
      <c r="G1047" s="910">
        <f>G1040</f>
        <v>111.41666666666667</v>
      </c>
      <c r="H1047" s="910">
        <f>H1040</f>
        <v>166.91249999999999</v>
      </c>
      <c r="I1047" s="910">
        <f>H1047/G1047*100</f>
        <v>149.80927449513837</v>
      </c>
      <c r="J1047" s="1724"/>
      <c r="K1047" s="1724"/>
      <c r="L1047" s="133"/>
      <c r="M1047" s="133"/>
      <c r="N1047" s="133"/>
      <c r="O1047" s="133"/>
      <c r="P1047" s="133"/>
      <c r="Q1047" s="133"/>
      <c r="R1047" s="425"/>
      <c r="S1047" s="921"/>
      <c r="T1047" s="301"/>
      <c r="U1047" s="2578"/>
      <c r="V1047" s="301"/>
      <c r="W1047" s="301"/>
      <c r="X1047" s="301"/>
      <c r="Y1047" s="301"/>
      <c r="Z1047" s="301"/>
      <c r="AA1047" s="1120">
        <f>AA1040</f>
        <v>0</v>
      </c>
      <c r="AB1047" s="1144"/>
      <c r="AC1047" s="2587"/>
      <c r="AD1047" s="1238"/>
    </row>
    <row r="1048" spans="1:261" s="2541" customFormat="1" ht="29.25" x14ac:dyDescent="0.25">
      <c r="A1048" s="297">
        <v>1</v>
      </c>
      <c r="B1048" s="297">
        <v>1</v>
      </c>
      <c r="C1048" s="584" t="s">
        <v>282</v>
      </c>
      <c r="D1048" s="1969"/>
      <c r="E1048" s="1460"/>
      <c r="F1048" s="307">
        <f>F1043</f>
        <v>16802.340425531915</v>
      </c>
      <c r="G1048" s="1748">
        <f>G1043</f>
        <v>1400.1950354609928</v>
      </c>
      <c r="H1048" s="133">
        <f>H1043</f>
        <v>1353.2648936170212</v>
      </c>
      <c r="I1048" s="133">
        <f>H1048/G1048*100</f>
        <v>96.648313938027883</v>
      </c>
      <c r="J1048" s="1747"/>
      <c r="K1048" s="1747"/>
      <c r="L1048" s="396"/>
      <c r="M1048" s="645"/>
      <c r="N1048" s="396"/>
      <c r="O1048" s="396"/>
      <c r="P1048" s="396"/>
      <c r="Q1048" s="645"/>
      <c r="R1048" s="430"/>
      <c r="S1048" s="2726">
        <f>R1048/12*$C$3</f>
        <v>0</v>
      </c>
      <c r="T1048" s="1882">
        <f>Z1048-Y1048</f>
        <v>0</v>
      </c>
      <c r="U1048" s="2973"/>
      <c r="V1048" s="1882"/>
      <c r="W1048" s="910">
        <f>T1048-S1048</f>
        <v>0</v>
      </c>
      <c r="X1048" s="910"/>
      <c r="Y1048" s="910"/>
      <c r="Z1048" s="910"/>
      <c r="AA1048" s="1111">
        <f>AA1043</f>
        <v>0</v>
      </c>
      <c r="AB1048" s="1120"/>
      <c r="AC1048" s="2587"/>
      <c r="AD1048" s="1238"/>
    </row>
    <row r="1049" spans="1:261" s="2541" customFormat="1" ht="29.25" x14ac:dyDescent="0.25">
      <c r="A1049" s="297"/>
      <c r="B1049" s="297">
        <v>1</v>
      </c>
      <c r="C1049" s="584" t="s">
        <v>217</v>
      </c>
      <c r="D1049" s="2472"/>
      <c r="E1049" s="1457"/>
      <c r="F1049" s="333">
        <f>F1047+F1045/4.2</f>
        <v>38942.238095238092</v>
      </c>
      <c r="G1049" s="1964">
        <f>G1047+G1045/4.2</f>
        <v>3245.186507936508</v>
      </c>
      <c r="H1049" s="1741">
        <f>H1047+H1045/4.2</f>
        <v>3195.6482142857144</v>
      </c>
      <c r="I1049" s="1741">
        <f>H1049/G1049*100</f>
        <v>98.473483926743768</v>
      </c>
      <c r="J1049" s="2004"/>
      <c r="K1049" s="2004"/>
      <c r="L1049" s="289"/>
      <c r="M1049" s="1484"/>
      <c r="N1049" s="289"/>
      <c r="O1049" s="289"/>
      <c r="P1049" s="289"/>
      <c r="Q1049" s="1484"/>
      <c r="R1049" s="436">
        <f t="shared" ref="R1049:Z1049" si="208">R1039</f>
        <v>45231.33</v>
      </c>
      <c r="S1049" s="2974">
        <f t="shared" si="208"/>
        <v>3769.2775000000001</v>
      </c>
      <c r="T1049" s="2103">
        <f t="shared" si="208"/>
        <v>3708.5555799999997</v>
      </c>
      <c r="U1049" s="2975">
        <f t="shared" si="208"/>
        <v>0</v>
      </c>
      <c r="V1049" s="2103">
        <f t="shared" si="208"/>
        <v>0</v>
      </c>
      <c r="W1049" s="2047">
        <f t="shared" si="208"/>
        <v>-60.721920000000409</v>
      </c>
      <c r="X1049" s="2047">
        <f t="shared" si="208"/>
        <v>0</v>
      </c>
      <c r="Y1049" s="2047">
        <f t="shared" si="208"/>
        <v>0</v>
      </c>
      <c r="Z1049" s="2047">
        <f t="shared" si="208"/>
        <v>3708.5555799999997</v>
      </c>
      <c r="AA1049" s="1760">
        <f>AA1047+AA1045/4.2</f>
        <v>0</v>
      </c>
      <c r="AB1049" s="2109"/>
      <c r="AC1049" s="2587"/>
      <c r="AD1049" s="1238"/>
    </row>
    <row r="1050" spans="1:261" s="2541" customFormat="1" x14ac:dyDescent="0.25">
      <c r="A1050" s="297">
        <v>1</v>
      </c>
      <c r="B1050" s="297">
        <v>1</v>
      </c>
      <c r="C1050" s="1347" t="s">
        <v>316</v>
      </c>
      <c r="D1050" s="1347"/>
      <c r="E1050" s="1347"/>
      <c r="F1050" s="312"/>
      <c r="G1050" s="1728"/>
      <c r="H1050" s="1728"/>
      <c r="I1050" s="1728"/>
      <c r="J1050" s="1884">
        <f>F1050/12-G1050</f>
        <v>0</v>
      </c>
      <c r="K1050" s="1884"/>
      <c r="L1050" s="1728"/>
      <c r="M1050" s="1728"/>
      <c r="N1050" s="1728"/>
      <c r="O1050" s="1728"/>
      <c r="P1050" s="1728"/>
      <c r="Q1050" s="1728"/>
      <c r="R1050" s="427">
        <f>R1049</f>
        <v>45231.33</v>
      </c>
      <c r="S1050" s="1056">
        <f>S1049</f>
        <v>3769.2775000000001</v>
      </c>
      <c r="T1050" s="997">
        <f t="shared" ref="T1050:Z1050" si="209">T1049</f>
        <v>3708.5555799999997</v>
      </c>
      <c r="U1050" s="2780">
        <f t="shared" si="209"/>
        <v>0</v>
      </c>
      <c r="V1050" s="997">
        <f>V1049</f>
        <v>0</v>
      </c>
      <c r="W1050" s="997">
        <f t="shared" si="209"/>
        <v>-60.721920000000409</v>
      </c>
      <c r="X1050" s="997"/>
      <c r="Y1050" s="997">
        <f t="shared" si="209"/>
        <v>0</v>
      </c>
      <c r="Z1050" s="997">
        <f t="shared" si="209"/>
        <v>3708.5555799999997</v>
      </c>
      <c r="AA1050" s="1730"/>
      <c r="AB1050" s="1940">
        <f>AB1049</f>
        <v>0</v>
      </c>
      <c r="AC1050" s="2587"/>
      <c r="AD1050" s="1238"/>
    </row>
    <row r="1051" spans="1:261" ht="15.75" thickBot="1" x14ac:dyDescent="0.3">
      <c r="A1051" s="297">
        <v>1</v>
      </c>
      <c r="B1051" s="297">
        <v>1</v>
      </c>
      <c r="C1051" s="169"/>
      <c r="D1051" s="169"/>
      <c r="E1051" s="169"/>
      <c r="F1051" s="334"/>
      <c r="G1051" s="852"/>
      <c r="H1051" s="852"/>
      <c r="I1051" s="852"/>
      <c r="J1051" s="431"/>
      <c r="K1051" s="431"/>
      <c r="L1051" s="852"/>
      <c r="M1051" s="852"/>
      <c r="N1051" s="852"/>
      <c r="O1051" s="852"/>
      <c r="P1051" s="852"/>
      <c r="Q1051" s="852"/>
      <c r="R1051" s="431">
        <f t="shared" ref="R1051:W1051" si="210">R1052-R1053-R1102-R1106-R1110</f>
        <v>-1.3096723705530167E-10</v>
      </c>
      <c r="S1051" s="2976">
        <f t="shared" si="210"/>
        <v>0</v>
      </c>
      <c r="T1051" s="2658">
        <f t="shared" si="210"/>
        <v>0</v>
      </c>
      <c r="U1051" s="2659">
        <f t="shared" si="210"/>
        <v>0</v>
      </c>
      <c r="V1051" s="2658">
        <f t="shared" si="210"/>
        <v>0</v>
      </c>
      <c r="W1051" s="2658">
        <f t="shared" si="210"/>
        <v>0</v>
      </c>
      <c r="X1051" s="2658"/>
      <c r="Y1051" s="2658">
        <f>Y1052-Y1053-Y1102-Y1106-Y1110</f>
        <v>0</v>
      </c>
      <c r="Z1051" s="2658">
        <f>Z1052-Z1053-Z1102-Z1106-Z1110</f>
        <v>8.1854523159563541E-12</v>
      </c>
      <c r="AA1051" s="2977"/>
      <c r="AB1051" s="2662">
        <f>AB1052-AB1053-AB1102-AB1106-AB1110</f>
        <v>0</v>
      </c>
      <c r="AC1051" s="2587"/>
    </row>
    <row r="1052" spans="1:261" x14ac:dyDescent="0.25">
      <c r="A1052" s="297">
        <v>1</v>
      </c>
      <c r="B1052" s="297">
        <v>1</v>
      </c>
      <c r="C1052" s="2978" t="s">
        <v>220</v>
      </c>
      <c r="D1052" s="2978"/>
      <c r="E1052" s="2978"/>
      <c r="F1052" s="2979"/>
      <c r="G1052" s="2980"/>
      <c r="H1052" s="2980"/>
      <c r="I1052" s="2980"/>
      <c r="J1052" s="2981"/>
      <c r="K1052" s="2981"/>
      <c r="L1052" s="2982"/>
      <c r="M1052" s="2982"/>
      <c r="N1052" s="2982"/>
      <c r="O1052" s="2982"/>
      <c r="P1052" s="2982"/>
      <c r="Q1052" s="2982"/>
      <c r="R1052" s="2981">
        <f>SUM(R1050,R1036)</f>
        <v>866788.62315544265</v>
      </c>
      <c r="S1052" s="2983">
        <f>SUM(S1050,S1036)</f>
        <v>76021.023449620217</v>
      </c>
      <c r="T1052" s="2980">
        <f t="shared" ref="T1052:Z1052" si="211">SUM(T1050,T1036)</f>
        <v>74524.699630000003</v>
      </c>
      <c r="U1052" s="2984">
        <f t="shared" si="211"/>
        <v>0</v>
      </c>
      <c r="V1052" s="2980">
        <f>SUM(V1050,V1036)</f>
        <v>-485.54352</v>
      </c>
      <c r="W1052" s="2980">
        <f t="shared" si="211"/>
        <v>-1496.3238196202342</v>
      </c>
      <c r="X1052" s="2980">
        <f>SUM(X1050,X1036)</f>
        <v>0</v>
      </c>
      <c r="Y1052" s="2980">
        <f t="shared" si="211"/>
        <v>-208.53801000000001</v>
      </c>
      <c r="Z1052" s="2980">
        <f t="shared" si="211"/>
        <v>73830.618100000007</v>
      </c>
      <c r="AA1052" s="2985"/>
      <c r="AB1052" s="2985">
        <f>SUM(AB1050,AB1036)</f>
        <v>0</v>
      </c>
      <c r="AC1052" s="2587"/>
    </row>
    <row r="1053" spans="1:261" x14ac:dyDescent="0.25">
      <c r="A1053" s="297">
        <v>1</v>
      </c>
      <c r="B1053" s="297">
        <v>1</v>
      </c>
      <c r="C1053" s="872" t="s">
        <v>7</v>
      </c>
      <c r="D1053" s="872"/>
      <c r="E1053" s="2401"/>
      <c r="F1053" s="2200">
        <f>SUM(F960)</f>
        <v>8726</v>
      </c>
      <c r="G1053" s="2208">
        <f>SUM(G960)</f>
        <v>727.16666666666674</v>
      </c>
      <c r="H1053" s="2208">
        <f>SUM(H960)</f>
        <v>620</v>
      </c>
      <c r="I1053" s="2317">
        <f>H1053/G1053*100</f>
        <v>85.262434104973622</v>
      </c>
      <c r="J1053" s="476">
        <f>L1053/F1053</f>
        <v>9.4157689663075868</v>
      </c>
      <c r="K1053" s="476">
        <f>N1053/H1053</f>
        <v>9.7854838709677416</v>
      </c>
      <c r="L1053" s="2208">
        <f>SUM(L960)</f>
        <v>82162</v>
      </c>
      <c r="M1053" s="2208">
        <f>SUM(M960)</f>
        <v>6848</v>
      </c>
      <c r="N1053" s="2208">
        <f>SUM(N960)</f>
        <v>6067</v>
      </c>
      <c r="O1053" s="2208">
        <f>N1053/M1053*100</f>
        <v>88.595210280373834</v>
      </c>
      <c r="P1053" s="2208">
        <f>SUM(P960)</f>
        <v>244</v>
      </c>
      <c r="Q1053" s="2186">
        <f>N1053/$C$3*12/P1053</f>
        <v>298.37704918032784</v>
      </c>
      <c r="R1053" s="2986">
        <f t="shared" ref="R1053:AB1053" si="212">SUM(R960)</f>
        <v>325289.70593208761</v>
      </c>
      <c r="S1053" s="2987">
        <f t="shared" si="212"/>
        <v>27107.475494340633</v>
      </c>
      <c r="T1053" s="2208">
        <f t="shared" si="212"/>
        <v>30960.879929999996</v>
      </c>
      <c r="U1053" s="2988">
        <f t="shared" si="212"/>
        <v>0</v>
      </c>
      <c r="V1053" s="2208">
        <f t="shared" si="212"/>
        <v>-485.54352</v>
      </c>
      <c r="W1053" s="2208">
        <f t="shared" si="212"/>
        <v>3853.4044356593622</v>
      </c>
      <c r="X1053" s="2208">
        <f t="shared" si="212"/>
        <v>0</v>
      </c>
      <c r="Y1053" s="2208">
        <f t="shared" si="212"/>
        <v>-191.09494000000001</v>
      </c>
      <c r="Z1053" s="2208">
        <f t="shared" si="212"/>
        <v>30284.241469999997</v>
      </c>
      <c r="AA1053" s="2209">
        <f>SUM(AA960)</f>
        <v>0</v>
      </c>
      <c r="AB1053" s="2209">
        <f t="shared" si="212"/>
        <v>0</v>
      </c>
      <c r="AC1053" s="2587"/>
    </row>
    <row r="1054" spans="1:261" x14ac:dyDescent="0.25">
      <c r="B1054" s="297">
        <v>1</v>
      </c>
      <c r="C1054" s="2989" t="s">
        <v>389</v>
      </c>
      <c r="D1054" s="872"/>
      <c r="E1054" s="2401"/>
      <c r="F1054" s="2200"/>
      <c r="G1054" s="2208"/>
      <c r="H1054" s="2208"/>
      <c r="I1054" s="2317"/>
      <c r="J1054" s="476"/>
      <c r="K1054" s="476"/>
      <c r="L1054" s="2208"/>
      <c r="M1054" s="2208"/>
      <c r="N1054" s="2208"/>
      <c r="O1054" s="2208"/>
      <c r="P1054" s="2208"/>
      <c r="Q1054" s="2186"/>
      <c r="R1054" s="2986">
        <f t="shared" ref="R1054:Z1054" si="213">R962</f>
        <v>298285.55666999996</v>
      </c>
      <c r="S1054" s="2987">
        <f t="shared" si="213"/>
        <v>28645.767909166665</v>
      </c>
      <c r="T1054" s="2208">
        <f t="shared" si="213"/>
        <v>27935.880980000002</v>
      </c>
      <c r="U1054" s="2988">
        <f t="shared" si="213"/>
        <v>0</v>
      </c>
      <c r="V1054" s="2208">
        <f t="shared" si="213"/>
        <v>0</v>
      </c>
      <c r="W1054" s="2208">
        <f t="shared" si="213"/>
        <v>-709.88692916666332</v>
      </c>
      <c r="X1054" s="2990">
        <f t="shared" si="213"/>
        <v>0</v>
      </c>
      <c r="Y1054" s="2990">
        <f t="shared" si="213"/>
        <v>-7.1967600000000012</v>
      </c>
      <c r="Z1054" s="2208">
        <f t="shared" si="213"/>
        <v>27928.684220000003</v>
      </c>
      <c r="AA1054" s="2209"/>
      <c r="AB1054" s="2209">
        <f>AB962</f>
        <v>0</v>
      </c>
      <c r="AC1054" s="2587"/>
    </row>
    <row r="1055" spans="1:261" x14ac:dyDescent="0.25">
      <c r="B1055" s="297">
        <v>1</v>
      </c>
      <c r="C1055" s="2989" t="s">
        <v>331</v>
      </c>
      <c r="D1055" s="872"/>
      <c r="E1055" s="2401"/>
      <c r="F1055" s="2200"/>
      <c r="G1055" s="2208"/>
      <c r="H1055" s="2208"/>
      <c r="I1055" s="2317"/>
      <c r="J1055" s="476"/>
      <c r="K1055" s="476"/>
      <c r="L1055" s="2208"/>
      <c r="M1055" s="2208"/>
      <c r="N1055" s="2208"/>
      <c r="O1055" s="2208"/>
      <c r="P1055" s="2208"/>
      <c r="Q1055" s="2186"/>
      <c r="R1055" s="2986">
        <f t="shared" ref="R1055:Z1055" si="214">R963</f>
        <v>12974.0856</v>
      </c>
      <c r="S1055" s="2987">
        <f t="shared" si="214"/>
        <v>1081.1738</v>
      </c>
      <c r="T1055" s="2208">
        <f t="shared" si="214"/>
        <v>1081.1738</v>
      </c>
      <c r="U1055" s="2988">
        <f t="shared" si="214"/>
        <v>0</v>
      </c>
      <c r="V1055" s="2208">
        <f t="shared" si="214"/>
        <v>0</v>
      </c>
      <c r="W1055" s="2208">
        <f t="shared" si="214"/>
        <v>0</v>
      </c>
      <c r="X1055" s="2990">
        <f t="shared" si="214"/>
        <v>0</v>
      </c>
      <c r="Y1055" s="2990">
        <f t="shared" si="214"/>
        <v>0</v>
      </c>
      <c r="Z1055" s="2208">
        <f t="shared" si="214"/>
        <v>1081.1738</v>
      </c>
      <c r="AA1055" s="2209"/>
      <c r="AB1055" s="2209">
        <f>AB963</f>
        <v>0</v>
      </c>
      <c r="AC1055" s="2587"/>
    </row>
    <row r="1056" spans="1:261" s="1031" customFormat="1" ht="29.25" x14ac:dyDescent="0.25">
      <c r="A1056" s="297">
        <v>1</v>
      </c>
      <c r="B1056" s="297">
        <v>1</v>
      </c>
      <c r="C1056" s="717" t="s">
        <v>295</v>
      </c>
      <c r="D1056" s="237"/>
      <c r="E1056" s="238"/>
      <c r="F1056" s="2194">
        <f>F964</f>
        <v>57436</v>
      </c>
      <c r="G1056" s="912">
        <f>G964</f>
        <v>4786.3333333333339</v>
      </c>
      <c r="H1056" s="912">
        <f>H964</f>
        <v>3862</v>
      </c>
      <c r="I1056" s="2317">
        <f>H1056/G1056*100</f>
        <v>80.68807019987463</v>
      </c>
      <c r="J1056" s="2991"/>
      <c r="K1056" s="2991"/>
      <c r="L1056" s="2992"/>
      <c r="M1056" s="2992"/>
      <c r="N1056" s="2992"/>
      <c r="O1056" s="2992"/>
      <c r="P1056" s="2992"/>
      <c r="Q1056" s="2992"/>
      <c r="R1056" s="2987"/>
      <c r="S1056" s="2987"/>
      <c r="T1056" s="912"/>
      <c r="U1056" s="2596"/>
      <c r="V1056" s="912"/>
      <c r="W1056" s="912"/>
      <c r="X1056" s="2993"/>
      <c r="Y1056" s="2993"/>
      <c r="Z1056" s="912"/>
      <c r="AA1056" s="1116">
        <f>AA964</f>
        <v>0</v>
      </c>
      <c r="AB1056" s="1116"/>
      <c r="AC1056" s="2587"/>
      <c r="AD1056" s="3494"/>
      <c r="AE1056" s="174"/>
      <c r="AF1056" s="174"/>
      <c r="AG1056" s="174"/>
      <c r="AH1056" s="174"/>
      <c r="AI1056" s="174"/>
      <c r="AJ1056" s="174"/>
      <c r="AK1056" s="174"/>
      <c r="AL1056" s="174"/>
      <c r="AM1056" s="174"/>
      <c r="AN1056" s="174"/>
      <c r="AO1056" s="174"/>
      <c r="AP1056" s="174"/>
      <c r="AQ1056" s="174"/>
      <c r="AR1056" s="174"/>
      <c r="AS1056" s="174"/>
      <c r="AT1056" s="174"/>
      <c r="AU1056" s="174"/>
      <c r="AV1056" s="174"/>
      <c r="AW1056" s="174"/>
      <c r="AX1056" s="174"/>
      <c r="AY1056" s="174"/>
      <c r="AZ1056" s="174"/>
      <c r="BA1056" s="174"/>
      <c r="BB1056" s="174"/>
      <c r="BC1056" s="174"/>
      <c r="BD1056" s="174"/>
      <c r="BE1056" s="174"/>
      <c r="BF1056" s="174"/>
      <c r="BG1056" s="174"/>
      <c r="BH1056" s="174"/>
      <c r="BI1056" s="174"/>
      <c r="BJ1056" s="174"/>
      <c r="BK1056" s="174"/>
      <c r="BL1056" s="174"/>
      <c r="BM1056" s="174"/>
      <c r="BN1056" s="174"/>
      <c r="BO1056" s="174"/>
      <c r="BP1056" s="174"/>
      <c r="BQ1056" s="174"/>
      <c r="BR1056" s="174"/>
      <c r="BS1056" s="174"/>
      <c r="BT1056" s="174"/>
      <c r="BU1056" s="174"/>
      <c r="BV1056" s="174"/>
      <c r="BW1056" s="174"/>
      <c r="BX1056" s="174"/>
      <c r="BY1056" s="174"/>
      <c r="BZ1056" s="174"/>
      <c r="CA1056" s="174"/>
      <c r="CB1056" s="174"/>
      <c r="CC1056" s="174"/>
      <c r="CD1056" s="174"/>
      <c r="CE1056" s="174"/>
      <c r="CF1056" s="174"/>
      <c r="CG1056" s="174"/>
      <c r="CH1056" s="174"/>
      <c r="CI1056" s="174"/>
      <c r="CJ1056" s="174"/>
      <c r="CK1056" s="174"/>
      <c r="CL1056" s="174"/>
      <c r="CM1056" s="174"/>
      <c r="CN1056" s="174"/>
      <c r="CO1056" s="174"/>
      <c r="CP1056" s="174"/>
      <c r="CQ1056" s="174"/>
      <c r="CR1056" s="174"/>
      <c r="CS1056" s="174"/>
      <c r="CT1056" s="174"/>
      <c r="CU1056" s="174"/>
      <c r="CV1056" s="174"/>
      <c r="CW1056" s="174"/>
      <c r="CX1056" s="174"/>
      <c r="CY1056" s="174"/>
      <c r="CZ1056" s="174"/>
      <c r="DA1056" s="174"/>
      <c r="DB1056" s="174"/>
      <c r="DC1056" s="174"/>
      <c r="DD1056" s="174"/>
      <c r="DE1056" s="174"/>
      <c r="DF1056" s="174"/>
      <c r="DG1056" s="174"/>
      <c r="DH1056" s="174"/>
      <c r="DI1056" s="174"/>
      <c r="DJ1056" s="174"/>
      <c r="DK1056" s="174"/>
      <c r="DL1056" s="174"/>
      <c r="DM1056" s="174"/>
      <c r="DN1056" s="174"/>
      <c r="DO1056" s="174"/>
      <c r="DP1056" s="174"/>
      <c r="DQ1056" s="174"/>
      <c r="DR1056" s="174"/>
      <c r="DS1056" s="174"/>
      <c r="DT1056" s="174"/>
      <c r="DU1056" s="174"/>
      <c r="DV1056" s="174"/>
      <c r="DW1056" s="174"/>
      <c r="DX1056" s="174"/>
      <c r="DY1056" s="174"/>
      <c r="DZ1056" s="174"/>
      <c r="EA1056" s="174"/>
      <c r="EB1056" s="174"/>
      <c r="EC1056" s="174"/>
      <c r="ED1056" s="174"/>
      <c r="EE1056" s="174"/>
      <c r="EF1056" s="174"/>
      <c r="EG1056" s="174"/>
      <c r="EH1056" s="174"/>
      <c r="EI1056" s="174"/>
      <c r="EJ1056" s="174"/>
      <c r="EK1056" s="174"/>
      <c r="EL1056" s="174"/>
      <c r="EM1056" s="174"/>
      <c r="EN1056" s="174"/>
      <c r="EO1056" s="174"/>
      <c r="EP1056" s="174"/>
      <c r="EQ1056" s="174"/>
      <c r="ER1056" s="174"/>
      <c r="ES1056" s="174"/>
      <c r="ET1056" s="174"/>
      <c r="EU1056" s="174"/>
      <c r="EV1056" s="174"/>
      <c r="EW1056" s="174"/>
      <c r="EX1056" s="174"/>
      <c r="EY1056" s="174"/>
      <c r="EZ1056" s="174"/>
      <c r="FA1056" s="174"/>
      <c r="FB1056" s="174"/>
      <c r="FC1056" s="174"/>
      <c r="FD1056" s="174"/>
      <c r="FE1056" s="174"/>
      <c r="FF1056" s="174"/>
      <c r="FG1056" s="174"/>
      <c r="FH1056" s="174"/>
      <c r="FI1056" s="174"/>
      <c r="FJ1056" s="174"/>
      <c r="FK1056" s="174"/>
      <c r="FL1056" s="174"/>
      <c r="FM1056" s="174"/>
      <c r="FN1056" s="174"/>
      <c r="FO1056" s="174"/>
      <c r="FP1056" s="174"/>
      <c r="FQ1056" s="174"/>
      <c r="FR1056" s="174"/>
      <c r="FS1056" s="174"/>
      <c r="FT1056" s="174"/>
      <c r="FU1056" s="174"/>
      <c r="FV1056" s="174"/>
      <c r="FW1056" s="174"/>
      <c r="FX1056" s="174"/>
      <c r="FY1056" s="174"/>
      <c r="FZ1056" s="174"/>
      <c r="GA1056" s="174"/>
      <c r="GB1056" s="174"/>
      <c r="GC1056" s="174"/>
      <c r="GD1056" s="174"/>
      <c r="GE1056" s="174"/>
      <c r="GF1056" s="174"/>
      <c r="GG1056" s="174"/>
      <c r="GH1056" s="174"/>
      <c r="GI1056" s="174"/>
      <c r="GJ1056" s="174"/>
      <c r="GK1056" s="174"/>
      <c r="GL1056" s="174"/>
      <c r="GM1056" s="174"/>
      <c r="GN1056" s="174"/>
      <c r="GO1056" s="174"/>
      <c r="GP1056" s="174"/>
      <c r="GQ1056" s="174"/>
      <c r="GR1056" s="174"/>
      <c r="GS1056" s="174"/>
      <c r="GT1056" s="174"/>
      <c r="GU1056" s="174"/>
      <c r="GV1056" s="174"/>
      <c r="GW1056" s="174"/>
      <c r="GX1056" s="174"/>
      <c r="GY1056" s="174"/>
      <c r="GZ1056" s="174"/>
      <c r="HA1056" s="174"/>
      <c r="HB1056" s="174"/>
      <c r="HC1056" s="174"/>
      <c r="HD1056" s="174"/>
      <c r="HE1056" s="174"/>
      <c r="HF1056" s="174"/>
      <c r="HG1056" s="174"/>
      <c r="HH1056" s="174"/>
      <c r="HI1056" s="174"/>
      <c r="HJ1056" s="174"/>
      <c r="HK1056" s="174"/>
      <c r="HL1056" s="174"/>
      <c r="HM1056" s="174"/>
      <c r="HN1056" s="174"/>
      <c r="HO1056" s="174"/>
      <c r="HP1056" s="174"/>
      <c r="HQ1056" s="174"/>
      <c r="HR1056" s="174"/>
      <c r="HS1056" s="174"/>
      <c r="HT1056" s="174"/>
      <c r="HU1056" s="174"/>
      <c r="HV1056" s="174"/>
      <c r="HW1056" s="174"/>
      <c r="HX1056" s="174"/>
      <c r="HY1056" s="174"/>
      <c r="HZ1056" s="174"/>
      <c r="IA1056" s="174"/>
      <c r="IB1056" s="174"/>
      <c r="IC1056" s="174"/>
      <c r="ID1056" s="174"/>
      <c r="IE1056" s="174"/>
      <c r="IF1056" s="174"/>
      <c r="IG1056" s="174"/>
      <c r="IH1056" s="174"/>
      <c r="II1056" s="174"/>
      <c r="IJ1056" s="174"/>
      <c r="IK1056" s="174"/>
      <c r="IL1056" s="174"/>
      <c r="IM1056" s="174"/>
      <c r="IN1056" s="174"/>
      <c r="IO1056" s="174"/>
      <c r="IP1056" s="174"/>
      <c r="IQ1056" s="174"/>
      <c r="IR1056" s="174"/>
      <c r="IS1056" s="174"/>
      <c r="IT1056" s="174"/>
      <c r="IU1056" s="174"/>
      <c r="IV1056" s="174"/>
      <c r="IW1056" s="174"/>
      <c r="IX1056" s="174"/>
      <c r="IY1056" s="174"/>
      <c r="IZ1056" s="174"/>
      <c r="JA1056" s="174"/>
    </row>
    <row r="1057" spans="1:261" s="1031" customFormat="1" ht="30" x14ac:dyDescent="0.25">
      <c r="A1057" s="297">
        <v>1</v>
      </c>
      <c r="B1057" s="297">
        <v>1</v>
      </c>
      <c r="C1057" s="718" t="s">
        <v>205</v>
      </c>
      <c r="D1057" s="238"/>
      <c r="E1057" s="238"/>
      <c r="F1057" s="2194">
        <f t="shared" ref="F1057:F1062" si="215">F965</f>
        <v>0</v>
      </c>
      <c r="G1057" s="912"/>
      <c r="H1057" s="912"/>
      <c r="I1057" s="2317"/>
      <c r="J1057" s="2991">
        <f>F1057/12-G1057</f>
        <v>0</v>
      </c>
      <c r="K1057" s="2991"/>
      <c r="L1057" s="2992"/>
      <c r="M1057" s="2992"/>
      <c r="N1057" s="2992"/>
      <c r="O1057" s="2992"/>
      <c r="P1057" s="2992"/>
      <c r="Q1057" s="2992"/>
      <c r="R1057" s="2987"/>
      <c r="S1057" s="2987"/>
      <c r="T1057" s="912"/>
      <c r="U1057" s="2596"/>
      <c r="V1057" s="912"/>
      <c r="W1057" s="912"/>
      <c r="X1057" s="2993"/>
      <c r="Y1057" s="2993"/>
      <c r="Z1057" s="912"/>
      <c r="AA1057" s="1116"/>
      <c r="AB1057" s="1116"/>
      <c r="AC1057" s="2587"/>
      <c r="AD1057" s="3494"/>
      <c r="AE1057" s="174"/>
      <c r="AF1057" s="174"/>
      <c r="AG1057" s="174"/>
      <c r="AH1057" s="174"/>
      <c r="AI1057" s="174"/>
      <c r="AJ1057" s="174"/>
      <c r="AK1057" s="174"/>
      <c r="AL1057" s="174"/>
      <c r="AM1057" s="174"/>
      <c r="AN1057" s="174"/>
      <c r="AO1057" s="174"/>
      <c r="AP1057" s="174"/>
      <c r="AQ1057" s="174"/>
      <c r="AR1057" s="174"/>
      <c r="AS1057" s="174"/>
      <c r="AT1057" s="174"/>
      <c r="AU1057" s="174"/>
      <c r="AV1057" s="174"/>
      <c r="AW1057" s="174"/>
      <c r="AX1057" s="174"/>
      <c r="AY1057" s="174"/>
      <c r="AZ1057" s="174"/>
      <c r="BA1057" s="174"/>
      <c r="BB1057" s="174"/>
      <c r="BC1057" s="174"/>
      <c r="BD1057" s="174"/>
      <c r="BE1057" s="174"/>
      <c r="BF1057" s="174"/>
      <c r="BG1057" s="174"/>
      <c r="BH1057" s="174"/>
      <c r="BI1057" s="174"/>
      <c r="BJ1057" s="174"/>
      <c r="BK1057" s="174"/>
      <c r="BL1057" s="174"/>
      <c r="BM1057" s="174"/>
      <c r="BN1057" s="174"/>
      <c r="BO1057" s="174"/>
      <c r="BP1057" s="174"/>
      <c r="BQ1057" s="174"/>
      <c r="BR1057" s="174"/>
      <c r="BS1057" s="174"/>
      <c r="BT1057" s="174"/>
      <c r="BU1057" s="174"/>
      <c r="BV1057" s="174"/>
      <c r="BW1057" s="174"/>
      <c r="BX1057" s="174"/>
      <c r="BY1057" s="174"/>
      <c r="BZ1057" s="174"/>
      <c r="CA1057" s="174"/>
      <c r="CB1057" s="174"/>
      <c r="CC1057" s="174"/>
      <c r="CD1057" s="174"/>
      <c r="CE1057" s="174"/>
      <c r="CF1057" s="174"/>
      <c r="CG1057" s="174"/>
      <c r="CH1057" s="174"/>
      <c r="CI1057" s="174"/>
      <c r="CJ1057" s="174"/>
      <c r="CK1057" s="174"/>
      <c r="CL1057" s="174"/>
      <c r="CM1057" s="174"/>
      <c r="CN1057" s="174"/>
      <c r="CO1057" s="174"/>
      <c r="CP1057" s="174"/>
      <c r="CQ1057" s="174"/>
      <c r="CR1057" s="174"/>
      <c r="CS1057" s="174"/>
      <c r="CT1057" s="174"/>
      <c r="CU1057" s="174"/>
      <c r="CV1057" s="174"/>
      <c r="CW1057" s="174"/>
      <c r="CX1057" s="174"/>
      <c r="CY1057" s="174"/>
      <c r="CZ1057" s="174"/>
      <c r="DA1057" s="174"/>
      <c r="DB1057" s="174"/>
      <c r="DC1057" s="174"/>
      <c r="DD1057" s="174"/>
      <c r="DE1057" s="174"/>
      <c r="DF1057" s="174"/>
      <c r="DG1057" s="174"/>
      <c r="DH1057" s="174"/>
      <c r="DI1057" s="174"/>
      <c r="DJ1057" s="174"/>
      <c r="DK1057" s="174"/>
      <c r="DL1057" s="174"/>
      <c r="DM1057" s="174"/>
      <c r="DN1057" s="174"/>
      <c r="DO1057" s="174"/>
      <c r="DP1057" s="174"/>
      <c r="DQ1057" s="174"/>
      <c r="DR1057" s="174"/>
      <c r="DS1057" s="174"/>
      <c r="DT1057" s="174"/>
      <c r="DU1057" s="174"/>
      <c r="DV1057" s="174"/>
      <c r="DW1057" s="174"/>
      <c r="DX1057" s="174"/>
      <c r="DY1057" s="174"/>
      <c r="DZ1057" s="174"/>
      <c r="EA1057" s="174"/>
      <c r="EB1057" s="174"/>
      <c r="EC1057" s="174"/>
      <c r="ED1057" s="174"/>
      <c r="EE1057" s="174"/>
      <c r="EF1057" s="174"/>
      <c r="EG1057" s="174"/>
      <c r="EH1057" s="174"/>
      <c r="EI1057" s="174"/>
      <c r="EJ1057" s="174"/>
      <c r="EK1057" s="174"/>
      <c r="EL1057" s="174"/>
      <c r="EM1057" s="174"/>
      <c r="EN1057" s="174"/>
      <c r="EO1057" s="174"/>
      <c r="EP1057" s="174"/>
      <c r="EQ1057" s="174"/>
      <c r="ER1057" s="174"/>
      <c r="ES1057" s="174"/>
      <c r="ET1057" s="174"/>
      <c r="EU1057" s="174"/>
      <c r="EV1057" s="174"/>
      <c r="EW1057" s="174"/>
      <c r="EX1057" s="174"/>
      <c r="EY1057" s="174"/>
      <c r="EZ1057" s="174"/>
      <c r="FA1057" s="174"/>
      <c r="FB1057" s="174"/>
      <c r="FC1057" s="174"/>
      <c r="FD1057" s="174"/>
      <c r="FE1057" s="174"/>
      <c r="FF1057" s="174"/>
      <c r="FG1057" s="174"/>
      <c r="FH1057" s="174"/>
      <c r="FI1057" s="174"/>
      <c r="FJ1057" s="174"/>
      <c r="FK1057" s="174"/>
      <c r="FL1057" s="174"/>
      <c r="FM1057" s="174"/>
      <c r="FN1057" s="174"/>
      <c r="FO1057" s="174"/>
      <c r="FP1057" s="174"/>
      <c r="FQ1057" s="174"/>
      <c r="FR1057" s="174"/>
      <c r="FS1057" s="174"/>
      <c r="FT1057" s="174"/>
      <c r="FU1057" s="174"/>
      <c r="FV1057" s="174"/>
      <c r="FW1057" s="174"/>
      <c r="FX1057" s="174"/>
      <c r="FY1057" s="174"/>
      <c r="FZ1057" s="174"/>
      <c r="GA1057" s="174"/>
      <c r="GB1057" s="174"/>
      <c r="GC1057" s="174"/>
      <c r="GD1057" s="174"/>
      <c r="GE1057" s="174"/>
      <c r="GF1057" s="174"/>
      <c r="GG1057" s="174"/>
      <c r="GH1057" s="174"/>
      <c r="GI1057" s="174"/>
      <c r="GJ1057" s="174"/>
      <c r="GK1057" s="174"/>
      <c r="GL1057" s="174"/>
      <c r="GM1057" s="174"/>
      <c r="GN1057" s="174"/>
      <c r="GO1057" s="174"/>
      <c r="GP1057" s="174"/>
      <c r="GQ1057" s="174"/>
      <c r="GR1057" s="174"/>
      <c r="GS1057" s="174"/>
      <c r="GT1057" s="174"/>
      <c r="GU1057" s="174"/>
      <c r="GV1057" s="174"/>
      <c r="GW1057" s="174"/>
      <c r="GX1057" s="174"/>
      <c r="GY1057" s="174"/>
      <c r="GZ1057" s="174"/>
      <c r="HA1057" s="174"/>
      <c r="HB1057" s="174"/>
      <c r="HC1057" s="174"/>
      <c r="HD1057" s="174"/>
      <c r="HE1057" s="174"/>
      <c r="HF1057" s="174"/>
      <c r="HG1057" s="174"/>
      <c r="HH1057" s="174"/>
      <c r="HI1057" s="174"/>
      <c r="HJ1057" s="174"/>
      <c r="HK1057" s="174"/>
      <c r="HL1057" s="174"/>
      <c r="HM1057" s="174"/>
      <c r="HN1057" s="174"/>
      <c r="HO1057" s="174"/>
      <c r="HP1057" s="174"/>
      <c r="HQ1057" s="174"/>
      <c r="HR1057" s="174"/>
      <c r="HS1057" s="174"/>
      <c r="HT1057" s="174"/>
      <c r="HU1057" s="174"/>
      <c r="HV1057" s="174"/>
      <c r="HW1057" s="174"/>
      <c r="HX1057" s="174"/>
      <c r="HY1057" s="174"/>
      <c r="HZ1057" s="174"/>
      <c r="IA1057" s="174"/>
      <c r="IB1057" s="174"/>
      <c r="IC1057" s="174"/>
      <c r="ID1057" s="174"/>
      <c r="IE1057" s="174"/>
      <c r="IF1057" s="174"/>
      <c r="IG1057" s="174"/>
      <c r="IH1057" s="174"/>
      <c r="II1057" s="174"/>
      <c r="IJ1057" s="174"/>
      <c r="IK1057" s="174"/>
      <c r="IL1057" s="174"/>
      <c r="IM1057" s="174"/>
      <c r="IN1057" s="174"/>
      <c r="IO1057" s="174"/>
      <c r="IP1057" s="174"/>
      <c r="IQ1057" s="174"/>
      <c r="IR1057" s="174"/>
      <c r="IS1057" s="174"/>
      <c r="IT1057" s="174"/>
      <c r="IU1057" s="174"/>
      <c r="IV1057" s="174"/>
      <c r="IW1057" s="174"/>
      <c r="IX1057" s="174"/>
      <c r="IY1057" s="174"/>
      <c r="IZ1057" s="174"/>
      <c r="JA1057" s="174"/>
    </row>
    <row r="1058" spans="1:261" s="1031" customFormat="1" ht="30" x14ac:dyDescent="0.25">
      <c r="A1058" s="297"/>
      <c r="B1058" s="297">
        <v>1</v>
      </c>
      <c r="C1058" s="718" t="s">
        <v>206</v>
      </c>
      <c r="D1058" s="238"/>
      <c r="E1058" s="238"/>
      <c r="F1058" s="2194">
        <f t="shared" si="215"/>
        <v>11780</v>
      </c>
      <c r="G1058" s="912">
        <f t="shared" ref="G1058:H1061" si="216">G966</f>
        <v>981.66666666666663</v>
      </c>
      <c r="H1058" s="912">
        <f t="shared" si="216"/>
        <v>219</v>
      </c>
      <c r="I1058" s="2317">
        <f>H1058/G1058*100</f>
        <v>22.308998302207129</v>
      </c>
      <c r="J1058" s="2991"/>
      <c r="K1058" s="2991"/>
      <c r="L1058" s="2992"/>
      <c r="M1058" s="2992"/>
      <c r="N1058" s="2992"/>
      <c r="O1058" s="2992"/>
      <c r="P1058" s="2992"/>
      <c r="Q1058" s="2992"/>
      <c r="R1058" s="2987"/>
      <c r="S1058" s="2987"/>
      <c r="T1058" s="912"/>
      <c r="U1058" s="2596"/>
      <c r="V1058" s="912"/>
      <c r="W1058" s="912"/>
      <c r="X1058" s="2993"/>
      <c r="Y1058" s="2993"/>
      <c r="Z1058" s="912"/>
      <c r="AA1058" s="1116">
        <f t="shared" ref="AA1058" si="217">AA966</f>
        <v>0</v>
      </c>
      <c r="AB1058" s="1116"/>
      <c r="AC1058" s="2587"/>
      <c r="AD1058" s="3494"/>
      <c r="AE1058" s="174"/>
      <c r="AF1058" s="174"/>
      <c r="AG1058" s="174"/>
      <c r="AH1058" s="174"/>
      <c r="AI1058" s="174"/>
      <c r="AJ1058" s="174"/>
      <c r="AK1058" s="174"/>
      <c r="AL1058" s="174"/>
      <c r="AM1058" s="174"/>
      <c r="AN1058" s="174"/>
      <c r="AO1058" s="174"/>
      <c r="AP1058" s="174"/>
      <c r="AQ1058" s="174"/>
      <c r="AR1058" s="174"/>
      <c r="AS1058" s="174"/>
      <c r="AT1058" s="174"/>
      <c r="AU1058" s="174"/>
      <c r="AV1058" s="174"/>
      <c r="AW1058" s="174"/>
      <c r="AX1058" s="174"/>
      <c r="AY1058" s="174"/>
      <c r="AZ1058" s="174"/>
      <c r="BA1058" s="174"/>
      <c r="BB1058" s="174"/>
      <c r="BC1058" s="174"/>
      <c r="BD1058" s="174"/>
      <c r="BE1058" s="174"/>
      <c r="BF1058" s="174"/>
      <c r="BG1058" s="174"/>
      <c r="BH1058" s="174"/>
      <c r="BI1058" s="174"/>
      <c r="BJ1058" s="174"/>
      <c r="BK1058" s="174"/>
      <c r="BL1058" s="174"/>
      <c r="BM1058" s="174"/>
      <c r="BN1058" s="174"/>
      <c r="BO1058" s="174"/>
      <c r="BP1058" s="174"/>
      <c r="BQ1058" s="174"/>
      <c r="BR1058" s="174"/>
      <c r="BS1058" s="174"/>
      <c r="BT1058" s="174"/>
      <c r="BU1058" s="174"/>
      <c r="BV1058" s="174"/>
      <c r="BW1058" s="174"/>
      <c r="BX1058" s="174"/>
      <c r="BY1058" s="174"/>
      <c r="BZ1058" s="174"/>
      <c r="CA1058" s="174"/>
      <c r="CB1058" s="174"/>
      <c r="CC1058" s="174"/>
      <c r="CD1058" s="174"/>
      <c r="CE1058" s="174"/>
      <c r="CF1058" s="174"/>
      <c r="CG1058" s="174"/>
      <c r="CH1058" s="174"/>
      <c r="CI1058" s="174"/>
      <c r="CJ1058" s="174"/>
      <c r="CK1058" s="174"/>
      <c r="CL1058" s="174"/>
      <c r="CM1058" s="174"/>
      <c r="CN1058" s="174"/>
      <c r="CO1058" s="174"/>
      <c r="CP1058" s="174"/>
      <c r="CQ1058" s="174"/>
      <c r="CR1058" s="174"/>
      <c r="CS1058" s="174"/>
      <c r="CT1058" s="174"/>
      <c r="CU1058" s="174"/>
      <c r="CV1058" s="174"/>
      <c r="CW1058" s="174"/>
      <c r="CX1058" s="174"/>
      <c r="CY1058" s="174"/>
      <c r="CZ1058" s="174"/>
      <c r="DA1058" s="174"/>
      <c r="DB1058" s="174"/>
      <c r="DC1058" s="174"/>
      <c r="DD1058" s="174"/>
      <c r="DE1058" s="174"/>
      <c r="DF1058" s="174"/>
      <c r="DG1058" s="174"/>
      <c r="DH1058" s="174"/>
      <c r="DI1058" s="174"/>
      <c r="DJ1058" s="174"/>
      <c r="DK1058" s="174"/>
      <c r="DL1058" s="174"/>
      <c r="DM1058" s="174"/>
      <c r="DN1058" s="174"/>
      <c r="DO1058" s="174"/>
      <c r="DP1058" s="174"/>
      <c r="DQ1058" s="174"/>
      <c r="DR1058" s="174"/>
      <c r="DS1058" s="174"/>
      <c r="DT1058" s="174"/>
      <c r="DU1058" s="174"/>
      <c r="DV1058" s="174"/>
      <c r="DW1058" s="174"/>
      <c r="DX1058" s="174"/>
      <c r="DY1058" s="174"/>
      <c r="DZ1058" s="174"/>
      <c r="EA1058" s="174"/>
      <c r="EB1058" s="174"/>
      <c r="EC1058" s="174"/>
      <c r="ED1058" s="174"/>
      <c r="EE1058" s="174"/>
      <c r="EF1058" s="174"/>
      <c r="EG1058" s="174"/>
      <c r="EH1058" s="174"/>
      <c r="EI1058" s="174"/>
      <c r="EJ1058" s="174"/>
      <c r="EK1058" s="174"/>
      <c r="EL1058" s="174"/>
      <c r="EM1058" s="174"/>
      <c r="EN1058" s="174"/>
      <c r="EO1058" s="174"/>
      <c r="EP1058" s="174"/>
      <c r="EQ1058" s="174"/>
      <c r="ER1058" s="174"/>
      <c r="ES1058" s="174"/>
      <c r="ET1058" s="174"/>
      <c r="EU1058" s="174"/>
      <c r="EV1058" s="174"/>
      <c r="EW1058" s="174"/>
      <c r="EX1058" s="174"/>
      <c r="EY1058" s="174"/>
      <c r="EZ1058" s="174"/>
      <c r="FA1058" s="174"/>
      <c r="FB1058" s="174"/>
      <c r="FC1058" s="174"/>
      <c r="FD1058" s="174"/>
      <c r="FE1058" s="174"/>
      <c r="FF1058" s="174"/>
      <c r="FG1058" s="174"/>
      <c r="FH1058" s="174"/>
      <c r="FI1058" s="174"/>
      <c r="FJ1058" s="174"/>
      <c r="FK1058" s="174"/>
      <c r="FL1058" s="174"/>
      <c r="FM1058" s="174"/>
      <c r="FN1058" s="174"/>
      <c r="FO1058" s="174"/>
      <c r="FP1058" s="174"/>
      <c r="FQ1058" s="174"/>
      <c r="FR1058" s="174"/>
      <c r="FS1058" s="174"/>
      <c r="FT1058" s="174"/>
      <c r="FU1058" s="174"/>
      <c r="FV1058" s="174"/>
      <c r="FW1058" s="174"/>
      <c r="FX1058" s="174"/>
      <c r="FY1058" s="174"/>
      <c r="FZ1058" s="174"/>
      <c r="GA1058" s="174"/>
      <c r="GB1058" s="174"/>
      <c r="GC1058" s="174"/>
      <c r="GD1058" s="174"/>
      <c r="GE1058" s="174"/>
      <c r="GF1058" s="174"/>
      <c r="GG1058" s="174"/>
      <c r="GH1058" s="174"/>
      <c r="GI1058" s="174"/>
      <c r="GJ1058" s="174"/>
      <c r="GK1058" s="174"/>
      <c r="GL1058" s="174"/>
      <c r="GM1058" s="174"/>
      <c r="GN1058" s="174"/>
      <c r="GO1058" s="174"/>
      <c r="GP1058" s="174"/>
      <c r="GQ1058" s="174"/>
      <c r="GR1058" s="174"/>
      <c r="GS1058" s="174"/>
      <c r="GT1058" s="174"/>
      <c r="GU1058" s="174"/>
      <c r="GV1058" s="174"/>
      <c r="GW1058" s="174"/>
      <c r="GX1058" s="174"/>
      <c r="GY1058" s="174"/>
      <c r="GZ1058" s="174"/>
      <c r="HA1058" s="174"/>
      <c r="HB1058" s="174"/>
      <c r="HC1058" s="174"/>
      <c r="HD1058" s="174"/>
      <c r="HE1058" s="174"/>
      <c r="HF1058" s="174"/>
      <c r="HG1058" s="174"/>
      <c r="HH1058" s="174"/>
      <c r="HI1058" s="174"/>
      <c r="HJ1058" s="174"/>
      <c r="HK1058" s="174"/>
      <c r="HL1058" s="174"/>
      <c r="HM1058" s="174"/>
      <c r="HN1058" s="174"/>
      <c r="HO1058" s="174"/>
      <c r="HP1058" s="174"/>
      <c r="HQ1058" s="174"/>
      <c r="HR1058" s="174"/>
      <c r="HS1058" s="174"/>
      <c r="HT1058" s="174"/>
      <c r="HU1058" s="174"/>
      <c r="HV1058" s="174"/>
      <c r="HW1058" s="174"/>
      <c r="HX1058" s="174"/>
      <c r="HY1058" s="174"/>
      <c r="HZ1058" s="174"/>
      <c r="IA1058" s="174"/>
      <c r="IB1058" s="174"/>
      <c r="IC1058" s="174"/>
      <c r="ID1058" s="174"/>
      <c r="IE1058" s="174"/>
      <c r="IF1058" s="174"/>
      <c r="IG1058" s="174"/>
      <c r="IH1058" s="174"/>
      <c r="II1058" s="174"/>
      <c r="IJ1058" s="174"/>
      <c r="IK1058" s="174"/>
      <c r="IL1058" s="174"/>
      <c r="IM1058" s="174"/>
      <c r="IN1058" s="174"/>
      <c r="IO1058" s="174"/>
      <c r="IP1058" s="174"/>
      <c r="IQ1058" s="174"/>
      <c r="IR1058" s="174"/>
      <c r="IS1058" s="174"/>
      <c r="IT1058" s="174"/>
      <c r="IU1058" s="174"/>
      <c r="IV1058" s="174"/>
      <c r="IW1058" s="174"/>
      <c r="IX1058" s="174"/>
      <c r="IY1058" s="174"/>
      <c r="IZ1058" s="174"/>
      <c r="JA1058" s="174"/>
    </row>
    <row r="1059" spans="1:261" s="1031" customFormat="1" ht="30" x14ac:dyDescent="0.25">
      <c r="A1059" s="297"/>
      <c r="B1059" s="297">
        <v>1</v>
      </c>
      <c r="C1059" s="719" t="s">
        <v>296</v>
      </c>
      <c r="D1059" s="238"/>
      <c r="E1059" s="238"/>
      <c r="F1059" s="2194">
        <f t="shared" si="215"/>
        <v>10000</v>
      </c>
      <c r="G1059" s="912">
        <f t="shared" si="216"/>
        <v>833.33333333333337</v>
      </c>
      <c r="H1059" s="912">
        <f t="shared" si="216"/>
        <v>779</v>
      </c>
      <c r="I1059" s="2317">
        <f>H1059/G1059*100</f>
        <v>93.47999999999999</v>
      </c>
      <c r="J1059" s="2991"/>
      <c r="K1059" s="2991"/>
      <c r="L1059" s="2992"/>
      <c r="M1059" s="2992"/>
      <c r="N1059" s="2992"/>
      <c r="O1059" s="2992"/>
      <c r="P1059" s="2992"/>
      <c r="Q1059" s="2992"/>
      <c r="R1059" s="2987"/>
      <c r="S1059" s="2987"/>
      <c r="T1059" s="912"/>
      <c r="U1059" s="2596"/>
      <c r="V1059" s="912"/>
      <c r="W1059" s="912"/>
      <c r="X1059" s="2993"/>
      <c r="Y1059" s="2993"/>
      <c r="Z1059" s="912"/>
      <c r="AA1059" s="1116">
        <f t="shared" ref="AA1059" si="218">AA967</f>
        <v>0</v>
      </c>
      <c r="AB1059" s="1116"/>
      <c r="AC1059" s="2587"/>
      <c r="AD1059" s="3494"/>
      <c r="AE1059" s="174"/>
      <c r="AF1059" s="174"/>
      <c r="AG1059" s="174"/>
      <c r="AH1059" s="174"/>
      <c r="AI1059" s="174"/>
      <c r="AJ1059" s="174"/>
      <c r="AK1059" s="174"/>
      <c r="AL1059" s="174"/>
      <c r="AM1059" s="174"/>
      <c r="AN1059" s="174"/>
      <c r="AO1059" s="174"/>
      <c r="AP1059" s="174"/>
      <c r="AQ1059" s="174"/>
      <c r="AR1059" s="174"/>
      <c r="AS1059" s="174"/>
      <c r="AT1059" s="174"/>
      <c r="AU1059" s="174"/>
      <c r="AV1059" s="174"/>
      <c r="AW1059" s="174"/>
      <c r="AX1059" s="174"/>
      <c r="AY1059" s="174"/>
      <c r="AZ1059" s="174"/>
      <c r="BA1059" s="174"/>
      <c r="BB1059" s="174"/>
      <c r="BC1059" s="174"/>
      <c r="BD1059" s="174"/>
      <c r="BE1059" s="174"/>
      <c r="BF1059" s="174"/>
      <c r="BG1059" s="174"/>
      <c r="BH1059" s="174"/>
      <c r="BI1059" s="174"/>
      <c r="BJ1059" s="174"/>
      <c r="BK1059" s="174"/>
      <c r="BL1059" s="174"/>
      <c r="BM1059" s="174"/>
      <c r="BN1059" s="174"/>
      <c r="BO1059" s="174"/>
      <c r="BP1059" s="174"/>
      <c r="BQ1059" s="174"/>
      <c r="BR1059" s="174"/>
      <c r="BS1059" s="174"/>
      <c r="BT1059" s="174"/>
      <c r="BU1059" s="174"/>
      <c r="BV1059" s="174"/>
      <c r="BW1059" s="174"/>
      <c r="BX1059" s="174"/>
      <c r="BY1059" s="174"/>
      <c r="BZ1059" s="174"/>
      <c r="CA1059" s="174"/>
      <c r="CB1059" s="174"/>
      <c r="CC1059" s="174"/>
      <c r="CD1059" s="174"/>
      <c r="CE1059" s="174"/>
      <c r="CF1059" s="174"/>
      <c r="CG1059" s="174"/>
      <c r="CH1059" s="174"/>
      <c r="CI1059" s="174"/>
      <c r="CJ1059" s="174"/>
      <c r="CK1059" s="174"/>
      <c r="CL1059" s="174"/>
      <c r="CM1059" s="174"/>
      <c r="CN1059" s="174"/>
      <c r="CO1059" s="174"/>
      <c r="CP1059" s="174"/>
      <c r="CQ1059" s="174"/>
      <c r="CR1059" s="174"/>
      <c r="CS1059" s="174"/>
      <c r="CT1059" s="174"/>
      <c r="CU1059" s="174"/>
      <c r="CV1059" s="174"/>
      <c r="CW1059" s="174"/>
      <c r="CX1059" s="174"/>
      <c r="CY1059" s="174"/>
      <c r="CZ1059" s="174"/>
      <c r="DA1059" s="174"/>
      <c r="DB1059" s="174"/>
      <c r="DC1059" s="174"/>
      <c r="DD1059" s="174"/>
      <c r="DE1059" s="174"/>
      <c r="DF1059" s="174"/>
      <c r="DG1059" s="174"/>
      <c r="DH1059" s="174"/>
      <c r="DI1059" s="174"/>
      <c r="DJ1059" s="174"/>
      <c r="DK1059" s="174"/>
      <c r="DL1059" s="174"/>
      <c r="DM1059" s="174"/>
      <c r="DN1059" s="174"/>
      <c r="DO1059" s="174"/>
      <c r="DP1059" s="174"/>
      <c r="DQ1059" s="174"/>
      <c r="DR1059" s="174"/>
      <c r="DS1059" s="174"/>
      <c r="DT1059" s="174"/>
      <c r="DU1059" s="174"/>
      <c r="DV1059" s="174"/>
      <c r="DW1059" s="174"/>
      <c r="DX1059" s="174"/>
      <c r="DY1059" s="174"/>
      <c r="DZ1059" s="174"/>
      <c r="EA1059" s="174"/>
      <c r="EB1059" s="174"/>
      <c r="EC1059" s="174"/>
      <c r="ED1059" s="174"/>
      <c r="EE1059" s="174"/>
      <c r="EF1059" s="174"/>
      <c r="EG1059" s="174"/>
      <c r="EH1059" s="174"/>
      <c r="EI1059" s="174"/>
      <c r="EJ1059" s="174"/>
      <c r="EK1059" s="174"/>
      <c r="EL1059" s="174"/>
      <c r="EM1059" s="174"/>
      <c r="EN1059" s="174"/>
      <c r="EO1059" s="174"/>
      <c r="EP1059" s="174"/>
      <c r="EQ1059" s="174"/>
      <c r="ER1059" s="174"/>
      <c r="ES1059" s="174"/>
      <c r="ET1059" s="174"/>
      <c r="EU1059" s="174"/>
      <c r="EV1059" s="174"/>
      <c r="EW1059" s="174"/>
      <c r="EX1059" s="174"/>
      <c r="EY1059" s="174"/>
      <c r="EZ1059" s="174"/>
      <c r="FA1059" s="174"/>
      <c r="FB1059" s="174"/>
      <c r="FC1059" s="174"/>
      <c r="FD1059" s="174"/>
      <c r="FE1059" s="174"/>
      <c r="FF1059" s="174"/>
      <c r="FG1059" s="174"/>
      <c r="FH1059" s="174"/>
      <c r="FI1059" s="174"/>
      <c r="FJ1059" s="174"/>
      <c r="FK1059" s="174"/>
      <c r="FL1059" s="174"/>
      <c r="FM1059" s="174"/>
      <c r="FN1059" s="174"/>
      <c r="FO1059" s="174"/>
      <c r="FP1059" s="174"/>
      <c r="FQ1059" s="174"/>
      <c r="FR1059" s="174"/>
      <c r="FS1059" s="174"/>
      <c r="FT1059" s="174"/>
      <c r="FU1059" s="174"/>
      <c r="FV1059" s="174"/>
      <c r="FW1059" s="174"/>
      <c r="FX1059" s="174"/>
      <c r="FY1059" s="174"/>
      <c r="FZ1059" s="174"/>
      <c r="GA1059" s="174"/>
      <c r="GB1059" s="174"/>
      <c r="GC1059" s="174"/>
      <c r="GD1059" s="174"/>
      <c r="GE1059" s="174"/>
      <c r="GF1059" s="174"/>
      <c r="GG1059" s="174"/>
      <c r="GH1059" s="174"/>
      <c r="GI1059" s="174"/>
      <c r="GJ1059" s="174"/>
      <c r="GK1059" s="174"/>
      <c r="GL1059" s="174"/>
      <c r="GM1059" s="174"/>
      <c r="GN1059" s="174"/>
      <c r="GO1059" s="174"/>
      <c r="GP1059" s="174"/>
      <c r="GQ1059" s="174"/>
      <c r="GR1059" s="174"/>
      <c r="GS1059" s="174"/>
      <c r="GT1059" s="174"/>
      <c r="GU1059" s="174"/>
      <c r="GV1059" s="174"/>
      <c r="GW1059" s="174"/>
      <c r="GX1059" s="174"/>
      <c r="GY1059" s="174"/>
      <c r="GZ1059" s="174"/>
      <c r="HA1059" s="174"/>
      <c r="HB1059" s="174"/>
      <c r="HC1059" s="174"/>
      <c r="HD1059" s="174"/>
      <c r="HE1059" s="174"/>
      <c r="HF1059" s="174"/>
      <c r="HG1059" s="174"/>
      <c r="HH1059" s="174"/>
      <c r="HI1059" s="174"/>
      <c r="HJ1059" s="174"/>
      <c r="HK1059" s="174"/>
      <c r="HL1059" s="174"/>
      <c r="HM1059" s="174"/>
      <c r="HN1059" s="174"/>
      <c r="HO1059" s="174"/>
      <c r="HP1059" s="174"/>
      <c r="HQ1059" s="174"/>
      <c r="HR1059" s="174"/>
      <c r="HS1059" s="174"/>
      <c r="HT1059" s="174"/>
      <c r="HU1059" s="174"/>
      <c r="HV1059" s="174"/>
      <c r="HW1059" s="174"/>
      <c r="HX1059" s="174"/>
      <c r="HY1059" s="174"/>
      <c r="HZ1059" s="174"/>
      <c r="IA1059" s="174"/>
      <c r="IB1059" s="174"/>
      <c r="IC1059" s="174"/>
      <c r="ID1059" s="174"/>
      <c r="IE1059" s="174"/>
      <c r="IF1059" s="174"/>
      <c r="IG1059" s="174"/>
      <c r="IH1059" s="174"/>
      <c r="II1059" s="174"/>
      <c r="IJ1059" s="174"/>
      <c r="IK1059" s="174"/>
      <c r="IL1059" s="174"/>
      <c r="IM1059" s="174"/>
      <c r="IN1059" s="174"/>
      <c r="IO1059" s="174"/>
      <c r="IP1059" s="174"/>
      <c r="IQ1059" s="174"/>
      <c r="IR1059" s="174"/>
      <c r="IS1059" s="174"/>
      <c r="IT1059" s="174"/>
      <c r="IU1059" s="174"/>
      <c r="IV1059" s="174"/>
      <c r="IW1059" s="174"/>
      <c r="IX1059" s="174"/>
      <c r="IY1059" s="174"/>
      <c r="IZ1059" s="174"/>
      <c r="JA1059" s="174"/>
    </row>
    <row r="1060" spans="1:261" s="1031" customFormat="1" ht="60" x14ac:dyDescent="0.25">
      <c r="A1060" s="297"/>
      <c r="B1060" s="297">
        <v>1</v>
      </c>
      <c r="C1060" s="238" t="s">
        <v>297</v>
      </c>
      <c r="D1060" s="238"/>
      <c r="E1060" s="238"/>
      <c r="F1060" s="2194">
        <f t="shared" si="215"/>
        <v>6000</v>
      </c>
      <c r="G1060" s="912">
        <f t="shared" si="216"/>
        <v>500</v>
      </c>
      <c r="H1060" s="912">
        <f t="shared" si="216"/>
        <v>1447</v>
      </c>
      <c r="I1060" s="2317">
        <f>H1060/G1060*100</f>
        <v>289.40000000000003</v>
      </c>
      <c r="J1060" s="2991"/>
      <c r="K1060" s="2991"/>
      <c r="L1060" s="2992"/>
      <c r="M1060" s="2992"/>
      <c r="N1060" s="2992"/>
      <c r="O1060" s="2992"/>
      <c r="P1060" s="2992"/>
      <c r="Q1060" s="2992"/>
      <c r="R1060" s="2987"/>
      <c r="S1060" s="2987"/>
      <c r="T1060" s="912"/>
      <c r="U1060" s="2596"/>
      <c r="V1060" s="912"/>
      <c r="W1060" s="912"/>
      <c r="X1060" s="2993"/>
      <c r="Y1060" s="2993"/>
      <c r="Z1060" s="912"/>
      <c r="AA1060" s="1116">
        <f t="shared" ref="AA1060" si="219">AA968</f>
        <v>0</v>
      </c>
      <c r="AB1060" s="1116"/>
      <c r="AC1060" s="2587"/>
      <c r="AD1060" s="3494"/>
      <c r="AE1060" s="174"/>
      <c r="AF1060" s="174"/>
      <c r="AG1060" s="174"/>
      <c r="AH1060" s="174"/>
      <c r="AI1060" s="174"/>
      <c r="AJ1060" s="174"/>
      <c r="AK1060" s="174"/>
      <c r="AL1060" s="174"/>
      <c r="AM1060" s="174"/>
      <c r="AN1060" s="174"/>
      <c r="AO1060" s="174"/>
      <c r="AP1060" s="174"/>
      <c r="AQ1060" s="174"/>
      <c r="AR1060" s="174"/>
      <c r="AS1060" s="174"/>
      <c r="AT1060" s="174"/>
      <c r="AU1060" s="174"/>
      <c r="AV1060" s="174"/>
      <c r="AW1060" s="174"/>
      <c r="AX1060" s="174"/>
      <c r="AY1060" s="174"/>
      <c r="AZ1060" s="174"/>
      <c r="BA1060" s="174"/>
      <c r="BB1060" s="174"/>
      <c r="BC1060" s="174"/>
      <c r="BD1060" s="174"/>
      <c r="BE1060" s="174"/>
      <c r="BF1060" s="174"/>
      <c r="BG1060" s="174"/>
      <c r="BH1060" s="174"/>
      <c r="BI1060" s="174"/>
      <c r="BJ1060" s="174"/>
      <c r="BK1060" s="174"/>
      <c r="BL1060" s="174"/>
      <c r="BM1060" s="174"/>
      <c r="BN1060" s="174"/>
      <c r="BO1060" s="174"/>
      <c r="BP1060" s="174"/>
      <c r="BQ1060" s="174"/>
      <c r="BR1060" s="174"/>
      <c r="BS1060" s="174"/>
      <c r="BT1060" s="174"/>
      <c r="BU1060" s="174"/>
      <c r="BV1060" s="174"/>
      <c r="BW1060" s="174"/>
      <c r="BX1060" s="174"/>
      <c r="BY1060" s="174"/>
      <c r="BZ1060" s="174"/>
      <c r="CA1060" s="174"/>
      <c r="CB1060" s="174"/>
      <c r="CC1060" s="174"/>
      <c r="CD1060" s="174"/>
      <c r="CE1060" s="174"/>
      <c r="CF1060" s="174"/>
      <c r="CG1060" s="174"/>
      <c r="CH1060" s="174"/>
      <c r="CI1060" s="174"/>
      <c r="CJ1060" s="174"/>
      <c r="CK1060" s="174"/>
      <c r="CL1060" s="174"/>
      <c r="CM1060" s="174"/>
      <c r="CN1060" s="174"/>
      <c r="CO1060" s="174"/>
      <c r="CP1060" s="174"/>
      <c r="CQ1060" s="174"/>
      <c r="CR1060" s="174"/>
      <c r="CS1060" s="174"/>
      <c r="CT1060" s="174"/>
      <c r="CU1060" s="174"/>
      <c r="CV1060" s="174"/>
      <c r="CW1060" s="174"/>
      <c r="CX1060" s="174"/>
      <c r="CY1060" s="174"/>
      <c r="CZ1060" s="174"/>
      <c r="DA1060" s="174"/>
      <c r="DB1060" s="174"/>
      <c r="DC1060" s="174"/>
      <c r="DD1060" s="174"/>
      <c r="DE1060" s="174"/>
      <c r="DF1060" s="174"/>
      <c r="DG1060" s="174"/>
      <c r="DH1060" s="174"/>
      <c r="DI1060" s="174"/>
      <c r="DJ1060" s="174"/>
      <c r="DK1060" s="174"/>
      <c r="DL1060" s="174"/>
      <c r="DM1060" s="174"/>
      <c r="DN1060" s="174"/>
      <c r="DO1060" s="174"/>
      <c r="DP1060" s="174"/>
      <c r="DQ1060" s="174"/>
      <c r="DR1060" s="174"/>
      <c r="DS1060" s="174"/>
      <c r="DT1060" s="174"/>
      <c r="DU1060" s="174"/>
      <c r="DV1060" s="174"/>
      <c r="DW1060" s="174"/>
      <c r="DX1060" s="174"/>
      <c r="DY1060" s="174"/>
      <c r="DZ1060" s="174"/>
      <c r="EA1060" s="174"/>
      <c r="EB1060" s="174"/>
      <c r="EC1060" s="174"/>
      <c r="ED1060" s="174"/>
      <c r="EE1060" s="174"/>
      <c r="EF1060" s="174"/>
      <c r="EG1060" s="174"/>
      <c r="EH1060" s="174"/>
      <c r="EI1060" s="174"/>
      <c r="EJ1060" s="174"/>
      <c r="EK1060" s="174"/>
      <c r="EL1060" s="174"/>
      <c r="EM1060" s="174"/>
      <c r="EN1060" s="174"/>
      <c r="EO1060" s="174"/>
      <c r="EP1060" s="174"/>
      <c r="EQ1060" s="174"/>
      <c r="ER1060" s="174"/>
      <c r="ES1060" s="174"/>
      <c r="ET1060" s="174"/>
      <c r="EU1060" s="174"/>
      <c r="EV1060" s="174"/>
      <c r="EW1060" s="174"/>
      <c r="EX1060" s="174"/>
      <c r="EY1060" s="174"/>
      <c r="EZ1060" s="174"/>
      <c r="FA1060" s="174"/>
      <c r="FB1060" s="174"/>
      <c r="FC1060" s="174"/>
      <c r="FD1060" s="174"/>
      <c r="FE1060" s="174"/>
      <c r="FF1060" s="174"/>
      <c r="FG1060" s="174"/>
      <c r="FH1060" s="174"/>
      <c r="FI1060" s="174"/>
      <c r="FJ1060" s="174"/>
      <c r="FK1060" s="174"/>
      <c r="FL1060" s="174"/>
      <c r="FM1060" s="174"/>
      <c r="FN1060" s="174"/>
      <c r="FO1060" s="174"/>
      <c r="FP1060" s="174"/>
      <c r="FQ1060" s="174"/>
      <c r="FR1060" s="174"/>
      <c r="FS1060" s="174"/>
      <c r="FT1060" s="174"/>
      <c r="FU1060" s="174"/>
      <c r="FV1060" s="174"/>
      <c r="FW1060" s="174"/>
      <c r="FX1060" s="174"/>
      <c r="FY1060" s="174"/>
      <c r="FZ1060" s="174"/>
      <c r="GA1060" s="174"/>
      <c r="GB1060" s="174"/>
      <c r="GC1060" s="174"/>
      <c r="GD1060" s="174"/>
      <c r="GE1060" s="174"/>
      <c r="GF1060" s="174"/>
      <c r="GG1060" s="174"/>
      <c r="GH1060" s="174"/>
      <c r="GI1060" s="174"/>
      <c r="GJ1060" s="174"/>
      <c r="GK1060" s="174"/>
      <c r="GL1060" s="174"/>
      <c r="GM1060" s="174"/>
      <c r="GN1060" s="174"/>
      <c r="GO1060" s="174"/>
      <c r="GP1060" s="174"/>
      <c r="GQ1060" s="174"/>
      <c r="GR1060" s="174"/>
      <c r="GS1060" s="174"/>
      <c r="GT1060" s="174"/>
      <c r="GU1060" s="174"/>
      <c r="GV1060" s="174"/>
      <c r="GW1060" s="174"/>
      <c r="GX1060" s="174"/>
      <c r="GY1060" s="174"/>
      <c r="GZ1060" s="174"/>
      <c r="HA1060" s="174"/>
      <c r="HB1060" s="174"/>
      <c r="HC1060" s="174"/>
      <c r="HD1060" s="174"/>
      <c r="HE1060" s="174"/>
      <c r="HF1060" s="174"/>
      <c r="HG1060" s="174"/>
      <c r="HH1060" s="174"/>
      <c r="HI1060" s="174"/>
      <c r="HJ1060" s="174"/>
      <c r="HK1060" s="174"/>
      <c r="HL1060" s="174"/>
      <c r="HM1060" s="174"/>
      <c r="HN1060" s="174"/>
      <c r="HO1060" s="174"/>
      <c r="HP1060" s="174"/>
      <c r="HQ1060" s="174"/>
      <c r="HR1060" s="174"/>
      <c r="HS1060" s="174"/>
      <c r="HT1060" s="174"/>
      <c r="HU1060" s="174"/>
      <c r="HV1060" s="174"/>
      <c r="HW1060" s="174"/>
      <c r="HX1060" s="174"/>
      <c r="HY1060" s="174"/>
      <c r="HZ1060" s="174"/>
      <c r="IA1060" s="174"/>
      <c r="IB1060" s="174"/>
      <c r="IC1060" s="174"/>
      <c r="ID1060" s="174"/>
      <c r="IE1060" s="174"/>
      <c r="IF1060" s="174"/>
      <c r="IG1060" s="174"/>
      <c r="IH1060" s="174"/>
      <c r="II1060" s="174"/>
      <c r="IJ1060" s="174"/>
      <c r="IK1060" s="174"/>
      <c r="IL1060" s="174"/>
      <c r="IM1060" s="174"/>
      <c r="IN1060" s="174"/>
      <c r="IO1060" s="174"/>
      <c r="IP1060" s="174"/>
      <c r="IQ1060" s="174"/>
      <c r="IR1060" s="174"/>
      <c r="IS1060" s="174"/>
      <c r="IT1060" s="174"/>
      <c r="IU1060" s="174"/>
      <c r="IV1060" s="174"/>
      <c r="IW1060" s="174"/>
      <c r="IX1060" s="174"/>
      <c r="IY1060" s="174"/>
      <c r="IZ1060" s="174"/>
      <c r="JA1060" s="174"/>
    </row>
    <row r="1061" spans="1:261" s="1031" customFormat="1" ht="45" x14ac:dyDescent="0.25">
      <c r="A1061" s="297"/>
      <c r="B1061" s="297">
        <v>1</v>
      </c>
      <c r="C1061" s="745" t="s">
        <v>311</v>
      </c>
      <c r="D1061" s="238"/>
      <c r="E1061" s="238"/>
      <c r="F1061" s="2194">
        <f t="shared" si="215"/>
        <v>25150</v>
      </c>
      <c r="G1061" s="912">
        <f t="shared" si="216"/>
        <v>2095.8333333333335</v>
      </c>
      <c r="H1061" s="912">
        <f t="shared" si="216"/>
        <v>1417</v>
      </c>
      <c r="I1061" s="2317">
        <f>H1061/G1061*100</f>
        <v>67.610337972166988</v>
      </c>
      <c r="J1061" s="2991"/>
      <c r="K1061" s="2991"/>
      <c r="L1061" s="2992"/>
      <c r="M1061" s="2992"/>
      <c r="N1061" s="2992"/>
      <c r="O1061" s="2992"/>
      <c r="P1061" s="2992"/>
      <c r="Q1061" s="2992"/>
      <c r="R1061" s="2987"/>
      <c r="S1061" s="2987"/>
      <c r="T1061" s="912"/>
      <c r="U1061" s="2596"/>
      <c r="V1061" s="912"/>
      <c r="W1061" s="912"/>
      <c r="X1061" s="2993"/>
      <c r="Y1061" s="2993"/>
      <c r="Z1061" s="912"/>
      <c r="AA1061" s="1116">
        <f t="shared" ref="AA1061" si="220">AA969</f>
        <v>0</v>
      </c>
      <c r="AB1061" s="1116"/>
      <c r="AC1061" s="2587"/>
      <c r="AD1061" s="3494"/>
      <c r="AE1061" s="174"/>
      <c r="AF1061" s="174"/>
      <c r="AG1061" s="174"/>
      <c r="AH1061" s="174"/>
      <c r="AI1061" s="174"/>
      <c r="AJ1061" s="174"/>
      <c r="AK1061" s="174"/>
      <c r="AL1061" s="174"/>
      <c r="AM1061" s="174"/>
      <c r="AN1061" s="174"/>
      <c r="AO1061" s="174"/>
      <c r="AP1061" s="174"/>
      <c r="AQ1061" s="174"/>
      <c r="AR1061" s="174"/>
      <c r="AS1061" s="174"/>
      <c r="AT1061" s="174"/>
      <c r="AU1061" s="174"/>
      <c r="AV1061" s="174"/>
      <c r="AW1061" s="174"/>
      <c r="AX1061" s="174"/>
      <c r="AY1061" s="174"/>
      <c r="AZ1061" s="174"/>
      <c r="BA1061" s="174"/>
      <c r="BB1061" s="174"/>
      <c r="BC1061" s="174"/>
      <c r="BD1061" s="174"/>
      <c r="BE1061" s="174"/>
      <c r="BF1061" s="174"/>
      <c r="BG1061" s="174"/>
      <c r="BH1061" s="174"/>
      <c r="BI1061" s="174"/>
      <c r="BJ1061" s="174"/>
      <c r="BK1061" s="174"/>
      <c r="BL1061" s="174"/>
      <c r="BM1061" s="174"/>
      <c r="BN1061" s="174"/>
      <c r="BO1061" s="174"/>
      <c r="BP1061" s="174"/>
      <c r="BQ1061" s="174"/>
      <c r="BR1061" s="174"/>
      <c r="BS1061" s="174"/>
      <c r="BT1061" s="174"/>
      <c r="BU1061" s="174"/>
      <c r="BV1061" s="174"/>
      <c r="BW1061" s="174"/>
      <c r="BX1061" s="174"/>
      <c r="BY1061" s="174"/>
      <c r="BZ1061" s="174"/>
      <c r="CA1061" s="174"/>
      <c r="CB1061" s="174"/>
      <c r="CC1061" s="174"/>
      <c r="CD1061" s="174"/>
      <c r="CE1061" s="174"/>
      <c r="CF1061" s="174"/>
      <c r="CG1061" s="174"/>
      <c r="CH1061" s="174"/>
      <c r="CI1061" s="174"/>
      <c r="CJ1061" s="174"/>
      <c r="CK1061" s="174"/>
      <c r="CL1061" s="174"/>
      <c r="CM1061" s="174"/>
      <c r="CN1061" s="174"/>
      <c r="CO1061" s="174"/>
      <c r="CP1061" s="174"/>
      <c r="CQ1061" s="174"/>
      <c r="CR1061" s="174"/>
      <c r="CS1061" s="174"/>
      <c r="CT1061" s="174"/>
      <c r="CU1061" s="174"/>
      <c r="CV1061" s="174"/>
      <c r="CW1061" s="174"/>
      <c r="CX1061" s="174"/>
      <c r="CY1061" s="174"/>
      <c r="CZ1061" s="174"/>
      <c r="DA1061" s="174"/>
      <c r="DB1061" s="174"/>
      <c r="DC1061" s="174"/>
      <c r="DD1061" s="174"/>
      <c r="DE1061" s="174"/>
      <c r="DF1061" s="174"/>
      <c r="DG1061" s="174"/>
      <c r="DH1061" s="174"/>
      <c r="DI1061" s="174"/>
      <c r="DJ1061" s="174"/>
      <c r="DK1061" s="174"/>
      <c r="DL1061" s="174"/>
      <c r="DM1061" s="174"/>
      <c r="DN1061" s="174"/>
      <c r="DO1061" s="174"/>
      <c r="DP1061" s="174"/>
      <c r="DQ1061" s="174"/>
      <c r="DR1061" s="174"/>
      <c r="DS1061" s="174"/>
      <c r="DT1061" s="174"/>
      <c r="DU1061" s="174"/>
      <c r="DV1061" s="174"/>
      <c r="DW1061" s="174"/>
      <c r="DX1061" s="174"/>
      <c r="DY1061" s="174"/>
      <c r="DZ1061" s="174"/>
      <c r="EA1061" s="174"/>
      <c r="EB1061" s="174"/>
      <c r="EC1061" s="174"/>
      <c r="ED1061" s="174"/>
      <c r="EE1061" s="174"/>
      <c r="EF1061" s="174"/>
      <c r="EG1061" s="174"/>
      <c r="EH1061" s="174"/>
      <c r="EI1061" s="174"/>
      <c r="EJ1061" s="174"/>
      <c r="EK1061" s="174"/>
      <c r="EL1061" s="174"/>
      <c r="EM1061" s="174"/>
      <c r="EN1061" s="174"/>
      <c r="EO1061" s="174"/>
      <c r="EP1061" s="174"/>
      <c r="EQ1061" s="174"/>
      <c r="ER1061" s="174"/>
      <c r="ES1061" s="174"/>
      <c r="ET1061" s="174"/>
      <c r="EU1061" s="174"/>
      <c r="EV1061" s="174"/>
      <c r="EW1061" s="174"/>
      <c r="EX1061" s="174"/>
      <c r="EY1061" s="174"/>
      <c r="EZ1061" s="174"/>
      <c r="FA1061" s="174"/>
      <c r="FB1061" s="174"/>
      <c r="FC1061" s="174"/>
      <c r="FD1061" s="174"/>
      <c r="FE1061" s="174"/>
      <c r="FF1061" s="174"/>
      <c r="FG1061" s="174"/>
      <c r="FH1061" s="174"/>
      <c r="FI1061" s="174"/>
      <c r="FJ1061" s="174"/>
      <c r="FK1061" s="174"/>
      <c r="FL1061" s="174"/>
      <c r="FM1061" s="174"/>
      <c r="FN1061" s="174"/>
      <c r="FO1061" s="174"/>
      <c r="FP1061" s="174"/>
      <c r="FQ1061" s="174"/>
      <c r="FR1061" s="174"/>
      <c r="FS1061" s="174"/>
      <c r="FT1061" s="174"/>
      <c r="FU1061" s="174"/>
      <c r="FV1061" s="174"/>
      <c r="FW1061" s="174"/>
      <c r="FX1061" s="174"/>
      <c r="FY1061" s="174"/>
      <c r="FZ1061" s="174"/>
      <c r="GA1061" s="174"/>
      <c r="GB1061" s="174"/>
      <c r="GC1061" s="174"/>
      <c r="GD1061" s="174"/>
      <c r="GE1061" s="174"/>
      <c r="GF1061" s="174"/>
      <c r="GG1061" s="174"/>
      <c r="GH1061" s="174"/>
      <c r="GI1061" s="174"/>
      <c r="GJ1061" s="174"/>
      <c r="GK1061" s="174"/>
      <c r="GL1061" s="174"/>
      <c r="GM1061" s="174"/>
      <c r="GN1061" s="174"/>
      <c r="GO1061" s="174"/>
      <c r="GP1061" s="174"/>
      <c r="GQ1061" s="174"/>
      <c r="GR1061" s="174"/>
      <c r="GS1061" s="174"/>
      <c r="GT1061" s="174"/>
      <c r="GU1061" s="174"/>
      <c r="GV1061" s="174"/>
      <c r="GW1061" s="174"/>
      <c r="GX1061" s="174"/>
      <c r="GY1061" s="174"/>
      <c r="GZ1061" s="174"/>
      <c r="HA1061" s="174"/>
      <c r="HB1061" s="174"/>
      <c r="HC1061" s="174"/>
      <c r="HD1061" s="174"/>
      <c r="HE1061" s="174"/>
      <c r="HF1061" s="174"/>
      <c r="HG1061" s="174"/>
      <c r="HH1061" s="174"/>
      <c r="HI1061" s="174"/>
      <c r="HJ1061" s="174"/>
      <c r="HK1061" s="174"/>
      <c r="HL1061" s="174"/>
      <c r="HM1061" s="174"/>
      <c r="HN1061" s="174"/>
      <c r="HO1061" s="174"/>
      <c r="HP1061" s="174"/>
      <c r="HQ1061" s="174"/>
      <c r="HR1061" s="174"/>
      <c r="HS1061" s="174"/>
      <c r="HT1061" s="174"/>
      <c r="HU1061" s="174"/>
      <c r="HV1061" s="174"/>
      <c r="HW1061" s="174"/>
      <c r="HX1061" s="174"/>
      <c r="HY1061" s="174"/>
      <c r="HZ1061" s="174"/>
      <c r="IA1061" s="174"/>
      <c r="IB1061" s="174"/>
      <c r="IC1061" s="174"/>
      <c r="ID1061" s="174"/>
      <c r="IE1061" s="174"/>
      <c r="IF1061" s="174"/>
      <c r="IG1061" s="174"/>
      <c r="IH1061" s="174"/>
      <c r="II1061" s="174"/>
      <c r="IJ1061" s="174"/>
      <c r="IK1061" s="174"/>
      <c r="IL1061" s="174"/>
      <c r="IM1061" s="174"/>
      <c r="IN1061" s="174"/>
      <c r="IO1061" s="174"/>
      <c r="IP1061" s="174"/>
      <c r="IQ1061" s="174"/>
      <c r="IR1061" s="174"/>
      <c r="IS1061" s="174"/>
      <c r="IT1061" s="174"/>
      <c r="IU1061" s="174"/>
      <c r="IV1061" s="174"/>
      <c r="IW1061" s="174"/>
      <c r="IX1061" s="174"/>
      <c r="IY1061" s="174"/>
      <c r="IZ1061" s="174"/>
      <c r="JA1061" s="174"/>
    </row>
    <row r="1062" spans="1:261" s="1031" customFormat="1" ht="105" x14ac:dyDescent="0.25">
      <c r="A1062" s="297"/>
      <c r="B1062" s="297"/>
      <c r="C1062" s="834" t="s">
        <v>548</v>
      </c>
      <c r="D1062" s="238"/>
      <c r="E1062" s="238"/>
      <c r="F1062" s="2194">
        <f t="shared" si="215"/>
        <v>15000</v>
      </c>
      <c r="G1062" s="912">
        <f>G970</f>
        <v>1250</v>
      </c>
      <c r="H1062" s="912">
        <f>H970</f>
        <v>0</v>
      </c>
      <c r="I1062" s="2317">
        <f>I970</f>
        <v>0</v>
      </c>
      <c r="J1062" s="2991"/>
      <c r="K1062" s="2991"/>
      <c r="L1062" s="2992"/>
      <c r="M1062" s="2992"/>
      <c r="N1062" s="2992"/>
      <c r="O1062" s="2992"/>
      <c r="P1062" s="2992"/>
      <c r="Q1062" s="2992"/>
      <c r="R1062" s="2987"/>
      <c r="S1062" s="2987"/>
      <c r="T1062" s="912"/>
      <c r="U1062" s="2596"/>
      <c r="V1062" s="912"/>
      <c r="W1062" s="912"/>
      <c r="X1062" s="2993"/>
      <c r="Y1062" s="2993"/>
      <c r="Z1062" s="912"/>
      <c r="AA1062" s="1116">
        <f>AA970</f>
        <v>0</v>
      </c>
      <c r="AB1062" s="1116"/>
      <c r="AC1062" s="2587"/>
      <c r="AD1062" s="3494"/>
      <c r="AE1062" s="174"/>
      <c r="AF1062" s="174"/>
      <c r="AG1062" s="174"/>
      <c r="AH1062" s="174"/>
      <c r="AI1062" s="174"/>
      <c r="AJ1062" s="174"/>
      <c r="AK1062" s="174"/>
      <c r="AL1062" s="174"/>
      <c r="AM1062" s="174"/>
      <c r="AN1062" s="174"/>
      <c r="AO1062" s="174"/>
      <c r="AP1062" s="174"/>
      <c r="AQ1062" s="174"/>
      <c r="AR1062" s="174"/>
      <c r="AS1062" s="174"/>
      <c r="AT1062" s="174"/>
      <c r="AU1062" s="174"/>
      <c r="AV1062" s="174"/>
      <c r="AW1062" s="174"/>
      <c r="AX1062" s="174"/>
      <c r="AY1062" s="174"/>
      <c r="AZ1062" s="174"/>
      <c r="BA1062" s="174"/>
      <c r="BB1062" s="174"/>
      <c r="BC1062" s="174"/>
      <c r="BD1062" s="174"/>
      <c r="BE1062" s="174"/>
      <c r="BF1062" s="174"/>
      <c r="BG1062" s="174"/>
      <c r="BH1062" s="174"/>
      <c r="BI1062" s="174"/>
      <c r="BJ1062" s="174"/>
      <c r="BK1062" s="174"/>
      <c r="BL1062" s="174"/>
      <c r="BM1062" s="174"/>
      <c r="BN1062" s="174"/>
      <c r="BO1062" s="174"/>
      <c r="BP1062" s="174"/>
      <c r="BQ1062" s="174"/>
      <c r="BR1062" s="174"/>
      <c r="BS1062" s="174"/>
      <c r="BT1062" s="174"/>
      <c r="BU1062" s="174"/>
      <c r="BV1062" s="174"/>
      <c r="BW1062" s="174"/>
      <c r="BX1062" s="174"/>
      <c r="BY1062" s="174"/>
      <c r="BZ1062" s="174"/>
      <c r="CA1062" s="174"/>
      <c r="CB1062" s="174"/>
      <c r="CC1062" s="174"/>
      <c r="CD1062" s="174"/>
      <c r="CE1062" s="174"/>
      <c r="CF1062" s="174"/>
      <c r="CG1062" s="174"/>
      <c r="CH1062" s="174"/>
      <c r="CI1062" s="174"/>
      <c r="CJ1062" s="174"/>
      <c r="CK1062" s="174"/>
      <c r="CL1062" s="174"/>
      <c r="CM1062" s="174"/>
      <c r="CN1062" s="174"/>
      <c r="CO1062" s="174"/>
      <c r="CP1062" s="174"/>
      <c r="CQ1062" s="174"/>
      <c r="CR1062" s="174"/>
      <c r="CS1062" s="174"/>
      <c r="CT1062" s="174"/>
      <c r="CU1062" s="174"/>
      <c r="CV1062" s="174"/>
      <c r="CW1062" s="174"/>
      <c r="CX1062" s="174"/>
      <c r="CY1062" s="174"/>
      <c r="CZ1062" s="174"/>
      <c r="DA1062" s="174"/>
      <c r="DB1062" s="174"/>
      <c r="DC1062" s="174"/>
      <c r="DD1062" s="174"/>
      <c r="DE1062" s="174"/>
      <c r="DF1062" s="174"/>
      <c r="DG1062" s="174"/>
      <c r="DH1062" s="174"/>
      <c r="DI1062" s="174"/>
      <c r="DJ1062" s="174"/>
      <c r="DK1062" s="174"/>
      <c r="DL1062" s="174"/>
      <c r="DM1062" s="174"/>
      <c r="DN1062" s="174"/>
      <c r="DO1062" s="174"/>
      <c r="DP1062" s="174"/>
      <c r="DQ1062" s="174"/>
      <c r="DR1062" s="174"/>
      <c r="DS1062" s="174"/>
      <c r="DT1062" s="174"/>
      <c r="DU1062" s="174"/>
      <c r="DV1062" s="174"/>
      <c r="DW1062" s="174"/>
      <c r="DX1062" s="174"/>
      <c r="DY1062" s="174"/>
      <c r="DZ1062" s="174"/>
      <c r="EA1062" s="174"/>
      <c r="EB1062" s="174"/>
      <c r="EC1062" s="174"/>
      <c r="ED1062" s="174"/>
      <c r="EE1062" s="174"/>
      <c r="EF1062" s="174"/>
      <c r="EG1062" s="174"/>
      <c r="EH1062" s="174"/>
      <c r="EI1062" s="174"/>
      <c r="EJ1062" s="174"/>
      <c r="EK1062" s="174"/>
      <c r="EL1062" s="174"/>
      <c r="EM1062" s="174"/>
      <c r="EN1062" s="174"/>
      <c r="EO1062" s="174"/>
      <c r="EP1062" s="174"/>
      <c r="EQ1062" s="174"/>
      <c r="ER1062" s="174"/>
      <c r="ES1062" s="174"/>
      <c r="ET1062" s="174"/>
      <c r="EU1062" s="174"/>
      <c r="EV1062" s="174"/>
      <c r="EW1062" s="174"/>
      <c r="EX1062" s="174"/>
      <c r="EY1062" s="174"/>
      <c r="EZ1062" s="174"/>
      <c r="FA1062" s="174"/>
      <c r="FB1062" s="174"/>
      <c r="FC1062" s="174"/>
      <c r="FD1062" s="174"/>
      <c r="FE1062" s="174"/>
      <c r="FF1062" s="174"/>
      <c r="FG1062" s="174"/>
      <c r="FH1062" s="174"/>
      <c r="FI1062" s="174"/>
      <c r="FJ1062" s="174"/>
      <c r="FK1062" s="174"/>
      <c r="FL1062" s="174"/>
      <c r="FM1062" s="174"/>
      <c r="FN1062" s="174"/>
      <c r="FO1062" s="174"/>
      <c r="FP1062" s="174"/>
      <c r="FQ1062" s="174"/>
      <c r="FR1062" s="174"/>
      <c r="FS1062" s="174"/>
      <c r="FT1062" s="174"/>
      <c r="FU1062" s="174"/>
      <c r="FV1062" s="174"/>
      <c r="FW1062" s="174"/>
      <c r="FX1062" s="174"/>
      <c r="FY1062" s="174"/>
      <c r="FZ1062" s="174"/>
      <c r="GA1062" s="174"/>
      <c r="GB1062" s="174"/>
      <c r="GC1062" s="174"/>
      <c r="GD1062" s="174"/>
      <c r="GE1062" s="174"/>
      <c r="GF1062" s="174"/>
      <c r="GG1062" s="174"/>
      <c r="GH1062" s="174"/>
      <c r="GI1062" s="174"/>
      <c r="GJ1062" s="174"/>
      <c r="GK1062" s="174"/>
      <c r="GL1062" s="174"/>
      <c r="GM1062" s="174"/>
      <c r="GN1062" s="174"/>
      <c r="GO1062" s="174"/>
      <c r="GP1062" s="174"/>
      <c r="GQ1062" s="174"/>
      <c r="GR1062" s="174"/>
      <c r="GS1062" s="174"/>
      <c r="GT1062" s="174"/>
      <c r="GU1062" s="174"/>
      <c r="GV1062" s="174"/>
      <c r="GW1062" s="174"/>
      <c r="GX1062" s="174"/>
      <c r="GY1062" s="174"/>
      <c r="GZ1062" s="174"/>
      <c r="HA1062" s="174"/>
      <c r="HB1062" s="174"/>
      <c r="HC1062" s="174"/>
      <c r="HD1062" s="174"/>
      <c r="HE1062" s="174"/>
      <c r="HF1062" s="174"/>
      <c r="HG1062" s="174"/>
      <c r="HH1062" s="174"/>
      <c r="HI1062" s="174"/>
      <c r="HJ1062" s="174"/>
      <c r="HK1062" s="174"/>
      <c r="HL1062" s="174"/>
      <c r="HM1062" s="174"/>
      <c r="HN1062" s="174"/>
      <c r="HO1062" s="174"/>
      <c r="HP1062" s="174"/>
      <c r="HQ1062" s="174"/>
      <c r="HR1062" s="174"/>
      <c r="HS1062" s="174"/>
      <c r="HT1062" s="174"/>
      <c r="HU1062" s="174"/>
      <c r="HV1062" s="174"/>
      <c r="HW1062" s="174"/>
      <c r="HX1062" s="174"/>
      <c r="HY1062" s="174"/>
      <c r="HZ1062" s="174"/>
      <c r="IA1062" s="174"/>
      <c r="IB1062" s="174"/>
      <c r="IC1062" s="174"/>
      <c r="ID1062" s="174"/>
      <c r="IE1062" s="174"/>
      <c r="IF1062" s="174"/>
      <c r="IG1062" s="174"/>
      <c r="IH1062" s="174"/>
      <c r="II1062" s="174"/>
      <c r="IJ1062" s="174"/>
      <c r="IK1062" s="174"/>
      <c r="IL1062" s="174"/>
      <c r="IM1062" s="174"/>
      <c r="IN1062" s="174"/>
      <c r="IO1062" s="174"/>
      <c r="IP1062" s="174"/>
      <c r="IQ1062" s="174"/>
      <c r="IR1062" s="174"/>
      <c r="IS1062" s="174"/>
      <c r="IT1062" s="174"/>
      <c r="IU1062" s="174"/>
      <c r="IV1062" s="174"/>
      <c r="IW1062" s="174"/>
      <c r="IX1062" s="174"/>
      <c r="IY1062" s="174"/>
      <c r="IZ1062" s="174"/>
      <c r="JA1062" s="174"/>
    </row>
    <row r="1063" spans="1:261" s="1031" customFormat="1" ht="30" x14ac:dyDescent="0.25">
      <c r="A1063" s="297"/>
      <c r="B1063" s="297">
        <v>1</v>
      </c>
      <c r="C1063" s="736" t="s">
        <v>387</v>
      </c>
      <c r="D1063" s="238"/>
      <c r="E1063" s="238"/>
      <c r="F1063" s="2194">
        <f t="shared" ref="F1063:H1068" si="221">F971</f>
        <v>4506</v>
      </c>
      <c r="G1063" s="912">
        <f t="shared" si="221"/>
        <v>375.5</v>
      </c>
      <c r="H1063" s="912">
        <f t="shared" si="221"/>
        <v>0</v>
      </c>
      <c r="I1063" s="2317">
        <f t="shared" ref="I1063:I1068" si="222">H1063/G1063*100</f>
        <v>0</v>
      </c>
      <c r="J1063" s="2991"/>
      <c r="K1063" s="2991"/>
      <c r="L1063" s="2992"/>
      <c r="M1063" s="2992"/>
      <c r="N1063" s="2992"/>
      <c r="O1063" s="2992"/>
      <c r="P1063" s="2992"/>
      <c r="Q1063" s="2992"/>
      <c r="R1063" s="2987"/>
      <c r="S1063" s="2987"/>
      <c r="T1063" s="912"/>
      <c r="U1063" s="2596"/>
      <c r="V1063" s="912"/>
      <c r="W1063" s="912"/>
      <c r="X1063" s="2993"/>
      <c r="Y1063" s="2993"/>
      <c r="Z1063" s="912"/>
      <c r="AA1063" s="1116">
        <f t="shared" ref="AA1063" si="223">AA971</f>
        <v>0</v>
      </c>
      <c r="AB1063" s="1116"/>
      <c r="AC1063" s="2587"/>
      <c r="AD1063" s="3494"/>
      <c r="AE1063" s="174"/>
      <c r="AF1063" s="174"/>
      <c r="AG1063" s="174"/>
      <c r="AH1063" s="174"/>
      <c r="AI1063" s="174"/>
      <c r="AJ1063" s="174"/>
      <c r="AK1063" s="174"/>
      <c r="AL1063" s="174"/>
      <c r="AM1063" s="174"/>
      <c r="AN1063" s="174"/>
      <c r="AO1063" s="174"/>
      <c r="AP1063" s="174"/>
      <c r="AQ1063" s="174"/>
      <c r="AR1063" s="174"/>
      <c r="AS1063" s="174"/>
      <c r="AT1063" s="174"/>
      <c r="AU1063" s="174"/>
      <c r="AV1063" s="174"/>
      <c r="AW1063" s="174"/>
      <c r="AX1063" s="174"/>
      <c r="AY1063" s="174"/>
      <c r="AZ1063" s="174"/>
      <c r="BA1063" s="174"/>
      <c r="BB1063" s="174"/>
      <c r="BC1063" s="174"/>
      <c r="BD1063" s="174"/>
      <c r="BE1063" s="174"/>
      <c r="BF1063" s="174"/>
      <c r="BG1063" s="174"/>
      <c r="BH1063" s="174"/>
      <c r="BI1063" s="174"/>
      <c r="BJ1063" s="174"/>
      <c r="BK1063" s="174"/>
      <c r="BL1063" s="174"/>
      <c r="BM1063" s="174"/>
      <c r="BN1063" s="174"/>
      <c r="BO1063" s="174"/>
      <c r="BP1063" s="174"/>
      <c r="BQ1063" s="174"/>
      <c r="BR1063" s="174"/>
      <c r="BS1063" s="174"/>
      <c r="BT1063" s="174"/>
      <c r="BU1063" s="174"/>
      <c r="BV1063" s="174"/>
      <c r="BW1063" s="174"/>
      <c r="BX1063" s="174"/>
      <c r="BY1063" s="174"/>
      <c r="BZ1063" s="174"/>
      <c r="CA1063" s="174"/>
      <c r="CB1063" s="174"/>
      <c r="CC1063" s="174"/>
      <c r="CD1063" s="174"/>
      <c r="CE1063" s="174"/>
      <c r="CF1063" s="174"/>
      <c r="CG1063" s="174"/>
      <c r="CH1063" s="174"/>
      <c r="CI1063" s="174"/>
      <c r="CJ1063" s="174"/>
      <c r="CK1063" s="174"/>
      <c r="CL1063" s="174"/>
      <c r="CM1063" s="174"/>
      <c r="CN1063" s="174"/>
      <c r="CO1063" s="174"/>
      <c r="CP1063" s="174"/>
      <c r="CQ1063" s="174"/>
      <c r="CR1063" s="174"/>
      <c r="CS1063" s="174"/>
      <c r="CT1063" s="174"/>
      <c r="CU1063" s="174"/>
      <c r="CV1063" s="174"/>
      <c r="CW1063" s="174"/>
      <c r="CX1063" s="174"/>
      <c r="CY1063" s="174"/>
      <c r="CZ1063" s="174"/>
      <c r="DA1063" s="174"/>
      <c r="DB1063" s="174"/>
      <c r="DC1063" s="174"/>
      <c r="DD1063" s="174"/>
      <c r="DE1063" s="174"/>
      <c r="DF1063" s="174"/>
      <c r="DG1063" s="174"/>
      <c r="DH1063" s="174"/>
      <c r="DI1063" s="174"/>
      <c r="DJ1063" s="174"/>
      <c r="DK1063" s="174"/>
      <c r="DL1063" s="174"/>
      <c r="DM1063" s="174"/>
      <c r="DN1063" s="174"/>
      <c r="DO1063" s="174"/>
      <c r="DP1063" s="174"/>
      <c r="DQ1063" s="174"/>
      <c r="DR1063" s="174"/>
      <c r="DS1063" s="174"/>
      <c r="DT1063" s="174"/>
      <c r="DU1063" s="174"/>
      <c r="DV1063" s="174"/>
      <c r="DW1063" s="174"/>
      <c r="DX1063" s="174"/>
      <c r="DY1063" s="174"/>
      <c r="DZ1063" s="174"/>
      <c r="EA1063" s="174"/>
      <c r="EB1063" s="174"/>
      <c r="EC1063" s="174"/>
      <c r="ED1063" s="174"/>
      <c r="EE1063" s="174"/>
      <c r="EF1063" s="174"/>
      <c r="EG1063" s="174"/>
      <c r="EH1063" s="174"/>
      <c r="EI1063" s="174"/>
      <c r="EJ1063" s="174"/>
      <c r="EK1063" s="174"/>
      <c r="EL1063" s="174"/>
      <c r="EM1063" s="174"/>
      <c r="EN1063" s="174"/>
      <c r="EO1063" s="174"/>
      <c r="EP1063" s="174"/>
      <c r="EQ1063" s="174"/>
      <c r="ER1063" s="174"/>
      <c r="ES1063" s="174"/>
      <c r="ET1063" s="174"/>
      <c r="EU1063" s="174"/>
      <c r="EV1063" s="174"/>
      <c r="EW1063" s="174"/>
      <c r="EX1063" s="174"/>
      <c r="EY1063" s="174"/>
      <c r="EZ1063" s="174"/>
      <c r="FA1063" s="174"/>
      <c r="FB1063" s="174"/>
      <c r="FC1063" s="174"/>
      <c r="FD1063" s="174"/>
      <c r="FE1063" s="174"/>
      <c r="FF1063" s="174"/>
      <c r="FG1063" s="174"/>
      <c r="FH1063" s="174"/>
      <c r="FI1063" s="174"/>
      <c r="FJ1063" s="174"/>
      <c r="FK1063" s="174"/>
      <c r="FL1063" s="174"/>
      <c r="FM1063" s="174"/>
      <c r="FN1063" s="174"/>
      <c r="FO1063" s="174"/>
      <c r="FP1063" s="174"/>
      <c r="FQ1063" s="174"/>
      <c r="FR1063" s="174"/>
      <c r="FS1063" s="174"/>
      <c r="FT1063" s="174"/>
      <c r="FU1063" s="174"/>
      <c r="FV1063" s="174"/>
      <c r="FW1063" s="174"/>
      <c r="FX1063" s="174"/>
      <c r="FY1063" s="174"/>
      <c r="FZ1063" s="174"/>
      <c r="GA1063" s="174"/>
      <c r="GB1063" s="174"/>
      <c r="GC1063" s="174"/>
      <c r="GD1063" s="174"/>
      <c r="GE1063" s="174"/>
      <c r="GF1063" s="174"/>
      <c r="GG1063" s="174"/>
      <c r="GH1063" s="174"/>
      <c r="GI1063" s="174"/>
      <c r="GJ1063" s="174"/>
      <c r="GK1063" s="174"/>
      <c r="GL1063" s="174"/>
      <c r="GM1063" s="174"/>
      <c r="GN1063" s="174"/>
      <c r="GO1063" s="174"/>
      <c r="GP1063" s="174"/>
      <c r="GQ1063" s="174"/>
      <c r="GR1063" s="174"/>
      <c r="GS1063" s="174"/>
      <c r="GT1063" s="174"/>
      <c r="GU1063" s="174"/>
      <c r="GV1063" s="174"/>
      <c r="GW1063" s="174"/>
      <c r="GX1063" s="174"/>
      <c r="GY1063" s="174"/>
      <c r="GZ1063" s="174"/>
      <c r="HA1063" s="174"/>
      <c r="HB1063" s="174"/>
      <c r="HC1063" s="174"/>
      <c r="HD1063" s="174"/>
      <c r="HE1063" s="174"/>
      <c r="HF1063" s="174"/>
      <c r="HG1063" s="174"/>
      <c r="HH1063" s="174"/>
      <c r="HI1063" s="174"/>
      <c r="HJ1063" s="174"/>
      <c r="HK1063" s="174"/>
      <c r="HL1063" s="174"/>
      <c r="HM1063" s="174"/>
      <c r="HN1063" s="174"/>
      <c r="HO1063" s="174"/>
      <c r="HP1063" s="174"/>
      <c r="HQ1063" s="174"/>
      <c r="HR1063" s="174"/>
      <c r="HS1063" s="174"/>
      <c r="HT1063" s="174"/>
      <c r="HU1063" s="174"/>
      <c r="HV1063" s="174"/>
      <c r="HW1063" s="174"/>
      <c r="HX1063" s="174"/>
      <c r="HY1063" s="174"/>
      <c r="HZ1063" s="174"/>
      <c r="IA1063" s="174"/>
      <c r="IB1063" s="174"/>
      <c r="IC1063" s="174"/>
      <c r="ID1063" s="174"/>
      <c r="IE1063" s="174"/>
      <c r="IF1063" s="174"/>
      <c r="IG1063" s="174"/>
      <c r="IH1063" s="174"/>
      <c r="II1063" s="174"/>
      <c r="IJ1063" s="174"/>
      <c r="IK1063" s="174"/>
      <c r="IL1063" s="174"/>
      <c r="IM1063" s="174"/>
      <c r="IN1063" s="174"/>
      <c r="IO1063" s="174"/>
      <c r="IP1063" s="174"/>
      <c r="IQ1063" s="174"/>
      <c r="IR1063" s="174"/>
      <c r="IS1063" s="174"/>
      <c r="IT1063" s="174"/>
      <c r="IU1063" s="174"/>
      <c r="IV1063" s="174"/>
      <c r="IW1063" s="174"/>
      <c r="IX1063" s="174"/>
      <c r="IY1063" s="174"/>
      <c r="IZ1063" s="174"/>
      <c r="JA1063" s="174"/>
    </row>
    <row r="1064" spans="1:261" s="1031" customFormat="1" ht="29.25" x14ac:dyDescent="0.25">
      <c r="A1064" s="297"/>
      <c r="B1064" s="297">
        <v>1</v>
      </c>
      <c r="C1064" s="721" t="s">
        <v>135</v>
      </c>
      <c r="D1064" s="238"/>
      <c r="E1064" s="238"/>
      <c r="F1064" s="2194">
        <f t="shared" si="221"/>
        <v>66606</v>
      </c>
      <c r="G1064" s="912">
        <f t="shared" si="221"/>
        <v>5550.5</v>
      </c>
      <c r="H1064" s="912">
        <f t="shared" si="221"/>
        <v>3440</v>
      </c>
      <c r="I1064" s="2317">
        <f t="shared" si="222"/>
        <v>61.976398522655614</v>
      </c>
      <c r="J1064" s="2991"/>
      <c r="K1064" s="2991"/>
      <c r="L1064" s="2992"/>
      <c r="M1064" s="2992"/>
      <c r="N1064" s="2992"/>
      <c r="O1064" s="2992"/>
      <c r="P1064" s="2992"/>
      <c r="Q1064" s="2992"/>
      <c r="R1064" s="2987"/>
      <c r="S1064" s="2987"/>
      <c r="T1064" s="912"/>
      <c r="U1064" s="2596"/>
      <c r="V1064" s="912"/>
      <c r="W1064" s="912"/>
      <c r="X1064" s="2993"/>
      <c r="Y1064" s="2993"/>
      <c r="Z1064" s="912"/>
      <c r="AA1064" s="1116">
        <f t="shared" ref="AA1064" si="224">AA972</f>
        <v>0</v>
      </c>
      <c r="AB1064" s="1116"/>
      <c r="AC1064" s="2587"/>
      <c r="AD1064" s="3494"/>
      <c r="AE1064" s="174"/>
      <c r="AF1064" s="174"/>
      <c r="AG1064" s="174"/>
      <c r="AH1064" s="174"/>
      <c r="AI1064" s="174"/>
      <c r="AJ1064" s="174"/>
      <c r="AK1064" s="174"/>
      <c r="AL1064" s="174"/>
      <c r="AM1064" s="174"/>
      <c r="AN1064" s="174"/>
      <c r="AO1064" s="174"/>
      <c r="AP1064" s="174"/>
      <c r="AQ1064" s="174"/>
      <c r="AR1064" s="174"/>
      <c r="AS1064" s="174"/>
      <c r="AT1064" s="174"/>
      <c r="AU1064" s="174"/>
      <c r="AV1064" s="174"/>
      <c r="AW1064" s="174"/>
      <c r="AX1064" s="174"/>
      <c r="AY1064" s="174"/>
      <c r="AZ1064" s="174"/>
      <c r="BA1064" s="174"/>
      <c r="BB1064" s="174"/>
      <c r="BC1064" s="174"/>
      <c r="BD1064" s="174"/>
      <c r="BE1064" s="174"/>
      <c r="BF1064" s="174"/>
      <c r="BG1064" s="174"/>
      <c r="BH1064" s="174"/>
      <c r="BI1064" s="174"/>
      <c r="BJ1064" s="174"/>
      <c r="BK1064" s="174"/>
      <c r="BL1064" s="174"/>
      <c r="BM1064" s="174"/>
      <c r="BN1064" s="174"/>
      <c r="BO1064" s="174"/>
      <c r="BP1064" s="174"/>
      <c r="BQ1064" s="174"/>
      <c r="BR1064" s="174"/>
      <c r="BS1064" s="174"/>
      <c r="BT1064" s="174"/>
      <c r="BU1064" s="174"/>
      <c r="BV1064" s="174"/>
      <c r="BW1064" s="174"/>
      <c r="BX1064" s="174"/>
      <c r="BY1064" s="174"/>
      <c r="BZ1064" s="174"/>
      <c r="CA1064" s="174"/>
      <c r="CB1064" s="174"/>
      <c r="CC1064" s="174"/>
      <c r="CD1064" s="174"/>
      <c r="CE1064" s="174"/>
      <c r="CF1064" s="174"/>
      <c r="CG1064" s="174"/>
      <c r="CH1064" s="174"/>
      <c r="CI1064" s="174"/>
      <c r="CJ1064" s="174"/>
      <c r="CK1064" s="174"/>
      <c r="CL1064" s="174"/>
      <c r="CM1064" s="174"/>
      <c r="CN1064" s="174"/>
      <c r="CO1064" s="174"/>
      <c r="CP1064" s="174"/>
      <c r="CQ1064" s="174"/>
      <c r="CR1064" s="174"/>
      <c r="CS1064" s="174"/>
      <c r="CT1064" s="174"/>
      <c r="CU1064" s="174"/>
      <c r="CV1064" s="174"/>
      <c r="CW1064" s="174"/>
      <c r="CX1064" s="174"/>
      <c r="CY1064" s="174"/>
      <c r="CZ1064" s="174"/>
      <c r="DA1064" s="174"/>
      <c r="DB1064" s="174"/>
      <c r="DC1064" s="174"/>
      <c r="DD1064" s="174"/>
      <c r="DE1064" s="174"/>
      <c r="DF1064" s="174"/>
      <c r="DG1064" s="174"/>
      <c r="DH1064" s="174"/>
      <c r="DI1064" s="174"/>
      <c r="DJ1064" s="174"/>
      <c r="DK1064" s="174"/>
      <c r="DL1064" s="174"/>
      <c r="DM1064" s="174"/>
      <c r="DN1064" s="174"/>
      <c r="DO1064" s="174"/>
      <c r="DP1064" s="174"/>
      <c r="DQ1064" s="174"/>
      <c r="DR1064" s="174"/>
      <c r="DS1064" s="174"/>
      <c r="DT1064" s="174"/>
      <c r="DU1064" s="174"/>
      <c r="DV1064" s="174"/>
      <c r="DW1064" s="174"/>
      <c r="DX1064" s="174"/>
      <c r="DY1064" s="174"/>
      <c r="DZ1064" s="174"/>
      <c r="EA1064" s="174"/>
      <c r="EB1064" s="174"/>
      <c r="EC1064" s="174"/>
      <c r="ED1064" s="174"/>
      <c r="EE1064" s="174"/>
      <c r="EF1064" s="174"/>
      <c r="EG1064" s="174"/>
      <c r="EH1064" s="174"/>
      <c r="EI1064" s="174"/>
      <c r="EJ1064" s="174"/>
      <c r="EK1064" s="174"/>
      <c r="EL1064" s="174"/>
      <c r="EM1064" s="174"/>
      <c r="EN1064" s="174"/>
      <c r="EO1064" s="174"/>
      <c r="EP1064" s="174"/>
      <c r="EQ1064" s="174"/>
      <c r="ER1064" s="174"/>
      <c r="ES1064" s="174"/>
      <c r="ET1064" s="174"/>
      <c r="EU1064" s="174"/>
      <c r="EV1064" s="174"/>
      <c r="EW1064" s="174"/>
      <c r="EX1064" s="174"/>
      <c r="EY1064" s="174"/>
      <c r="EZ1064" s="174"/>
      <c r="FA1064" s="174"/>
      <c r="FB1064" s="174"/>
      <c r="FC1064" s="174"/>
      <c r="FD1064" s="174"/>
      <c r="FE1064" s="174"/>
      <c r="FF1064" s="174"/>
      <c r="FG1064" s="174"/>
      <c r="FH1064" s="174"/>
      <c r="FI1064" s="174"/>
      <c r="FJ1064" s="174"/>
      <c r="FK1064" s="174"/>
      <c r="FL1064" s="174"/>
      <c r="FM1064" s="174"/>
      <c r="FN1064" s="174"/>
      <c r="FO1064" s="174"/>
      <c r="FP1064" s="174"/>
      <c r="FQ1064" s="174"/>
      <c r="FR1064" s="174"/>
      <c r="FS1064" s="174"/>
      <c r="FT1064" s="174"/>
      <c r="FU1064" s="174"/>
      <c r="FV1064" s="174"/>
      <c r="FW1064" s="174"/>
      <c r="FX1064" s="174"/>
      <c r="FY1064" s="174"/>
      <c r="FZ1064" s="174"/>
      <c r="GA1064" s="174"/>
      <c r="GB1064" s="174"/>
      <c r="GC1064" s="174"/>
      <c r="GD1064" s="174"/>
      <c r="GE1064" s="174"/>
      <c r="GF1064" s="174"/>
      <c r="GG1064" s="174"/>
      <c r="GH1064" s="174"/>
      <c r="GI1064" s="174"/>
      <c r="GJ1064" s="174"/>
      <c r="GK1064" s="174"/>
      <c r="GL1064" s="174"/>
      <c r="GM1064" s="174"/>
      <c r="GN1064" s="174"/>
      <c r="GO1064" s="174"/>
      <c r="GP1064" s="174"/>
      <c r="GQ1064" s="174"/>
      <c r="GR1064" s="174"/>
      <c r="GS1064" s="174"/>
      <c r="GT1064" s="174"/>
      <c r="GU1064" s="174"/>
      <c r="GV1064" s="174"/>
      <c r="GW1064" s="174"/>
      <c r="GX1064" s="174"/>
      <c r="GY1064" s="174"/>
      <c r="GZ1064" s="174"/>
      <c r="HA1064" s="174"/>
      <c r="HB1064" s="174"/>
      <c r="HC1064" s="174"/>
      <c r="HD1064" s="174"/>
      <c r="HE1064" s="174"/>
      <c r="HF1064" s="174"/>
      <c r="HG1064" s="174"/>
      <c r="HH1064" s="174"/>
      <c r="HI1064" s="174"/>
      <c r="HJ1064" s="174"/>
      <c r="HK1064" s="174"/>
      <c r="HL1064" s="174"/>
      <c r="HM1064" s="174"/>
      <c r="HN1064" s="174"/>
      <c r="HO1064" s="174"/>
      <c r="HP1064" s="174"/>
      <c r="HQ1064" s="174"/>
      <c r="HR1064" s="174"/>
      <c r="HS1064" s="174"/>
      <c r="HT1064" s="174"/>
      <c r="HU1064" s="174"/>
      <c r="HV1064" s="174"/>
      <c r="HW1064" s="174"/>
      <c r="HX1064" s="174"/>
      <c r="HY1064" s="174"/>
      <c r="HZ1064" s="174"/>
      <c r="IA1064" s="174"/>
      <c r="IB1064" s="174"/>
      <c r="IC1064" s="174"/>
      <c r="ID1064" s="174"/>
      <c r="IE1064" s="174"/>
      <c r="IF1064" s="174"/>
      <c r="IG1064" s="174"/>
      <c r="IH1064" s="174"/>
      <c r="II1064" s="174"/>
      <c r="IJ1064" s="174"/>
      <c r="IK1064" s="174"/>
      <c r="IL1064" s="174"/>
      <c r="IM1064" s="174"/>
      <c r="IN1064" s="174"/>
      <c r="IO1064" s="174"/>
      <c r="IP1064" s="174"/>
      <c r="IQ1064" s="174"/>
      <c r="IR1064" s="174"/>
      <c r="IS1064" s="174"/>
      <c r="IT1064" s="174"/>
      <c r="IU1064" s="174"/>
      <c r="IV1064" s="174"/>
      <c r="IW1064" s="174"/>
      <c r="IX1064" s="174"/>
      <c r="IY1064" s="174"/>
      <c r="IZ1064" s="174"/>
      <c r="JA1064" s="174"/>
    </row>
    <row r="1065" spans="1:261" s="1031" customFormat="1" x14ac:dyDescent="0.25">
      <c r="A1065" s="297"/>
      <c r="B1065" s="297">
        <v>1</v>
      </c>
      <c r="C1065" s="722" t="s">
        <v>240</v>
      </c>
      <c r="D1065" s="238"/>
      <c r="E1065" s="238"/>
      <c r="F1065" s="2194">
        <f t="shared" si="221"/>
        <v>66606</v>
      </c>
      <c r="G1065" s="912">
        <f t="shared" si="221"/>
        <v>5550.5</v>
      </c>
      <c r="H1065" s="912">
        <f t="shared" si="221"/>
        <v>3440</v>
      </c>
      <c r="I1065" s="2317">
        <f t="shared" si="222"/>
        <v>61.976398522655614</v>
      </c>
      <c r="J1065" s="2991"/>
      <c r="K1065" s="2991"/>
      <c r="L1065" s="2992"/>
      <c r="M1065" s="2992"/>
      <c r="N1065" s="2992"/>
      <c r="O1065" s="2992"/>
      <c r="P1065" s="2992"/>
      <c r="Q1065" s="2992"/>
      <c r="R1065" s="2987"/>
      <c r="S1065" s="2987"/>
      <c r="T1065" s="912"/>
      <c r="U1065" s="2596"/>
      <c r="V1065" s="912"/>
      <c r="W1065" s="912"/>
      <c r="X1065" s="2993"/>
      <c r="Y1065" s="2993"/>
      <c r="Z1065" s="912"/>
      <c r="AA1065" s="1116">
        <f t="shared" ref="AA1065" si="225">AA973</f>
        <v>0</v>
      </c>
      <c r="AB1065" s="1116"/>
      <c r="AC1065" s="2587"/>
      <c r="AD1065" s="3494"/>
      <c r="AE1065" s="174"/>
      <c r="AF1065" s="174"/>
      <c r="AG1065" s="174"/>
      <c r="AH1065" s="174"/>
      <c r="AI1065" s="174"/>
      <c r="AJ1065" s="174"/>
      <c r="AK1065" s="174"/>
      <c r="AL1065" s="174"/>
      <c r="AM1065" s="174"/>
      <c r="AN1065" s="174"/>
      <c r="AO1065" s="174"/>
      <c r="AP1065" s="174"/>
      <c r="AQ1065" s="174"/>
      <c r="AR1065" s="174"/>
      <c r="AS1065" s="174"/>
      <c r="AT1065" s="174"/>
      <c r="AU1065" s="174"/>
      <c r="AV1065" s="174"/>
      <c r="AW1065" s="174"/>
      <c r="AX1065" s="174"/>
      <c r="AY1065" s="174"/>
      <c r="AZ1065" s="174"/>
      <c r="BA1065" s="174"/>
      <c r="BB1065" s="174"/>
      <c r="BC1065" s="174"/>
      <c r="BD1065" s="174"/>
      <c r="BE1065" s="174"/>
      <c r="BF1065" s="174"/>
      <c r="BG1065" s="174"/>
      <c r="BH1065" s="174"/>
      <c r="BI1065" s="174"/>
      <c r="BJ1065" s="174"/>
      <c r="BK1065" s="174"/>
      <c r="BL1065" s="174"/>
      <c r="BM1065" s="174"/>
      <c r="BN1065" s="174"/>
      <c r="BO1065" s="174"/>
      <c r="BP1065" s="174"/>
      <c r="BQ1065" s="174"/>
      <c r="BR1065" s="174"/>
      <c r="BS1065" s="174"/>
      <c r="BT1065" s="174"/>
      <c r="BU1065" s="174"/>
      <c r="BV1065" s="174"/>
      <c r="BW1065" s="174"/>
      <c r="BX1065" s="174"/>
      <c r="BY1065" s="174"/>
      <c r="BZ1065" s="174"/>
      <c r="CA1065" s="174"/>
      <c r="CB1065" s="174"/>
      <c r="CC1065" s="174"/>
      <c r="CD1065" s="174"/>
      <c r="CE1065" s="174"/>
      <c r="CF1065" s="174"/>
      <c r="CG1065" s="174"/>
      <c r="CH1065" s="174"/>
      <c r="CI1065" s="174"/>
      <c r="CJ1065" s="174"/>
      <c r="CK1065" s="174"/>
      <c r="CL1065" s="174"/>
      <c r="CM1065" s="174"/>
      <c r="CN1065" s="174"/>
      <c r="CO1065" s="174"/>
      <c r="CP1065" s="174"/>
      <c r="CQ1065" s="174"/>
      <c r="CR1065" s="174"/>
      <c r="CS1065" s="174"/>
      <c r="CT1065" s="174"/>
      <c r="CU1065" s="174"/>
      <c r="CV1065" s="174"/>
      <c r="CW1065" s="174"/>
      <c r="CX1065" s="174"/>
      <c r="CY1065" s="174"/>
      <c r="CZ1065" s="174"/>
      <c r="DA1065" s="174"/>
      <c r="DB1065" s="174"/>
      <c r="DC1065" s="174"/>
      <c r="DD1065" s="174"/>
      <c r="DE1065" s="174"/>
      <c r="DF1065" s="174"/>
      <c r="DG1065" s="174"/>
      <c r="DH1065" s="174"/>
      <c r="DI1065" s="174"/>
      <c r="DJ1065" s="174"/>
      <c r="DK1065" s="174"/>
      <c r="DL1065" s="174"/>
      <c r="DM1065" s="174"/>
      <c r="DN1065" s="174"/>
      <c r="DO1065" s="174"/>
      <c r="DP1065" s="174"/>
      <c r="DQ1065" s="174"/>
      <c r="DR1065" s="174"/>
      <c r="DS1065" s="174"/>
      <c r="DT1065" s="174"/>
      <c r="DU1065" s="174"/>
      <c r="DV1065" s="174"/>
      <c r="DW1065" s="174"/>
      <c r="DX1065" s="174"/>
      <c r="DY1065" s="174"/>
      <c r="DZ1065" s="174"/>
      <c r="EA1065" s="174"/>
      <c r="EB1065" s="174"/>
      <c r="EC1065" s="174"/>
      <c r="ED1065" s="174"/>
      <c r="EE1065" s="174"/>
      <c r="EF1065" s="174"/>
      <c r="EG1065" s="174"/>
      <c r="EH1065" s="174"/>
      <c r="EI1065" s="174"/>
      <c r="EJ1065" s="174"/>
      <c r="EK1065" s="174"/>
      <c r="EL1065" s="174"/>
      <c r="EM1065" s="174"/>
      <c r="EN1065" s="174"/>
      <c r="EO1065" s="174"/>
      <c r="EP1065" s="174"/>
      <c r="EQ1065" s="174"/>
      <c r="ER1065" s="174"/>
      <c r="ES1065" s="174"/>
      <c r="ET1065" s="174"/>
      <c r="EU1065" s="174"/>
      <c r="EV1065" s="174"/>
      <c r="EW1065" s="174"/>
      <c r="EX1065" s="174"/>
      <c r="EY1065" s="174"/>
      <c r="EZ1065" s="174"/>
      <c r="FA1065" s="174"/>
      <c r="FB1065" s="174"/>
      <c r="FC1065" s="174"/>
      <c r="FD1065" s="174"/>
      <c r="FE1065" s="174"/>
      <c r="FF1065" s="174"/>
      <c r="FG1065" s="174"/>
      <c r="FH1065" s="174"/>
      <c r="FI1065" s="174"/>
      <c r="FJ1065" s="174"/>
      <c r="FK1065" s="174"/>
      <c r="FL1065" s="174"/>
      <c r="FM1065" s="174"/>
      <c r="FN1065" s="174"/>
      <c r="FO1065" s="174"/>
      <c r="FP1065" s="174"/>
      <c r="FQ1065" s="174"/>
      <c r="FR1065" s="174"/>
      <c r="FS1065" s="174"/>
      <c r="FT1065" s="174"/>
      <c r="FU1065" s="174"/>
      <c r="FV1065" s="174"/>
      <c r="FW1065" s="174"/>
      <c r="FX1065" s="174"/>
      <c r="FY1065" s="174"/>
      <c r="FZ1065" s="174"/>
      <c r="GA1065" s="174"/>
      <c r="GB1065" s="174"/>
      <c r="GC1065" s="174"/>
      <c r="GD1065" s="174"/>
      <c r="GE1065" s="174"/>
      <c r="GF1065" s="174"/>
      <c r="GG1065" s="174"/>
      <c r="GH1065" s="174"/>
      <c r="GI1065" s="174"/>
      <c r="GJ1065" s="174"/>
      <c r="GK1065" s="174"/>
      <c r="GL1065" s="174"/>
      <c r="GM1065" s="174"/>
      <c r="GN1065" s="174"/>
      <c r="GO1065" s="174"/>
      <c r="GP1065" s="174"/>
      <c r="GQ1065" s="174"/>
      <c r="GR1065" s="174"/>
      <c r="GS1065" s="174"/>
      <c r="GT1065" s="174"/>
      <c r="GU1065" s="174"/>
      <c r="GV1065" s="174"/>
      <c r="GW1065" s="174"/>
      <c r="GX1065" s="174"/>
      <c r="GY1065" s="174"/>
      <c r="GZ1065" s="174"/>
      <c r="HA1065" s="174"/>
      <c r="HB1065" s="174"/>
      <c r="HC1065" s="174"/>
      <c r="HD1065" s="174"/>
      <c r="HE1065" s="174"/>
      <c r="HF1065" s="174"/>
      <c r="HG1065" s="174"/>
      <c r="HH1065" s="174"/>
      <c r="HI1065" s="174"/>
      <c r="HJ1065" s="174"/>
      <c r="HK1065" s="174"/>
      <c r="HL1065" s="174"/>
      <c r="HM1065" s="174"/>
      <c r="HN1065" s="174"/>
      <c r="HO1065" s="174"/>
      <c r="HP1065" s="174"/>
      <c r="HQ1065" s="174"/>
      <c r="HR1065" s="174"/>
      <c r="HS1065" s="174"/>
      <c r="HT1065" s="174"/>
      <c r="HU1065" s="174"/>
      <c r="HV1065" s="174"/>
      <c r="HW1065" s="174"/>
      <c r="HX1065" s="174"/>
      <c r="HY1065" s="174"/>
      <c r="HZ1065" s="174"/>
      <c r="IA1065" s="174"/>
      <c r="IB1065" s="174"/>
      <c r="IC1065" s="174"/>
      <c r="ID1065" s="174"/>
      <c r="IE1065" s="174"/>
      <c r="IF1065" s="174"/>
      <c r="IG1065" s="174"/>
      <c r="IH1065" s="174"/>
      <c r="II1065" s="174"/>
      <c r="IJ1065" s="174"/>
      <c r="IK1065" s="174"/>
      <c r="IL1065" s="174"/>
      <c r="IM1065" s="174"/>
      <c r="IN1065" s="174"/>
      <c r="IO1065" s="174"/>
      <c r="IP1065" s="174"/>
      <c r="IQ1065" s="174"/>
      <c r="IR1065" s="174"/>
      <c r="IS1065" s="174"/>
      <c r="IT1065" s="174"/>
      <c r="IU1065" s="174"/>
      <c r="IV1065" s="174"/>
      <c r="IW1065" s="174"/>
      <c r="IX1065" s="174"/>
      <c r="IY1065" s="174"/>
      <c r="IZ1065" s="174"/>
      <c r="JA1065" s="174"/>
    </row>
    <row r="1066" spans="1:261" s="1031" customFormat="1" ht="63" x14ac:dyDescent="0.25">
      <c r="A1066" s="297"/>
      <c r="B1066" s="297">
        <v>1</v>
      </c>
      <c r="C1066" s="725" t="s">
        <v>300</v>
      </c>
      <c r="D1066" s="238"/>
      <c r="E1066" s="238"/>
      <c r="F1066" s="2194">
        <f t="shared" si="221"/>
        <v>33741</v>
      </c>
      <c r="G1066" s="912">
        <f t="shared" si="221"/>
        <v>2811.75</v>
      </c>
      <c r="H1066" s="912">
        <f t="shared" si="221"/>
        <v>217</v>
      </c>
      <c r="I1066" s="2317">
        <f t="shared" si="222"/>
        <v>7.7176135858451138</v>
      </c>
      <c r="J1066" s="2991"/>
      <c r="K1066" s="2991"/>
      <c r="L1066" s="2992"/>
      <c r="M1066" s="2992"/>
      <c r="N1066" s="2992"/>
      <c r="O1066" s="2992"/>
      <c r="P1066" s="2992"/>
      <c r="Q1066" s="2992"/>
      <c r="R1066" s="2987">
        <f t="shared" ref="R1066:AA1066" si="226">R974</f>
        <v>0</v>
      </c>
      <c r="S1066" s="2987">
        <f t="shared" si="226"/>
        <v>0</v>
      </c>
      <c r="T1066" s="912">
        <f t="shared" si="226"/>
        <v>0</v>
      </c>
      <c r="U1066" s="2596">
        <f t="shared" si="226"/>
        <v>0</v>
      </c>
      <c r="V1066" s="912">
        <f t="shared" si="226"/>
        <v>0</v>
      </c>
      <c r="W1066" s="912">
        <f t="shared" si="226"/>
        <v>0</v>
      </c>
      <c r="X1066" s="2993">
        <f t="shared" si="226"/>
        <v>0</v>
      </c>
      <c r="Y1066" s="2993">
        <f t="shared" si="226"/>
        <v>0</v>
      </c>
      <c r="Z1066" s="912">
        <f t="shared" si="226"/>
        <v>0</v>
      </c>
      <c r="AA1066" s="1116">
        <f t="shared" si="226"/>
        <v>0</v>
      </c>
      <c r="AB1066" s="1116">
        <f>AB974</f>
        <v>0</v>
      </c>
      <c r="AC1066" s="2587"/>
      <c r="AD1066" s="3494"/>
      <c r="AE1066" s="174"/>
      <c r="AF1066" s="174"/>
      <c r="AG1066" s="174"/>
      <c r="AH1066" s="174"/>
      <c r="AI1066" s="174"/>
      <c r="AJ1066" s="174"/>
      <c r="AK1066" s="174"/>
      <c r="AL1066" s="174"/>
      <c r="AM1066" s="174"/>
      <c r="AN1066" s="174"/>
      <c r="AO1066" s="174"/>
      <c r="AP1066" s="174"/>
      <c r="AQ1066" s="174"/>
      <c r="AR1066" s="174"/>
      <c r="AS1066" s="174"/>
      <c r="AT1066" s="174"/>
      <c r="AU1066" s="174"/>
      <c r="AV1066" s="174"/>
      <c r="AW1066" s="174"/>
      <c r="AX1066" s="174"/>
      <c r="AY1066" s="174"/>
      <c r="AZ1066" s="174"/>
      <c r="BA1066" s="174"/>
      <c r="BB1066" s="174"/>
      <c r="BC1066" s="174"/>
      <c r="BD1066" s="174"/>
      <c r="BE1066" s="174"/>
      <c r="BF1066" s="174"/>
      <c r="BG1066" s="174"/>
      <c r="BH1066" s="174"/>
      <c r="BI1066" s="174"/>
      <c r="BJ1066" s="174"/>
      <c r="BK1066" s="174"/>
      <c r="BL1066" s="174"/>
      <c r="BM1066" s="174"/>
      <c r="BN1066" s="174"/>
      <c r="BO1066" s="174"/>
      <c r="BP1066" s="174"/>
      <c r="BQ1066" s="174"/>
      <c r="BR1066" s="174"/>
      <c r="BS1066" s="174"/>
      <c r="BT1066" s="174"/>
      <c r="BU1066" s="174"/>
      <c r="BV1066" s="174"/>
      <c r="BW1066" s="174"/>
      <c r="BX1066" s="174"/>
      <c r="BY1066" s="174"/>
      <c r="BZ1066" s="174"/>
      <c r="CA1066" s="174"/>
      <c r="CB1066" s="174"/>
      <c r="CC1066" s="174"/>
      <c r="CD1066" s="174"/>
      <c r="CE1066" s="174"/>
      <c r="CF1066" s="174"/>
      <c r="CG1066" s="174"/>
      <c r="CH1066" s="174"/>
      <c r="CI1066" s="174"/>
      <c r="CJ1066" s="174"/>
      <c r="CK1066" s="174"/>
      <c r="CL1066" s="174"/>
      <c r="CM1066" s="174"/>
      <c r="CN1066" s="174"/>
      <c r="CO1066" s="174"/>
      <c r="CP1066" s="174"/>
      <c r="CQ1066" s="174"/>
      <c r="CR1066" s="174"/>
      <c r="CS1066" s="174"/>
      <c r="CT1066" s="174"/>
      <c r="CU1066" s="174"/>
      <c r="CV1066" s="174"/>
      <c r="CW1066" s="174"/>
      <c r="CX1066" s="174"/>
      <c r="CY1066" s="174"/>
      <c r="CZ1066" s="174"/>
      <c r="DA1066" s="174"/>
      <c r="DB1066" s="174"/>
      <c r="DC1066" s="174"/>
      <c r="DD1066" s="174"/>
      <c r="DE1066" s="174"/>
      <c r="DF1066" s="174"/>
      <c r="DG1066" s="174"/>
      <c r="DH1066" s="174"/>
      <c r="DI1066" s="174"/>
      <c r="DJ1066" s="174"/>
      <c r="DK1066" s="174"/>
      <c r="DL1066" s="174"/>
      <c r="DM1066" s="174"/>
      <c r="DN1066" s="174"/>
      <c r="DO1066" s="174"/>
      <c r="DP1066" s="174"/>
      <c r="DQ1066" s="174"/>
      <c r="DR1066" s="174"/>
      <c r="DS1066" s="174"/>
      <c r="DT1066" s="174"/>
      <c r="DU1066" s="174"/>
      <c r="DV1066" s="174"/>
      <c r="DW1066" s="174"/>
      <c r="DX1066" s="174"/>
      <c r="DY1066" s="174"/>
      <c r="DZ1066" s="174"/>
      <c r="EA1066" s="174"/>
      <c r="EB1066" s="174"/>
      <c r="EC1066" s="174"/>
      <c r="ED1066" s="174"/>
      <c r="EE1066" s="174"/>
      <c r="EF1066" s="174"/>
      <c r="EG1066" s="174"/>
      <c r="EH1066" s="174"/>
      <c r="EI1066" s="174"/>
      <c r="EJ1066" s="174"/>
      <c r="EK1066" s="174"/>
      <c r="EL1066" s="174"/>
      <c r="EM1066" s="174"/>
      <c r="EN1066" s="174"/>
      <c r="EO1066" s="174"/>
      <c r="EP1066" s="174"/>
      <c r="EQ1066" s="174"/>
      <c r="ER1066" s="174"/>
      <c r="ES1066" s="174"/>
      <c r="ET1066" s="174"/>
      <c r="EU1066" s="174"/>
      <c r="EV1066" s="174"/>
      <c r="EW1066" s="174"/>
      <c r="EX1066" s="174"/>
      <c r="EY1066" s="174"/>
      <c r="EZ1066" s="174"/>
      <c r="FA1066" s="174"/>
      <c r="FB1066" s="174"/>
      <c r="FC1066" s="174"/>
      <c r="FD1066" s="174"/>
      <c r="FE1066" s="174"/>
      <c r="FF1066" s="174"/>
      <c r="FG1066" s="174"/>
      <c r="FH1066" s="174"/>
      <c r="FI1066" s="174"/>
      <c r="FJ1066" s="174"/>
      <c r="FK1066" s="174"/>
      <c r="FL1066" s="174"/>
      <c r="FM1066" s="174"/>
      <c r="FN1066" s="174"/>
      <c r="FO1066" s="174"/>
      <c r="FP1066" s="174"/>
      <c r="FQ1066" s="174"/>
      <c r="FR1066" s="174"/>
      <c r="FS1066" s="174"/>
      <c r="FT1066" s="174"/>
      <c r="FU1066" s="174"/>
      <c r="FV1066" s="174"/>
      <c r="FW1066" s="174"/>
      <c r="FX1066" s="174"/>
      <c r="FY1066" s="174"/>
      <c r="FZ1066" s="174"/>
      <c r="GA1066" s="174"/>
      <c r="GB1066" s="174"/>
      <c r="GC1066" s="174"/>
      <c r="GD1066" s="174"/>
      <c r="GE1066" s="174"/>
      <c r="GF1066" s="174"/>
      <c r="GG1066" s="174"/>
      <c r="GH1066" s="174"/>
      <c r="GI1066" s="174"/>
      <c r="GJ1066" s="174"/>
      <c r="GK1066" s="174"/>
      <c r="GL1066" s="174"/>
      <c r="GM1066" s="174"/>
      <c r="GN1066" s="174"/>
      <c r="GO1066" s="174"/>
      <c r="GP1066" s="174"/>
      <c r="GQ1066" s="174"/>
      <c r="GR1066" s="174"/>
      <c r="GS1066" s="174"/>
      <c r="GT1066" s="174"/>
      <c r="GU1066" s="174"/>
      <c r="GV1066" s="174"/>
      <c r="GW1066" s="174"/>
      <c r="GX1066" s="174"/>
      <c r="GY1066" s="174"/>
      <c r="GZ1066" s="174"/>
      <c r="HA1066" s="174"/>
      <c r="HB1066" s="174"/>
      <c r="HC1066" s="174"/>
      <c r="HD1066" s="174"/>
      <c r="HE1066" s="174"/>
      <c r="HF1066" s="174"/>
      <c r="HG1066" s="174"/>
      <c r="HH1066" s="174"/>
      <c r="HI1066" s="174"/>
      <c r="HJ1066" s="174"/>
      <c r="HK1066" s="174"/>
      <c r="HL1066" s="174"/>
      <c r="HM1066" s="174"/>
      <c r="HN1066" s="174"/>
      <c r="HO1066" s="174"/>
      <c r="HP1066" s="174"/>
      <c r="HQ1066" s="174"/>
      <c r="HR1066" s="174"/>
      <c r="HS1066" s="174"/>
      <c r="HT1066" s="174"/>
      <c r="HU1066" s="174"/>
      <c r="HV1066" s="174"/>
      <c r="HW1066" s="174"/>
      <c r="HX1066" s="174"/>
      <c r="HY1066" s="174"/>
      <c r="HZ1066" s="174"/>
      <c r="IA1066" s="174"/>
      <c r="IB1066" s="174"/>
      <c r="IC1066" s="174"/>
      <c r="ID1066" s="174"/>
      <c r="IE1066" s="174"/>
      <c r="IF1066" s="174"/>
      <c r="IG1066" s="174"/>
      <c r="IH1066" s="174"/>
      <c r="II1066" s="174"/>
      <c r="IJ1066" s="174"/>
      <c r="IK1066" s="174"/>
      <c r="IL1066" s="174"/>
      <c r="IM1066" s="174"/>
      <c r="IN1066" s="174"/>
      <c r="IO1066" s="174"/>
      <c r="IP1066" s="174"/>
      <c r="IQ1066" s="174"/>
      <c r="IR1066" s="174"/>
      <c r="IS1066" s="174"/>
      <c r="IT1066" s="174"/>
      <c r="IU1066" s="174"/>
      <c r="IV1066" s="174"/>
      <c r="IW1066" s="174"/>
      <c r="IX1066" s="174"/>
      <c r="IY1066" s="174"/>
      <c r="IZ1066" s="174"/>
      <c r="JA1066" s="174"/>
    </row>
    <row r="1067" spans="1:261" s="1031" customFormat="1" ht="30" x14ac:dyDescent="0.25">
      <c r="A1067" s="297"/>
      <c r="B1067" s="297">
        <v>1</v>
      </c>
      <c r="C1067" s="719" t="s">
        <v>301</v>
      </c>
      <c r="D1067" s="238"/>
      <c r="E1067" s="238"/>
      <c r="F1067" s="2194">
        <f t="shared" si="221"/>
        <v>14165</v>
      </c>
      <c r="G1067" s="912">
        <f t="shared" si="221"/>
        <v>1180.4166666666667</v>
      </c>
      <c r="H1067" s="912">
        <f t="shared" si="221"/>
        <v>0</v>
      </c>
      <c r="I1067" s="2317">
        <f t="shared" si="222"/>
        <v>0</v>
      </c>
      <c r="J1067" s="2991"/>
      <c r="K1067" s="2991"/>
      <c r="L1067" s="2992"/>
      <c r="M1067" s="2992"/>
      <c r="N1067" s="2992"/>
      <c r="O1067" s="2992"/>
      <c r="P1067" s="2992"/>
      <c r="Q1067" s="2992"/>
      <c r="R1067" s="2987"/>
      <c r="S1067" s="2987"/>
      <c r="T1067" s="912"/>
      <c r="U1067" s="2596"/>
      <c r="V1067" s="912"/>
      <c r="W1067" s="912"/>
      <c r="X1067" s="2993"/>
      <c r="Y1067" s="2993"/>
      <c r="Z1067" s="912"/>
      <c r="AA1067" s="1116">
        <f t="shared" ref="AA1067" si="227">AA975</f>
        <v>0</v>
      </c>
      <c r="AB1067" s="1116"/>
      <c r="AC1067" s="2587"/>
      <c r="AD1067" s="3494"/>
      <c r="AE1067" s="174"/>
      <c r="AF1067" s="174"/>
      <c r="AG1067" s="174"/>
      <c r="AH1067" s="174"/>
      <c r="AI1067" s="174"/>
      <c r="AJ1067" s="174"/>
      <c r="AK1067" s="174"/>
      <c r="AL1067" s="174"/>
      <c r="AM1067" s="174"/>
      <c r="AN1067" s="174"/>
      <c r="AO1067" s="174"/>
      <c r="AP1067" s="174"/>
      <c r="AQ1067" s="174"/>
      <c r="AR1067" s="174"/>
      <c r="AS1067" s="174"/>
      <c r="AT1067" s="174"/>
      <c r="AU1067" s="174"/>
      <c r="AV1067" s="174"/>
      <c r="AW1067" s="174"/>
      <c r="AX1067" s="174"/>
      <c r="AY1067" s="174"/>
      <c r="AZ1067" s="174"/>
      <c r="BA1067" s="174"/>
      <c r="BB1067" s="174"/>
      <c r="BC1067" s="174"/>
      <c r="BD1067" s="174"/>
      <c r="BE1067" s="174"/>
      <c r="BF1067" s="174"/>
      <c r="BG1067" s="174"/>
      <c r="BH1067" s="174"/>
      <c r="BI1067" s="174"/>
      <c r="BJ1067" s="174"/>
      <c r="BK1067" s="174"/>
      <c r="BL1067" s="174"/>
      <c r="BM1067" s="174"/>
      <c r="BN1067" s="174"/>
      <c r="BO1067" s="174"/>
      <c r="BP1067" s="174"/>
      <c r="BQ1067" s="174"/>
      <c r="BR1067" s="174"/>
      <c r="BS1067" s="174"/>
      <c r="BT1067" s="174"/>
      <c r="BU1067" s="174"/>
      <c r="BV1067" s="174"/>
      <c r="BW1067" s="174"/>
      <c r="BX1067" s="174"/>
      <c r="BY1067" s="174"/>
      <c r="BZ1067" s="174"/>
      <c r="CA1067" s="174"/>
      <c r="CB1067" s="174"/>
      <c r="CC1067" s="174"/>
      <c r="CD1067" s="174"/>
      <c r="CE1067" s="174"/>
      <c r="CF1067" s="174"/>
      <c r="CG1067" s="174"/>
      <c r="CH1067" s="174"/>
      <c r="CI1067" s="174"/>
      <c r="CJ1067" s="174"/>
      <c r="CK1067" s="174"/>
      <c r="CL1067" s="174"/>
      <c r="CM1067" s="174"/>
      <c r="CN1067" s="174"/>
      <c r="CO1067" s="174"/>
      <c r="CP1067" s="174"/>
      <c r="CQ1067" s="174"/>
      <c r="CR1067" s="174"/>
      <c r="CS1067" s="174"/>
      <c r="CT1067" s="174"/>
      <c r="CU1067" s="174"/>
      <c r="CV1067" s="174"/>
      <c r="CW1067" s="174"/>
      <c r="CX1067" s="174"/>
      <c r="CY1067" s="174"/>
      <c r="CZ1067" s="174"/>
      <c r="DA1067" s="174"/>
      <c r="DB1067" s="174"/>
      <c r="DC1067" s="174"/>
      <c r="DD1067" s="174"/>
      <c r="DE1067" s="174"/>
      <c r="DF1067" s="174"/>
      <c r="DG1067" s="174"/>
      <c r="DH1067" s="174"/>
      <c r="DI1067" s="174"/>
      <c r="DJ1067" s="174"/>
      <c r="DK1067" s="174"/>
      <c r="DL1067" s="174"/>
      <c r="DM1067" s="174"/>
      <c r="DN1067" s="174"/>
      <c r="DO1067" s="174"/>
      <c r="DP1067" s="174"/>
      <c r="DQ1067" s="174"/>
      <c r="DR1067" s="174"/>
      <c r="DS1067" s="174"/>
      <c r="DT1067" s="174"/>
      <c r="DU1067" s="174"/>
      <c r="DV1067" s="174"/>
      <c r="DW1067" s="174"/>
      <c r="DX1067" s="174"/>
      <c r="DY1067" s="174"/>
      <c r="DZ1067" s="174"/>
      <c r="EA1067" s="174"/>
      <c r="EB1067" s="174"/>
      <c r="EC1067" s="174"/>
      <c r="ED1067" s="174"/>
      <c r="EE1067" s="174"/>
      <c r="EF1067" s="174"/>
      <c r="EG1067" s="174"/>
      <c r="EH1067" s="174"/>
      <c r="EI1067" s="174"/>
      <c r="EJ1067" s="174"/>
      <c r="EK1067" s="174"/>
      <c r="EL1067" s="174"/>
      <c r="EM1067" s="174"/>
      <c r="EN1067" s="174"/>
      <c r="EO1067" s="174"/>
      <c r="EP1067" s="174"/>
      <c r="EQ1067" s="174"/>
      <c r="ER1067" s="174"/>
      <c r="ES1067" s="174"/>
      <c r="ET1067" s="174"/>
      <c r="EU1067" s="174"/>
      <c r="EV1067" s="174"/>
      <c r="EW1067" s="174"/>
      <c r="EX1067" s="174"/>
      <c r="EY1067" s="174"/>
      <c r="EZ1067" s="174"/>
      <c r="FA1067" s="174"/>
      <c r="FB1067" s="174"/>
      <c r="FC1067" s="174"/>
      <c r="FD1067" s="174"/>
      <c r="FE1067" s="174"/>
      <c r="FF1067" s="174"/>
      <c r="FG1067" s="174"/>
      <c r="FH1067" s="174"/>
      <c r="FI1067" s="174"/>
      <c r="FJ1067" s="174"/>
      <c r="FK1067" s="174"/>
      <c r="FL1067" s="174"/>
      <c r="FM1067" s="174"/>
      <c r="FN1067" s="174"/>
      <c r="FO1067" s="174"/>
      <c r="FP1067" s="174"/>
      <c r="FQ1067" s="174"/>
      <c r="FR1067" s="174"/>
      <c r="FS1067" s="174"/>
      <c r="FT1067" s="174"/>
      <c r="FU1067" s="174"/>
      <c r="FV1067" s="174"/>
      <c r="FW1067" s="174"/>
      <c r="FX1067" s="174"/>
      <c r="FY1067" s="174"/>
      <c r="FZ1067" s="174"/>
      <c r="GA1067" s="174"/>
      <c r="GB1067" s="174"/>
      <c r="GC1067" s="174"/>
      <c r="GD1067" s="174"/>
      <c r="GE1067" s="174"/>
      <c r="GF1067" s="174"/>
      <c r="GG1067" s="174"/>
      <c r="GH1067" s="174"/>
      <c r="GI1067" s="174"/>
      <c r="GJ1067" s="174"/>
      <c r="GK1067" s="174"/>
      <c r="GL1067" s="174"/>
      <c r="GM1067" s="174"/>
      <c r="GN1067" s="174"/>
      <c r="GO1067" s="174"/>
      <c r="GP1067" s="174"/>
      <c r="GQ1067" s="174"/>
      <c r="GR1067" s="174"/>
      <c r="GS1067" s="174"/>
      <c r="GT1067" s="174"/>
      <c r="GU1067" s="174"/>
      <c r="GV1067" s="174"/>
      <c r="GW1067" s="174"/>
      <c r="GX1067" s="174"/>
      <c r="GY1067" s="174"/>
      <c r="GZ1067" s="174"/>
      <c r="HA1067" s="174"/>
      <c r="HB1067" s="174"/>
      <c r="HC1067" s="174"/>
      <c r="HD1067" s="174"/>
      <c r="HE1067" s="174"/>
      <c r="HF1067" s="174"/>
      <c r="HG1067" s="174"/>
      <c r="HH1067" s="174"/>
      <c r="HI1067" s="174"/>
      <c r="HJ1067" s="174"/>
      <c r="HK1067" s="174"/>
      <c r="HL1067" s="174"/>
      <c r="HM1067" s="174"/>
      <c r="HN1067" s="174"/>
      <c r="HO1067" s="174"/>
      <c r="HP1067" s="174"/>
      <c r="HQ1067" s="174"/>
      <c r="HR1067" s="174"/>
      <c r="HS1067" s="174"/>
      <c r="HT1067" s="174"/>
      <c r="HU1067" s="174"/>
      <c r="HV1067" s="174"/>
      <c r="HW1067" s="174"/>
      <c r="HX1067" s="174"/>
      <c r="HY1067" s="174"/>
      <c r="HZ1067" s="174"/>
      <c r="IA1067" s="174"/>
      <c r="IB1067" s="174"/>
      <c r="IC1067" s="174"/>
      <c r="ID1067" s="174"/>
      <c r="IE1067" s="174"/>
      <c r="IF1067" s="174"/>
      <c r="IG1067" s="174"/>
      <c r="IH1067" s="174"/>
      <c r="II1067" s="174"/>
      <c r="IJ1067" s="174"/>
      <c r="IK1067" s="174"/>
      <c r="IL1067" s="174"/>
      <c r="IM1067" s="174"/>
      <c r="IN1067" s="174"/>
      <c r="IO1067" s="174"/>
      <c r="IP1067" s="174"/>
      <c r="IQ1067" s="174"/>
      <c r="IR1067" s="174"/>
      <c r="IS1067" s="174"/>
      <c r="IT1067" s="174"/>
      <c r="IU1067" s="174"/>
      <c r="IV1067" s="174"/>
      <c r="IW1067" s="174"/>
      <c r="IX1067" s="174"/>
      <c r="IY1067" s="174"/>
      <c r="IZ1067" s="174"/>
      <c r="JA1067" s="174"/>
    </row>
    <row r="1068" spans="1:261" s="1031" customFormat="1" ht="30" x14ac:dyDescent="0.25">
      <c r="A1068" s="297"/>
      <c r="B1068" s="297">
        <v>1</v>
      </c>
      <c r="C1068" s="720" t="s">
        <v>302</v>
      </c>
      <c r="D1068" s="238"/>
      <c r="E1068" s="238"/>
      <c r="F1068" s="2194">
        <f t="shared" si="221"/>
        <v>13655</v>
      </c>
      <c r="G1068" s="912">
        <f t="shared" si="221"/>
        <v>1137.9166666666667</v>
      </c>
      <c r="H1068" s="912">
        <f t="shared" si="221"/>
        <v>0</v>
      </c>
      <c r="I1068" s="2317">
        <f t="shared" si="222"/>
        <v>0</v>
      </c>
      <c r="J1068" s="2991"/>
      <c r="K1068" s="2991"/>
      <c r="L1068" s="2992"/>
      <c r="M1068" s="2992"/>
      <c r="N1068" s="2992"/>
      <c r="O1068" s="2992"/>
      <c r="P1068" s="2992"/>
      <c r="Q1068" s="2992"/>
      <c r="R1068" s="2987"/>
      <c r="S1068" s="2987"/>
      <c r="T1068" s="912"/>
      <c r="U1068" s="2596"/>
      <c r="V1068" s="912"/>
      <c r="W1068" s="912"/>
      <c r="X1068" s="2993"/>
      <c r="Y1068" s="2993"/>
      <c r="Z1068" s="912"/>
      <c r="AA1068" s="1116">
        <f t="shared" ref="AA1068" si="228">AA976</f>
        <v>0</v>
      </c>
      <c r="AB1068" s="1116"/>
      <c r="AC1068" s="2587"/>
      <c r="AD1068" s="3494"/>
      <c r="AE1068" s="174"/>
      <c r="AF1068" s="174"/>
      <c r="AG1068" s="174"/>
      <c r="AH1068" s="174"/>
      <c r="AI1068" s="174"/>
      <c r="AJ1068" s="174"/>
      <c r="AK1068" s="174"/>
      <c r="AL1068" s="174"/>
      <c r="AM1068" s="174"/>
      <c r="AN1068" s="174"/>
      <c r="AO1068" s="174"/>
      <c r="AP1068" s="174"/>
      <c r="AQ1068" s="174"/>
      <c r="AR1068" s="174"/>
      <c r="AS1068" s="174"/>
      <c r="AT1068" s="174"/>
      <c r="AU1068" s="174"/>
      <c r="AV1068" s="174"/>
      <c r="AW1068" s="174"/>
      <c r="AX1068" s="174"/>
      <c r="AY1068" s="174"/>
      <c r="AZ1068" s="174"/>
      <c r="BA1068" s="174"/>
      <c r="BB1068" s="174"/>
      <c r="BC1068" s="174"/>
      <c r="BD1068" s="174"/>
      <c r="BE1068" s="174"/>
      <c r="BF1068" s="174"/>
      <c r="BG1068" s="174"/>
      <c r="BH1068" s="174"/>
      <c r="BI1068" s="174"/>
      <c r="BJ1068" s="174"/>
      <c r="BK1068" s="174"/>
      <c r="BL1068" s="174"/>
      <c r="BM1068" s="174"/>
      <c r="BN1068" s="174"/>
      <c r="BO1068" s="174"/>
      <c r="BP1068" s="174"/>
      <c r="BQ1068" s="174"/>
      <c r="BR1068" s="174"/>
      <c r="BS1068" s="174"/>
      <c r="BT1068" s="174"/>
      <c r="BU1068" s="174"/>
      <c r="BV1068" s="174"/>
      <c r="BW1068" s="174"/>
      <c r="BX1068" s="174"/>
      <c r="BY1068" s="174"/>
      <c r="BZ1068" s="174"/>
      <c r="CA1068" s="174"/>
      <c r="CB1068" s="174"/>
      <c r="CC1068" s="174"/>
      <c r="CD1068" s="174"/>
      <c r="CE1068" s="174"/>
      <c r="CF1068" s="174"/>
      <c r="CG1068" s="174"/>
      <c r="CH1068" s="174"/>
      <c r="CI1068" s="174"/>
      <c r="CJ1068" s="174"/>
      <c r="CK1068" s="174"/>
      <c r="CL1068" s="174"/>
      <c r="CM1068" s="174"/>
      <c r="CN1068" s="174"/>
      <c r="CO1068" s="174"/>
      <c r="CP1068" s="174"/>
      <c r="CQ1068" s="174"/>
      <c r="CR1068" s="174"/>
      <c r="CS1068" s="174"/>
      <c r="CT1068" s="174"/>
      <c r="CU1068" s="174"/>
      <c r="CV1068" s="174"/>
      <c r="CW1068" s="174"/>
      <c r="CX1068" s="174"/>
      <c r="CY1068" s="174"/>
      <c r="CZ1068" s="174"/>
      <c r="DA1068" s="174"/>
      <c r="DB1068" s="174"/>
      <c r="DC1068" s="174"/>
      <c r="DD1068" s="174"/>
      <c r="DE1068" s="174"/>
      <c r="DF1068" s="174"/>
      <c r="DG1068" s="174"/>
      <c r="DH1068" s="174"/>
      <c r="DI1068" s="174"/>
      <c r="DJ1068" s="174"/>
      <c r="DK1068" s="174"/>
      <c r="DL1068" s="174"/>
      <c r="DM1068" s="174"/>
      <c r="DN1068" s="174"/>
      <c r="DO1068" s="174"/>
      <c r="DP1068" s="174"/>
      <c r="DQ1068" s="174"/>
      <c r="DR1068" s="174"/>
      <c r="DS1068" s="174"/>
      <c r="DT1068" s="174"/>
      <c r="DU1068" s="174"/>
      <c r="DV1068" s="174"/>
      <c r="DW1068" s="174"/>
      <c r="DX1068" s="174"/>
      <c r="DY1068" s="174"/>
      <c r="DZ1068" s="174"/>
      <c r="EA1068" s="174"/>
      <c r="EB1068" s="174"/>
      <c r="EC1068" s="174"/>
      <c r="ED1068" s="174"/>
      <c r="EE1068" s="174"/>
      <c r="EF1068" s="174"/>
      <c r="EG1068" s="174"/>
      <c r="EH1068" s="174"/>
      <c r="EI1068" s="174"/>
      <c r="EJ1068" s="174"/>
      <c r="EK1068" s="174"/>
      <c r="EL1068" s="174"/>
      <c r="EM1068" s="174"/>
      <c r="EN1068" s="174"/>
      <c r="EO1068" s="174"/>
      <c r="EP1068" s="174"/>
      <c r="EQ1068" s="174"/>
      <c r="ER1068" s="174"/>
      <c r="ES1068" s="174"/>
      <c r="ET1068" s="174"/>
      <c r="EU1068" s="174"/>
      <c r="EV1068" s="174"/>
      <c r="EW1068" s="174"/>
      <c r="EX1068" s="174"/>
      <c r="EY1068" s="174"/>
      <c r="EZ1068" s="174"/>
      <c r="FA1068" s="174"/>
      <c r="FB1068" s="174"/>
      <c r="FC1068" s="174"/>
      <c r="FD1068" s="174"/>
      <c r="FE1068" s="174"/>
      <c r="FF1068" s="174"/>
      <c r="FG1068" s="174"/>
      <c r="FH1068" s="174"/>
      <c r="FI1068" s="174"/>
      <c r="FJ1068" s="174"/>
      <c r="FK1068" s="174"/>
      <c r="FL1068" s="174"/>
      <c r="FM1068" s="174"/>
      <c r="FN1068" s="174"/>
      <c r="FO1068" s="174"/>
      <c r="FP1068" s="174"/>
      <c r="FQ1068" s="174"/>
      <c r="FR1068" s="174"/>
      <c r="FS1068" s="174"/>
      <c r="FT1068" s="174"/>
      <c r="FU1068" s="174"/>
      <c r="FV1068" s="174"/>
      <c r="FW1068" s="174"/>
      <c r="FX1068" s="174"/>
      <c r="FY1068" s="174"/>
      <c r="FZ1068" s="174"/>
      <c r="GA1068" s="174"/>
      <c r="GB1068" s="174"/>
      <c r="GC1068" s="174"/>
      <c r="GD1068" s="174"/>
      <c r="GE1068" s="174"/>
      <c r="GF1068" s="174"/>
      <c r="GG1068" s="174"/>
      <c r="GH1068" s="174"/>
      <c r="GI1068" s="174"/>
      <c r="GJ1068" s="174"/>
      <c r="GK1068" s="174"/>
      <c r="GL1068" s="174"/>
      <c r="GM1068" s="174"/>
      <c r="GN1068" s="174"/>
      <c r="GO1068" s="174"/>
      <c r="GP1068" s="174"/>
      <c r="GQ1068" s="174"/>
      <c r="GR1068" s="174"/>
      <c r="GS1068" s="174"/>
      <c r="GT1068" s="174"/>
      <c r="GU1068" s="174"/>
      <c r="GV1068" s="174"/>
      <c r="GW1068" s="174"/>
      <c r="GX1068" s="174"/>
      <c r="GY1068" s="174"/>
      <c r="GZ1068" s="174"/>
      <c r="HA1068" s="174"/>
      <c r="HB1068" s="174"/>
      <c r="HC1068" s="174"/>
      <c r="HD1068" s="174"/>
      <c r="HE1068" s="174"/>
      <c r="HF1068" s="174"/>
      <c r="HG1068" s="174"/>
      <c r="HH1068" s="174"/>
      <c r="HI1068" s="174"/>
      <c r="HJ1068" s="174"/>
      <c r="HK1068" s="174"/>
      <c r="HL1068" s="174"/>
      <c r="HM1068" s="174"/>
      <c r="HN1068" s="174"/>
      <c r="HO1068" s="174"/>
      <c r="HP1068" s="174"/>
      <c r="HQ1068" s="174"/>
      <c r="HR1068" s="174"/>
      <c r="HS1068" s="174"/>
      <c r="HT1068" s="174"/>
      <c r="HU1068" s="174"/>
      <c r="HV1068" s="174"/>
      <c r="HW1068" s="174"/>
      <c r="HX1068" s="174"/>
      <c r="HY1068" s="174"/>
      <c r="HZ1068" s="174"/>
      <c r="IA1068" s="174"/>
      <c r="IB1068" s="174"/>
      <c r="IC1068" s="174"/>
      <c r="ID1068" s="174"/>
      <c r="IE1068" s="174"/>
      <c r="IF1068" s="174"/>
      <c r="IG1068" s="174"/>
      <c r="IH1068" s="174"/>
      <c r="II1068" s="174"/>
      <c r="IJ1068" s="174"/>
      <c r="IK1068" s="174"/>
      <c r="IL1068" s="174"/>
      <c r="IM1068" s="174"/>
      <c r="IN1068" s="174"/>
      <c r="IO1068" s="174"/>
      <c r="IP1068" s="174"/>
      <c r="IQ1068" s="174"/>
      <c r="IR1068" s="174"/>
      <c r="IS1068" s="174"/>
      <c r="IT1068" s="174"/>
      <c r="IU1068" s="174"/>
      <c r="IV1068" s="174"/>
      <c r="IW1068" s="174"/>
      <c r="IX1068" s="174"/>
      <c r="IY1068" s="174"/>
      <c r="IZ1068" s="174"/>
      <c r="JA1068" s="174"/>
    </row>
    <row r="1069" spans="1:261" s="1031" customFormat="1" ht="60" x14ac:dyDescent="0.25">
      <c r="A1069" s="297"/>
      <c r="B1069" s="297">
        <v>1</v>
      </c>
      <c r="C1069" s="720" t="s">
        <v>303</v>
      </c>
      <c r="D1069" s="238"/>
      <c r="E1069" s="238"/>
      <c r="F1069" s="2194">
        <f t="shared" ref="F1069:F1077" si="229">F977</f>
        <v>0</v>
      </c>
      <c r="G1069" s="912"/>
      <c r="H1069" s="912"/>
      <c r="I1069" s="2317"/>
      <c r="J1069" s="2991"/>
      <c r="K1069" s="2991"/>
      <c r="L1069" s="2992"/>
      <c r="M1069" s="2992"/>
      <c r="N1069" s="2992"/>
      <c r="O1069" s="2992"/>
      <c r="P1069" s="2992"/>
      <c r="Q1069" s="2992"/>
      <c r="R1069" s="2987"/>
      <c r="S1069" s="2987"/>
      <c r="T1069" s="912"/>
      <c r="U1069" s="2596"/>
      <c r="V1069" s="912"/>
      <c r="W1069" s="912"/>
      <c r="X1069" s="2993"/>
      <c r="Y1069" s="2993"/>
      <c r="Z1069" s="912"/>
      <c r="AA1069" s="1116"/>
      <c r="AB1069" s="1116"/>
      <c r="AC1069" s="2587"/>
      <c r="AD1069" s="3494"/>
      <c r="AE1069" s="174"/>
      <c r="AF1069" s="174"/>
      <c r="AG1069" s="174"/>
      <c r="AH1069" s="174"/>
      <c r="AI1069" s="174"/>
      <c r="AJ1069" s="174"/>
      <c r="AK1069" s="174"/>
      <c r="AL1069" s="174"/>
      <c r="AM1069" s="174"/>
      <c r="AN1069" s="174"/>
      <c r="AO1069" s="174"/>
      <c r="AP1069" s="174"/>
      <c r="AQ1069" s="174"/>
      <c r="AR1069" s="174"/>
      <c r="AS1069" s="174"/>
      <c r="AT1069" s="174"/>
      <c r="AU1069" s="174"/>
      <c r="AV1069" s="174"/>
      <c r="AW1069" s="174"/>
      <c r="AX1069" s="174"/>
      <c r="AY1069" s="174"/>
      <c r="AZ1069" s="174"/>
      <c r="BA1069" s="174"/>
      <c r="BB1069" s="174"/>
      <c r="BC1069" s="174"/>
      <c r="BD1069" s="174"/>
      <c r="BE1069" s="174"/>
      <c r="BF1069" s="174"/>
      <c r="BG1069" s="174"/>
      <c r="BH1069" s="174"/>
      <c r="BI1069" s="174"/>
      <c r="BJ1069" s="174"/>
      <c r="BK1069" s="174"/>
      <c r="BL1069" s="174"/>
      <c r="BM1069" s="174"/>
      <c r="BN1069" s="174"/>
      <c r="BO1069" s="174"/>
      <c r="BP1069" s="174"/>
      <c r="BQ1069" s="174"/>
      <c r="BR1069" s="174"/>
      <c r="BS1069" s="174"/>
      <c r="BT1069" s="174"/>
      <c r="BU1069" s="174"/>
      <c r="BV1069" s="174"/>
      <c r="BW1069" s="174"/>
      <c r="BX1069" s="174"/>
      <c r="BY1069" s="174"/>
      <c r="BZ1069" s="174"/>
      <c r="CA1069" s="174"/>
      <c r="CB1069" s="174"/>
      <c r="CC1069" s="174"/>
      <c r="CD1069" s="174"/>
      <c r="CE1069" s="174"/>
      <c r="CF1069" s="174"/>
      <c r="CG1069" s="174"/>
      <c r="CH1069" s="174"/>
      <c r="CI1069" s="174"/>
      <c r="CJ1069" s="174"/>
      <c r="CK1069" s="174"/>
      <c r="CL1069" s="174"/>
      <c r="CM1069" s="174"/>
      <c r="CN1069" s="174"/>
      <c r="CO1069" s="174"/>
      <c r="CP1069" s="174"/>
      <c r="CQ1069" s="174"/>
      <c r="CR1069" s="174"/>
      <c r="CS1069" s="174"/>
      <c r="CT1069" s="174"/>
      <c r="CU1069" s="174"/>
      <c r="CV1069" s="174"/>
      <c r="CW1069" s="174"/>
      <c r="CX1069" s="174"/>
      <c r="CY1069" s="174"/>
      <c r="CZ1069" s="174"/>
      <c r="DA1069" s="174"/>
      <c r="DB1069" s="174"/>
      <c r="DC1069" s="174"/>
      <c r="DD1069" s="174"/>
      <c r="DE1069" s="174"/>
      <c r="DF1069" s="174"/>
      <c r="DG1069" s="174"/>
      <c r="DH1069" s="174"/>
      <c r="DI1069" s="174"/>
      <c r="DJ1069" s="174"/>
      <c r="DK1069" s="174"/>
      <c r="DL1069" s="174"/>
      <c r="DM1069" s="174"/>
      <c r="DN1069" s="174"/>
      <c r="DO1069" s="174"/>
      <c r="DP1069" s="174"/>
      <c r="DQ1069" s="174"/>
      <c r="DR1069" s="174"/>
      <c r="DS1069" s="174"/>
      <c r="DT1069" s="174"/>
      <c r="DU1069" s="174"/>
      <c r="DV1069" s="174"/>
      <c r="DW1069" s="174"/>
      <c r="DX1069" s="174"/>
      <c r="DY1069" s="174"/>
      <c r="DZ1069" s="174"/>
      <c r="EA1069" s="174"/>
      <c r="EB1069" s="174"/>
      <c r="EC1069" s="174"/>
      <c r="ED1069" s="174"/>
      <c r="EE1069" s="174"/>
      <c r="EF1069" s="174"/>
      <c r="EG1069" s="174"/>
      <c r="EH1069" s="174"/>
      <c r="EI1069" s="174"/>
      <c r="EJ1069" s="174"/>
      <c r="EK1069" s="174"/>
      <c r="EL1069" s="174"/>
      <c r="EM1069" s="174"/>
      <c r="EN1069" s="174"/>
      <c r="EO1069" s="174"/>
      <c r="EP1069" s="174"/>
      <c r="EQ1069" s="174"/>
      <c r="ER1069" s="174"/>
      <c r="ES1069" s="174"/>
      <c r="ET1069" s="174"/>
      <c r="EU1069" s="174"/>
      <c r="EV1069" s="174"/>
      <c r="EW1069" s="174"/>
      <c r="EX1069" s="174"/>
      <c r="EY1069" s="174"/>
      <c r="EZ1069" s="174"/>
      <c r="FA1069" s="174"/>
      <c r="FB1069" s="174"/>
      <c r="FC1069" s="174"/>
      <c r="FD1069" s="174"/>
      <c r="FE1069" s="174"/>
      <c r="FF1069" s="174"/>
      <c r="FG1069" s="174"/>
      <c r="FH1069" s="174"/>
      <c r="FI1069" s="174"/>
      <c r="FJ1069" s="174"/>
      <c r="FK1069" s="174"/>
      <c r="FL1069" s="174"/>
      <c r="FM1069" s="174"/>
      <c r="FN1069" s="174"/>
      <c r="FO1069" s="174"/>
      <c r="FP1069" s="174"/>
      <c r="FQ1069" s="174"/>
      <c r="FR1069" s="174"/>
      <c r="FS1069" s="174"/>
      <c r="FT1069" s="174"/>
      <c r="FU1069" s="174"/>
      <c r="FV1069" s="174"/>
      <c r="FW1069" s="174"/>
      <c r="FX1069" s="174"/>
      <c r="FY1069" s="174"/>
      <c r="FZ1069" s="174"/>
      <c r="GA1069" s="174"/>
      <c r="GB1069" s="174"/>
      <c r="GC1069" s="174"/>
      <c r="GD1069" s="174"/>
      <c r="GE1069" s="174"/>
      <c r="GF1069" s="174"/>
      <c r="GG1069" s="174"/>
      <c r="GH1069" s="174"/>
      <c r="GI1069" s="174"/>
      <c r="GJ1069" s="174"/>
      <c r="GK1069" s="174"/>
      <c r="GL1069" s="174"/>
      <c r="GM1069" s="174"/>
      <c r="GN1069" s="174"/>
      <c r="GO1069" s="174"/>
      <c r="GP1069" s="174"/>
      <c r="GQ1069" s="174"/>
      <c r="GR1069" s="174"/>
      <c r="GS1069" s="174"/>
      <c r="GT1069" s="174"/>
      <c r="GU1069" s="174"/>
      <c r="GV1069" s="174"/>
      <c r="GW1069" s="174"/>
      <c r="GX1069" s="174"/>
      <c r="GY1069" s="174"/>
      <c r="GZ1069" s="174"/>
      <c r="HA1069" s="174"/>
      <c r="HB1069" s="174"/>
      <c r="HC1069" s="174"/>
      <c r="HD1069" s="174"/>
      <c r="HE1069" s="174"/>
      <c r="HF1069" s="174"/>
      <c r="HG1069" s="174"/>
      <c r="HH1069" s="174"/>
      <c r="HI1069" s="174"/>
      <c r="HJ1069" s="174"/>
      <c r="HK1069" s="174"/>
      <c r="HL1069" s="174"/>
      <c r="HM1069" s="174"/>
      <c r="HN1069" s="174"/>
      <c r="HO1069" s="174"/>
      <c r="HP1069" s="174"/>
      <c r="HQ1069" s="174"/>
      <c r="HR1069" s="174"/>
      <c r="HS1069" s="174"/>
      <c r="HT1069" s="174"/>
      <c r="HU1069" s="174"/>
      <c r="HV1069" s="174"/>
      <c r="HW1069" s="174"/>
      <c r="HX1069" s="174"/>
      <c r="HY1069" s="174"/>
      <c r="HZ1069" s="174"/>
      <c r="IA1069" s="174"/>
      <c r="IB1069" s="174"/>
      <c r="IC1069" s="174"/>
      <c r="ID1069" s="174"/>
      <c r="IE1069" s="174"/>
      <c r="IF1069" s="174"/>
      <c r="IG1069" s="174"/>
      <c r="IH1069" s="174"/>
      <c r="II1069" s="174"/>
      <c r="IJ1069" s="174"/>
      <c r="IK1069" s="174"/>
      <c r="IL1069" s="174"/>
      <c r="IM1069" s="174"/>
      <c r="IN1069" s="174"/>
      <c r="IO1069" s="174"/>
      <c r="IP1069" s="174"/>
      <c r="IQ1069" s="174"/>
      <c r="IR1069" s="174"/>
      <c r="IS1069" s="174"/>
      <c r="IT1069" s="174"/>
      <c r="IU1069" s="174"/>
      <c r="IV1069" s="174"/>
      <c r="IW1069" s="174"/>
      <c r="IX1069" s="174"/>
      <c r="IY1069" s="174"/>
      <c r="IZ1069" s="174"/>
      <c r="JA1069" s="174"/>
    </row>
    <row r="1070" spans="1:261" s="1031" customFormat="1" ht="45" x14ac:dyDescent="0.25">
      <c r="A1070" s="297"/>
      <c r="B1070" s="297">
        <v>1</v>
      </c>
      <c r="C1070" s="720" t="s">
        <v>304</v>
      </c>
      <c r="D1070" s="238"/>
      <c r="E1070" s="238"/>
      <c r="F1070" s="2194">
        <f t="shared" si="229"/>
        <v>42</v>
      </c>
      <c r="G1070" s="912">
        <f t="shared" ref="G1070:H1077" si="230">G978</f>
        <v>3.5</v>
      </c>
      <c r="H1070" s="912">
        <f t="shared" si="230"/>
        <v>0</v>
      </c>
      <c r="I1070" s="2317">
        <f>H1070/G1070*100</f>
        <v>0</v>
      </c>
      <c r="J1070" s="2991"/>
      <c r="K1070" s="2991"/>
      <c r="L1070" s="2992"/>
      <c r="M1070" s="2992"/>
      <c r="N1070" s="2992"/>
      <c r="O1070" s="2992"/>
      <c r="P1070" s="2992"/>
      <c r="Q1070" s="2992"/>
      <c r="R1070" s="2987"/>
      <c r="S1070" s="2987"/>
      <c r="T1070" s="912"/>
      <c r="U1070" s="2596"/>
      <c r="V1070" s="912"/>
      <c r="W1070" s="912"/>
      <c r="X1070" s="2993"/>
      <c r="Y1070" s="2993"/>
      <c r="Z1070" s="912"/>
      <c r="AA1070" s="1116">
        <f t="shared" ref="AA1070" si="231">AA978</f>
        <v>0</v>
      </c>
      <c r="AB1070" s="1116"/>
      <c r="AC1070" s="2587"/>
      <c r="AD1070" s="3494"/>
      <c r="AE1070" s="174"/>
      <c r="AF1070" s="174"/>
      <c r="AG1070" s="174"/>
      <c r="AH1070" s="174"/>
      <c r="AI1070" s="174"/>
      <c r="AJ1070" s="174"/>
      <c r="AK1070" s="174"/>
      <c r="AL1070" s="174"/>
      <c r="AM1070" s="174"/>
      <c r="AN1070" s="174"/>
      <c r="AO1070" s="174"/>
      <c r="AP1070" s="174"/>
      <c r="AQ1070" s="174"/>
      <c r="AR1070" s="174"/>
      <c r="AS1070" s="174"/>
      <c r="AT1070" s="174"/>
      <c r="AU1070" s="174"/>
      <c r="AV1070" s="174"/>
      <c r="AW1070" s="174"/>
      <c r="AX1070" s="174"/>
      <c r="AY1070" s="174"/>
      <c r="AZ1070" s="174"/>
      <c r="BA1070" s="174"/>
      <c r="BB1070" s="174"/>
      <c r="BC1070" s="174"/>
      <c r="BD1070" s="174"/>
      <c r="BE1070" s="174"/>
      <c r="BF1070" s="174"/>
      <c r="BG1070" s="174"/>
      <c r="BH1070" s="174"/>
      <c r="BI1070" s="174"/>
      <c r="BJ1070" s="174"/>
      <c r="BK1070" s="174"/>
      <c r="BL1070" s="174"/>
      <c r="BM1070" s="174"/>
      <c r="BN1070" s="174"/>
      <c r="BO1070" s="174"/>
      <c r="BP1070" s="174"/>
      <c r="BQ1070" s="174"/>
      <c r="BR1070" s="174"/>
      <c r="BS1070" s="174"/>
      <c r="BT1070" s="174"/>
      <c r="BU1070" s="174"/>
      <c r="BV1070" s="174"/>
      <c r="BW1070" s="174"/>
      <c r="BX1070" s="174"/>
      <c r="BY1070" s="174"/>
      <c r="BZ1070" s="174"/>
      <c r="CA1070" s="174"/>
      <c r="CB1070" s="174"/>
      <c r="CC1070" s="174"/>
      <c r="CD1070" s="174"/>
      <c r="CE1070" s="174"/>
      <c r="CF1070" s="174"/>
      <c r="CG1070" s="174"/>
      <c r="CH1070" s="174"/>
      <c r="CI1070" s="174"/>
      <c r="CJ1070" s="174"/>
      <c r="CK1070" s="174"/>
      <c r="CL1070" s="174"/>
      <c r="CM1070" s="174"/>
      <c r="CN1070" s="174"/>
      <c r="CO1070" s="174"/>
      <c r="CP1070" s="174"/>
      <c r="CQ1070" s="174"/>
      <c r="CR1070" s="174"/>
      <c r="CS1070" s="174"/>
      <c r="CT1070" s="174"/>
      <c r="CU1070" s="174"/>
      <c r="CV1070" s="174"/>
      <c r="CW1070" s="174"/>
      <c r="CX1070" s="174"/>
      <c r="CY1070" s="174"/>
      <c r="CZ1070" s="174"/>
      <c r="DA1070" s="174"/>
      <c r="DB1070" s="174"/>
      <c r="DC1070" s="174"/>
      <c r="DD1070" s="174"/>
      <c r="DE1070" s="174"/>
      <c r="DF1070" s="174"/>
      <c r="DG1070" s="174"/>
      <c r="DH1070" s="174"/>
      <c r="DI1070" s="174"/>
      <c r="DJ1070" s="174"/>
      <c r="DK1070" s="174"/>
      <c r="DL1070" s="174"/>
      <c r="DM1070" s="174"/>
      <c r="DN1070" s="174"/>
      <c r="DO1070" s="174"/>
      <c r="DP1070" s="174"/>
      <c r="DQ1070" s="174"/>
      <c r="DR1070" s="174"/>
      <c r="DS1070" s="174"/>
      <c r="DT1070" s="174"/>
      <c r="DU1070" s="174"/>
      <c r="DV1070" s="174"/>
      <c r="DW1070" s="174"/>
      <c r="DX1070" s="174"/>
      <c r="DY1070" s="174"/>
      <c r="DZ1070" s="174"/>
      <c r="EA1070" s="174"/>
      <c r="EB1070" s="174"/>
      <c r="EC1070" s="174"/>
      <c r="ED1070" s="174"/>
      <c r="EE1070" s="174"/>
      <c r="EF1070" s="174"/>
      <c r="EG1070" s="174"/>
      <c r="EH1070" s="174"/>
      <c r="EI1070" s="174"/>
      <c r="EJ1070" s="174"/>
      <c r="EK1070" s="174"/>
      <c r="EL1070" s="174"/>
      <c r="EM1070" s="174"/>
      <c r="EN1070" s="174"/>
      <c r="EO1070" s="174"/>
      <c r="EP1070" s="174"/>
      <c r="EQ1070" s="174"/>
      <c r="ER1070" s="174"/>
      <c r="ES1070" s="174"/>
      <c r="ET1070" s="174"/>
      <c r="EU1070" s="174"/>
      <c r="EV1070" s="174"/>
      <c r="EW1070" s="174"/>
      <c r="EX1070" s="174"/>
      <c r="EY1070" s="174"/>
      <c r="EZ1070" s="174"/>
      <c r="FA1070" s="174"/>
      <c r="FB1070" s="174"/>
      <c r="FC1070" s="174"/>
      <c r="FD1070" s="174"/>
      <c r="FE1070" s="174"/>
      <c r="FF1070" s="174"/>
      <c r="FG1070" s="174"/>
      <c r="FH1070" s="174"/>
      <c r="FI1070" s="174"/>
      <c r="FJ1070" s="174"/>
      <c r="FK1070" s="174"/>
      <c r="FL1070" s="174"/>
      <c r="FM1070" s="174"/>
      <c r="FN1070" s="174"/>
      <c r="FO1070" s="174"/>
      <c r="FP1070" s="174"/>
      <c r="FQ1070" s="174"/>
      <c r="FR1070" s="174"/>
      <c r="FS1070" s="174"/>
      <c r="FT1070" s="174"/>
      <c r="FU1070" s="174"/>
      <c r="FV1070" s="174"/>
      <c r="FW1070" s="174"/>
      <c r="FX1070" s="174"/>
      <c r="FY1070" s="174"/>
      <c r="FZ1070" s="174"/>
      <c r="GA1070" s="174"/>
      <c r="GB1070" s="174"/>
      <c r="GC1070" s="174"/>
      <c r="GD1070" s="174"/>
      <c r="GE1070" s="174"/>
      <c r="GF1070" s="174"/>
      <c r="GG1070" s="174"/>
      <c r="GH1070" s="174"/>
      <c r="GI1070" s="174"/>
      <c r="GJ1070" s="174"/>
      <c r="GK1070" s="174"/>
      <c r="GL1070" s="174"/>
      <c r="GM1070" s="174"/>
      <c r="GN1070" s="174"/>
      <c r="GO1070" s="174"/>
      <c r="GP1070" s="174"/>
      <c r="GQ1070" s="174"/>
      <c r="GR1070" s="174"/>
      <c r="GS1070" s="174"/>
      <c r="GT1070" s="174"/>
      <c r="GU1070" s="174"/>
      <c r="GV1070" s="174"/>
      <c r="GW1070" s="174"/>
      <c r="GX1070" s="174"/>
      <c r="GY1070" s="174"/>
      <c r="GZ1070" s="174"/>
      <c r="HA1070" s="174"/>
      <c r="HB1070" s="174"/>
      <c r="HC1070" s="174"/>
      <c r="HD1070" s="174"/>
      <c r="HE1070" s="174"/>
      <c r="HF1070" s="174"/>
      <c r="HG1070" s="174"/>
      <c r="HH1070" s="174"/>
      <c r="HI1070" s="174"/>
      <c r="HJ1070" s="174"/>
      <c r="HK1070" s="174"/>
      <c r="HL1070" s="174"/>
      <c r="HM1070" s="174"/>
      <c r="HN1070" s="174"/>
      <c r="HO1070" s="174"/>
      <c r="HP1070" s="174"/>
      <c r="HQ1070" s="174"/>
      <c r="HR1070" s="174"/>
      <c r="HS1070" s="174"/>
      <c r="HT1070" s="174"/>
      <c r="HU1070" s="174"/>
      <c r="HV1070" s="174"/>
      <c r="HW1070" s="174"/>
      <c r="HX1070" s="174"/>
      <c r="HY1070" s="174"/>
      <c r="HZ1070" s="174"/>
      <c r="IA1070" s="174"/>
      <c r="IB1070" s="174"/>
      <c r="IC1070" s="174"/>
      <c r="ID1070" s="174"/>
      <c r="IE1070" s="174"/>
      <c r="IF1070" s="174"/>
      <c r="IG1070" s="174"/>
      <c r="IH1070" s="174"/>
      <c r="II1070" s="174"/>
      <c r="IJ1070" s="174"/>
      <c r="IK1070" s="174"/>
      <c r="IL1070" s="174"/>
      <c r="IM1070" s="174"/>
      <c r="IN1070" s="174"/>
      <c r="IO1070" s="174"/>
      <c r="IP1070" s="174"/>
      <c r="IQ1070" s="174"/>
      <c r="IR1070" s="174"/>
      <c r="IS1070" s="174"/>
      <c r="IT1070" s="174"/>
      <c r="IU1070" s="174"/>
      <c r="IV1070" s="174"/>
      <c r="IW1070" s="174"/>
      <c r="IX1070" s="174"/>
      <c r="IY1070" s="174"/>
      <c r="IZ1070" s="174"/>
      <c r="JA1070" s="174"/>
    </row>
    <row r="1071" spans="1:261" s="1031" customFormat="1" ht="30" x14ac:dyDescent="0.25">
      <c r="A1071" s="297"/>
      <c r="B1071" s="297">
        <v>1</v>
      </c>
      <c r="C1071" s="720" t="s">
        <v>305</v>
      </c>
      <c r="D1071" s="238"/>
      <c r="E1071" s="238"/>
      <c r="F1071" s="2194">
        <f t="shared" si="229"/>
        <v>468</v>
      </c>
      <c r="G1071" s="912">
        <f t="shared" si="230"/>
        <v>39</v>
      </c>
      <c r="H1071" s="912">
        <f t="shared" si="230"/>
        <v>0</v>
      </c>
      <c r="I1071" s="2317">
        <f>H1071/G1071*100</f>
        <v>0</v>
      </c>
      <c r="J1071" s="2991"/>
      <c r="K1071" s="2991"/>
      <c r="L1071" s="2992"/>
      <c r="M1071" s="2992"/>
      <c r="N1071" s="2992"/>
      <c r="O1071" s="2992"/>
      <c r="P1071" s="2992"/>
      <c r="Q1071" s="2992"/>
      <c r="R1071" s="2987"/>
      <c r="S1071" s="2987"/>
      <c r="T1071" s="912"/>
      <c r="U1071" s="2596"/>
      <c r="V1071" s="912"/>
      <c r="W1071" s="912"/>
      <c r="X1071" s="2993"/>
      <c r="Y1071" s="2993"/>
      <c r="Z1071" s="912"/>
      <c r="AA1071" s="1116">
        <f t="shared" ref="AA1071" si="232">AA979</f>
        <v>0</v>
      </c>
      <c r="AB1071" s="1116"/>
      <c r="AC1071" s="2587"/>
      <c r="AD1071" s="3494"/>
      <c r="AE1071" s="174"/>
      <c r="AF1071" s="174"/>
      <c r="AG1071" s="174"/>
      <c r="AH1071" s="174"/>
      <c r="AI1071" s="174"/>
      <c r="AJ1071" s="174"/>
      <c r="AK1071" s="174"/>
      <c r="AL1071" s="174"/>
      <c r="AM1071" s="174"/>
      <c r="AN1071" s="174"/>
      <c r="AO1071" s="174"/>
      <c r="AP1071" s="174"/>
      <c r="AQ1071" s="174"/>
      <c r="AR1071" s="174"/>
      <c r="AS1071" s="174"/>
      <c r="AT1071" s="174"/>
      <c r="AU1071" s="174"/>
      <c r="AV1071" s="174"/>
      <c r="AW1071" s="174"/>
      <c r="AX1071" s="174"/>
      <c r="AY1071" s="174"/>
      <c r="AZ1071" s="174"/>
      <c r="BA1071" s="174"/>
      <c r="BB1071" s="174"/>
      <c r="BC1071" s="174"/>
      <c r="BD1071" s="174"/>
      <c r="BE1071" s="174"/>
      <c r="BF1071" s="174"/>
      <c r="BG1071" s="174"/>
      <c r="BH1071" s="174"/>
      <c r="BI1071" s="174"/>
      <c r="BJ1071" s="174"/>
      <c r="BK1071" s="174"/>
      <c r="BL1071" s="174"/>
      <c r="BM1071" s="174"/>
      <c r="BN1071" s="174"/>
      <c r="BO1071" s="174"/>
      <c r="BP1071" s="174"/>
      <c r="BQ1071" s="174"/>
      <c r="BR1071" s="174"/>
      <c r="BS1071" s="174"/>
      <c r="BT1071" s="174"/>
      <c r="BU1071" s="174"/>
      <c r="BV1071" s="174"/>
      <c r="BW1071" s="174"/>
      <c r="BX1071" s="174"/>
      <c r="BY1071" s="174"/>
      <c r="BZ1071" s="174"/>
      <c r="CA1071" s="174"/>
      <c r="CB1071" s="174"/>
      <c r="CC1071" s="174"/>
      <c r="CD1071" s="174"/>
      <c r="CE1071" s="174"/>
      <c r="CF1071" s="174"/>
      <c r="CG1071" s="174"/>
      <c r="CH1071" s="174"/>
      <c r="CI1071" s="174"/>
      <c r="CJ1071" s="174"/>
      <c r="CK1071" s="174"/>
      <c r="CL1071" s="174"/>
      <c r="CM1071" s="174"/>
      <c r="CN1071" s="174"/>
      <c r="CO1071" s="174"/>
      <c r="CP1071" s="174"/>
      <c r="CQ1071" s="174"/>
      <c r="CR1071" s="174"/>
      <c r="CS1071" s="174"/>
      <c r="CT1071" s="174"/>
      <c r="CU1071" s="174"/>
      <c r="CV1071" s="174"/>
      <c r="CW1071" s="174"/>
      <c r="CX1071" s="174"/>
      <c r="CY1071" s="174"/>
      <c r="CZ1071" s="174"/>
      <c r="DA1071" s="174"/>
      <c r="DB1071" s="174"/>
      <c r="DC1071" s="174"/>
      <c r="DD1071" s="174"/>
      <c r="DE1071" s="174"/>
      <c r="DF1071" s="174"/>
      <c r="DG1071" s="174"/>
      <c r="DH1071" s="174"/>
      <c r="DI1071" s="174"/>
      <c r="DJ1071" s="174"/>
      <c r="DK1071" s="174"/>
      <c r="DL1071" s="174"/>
      <c r="DM1071" s="174"/>
      <c r="DN1071" s="174"/>
      <c r="DO1071" s="174"/>
      <c r="DP1071" s="174"/>
      <c r="DQ1071" s="174"/>
      <c r="DR1071" s="174"/>
      <c r="DS1071" s="174"/>
      <c r="DT1071" s="174"/>
      <c r="DU1071" s="174"/>
      <c r="DV1071" s="174"/>
      <c r="DW1071" s="174"/>
      <c r="DX1071" s="174"/>
      <c r="DY1071" s="174"/>
      <c r="DZ1071" s="174"/>
      <c r="EA1071" s="174"/>
      <c r="EB1071" s="174"/>
      <c r="EC1071" s="174"/>
      <c r="ED1071" s="174"/>
      <c r="EE1071" s="174"/>
      <c r="EF1071" s="174"/>
      <c r="EG1071" s="174"/>
      <c r="EH1071" s="174"/>
      <c r="EI1071" s="174"/>
      <c r="EJ1071" s="174"/>
      <c r="EK1071" s="174"/>
      <c r="EL1071" s="174"/>
      <c r="EM1071" s="174"/>
      <c r="EN1071" s="174"/>
      <c r="EO1071" s="174"/>
      <c r="EP1071" s="174"/>
      <c r="EQ1071" s="174"/>
      <c r="ER1071" s="174"/>
      <c r="ES1071" s="174"/>
      <c r="ET1071" s="174"/>
      <c r="EU1071" s="174"/>
      <c r="EV1071" s="174"/>
      <c r="EW1071" s="174"/>
      <c r="EX1071" s="174"/>
      <c r="EY1071" s="174"/>
      <c r="EZ1071" s="174"/>
      <c r="FA1071" s="174"/>
      <c r="FB1071" s="174"/>
      <c r="FC1071" s="174"/>
      <c r="FD1071" s="174"/>
      <c r="FE1071" s="174"/>
      <c r="FF1071" s="174"/>
      <c r="FG1071" s="174"/>
      <c r="FH1071" s="174"/>
      <c r="FI1071" s="174"/>
      <c r="FJ1071" s="174"/>
      <c r="FK1071" s="174"/>
      <c r="FL1071" s="174"/>
      <c r="FM1071" s="174"/>
      <c r="FN1071" s="174"/>
      <c r="FO1071" s="174"/>
      <c r="FP1071" s="174"/>
      <c r="FQ1071" s="174"/>
      <c r="FR1071" s="174"/>
      <c r="FS1071" s="174"/>
      <c r="FT1071" s="174"/>
      <c r="FU1071" s="174"/>
      <c r="FV1071" s="174"/>
      <c r="FW1071" s="174"/>
      <c r="FX1071" s="174"/>
      <c r="FY1071" s="174"/>
      <c r="FZ1071" s="174"/>
      <c r="GA1071" s="174"/>
      <c r="GB1071" s="174"/>
      <c r="GC1071" s="174"/>
      <c r="GD1071" s="174"/>
      <c r="GE1071" s="174"/>
      <c r="GF1071" s="174"/>
      <c r="GG1071" s="174"/>
      <c r="GH1071" s="174"/>
      <c r="GI1071" s="174"/>
      <c r="GJ1071" s="174"/>
      <c r="GK1071" s="174"/>
      <c r="GL1071" s="174"/>
      <c r="GM1071" s="174"/>
      <c r="GN1071" s="174"/>
      <c r="GO1071" s="174"/>
      <c r="GP1071" s="174"/>
      <c r="GQ1071" s="174"/>
      <c r="GR1071" s="174"/>
      <c r="GS1071" s="174"/>
      <c r="GT1071" s="174"/>
      <c r="GU1071" s="174"/>
      <c r="GV1071" s="174"/>
      <c r="GW1071" s="174"/>
      <c r="GX1071" s="174"/>
      <c r="GY1071" s="174"/>
      <c r="GZ1071" s="174"/>
      <c r="HA1071" s="174"/>
      <c r="HB1071" s="174"/>
      <c r="HC1071" s="174"/>
      <c r="HD1071" s="174"/>
      <c r="HE1071" s="174"/>
      <c r="HF1071" s="174"/>
      <c r="HG1071" s="174"/>
      <c r="HH1071" s="174"/>
      <c r="HI1071" s="174"/>
      <c r="HJ1071" s="174"/>
      <c r="HK1071" s="174"/>
      <c r="HL1071" s="174"/>
      <c r="HM1071" s="174"/>
      <c r="HN1071" s="174"/>
      <c r="HO1071" s="174"/>
      <c r="HP1071" s="174"/>
      <c r="HQ1071" s="174"/>
      <c r="HR1071" s="174"/>
      <c r="HS1071" s="174"/>
      <c r="HT1071" s="174"/>
      <c r="HU1071" s="174"/>
      <c r="HV1071" s="174"/>
      <c r="HW1071" s="174"/>
      <c r="HX1071" s="174"/>
      <c r="HY1071" s="174"/>
      <c r="HZ1071" s="174"/>
      <c r="IA1071" s="174"/>
      <c r="IB1071" s="174"/>
      <c r="IC1071" s="174"/>
      <c r="ID1071" s="174"/>
      <c r="IE1071" s="174"/>
      <c r="IF1071" s="174"/>
      <c r="IG1071" s="174"/>
      <c r="IH1071" s="174"/>
      <c r="II1071" s="174"/>
      <c r="IJ1071" s="174"/>
      <c r="IK1071" s="174"/>
      <c r="IL1071" s="174"/>
      <c r="IM1071" s="174"/>
      <c r="IN1071" s="174"/>
      <c r="IO1071" s="174"/>
      <c r="IP1071" s="174"/>
      <c r="IQ1071" s="174"/>
      <c r="IR1071" s="174"/>
      <c r="IS1071" s="174"/>
      <c r="IT1071" s="174"/>
      <c r="IU1071" s="174"/>
      <c r="IV1071" s="174"/>
      <c r="IW1071" s="174"/>
      <c r="IX1071" s="174"/>
      <c r="IY1071" s="174"/>
      <c r="IZ1071" s="174"/>
      <c r="JA1071" s="174"/>
    </row>
    <row r="1072" spans="1:261" s="1031" customFormat="1" ht="45" x14ac:dyDescent="0.25">
      <c r="A1072" s="297"/>
      <c r="B1072" s="297">
        <v>1</v>
      </c>
      <c r="C1072" s="719" t="s">
        <v>306</v>
      </c>
      <c r="D1072" s="238"/>
      <c r="E1072" s="238"/>
      <c r="F1072" s="2194">
        <f t="shared" si="229"/>
        <v>19576</v>
      </c>
      <c r="G1072" s="912">
        <f t="shared" si="230"/>
        <v>1631.3333333333333</v>
      </c>
      <c r="H1072" s="912">
        <f t="shared" si="230"/>
        <v>217</v>
      </c>
      <c r="I1072" s="2317">
        <f>H1072/G1072*100</f>
        <v>13.30200245198202</v>
      </c>
      <c r="J1072" s="2991"/>
      <c r="K1072" s="2991"/>
      <c r="L1072" s="2992"/>
      <c r="M1072" s="2992"/>
      <c r="N1072" s="2992"/>
      <c r="O1072" s="2992"/>
      <c r="P1072" s="2992"/>
      <c r="Q1072" s="2992"/>
      <c r="R1072" s="2987"/>
      <c r="S1072" s="2987"/>
      <c r="T1072" s="912"/>
      <c r="U1072" s="2596"/>
      <c r="V1072" s="912"/>
      <c r="W1072" s="912"/>
      <c r="X1072" s="2993"/>
      <c r="Y1072" s="2993"/>
      <c r="Z1072" s="912"/>
      <c r="AA1072" s="1116">
        <f t="shared" ref="AA1072" si="233">AA980</f>
        <v>0</v>
      </c>
      <c r="AB1072" s="1116"/>
      <c r="AC1072" s="2587"/>
      <c r="AD1072" s="3494"/>
      <c r="AE1072" s="174"/>
      <c r="AF1072" s="174"/>
      <c r="AG1072" s="174"/>
      <c r="AH1072" s="174"/>
      <c r="AI1072" s="174"/>
      <c r="AJ1072" s="174"/>
      <c r="AK1072" s="174"/>
      <c r="AL1072" s="174"/>
      <c r="AM1072" s="174"/>
      <c r="AN1072" s="174"/>
      <c r="AO1072" s="174"/>
      <c r="AP1072" s="174"/>
      <c r="AQ1072" s="174"/>
      <c r="AR1072" s="174"/>
      <c r="AS1072" s="174"/>
      <c r="AT1072" s="174"/>
      <c r="AU1072" s="174"/>
      <c r="AV1072" s="174"/>
      <c r="AW1072" s="174"/>
      <c r="AX1072" s="174"/>
      <c r="AY1072" s="174"/>
      <c r="AZ1072" s="174"/>
      <c r="BA1072" s="174"/>
      <c r="BB1072" s="174"/>
      <c r="BC1072" s="174"/>
      <c r="BD1072" s="174"/>
      <c r="BE1072" s="174"/>
      <c r="BF1072" s="174"/>
      <c r="BG1072" s="174"/>
      <c r="BH1072" s="174"/>
      <c r="BI1072" s="174"/>
      <c r="BJ1072" s="174"/>
      <c r="BK1072" s="174"/>
      <c r="BL1072" s="174"/>
      <c r="BM1072" s="174"/>
      <c r="BN1072" s="174"/>
      <c r="BO1072" s="174"/>
      <c r="BP1072" s="174"/>
      <c r="BQ1072" s="174"/>
      <c r="BR1072" s="174"/>
      <c r="BS1072" s="174"/>
      <c r="BT1072" s="174"/>
      <c r="BU1072" s="174"/>
      <c r="BV1072" s="174"/>
      <c r="BW1072" s="174"/>
      <c r="BX1072" s="174"/>
      <c r="BY1072" s="174"/>
      <c r="BZ1072" s="174"/>
      <c r="CA1072" s="174"/>
      <c r="CB1072" s="174"/>
      <c r="CC1072" s="174"/>
      <c r="CD1072" s="174"/>
      <c r="CE1072" s="174"/>
      <c r="CF1072" s="174"/>
      <c r="CG1072" s="174"/>
      <c r="CH1072" s="174"/>
      <c r="CI1072" s="174"/>
      <c r="CJ1072" s="174"/>
      <c r="CK1072" s="174"/>
      <c r="CL1072" s="174"/>
      <c r="CM1072" s="174"/>
      <c r="CN1072" s="174"/>
      <c r="CO1072" s="174"/>
      <c r="CP1072" s="174"/>
      <c r="CQ1072" s="174"/>
      <c r="CR1072" s="174"/>
      <c r="CS1072" s="174"/>
      <c r="CT1072" s="174"/>
      <c r="CU1072" s="174"/>
      <c r="CV1072" s="174"/>
      <c r="CW1072" s="174"/>
      <c r="CX1072" s="174"/>
      <c r="CY1072" s="174"/>
      <c r="CZ1072" s="174"/>
      <c r="DA1072" s="174"/>
      <c r="DB1072" s="174"/>
      <c r="DC1072" s="174"/>
      <c r="DD1072" s="174"/>
      <c r="DE1072" s="174"/>
      <c r="DF1072" s="174"/>
      <c r="DG1072" s="174"/>
      <c r="DH1072" s="174"/>
      <c r="DI1072" s="174"/>
      <c r="DJ1072" s="174"/>
      <c r="DK1072" s="174"/>
      <c r="DL1072" s="174"/>
      <c r="DM1072" s="174"/>
      <c r="DN1072" s="174"/>
      <c r="DO1072" s="174"/>
      <c r="DP1072" s="174"/>
      <c r="DQ1072" s="174"/>
      <c r="DR1072" s="174"/>
      <c r="DS1072" s="174"/>
      <c r="DT1072" s="174"/>
      <c r="DU1072" s="174"/>
      <c r="DV1072" s="174"/>
      <c r="DW1072" s="174"/>
      <c r="DX1072" s="174"/>
      <c r="DY1072" s="174"/>
      <c r="DZ1072" s="174"/>
      <c r="EA1072" s="174"/>
      <c r="EB1072" s="174"/>
      <c r="EC1072" s="174"/>
      <c r="ED1072" s="174"/>
      <c r="EE1072" s="174"/>
      <c r="EF1072" s="174"/>
      <c r="EG1072" s="174"/>
      <c r="EH1072" s="174"/>
      <c r="EI1072" s="174"/>
      <c r="EJ1072" s="174"/>
      <c r="EK1072" s="174"/>
      <c r="EL1072" s="174"/>
      <c r="EM1072" s="174"/>
      <c r="EN1072" s="174"/>
      <c r="EO1072" s="174"/>
      <c r="EP1072" s="174"/>
      <c r="EQ1072" s="174"/>
      <c r="ER1072" s="174"/>
      <c r="ES1072" s="174"/>
      <c r="ET1072" s="174"/>
      <c r="EU1072" s="174"/>
      <c r="EV1072" s="174"/>
      <c r="EW1072" s="174"/>
      <c r="EX1072" s="174"/>
      <c r="EY1072" s="174"/>
      <c r="EZ1072" s="174"/>
      <c r="FA1072" s="174"/>
      <c r="FB1072" s="174"/>
      <c r="FC1072" s="174"/>
      <c r="FD1072" s="174"/>
      <c r="FE1072" s="174"/>
      <c r="FF1072" s="174"/>
      <c r="FG1072" s="174"/>
      <c r="FH1072" s="174"/>
      <c r="FI1072" s="174"/>
      <c r="FJ1072" s="174"/>
      <c r="FK1072" s="174"/>
      <c r="FL1072" s="174"/>
      <c r="FM1072" s="174"/>
      <c r="FN1072" s="174"/>
      <c r="FO1072" s="174"/>
      <c r="FP1072" s="174"/>
      <c r="FQ1072" s="174"/>
      <c r="FR1072" s="174"/>
      <c r="FS1072" s="174"/>
      <c r="FT1072" s="174"/>
      <c r="FU1072" s="174"/>
      <c r="FV1072" s="174"/>
      <c r="FW1072" s="174"/>
      <c r="FX1072" s="174"/>
      <c r="FY1072" s="174"/>
      <c r="FZ1072" s="174"/>
      <c r="GA1072" s="174"/>
      <c r="GB1072" s="174"/>
      <c r="GC1072" s="174"/>
      <c r="GD1072" s="174"/>
      <c r="GE1072" s="174"/>
      <c r="GF1072" s="174"/>
      <c r="GG1072" s="174"/>
      <c r="GH1072" s="174"/>
      <c r="GI1072" s="174"/>
      <c r="GJ1072" s="174"/>
      <c r="GK1072" s="174"/>
      <c r="GL1072" s="174"/>
      <c r="GM1072" s="174"/>
      <c r="GN1072" s="174"/>
      <c r="GO1072" s="174"/>
      <c r="GP1072" s="174"/>
      <c r="GQ1072" s="174"/>
      <c r="GR1072" s="174"/>
      <c r="GS1072" s="174"/>
      <c r="GT1072" s="174"/>
      <c r="GU1072" s="174"/>
      <c r="GV1072" s="174"/>
      <c r="GW1072" s="174"/>
      <c r="GX1072" s="174"/>
      <c r="GY1072" s="174"/>
      <c r="GZ1072" s="174"/>
      <c r="HA1072" s="174"/>
      <c r="HB1072" s="174"/>
      <c r="HC1072" s="174"/>
      <c r="HD1072" s="174"/>
      <c r="HE1072" s="174"/>
      <c r="HF1072" s="174"/>
      <c r="HG1072" s="174"/>
      <c r="HH1072" s="174"/>
      <c r="HI1072" s="174"/>
      <c r="HJ1072" s="174"/>
      <c r="HK1072" s="174"/>
      <c r="HL1072" s="174"/>
      <c r="HM1072" s="174"/>
      <c r="HN1072" s="174"/>
      <c r="HO1072" s="174"/>
      <c r="HP1072" s="174"/>
      <c r="HQ1072" s="174"/>
      <c r="HR1072" s="174"/>
      <c r="HS1072" s="174"/>
      <c r="HT1072" s="174"/>
      <c r="HU1072" s="174"/>
      <c r="HV1072" s="174"/>
      <c r="HW1072" s="174"/>
      <c r="HX1072" s="174"/>
      <c r="HY1072" s="174"/>
      <c r="HZ1072" s="174"/>
      <c r="IA1072" s="174"/>
      <c r="IB1072" s="174"/>
      <c r="IC1072" s="174"/>
      <c r="ID1072" s="174"/>
      <c r="IE1072" s="174"/>
      <c r="IF1072" s="174"/>
      <c r="IG1072" s="174"/>
      <c r="IH1072" s="174"/>
      <c r="II1072" s="174"/>
      <c r="IJ1072" s="174"/>
      <c r="IK1072" s="174"/>
      <c r="IL1072" s="174"/>
      <c r="IM1072" s="174"/>
      <c r="IN1072" s="174"/>
      <c r="IO1072" s="174"/>
      <c r="IP1072" s="174"/>
      <c r="IQ1072" s="174"/>
      <c r="IR1072" s="174"/>
      <c r="IS1072" s="174"/>
      <c r="IT1072" s="174"/>
      <c r="IU1072" s="174"/>
      <c r="IV1072" s="174"/>
      <c r="IW1072" s="174"/>
      <c r="IX1072" s="174"/>
      <c r="IY1072" s="174"/>
      <c r="IZ1072" s="174"/>
      <c r="JA1072" s="174"/>
    </row>
    <row r="1073" spans="1:261" s="1031" customFormat="1" ht="45" x14ac:dyDescent="0.25">
      <c r="A1073" s="297"/>
      <c r="B1073" s="297">
        <v>1</v>
      </c>
      <c r="C1073" s="720" t="s">
        <v>307</v>
      </c>
      <c r="D1073" s="238"/>
      <c r="E1073" s="238"/>
      <c r="F1073" s="2194">
        <f t="shared" si="229"/>
        <v>4950</v>
      </c>
      <c r="G1073" s="912">
        <f t="shared" si="230"/>
        <v>412.5</v>
      </c>
      <c r="H1073" s="912">
        <f t="shared" si="230"/>
        <v>0</v>
      </c>
      <c r="I1073" s="2317">
        <f>H1073/G1073*100</f>
        <v>0</v>
      </c>
      <c r="J1073" s="2991"/>
      <c r="K1073" s="2991"/>
      <c r="L1073" s="2992"/>
      <c r="M1073" s="2992"/>
      <c r="N1073" s="2992"/>
      <c r="O1073" s="2992"/>
      <c r="P1073" s="2992"/>
      <c r="Q1073" s="2992"/>
      <c r="R1073" s="2987"/>
      <c r="S1073" s="2987"/>
      <c r="T1073" s="912"/>
      <c r="U1073" s="2596"/>
      <c r="V1073" s="912"/>
      <c r="W1073" s="912"/>
      <c r="X1073" s="2993"/>
      <c r="Y1073" s="2993"/>
      <c r="Z1073" s="912"/>
      <c r="AA1073" s="1116">
        <f t="shared" ref="AA1073" si="234">AA981</f>
        <v>0</v>
      </c>
      <c r="AB1073" s="1116"/>
      <c r="AC1073" s="2587"/>
      <c r="AD1073" s="3494"/>
      <c r="AE1073" s="174"/>
      <c r="AF1073" s="174"/>
      <c r="AG1073" s="174"/>
      <c r="AH1073" s="174"/>
      <c r="AI1073" s="174"/>
      <c r="AJ1073" s="174"/>
      <c r="AK1073" s="174"/>
      <c r="AL1073" s="174"/>
      <c r="AM1073" s="174"/>
      <c r="AN1073" s="174"/>
      <c r="AO1073" s="174"/>
      <c r="AP1073" s="174"/>
      <c r="AQ1073" s="174"/>
      <c r="AR1073" s="174"/>
      <c r="AS1073" s="174"/>
      <c r="AT1073" s="174"/>
      <c r="AU1073" s="174"/>
      <c r="AV1073" s="174"/>
      <c r="AW1073" s="174"/>
      <c r="AX1073" s="174"/>
      <c r="AY1073" s="174"/>
      <c r="AZ1073" s="174"/>
      <c r="BA1073" s="174"/>
      <c r="BB1073" s="174"/>
      <c r="BC1073" s="174"/>
      <c r="BD1073" s="174"/>
      <c r="BE1073" s="174"/>
      <c r="BF1073" s="174"/>
      <c r="BG1073" s="174"/>
      <c r="BH1073" s="174"/>
      <c r="BI1073" s="174"/>
      <c r="BJ1073" s="174"/>
      <c r="BK1073" s="174"/>
      <c r="BL1073" s="174"/>
      <c r="BM1073" s="174"/>
      <c r="BN1073" s="174"/>
      <c r="BO1073" s="174"/>
      <c r="BP1073" s="174"/>
      <c r="BQ1073" s="174"/>
      <c r="BR1073" s="174"/>
      <c r="BS1073" s="174"/>
      <c r="BT1073" s="174"/>
      <c r="BU1073" s="174"/>
      <c r="BV1073" s="174"/>
      <c r="BW1073" s="174"/>
      <c r="BX1073" s="174"/>
      <c r="BY1073" s="174"/>
      <c r="BZ1073" s="174"/>
      <c r="CA1073" s="174"/>
      <c r="CB1073" s="174"/>
      <c r="CC1073" s="174"/>
      <c r="CD1073" s="174"/>
      <c r="CE1073" s="174"/>
      <c r="CF1073" s="174"/>
      <c r="CG1073" s="174"/>
      <c r="CH1073" s="174"/>
      <c r="CI1073" s="174"/>
      <c r="CJ1073" s="174"/>
      <c r="CK1073" s="174"/>
      <c r="CL1073" s="174"/>
      <c r="CM1073" s="174"/>
      <c r="CN1073" s="174"/>
      <c r="CO1073" s="174"/>
      <c r="CP1073" s="174"/>
      <c r="CQ1073" s="174"/>
      <c r="CR1073" s="174"/>
      <c r="CS1073" s="174"/>
      <c r="CT1073" s="174"/>
      <c r="CU1073" s="174"/>
      <c r="CV1073" s="174"/>
      <c r="CW1073" s="174"/>
      <c r="CX1073" s="174"/>
      <c r="CY1073" s="174"/>
      <c r="CZ1073" s="174"/>
      <c r="DA1073" s="174"/>
      <c r="DB1073" s="174"/>
      <c r="DC1073" s="174"/>
      <c r="DD1073" s="174"/>
      <c r="DE1073" s="174"/>
      <c r="DF1073" s="174"/>
      <c r="DG1073" s="174"/>
      <c r="DH1073" s="174"/>
      <c r="DI1073" s="174"/>
      <c r="DJ1073" s="174"/>
      <c r="DK1073" s="174"/>
      <c r="DL1073" s="174"/>
      <c r="DM1073" s="174"/>
      <c r="DN1073" s="174"/>
      <c r="DO1073" s="174"/>
      <c r="DP1073" s="174"/>
      <c r="DQ1073" s="174"/>
      <c r="DR1073" s="174"/>
      <c r="DS1073" s="174"/>
      <c r="DT1073" s="174"/>
      <c r="DU1073" s="174"/>
      <c r="DV1073" s="174"/>
      <c r="DW1073" s="174"/>
      <c r="DX1073" s="174"/>
      <c r="DY1073" s="174"/>
      <c r="DZ1073" s="174"/>
      <c r="EA1073" s="174"/>
      <c r="EB1073" s="174"/>
      <c r="EC1073" s="174"/>
      <c r="ED1073" s="174"/>
      <c r="EE1073" s="174"/>
      <c r="EF1073" s="174"/>
      <c r="EG1073" s="174"/>
      <c r="EH1073" s="174"/>
      <c r="EI1073" s="174"/>
      <c r="EJ1073" s="174"/>
      <c r="EK1073" s="174"/>
      <c r="EL1073" s="174"/>
      <c r="EM1073" s="174"/>
      <c r="EN1073" s="174"/>
      <c r="EO1073" s="174"/>
      <c r="EP1073" s="174"/>
      <c r="EQ1073" s="174"/>
      <c r="ER1073" s="174"/>
      <c r="ES1073" s="174"/>
      <c r="ET1073" s="174"/>
      <c r="EU1073" s="174"/>
      <c r="EV1073" s="174"/>
      <c r="EW1073" s="174"/>
      <c r="EX1073" s="174"/>
      <c r="EY1073" s="174"/>
      <c r="EZ1073" s="174"/>
      <c r="FA1073" s="174"/>
      <c r="FB1073" s="174"/>
      <c r="FC1073" s="174"/>
      <c r="FD1073" s="174"/>
      <c r="FE1073" s="174"/>
      <c r="FF1073" s="174"/>
      <c r="FG1073" s="174"/>
      <c r="FH1073" s="174"/>
      <c r="FI1073" s="174"/>
      <c r="FJ1073" s="174"/>
      <c r="FK1073" s="174"/>
      <c r="FL1073" s="174"/>
      <c r="FM1073" s="174"/>
      <c r="FN1073" s="174"/>
      <c r="FO1073" s="174"/>
      <c r="FP1073" s="174"/>
      <c r="FQ1073" s="174"/>
      <c r="FR1073" s="174"/>
      <c r="FS1073" s="174"/>
      <c r="FT1073" s="174"/>
      <c r="FU1073" s="174"/>
      <c r="FV1073" s="174"/>
      <c r="FW1073" s="174"/>
      <c r="FX1073" s="174"/>
      <c r="FY1073" s="174"/>
      <c r="FZ1073" s="174"/>
      <c r="GA1073" s="174"/>
      <c r="GB1073" s="174"/>
      <c r="GC1073" s="174"/>
      <c r="GD1073" s="174"/>
      <c r="GE1073" s="174"/>
      <c r="GF1073" s="174"/>
      <c r="GG1073" s="174"/>
      <c r="GH1073" s="174"/>
      <c r="GI1073" s="174"/>
      <c r="GJ1073" s="174"/>
      <c r="GK1073" s="174"/>
      <c r="GL1073" s="174"/>
      <c r="GM1073" s="174"/>
      <c r="GN1073" s="174"/>
      <c r="GO1073" s="174"/>
      <c r="GP1073" s="174"/>
      <c r="GQ1073" s="174"/>
      <c r="GR1073" s="174"/>
      <c r="GS1073" s="174"/>
      <c r="GT1073" s="174"/>
      <c r="GU1073" s="174"/>
      <c r="GV1073" s="174"/>
      <c r="GW1073" s="174"/>
      <c r="GX1073" s="174"/>
      <c r="GY1073" s="174"/>
      <c r="GZ1073" s="174"/>
      <c r="HA1073" s="174"/>
      <c r="HB1073" s="174"/>
      <c r="HC1073" s="174"/>
      <c r="HD1073" s="174"/>
      <c r="HE1073" s="174"/>
      <c r="HF1073" s="174"/>
      <c r="HG1073" s="174"/>
      <c r="HH1073" s="174"/>
      <c r="HI1073" s="174"/>
      <c r="HJ1073" s="174"/>
      <c r="HK1073" s="174"/>
      <c r="HL1073" s="174"/>
      <c r="HM1073" s="174"/>
      <c r="HN1073" s="174"/>
      <c r="HO1073" s="174"/>
      <c r="HP1073" s="174"/>
      <c r="HQ1073" s="174"/>
      <c r="HR1073" s="174"/>
      <c r="HS1073" s="174"/>
      <c r="HT1073" s="174"/>
      <c r="HU1073" s="174"/>
      <c r="HV1073" s="174"/>
      <c r="HW1073" s="174"/>
      <c r="HX1073" s="174"/>
      <c r="HY1073" s="174"/>
      <c r="HZ1073" s="174"/>
      <c r="IA1073" s="174"/>
      <c r="IB1073" s="174"/>
      <c r="IC1073" s="174"/>
      <c r="ID1073" s="174"/>
      <c r="IE1073" s="174"/>
      <c r="IF1073" s="174"/>
      <c r="IG1073" s="174"/>
      <c r="IH1073" s="174"/>
      <c r="II1073" s="174"/>
      <c r="IJ1073" s="174"/>
      <c r="IK1073" s="174"/>
      <c r="IL1073" s="174"/>
      <c r="IM1073" s="174"/>
      <c r="IN1073" s="174"/>
      <c r="IO1073" s="174"/>
      <c r="IP1073" s="174"/>
      <c r="IQ1073" s="174"/>
      <c r="IR1073" s="174"/>
      <c r="IS1073" s="174"/>
      <c r="IT1073" s="174"/>
      <c r="IU1073" s="174"/>
      <c r="IV1073" s="174"/>
      <c r="IW1073" s="174"/>
      <c r="IX1073" s="174"/>
      <c r="IY1073" s="174"/>
      <c r="IZ1073" s="174"/>
      <c r="JA1073" s="174"/>
    </row>
    <row r="1074" spans="1:261" s="1031" customFormat="1" ht="30" x14ac:dyDescent="0.25">
      <c r="A1074" s="297"/>
      <c r="B1074" s="297">
        <v>1</v>
      </c>
      <c r="C1074" s="720" t="s">
        <v>338</v>
      </c>
      <c r="D1074" s="238"/>
      <c r="E1074" s="238"/>
      <c r="F1074" s="2194">
        <f t="shared" si="229"/>
        <v>0</v>
      </c>
      <c r="G1074" s="912">
        <f t="shared" si="230"/>
        <v>0</v>
      </c>
      <c r="H1074" s="912">
        <f t="shared" si="230"/>
        <v>0</v>
      </c>
      <c r="I1074" s="2317"/>
      <c r="J1074" s="2991"/>
      <c r="K1074" s="2991"/>
      <c r="L1074" s="2992"/>
      <c r="M1074" s="2992"/>
      <c r="N1074" s="2992"/>
      <c r="O1074" s="2992"/>
      <c r="P1074" s="2992"/>
      <c r="Q1074" s="2992"/>
      <c r="R1074" s="2987"/>
      <c r="S1074" s="2987"/>
      <c r="T1074" s="912"/>
      <c r="U1074" s="2596"/>
      <c r="V1074" s="912"/>
      <c r="W1074" s="912"/>
      <c r="X1074" s="2993"/>
      <c r="Y1074" s="2993"/>
      <c r="Z1074" s="912"/>
      <c r="AA1074" s="1116">
        <f t="shared" ref="AA1074" si="235">AA982</f>
        <v>0</v>
      </c>
      <c r="AB1074" s="1116"/>
      <c r="AC1074" s="2587"/>
      <c r="AD1074" s="3494"/>
      <c r="AE1074" s="174"/>
      <c r="AF1074" s="174"/>
      <c r="AG1074" s="174"/>
      <c r="AH1074" s="174"/>
      <c r="AI1074" s="174"/>
      <c r="AJ1074" s="174"/>
      <c r="AK1074" s="174"/>
      <c r="AL1074" s="174"/>
      <c r="AM1074" s="174"/>
      <c r="AN1074" s="174"/>
      <c r="AO1074" s="174"/>
      <c r="AP1074" s="174"/>
      <c r="AQ1074" s="174"/>
      <c r="AR1074" s="174"/>
      <c r="AS1074" s="174"/>
      <c r="AT1074" s="174"/>
      <c r="AU1074" s="174"/>
      <c r="AV1074" s="174"/>
      <c r="AW1074" s="174"/>
      <c r="AX1074" s="174"/>
      <c r="AY1074" s="174"/>
      <c r="AZ1074" s="174"/>
      <c r="BA1074" s="174"/>
      <c r="BB1074" s="174"/>
      <c r="BC1074" s="174"/>
      <c r="BD1074" s="174"/>
      <c r="BE1074" s="174"/>
      <c r="BF1074" s="174"/>
      <c r="BG1074" s="174"/>
      <c r="BH1074" s="174"/>
      <c r="BI1074" s="174"/>
      <c r="BJ1074" s="174"/>
      <c r="BK1074" s="174"/>
      <c r="BL1074" s="174"/>
      <c r="BM1074" s="174"/>
      <c r="BN1074" s="174"/>
      <c r="BO1074" s="174"/>
      <c r="BP1074" s="174"/>
      <c r="BQ1074" s="174"/>
      <c r="BR1074" s="174"/>
      <c r="BS1074" s="174"/>
      <c r="BT1074" s="174"/>
      <c r="BU1074" s="174"/>
      <c r="BV1074" s="174"/>
      <c r="BW1074" s="174"/>
      <c r="BX1074" s="174"/>
      <c r="BY1074" s="174"/>
      <c r="BZ1074" s="174"/>
      <c r="CA1074" s="174"/>
      <c r="CB1074" s="174"/>
      <c r="CC1074" s="174"/>
      <c r="CD1074" s="174"/>
      <c r="CE1074" s="174"/>
      <c r="CF1074" s="174"/>
      <c r="CG1074" s="174"/>
      <c r="CH1074" s="174"/>
      <c r="CI1074" s="174"/>
      <c r="CJ1074" s="174"/>
      <c r="CK1074" s="174"/>
      <c r="CL1074" s="174"/>
      <c r="CM1074" s="174"/>
      <c r="CN1074" s="174"/>
      <c r="CO1074" s="174"/>
      <c r="CP1074" s="174"/>
      <c r="CQ1074" s="174"/>
      <c r="CR1074" s="174"/>
      <c r="CS1074" s="174"/>
      <c r="CT1074" s="174"/>
      <c r="CU1074" s="174"/>
      <c r="CV1074" s="174"/>
      <c r="CW1074" s="174"/>
      <c r="CX1074" s="174"/>
      <c r="CY1074" s="174"/>
      <c r="CZ1074" s="174"/>
      <c r="DA1074" s="174"/>
      <c r="DB1074" s="174"/>
      <c r="DC1074" s="174"/>
      <c r="DD1074" s="174"/>
      <c r="DE1074" s="174"/>
      <c r="DF1074" s="174"/>
      <c r="DG1074" s="174"/>
      <c r="DH1074" s="174"/>
      <c r="DI1074" s="174"/>
      <c r="DJ1074" s="174"/>
      <c r="DK1074" s="174"/>
      <c r="DL1074" s="174"/>
      <c r="DM1074" s="174"/>
      <c r="DN1074" s="174"/>
      <c r="DO1074" s="174"/>
      <c r="DP1074" s="174"/>
      <c r="DQ1074" s="174"/>
      <c r="DR1074" s="174"/>
      <c r="DS1074" s="174"/>
      <c r="DT1074" s="174"/>
      <c r="DU1074" s="174"/>
      <c r="DV1074" s="174"/>
      <c r="DW1074" s="174"/>
      <c r="DX1074" s="174"/>
      <c r="DY1074" s="174"/>
      <c r="DZ1074" s="174"/>
      <c r="EA1074" s="174"/>
      <c r="EB1074" s="174"/>
      <c r="EC1074" s="174"/>
      <c r="ED1074" s="174"/>
      <c r="EE1074" s="174"/>
      <c r="EF1074" s="174"/>
      <c r="EG1074" s="174"/>
      <c r="EH1074" s="174"/>
      <c r="EI1074" s="174"/>
      <c r="EJ1074" s="174"/>
      <c r="EK1074" s="174"/>
      <c r="EL1074" s="174"/>
      <c r="EM1074" s="174"/>
      <c r="EN1074" s="174"/>
      <c r="EO1074" s="174"/>
      <c r="EP1074" s="174"/>
      <c r="EQ1074" s="174"/>
      <c r="ER1074" s="174"/>
      <c r="ES1074" s="174"/>
      <c r="ET1074" s="174"/>
      <c r="EU1074" s="174"/>
      <c r="EV1074" s="174"/>
      <c r="EW1074" s="174"/>
      <c r="EX1074" s="174"/>
      <c r="EY1074" s="174"/>
      <c r="EZ1074" s="174"/>
      <c r="FA1074" s="174"/>
      <c r="FB1074" s="174"/>
      <c r="FC1074" s="174"/>
      <c r="FD1074" s="174"/>
      <c r="FE1074" s="174"/>
      <c r="FF1074" s="174"/>
      <c r="FG1074" s="174"/>
      <c r="FH1074" s="174"/>
      <c r="FI1074" s="174"/>
      <c r="FJ1074" s="174"/>
      <c r="FK1074" s="174"/>
      <c r="FL1074" s="174"/>
      <c r="FM1074" s="174"/>
      <c r="FN1074" s="174"/>
      <c r="FO1074" s="174"/>
      <c r="FP1074" s="174"/>
      <c r="FQ1074" s="174"/>
      <c r="FR1074" s="174"/>
      <c r="FS1074" s="174"/>
      <c r="FT1074" s="174"/>
      <c r="FU1074" s="174"/>
      <c r="FV1074" s="174"/>
      <c r="FW1074" s="174"/>
      <c r="FX1074" s="174"/>
      <c r="FY1074" s="174"/>
      <c r="FZ1074" s="174"/>
      <c r="GA1074" s="174"/>
      <c r="GB1074" s="174"/>
      <c r="GC1074" s="174"/>
      <c r="GD1074" s="174"/>
      <c r="GE1074" s="174"/>
      <c r="GF1074" s="174"/>
      <c r="GG1074" s="174"/>
      <c r="GH1074" s="174"/>
      <c r="GI1074" s="174"/>
      <c r="GJ1074" s="174"/>
      <c r="GK1074" s="174"/>
      <c r="GL1074" s="174"/>
      <c r="GM1074" s="174"/>
      <c r="GN1074" s="174"/>
      <c r="GO1074" s="174"/>
      <c r="GP1074" s="174"/>
      <c r="GQ1074" s="174"/>
      <c r="GR1074" s="174"/>
      <c r="GS1074" s="174"/>
      <c r="GT1074" s="174"/>
      <c r="GU1074" s="174"/>
      <c r="GV1074" s="174"/>
      <c r="GW1074" s="174"/>
      <c r="GX1074" s="174"/>
      <c r="GY1074" s="174"/>
      <c r="GZ1074" s="174"/>
      <c r="HA1074" s="174"/>
      <c r="HB1074" s="174"/>
      <c r="HC1074" s="174"/>
      <c r="HD1074" s="174"/>
      <c r="HE1074" s="174"/>
      <c r="HF1074" s="174"/>
      <c r="HG1074" s="174"/>
      <c r="HH1074" s="174"/>
      <c r="HI1074" s="174"/>
      <c r="HJ1074" s="174"/>
      <c r="HK1074" s="174"/>
      <c r="HL1074" s="174"/>
      <c r="HM1074" s="174"/>
      <c r="HN1074" s="174"/>
      <c r="HO1074" s="174"/>
      <c r="HP1074" s="174"/>
      <c r="HQ1074" s="174"/>
      <c r="HR1074" s="174"/>
      <c r="HS1074" s="174"/>
      <c r="HT1074" s="174"/>
      <c r="HU1074" s="174"/>
      <c r="HV1074" s="174"/>
      <c r="HW1074" s="174"/>
      <c r="HX1074" s="174"/>
      <c r="HY1074" s="174"/>
      <c r="HZ1074" s="174"/>
      <c r="IA1074" s="174"/>
      <c r="IB1074" s="174"/>
      <c r="IC1074" s="174"/>
      <c r="ID1074" s="174"/>
      <c r="IE1074" s="174"/>
      <c r="IF1074" s="174"/>
      <c r="IG1074" s="174"/>
      <c r="IH1074" s="174"/>
      <c r="II1074" s="174"/>
      <c r="IJ1074" s="174"/>
      <c r="IK1074" s="174"/>
      <c r="IL1074" s="174"/>
      <c r="IM1074" s="174"/>
      <c r="IN1074" s="174"/>
      <c r="IO1074" s="174"/>
      <c r="IP1074" s="174"/>
      <c r="IQ1074" s="174"/>
      <c r="IR1074" s="174"/>
      <c r="IS1074" s="174"/>
      <c r="IT1074" s="174"/>
      <c r="IU1074" s="174"/>
      <c r="IV1074" s="174"/>
      <c r="IW1074" s="174"/>
      <c r="IX1074" s="174"/>
      <c r="IY1074" s="174"/>
      <c r="IZ1074" s="174"/>
      <c r="JA1074" s="174"/>
    </row>
    <row r="1075" spans="1:261" s="1031" customFormat="1" ht="75" x14ac:dyDescent="0.25">
      <c r="A1075" s="297"/>
      <c r="B1075" s="297">
        <v>1</v>
      </c>
      <c r="C1075" s="720" t="s">
        <v>308</v>
      </c>
      <c r="D1075" s="238"/>
      <c r="E1075" s="238"/>
      <c r="F1075" s="2194">
        <f t="shared" si="229"/>
        <v>10500</v>
      </c>
      <c r="G1075" s="912">
        <f t="shared" si="230"/>
        <v>875</v>
      </c>
      <c r="H1075" s="912">
        <f t="shared" si="230"/>
        <v>9</v>
      </c>
      <c r="I1075" s="2317">
        <f>H1075/G1075*100</f>
        <v>1.0285714285714285</v>
      </c>
      <c r="J1075" s="2991"/>
      <c r="K1075" s="2991"/>
      <c r="L1075" s="2992"/>
      <c r="M1075" s="2992"/>
      <c r="N1075" s="2992"/>
      <c r="O1075" s="2992"/>
      <c r="P1075" s="2992"/>
      <c r="Q1075" s="2992"/>
      <c r="R1075" s="2987"/>
      <c r="S1075" s="2987"/>
      <c r="T1075" s="912"/>
      <c r="U1075" s="2596"/>
      <c r="V1075" s="912"/>
      <c r="W1075" s="912"/>
      <c r="X1075" s="2993"/>
      <c r="Y1075" s="2993"/>
      <c r="Z1075" s="912"/>
      <c r="AA1075" s="1116">
        <f t="shared" ref="AA1075" si="236">AA983</f>
        <v>0</v>
      </c>
      <c r="AB1075" s="1116"/>
      <c r="AC1075" s="2587"/>
      <c r="AD1075" s="3494"/>
      <c r="AE1075" s="174"/>
      <c r="AF1075" s="174"/>
      <c r="AG1075" s="174"/>
      <c r="AH1075" s="174"/>
      <c r="AI1075" s="174"/>
      <c r="AJ1075" s="174"/>
      <c r="AK1075" s="174"/>
      <c r="AL1075" s="174"/>
      <c r="AM1075" s="174"/>
      <c r="AN1075" s="174"/>
      <c r="AO1075" s="174"/>
      <c r="AP1075" s="174"/>
      <c r="AQ1075" s="174"/>
      <c r="AR1075" s="174"/>
      <c r="AS1075" s="174"/>
      <c r="AT1075" s="174"/>
      <c r="AU1075" s="174"/>
      <c r="AV1075" s="174"/>
      <c r="AW1075" s="174"/>
      <c r="AX1075" s="174"/>
      <c r="AY1075" s="174"/>
      <c r="AZ1075" s="174"/>
      <c r="BA1075" s="174"/>
      <c r="BB1075" s="174"/>
      <c r="BC1075" s="174"/>
      <c r="BD1075" s="174"/>
      <c r="BE1075" s="174"/>
      <c r="BF1075" s="174"/>
      <c r="BG1075" s="174"/>
      <c r="BH1075" s="174"/>
      <c r="BI1075" s="174"/>
      <c r="BJ1075" s="174"/>
      <c r="BK1075" s="174"/>
      <c r="BL1075" s="174"/>
      <c r="BM1075" s="174"/>
      <c r="BN1075" s="174"/>
      <c r="BO1075" s="174"/>
      <c r="BP1075" s="174"/>
      <c r="BQ1075" s="174"/>
      <c r="BR1075" s="174"/>
      <c r="BS1075" s="174"/>
      <c r="BT1075" s="174"/>
      <c r="BU1075" s="174"/>
      <c r="BV1075" s="174"/>
      <c r="BW1075" s="174"/>
      <c r="BX1075" s="174"/>
      <c r="BY1075" s="174"/>
      <c r="BZ1075" s="174"/>
      <c r="CA1075" s="174"/>
      <c r="CB1075" s="174"/>
      <c r="CC1075" s="174"/>
      <c r="CD1075" s="174"/>
      <c r="CE1075" s="174"/>
      <c r="CF1075" s="174"/>
      <c r="CG1075" s="174"/>
      <c r="CH1075" s="174"/>
      <c r="CI1075" s="174"/>
      <c r="CJ1075" s="174"/>
      <c r="CK1075" s="174"/>
      <c r="CL1075" s="174"/>
      <c r="CM1075" s="174"/>
      <c r="CN1075" s="174"/>
      <c r="CO1075" s="174"/>
      <c r="CP1075" s="174"/>
      <c r="CQ1075" s="174"/>
      <c r="CR1075" s="174"/>
      <c r="CS1075" s="174"/>
      <c r="CT1075" s="174"/>
      <c r="CU1075" s="174"/>
      <c r="CV1075" s="174"/>
      <c r="CW1075" s="174"/>
      <c r="CX1075" s="174"/>
      <c r="CY1075" s="174"/>
      <c r="CZ1075" s="174"/>
      <c r="DA1075" s="174"/>
      <c r="DB1075" s="174"/>
      <c r="DC1075" s="174"/>
      <c r="DD1075" s="174"/>
      <c r="DE1075" s="174"/>
      <c r="DF1075" s="174"/>
      <c r="DG1075" s="174"/>
      <c r="DH1075" s="174"/>
      <c r="DI1075" s="174"/>
      <c r="DJ1075" s="174"/>
      <c r="DK1075" s="174"/>
      <c r="DL1075" s="174"/>
      <c r="DM1075" s="174"/>
      <c r="DN1075" s="174"/>
      <c r="DO1075" s="174"/>
      <c r="DP1075" s="174"/>
      <c r="DQ1075" s="174"/>
      <c r="DR1075" s="174"/>
      <c r="DS1075" s="174"/>
      <c r="DT1075" s="174"/>
      <c r="DU1075" s="174"/>
      <c r="DV1075" s="174"/>
      <c r="DW1075" s="174"/>
      <c r="DX1075" s="174"/>
      <c r="DY1075" s="174"/>
      <c r="DZ1075" s="174"/>
      <c r="EA1075" s="174"/>
      <c r="EB1075" s="174"/>
      <c r="EC1075" s="174"/>
      <c r="ED1075" s="174"/>
      <c r="EE1075" s="174"/>
      <c r="EF1075" s="174"/>
      <c r="EG1075" s="174"/>
      <c r="EH1075" s="174"/>
      <c r="EI1075" s="174"/>
      <c r="EJ1075" s="174"/>
      <c r="EK1075" s="174"/>
      <c r="EL1075" s="174"/>
      <c r="EM1075" s="174"/>
      <c r="EN1075" s="174"/>
      <c r="EO1075" s="174"/>
      <c r="EP1075" s="174"/>
      <c r="EQ1075" s="174"/>
      <c r="ER1075" s="174"/>
      <c r="ES1075" s="174"/>
      <c r="ET1075" s="174"/>
      <c r="EU1075" s="174"/>
      <c r="EV1075" s="174"/>
      <c r="EW1075" s="174"/>
      <c r="EX1075" s="174"/>
      <c r="EY1075" s="174"/>
      <c r="EZ1075" s="174"/>
      <c r="FA1075" s="174"/>
      <c r="FB1075" s="174"/>
      <c r="FC1075" s="174"/>
      <c r="FD1075" s="174"/>
      <c r="FE1075" s="174"/>
      <c r="FF1075" s="174"/>
      <c r="FG1075" s="174"/>
      <c r="FH1075" s="174"/>
      <c r="FI1075" s="174"/>
      <c r="FJ1075" s="174"/>
      <c r="FK1075" s="174"/>
      <c r="FL1075" s="174"/>
      <c r="FM1075" s="174"/>
      <c r="FN1075" s="174"/>
      <c r="FO1075" s="174"/>
      <c r="FP1075" s="174"/>
      <c r="FQ1075" s="174"/>
      <c r="FR1075" s="174"/>
      <c r="FS1075" s="174"/>
      <c r="FT1075" s="174"/>
      <c r="FU1075" s="174"/>
      <c r="FV1075" s="174"/>
      <c r="FW1075" s="174"/>
      <c r="FX1075" s="174"/>
      <c r="FY1075" s="174"/>
      <c r="FZ1075" s="174"/>
      <c r="GA1075" s="174"/>
      <c r="GB1075" s="174"/>
      <c r="GC1075" s="174"/>
      <c r="GD1075" s="174"/>
      <c r="GE1075" s="174"/>
      <c r="GF1075" s="174"/>
      <c r="GG1075" s="174"/>
      <c r="GH1075" s="174"/>
      <c r="GI1075" s="174"/>
      <c r="GJ1075" s="174"/>
      <c r="GK1075" s="174"/>
      <c r="GL1075" s="174"/>
      <c r="GM1075" s="174"/>
      <c r="GN1075" s="174"/>
      <c r="GO1075" s="174"/>
      <c r="GP1075" s="174"/>
      <c r="GQ1075" s="174"/>
      <c r="GR1075" s="174"/>
      <c r="GS1075" s="174"/>
      <c r="GT1075" s="174"/>
      <c r="GU1075" s="174"/>
      <c r="GV1075" s="174"/>
      <c r="GW1075" s="174"/>
      <c r="GX1075" s="174"/>
      <c r="GY1075" s="174"/>
      <c r="GZ1075" s="174"/>
      <c r="HA1075" s="174"/>
      <c r="HB1075" s="174"/>
      <c r="HC1075" s="174"/>
      <c r="HD1075" s="174"/>
      <c r="HE1075" s="174"/>
      <c r="HF1075" s="174"/>
      <c r="HG1075" s="174"/>
      <c r="HH1075" s="174"/>
      <c r="HI1075" s="174"/>
      <c r="HJ1075" s="174"/>
      <c r="HK1075" s="174"/>
      <c r="HL1075" s="174"/>
      <c r="HM1075" s="174"/>
      <c r="HN1075" s="174"/>
      <c r="HO1075" s="174"/>
      <c r="HP1075" s="174"/>
      <c r="HQ1075" s="174"/>
      <c r="HR1075" s="174"/>
      <c r="HS1075" s="174"/>
      <c r="HT1075" s="174"/>
      <c r="HU1075" s="174"/>
      <c r="HV1075" s="174"/>
      <c r="HW1075" s="174"/>
      <c r="HX1075" s="174"/>
      <c r="HY1075" s="174"/>
      <c r="HZ1075" s="174"/>
      <c r="IA1075" s="174"/>
      <c r="IB1075" s="174"/>
      <c r="IC1075" s="174"/>
      <c r="ID1075" s="174"/>
      <c r="IE1075" s="174"/>
      <c r="IF1075" s="174"/>
      <c r="IG1075" s="174"/>
      <c r="IH1075" s="174"/>
      <c r="II1075" s="174"/>
      <c r="IJ1075" s="174"/>
      <c r="IK1075" s="174"/>
      <c r="IL1075" s="174"/>
      <c r="IM1075" s="174"/>
      <c r="IN1075" s="174"/>
      <c r="IO1075" s="174"/>
      <c r="IP1075" s="174"/>
      <c r="IQ1075" s="174"/>
      <c r="IR1075" s="174"/>
      <c r="IS1075" s="174"/>
      <c r="IT1075" s="174"/>
      <c r="IU1075" s="174"/>
      <c r="IV1075" s="174"/>
      <c r="IW1075" s="174"/>
      <c r="IX1075" s="174"/>
      <c r="IY1075" s="174"/>
      <c r="IZ1075" s="174"/>
      <c r="JA1075" s="174"/>
    </row>
    <row r="1076" spans="1:261" s="1031" customFormat="1" ht="60" x14ac:dyDescent="0.25">
      <c r="A1076" s="297">
        <v>1</v>
      </c>
      <c r="B1076" s="297">
        <v>1</v>
      </c>
      <c r="C1076" s="720" t="s">
        <v>309</v>
      </c>
      <c r="D1076" s="238"/>
      <c r="E1076" s="238"/>
      <c r="F1076" s="2194">
        <f t="shared" si="229"/>
        <v>4126</v>
      </c>
      <c r="G1076" s="912">
        <f t="shared" si="230"/>
        <v>343.83333333333331</v>
      </c>
      <c r="H1076" s="912">
        <f t="shared" si="230"/>
        <v>208</v>
      </c>
      <c r="I1076" s="2317">
        <f>H1076/G1076*100</f>
        <v>60.494425593795441</v>
      </c>
      <c r="J1076" s="2991"/>
      <c r="K1076" s="2991"/>
      <c r="L1076" s="2992"/>
      <c r="M1076" s="2992"/>
      <c r="N1076" s="2992"/>
      <c r="O1076" s="2992"/>
      <c r="P1076" s="2992"/>
      <c r="Q1076" s="2992"/>
      <c r="R1076" s="2987"/>
      <c r="S1076" s="2987"/>
      <c r="T1076" s="912"/>
      <c r="U1076" s="2596"/>
      <c r="V1076" s="912"/>
      <c r="W1076" s="912"/>
      <c r="X1076" s="2993"/>
      <c r="Y1076" s="2993"/>
      <c r="Z1076" s="912"/>
      <c r="AA1076" s="1116">
        <f t="shared" ref="AA1076" si="237">AA984</f>
        <v>0</v>
      </c>
      <c r="AB1076" s="1116"/>
      <c r="AC1076" s="2587"/>
      <c r="AD1076" s="3494"/>
      <c r="AE1076" s="174"/>
      <c r="AF1076" s="174"/>
      <c r="AG1076" s="174"/>
      <c r="AH1076" s="174"/>
      <c r="AI1076" s="174"/>
      <c r="AJ1076" s="174"/>
      <c r="AK1076" s="174"/>
      <c r="AL1076" s="174"/>
      <c r="AM1076" s="174"/>
      <c r="AN1076" s="174"/>
      <c r="AO1076" s="174"/>
      <c r="AP1076" s="174"/>
      <c r="AQ1076" s="174"/>
      <c r="AR1076" s="174"/>
      <c r="AS1076" s="174"/>
      <c r="AT1076" s="174"/>
      <c r="AU1076" s="174"/>
      <c r="AV1076" s="174"/>
      <c r="AW1076" s="174"/>
      <c r="AX1076" s="174"/>
      <c r="AY1076" s="174"/>
      <c r="AZ1076" s="174"/>
      <c r="BA1076" s="174"/>
      <c r="BB1076" s="174"/>
      <c r="BC1076" s="174"/>
      <c r="BD1076" s="174"/>
      <c r="BE1076" s="174"/>
      <c r="BF1076" s="174"/>
      <c r="BG1076" s="174"/>
      <c r="BH1076" s="174"/>
      <c r="BI1076" s="174"/>
      <c r="BJ1076" s="174"/>
      <c r="BK1076" s="174"/>
      <c r="BL1076" s="174"/>
      <c r="BM1076" s="174"/>
      <c r="BN1076" s="174"/>
      <c r="BO1076" s="174"/>
      <c r="BP1076" s="174"/>
      <c r="BQ1076" s="174"/>
      <c r="BR1076" s="174"/>
      <c r="BS1076" s="174"/>
      <c r="BT1076" s="174"/>
      <c r="BU1076" s="174"/>
      <c r="BV1076" s="174"/>
      <c r="BW1076" s="174"/>
      <c r="BX1076" s="174"/>
      <c r="BY1076" s="174"/>
      <c r="BZ1076" s="174"/>
      <c r="CA1076" s="174"/>
      <c r="CB1076" s="174"/>
      <c r="CC1076" s="174"/>
      <c r="CD1076" s="174"/>
      <c r="CE1076" s="174"/>
      <c r="CF1076" s="174"/>
      <c r="CG1076" s="174"/>
      <c r="CH1076" s="174"/>
      <c r="CI1076" s="174"/>
      <c r="CJ1076" s="174"/>
      <c r="CK1076" s="174"/>
      <c r="CL1076" s="174"/>
      <c r="CM1076" s="174"/>
      <c r="CN1076" s="174"/>
      <c r="CO1076" s="174"/>
      <c r="CP1076" s="174"/>
      <c r="CQ1076" s="174"/>
      <c r="CR1076" s="174"/>
      <c r="CS1076" s="174"/>
      <c r="CT1076" s="174"/>
      <c r="CU1076" s="174"/>
      <c r="CV1076" s="174"/>
      <c r="CW1076" s="174"/>
      <c r="CX1076" s="174"/>
      <c r="CY1076" s="174"/>
      <c r="CZ1076" s="174"/>
      <c r="DA1076" s="174"/>
      <c r="DB1076" s="174"/>
      <c r="DC1076" s="174"/>
      <c r="DD1076" s="174"/>
      <c r="DE1076" s="174"/>
      <c r="DF1076" s="174"/>
      <c r="DG1076" s="174"/>
      <c r="DH1076" s="174"/>
      <c r="DI1076" s="174"/>
      <c r="DJ1076" s="174"/>
      <c r="DK1076" s="174"/>
      <c r="DL1076" s="174"/>
      <c r="DM1076" s="174"/>
      <c r="DN1076" s="174"/>
      <c r="DO1076" s="174"/>
      <c r="DP1076" s="174"/>
      <c r="DQ1076" s="174"/>
      <c r="DR1076" s="174"/>
      <c r="DS1076" s="174"/>
      <c r="DT1076" s="174"/>
      <c r="DU1076" s="174"/>
      <c r="DV1076" s="174"/>
      <c r="DW1076" s="174"/>
      <c r="DX1076" s="174"/>
      <c r="DY1076" s="174"/>
      <c r="DZ1076" s="174"/>
      <c r="EA1076" s="174"/>
      <c r="EB1076" s="174"/>
      <c r="EC1076" s="174"/>
      <c r="ED1076" s="174"/>
      <c r="EE1076" s="174"/>
      <c r="EF1076" s="174"/>
      <c r="EG1076" s="174"/>
      <c r="EH1076" s="174"/>
      <c r="EI1076" s="174"/>
      <c r="EJ1076" s="174"/>
      <c r="EK1076" s="174"/>
      <c r="EL1076" s="174"/>
      <c r="EM1076" s="174"/>
      <c r="EN1076" s="174"/>
      <c r="EO1076" s="174"/>
      <c r="EP1076" s="174"/>
      <c r="EQ1076" s="174"/>
      <c r="ER1076" s="174"/>
      <c r="ES1076" s="174"/>
      <c r="ET1076" s="174"/>
      <c r="EU1076" s="174"/>
      <c r="EV1076" s="174"/>
      <c r="EW1076" s="174"/>
      <c r="EX1076" s="174"/>
      <c r="EY1076" s="174"/>
      <c r="EZ1076" s="174"/>
      <c r="FA1076" s="174"/>
      <c r="FB1076" s="174"/>
      <c r="FC1076" s="174"/>
      <c r="FD1076" s="174"/>
      <c r="FE1076" s="174"/>
      <c r="FF1076" s="174"/>
      <c r="FG1076" s="174"/>
      <c r="FH1076" s="174"/>
      <c r="FI1076" s="174"/>
      <c r="FJ1076" s="174"/>
      <c r="FK1076" s="174"/>
      <c r="FL1076" s="174"/>
      <c r="FM1076" s="174"/>
      <c r="FN1076" s="174"/>
      <c r="FO1076" s="174"/>
      <c r="FP1076" s="174"/>
      <c r="FQ1076" s="174"/>
      <c r="FR1076" s="174"/>
      <c r="FS1076" s="174"/>
      <c r="FT1076" s="174"/>
      <c r="FU1076" s="174"/>
      <c r="FV1076" s="174"/>
      <c r="FW1076" s="174"/>
      <c r="FX1076" s="174"/>
      <c r="FY1076" s="174"/>
      <c r="FZ1076" s="174"/>
      <c r="GA1076" s="174"/>
      <c r="GB1076" s="174"/>
      <c r="GC1076" s="174"/>
      <c r="GD1076" s="174"/>
      <c r="GE1076" s="174"/>
      <c r="GF1076" s="174"/>
      <c r="GG1076" s="174"/>
      <c r="GH1076" s="174"/>
      <c r="GI1076" s="174"/>
      <c r="GJ1076" s="174"/>
      <c r="GK1076" s="174"/>
      <c r="GL1076" s="174"/>
      <c r="GM1076" s="174"/>
      <c r="GN1076" s="174"/>
      <c r="GO1076" s="174"/>
      <c r="GP1076" s="174"/>
      <c r="GQ1076" s="174"/>
      <c r="GR1076" s="174"/>
      <c r="GS1076" s="174"/>
      <c r="GT1076" s="174"/>
      <c r="GU1076" s="174"/>
      <c r="GV1076" s="174"/>
      <c r="GW1076" s="174"/>
      <c r="GX1076" s="174"/>
      <c r="GY1076" s="174"/>
      <c r="GZ1076" s="174"/>
      <c r="HA1076" s="174"/>
      <c r="HB1076" s="174"/>
      <c r="HC1076" s="174"/>
      <c r="HD1076" s="174"/>
      <c r="HE1076" s="174"/>
      <c r="HF1076" s="174"/>
      <c r="HG1076" s="174"/>
      <c r="HH1076" s="174"/>
      <c r="HI1076" s="174"/>
      <c r="HJ1076" s="174"/>
      <c r="HK1076" s="174"/>
      <c r="HL1076" s="174"/>
      <c r="HM1076" s="174"/>
      <c r="HN1076" s="174"/>
      <c r="HO1076" s="174"/>
      <c r="HP1076" s="174"/>
      <c r="HQ1076" s="174"/>
      <c r="HR1076" s="174"/>
      <c r="HS1076" s="174"/>
      <c r="HT1076" s="174"/>
      <c r="HU1076" s="174"/>
      <c r="HV1076" s="174"/>
      <c r="HW1076" s="174"/>
      <c r="HX1076" s="174"/>
      <c r="HY1076" s="174"/>
      <c r="HZ1076" s="174"/>
      <c r="IA1076" s="174"/>
      <c r="IB1076" s="174"/>
      <c r="IC1076" s="174"/>
      <c r="ID1076" s="174"/>
      <c r="IE1076" s="174"/>
      <c r="IF1076" s="174"/>
      <c r="IG1076" s="174"/>
      <c r="IH1076" s="174"/>
      <c r="II1076" s="174"/>
      <c r="IJ1076" s="174"/>
      <c r="IK1076" s="174"/>
      <c r="IL1076" s="174"/>
      <c r="IM1076" s="174"/>
      <c r="IN1076" s="174"/>
      <c r="IO1076" s="174"/>
      <c r="IP1076" s="174"/>
      <c r="IQ1076" s="174"/>
      <c r="IR1076" s="174"/>
      <c r="IS1076" s="174"/>
      <c r="IT1076" s="174"/>
      <c r="IU1076" s="174"/>
      <c r="IV1076" s="174"/>
      <c r="IW1076" s="174"/>
      <c r="IX1076" s="174"/>
      <c r="IY1076" s="174"/>
      <c r="IZ1076" s="174"/>
      <c r="JA1076" s="174"/>
    </row>
    <row r="1077" spans="1:261" s="1031" customFormat="1" ht="57.75" x14ac:dyDescent="0.25">
      <c r="A1077" s="297"/>
      <c r="B1077" s="297">
        <v>1</v>
      </c>
      <c r="C1077" s="717" t="s">
        <v>391</v>
      </c>
      <c r="D1077" s="238"/>
      <c r="E1077" s="238"/>
      <c r="F1077" s="2194">
        <f t="shared" si="229"/>
        <v>1465</v>
      </c>
      <c r="G1077" s="912">
        <f t="shared" si="230"/>
        <v>122.08333333333333</v>
      </c>
      <c r="H1077" s="912">
        <f t="shared" si="230"/>
        <v>0</v>
      </c>
      <c r="I1077" s="2317">
        <f>H1077/G1077*100</f>
        <v>0</v>
      </c>
      <c r="J1077" s="2991"/>
      <c r="K1077" s="2991"/>
      <c r="L1077" s="2992"/>
      <c r="M1077" s="2992"/>
      <c r="N1077" s="2992"/>
      <c r="O1077" s="2992"/>
      <c r="P1077" s="2992"/>
      <c r="Q1077" s="2992"/>
      <c r="R1077" s="2987"/>
      <c r="S1077" s="2987"/>
      <c r="T1077" s="912"/>
      <c r="U1077" s="2596"/>
      <c r="V1077" s="912"/>
      <c r="W1077" s="912"/>
      <c r="X1077" s="2993"/>
      <c r="Y1077" s="2993"/>
      <c r="Z1077" s="912"/>
      <c r="AA1077" s="1116">
        <f t="shared" ref="AA1077" si="238">AA985</f>
        <v>0</v>
      </c>
      <c r="AB1077" s="1116"/>
      <c r="AC1077" s="2587"/>
      <c r="AD1077" s="3494"/>
      <c r="AE1077" s="174"/>
      <c r="AF1077" s="174"/>
      <c r="AG1077" s="174"/>
      <c r="AH1077" s="174"/>
      <c r="AI1077" s="174"/>
      <c r="AJ1077" s="174"/>
      <c r="AK1077" s="174"/>
      <c r="AL1077" s="174"/>
      <c r="AM1077" s="174"/>
      <c r="AN1077" s="174"/>
      <c r="AO1077" s="174"/>
      <c r="AP1077" s="174"/>
      <c r="AQ1077" s="174"/>
      <c r="AR1077" s="174"/>
      <c r="AS1077" s="174"/>
      <c r="AT1077" s="174"/>
      <c r="AU1077" s="174"/>
      <c r="AV1077" s="174"/>
      <c r="AW1077" s="174"/>
      <c r="AX1077" s="174"/>
      <c r="AY1077" s="174"/>
      <c r="AZ1077" s="174"/>
      <c r="BA1077" s="174"/>
      <c r="BB1077" s="174"/>
      <c r="BC1077" s="174"/>
      <c r="BD1077" s="174"/>
      <c r="BE1077" s="174"/>
      <c r="BF1077" s="174"/>
      <c r="BG1077" s="174"/>
      <c r="BH1077" s="174"/>
      <c r="BI1077" s="174"/>
      <c r="BJ1077" s="174"/>
      <c r="BK1077" s="174"/>
      <c r="BL1077" s="174"/>
      <c r="BM1077" s="174"/>
      <c r="BN1077" s="174"/>
      <c r="BO1077" s="174"/>
      <c r="BP1077" s="174"/>
      <c r="BQ1077" s="174"/>
      <c r="BR1077" s="174"/>
      <c r="BS1077" s="174"/>
      <c r="BT1077" s="174"/>
      <c r="BU1077" s="174"/>
      <c r="BV1077" s="174"/>
      <c r="BW1077" s="174"/>
      <c r="BX1077" s="174"/>
      <c r="BY1077" s="174"/>
      <c r="BZ1077" s="174"/>
      <c r="CA1077" s="174"/>
      <c r="CB1077" s="174"/>
      <c r="CC1077" s="174"/>
      <c r="CD1077" s="174"/>
      <c r="CE1077" s="174"/>
      <c r="CF1077" s="174"/>
      <c r="CG1077" s="174"/>
      <c r="CH1077" s="174"/>
      <c r="CI1077" s="174"/>
      <c r="CJ1077" s="174"/>
      <c r="CK1077" s="174"/>
      <c r="CL1077" s="174"/>
      <c r="CM1077" s="174"/>
      <c r="CN1077" s="174"/>
      <c r="CO1077" s="174"/>
      <c r="CP1077" s="174"/>
      <c r="CQ1077" s="174"/>
      <c r="CR1077" s="174"/>
      <c r="CS1077" s="174"/>
      <c r="CT1077" s="174"/>
      <c r="CU1077" s="174"/>
      <c r="CV1077" s="174"/>
      <c r="CW1077" s="174"/>
      <c r="CX1077" s="174"/>
      <c r="CY1077" s="174"/>
      <c r="CZ1077" s="174"/>
      <c r="DA1077" s="174"/>
      <c r="DB1077" s="174"/>
      <c r="DC1077" s="174"/>
      <c r="DD1077" s="174"/>
      <c r="DE1077" s="174"/>
      <c r="DF1077" s="174"/>
      <c r="DG1077" s="174"/>
      <c r="DH1077" s="174"/>
      <c r="DI1077" s="174"/>
      <c r="DJ1077" s="174"/>
      <c r="DK1077" s="174"/>
      <c r="DL1077" s="174"/>
      <c r="DM1077" s="174"/>
      <c r="DN1077" s="174"/>
      <c r="DO1077" s="174"/>
      <c r="DP1077" s="174"/>
      <c r="DQ1077" s="174"/>
      <c r="DR1077" s="174"/>
      <c r="DS1077" s="174"/>
      <c r="DT1077" s="174"/>
      <c r="DU1077" s="174"/>
      <c r="DV1077" s="174"/>
      <c r="DW1077" s="174"/>
      <c r="DX1077" s="174"/>
      <c r="DY1077" s="174"/>
      <c r="DZ1077" s="174"/>
      <c r="EA1077" s="174"/>
      <c r="EB1077" s="174"/>
      <c r="EC1077" s="174"/>
      <c r="ED1077" s="174"/>
      <c r="EE1077" s="174"/>
      <c r="EF1077" s="174"/>
      <c r="EG1077" s="174"/>
      <c r="EH1077" s="174"/>
      <c r="EI1077" s="174"/>
      <c r="EJ1077" s="174"/>
      <c r="EK1077" s="174"/>
      <c r="EL1077" s="174"/>
      <c r="EM1077" s="174"/>
      <c r="EN1077" s="174"/>
      <c r="EO1077" s="174"/>
      <c r="EP1077" s="174"/>
      <c r="EQ1077" s="174"/>
      <c r="ER1077" s="174"/>
      <c r="ES1077" s="174"/>
      <c r="ET1077" s="174"/>
      <c r="EU1077" s="174"/>
      <c r="EV1077" s="174"/>
      <c r="EW1077" s="174"/>
      <c r="EX1077" s="174"/>
      <c r="EY1077" s="174"/>
      <c r="EZ1077" s="174"/>
      <c r="FA1077" s="174"/>
      <c r="FB1077" s="174"/>
      <c r="FC1077" s="174"/>
      <c r="FD1077" s="174"/>
      <c r="FE1077" s="174"/>
      <c r="FF1077" s="174"/>
      <c r="FG1077" s="174"/>
      <c r="FH1077" s="174"/>
      <c r="FI1077" s="174"/>
      <c r="FJ1077" s="174"/>
      <c r="FK1077" s="174"/>
      <c r="FL1077" s="174"/>
      <c r="FM1077" s="174"/>
      <c r="FN1077" s="174"/>
      <c r="FO1077" s="174"/>
      <c r="FP1077" s="174"/>
      <c r="FQ1077" s="174"/>
      <c r="FR1077" s="174"/>
      <c r="FS1077" s="174"/>
      <c r="FT1077" s="174"/>
      <c r="FU1077" s="174"/>
      <c r="FV1077" s="174"/>
      <c r="FW1077" s="174"/>
      <c r="FX1077" s="174"/>
      <c r="FY1077" s="174"/>
      <c r="FZ1077" s="174"/>
      <c r="GA1077" s="174"/>
      <c r="GB1077" s="174"/>
      <c r="GC1077" s="174"/>
      <c r="GD1077" s="174"/>
      <c r="GE1077" s="174"/>
      <c r="GF1077" s="174"/>
      <c r="GG1077" s="174"/>
      <c r="GH1077" s="174"/>
      <c r="GI1077" s="174"/>
      <c r="GJ1077" s="174"/>
      <c r="GK1077" s="174"/>
      <c r="GL1077" s="174"/>
      <c r="GM1077" s="174"/>
      <c r="GN1077" s="174"/>
      <c r="GO1077" s="174"/>
      <c r="GP1077" s="174"/>
      <c r="GQ1077" s="174"/>
      <c r="GR1077" s="174"/>
      <c r="GS1077" s="174"/>
      <c r="GT1077" s="174"/>
      <c r="GU1077" s="174"/>
      <c r="GV1077" s="174"/>
      <c r="GW1077" s="174"/>
      <c r="GX1077" s="174"/>
      <c r="GY1077" s="174"/>
      <c r="GZ1077" s="174"/>
      <c r="HA1077" s="174"/>
      <c r="HB1077" s="174"/>
      <c r="HC1077" s="174"/>
      <c r="HD1077" s="174"/>
      <c r="HE1077" s="174"/>
      <c r="HF1077" s="174"/>
      <c r="HG1077" s="174"/>
      <c r="HH1077" s="174"/>
      <c r="HI1077" s="174"/>
      <c r="HJ1077" s="174"/>
      <c r="HK1077" s="174"/>
      <c r="HL1077" s="174"/>
      <c r="HM1077" s="174"/>
      <c r="HN1077" s="174"/>
      <c r="HO1077" s="174"/>
      <c r="HP1077" s="174"/>
      <c r="HQ1077" s="174"/>
      <c r="HR1077" s="174"/>
      <c r="HS1077" s="174"/>
      <c r="HT1077" s="174"/>
      <c r="HU1077" s="174"/>
      <c r="HV1077" s="174"/>
      <c r="HW1077" s="174"/>
      <c r="HX1077" s="174"/>
      <c r="HY1077" s="174"/>
      <c r="HZ1077" s="174"/>
      <c r="IA1077" s="174"/>
      <c r="IB1077" s="174"/>
      <c r="IC1077" s="174"/>
      <c r="ID1077" s="174"/>
      <c r="IE1077" s="174"/>
      <c r="IF1077" s="174"/>
      <c r="IG1077" s="174"/>
      <c r="IH1077" s="174"/>
      <c r="II1077" s="174"/>
      <c r="IJ1077" s="174"/>
      <c r="IK1077" s="174"/>
      <c r="IL1077" s="174"/>
      <c r="IM1077" s="174"/>
      <c r="IN1077" s="174"/>
      <c r="IO1077" s="174"/>
      <c r="IP1077" s="174"/>
      <c r="IQ1077" s="174"/>
      <c r="IR1077" s="174"/>
      <c r="IS1077" s="174"/>
      <c r="IT1077" s="174"/>
      <c r="IU1077" s="174"/>
      <c r="IV1077" s="174"/>
      <c r="IW1077" s="174"/>
      <c r="IX1077" s="174"/>
      <c r="IY1077" s="174"/>
      <c r="IZ1077" s="174"/>
      <c r="JA1077" s="174"/>
    </row>
    <row r="1078" spans="1:261" s="1031" customFormat="1" ht="30" x14ac:dyDescent="0.25">
      <c r="A1078" s="297"/>
      <c r="B1078" s="297">
        <v>1</v>
      </c>
      <c r="C1078" s="719" t="s">
        <v>207</v>
      </c>
      <c r="D1078" s="238"/>
      <c r="E1078" s="238"/>
      <c r="F1078" s="2194"/>
      <c r="G1078" s="912"/>
      <c r="H1078" s="912"/>
      <c r="I1078" s="2317"/>
      <c r="J1078" s="2991"/>
      <c r="K1078" s="2991"/>
      <c r="L1078" s="2992"/>
      <c r="M1078" s="2992"/>
      <c r="N1078" s="2992"/>
      <c r="O1078" s="2992"/>
      <c r="P1078" s="2992"/>
      <c r="Q1078" s="2992"/>
      <c r="R1078" s="2987">
        <f t="shared" ref="R1078:Z1078" si="239">R986+R1039</f>
        <v>49629.0645</v>
      </c>
      <c r="S1078" s="2987">
        <f t="shared" si="239"/>
        <v>4135.7553749999997</v>
      </c>
      <c r="T1078" s="912">
        <f t="shared" si="239"/>
        <v>3868.27871</v>
      </c>
      <c r="U1078" s="2596">
        <f t="shared" si="239"/>
        <v>0</v>
      </c>
      <c r="V1078" s="912">
        <f t="shared" si="239"/>
        <v>0</v>
      </c>
      <c r="W1078" s="912">
        <f t="shared" si="239"/>
        <v>-267.47666500000008</v>
      </c>
      <c r="X1078" s="2993">
        <f t="shared" si="239"/>
        <v>0</v>
      </c>
      <c r="Y1078" s="2993">
        <f t="shared" si="239"/>
        <v>0</v>
      </c>
      <c r="Z1078" s="912">
        <f t="shared" si="239"/>
        <v>3868.27871</v>
      </c>
      <c r="AA1078" s="1116"/>
      <c r="AB1078" s="1116">
        <f>AB986+AB1039</f>
        <v>0</v>
      </c>
      <c r="AC1078" s="2587"/>
      <c r="AD1078" s="3494"/>
      <c r="AE1078" s="174"/>
      <c r="AF1078" s="174"/>
      <c r="AG1078" s="174"/>
      <c r="AH1078" s="174"/>
      <c r="AI1078" s="174"/>
      <c r="AJ1078" s="174"/>
      <c r="AK1078" s="174"/>
      <c r="AL1078" s="174"/>
      <c r="AM1078" s="174"/>
      <c r="AN1078" s="174"/>
      <c r="AO1078" s="174"/>
      <c r="AP1078" s="174"/>
      <c r="AQ1078" s="174"/>
      <c r="AR1078" s="174"/>
      <c r="AS1078" s="174"/>
      <c r="AT1078" s="174"/>
      <c r="AU1078" s="174"/>
      <c r="AV1078" s="174"/>
      <c r="AW1078" s="174"/>
      <c r="AX1078" s="174"/>
      <c r="AY1078" s="174"/>
      <c r="AZ1078" s="174"/>
      <c r="BA1078" s="174"/>
      <c r="BB1078" s="174"/>
      <c r="BC1078" s="174"/>
      <c r="BD1078" s="174"/>
      <c r="BE1078" s="174"/>
      <c r="BF1078" s="174"/>
      <c r="BG1078" s="174"/>
      <c r="BH1078" s="174"/>
      <c r="BI1078" s="174"/>
      <c r="BJ1078" s="174"/>
      <c r="BK1078" s="174"/>
      <c r="BL1078" s="174"/>
      <c r="BM1078" s="174"/>
      <c r="BN1078" s="174"/>
      <c r="BO1078" s="174"/>
      <c r="BP1078" s="174"/>
      <c r="BQ1078" s="174"/>
      <c r="BR1078" s="174"/>
      <c r="BS1078" s="174"/>
      <c r="BT1078" s="174"/>
      <c r="BU1078" s="174"/>
      <c r="BV1078" s="174"/>
      <c r="BW1078" s="174"/>
      <c r="BX1078" s="174"/>
      <c r="BY1078" s="174"/>
      <c r="BZ1078" s="174"/>
      <c r="CA1078" s="174"/>
      <c r="CB1078" s="174"/>
      <c r="CC1078" s="174"/>
      <c r="CD1078" s="174"/>
      <c r="CE1078" s="174"/>
      <c r="CF1078" s="174"/>
      <c r="CG1078" s="174"/>
      <c r="CH1078" s="174"/>
      <c r="CI1078" s="174"/>
      <c r="CJ1078" s="174"/>
      <c r="CK1078" s="174"/>
      <c r="CL1078" s="174"/>
      <c r="CM1078" s="174"/>
      <c r="CN1078" s="174"/>
      <c r="CO1078" s="174"/>
      <c r="CP1078" s="174"/>
      <c r="CQ1078" s="174"/>
      <c r="CR1078" s="174"/>
      <c r="CS1078" s="174"/>
      <c r="CT1078" s="174"/>
      <c r="CU1078" s="174"/>
      <c r="CV1078" s="174"/>
      <c r="CW1078" s="174"/>
      <c r="CX1078" s="174"/>
      <c r="CY1078" s="174"/>
      <c r="CZ1078" s="174"/>
      <c r="DA1078" s="174"/>
      <c r="DB1078" s="174"/>
      <c r="DC1078" s="174"/>
      <c r="DD1078" s="174"/>
      <c r="DE1078" s="174"/>
      <c r="DF1078" s="174"/>
      <c r="DG1078" s="174"/>
      <c r="DH1078" s="174"/>
      <c r="DI1078" s="174"/>
      <c r="DJ1078" s="174"/>
      <c r="DK1078" s="174"/>
      <c r="DL1078" s="174"/>
      <c r="DM1078" s="174"/>
      <c r="DN1078" s="174"/>
      <c r="DO1078" s="174"/>
      <c r="DP1078" s="174"/>
      <c r="DQ1078" s="174"/>
      <c r="DR1078" s="174"/>
      <c r="DS1078" s="174"/>
      <c r="DT1078" s="174"/>
      <c r="DU1078" s="174"/>
      <c r="DV1078" s="174"/>
      <c r="DW1078" s="174"/>
      <c r="DX1078" s="174"/>
      <c r="DY1078" s="174"/>
      <c r="DZ1078" s="174"/>
      <c r="EA1078" s="174"/>
      <c r="EB1078" s="174"/>
      <c r="EC1078" s="174"/>
      <c r="ED1078" s="174"/>
      <c r="EE1078" s="174"/>
      <c r="EF1078" s="174"/>
      <c r="EG1078" s="174"/>
      <c r="EH1078" s="174"/>
      <c r="EI1078" s="174"/>
      <c r="EJ1078" s="174"/>
      <c r="EK1078" s="174"/>
      <c r="EL1078" s="174"/>
      <c r="EM1078" s="174"/>
      <c r="EN1078" s="174"/>
      <c r="EO1078" s="174"/>
      <c r="EP1078" s="174"/>
      <c r="EQ1078" s="174"/>
      <c r="ER1078" s="174"/>
      <c r="ES1078" s="174"/>
      <c r="ET1078" s="174"/>
      <c r="EU1078" s="174"/>
      <c r="EV1078" s="174"/>
      <c r="EW1078" s="174"/>
      <c r="EX1078" s="174"/>
      <c r="EY1078" s="174"/>
      <c r="EZ1078" s="174"/>
      <c r="FA1078" s="174"/>
      <c r="FB1078" s="174"/>
      <c r="FC1078" s="174"/>
      <c r="FD1078" s="174"/>
      <c r="FE1078" s="174"/>
      <c r="FF1078" s="174"/>
      <c r="FG1078" s="174"/>
      <c r="FH1078" s="174"/>
      <c r="FI1078" s="174"/>
      <c r="FJ1078" s="174"/>
      <c r="FK1078" s="174"/>
      <c r="FL1078" s="174"/>
      <c r="FM1078" s="174"/>
      <c r="FN1078" s="174"/>
      <c r="FO1078" s="174"/>
      <c r="FP1078" s="174"/>
      <c r="FQ1078" s="174"/>
      <c r="FR1078" s="174"/>
      <c r="FS1078" s="174"/>
      <c r="FT1078" s="174"/>
      <c r="FU1078" s="174"/>
      <c r="FV1078" s="174"/>
      <c r="FW1078" s="174"/>
      <c r="FX1078" s="174"/>
      <c r="FY1078" s="174"/>
      <c r="FZ1078" s="174"/>
      <c r="GA1078" s="174"/>
      <c r="GB1078" s="174"/>
      <c r="GC1078" s="174"/>
      <c r="GD1078" s="174"/>
      <c r="GE1078" s="174"/>
      <c r="GF1078" s="174"/>
      <c r="GG1078" s="174"/>
      <c r="GH1078" s="174"/>
      <c r="GI1078" s="174"/>
      <c r="GJ1078" s="174"/>
      <c r="GK1078" s="174"/>
      <c r="GL1078" s="174"/>
      <c r="GM1078" s="174"/>
      <c r="GN1078" s="174"/>
      <c r="GO1078" s="174"/>
      <c r="GP1078" s="174"/>
      <c r="GQ1078" s="174"/>
      <c r="GR1078" s="174"/>
      <c r="GS1078" s="174"/>
      <c r="GT1078" s="174"/>
      <c r="GU1078" s="174"/>
      <c r="GV1078" s="174"/>
      <c r="GW1078" s="174"/>
      <c r="GX1078" s="174"/>
      <c r="GY1078" s="174"/>
      <c r="GZ1078" s="174"/>
      <c r="HA1078" s="174"/>
      <c r="HB1078" s="174"/>
      <c r="HC1078" s="174"/>
      <c r="HD1078" s="174"/>
      <c r="HE1078" s="174"/>
      <c r="HF1078" s="174"/>
      <c r="HG1078" s="174"/>
      <c r="HH1078" s="174"/>
      <c r="HI1078" s="174"/>
      <c r="HJ1078" s="174"/>
      <c r="HK1078" s="174"/>
      <c r="HL1078" s="174"/>
      <c r="HM1078" s="174"/>
      <c r="HN1078" s="174"/>
      <c r="HO1078" s="174"/>
      <c r="HP1078" s="174"/>
      <c r="HQ1078" s="174"/>
      <c r="HR1078" s="174"/>
      <c r="HS1078" s="174"/>
      <c r="HT1078" s="174"/>
      <c r="HU1078" s="174"/>
      <c r="HV1078" s="174"/>
      <c r="HW1078" s="174"/>
      <c r="HX1078" s="174"/>
      <c r="HY1078" s="174"/>
      <c r="HZ1078" s="174"/>
      <c r="IA1078" s="174"/>
      <c r="IB1078" s="174"/>
      <c r="IC1078" s="174"/>
      <c r="ID1078" s="174"/>
      <c r="IE1078" s="174"/>
      <c r="IF1078" s="174"/>
      <c r="IG1078" s="174"/>
      <c r="IH1078" s="174"/>
      <c r="II1078" s="174"/>
      <c r="IJ1078" s="174"/>
      <c r="IK1078" s="174"/>
      <c r="IL1078" s="174"/>
      <c r="IM1078" s="174"/>
      <c r="IN1078" s="174"/>
      <c r="IO1078" s="174"/>
      <c r="IP1078" s="174"/>
      <c r="IQ1078" s="174"/>
      <c r="IR1078" s="174"/>
      <c r="IS1078" s="174"/>
      <c r="IT1078" s="174"/>
      <c r="IU1078" s="174"/>
      <c r="IV1078" s="174"/>
      <c r="IW1078" s="174"/>
      <c r="IX1078" s="174"/>
      <c r="IY1078" s="174"/>
      <c r="IZ1078" s="174"/>
      <c r="JA1078" s="174"/>
    </row>
    <row r="1079" spans="1:261" s="1031" customFormat="1" ht="29.25" x14ac:dyDescent="0.25">
      <c r="A1079" s="297">
        <v>1</v>
      </c>
      <c r="B1079" s="297">
        <v>1</v>
      </c>
      <c r="C1079" s="717" t="s">
        <v>366</v>
      </c>
      <c r="D1079" s="238"/>
      <c r="E1079" s="238"/>
      <c r="F1079" s="2194">
        <f>F1040+F987</f>
        <v>3025</v>
      </c>
      <c r="G1079" s="912">
        <f>G1040+G987</f>
        <v>252.08333333333331</v>
      </c>
      <c r="H1079" s="912">
        <f>H1040+H987</f>
        <v>179.61249999999998</v>
      </c>
      <c r="I1079" s="2317">
        <f>H1079/G1079*100</f>
        <v>71.25123966942148</v>
      </c>
      <c r="J1079" s="2991"/>
      <c r="K1079" s="2991"/>
      <c r="L1079" s="2992"/>
      <c r="M1079" s="2992"/>
      <c r="N1079" s="2992"/>
      <c r="O1079" s="2992"/>
      <c r="P1079" s="2992"/>
      <c r="Q1079" s="2992"/>
      <c r="R1079" s="2987"/>
      <c r="S1079" s="2987"/>
      <c r="T1079" s="912"/>
      <c r="U1079" s="2596"/>
      <c r="V1079" s="912"/>
      <c r="W1079" s="912"/>
      <c r="X1079" s="2993"/>
      <c r="Y1079" s="2993"/>
      <c r="Z1079" s="912"/>
      <c r="AA1079" s="1116">
        <f>AA1040+AA987</f>
        <v>0</v>
      </c>
      <c r="AB1079" s="1116"/>
      <c r="AC1079" s="2587"/>
      <c r="AD1079" s="3494"/>
      <c r="AE1079" s="174"/>
      <c r="AF1079" s="174"/>
      <c r="AG1079" s="174"/>
      <c r="AH1079" s="174"/>
      <c r="AI1079" s="174"/>
      <c r="AJ1079" s="174"/>
      <c r="AK1079" s="174"/>
      <c r="AL1079" s="174"/>
      <c r="AM1079" s="174"/>
      <c r="AN1079" s="174"/>
      <c r="AO1079" s="174"/>
      <c r="AP1079" s="174"/>
      <c r="AQ1079" s="174"/>
      <c r="AR1079" s="174"/>
      <c r="AS1079" s="174"/>
      <c r="AT1079" s="174"/>
      <c r="AU1079" s="174"/>
      <c r="AV1079" s="174"/>
      <c r="AW1079" s="174"/>
      <c r="AX1079" s="174"/>
      <c r="AY1079" s="174"/>
      <c r="AZ1079" s="174"/>
      <c r="BA1079" s="174"/>
      <c r="BB1079" s="174"/>
      <c r="BC1079" s="174"/>
      <c r="BD1079" s="174"/>
      <c r="BE1079" s="174"/>
      <c r="BF1079" s="174"/>
      <c r="BG1079" s="174"/>
      <c r="BH1079" s="174"/>
      <c r="BI1079" s="174"/>
      <c r="BJ1079" s="174"/>
      <c r="BK1079" s="174"/>
      <c r="BL1079" s="174"/>
      <c r="BM1079" s="174"/>
      <c r="BN1079" s="174"/>
      <c r="BO1079" s="174"/>
      <c r="BP1079" s="174"/>
      <c r="BQ1079" s="174"/>
      <c r="BR1079" s="174"/>
      <c r="BS1079" s="174"/>
      <c r="BT1079" s="174"/>
      <c r="BU1079" s="174"/>
      <c r="BV1079" s="174"/>
      <c r="BW1079" s="174"/>
      <c r="BX1079" s="174"/>
      <c r="BY1079" s="174"/>
      <c r="BZ1079" s="174"/>
      <c r="CA1079" s="174"/>
      <c r="CB1079" s="174"/>
      <c r="CC1079" s="174"/>
      <c r="CD1079" s="174"/>
      <c r="CE1079" s="174"/>
      <c r="CF1079" s="174"/>
      <c r="CG1079" s="174"/>
      <c r="CH1079" s="174"/>
      <c r="CI1079" s="174"/>
      <c r="CJ1079" s="174"/>
      <c r="CK1079" s="174"/>
      <c r="CL1079" s="174"/>
      <c r="CM1079" s="174"/>
      <c r="CN1079" s="174"/>
      <c r="CO1079" s="174"/>
      <c r="CP1079" s="174"/>
      <c r="CQ1079" s="174"/>
      <c r="CR1079" s="174"/>
      <c r="CS1079" s="174"/>
      <c r="CT1079" s="174"/>
      <c r="CU1079" s="174"/>
      <c r="CV1079" s="174"/>
      <c r="CW1079" s="174"/>
      <c r="CX1079" s="174"/>
      <c r="CY1079" s="174"/>
      <c r="CZ1079" s="174"/>
      <c r="DA1079" s="174"/>
      <c r="DB1079" s="174"/>
      <c r="DC1079" s="174"/>
      <c r="DD1079" s="174"/>
      <c r="DE1079" s="174"/>
      <c r="DF1079" s="174"/>
      <c r="DG1079" s="174"/>
      <c r="DH1079" s="174"/>
      <c r="DI1079" s="174"/>
      <c r="DJ1079" s="174"/>
      <c r="DK1079" s="174"/>
      <c r="DL1079" s="174"/>
      <c r="DM1079" s="174"/>
      <c r="DN1079" s="174"/>
      <c r="DO1079" s="174"/>
      <c r="DP1079" s="174"/>
      <c r="DQ1079" s="174"/>
      <c r="DR1079" s="174"/>
      <c r="DS1079" s="174"/>
      <c r="DT1079" s="174"/>
      <c r="DU1079" s="174"/>
      <c r="DV1079" s="174"/>
      <c r="DW1079" s="174"/>
      <c r="DX1079" s="174"/>
      <c r="DY1079" s="174"/>
      <c r="DZ1079" s="174"/>
      <c r="EA1079" s="174"/>
      <c r="EB1079" s="174"/>
      <c r="EC1079" s="174"/>
      <c r="ED1079" s="174"/>
      <c r="EE1079" s="174"/>
      <c r="EF1079" s="174"/>
      <c r="EG1079" s="174"/>
      <c r="EH1079" s="174"/>
      <c r="EI1079" s="174"/>
      <c r="EJ1079" s="174"/>
      <c r="EK1079" s="174"/>
      <c r="EL1079" s="174"/>
      <c r="EM1079" s="174"/>
      <c r="EN1079" s="174"/>
      <c r="EO1079" s="174"/>
      <c r="EP1079" s="174"/>
      <c r="EQ1079" s="174"/>
      <c r="ER1079" s="174"/>
      <c r="ES1079" s="174"/>
      <c r="ET1079" s="174"/>
      <c r="EU1079" s="174"/>
      <c r="EV1079" s="174"/>
      <c r="EW1079" s="174"/>
      <c r="EX1079" s="174"/>
      <c r="EY1079" s="174"/>
      <c r="EZ1079" s="174"/>
      <c r="FA1079" s="174"/>
      <c r="FB1079" s="174"/>
      <c r="FC1079" s="174"/>
      <c r="FD1079" s="174"/>
      <c r="FE1079" s="174"/>
      <c r="FF1079" s="174"/>
      <c r="FG1079" s="174"/>
      <c r="FH1079" s="174"/>
      <c r="FI1079" s="174"/>
      <c r="FJ1079" s="174"/>
      <c r="FK1079" s="174"/>
      <c r="FL1079" s="174"/>
      <c r="FM1079" s="174"/>
      <c r="FN1079" s="174"/>
      <c r="FO1079" s="174"/>
      <c r="FP1079" s="174"/>
      <c r="FQ1079" s="174"/>
      <c r="FR1079" s="174"/>
      <c r="FS1079" s="174"/>
      <c r="FT1079" s="174"/>
      <c r="FU1079" s="174"/>
      <c r="FV1079" s="174"/>
      <c r="FW1079" s="174"/>
      <c r="FX1079" s="174"/>
      <c r="FY1079" s="174"/>
      <c r="FZ1079" s="174"/>
      <c r="GA1079" s="174"/>
      <c r="GB1079" s="174"/>
      <c r="GC1079" s="174"/>
      <c r="GD1079" s="174"/>
      <c r="GE1079" s="174"/>
      <c r="GF1079" s="174"/>
      <c r="GG1079" s="174"/>
      <c r="GH1079" s="174"/>
      <c r="GI1079" s="174"/>
      <c r="GJ1079" s="174"/>
      <c r="GK1079" s="174"/>
      <c r="GL1079" s="174"/>
      <c r="GM1079" s="174"/>
      <c r="GN1079" s="174"/>
      <c r="GO1079" s="174"/>
      <c r="GP1079" s="174"/>
      <c r="GQ1079" s="174"/>
      <c r="GR1079" s="174"/>
      <c r="GS1079" s="174"/>
      <c r="GT1079" s="174"/>
      <c r="GU1079" s="174"/>
      <c r="GV1079" s="174"/>
      <c r="GW1079" s="174"/>
      <c r="GX1079" s="174"/>
      <c r="GY1079" s="174"/>
      <c r="GZ1079" s="174"/>
      <c r="HA1079" s="174"/>
      <c r="HB1079" s="174"/>
      <c r="HC1079" s="174"/>
      <c r="HD1079" s="174"/>
      <c r="HE1079" s="174"/>
      <c r="HF1079" s="174"/>
      <c r="HG1079" s="174"/>
      <c r="HH1079" s="174"/>
      <c r="HI1079" s="174"/>
      <c r="HJ1079" s="174"/>
      <c r="HK1079" s="174"/>
      <c r="HL1079" s="174"/>
      <c r="HM1079" s="174"/>
      <c r="HN1079" s="174"/>
      <c r="HO1079" s="174"/>
      <c r="HP1079" s="174"/>
      <c r="HQ1079" s="174"/>
      <c r="HR1079" s="174"/>
      <c r="HS1079" s="174"/>
      <c r="HT1079" s="174"/>
      <c r="HU1079" s="174"/>
      <c r="HV1079" s="174"/>
      <c r="HW1079" s="174"/>
      <c r="HX1079" s="174"/>
      <c r="HY1079" s="174"/>
      <c r="HZ1079" s="174"/>
      <c r="IA1079" s="174"/>
      <c r="IB1079" s="174"/>
      <c r="IC1079" s="174"/>
      <c r="ID1079" s="174"/>
      <c r="IE1079" s="174"/>
      <c r="IF1079" s="174"/>
      <c r="IG1079" s="174"/>
      <c r="IH1079" s="174"/>
      <c r="II1079" s="174"/>
      <c r="IJ1079" s="174"/>
      <c r="IK1079" s="174"/>
      <c r="IL1079" s="174"/>
      <c r="IM1079" s="174"/>
      <c r="IN1079" s="174"/>
      <c r="IO1079" s="174"/>
      <c r="IP1079" s="174"/>
      <c r="IQ1079" s="174"/>
      <c r="IR1079" s="174"/>
      <c r="IS1079" s="174"/>
      <c r="IT1079" s="174"/>
      <c r="IU1079" s="174"/>
      <c r="IV1079" s="174"/>
      <c r="IW1079" s="174"/>
      <c r="IX1079" s="174"/>
      <c r="IY1079" s="174"/>
      <c r="IZ1079" s="174"/>
      <c r="JA1079" s="174"/>
    </row>
    <row r="1080" spans="1:261" s="1031" customFormat="1" x14ac:dyDescent="0.25">
      <c r="A1080" s="297">
        <v>1</v>
      </c>
      <c r="B1080" s="297">
        <v>1</v>
      </c>
      <c r="C1080" s="720" t="s">
        <v>354</v>
      </c>
      <c r="D1080" s="238"/>
      <c r="E1080" s="238"/>
      <c r="F1080" s="2194">
        <f>F988</f>
        <v>0</v>
      </c>
      <c r="G1080" s="912">
        <f>G988</f>
        <v>0</v>
      </c>
      <c r="H1080" s="912">
        <f>H988</f>
        <v>0</v>
      </c>
      <c r="I1080" s="2317"/>
      <c r="J1080" s="2991"/>
      <c r="K1080" s="2991"/>
      <c r="L1080" s="2992"/>
      <c r="M1080" s="2992"/>
      <c r="N1080" s="2992"/>
      <c r="O1080" s="2992"/>
      <c r="P1080" s="2992"/>
      <c r="Q1080" s="2992"/>
      <c r="R1080" s="2987"/>
      <c r="S1080" s="2987"/>
      <c r="T1080" s="912"/>
      <c r="U1080" s="2596"/>
      <c r="V1080" s="912"/>
      <c r="W1080" s="912"/>
      <c r="X1080" s="2993"/>
      <c r="Y1080" s="2993"/>
      <c r="Z1080" s="912"/>
      <c r="AA1080" s="1116">
        <f>AA988</f>
        <v>0</v>
      </c>
      <c r="AB1080" s="1116"/>
      <c r="AC1080" s="2587"/>
      <c r="AD1080" s="3494"/>
      <c r="AE1080" s="174"/>
      <c r="AF1080" s="174"/>
      <c r="AG1080" s="174"/>
      <c r="AH1080" s="174"/>
      <c r="AI1080" s="174"/>
      <c r="AJ1080" s="174"/>
      <c r="AK1080" s="174"/>
      <c r="AL1080" s="174"/>
      <c r="AM1080" s="174"/>
      <c r="AN1080" s="174"/>
      <c r="AO1080" s="174"/>
      <c r="AP1080" s="174"/>
      <c r="AQ1080" s="174"/>
      <c r="AR1080" s="174"/>
      <c r="AS1080" s="174"/>
      <c r="AT1080" s="174"/>
      <c r="AU1080" s="174"/>
      <c r="AV1080" s="174"/>
      <c r="AW1080" s="174"/>
      <c r="AX1080" s="174"/>
      <c r="AY1080" s="174"/>
      <c r="AZ1080" s="174"/>
      <c r="BA1080" s="174"/>
      <c r="BB1080" s="174"/>
      <c r="BC1080" s="174"/>
      <c r="BD1080" s="174"/>
      <c r="BE1080" s="174"/>
      <c r="BF1080" s="174"/>
      <c r="BG1080" s="174"/>
      <c r="BH1080" s="174"/>
      <c r="BI1080" s="174"/>
      <c r="BJ1080" s="174"/>
      <c r="BK1080" s="174"/>
      <c r="BL1080" s="174"/>
      <c r="BM1080" s="174"/>
      <c r="BN1080" s="174"/>
      <c r="BO1080" s="174"/>
      <c r="BP1080" s="174"/>
      <c r="BQ1080" s="174"/>
      <c r="BR1080" s="174"/>
      <c r="BS1080" s="174"/>
      <c r="BT1080" s="174"/>
      <c r="BU1080" s="174"/>
      <c r="BV1080" s="174"/>
      <c r="BW1080" s="174"/>
      <c r="BX1080" s="174"/>
      <c r="BY1080" s="174"/>
      <c r="BZ1080" s="174"/>
      <c r="CA1080" s="174"/>
      <c r="CB1080" s="174"/>
      <c r="CC1080" s="174"/>
      <c r="CD1080" s="174"/>
      <c r="CE1080" s="174"/>
      <c r="CF1080" s="174"/>
      <c r="CG1080" s="174"/>
      <c r="CH1080" s="174"/>
      <c r="CI1080" s="174"/>
      <c r="CJ1080" s="174"/>
      <c r="CK1080" s="174"/>
      <c r="CL1080" s="174"/>
      <c r="CM1080" s="174"/>
      <c r="CN1080" s="174"/>
      <c r="CO1080" s="174"/>
      <c r="CP1080" s="174"/>
      <c r="CQ1080" s="174"/>
      <c r="CR1080" s="174"/>
      <c r="CS1080" s="174"/>
      <c r="CT1080" s="174"/>
      <c r="CU1080" s="174"/>
      <c r="CV1080" s="174"/>
      <c r="CW1080" s="174"/>
      <c r="CX1080" s="174"/>
      <c r="CY1080" s="174"/>
      <c r="CZ1080" s="174"/>
      <c r="DA1080" s="174"/>
      <c r="DB1080" s="174"/>
      <c r="DC1080" s="174"/>
      <c r="DD1080" s="174"/>
      <c r="DE1080" s="174"/>
      <c r="DF1080" s="174"/>
      <c r="DG1080" s="174"/>
      <c r="DH1080" s="174"/>
      <c r="DI1080" s="174"/>
      <c r="DJ1080" s="174"/>
      <c r="DK1080" s="174"/>
      <c r="DL1080" s="174"/>
      <c r="DM1080" s="174"/>
      <c r="DN1080" s="174"/>
      <c r="DO1080" s="174"/>
      <c r="DP1080" s="174"/>
      <c r="DQ1080" s="174"/>
      <c r="DR1080" s="174"/>
      <c r="DS1080" s="174"/>
      <c r="DT1080" s="174"/>
      <c r="DU1080" s="174"/>
      <c r="DV1080" s="174"/>
      <c r="DW1080" s="174"/>
      <c r="DX1080" s="174"/>
      <c r="DY1080" s="174"/>
      <c r="DZ1080" s="174"/>
      <c r="EA1080" s="174"/>
      <c r="EB1080" s="174"/>
      <c r="EC1080" s="174"/>
      <c r="ED1080" s="174"/>
      <c r="EE1080" s="174"/>
      <c r="EF1080" s="174"/>
      <c r="EG1080" s="174"/>
      <c r="EH1080" s="174"/>
      <c r="EI1080" s="174"/>
      <c r="EJ1080" s="174"/>
      <c r="EK1080" s="174"/>
      <c r="EL1080" s="174"/>
      <c r="EM1080" s="174"/>
      <c r="EN1080" s="174"/>
      <c r="EO1080" s="174"/>
      <c r="EP1080" s="174"/>
      <c r="EQ1080" s="174"/>
      <c r="ER1080" s="174"/>
      <c r="ES1080" s="174"/>
      <c r="ET1080" s="174"/>
      <c r="EU1080" s="174"/>
      <c r="EV1080" s="174"/>
      <c r="EW1080" s="174"/>
      <c r="EX1080" s="174"/>
      <c r="EY1080" s="174"/>
      <c r="EZ1080" s="174"/>
      <c r="FA1080" s="174"/>
      <c r="FB1080" s="174"/>
      <c r="FC1080" s="174"/>
      <c r="FD1080" s="174"/>
      <c r="FE1080" s="174"/>
      <c r="FF1080" s="174"/>
      <c r="FG1080" s="174"/>
      <c r="FH1080" s="174"/>
      <c r="FI1080" s="174"/>
      <c r="FJ1080" s="174"/>
      <c r="FK1080" s="174"/>
      <c r="FL1080" s="174"/>
      <c r="FM1080" s="174"/>
      <c r="FN1080" s="174"/>
      <c r="FO1080" s="174"/>
      <c r="FP1080" s="174"/>
      <c r="FQ1080" s="174"/>
      <c r="FR1080" s="174"/>
      <c r="FS1080" s="174"/>
      <c r="FT1080" s="174"/>
      <c r="FU1080" s="174"/>
      <c r="FV1080" s="174"/>
      <c r="FW1080" s="174"/>
      <c r="FX1080" s="174"/>
      <c r="FY1080" s="174"/>
      <c r="FZ1080" s="174"/>
      <c r="GA1080" s="174"/>
      <c r="GB1080" s="174"/>
      <c r="GC1080" s="174"/>
      <c r="GD1080" s="174"/>
      <c r="GE1080" s="174"/>
      <c r="GF1080" s="174"/>
      <c r="GG1080" s="174"/>
      <c r="GH1080" s="174"/>
      <c r="GI1080" s="174"/>
      <c r="GJ1080" s="174"/>
      <c r="GK1080" s="174"/>
      <c r="GL1080" s="174"/>
      <c r="GM1080" s="174"/>
      <c r="GN1080" s="174"/>
      <c r="GO1080" s="174"/>
      <c r="GP1080" s="174"/>
      <c r="GQ1080" s="174"/>
      <c r="GR1080" s="174"/>
      <c r="GS1080" s="174"/>
      <c r="GT1080" s="174"/>
      <c r="GU1080" s="174"/>
      <c r="GV1080" s="174"/>
      <c r="GW1080" s="174"/>
      <c r="GX1080" s="174"/>
      <c r="GY1080" s="174"/>
      <c r="GZ1080" s="174"/>
      <c r="HA1080" s="174"/>
      <c r="HB1080" s="174"/>
      <c r="HC1080" s="174"/>
      <c r="HD1080" s="174"/>
      <c r="HE1080" s="174"/>
      <c r="HF1080" s="174"/>
      <c r="HG1080" s="174"/>
      <c r="HH1080" s="174"/>
      <c r="HI1080" s="174"/>
      <c r="HJ1080" s="174"/>
      <c r="HK1080" s="174"/>
      <c r="HL1080" s="174"/>
      <c r="HM1080" s="174"/>
      <c r="HN1080" s="174"/>
      <c r="HO1080" s="174"/>
      <c r="HP1080" s="174"/>
      <c r="HQ1080" s="174"/>
      <c r="HR1080" s="174"/>
      <c r="HS1080" s="174"/>
      <c r="HT1080" s="174"/>
      <c r="HU1080" s="174"/>
      <c r="HV1080" s="174"/>
      <c r="HW1080" s="174"/>
      <c r="HX1080" s="174"/>
      <c r="HY1080" s="174"/>
      <c r="HZ1080" s="174"/>
      <c r="IA1080" s="174"/>
      <c r="IB1080" s="174"/>
      <c r="IC1080" s="174"/>
      <c r="ID1080" s="174"/>
      <c r="IE1080" s="174"/>
      <c r="IF1080" s="174"/>
      <c r="IG1080" s="174"/>
      <c r="IH1080" s="174"/>
      <c r="II1080" s="174"/>
      <c r="IJ1080" s="174"/>
      <c r="IK1080" s="174"/>
      <c r="IL1080" s="174"/>
      <c r="IM1080" s="174"/>
      <c r="IN1080" s="174"/>
      <c r="IO1080" s="174"/>
      <c r="IP1080" s="174"/>
      <c r="IQ1080" s="174"/>
      <c r="IR1080" s="174"/>
      <c r="IS1080" s="174"/>
      <c r="IT1080" s="174"/>
      <c r="IU1080" s="174"/>
      <c r="IV1080" s="174"/>
      <c r="IW1080" s="174"/>
      <c r="IX1080" s="174"/>
      <c r="IY1080" s="174"/>
      <c r="IZ1080" s="174"/>
      <c r="JA1080" s="174"/>
    </row>
    <row r="1081" spans="1:261" s="1031" customFormat="1" ht="30" x14ac:dyDescent="0.25">
      <c r="A1081" s="297"/>
      <c r="B1081" s="297">
        <v>1</v>
      </c>
      <c r="C1081" s="719" t="s">
        <v>355</v>
      </c>
      <c r="D1081" s="238"/>
      <c r="E1081" s="238"/>
      <c r="F1081" s="2194">
        <f>F1041+F989</f>
        <v>1537</v>
      </c>
      <c r="G1081" s="912">
        <f>G1041+G989</f>
        <v>128.08333333333334</v>
      </c>
      <c r="H1081" s="912">
        <f>H1041+H989</f>
        <v>179.61249999999998</v>
      </c>
      <c r="I1081" s="2317">
        <f>H1081/G1081*100</f>
        <v>140.23096942094989</v>
      </c>
      <c r="J1081" s="2991"/>
      <c r="K1081" s="2991"/>
      <c r="L1081" s="2992"/>
      <c r="M1081" s="2992"/>
      <c r="N1081" s="2992"/>
      <c r="O1081" s="2992"/>
      <c r="P1081" s="2992"/>
      <c r="Q1081" s="2992"/>
      <c r="R1081" s="2987"/>
      <c r="S1081" s="2987"/>
      <c r="T1081" s="912"/>
      <c r="U1081" s="2596"/>
      <c r="V1081" s="912"/>
      <c r="W1081" s="912"/>
      <c r="X1081" s="2993"/>
      <c r="Y1081" s="2993"/>
      <c r="Z1081" s="912"/>
      <c r="AA1081" s="1116">
        <f>AA1041+AA989</f>
        <v>0</v>
      </c>
      <c r="AB1081" s="1116"/>
      <c r="AC1081" s="2587"/>
      <c r="AD1081" s="3494"/>
      <c r="AE1081" s="174"/>
      <c r="AF1081" s="174"/>
      <c r="AG1081" s="174"/>
      <c r="AH1081" s="174"/>
      <c r="AI1081" s="174"/>
      <c r="AJ1081" s="174"/>
      <c r="AK1081" s="174"/>
      <c r="AL1081" s="174"/>
      <c r="AM1081" s="174"/>
      <c r="AN1081" s="174"/>
      <c r="AO1081" s="174"/>
      <c r="AP1081" s="174"/>
      <c r="AQ1081" s="174"/>
      <c r="AR1081" s="174"/>
      <c r="AS1081" s="174"/>
      <c r="AT1081" s="174"/>
      <c r="AU1081" s="174"/>
      <c r="AV1081" s="174"/>
      <c r="AW1081" s="174"/>
      <c r="AX1081" s="174"/>
      <c r="AY1081" s="174"/>
      <c r="AZ1081" s="174"/>
      <c r="BA1081" s="174"/>
      <c r="BB1081" s="174"/>
      <c r="BC1081" s="174"/>
      <c r="BD1081" s="174"/>
      <c r="BE1081" s="174"/>
      <c r="BF1081" s="174"/>
      <c r="BG1081" s="174"/>
      <c r="BH1081" s="174"/>
      <c r="BI1081" s="174"/>
      <c r="BJ1081" s="174"/>
      <c r="BK1081" s="174"/>
      <c r="BL1081" s="174"/>
      <c r="BM1081" s="174"/>
      <c r="BN1081" s="174"/>
      <c r="BO1081" s="174"/>
      <c r="BP1081" s="174"/>
      <c r="BQ1081" s="174"/>
      <c r="BR1081" s="174"/>
      <c r="BS1081" s="174"/>
      <c r="BT1081" s="174"/>
      <c r="BU1081" s="174"/>
      <c r="BV1081" s="174"/>
      <c r="BW1081" s="174"/>
      <c r="BX1081" s="174"/>
      <c r="BY1081" s="174"/>
      <c r="BZ1081" s="174"/>
      <c r="CA1081" s="174"/>
      <c r="CB1081" s="174"/>
      <c r="CC1081" s="174"/>
      <c r="CD1081" s="174"/>
      <c r="CE1081" s="174"/>
      <c r="CF1081" s="174"/>
      <c r="CG1081" s="174"/>
      <c r="CH1081" s="174"/>
      <c r="CI1081" s="174"/>
      <c r="CJ1081" s="174"/>
      <c r="CK1081" s="174"/>
      <c r="CL1081" s="174"/>
      <c r="CM1081" s="174"/>
      <c r="CN1081" s="174"/>
      <c r="CO1081" s="174"/>
      <c r="CP1081" s="174"/>
      <c r="CQ1081" s="174"/>
      <c r="CR1081" s="174"/>
      <c r="CS1081" s="174"/>
      <c r="CT1081" s="174"/>
      <c r="CU1081" s="174"/>
      <c r="CV1081" s="174"/>
      <c r="CW1081" s="174"/>
      <c r="CX1081" s="174"/>
      <c r="CY1081" s="174"/>
      <c r="CZ1081" s="174"/>
      <c r="DA1081" s="174"/>
      <c r="DB1081" s="174"/>
      <c r="DC1081" s="174"/>
      <c r="DD1081" s="174"/>
      <c r="DE1081" s="174"/>
      <c r="DF1081" s="174"/>
      <c r="DG1081" s="174"/>
      <c r="DH1081" s="174"/>
      <c r="DI1081" s="174"/>
      <c r="DJ1081" s="174"/>
      <c r="DK1081" s="174"/>
      <c r="DL1081" s="174"/>
      <c r="DM1081" s="174"/>
      <c r="DN1081" s="174"/>
      <c r="DO1081" s="174"/>
      <c r="DP1081" s="174"/>
      <c r="DQ1081" s="174"/>
      <c r="DR1081" s="174"/>
      <c r="DS1081" s="174"/>
      <c r="DT1081" s="174"/>
      <c r="DU1081" s="174"/>
      <c r="DV1081" s="174"/>
      <c r="DW1081" s="174"/>
      <c r="DX1081" s="174"/>
      <c r="DY1081" s="174"/>
      <c r="DZ1081" s="174"/>
      <c r="EA1081" s="174"/>
      <c r="EB1081" s="174"/>
      <c r="EC1081" s="174"/>
      <c r="ED1081" s="174"/>
      <c r="EE1081" s="174"/>
      <c r="EF1081" s="174"/>
      <c r="EG1081" s="174"/>
      <c r="EH1081" s="174"/>
      <c r="EI1081" s="174"/>
      <c r="EJ1081" s="174"/>
      <c r="EK1081" s="174"/>
      <c r="EL1081" s="174"/>
      <c r="EM1081" s="174"/>
      <c r="EN1081" s="174"/>
      <c r="EO1081" s="174"/>
      <c r="EP1081" s="174"/>
      <c r="EQ1081" s="174"/>
      <c r="ER1081" s="174"/>
      <c r="ES1081" s="174"/>
      <c r="ET1081" s="174"/>
      <c r="EU1081" s="174"/>
      <c r="EV1081" s="174"/>
      <c r="EW1081" s="174"/>
      <c r="EX1081" s="174"/>
      <c r="EY1081" s="174"/>
      <c r="EZ1081" s="174"/>
      <c r="FA1081" s="174"/>
      <c r="FB1081" s="174"/>
      <c r="FC1081" s="174"/>
      <c r="FD1081" s="174"/>
      <c r="FE1081" s="174"/>
      <c r="FF1081" s="174"/>
      <c r="FG1081" s="174"/>
      <c r="FH1081" s="174"/>
      <c r="FI1081" s="174"/>
      <c r="FJ1081" s="174"/>
      <c r="FK1081" s="174"/>
      <c r="FL1081" s="174"/>
      <c r="FM1081" s="174"/>
      <c r="FN1081" s="174"/>
      <c r="FO1081" s="174"/>
      <c r="FP1081" s="174"/>
      <c r="FQ1081" s="174"/>
      <c r="FR1081" s="174"/>
      <c r="FS1081" s="174"/>
      <c r="FT1081" s="174"/>
      <c r="FU1081" s="174"/>
      <c r="FV1081" s="174"/>
      <c r="FW1081" s="174"/>
      <c r="FX1081" s="174"/>
      <c r="FY1081" s="174"/>
      <c r="FZ1081" s="174"/>
      <c r="GA1081" s="174"/>
      <c r="GB1081" s="174"/>
      <c r="GC1081" s="174"/>
      <c r="GD1081" s="174"/>
      <c r="GE1081" s="174"/>
      <c r="GF1081" s="174"/>
      <c r="GG1081" s="174"/>
      <c r="GH1081" s="174"/>
      <c r="GI1081" s="174"/>
      <c r="GJ1081" s="174"/>
      <c r="GK1081" s="174"/>
      <c r="GL1081" s="174"/>
      <c r="GM1081" s="174"/>
      <c r="GN1081" s="174"/>
      <c r="GO1081" s="174"/>
      <c r="GP1081" s="174"/>
      <c r="GQ1081" s="174"/>
      <c r="GR1081" s="174"/>
      <c r="GS1081" s="174"/>
      <c r="GT1081" s="174"/>
      <c r="GU1081" s="174"/>
      <c r="GV1081" s="174"/>
      <c r="GW1081" s="174"/>
      <c r="GX1081" s="174"/>
      <c r="GY1081" s="174"/>
      <c r="GZ1081" s="174"/>
      <c r="HA1081" s="174"/>
      <c r="HB1081" s="174"/>
      <c r="HC1081" s="174"/>
      <c r="HD1081" s="174"/>
      <c r="HE1081" s="174"/>
      <c r="HF1081" s="174"/>
      <c r="HG1081" s="174"/>
      <c r="HH1081" s="174"/>
      <c r="HI1081" s="174"/>
      <c r="HJ1081" s="174"/>
      <c r="HK1081" s="174"/>
      <c r="HL1081" s="174"/>
      <c r="HM1081" s="174"/>
      <c r="HN1081" s="174"/>
      <c r="HO1081" s="174"/>
      <c r="HP1081" s="174"/>
      <c r="HQ1081" s="174"/>
      <c r="HR1081" s="174"/>
      <c r="HS1081" s="174"/>
      <c r="HT1081" s="174"/>
      <c r="HU1081" s="174"/>
      <c r="HV1081" s="174"/>
      <c r="HW1081" s="174"/>
      <c r="HX1081" s="174"/>
      <c r="HY1081" s="174"/>
      <c r="HZ1081" s="174"/>
      <c r="IA1081" s="174"/>
      <c r="IB1081" s="174"/>
      <c r="IC1081" s="174"/>
      <c r="ID1081" s="174"/>
      <c r="IE1081" s="174"/>
      <c r="IF1081" s="174"/>
      <c r="IG1081" s="174"/>
      <c r="IH1081" s="174"/>
      <c r="II1081" s="174"/>
      <c r="IJ1081" s="174"/>
      <c r="IK1081" s="174"/>
      <c r="IL1081" s="174"/>
      <c r="IM1081" s="174"/>
      <c r="IN1081" s="174"/>
      <c r="IO1081" s="174"/>
      <c r="IP1081" s="174"/>
      <c r="IQ1081" s="174"/>
      <c r="IR1081" s="174"/>
      <c r="IS1081" s="174"/>
      <c r="IT1081" s="174"/>
      <c r="IU1081" s="174"/>
      <c r="IV1081" s="174"/>
      <c r="IW1081" s="174"/>
      <c r="IX1081" s="174"/>
      <c r="IY1081" s="174"/>
      <c r="IZ1081" s="174"/>
      <c r="JA1081" s="174"/>
    </row>
    <row r="1082" spans="1:261" s="1031" customFormat="1" x14ac:dyDescent="0.25">
      <c r="A1082" s="297"/>
      <c r="B1082" s="297">
        <v>1</v>
      </c>
      <c r="C1082" s="720" t="s">
        <v>356</v>
      </c>
      <c r="D1082" s="238"/>
      <c r="E1082" s="238"/>
      <c r="F1082" s="2194">
        <f>F990</f>
        <v>0</v>
      </c>
      <c r="G1082" s="912">
        <f>G990</f>
        <v>0</v>
      </c>
      <c r="H1082" s="912">
        <f>H990</f>
        <v>0</v>
      </c>
      <c r="I1082" s="2317"/>
      <c r="J1082" s="2991"/>
      <c r="K1082" s="2991"/>
      <c r="L1082" s="2992"/>
      <c r="M1082" s="2992"/>
      <c r="N1082" s="2992"/>
      <c r="O1082" s="2992"/>
      <c r="P1082" s="2992"/>
      <c r="Q1082" s="2992"/>
      <c r="R1082" s="2987"/>
      <c r="S1082" s="2987"/>
      <c r="T1082" s="912"/>
      <c r="U1082" s="2596"/>
      <c r="V1082" s="912"/>
      <c r="W1082" s="912"/>
      <c r="X1082" s="2993"/>
      <c r="Y1082" s="2993"/>
      <c r="Z1082" s="912"/>
      <c r="AA1082" s="1116">
        <f>AA990</f>
        <v>0</v>
      </c>
      <c r="AB1082" s="1116"/>
      <c r="AC1082" s="2587"/>
      <c r="AD1082" s="3494"/>
      <c r="AE1082" s="174"/>
      <c r="AF1082" s="174"/>
      <c r="AG1082" s="174"/>
      <c r="AH1082" s="174"/>
      <c r="AI1082" s="174"/>
      <c r="AJ1082" s="174"/>
      <c r="AK1082" s="174"/>
      <c r="AL1082" s="174"/>
      <c r="AM1082" s="174"/>
      <c r="AN1082" s="174"/>
      <c r="AO1082" s="174"/>
      <c r="AP1082" s="174"/>
      <c r="AQ1082" s="174"/>
      <c r="AR1082" s="174"/>
      <c r="AS1082" s="174"/>
      <c r="AT1082" s="174"/>
      <c r="AU1082" s="174"/>
      <c r="AV1082" s="174"/>
      <c r="AW1082" s="174"/>
      <c r="AX1082" s="174"/>
      <c r="AY1082" s="174"/>
      <c r="AZ1082" s="174"/>
      <c r="BA1082" s="174"/>
      <c r="BB1082" s="174"/>
      <c r="BC1082" s="174"/>
      <c r="BD1082" s="174"/>
      <c r="BE1082" s="174"/>
      <c r="BF1082" s="174"/>
      <c r="BG1082" s="174"/>
      <c r="BH1082" s="174"/>
      <c r="BI1082" s="174"/>
      <c r="BJ1082" s="174"/>
      <c r="BK1082" s="174"/>
      <c r="BL1082" s="174"/>
      <c r="BM1082" s="174"/>
      <c r="BN1082" s="174"/>
      <c r="BO1082" s="174"/>
      <c r="BP1082" s="174"/>
      <c r="BQ1082" s="174"/>
      <c r="BR1082" s="174"/>
      <c r="BS1082" s="174"/>
      <c r="BT1082" s="174"/>
      <c r="BU1082" s="174"/>
      <c r="BV1082" s="174"/>
      <c r="BW1082" s="174"/>
      <c r="BX1082" s="174"/>
      <c r="BY1082" s="174"/>
      <c r="BZ1082" s="174"/>
      <c r="CA1082" s="174"/>
      <c r="CB1082" s="174"/>
      <c r="CC1082" s="174"/>
      <c r="CD1082" s="174"/>
      <c r="CE1082" s="174"/>
      <c r="CF1082" s="174"/>
      <c r="CG1082" s="174"/>
      <c r="CH1082" s="174"/>
      <c r="CI1082" s="174"/>
      <c r="CJ1082" s="174"/>
      <c r="CK1082" s="174"/>
      <c r="CL1082" s="174"/>
      <c r="CM1082" s="174"/>
      <c r="CN1082" s="174"/>
      <c r="CO1082" s="174"/>
      <c r="CP1082" s="174"/>
      <c r="CQ1082" s="174"/>
      <c r="CR1082" s="174"/>
      <c r="CS1082" s="174"/>
      <c r="CT1082" s="174"/>
      <c r="CU1082" s="174"/>
      <c r="CV1082" s="174"/>
      <c r="CW1082" s="174"/>
      <c r="CX1082" s="174"/>
      <c r="CY1082" s="174"/>
      <c r="CZ1082" s="174"/>
      <c r="DA1082" s="174"/>
      <c r="DB1082" s="174"/>
      <c r="DC1082" s="174"/>
      <c r="DD1082" s="174"/>
      <c r="DE1082" s="174"/>
      <c r="DF1082" s="174"/>
      <c r="DG1082" s="174"/>
      <c r="DH1082" s="174"/>
      <c r="DI1082" s="174"/>
      <c r="DJ1082" s="174"/>
      <c r="DK1082" s="174"/>
      <c r="DL1082" s="174"/>
      <c r="DM1082" s="174"/>
      <c r="DN1082" s="174"/>
      <c r="DO1082" s="174"/>
      <c r="DP1082" s="174"/>
      <c r="DQ1082" s="174"/>
      <c r="DR1082" s="174"/>
      <c r="DS1082" s="174"/>
      <c r="DT1082" s="174"/>
      <c r="DU1082" s="174"/>
      <c r="DV1082" s="174"/>
      <c r="DW1082" s="174"/>
      <c r="DX1082" s="174"/>
      <c r="DY1082" s="174"/>
      <c r="DZ1082" s="174"/>
      <c r="EA1082" s="174"/>
      <c r="EB1082" s="174"/>
      <c r="EC1082" s="174"/>
      <c r="ED1082" s="174"/>
      <c r="EE1082" s="174"/>
      <c r="EF1082" s="174"/>
      <c r="EG1082" s="174"/>
      <c r="EH1082" s="174"/>
      <c r="EI1082" s="174"/>
      <c r="EJ1082" s="174"/>
      <c r="EK1082" s="174"/>
      <c r="EL1082" s="174"/>
      <c r="EM1082" s="174"/>
      <c r="EN1082" s="174"/>
      <c r="EO1082" s="174"/>
      <c r="EP1082" s="174"/>
      <c r="EQ1082" s="174"/>
      <c r="ER1082" s="174"/>
      <c r="ES1082" s="174"/>
      <c r="ET1082" s="174"/>
      <c r="EU1082" s="174"/>
      <c r="EV1082" s="174"/>
      <c r="EW1082" s="174"/>
      <c r="EX1082" s="174"/>
      <c r="EY1082" s="174"/>
      <c r="EZ1082" s="174"/>
      <c r="FA1082" s="174"/>
      <c r="FB1082" s="174"/>
      <c r="FC1082" s="174"/>
      <c r="FD1082" s="174"/>
      <c r="FE1082" s="174"/>
      <c r="FF1082" s="174"/>
      <c r="FG1082" s="174"/>
      <c r="FH1082" s="174"/>
      <c r="FI1082" s="174"/>
      <c r="FJ1082" s="174"/>
      <c r="FK1082" s="174"/>
      <c r="FL1082" s="174"/>
      <c r="FM1082" s="174"/>
      <c r="FN1082" s="174"/>
      <c r="FO1082" s="174"/>
      <c r="FP1082" s="174"/>
      <c r="FQ1082" s="174"/>
      <c r="FR1082" s="174"/>
      <c r="FS1082" s="174"/>
      <c r="FT1082" s="174"/>
      <c r="FU1082" s="174"/>
      <c r="FV1082" s="174"/>
      <c r="FW1082" s="174"/>
      <c r="FX1082" s="174"/>
      <c r="FY1082" s="174"/>
      <c r="FZ1082" s="174"/>
      <c r="GA1082" s="174"/>
      <c r="GB1082" s="174"/>
      <c r="GC1082" s="174"/>
      <c r="GD1082" s="174"/>
      <c r="GE1082" s="174"/>
      <c r="GF1082" s="174"/>
      <c r="GG1082" s="174"/>
      <c r="GH1082" s="174"/>
      <c r="GI1082" s="174"/>
      <c r="GJ1082" s="174"/>
      <c r="GK1082" s="174"/>
      <c r="GL1082" s="174"/>
      <c r="GM1082" s="174"/>
      <c r="GN1082" s="174"/>
      <c r="GO1082" s="174"/>
      <c r="GP1082" s="174"/>
      <c r="GQ1082" s="174"/>
      <c r="GR1082" s="174"/>
      <c r="GS1082" s="174"/>
      <c r="GT1082" s="174"/>
      <c r="GU1082" s="174"/>
      <c r="GV1082" s="174"/>
      <c r="GW1082" s="174"/>
      <c r="GX1082" s="174"/>
      <c r="GY1082" s="174"/>
      <c r="GZ1082" s="174"/>
      <c r="HA1082" s="174"/>
      <c r="HB1082" s="174"/>
      <c r="HC1082" s="174"/>
      <c r="HD1082" s="174"/>
      <c r="HE1082" s="174"/>
      <c r="HF1082" s="174"/>
      <c r="HG1082" s="174"/>
      <c r="HH1082" s="174"/>
      <c r="HI1082" s="174"/>
      <c r="HJ1082" s="174"/>
      <c r="HK1082" s="174"/>
      <c r="HL1082" s="174"/>
      <c r="HM1082" s="174"/>
      <c r="HN1082" s="174"/>
      <c r="HO1082" s="174"/>
      <c r="HP1082" s="174"/>
      <c r="HQ1082" s="174"/>
      <c r="HR1082" s="174"/>
      <c r="HS1082" s="174"/>
      <c r="HT1082" s="174"/>
      <c r="HU1082" s="174"/>
      <c r="HV1082" s="174"/>
      <c r="HW1082" s="174"/>
      <c r="HX1082" s="174"/>
      <c r="HY1082" s="174"/>
      <c r="HZ1082" s="174"/>
      <c r="IA1082" s="174"/>
      <c r="IB1082" s="174"/>
      <c r="IC1082" s="174"/>
      <c r="ID1082" s="174"/>
      <c r="IE1082" s="174"/>
      <c r="IF1082" s="174"/>
      <c r="IG1082" s="174"/>
      <c r="IH1082" s="174"/>
      <c r="II1082" s="174"/>
      <c r="IJ1082" s="174"/>
      <c r="IK1082" s="174"/>
      <c r="IL1082" s="174"/>
      <c r="IM1082" s="174"/>
      <c r="IN1082" s="174"/>
      <c r="IO1082" s="174"/>
      <c r="IP1082" s="174"/>
      <c r="IQ1082" s="174"/>
      <c r="IR1082" s="174"/>
      <c r="IS1082" s="174"/>
      <c r="IT1082" s="174"/>
      <c r="IU1082" s="174"/>
      <c r="IV1082" s="174"/>
      <c r="IW1082" s="174"/>
      <c r="IX1082" s="174"/>
      <c r="IY1082" s="174"/>
      <c r="IZ1082" s="174"/>
      <c r="JA1082" s="174"/>
    </row>
    <row r="1083" spans="1:261" s="1031" customFormat="1" ht="30" x14ac:dyDescent="0.25">
      <c r="A1083" s="297"/>
      <c r="B1083" s="297">
        <v>1</v>
      </c>
      <c r="C1083" s="720" t="s">
        <v>381</v>
      </c>
      <c r="D1083" s="238"/>
      <c r="E1083" s="238"/>
      <c r="F1083" s="2194">
        <f>F1042+F991</f>
        <v>6148</v>
      </c>
      <c r="G1083" s="912">
        <f>G1042+G991</f>
        <v>512.33333333333337</v>
      </c>
      <c r="H1083" s="912">
        <f>H1042+H991</f>
        <v>718.44999999999993</v>
      </c>
      <c r="I1083" s="2317">
        <f>H1083/G1083*100</f>
        <v>140.23096942094989</v>
      </c>
      <c r="J1083" s="2991"/>
      <c r="K1083" s="2991"/>
      <c r="L1083" s="2992"/>
      <c r="M1083" s="2992"/>
      <c r="N1083" s="2992"/>
      <c r="O1083" s="2992"/>
      <c r="P1083" s="2992"/>
      <c r="Q1083" s="2992"/>
      <c r="R1083" s="2987"/>
      <c r="S1083" s="2987"/>
      <c r="T1083" s="912"/>
      <c r="U1083" s="2596"/>
      <c r="V1083" s="912"/>
      <c r="W1083" s="912"/>
      <c r="X1083" s="2993"/>
      <c r="Y1083" s="2993"/>
      <c r="Z1083" s="912"/>
      <c r="AA1083" s="1116">
        <f>AA1042+AA991</f>
        <v>0</v>
      </c>
      <c r="AB1083" s="1116"/>
      <c r="AC1083" s="2587"/>
      <c r="AD1083" s="3494"/>
      <c r="AE1083" s="174"/>
      <c r="AF1083" s="174"/>
      <c r="AG1083" s="174"/>
      <c r="AH1083" s="174"/>
      <c r="AI1083" s="174"/>
      <c r="AJ1083" s="174"/>
      <c r="AK1083" s="174"/>
      <c r="AL1083" s="174"/>
      <c r="AM1083" s="174"/>
      <c r="AN1083" s="174"/>
      <c r="AO1083" s="174"/>
      <c r="AP1083" s="174"/>
      <c r="AQ1083" s="174"/>
      <c r="AR1083" s="174"/>
      <c r="AS1083" s="174"/>
      <c r="AT1083" s="174"/>
      <c r="AU1083" s="174"/>
      <c r="AV1083" s="174"/>
      <c r="AW1083" s="174"/>
      <c r="AX1083" s="174"/>
      <c r="AY1083" s="174"/>
      <c r="AZ1083" s="174"/>
      <c r="BA1083" s="174"/>
      <c r="BB1083" s="174"/>
      <c r="BC1083" s="174"/>
      <c r="BD1083" s="174"/>
      <c r="BE1083" s="174"/>
      <c r="BF1083" s="174"/>
      <c r="BG1083" s="174"/>
      <c r="BH1083" s="174"/>
      <c r="BI1083" s="174"/>
      <c r="BJ1083" s="174"/>
      <c r="BK1083" s="174"/>
      <c r="BL1083" s="174"/>
      <c r="BM1083" s="174"/>
      <c r="BN1083" s="174"/>
      <c r="BO1083" s="174"/>
      <c r="BP1083" s="174"/>
      <c r="BQ1083" s="174"/>
      <c r="BR1083" s="174"/>
      <c r="BS1083" s="174"/>
      <c r="BT1083" s="174"/>
      <c r="BU1083" s="174"/>
      <c r="BV1083" s="174"/>
      <c r="BW1083" s="174"/>
      <c r="BX1083" s="174"/>
      <c r="BY1083" s="174"/>
      <c r="BZ1083" s="174"/>
      <c r="CA1083" s="174"/>
      <c r="CB1083" s="174"/>
      <c r="CC1083" s="174"/>
      <c r="CD1083" s="174"/>
      <c r="CE1083" s="174"/>
      <c r="CF1083" s="174"/>
      <c r="CG1083" s="174"/>
      <c r="CH1083" s="174"/>
      <c r="CI1083" s="174"/>
      <c r="CJ1083" s="174"/>
      <c r="CK1083" s="174"/>
      <c r="CL1083" s="174"/>
      <c r="CM1083" s="174"/>
      <c r="CN1083" s="174"/>
      <c r="CO1083" s="174"/>
      <c r="CP1083" s="174"/>
      <c r="CQ1083" s="174"/>
      <c r="CR1083" s="174"/>
      <c r="CS1083" s="174"/>
      <c r="CT1083" s="174"/>
      <c r="CU1083" s="174"/>
      <c r="CV1083" s="174"/>
      <c r="CW1083" s="174"/>
      <c r="CX1083" s="174"/>
      <c r="CY1083" s="174"/>
      <c r="CZ1083" s="174"/>
      <c r="DA1083" s="174"/>
      <c r="DB1083" s="174"/>
      <c r="DC1083" s="174"/>
      <c r="DD1083" s="174"/>
      <c r="DE1083" s="174"/>
      <c r="DF1083" s="174"/>
      <c r="DG1083" s="174"/>
      <c r="DH1083" s="174"/>
      <c r="DI1083" s="174"/>
      <c r="DJ1083" s="174"/>
      <c r="DK1083" s="174"/>
      <c r="DL1083" s="174"/>
      <c r="DM1083" s="174"/>
      <c r="DN1083" s="174"/>
      <c r="DO1083" s="174"/>
      <c r="DP1083" s="174"/>
      <c r="DQ1083" s="174"/>
      <c r="DR1083" s="174"/>
      <c r="DS1083" s="174"/>
      <c r="DT1083" s="174"/>
      <c r="DU1083" s="174"/>
      <c r="DV1083" s="174"/>
      <c r="DW1083" s="174"/>
      <c r="DX1083" s="174"/>
      <c r="DY1083" s="174"/>
      <c r="DZ1083" s="174"/>
      <c r="EA1083" s="174"/>
      <c r="EB1083" s="174"/>
      <c r="EC1083" s="174"/>
      <c r="ED1083" s="174"/>
      <c r="EE1083" s="174"/>
      <c r="EF1083" s="174"/>
      <c r="EG1083" s="174"/>
      <c r="EH1083" s="174"/>
      <c r="EI1083" s="174"/>
      <c r="EJ1083" s="174"/>
      <c r="EK1083" s="174"/>
      <c r="EL1083" s="174"/>
      <c r="EM1083" s="174"/>
      <c r="EN1083" s="174"/>
      <c r="EO1083" s="174"/>
      <c r="EP1083" s="174"/>
      <c r="EQ1083" s="174"/>
      <c r="ER1083" s="174"/>
      <c r="ES1083" s="174"/>
      <c r="ET1083" s="174"/>
      <c r="EU1083" s="174"/>
      <c r="EV1083" s="174"/>
      <c r="EW1083" s="174"/>
      <c r="EX1083" s="174"/>
      <c r="EY1083" s="174"/>
      <c r="EZ1083" s="174"/>
      <c r="FA1083" s="174"/>
      <c r="FB1083" s="174"/>
      <c r="FC1083" s="174"/>
      <c r="FD1083" s="174"/>
      <c r="FE1083" s="174"/>
      <c r="FF1083" s="174"/>
      <c r="FG1083" s="174"/>
      <c r="FH1083" s="174"/>
      <c r="FI1083" s="174"/>
      <c r="FJ1083" s="174"/>
      <c r="FK1083" s="174"/>
      <c r="FL1083" s="174"/>
      <c r="FM1083" s="174"/>
      <c r="FN1083" s="174"/>
      <c r="FO1083" s="174"/>
      <c r="FP1083" s="174"/>
      <c r="FQ1083" s="174"/>
      <c r="FR1083" s="174"/>
      <c r="FS1083" s="174"/>
      <c r="FT1083" s="174"/>
      <c r="FU1083" s="174"/>
      <c r="FV1083" s="174"/>
      <c r="FW1083" s="174"/>
      <c r="FX1083" s="174"/>
      <c r="FY1083" s="174"/>
      <c r="FZ1083" s="174"/>
      <c r="GA1083" s="174"/>
      <c r="GB1083" s="174"/>
      <c r="GC1083" s="174"/>
      <c r="GD1083" s="174"/>
      <c r="GE1083" s="174"/>
      <c r="GF1083" s="174"/>
      <c r="GG1083" s="174"/>
      <c r="GH1083" s="174"/>
      <c r="GI1083" s="174"/>
      <c r="GJ1083" s="174"/>
      <c r="GK1083" s="174"/>
      <c r="GL1083" s="174"/>
      <c r="GM1083" s="174"/>
      <c r="GN1083" s="174"/>
      <c r="GO1083" s="174"/>
      <c r="GP1083" s="174"/>
      <c r="GQ1083" s="174"/>
      <c r="GR1083" s="174"/>
      <c r="GS1083" s="174"/>
      <c r="GT1083" s="174"/>
      <c r="GU1083" s="174"/>
      <c r="GV1083" s="174"/>
      <c r="GW1083" s="174"/>
      <c r="GX1083" s="174"/>
      <c r="GY1083" s="174"/>
      <c r="GZ1083" s="174"/>
      <c r="HA1083" s="174"/>
      <c r="HB1083" s="174"/>
      <c r="HC1083" s="174"/>
      <c r="HD1083" s="174"/>
      <c r="HE1083" s="174"/>
      <c r="HF1083" s="174"/>
      <c r="HG1083" s="174"/>
      <c r="HH1083" s="174"/>
      <c r="HI1083" s="174"/>
      <c r="HJ1083" s="174"/>
      <c r="HK1083" s="174"/>
      <c r="HL1083" s="174"/>
      <c r="HM1083" s="174"/>
      <c r="HN1083" s="174"/>
      <c r="HO1083" s="174"/>
      <c r="HP1083" s="174"/>
      <c r="HQ1083" s="174"/>
      <c r="HR1083" s="174"/>
      <c r="HS1083" s="174"/>
      <c r="HT1083" s="174"/>
      <c r="HU1083" s="174"/>
      <c r="HV1083" s="174"/>
      <c r="HW1083" s="174"/>
      <c r="HX1083" s="174"/>
      <c r="HY1083" s="174"/>
      <c r="HZ1083" s="174"/>
      <c r="IA1083" s="174"/>
      <c r="IB1083" s="174"/>
      <c r="IC1083" s="174"/>
      <c r="ID1083" s="174"/>
      <c r="IE1083" s="174"/>
      <c r="IF1083" s="174"/>
      <c r="IG1083" s="174"/>
      <c r="IH1083" s="174"/>
      <c r="II1083" s="174"/>
      <c r="IJ1083" s="174"/>
      <c r="IK1083" s="174"/>
      <c r="IL1083" s="174"/>
      <c r="IM1083" s="174"/>
      <c r="IN1083" s="174"/>
      <c r="IO1083" s="174"/>
      <c r="IP1083" s="174"/>
      <c r="IQ1083" s="174"/>
      <c r="IR1083" s="174"/>
      <c r="IS1083" s="174"/>
      <c r="IT1083" s="174"/>
      <c r="IU1083" s="174"/>
      <c r="IV1083" s="174"/>
      <c r="IW1083" s="174"/>
      <c r="IX1083" s="174"/>
      <c r="IY1083" s="174"/>
      <c r="IZ1083" s="174"/>
      <c r="JA1083" s="174"/>
    </row>
    <row r="1084" spans="1:261" s="1031" customFormat="1" ht="60" x14ac:dyDescent="0.25">
      <c r="A1084" s="297"/>
      <c r="B1084" s="297">
        <v>1</v>
      </c>
      <c r="C1084" s="238" t="s">
        <v>358</v>
      </c>
      <c r="D1084" s="238"/>
      <c r="E1084" s="238"/>
      <c r="F1084" s="2194"/>
      <c r="G1084" s="912"/>
      <c r="H1084" s="912"/>
      <c r="I1084" s="2317"/>
      <c r="J1084" s="2991"/>
      <c r="K1084" s="2991"/>
      <c r="L1084" s="2992"/>
      <c r="M1084" s="2992"/>
      <c r="N1084" s="2992"/>
      <c r="O1084" s="2992"/>
      <c r="P1084" s="2992"/>
      <c r="Q1084" s="2992"/>
      <c r="R1084" s="2987"/>
      <c r="S1084" s="2987"/>
      <c r="T1084" s="912"/>
      <c r="U1084" s="2596"/>
      <c r="V1084" s="912"/>
      <c r="W1084" s="912"/>
      <c r="X1084" s="2993"/>
      <c r="Y1084" s="2993"/>
      <c r="Z1084" s="912"/>
      <c r="AA1084" s="1116"/>
      <c r="AB1084" s="1116"/>
      <c r="AC1084" s="2587"/>
      <c r="AD1084" s="3494"/>
      <c r="AE1084" s="174"/>
      <c r="AF1084" s="174"/>
      <c r="AG1084" s="174"/>
      <c r="AH1084" s="174"/>
      <c r="AI1084" s="174"/>
      <c r="AJ1084" s="174"/>
      <c r="AK1084" s="174"/>
      <c r="AL1084" s="174"/>
      <c r="AM1084" s="174"/>
      <c r="AN1084" s="174"/>
      <c r="AO1084" s="174"/>
      <c r="AP1084" s="174"/>
      <c r="AQ1084" s="174"/>
      <c r="AR1084" s="174"/>
      <c r="AS1084" s="174"/>
      <c r="AT1084" s="174"/>
      <c r="AU1084" s="174"/>
      <c r="AV1084" s="174"/>
      <c r="AW1084" s="174"/>
      <c r="AX1084" s="174"/>
      <c r="AY1084" s="174"/>
      <c r="AZ1084" s="174"/>
      <c r="BA1084" s="174"/>
      <c r="BB1084" s="174"/>
      <c r="BC1084" s="174"/>
      <c r="BD1084" s="174"/>
      <c r="BE1084" s="174"/>
      <c r="BF1084" s="174"/>
      <c r="BG1084" s="174"/>
      <c r="BH1084" s="174"/>
      <c r="BI1084" s="174"/>
      <c r="BJ1084" s="174"/>
      <c r="BK1084" s="174"/>
      <c r="BL1084" s="174"/>
      <c r="BM1084" s="174"/>
      <c r="BN1084" s="174"/>
      <c r="BO1084" s="174"/>
      <c r="BP1084" s="174"/>
      <c r="BQ1084" s="174"/>
      <c r="BR1084" s="174"/>
      <c r="BS1084" s="174"/>
      <c r="BT1084" s="174"/>
      <c r="BU1084" s="174"/>
      <c r="BV1084" s="174"/>
      <c r="BW1084" s="174"/>
      <c r="BX1084" s="174"/>
      <c r="BY1084" s="174"/>
      <c r="BZ1084" s="174"/>
      <c r="CA1084" s="174"/>
      <c r="CB1084" s="174"/>
      <c r="CC1084" s="174"/>
      <c r="CD1084" s="174"/>
      <c r="CE1084" s="174"/>
      <c r="CF1084" s="174"/>
      <c r="CG1084" s="174"/>
      <c r="CH1084" s="174"/>
      <c r="CI1084" s="174"/>
      <c r="CJ1084" s="174"/>
      <c r="CK1084" s="174"/>
      <c r="CL1084" s="174"/>
      <c r="CM1084" s="174"/>
      <c r="CN1084" s="174"/>
      <c r="CO1084" s="174"/>
      <c r="CP1084" s="174"/>
      <c r="CQ1084" s="174"/>
      <c r="CR1084" s="174"/>
      <c r="CS1084" s="174"/>
      <c r="CT1084" s="174"/>
      <c r="CU1084" s="174"/>
      <c r="CV1084" s="174"/>
      <c r="CW1084" s="174"/>
      <c r="CX1084" s="174"/>
      <c r="CY1084" s="174"/>
      <c r="CZ1084" s="174"/>
      <c r="DA1084" s="174"/>
      <c r="DB1084" s="174"/>
      <c r="DC1084" s="174"/>
      <c r="DD1084" s="174"/>
      <c r="DE1084" s="174"/>
      <c r="DF1084" s="174"/>
      <c r="DG1084" s="174"/>
      <c r="DH1084" s="174"/>
      <c r="DI1084" s="174"/>
      <c r="DJ1084" s="174"/>
      <c r="DK1084" s="174"/>
      <c r="DL1084" s="174"/>
      <c r="DM1084" s="174"/>
      <c r="DN1084" s="174"/>
      <c r="DO1084" s="174"/>
      <c r="DP1084" s="174"/>
      <c r="DQ1084" s="174"/>
      <c r="DR1084" s="174"/>
      <c r="DS1084" s="174"/>
      <c r="DT1084" s="174"/>
      <c r="DU1084" s="174"/>
      <c r="DV1084" s="174"/>
      <c r="DW1084" s="174"/>
      <c r="DX1084" s="174"/>
      <c r="DY1084" s="174"/>
      <c r="DZ1084" s="174"/>
      <c r="EA1084" s="174"/>
      <c r="EB1084" s="174"/>
      <c r="EC1084" s="174"/>
      <c r="ED1084" s="174"/>
      <c r="EE1084" s="174"/>
      <c r="EF1084" s="174"/>
      <c r="EG1084" s="174"/>
      <c r="EH1084" s="174"/>
      <c r="EI1084" s="174"/>
      <c r="EJ1084" s="174"/>
      <c r="EK1084" s="174"/>
      <c r="EL1084" s="174"/>
      <c r="EM1084" s="174"/>
      <c r="EN1084" s="174"/>
      <c r="EO1084" s="174"/>
      <c r="EP1084" s="174"/>
      <c r="EQ1084" s="174"/>
      <c r="ER1084" s="174"/>
      <c r="ES1084" s="174"/>
      <c r="ET1084" s="174"/>
      <c r="EU1084" s="174"/>
      <c r="EV1084" s="174"/>
      <c r="EW1084" s="174"/>
      <c r="EX1084" s="174"/>
      <c r="EY1084" s="174"/>
      <c r="EZ1084" s="174"/>
      <c r="FA1084" s="174"/>
      <c r="FB1084" s="174"/>
      <c r="FC1084" s="174"/>
      <c r="FD1084" s="174"/>
      <c r="FE1084" s="174"/>
      <c r="FF1084" s="174"/>
      <c r="FG1084" s="174"/>
      <c r="FH1084" s="174"/>
      <c r="FI1084" s="174"/>
      <c r="FJ1084" s="174"/>
      <c r="FK1084" s="174"/>
      <c r="FL1084" s="174"/>
      <c r="FM1084" s="174"/>
      <c r="FN1084" s="174"/>
      <c r="FO1084" s="174"/>
      <c r="FP1084" s="174"/>
      <c r="FQ1084" s="174"/>
      <c r="FR1084" s="174"/>
      <c r="FS1084" s="174"/>
      <c r="FT1084" s="174"/>
      <c r="FU1084" s="174"/>
      <c r="FV1084" s="174"/>
      <c r="FW1084" s="174"/>
      <c r="FX1084" s="174"/>
      <c r="FY1084" s="174"/>
      <c r="FZ1084" s="174"/>
      <c r="GA1084" s="174"/>
      <c r="GB1084" s="174"/>
      <c r="GC1084" s="174"/>
      <c r="GD1084" s="174"/>
      <c r="GE1084" s="174"/>
      <c r="GF1084" s="174"/>
      <c r="GG1084" s="174"/>
      <c r="GH1084" s="174"/>
      <c r="GI1084" s="174"/>
      <c r="GJ1084" s="174"/>
      <c r="GK1084" s="174"/>
      <c r="GL1084" s="174"/>
      <c r="GM1084" s="174"/>
      <c r="GN1084" s="174"/>
      <c r="GO1084" s="174"/>
      <c r="GP1084" s="174"/>
      <c r="GQ1084" s="174"/>
      <c r="GR1084" s="174"/>
      <c r="GS1084" s="174"/>
      <c r="GT1084" s="174"/>
      <c r="GU1084" s="174"/>
      <c r="GV1084" s="174"/>
      <c r="GW1084" s="174"/>
      <c r="GX1084" s="174"/>
      <c r="GY1084" s="174"/>
      <c r="GZ1084" s="174"/>
      <c r="HA1084" s="174"/>
      <c r="HB1084" s="174"/>
      <c r="HC1084" s="174"/>
      <c r="HD1084" s="174"/>
      <c r="HE1084" s="174"/>
      <c r="HF1084" s="174"/>
      <c r="HG1084" s="174"/>
      <c r="HH1084" s="174"/>
      <c r="HI1084" s="174"/>
      <c r="HJ1084" s="174"/>
      <c r="HK1084" s="174"/>
      <c r="HL1084" s="174"/>
      <c r="HM1084" s="174"/>
      <c r="HN1084" s="174"/>
      <c r="HO1084" s="174"/>
      <c r="HP1084" s="174"/>
      <c r="HQ1084" s="174"/>
      <c r="HR1084" s="174"/>
      <c r="HS1084" s="174"/>
      <c r="HT1084" s="174"/>
      <c r="HU1084" s="174"/>
      <c r="HV1084" s="174"/>
      <c r="HW1084" s="174"/>
      <c r="HX1084" s="174"/>
      <c r="HY1084" s="174"/>
      <c r="HZ1084" s="174"/>
      <c r="IA1084" s="174"/>
      <c r="IB1084" s="174"/>
      <c r="IC1084" s="174"/>
      <c r="ID1084" s="174"/>
      <c r="IE1084" s="174"/>
      <c r="IF1084" s="174"/>
      <c r="IG1084" s="174"/>
      <c r="IH1084" s="174"/>
      <c r="II1084" s="174"/>
      <c r="IJ1084" s="174"/>
      <c r="IK1084" s="174"/>
      <c r="IL1084" s="174"/>
      <c r="IM1084" s="174"/>
      <c r="IN1084" s="174"/>
      <c r="IO1084" s="174"/>
      <c r="IP1084" s="174"/>
      <c r="IQ1084" s="174"/>
      <c r="IR1084" s="174"/>
      <c r="IS1084" s="174"/>
      <c r="IT1084" s="174"/>
      <c r="IU1084" s="174"/>
      <c r="IV1084" s="174"/>
      <c r="IW1084" s="174"/>
      <c r="IX1084" s="174"/>
      <c r="IY1084" s="174"/>
      <c r="IZ1084" s="174"/>
      <c r="JA1084" s="174"/>
    </row>
    <row r="1085" spans="1:261" s="1031" customFormat="1" ht="45" x14ac:dyDescent="0.25">
      <c r="A1085" s="297"/>
      <c r="B1085" s="297">
        <v>1</v>
      </c>
      <c r="C1085" s="718" t="s">
        <v>359</v>
      </c>
      <c r="D1085" s="2393"/>
      <c r="E1085" s="238"/>
      <c r="F1085" s="2197"/>
      <c r="G1085" s="2196"/>
      <c r="H1085" s="2196"/>
      <c r="I1085" s="2994"/>
      <c r="J1085" s="2991"/>
      <c r="K1085" s="2991"/>
      <c r="L1085" s="2992"/>
      <c r="M1085" s="2992"/>
      <c r="N1085" s="2992"/>
      <c r="O1085" s="2992"/>
      <c r="P1085" s="2992"/>
      <c r="Q1085" s="2992"/>
      <c r="R1085" s="476"/>
      <c r="S1085" s="2987"/>
      <c r="T1085" s="2196"/>
      <c r="U1085" s="2764"/>
      <c r="V1085" s="2196"/>
      <c r="W1085" s="2196"/>
      <c r="X1085" s="2995"/>
      <c r="Y1085" s="2995"/>
      <c r="Z1085" s="2196"/>
      <c r="AA1085" s="1120"/>
      <c r="AB1085" s="1120"/>
      <c r="AC1085" s="2587"/>
      <c r="AD1085" s="3494"/>
      <c r="AE1085" s="174"/>
      <c r="AF1085" s="174"/>
      <c r="AG1085" s="174"/>
      <c r="AH1085" s="174"/>
      <c r="AI1085" s="174"/>
      <c r="AJ1085" s="174"/>
      <c r="AK1085" s="174"/>
      <c r="AL1085" s="174"/>
      <c r="AM1085" s="174"/>
      <c r="AN1085" s="174"/>
      <c r="AO1085" s="174"/>
      <c r="AP1085" s="174"/>
      <c r="AQ1085" s="174"/>
      <c r="AR1085" s="174"/>
      <c r="AS1085" s="174"/>
      <c r="AT1085" s="174"/>
      <c r="AU1085" s="174"/>
      <c r="AV1085" s="174"/>
      <c r="AW1085" s="174"/>
      <c r="AX1085" s="174"/>
      <c r="AY1085" s="174"/>
      <c r="AZ1085" s="174"/>
      <c r="BA1085" s="174"/>
      <c r="BB1085" s="174"/>
      <c r="BC1085" s="174"/>
      <c r="BD1085" s="174"/>
      <c r="BE1085" s="174"/>
      <c r="BF1085" s="174"/>
      <c r="BG1085" s="174"/>
      <c r="BH1085" s="174"/>
      <c r="BI1085" s="174"/>
      <c r="BJ1085" s="174"/>
      <c r="BK1085" s="174"/>
      <c r="BL1085" s="174"/>
      <c r="BM1085" s="174"/>
      <c r="BN1085" s="174"/>
      <c r="BO1085" s="174"/>
      <c r="BP1085" s="174"/>
      <c r="BQ1085" s="174"/>
      <c r="BR1085" s="174"/>
      <c r="BS1085" s="174"/>
      <c r="BT1085" s="174"/>
      <c r="BU1085" s="174"/>
      <c r="BV1085" s="174"/>
      <c r="BW1085" s="174"/>
      <c r="BX1085" s="174"/>
      <c r="BY1085" s="174"/>
      <c r="BZ1085" s="174"/>
      <c r="CA1085" s="174"/>
      <c r="CB1085" s="174"/>
      <c r="CC1085" s="174"/>
      <c r="CD1085" s="174"/>
      <c r="CE1085" s="174"/>
      <c r="CF1085" s="174"/>
      <c r="CG1085" s="174"/>
      <c r="CH1085" s="174"/>
      <c r="CI1085" s="174"/>
      <c r="CJ1085" s="174"/>
      <c r="CK1085" s="174"/>
      <c r="CL1085" s="174"/>
      <c r="CM1085" s="174"/>
      <c r="CN1085" s="174"/>
      <c r="CO1085" s="174"/>
      <c r="CP1085" s="174"/>
      <c r="CQ1085" s="174"/>
      <c r="CR1085" s="174"/>
      <c r="CS1085" s="174"/>
      <c r="CT1085" s="174"/>
      <c r="CU1085" s="174"/>
      <c r="CV1085" s="174"/>
      <c r="CW1085" s="174"/>
      <c r="CX1085" s="174"/>
      <c r="CY1085" s="174"/>
      <c r="CZ1085" s="174"/>
      <c r="DA1085" s="174"/>
      <c r="DB1085" s="174"/>
      <c r="DC1085" s="174"/>
      <c r="DD1085" s="174"/>
      <c r="DE1085" s="174"/>
      <c r="DF1085" s="174"/>
      <c r="DG1085" s="174"/>
      <c r="DH1085" s="174"/>
      <c r="DI1085" s="174"/>
      <c r="DJ1085" s="174"/>
      <c r="DK1085" s="174"/>
      <c r="DL1085" s="174"/>
      <c r="DM1085" s="174"/>
      <c r="DN1085" s="174"/>
      <c r="DO1085" s="174"/>
      <c r="DP1085" s="174"/>
      <c r="DQ1085" s="174"/>
      <c r="DR1085" s="174"/>
      <c r="DS1085" s="174"/>
      <c r="DT1085" s="174"/>
      <c r="DU1085" s="174"/>
      <c r="DV1085" s="174"/>
      <c r="DW1085" s="174"/>
      <c r="DX1085" s="174"/>
      <c r="DY1085" s="174"/>
      <c r="DZ1085" s="174"/>
      <c r="EA1085" s="174"/>
      <c r="EB1085" s="174"/>
      <c r="EC1085" s="174"/>
      <c r="ED1085" s="174"/>
      <c r="EE1085" s="174"/>
      <c r="EF1085" s="174"/>
      <c r="EG1085" s="174"/>
      <c r="EH1085" s="174"/>
      <c r="EI1085" s="174"/>
      <c r="EJ1085" s="174"/>
      <c r="EK1085" s="174"/>
      <c r="EL1085" s="174"/>
      <c r="EM1085" s="174"/>
      <c r="EN1085" s="174"/>
      <c r="EO1085" s="174"/>
      <c r="EP1085" s="174"/>
      <c r="EQ1085" s="174"/>
      <c r="ER1085" s="174"/>
      <c r="ES1085" s="174"/>
      <c r="ET1085" s="174"/>
      <c r="EU1085" s="174"/>
      <c r="EV1085" s="174"/>
      <c r="EW1085" s="174"/>
      <c r="EX1085" s="174"/>
      <c r="EY1085" s="174"/>
      <c r="EZ1085" s="174"/>
      <c r="FA1085" s="174"/>
      <c r="FB1085" s="174"/>
      <c r="FC1085" s="174"/>
      <c r="FD1085" s="174"/>
      <c r="FE1085" s="174"/>
      <c r="FF1085" s="174"/>
      <c r="FG1085" s="174"/>
      <c r="FH1085" s="174"/>
      <c r="FI1085" s="174"/>
      <c r="FJ1085" s="174"/>
      <c r="FK1085" s="174"/>
      <c r="FL1085" s="174"/>
      <c r="FM1085" s="174"/>
      <c r="FN1085" s="174"/>
      <c r="FO1085" s="174"/>
      <c r="FP1085" s="174"/>
      <c r="FQ1085" s="174"/>
      <c r="FR1085" s="174"/>
      <c r="FS1085" s="174"/>
      <c r="FT1085" s="174"/>
      <c r="FU1085" s="174"/>
      <c r="FV1085" s="174"/>
      <c r="FW1085" s="174"/>
      <c r="FX1085" s="174"/>
      <c r="FY1085" s="174"/>
      <c r="FZ1085" s="174"/>
      <c r="GA1085" s="174"/>
      <c r="GB1085" s="174"/>
      <c r="GC1085" s="174"/>
      <c r="GD1085" s="174"/>
      <c r="GE1085" s="174"/>
      <c r="GF1085" s="174"/>
      <c r="GG1085" s="174"/>
      <c r="GH1085" s="174"/>
      <c r="GI1085" s="174"/>
      <c r="GJ1085" s="174"/>
      <c r="GK1085" s="174"/>
      <c r="GL1085" s="174"/>
      <c r="GM1085" s="174"/>
      <c r="GN1085" s="174"/>
      <c r="GO1085" s="174"/>
      <c r="GP1085" s="174"/>
      <c r="GQ1085" s="174"/>
      <c r="GR1085" s="174"/>
      <c r="GS1085" s="174"/>
      <c r="GT1085" s="174"/>
      <c r="GU1085" s="174"/>
      <c r="GV1085" s="174"/>
      <c r="GW1085" s="174"/>
      <c r="GX1085" s="174"/>
      <c r="GY1085" s="174"/>
      <c r="GZ1085" s="174"/>
      <c r="HA1085" s="174"/>
      <c r="HB1085" s="174"/>
      <c r="HC1085" s="174"/>
      <c r="HD1085" s="174"/>
      <c r="HE1085" s="174"/>
      <c r="HF1085" s="174"/>
      <c r="HG1085" s="174"/>
      <c r="HH1085" s="174"/>
      <c r="HI1085" s="174"/>
      <c r="HJ1085" s="174"/>
      <c r="HK1085" s="174"/>
      <c r="HL1085" s="174"/>
      <c r="HM1085" s="174"/>
      <c r="HN1085" s="174"/>
      <c r="HO1085" s="174"/>
      <c r="HP1085" s="174"/>
      <c r="HQ1085" s="174"/>
      <c r="HR1085" s="174"/>
      <c r="HS1085" s="174"/>
      <c r="HT1085" s="174"/>
      <c r="HU1085" s="174"/>
      <c r="HV1085" s="174"/>
      <c r="HW1085" s="174"/>
      <c r="HX1085" s="174"/>
      <c r="HY1085" s="174"/>
      <c r="HZ1085" s="174"/>
      <c r="IA1085" s="174"/>
      <c r="IB1085" s="174"/>
      <c r="IC1085" s="174"/>
      <c r="ID1085" s="174"/>
      <c r="IE1085" s="174"/>
      <c r="IF1085" s="174"/>
      <c r="IG1085" s="174"/>
      <c r="IH1085" s="174"/>
      <c r="II1085" s="174"/>
      <c r="IJ1085" s="174"/>
      <c r="IK1085" s="174"/>
      <c r="IL1085" s="174"/>
      <c r="IM1085" s="174"/>
      <c r="IN1085" s="174"/>
      <c r="IO1085" s="174"/>
      <c r="IP1085" s="174"/>
      <c r="IQ1085" s="174"/>
      <c r="IR1085" s="174"/>
      <c r="IS1085" s="174"/>
      <c r="IT1085" s="174"/>
      <c r="IU1085" s="174"/>
      <c r="IV1085" s="174"/>
      <c r="IW1085" s="174"/>
      <c r="IX1085" s="174"/>
      <c r="IY1085" s="174"/>
      <c r="IZ1085" s="174"/>
      <c r="JA1085" s="174"/>
    </row>
    <row r="1086" spans="1:261" s="1031" customFormat="1" ht="57.75" customHeight="1" x14ac:dyDescent="0.25">
      <c r="A1086" s="297"/>
      <c r="B1086" s="297"/>
      <c r="C1086" s="718" t="s">
        <v>549</v>
      </c>
      <c r="D1086" s="2393"/>
      <c r="E1086" s="238"/>
      <c r="F1086" s="2194">
        <f t="shared" ref="F1086:I1089" si="240">F994</f>
        <v>50</v>
      </c>
      <c r="G1086" s="912">
        <f t="shared" si="240"/>
        <v>4.166666666666667</v>
      </c>
      <c r="H1086" s="912">
        <f t="shared" si="240"/>
        <v>0</v>
      </c>
      <c r="I1086" s="2317">
        <f t="shared" si="240"/>
        <v>0</v>
      </c>
      <c r="J1086" s="2991"/>
      <c r="K1086" s="2991"/>
      <c r="L1086" s="2992"/>
      <c r="M1086" s="2992"/>
      <c r="N1086" s="2992"/>
      <c r="O1086" s="2992"/>
      <c r="P1086" s="2992"/>
      <c r="Q1086" s="2992"/>
      <c r="R1086" s="476"/>
      <c r="S1086" s="2987"/>
      <c r="T1086" s="2196"/>
      <c r="U1086" s="2764"/>
      <c r="V1086" s="2196"/>
      <c r="W1086" s="2196"/>
      <c r="X1086" s="2995"/>
      <c r="Y1086" s="2995"/>
      <c r="Z1086" s="2196"/>
      <c r="AA1086" s="1120">
        <f t="shared" ref="AA1086" si="241">AA994</f>
        <v>0</v>
      </c>
      <c r="AB1086" s="1120"/>
      <c r="AC1086" s="2587"/>
      <c r="AD1086" s="3494"/>
      <c r="AE1086" s="174"/>
      <c r="AF1086" s="174"/>
      <c r="AG1086" s="174"/>
      <c r="AH1086" s="174"/>
      <c r="AI1086" s="174"/>
      <c r="AJ1086" s="174"/>
      <c r="AK1086" s="174"/>
      <c r="AL1086" s="174"/>
      <c r="AM1086" s="174"/>
      <c r="AN1086" s="174"/>
      <c r="AO1086" s="174"/>
      <c r="AP1086" s="174"/>
      <c r="AQ1086" s="174"/>
      <c r="AR1086" s="174"/>
      <c r="AS1086" s="174"/>
      <c r="AT1086" s="174"/>
      <c r="AU1086" s="174"/>
      <c r="AV1086" s="174"/>
      <c r="AW1086" s="174"/>
      <c r="AX1086" s="174"/>
      <c r="AY1086" s="174"/>
      <c r="AZ1086" s="174"/>
      <c r="BA1086" s="174"/>
      <c r="BB1086" s="174"/>
      <c r="BC1086" s="174"/>
      <c r="BD1086" s="174"/>
      <c r="BE1086" s="174"/>
      <c r="BF1086" s="174"/>
      <c r="BG1086" s="174"/>
      <c r="BH1086" s="174"/>
      <c r="BI1086" s="174"/>
      <c r="BJ1086" s="174"/>
      <c r="BK1086" s="174"/>
      <c r="BL1086" s="174"/>
      <c r="BM1086" s="174"/>
      <c r="BN1086" s="174"/>
      <c r="BO1086" s="174"/>
      <c r="BP1086" s="174"/>
      <c r="BQ1086" s="174"/>
      <c r="BR1086" s="174"/>
      <c r="BS1086" s="174"/>
      <c r="BT1086" s="174"/>
      <c r="BU1086" s="174"/>
      <c r="BV1086" s="174"/>
      <c r="BW1086" s="174"/>
      <c r="BX1086" s="174"/>
      <c r="BY1086" s="174"/>
      <c r="BZ1086" s="174"/>
      <c r="CA1086" s="174"/>
      <c r="CB1086" s="174"/>
      <c r="CC1086" s="174"/>
      <c r="CD1086" s="174"/>
      <c r="CE1086" s="174"/>
      <c r="CF1086" s="174"/>
      <c r="CG1086" s="174"/>
      <c r="CH1086" s="174"/>
      <c r="CI1086" s="174"/>
      <c r="CJ1086" s="174"/>
      <c r="CK1086" s="174"/>
      <c r="CL1086" s="174"/>
      <c r="CM1086" s="174"/>
      <c r="CN1086" s="174"/>
      <c r="CO1086" s="174"/>
      <c r="CP1086" s="174"/>
      <c r="CQ1086" s="174"/>
      <c r="CR1086" s="174"/>
      <c r="CS1086" s="174"/>
      <c r="CT1086" s="174"/>
      <c r="CU1086" s="174"/>
      <c r="CV1086" s="174"/>
      <c r="CW1086" s="174"/>
      <c r="CX1086" s="174"/>
      <c r="CY1086" s="174"/>
      <c r="CZ1086" s="174"/>
      <c r="DA1086" s="174"/>
      <c r="DB1086" s="174"/>
      <c r="DC1086" s="174"/>
      <c r="DD1086" s="174"/>
      <c r="DE1086" s="174"/>
      <c r="DF1086" s="174"/>
      <c r="DG1086" s="174"/>
      <c r="DH1086" s="174"/>
      <c r="DI1086" s="174"/>
      <c r="DJ1086" s="174"/>
      <c r="DK1086" s="174"/>
      <c r="DL1086" s="174"/>
      <c r="DM1086" s="174"/>
      <c r="DN1086" s="174"/>
      <c r="DO1086" s="174"/>
      <c r="DP1086" s="174"/>
      <c r="DQ1086" s="174"/>
      <c r="DR1086" s="174"/>
      <c r="DS1086" s="174"/>
      <c r="DT1086" s="174"/>
      <c r="DU1086" s="174"/>
      <c r="DV1086" s="174"/>
      <c r="DW1086" s="174"/>
      <c r="DX1086" s="174"/>
      <c r="DY1086" s="174"/>
      <c r="DZ1086" s="174"/>
      <c r="EA1086" s="174"/>
      <c r="EB1086" s="174"/>
      <c r="EC1086" s="174"/>
      <c r="ED1086" s="174"/>
      <c r="EE1086" s="174"/>
      <c r="EF1086" s="174"/>
      <c r="EG1086" s="174"/>
      <c r="EH1086" s="174"/>
      <c r="EI1086" s="174"/>
      <c r="EJ1086" s="174"/>
      <c r="EK1086" s="174"/>
      <c r="EL1086" s="174"/>
      <c r="EM1086" s="174"/>
      <c r="EN1086" s="174"/>
      <c r="EO1086" s="174"/>
      <c r="EP1086" s="174"/>
      <c r="EQ1086" s="174"/>
      <c r="ER1086" s="174"/>
      <c r="ES1086" s="174"/>
      <c r="ET1086" s="174"/>
      <c r="EU1086" s="174"/>
      <c r="EV1086" s="174"/>
      <c r="EW1086" s="174"/>
      <c r="EX1086" s="174"/>
      <c r="EY1086" s="174"/>
      <c r="EZ1086" s="174"/>
      <c r="FA1086" s="174"/>
      <c r="FB1086" s="174"/>
      <c r="FC1086" s="174"/>
      <c r="FD1086" s="174"/>
      <c r="FE1086" s="174"/>
      <c r="FF1086" s="174"/>
      <c r="FG1086" s="174"/>
      <c r="FH1086" s="174"/>
      <c r="FI1086" s="174"/>
      <c r="FJ1086" s="174"/>
      <c r="FK1086" s="174"/>
      <c r="FL1086" s="174"/>
      <c r="FM1086" s="174"/>
      <c r="FN1086" s="174"/>
      <c r="FO1086" s="174"/>
      <c r="FP1086" s="174"/>
      <c r="FQ1086" s="174"/>
      <c r="FR1086" s="174"/>
      <c r="FS1086" s="174"/>
      <c r="FT1086" s="174"/>
      <c r="FU1086" s="174"/>
      <c r="FV1086" s="174"/>
      <c r="FW1086" s="174"/>
      <c r="FX1086" s="174"/>
      <c r="FY1086" s="174"/>
      <c r="FZ1086" s="174"/>
      <c r="GA1086" s="174"/>
      <c r="GB1086" s="174"/>
      <c r="GC1086" s="174"/>
      <c r="GD1086" s="174"/>
      <c r="GE1086" s="174"/>
      <c r="GF1086" s="174"/>
      <c r="GG1086" s="174"/>
      <c r="GH1086" s="174"/>
      <c r="GI1086" s="174"/>
      <c r="GJ1086" s="174"/>
      <c r="GK1086" s="174"/>
      <c r="GL1086" s="174"/>
      <c r="GM1086" s="174"/>
      <c r="GN1086" s="174"/>
      <c r="GO1086" s="174"/>
      <c r="GP1086" s="174"/>
      <c r="GQ1086" s="174"/>
      <c r="GR1086" s="174"/>
      <c r="GS1086" s="174"/>
      <c r="GT1086" s="174"/>
      <c r="GU1086" s="174"/>
      <c r="GV1086" s="174"/>
      <c r="GW1086" s="174"/>
      <c r="GX1086" s="174"/>
      <c r="GY1086" s="174"/>
      <c r="GZ1086" s="174"/>
      <c r="HA1086" s="174"/>
      <c r="HB1086" s="174"/>
      <c r="HC1086" s="174"/>
      <c r="HD1086" s="174"/>
      <c r="HE1086" s="174"/>
      <c r="HF1086" s="174"/>
      <c r="HG1086" s="174"/>
      <c r="HH1086" s="174"/>
      <c r="HI1086" s="174"/>
      <c r="HJ1086" s="174"/>
      <c r="HK1086" s="174"/>
      <c r="HL1086" s="174"/>
      <c r="HM1086" s="174"/>
      <c r="HN1086" s="174"/>
      <c r="HO1086" s="174"/>
      <c r="HP1086" s="174"/>
      <c r="HQ1086" s="174"/>
      <c r="HR1086" s="174"/>
      <c r="HS1086" s="174"/>
      <c r="HT1086" s="174"/>
      <c r="HU1086" s="174"/>
      <c r="HV1086" s="174"/>
      <c r="HW1086" s="174"/>
      <c r="HX1086" s="174"/>
      <c r="HY1086" s="174"/>
      <c r="HZ1086" s="174"/>
      <c r="IA1086" s="174"/>
      <c r="IB1086" s="174"/>
      <c r="IC1086" s="174"/>
      <c r="ID1086" s="174"/>
      <c r="IE1086" s="174"/>
      <c r="IF1086" s="174"/>
      <c r="IG1086" s="174"/>
      <c r="IH1086" s="174"/>
      <c r="II1086" s="174"/>
      <c r="IJ1086" s="174"/>
      <c r="IK1086" s="174"/>
      <c r="IL1086" s="174"/>
      <c r="IM1086" s="174"/>
      <c r="IN1086" s="174"/>
      <c r="IO1086" s="174"/>
      <c r="IP1086" s="174"/>
      <c r="IQ1086" s="174"/>
      <c r="IR1086" s="174"/>
      <c r="IS1086" s="174"/>
      <c r="IT1086" s="174"/>
      <c r="IU1086" s="174"/>
      <c r="IV1086" s="174"/>
      <c r="IW1086" s="174"/>
      <c r="IX1086" s="174"/>
      <c r="IY1086" s="174"/>
      <c r="IZ1086" s="174"/>
      <c r="JA1086" s="174"/>
    </row>
    <row r="1087" spans="1:261" s="1031" customFormat="1" ht="36" customHeight="1" x14ac:dyDescent="0.25">
      <c r="A1087" s="297"/>
      <c r="B1087" s="297"/>
      <c r="C1087" s="1241" t="s">
        <v>517</v>
      </c>
      <c r="D1087" s="2393"/>
      <c r="E1087" s="238"/>
      <c r="F1087" s="2194">
        <f t="shared" si="240"/>
        <v>1438</v>
      </c>
      <c r="G1087" s="912">
        <f t="shared" si="240"/>
        <v>119.83333333333333</v>
      </c>
      <c r="H1087" s="912">
        <f t="shared" si="240"/>
        <v>0</v>
      </c>
      <c r="I1087" s="2317">
        <f t="shared" si="240"/>
        <v>0</v>
      </c>
      <c r="J1087" s="2991"/>
      <c r="K1087" s="2991"/>
      <c r="L1087" s="2992"/>
      <c r="M1087" s="2992"/>
      <c r="N1087" s="2992"/>
      <c r="O1087" s="2992"/>
      <c r="P1087" s="2992"/>
      <c r="Q1087" s="2992"/>
      <c r="R1087" s="912">
        <f t="shared" ref="R1087:AA1087" si="242">R995</f>
        <v>2314.9214300000003</v>
      </c>
      <c r="S1087" s="912">
        <f t="shared" si="242"/>
        <v>192.9101191666667</v>
      </c>
      <c r="T1087" s="912">
        <f t="shared" si="242"/>
        <v>0</v>
      </c>
      <c r="U1087" s="912">
        <f t="shared" si="242"/>
        <v>0</v>
      </c>
      <c r="V1087" s="912">
        <f t="shared" si="242"/>
        <v>0</v>
      </c>
      <c r="W1087" s="912">
        <f t="shared" si="242"/>
        <v>-192.9101191666667</v>
      </c>
      <c r="X1087" s="912">
        <f t="shared" si="242"/>
        <v>0</v>
      </c>
      <c r="Y1087" s="912">
        <f t="shared" si="242"/>
        <v>0</v>
      </c>
      <c r="Z1087" s="912">
        <f t="shared" si="242"/>
        <v>0</v>
      </c>
      <c r="AA1087" s="1120">
        <f t="shared" si="242"/>
        <v>0</v>
      </c>
      <c r="AB1087" s="1120"/>
      <c r="AC1087" s="2587"/>
      <c r="AD1087" s="3494"/>
      <c r="AE1087" s="174"/>
      <c r="AF1087" s="174"/>
      <c r="AG1087" s="174"/>
      <c r="AH1087" s="174"/>
      <c r="AI1087" s="174"/>
      <c r="AJ1087" s="174"/>
      <c r="AK1087" s="174"/>
      <c r="AL1087" s="174"/>
      <c r="AM1087" s="174"/>
      <c r="AN1087" s="174"/>
      <c r="AO1087" s="174"/>
      <c r="AP1087" s="174"/>
      <c r="AQ1087" s="174"/>
      <c r="AR1087" s="174"/>
      <c r="AS1087" s="174"/>
      <c r="AT1087" s="174"/>
      <c r="AU1087" s="174"/>
      <c r="AV1087" s="174"/>
      <c r="AW1087" s="174"/>
      <c r="AX1087" s="174"/>
      <c r="AY1087" s="174"/>
      <c r="AZ1087" s="174"/>
      <c r="BA1087" s="174"/>
      <c r="BB1087" s="174"/>
      <c r="BC1087" s="174"/>
      <c r="BD1087" s="174"/>
      <c r="BE1087" s="174"/>
      <c r="BF1087" s="174"/>
      <c r="BG1087" s="174"/>
      <c r="BH1087" s="174"/>
      <c r="BI1087" s="174"/>
      <c r="BJ1087" s="174"/>
      <c r="BK1087" s="174"/>
      <c r="BL1087" s="174"/>
      <c r="BM1087" s="174"/>
      <c r="BN1087" s="174"/>
      <c r="BO1087" s="174"/>
      <c r="BP1087" s="174"/>
      <c r="BQ1087" s="174"/>
      <c r="BR1087" s="174"/>
      <c r="BS1087" s="174"/>
      <c r="BT1087" s="174"/>
      <c r="BU1087" s="174"/>
      <c r="BV1087" s="174"/>
      <c r="BW1087" s="174"/>
      <c r="BX1087" s="174"/>
      <c r="BY1087" s="174"/>
      <c r="BZ1087" s="174"/>
      <c r="CA1087" s="174"/>
      <c r="CB1087" s="174"/>
      <c r="CC1087" s="174"/>
      <c r="CD1087" s="174"/>
      <c r="CE1087" s="174"/>
      <c r="CF1087" s="174"/>
      <c r="CG1087" s="174"/>
      <c r="CH1087" s="174"/>
      <c r="CI1087" s="174"/>
      <c r="CJ1087" s="174"/>
      <c r="CK1087" s="174"/>
      <c r="CL1087" s="174"/>
      <c r="CM1087" s="174"/>
      <c r="CN1087" s="174"/>
      <c r="CO1087" s="174"/>
      <c r="CP1087" s="174"/>
      <c r="CQ1087" s="174"/>
      <c r="CR1087" s="174"/>
      <c r="CS1087" s="174"/>
      <c r="CT1087" s="174"/>
      <c r="CU1087" s="174"/>
      <c r="CV1087" s="174"/>
      <c r="CW1087" s="174"/>
      <c r="CX1087" s="174"/>
      <c r="CY1087" s="174"/>
      <c r="CZ1087" s="174"/>
      <c r="DA1087" s="174"/>
      <c r="DB1087" s="174"/>
      <c r="DC1087" s="174"/>
      <c r="DD1087" s="174"/>
      <c r="DE1087" s="174"/>
      <c r="DF1087" s="174"/>
      <c r="DG1087" s="174"/>
      <c r="DH1087" s="174"/>
      <c r="DI1087" s="174"/>
      <c r="DJ1087" s="174"/>
      <c r="DK1087" s="174"/>
      <c r="DL1087" s="174"/>
      <c r="DM1087" s="174"/>
      <c r="DN1087" s="174"/>
      <c r="DO1087" s="174"/>
      <c r="DP1087" s="174"/>
      <c r="DQ1087" s="174"/>
      <c r="DR1087" s="174"/>
      <c r="DS1087" s="174"/>
      <c r="DT1087" s="174"/>
      <c r="DU1087" s="174"/>
      <c r="DV1087" s="174"/>
      <c r="DW1087" s="174"/>
      <c r="DX1087" s="174"/>
      <c r="DY1087" s="174"/>
      <c r="DZ1087" s="174"/>
      <c r="EA1087" s="174"/>
      <c r="EB1087" s="174"/>
      <c r="EC1087" s="174"/>
      <c r="ED1087" s="174"/>
      <c r="EE1087" s="174"/>
      <c r="EF1087" s="174"/>
      <c r="EG1087" s="174"/>
      <c r="EH1087" s="174"/>
      <c r="EI1087" s="174"/>
      <c r="EJ1087" s="174"/>
      <c r="EK1087" s="174"/>
      <c r="EL1087" s="174"/>
      <c r="EM1087" s="174"/>
      <c r="EN1087" s="174"/>
      <c r="EO1087" s="174"/>
      <c r="EP1087" s="174"/>
      <c r="EQ1087" s="174"/>
      <c r="ER1087" s="174"/>
      <c r="ES1087" s="174"/>
      <c r="ET1087" s="174"/>
      <c r="EU1087" s="174"/>
      <c r="EV1087" s="174"/>
      <c r="EW1087" s="174"/>
      <c r="EX1087" s="174"/>
      <c r="EY1087" s="174"/>
      <c r="EZ1087" s="174"/>
      <c r="FA1087" s="174"/>
      <c r="FB1087" s="174"/>
      <c r="FC1087" s="174"/>
      <c r="FD1087" s="174"/>
      <c r="FE1087" s="174"/>
      <c r="FF1087" s="174"/>
      <c r="FG1087" s="174"/>
      <c r="FH1087" s="174"/>
      <c r="FI1087" s="174"/>
      <c r="FJ1087" s="174"/>
      <c r="FK1087" s="174"/>
      <c r="FL1087" s="174"/>
      <c r="FM1087" s="174"/>
      <c r="FN1087" s="174"/>
      <c r="FO1087" s="174"/>
      <c r="FP1087" s="174"/>
      <c r="FQ1087" s="174"/>
      <c r="FR1087" s="174"/>
      <c r="FS1087" s="174"/>
      <c r="FT1087" s="174"/>
      <c r="FU1087" s="174"/>
      <c r="FV1087" s="174"/>
      <c r="FW1087" s="174"/>
      <c r="FX1087" s="174"/>
      <c r="FY1087" s="174"/>
      <c r="FZ1087" s="174"/>
      <c r="GA1087" s="174"/>
      <c r="GB1087" s="174"/>
      <c r="GC1087" s="174"/>
      <c r="GD1087" s="174"/>
      <c r="GE1087" s="174"/>
      <c r="GF1087" s="174"/>
      <c r="GG1087" s="174"/>
      <c r="GH1087" s="174"/>
      <c r="GI1087" s="174"/>
      <c r="GJ1087" s="174"/>
      <c r="GK1087" s="174"/>
      <c r="GL1087" s="174"/>
      <c r="GM1087" s="174"/>
      <c r="GN1087" s="174"/>
      <c r="GO1087" s="174"/>
      <c r="GP1087" s="174"/>
      <c r="GQ1087" s="174"/>
      <c r="GR1087" s="174"/>
      <c r="GS1087" s="174"/>
      <c r="GT1087" s="174"/>
      <c r="GU1087" s="174"/>
      <c r="GV1087" s="174"/>
      <c r="GW1087" s="174"/>
      <c r="GX1087" s="174"/>
      <c r="GY1087" s="174"/>
      <c r="GZ1087" s="174"/>
      <c r="HA1087" s="174"/>
      <c r="HB1087" s="174"/>
      <c r="HC1087" s="174"/>
      <c r="HD1087" s="174"/>
      <c r="HE1087" s="174"/>
      <c r="HF1087" s="174"/>
      <c r="HG1087" s="174"/>
      <c r="HH1087" s="174"/>
      <c r="HI1087" s="174"/>
      <c r="HJ1087" s="174"/>
      <c r="HK1087" s="174"/>
      <c r="HL1087" s="174"/>
      <c r="HM1087" s="174"/>
      <c r="HN1087" s="174"/>
      <c r="HO1087" s="174"/>
      <c r="HP1087" s="174"/>
      <c r="HQ1087" s="174"/>
      <c r="HR1087" s="174"/>
      <c r="HS1087" s="174"/>
      <c r="HT1087" s="174"/>
      <c r="HU1087" s="174"/>
      <c r="HV1087" s="174"/>
      <c r="HW1087" s="174"/>
      <c r="HX1087" s="174"/>
      <c r="HY1087" s="174"/>
      <c r="HZ1087" s="174"/>
      <c r="IA1087" s="174"/>
      <c r="IB1087" s="174"/>
      <c r="IC1087" s="174"/>
      <c r="ID1087" s="174"/>
      <c r="IE1087" s="174"/>
      <c r="IF1087" s="174"/>
      <c r="IG1087" s="174"/>
      <c r="IH1087" s="174"/>
      <c r="II1087" s="174"/>
      <c r="IJ1087" s="174"/>
      <c r="IK1087" s="174"/>
      <c r="IL1087" s="174"/>
      <c r="IM1087" s="174"/>
      <c r="IN1087" s="174"/>
      <c r="IO1087" s="174"/>
      <c r="IP1087" s="174"/>
      <c r="IQ1087" s="174"/>
      <c r="IR1087" s="174"/>
      <c r="IS1087" s="174"/>
      <c r="IT1087" s="174"/>
      <c r="IU1087" s="174"/>
      <c r="IV1087" s="174"/>
      <c r="IW1087" s="174"/>
      <c r="IX1087" s="174"/>
      <c r="IY1087" s="174"/>
      <c r="IZ1087" s="174"/>
      <c r="JA1087" s="174"/>
    </row>
    <row r="1088" spans="1:261" s="1031" customFormat="1" ht="29.25" customHeight="1" x14ac:dyDescent="0.25">
      <c r="A1088" s="297"/>
      <c r="B1088" s="297"/>
      <c r="C1088" s="681" t="s">
        <v>518</v>
      </c>
      <c r="D1088" s="2393"/>
      <c r="E1088" s="238"/>
      <c r="F1088" s="2194">
        <f t="shared" si="240"/>
        <v>1438</v>
      </c>
      <c r="G1088" s="912">
        <f t="shared" si="240"/>
        <v>119.83333333333333</v>
      </c>
      <c r="H1088" s="912">
        <f t="shared" si="240"/>
        <v>0</v>
      </c>
      <c r="I1088" s="2317">
        <f t="shared" si="240"/>
        <v>0</v>
      </c>
      <c r="J1088" s="2991"/>
      <c r="K1088" s="2991"/>
      <c r="L1088" s="2992"/>
      <c r="M1088" s="2992"/>
      <c r="N1088" s="2992"/>
      <c r="O1088" s="2992"/>
      <c r="P1088" s="2992"/>
      <c r="Q1088" s="2992"/>
      <c r="R1088" s="476"/>
      <c r="S1088" s="2987"/>
      <c r="T1088" s="2196"/>
      <c r="U1088" s="2764"/>
      <c r="V1088" s="2196"/>
      <c r="W1088" s="2196"/>
      <c r="X1088" s="2995"/>
      <c r="Y1088" s="2995"/>
      <c r="Z1088" s="2196"/>
      <c r="AA1088" s="1120">
        <f t="shared" ref="AA1088" si="243">AA996</f>
        <v>0</v>
      </c>
      <c r="AB1088" s="1120"/>
      <c r="AC1088" s="2587"/>
      <c r="AD1088" s="3494"/>
      <c r="AE1088" s="174"/>
      <c r="AF1088" s="174"/>
      <c r="AG1088" s="174"/>
      <c r="AH1088" s="174"/>
      <c r="AI1088" s="174"/>
      <c r="AJ1088" s="174"/>
      <c r="AK1088" s="174"/>
      <c r="AL1088" s="174"/>
      <c r="AM1088" s="174"/>
      <c r="AN1088" s="174"/>
      <c r="AO1088" s="174"/>
      <c r="AP1088" s="174"/>
      <c r="AQ1088" s="174"/>
      <c r="AR1088" s="174"/>
      <c r="AS1088" s="174"/>
      <c r="AT1088" s="174"/>
      <c r="AU1088" s="174"/>
      <c r="AV1088" s="174"/>
      <c r="AW1088" s="174"/>
      <c r="AX1088" s="174"/>
      <c r="AY1088" s="174"/>
      <c r="AZ1088" s="174"/>
      <c r="BA1088" s="174"/>
      <c r="BB1088" s="174"/>
      <c r="BC1088" s="174"/>
      <c r="BD1088" s="174"/>
      <c r="BE1088" s="174"/>
      <c r="BF1088" s="174"/>
      <c r="BG1088" s="174"/>
      <c r="BH1088" s="174"/>
      <c r="BI1088" s="174"/>
      <c r="BJ1088" s="174"/>
      <c r="BK1088" s="174"/>
      <c r="BL1088" s="174"/>
      <c r="BM1088" s="174"/>
      <c r="BN1088" s="174"/>
      <c r="BO1088" s="174"/>
      <c r="BP1088" s="174"/>
      <c r="BQ1088" s="174"/>
      <c r="BR1088" s="174"/>
      <c r="BS1088" s="174"/>
      <c r="BT1088" s="174"/>
      <c r="BU1088" s="174"/>
      <c r="BV1088" s="174"/>
      <c r="BW1088" s="174"/>
      <c r="BX1088" s="174"/>
      <c r="BY1088" s="174"/>
      <c r="BZ1088" s="174"/>
      <c r="CA1088" s="174"/>
      <c r="CB1088" s="174"/>
      <c r="CC1088" s="174"/>
      <c r="CD1088" s="174"/>
      <c r="CE1088" s="174"/>
      <c r="CF1088" s="174"/>
      <c r="CG1088" s="174"/>
      <c r="CH1088" s="174"/>
      <c r="CI1088" s="174"/>
      <c r="CJ1088" s="174"/>
      <c r="CK1088" s="174"/>
      <c r="CL1088" s="174"/>
      <c r="CM1088" s="174"/>
      <c r="CN1088" s="174"/>
      <c r="CO1088" s="174"/>
      <c r="CP1088" s="174"/>
      <c r="CQ1088" s="174"/>
      <c r="CR1088" s="174"/>
      <c r="CS1088" s="174"/>
      <c r="CT1088" s="174"/>
      <c r="CU1088" s="174"/>
      <c r="CV1088" s="174"/>
      <c r="CW1088" s="174"/>
      <c r="CX1088" s="174"/>
      <c r="CY1088" s="174"/>
      <c r="CZ1088" s="174"/>
      <c r="DA1088" s="174"/>
      <c r="DB1088" s="174"/>
      <c r="DC1088" s="174"/>
      <c r="DD1088" s="174"/>
      <c r="DE1088" s="174"/>
      <c r="DF1088" s="174"/>
      <c r="DG1088" s="174"/>
      <c r="DH1088" s="174"/>
      <c r="DI1088" s="174"/>
      <c r="DJ1088" s="174"/>
      <c r="DK1088" s="174"/>
      <c r="DL1088" s="174"/>
      <c r="DM1088" s="174"/>
      <c r="DN1088" s="174"/>
      <c r="DO1088" s="174"/>
      <c r="DP1088" s="174"/>
      <c r="DQ1088" s="174"/>
      <c r="DR1088" s="174"/>
      <c r="DS1088" s="174"/>
      <c r="DT1088" s="174"/>
      <c r="DU1088" s="174"/>
      <c r="DV1088" s="174"/>
      <c r="DW1088" s="174"/>
      <c r="DX1088" s="174"/>
      <c r="DY1088" s="174"/>
      <c r="DZ1088" s="174"/>
      <c r="EA1088" s="174"/>
      <c r="EB1088" s="174"/>
      <c r="EC1088" s="174"/>
      <c r="ED1088" s="174"/>
      <c r="EE1088" s="174"/>
      <c r="EF1088" s="174"/>
      <c r="EG1088" s="174"/>
      <c r="EH1088" s="174"/>
      <c r="EI1088" s="174"/>
      <c r="EJ1088" s="174"/>
      <c r="EK1088" s="174"/>
      <c r="EL1088" s="174"/>
      <c r="EM1088" s="174"/>
      <c r="EN1088" s="174"/>
      <c r="EO1088" s="174"/>
      <c r="EP1088" s="174"/>
      <c r="EQ1088" s="174"/>
      <c r="ER1088" s="174"/>
      <c r="ES1088" s="174"/>
      <c r="ET1088" s="174"/>
      <c r="EU1088" s="174"/>
      <c r="EV1088" s="174"/>
      <c r="EW1088" s="174"/>
      <c r="EX1088" s="174"/>
      <c r="EY1088" s="174"/>
      <c r="EZ1088" s="174"/>
      <c r="FA1088" s="174"/>
      <c r="FB1088" s="174"/>
      <c r="FC1088" s="174"/>
      <c r="FD1088" s="174"/>
      <c r="FE1088" s="174"/>
      <c r="FF1088" s="174"/>
      <c r="FG1088" s="174"/>
      <c r="FH1088" s="174"/>
      <c r="FI1088" s="174"/>
      <c r="FJ1088" s="174"/>
      <c r="FK1088" s="174"/>
      <c r="FL1088" s="174"/>
      <c r="FM1088" s="174"/>
      <c r="FN1088" s="174"/>
      <c r="FO1088" s="174"/>
      <c r="FP1088" s="174"/>
      <c r="FQ1088" s="174"/>
      <c r="FR1088" s="174"/>
      <c r="FS1088" s="174"/>
      <c r="FT1088" s="174"/>
      <c r="FU1088" s="174"/>
      <c r="FV1088" s="174"/>
      <c r="FW1088" s="174"/>
      <c r="FX1088" s="174"/>
      <c r="FY1088" s="174"/>
      <c r="FZ1088" s="174"/>
      <c r="GA1088" s="174"/>
      <c r="GB1088" s="174"/>
      <c r="GC1088" s="174"/>
      <c r="GD1088" s="174"/>
      <c r="GE1088" s="174"/>
      <c r="GF1088" s="174"/>
      <c r="GG1088" s="174"/>
      <c r="GH1088" s="174"/>
      <c r="GI1088" s="174"/>
      <c r="GJ1088" s="174"/>
      <c r="GK1088" s="174"/>
      <c r="GL1088" s="174"/>
      <c r="GM1088" s="174"/>
      <c r="GN1088" s="174"/>
      <c r="GO1088" s="174"/>
      <c r="GP1088" s="174"/>
      <c r="GQ1088" s="174"/>
      <c r="GR1088" s="174"/>
      <c r="GS1088" s="174"/>
      <c r="GT1088" s="174"/>
      <c r="GU1088" s="174"/>
      <c r="GV1088" s="174"/>
      <c r="GW1088" s="174"/>
      <c r="GX1088" s="174"/>
      <c r="GY1088" s="174"/>
      <c r="GZ1088" s="174"/>
      <c r="HA1088" s="174"/>
      <c r="HB1088" s="174"/>
      <c r="HC1088" s="174"/>
      <c r="HD1088" s="174"/>
      <c r="HE1088" s="174"/>
      <c r="HF1088" s="174"/>
      <c r="HG1088" s="174"/>
      <c r="HH1088" s="174"/>
      <c r="HI1088" s="174"/>
      <c r="HJ1088" s="174"/>
      <c r="HK1088" s="174"/>
      <c r="HL1088" s="174"/>
      <c r="HM1088" s="174"/>
      <c r="HN1088" s="174"/>
      <c r="HO1088" s="174"/>
      <c r="HP1088" s="174"/>
      <c r="HQ1088" s="174"/>
      <c r="HR1088" s="174"/>
      <c r="HS1088" s="174"/>
      <c r="HT1088" s="174"/>
      <c r="HU1088" s="174"/>
      <c r="HV1088" s="174"/>
      <c r="HW1088" s="174"/>
      <c r="HX1088" s="174"/>
      <c r="HY1088" s="174"/>
      <c r="HZ1088" s="174"/>
      <c r="IA1088" s="174"/>
      <c r="IB1088" s="174"/>
      <c r="IC1088" s="174"/>
      <c r="ID1088" s="174"/>
      <c r="IE1088" s="174"/>
      <c r="IF1088" s="174"/>
      <c r="IG1088" s="174"/>
      <c r="IH1088" s="174"/>
      <c r="II1088" s="174"/>
      <c r="IJ1088" s="174"/>
      <c r="IK1088" s="174"/>
      <c r="IL1088" s="174"/>
      <c r="IM1088" s="174"/>
      <c r="IN1088" s="174"/>
      <c r="IO1088" s="174"/>
      <c r="IP1088" s="174"/>
      <c r="IQ1088" s="174"/>
      <c r="IR1088" s="174"/>
      <c r="IS1088" s="174"/>
      <c r="IT1088" s="174"/>
      <c r="IU1088" s="174"/>
      <c r="IV1088" s="174"/>
      <c r="IW1088" s="174"/>
      <c r="IX1088" s="174"/>
      <c r="IY1088" s="174"/>
      <c r="IZ1088" s="174"/>
      <c r="JA1088" s="174"/>
    </row>
    <row r="1089" spans="1:261" s="1031" customFormat="1" ht="30.75" customHeight="1" x14ac:dyDescent="0.25">
      <c r="A1089" s="297"/>
      <c r="B1089" s="297"/>
      <c r="C1089" s="1241" t="s">
        <v>519</v>
      </c>
      <c r="D1089" s="2393"/>
      <c r="E1089" s="238"/>
      <c r="F1089" s="2194">
        <f t="shared" si="240"/>
        <v>0</v>
      </c>
      <c r="G1089" s="912">
        <f t="shared" si="240"/>
        <v>0</v>
      </c>
      <c r="H1089" s="912">
        <f t="shared" si="240"/>
        <v>0</v>
      </c>
      <c r="I1089" s="2317">
        <f t="shared" si="240"/>
        <v>0</v>
      </c>
      <c r="J1089" s="2991"/>
      <c r="K1089" s="2991"/>
      <c r="L1089" s="2992"/>
      <c r="M1089" s="2992"/>
      <c r="N1089" s="2992"/>
      <c r="O1089" s="2992"/>
      <c r="P1089" s="2992"/>
      <c r="Q1089" s="2992"/>
      <c r="R1089" s="476"/>
      <c r="S1089" s="2987"/>
      <c r="T1089" s="2196"/>
      <c r="U1089" s="2764"/>
      <c r="V1089" s="2196"/>
      <c r="W1089" s="2196"/>
      <c r="X1089" s="2995"/>
      <c r="Y1089" s="2995"/>
      <c r="Z1089" s="2196"/>
      <c r="AA1089" s="1120">
        <f t="shared" ref="AA1089" si="244">AA997</f>
        <v>0</v>
      </c>
      <c r="AB1089" s="1120"/>
      <c r="AC1089" s="2587"/>
      <c r="AD1089" s="3494"/>
      <c r="AE1089" s="174"/>
      <c r="AF1089" s="174"/>
      <c r="AG1089" s="174"/>
      <c r="AH1089" s="174"/>
      <c r="AI1089" s="174"/>
      <c r="AJ1089" s="174"/>
      <c r="AK1089" s="174"/>
      <c r="AL1089" s="174"/>
      <c r="AM1089" s="174"/>
      <c r="AN1089" s="174"/>
      <c r="AO1089" s="174"/>
      <c r="AP1089" s="174"/>
      <c r="AQ1089" s="174"/>
      <c r="AR1089" s="174"/>
      <c r="AS1089" s="174"/>
      <c r="AT1089" s="174"/>
      <c r="AU1089" s="174"/>
      <c r="AV1089" s="174"/>
      <c r="AW1089" s="174"/>
      <c r="AX1089" s="174"/>
      <c r="AY1089" s="174"/>
      <c r="AZ1089" s="174"/>
      <c r="BA1089" s="174"/>
      <c r="BB1089" s="174"/>
      <c r="BC1089" s="174"/>
      <c r="BD1089" s="174"/>
      <c r="BE1089" s="174"/>
      <c r="BF1089" s="174"/>
      <c r="BG1089" s="174"/>
      <c r="BH1089" s="174"/>
      <c r="BI1089" s="174"/>
      <c r="BJ1089" s="174"/>
      <c r="BK1089" s="174"/>
      <c r="BL1089" s="174"/>
      <c r="BM1089" s="174"/>
      <c r="BN1089" s="174"/>
      <c r="BO1089" s="174"/>
      <c r="BP1089" s="174"/>
      <c r="BQ1089" s="174"/>
      <c r="BR1089" s="174"/>
      <c r="BS1089" s="174"/>
      <c r="BT1089" s="174"/>
      <c r="BU1089" s="174"/>
      <c r="BV1089" s="174"/>
      <c r="BW1089" s="174"/>
      <c r="BX1089" s="174"/>
      <c r="BY1089" s="174"/>
      <c r="BZ1089" s="174"/>
      <c r="CA1089" s="174"/>
      <c r="CB1089" s="174"/>
      <c r="CC1089" s="174"/>
      <c r="CD1089" s="174"/>
      <c r="CE1089" s="174"/>
      <c r="CF1089" s="174"/>
      <c r="CG1089" s="174"/>
      <c r="CH1089" s="174"/>
      <c r="CI1089" s="174"/>
      <c r="CJ1089" s="174"/>
      <c r="CK1089" s="174"/>
      <c r="CL1089" s="174"/>
      <c r="CM1089" s="174"/>
      <c r="CN1089" s="174"/>
      <c r="CO1089" s="174"/>
      <c r="CP1089" s="174"/>
      <c r="CQ1089" s="174"/>
      <c r="CR1089" s="174"/>
      <c r="CS1089" s="174"/>
      <c r="CT1089" s="174"/>
      <c r="CU1089" s="174"/>
      <c r="CV1089" s="174"/>
      <c r="CW1089" s="174"/>
      <c r="CX1089" s="174"/>
      <c r="CY1089" s="174"/>
      <c r="CZ1089" s="174"/>
      <c r="DA1089" s="174"/>
      <c r="DB1089" s="174"/>
      <c r="DC1089" s="174"/>
      <c r="DD1089" s="174"/>
      <c r="DE1089" s="174"/>
      <c r="DF1089" s="174"/>
      <c r="DG1089" s="174"/>
      <c r="DH1089" s="174"/>
      <c r="DI1089" s="174"/>
      <c r="DJ1089" s="174"/>
      <c r="DK1089" s="174"/>
      <c r="DL1089" s="174"/>
      <c r="DM1089" s="174"/>
      <c r="DN1089" s="174"/>
      <c r="DO1089" s="174"/>
      <c r="DP1089" s="174"/>
      <c r="DQ1089" s="174"/>
      <c r="DR1089" s="174"/>
      <c r="DS1089" s="174"/>
      <c r="DT1089" s="174"/>
      <c r="DU1089" s="174"/>
      <c r="DV1089" s="174"/>
      <c r="DW1089" s="174"/>
      <c r="DX1089" s="174"/>
      <c r="DY1089" s="174"/>
      <c r="DZ1089" s="174"/>
      <c r="EA1089" s="174"/>
      <c r="EB1089" s="174"/>
      <c r="EC1089" s="174"/>
      <c r="ED1089" s="174"/>
      <c r="EE1089" s="174"/>
      <c r="EF1089" s="174"/>
      <c r="EG1089" s="174"/>
      <c r="EH1089" s="174"/>
      <c r="EI1089" s="174"/>
      <c r="EJ1089" s="174"/>
      <c r="EK1089" s="174"/>
      <c r="EL1089" s="174"/>
      <c r="EM1089" s="174"/>
      <c r="EN1089" s="174"/>
      <c r="EO1089" s="174"/>
      <c r="EP1089" s="174"/>
      <c r="EQ1089" s="174"/>
      <c r="ER1089" s="174"/>
      <c r="ES1089" s="174"/>
      <c r="ET1089" s="174"/>
      <c r="EU1089" s="174"/>
      <c r="EV1089" s="174"/>
      <c r="EW1089" s="174"/>
      <c r="EX1089" s="174"/>
      <c r="EY1089" s="174"/>
      <c r="EZ1089" s="174"/>
      <c r="FA1089" s="174"/>
      <c r="FB1089" s="174"/>
      <c r="FC1089" s="174"/>
      <c r="FD1089" s="174"/>
      <c r="FE1089" s="174"/>
      <c r="FF1089" s="174"/>
      <c r="FG1089" s="174"/>
      <c r="FH1089" s="174"/>
      <c r="FI1089" s="174"/>
      <c r="FJ1089" s="174"/>
      <c r="FK1089" s="174"/>
      <c r="FL1089" s="174"/>
      <c r="FM1089" s="174"/>
      <c r="FN1089" s="174"/>
      <c r="FO1089" s="174"/>
      <c r="FP1089" s="174"/>
      <c r="FQ1089" s="174"/>
      <c r="FR1089" s="174"/>
      <c r="FS1089" s="174"/>
      <c r="FT1089" s="174"/>
      <c r="FU1089" s="174"/>
      <c r="FV1089" s="174"/>
      <c r="FW1089" s="174"/>
      <c r="FX1089" s="174"/>
      <c r="FY1089" s="174"/>
      <c r="FZ1089" s="174"/>
      <c r="GA1089" s="174"/>
      <c r="GB1089" s="174"/>
      <c r="GC1089" s="174"/>
      <c r="GD1089" s="174"/>
      <c r="GE1089" s="174"/>
      <c r="GF1089" s="174"/>
      <c r="GG1089" s="174"/>
      <c r="GH1089" s="174"/>
      <c r="GI1089" s="174"/>
      <c r="GJ1089" s="174"/>
      <c r="GK1089" s="174"/>
      <c r="GL1089" s="174"/>
      <c r="GM1089" s="174"/>
      <c r="GN1089" s="174"/>
      <c r="GO1089" s="174"/>
      <c r="GP1089" s="174"/>
      <c r="GQ1089" s="174"/>
      <c r="GR1089" s="174"/>
      <c r="GS1089" s="174"/>
      <c r="GT1089" s="174"/>
      <c r="GU1089" s="174"/>
      <c r="GV1089" s="174"/>
      <c r="GW1089" s="174"/>
      <c r="GX1089" s="174"/>
      <c r="GY1089" s="174"/>
      <c r="GZ1089" s="174"/>
      <c r="HA1089" s="174"/>
      <c r="HB1089" s="174"/>
      <c r="HC1089" s="174"/>
      <c r="HD1089" s="174"/>
      <c r="HE1089" s="174"/>
      <c r="HF1089" s="174"/>
      <c r="HG1089" s="174"/>
      <c r="HH1089" s="174"/>
      <c r="HI1089" s="174"/>
      <c r="HJ1089" s="174"/>
      <c r="HK1089" s="174"/>
      <c r="HL1089" s="174"/>
      <c r="HM1089" s="174"/>
      <c r="HN1089" s="174"/>
      <c r="HO1089" s="174"/>
      <c r="HP1089" s="174"/>
      <c r="HQ1089" s="174"/>
      <c r="HR1089" s="174"/>
      <c r="HS1089" s="174"/>
      <c r="HT1089" s="174"/>
      <c r="HU1089" s="174"/>
      <c r="HV1089" s="174"/>
      <c r="HW1089" s="174"/>
      <c r="HX1089" s="174"/>
      <c r="HY1089" s="174"/>
      <c r="HZ1089" s="174"/>
      <c r="IA1089" s="174"/>
      <c r="IB1089" s="174"/>
      <c r="IC1089" s="174"/>
      <c r="ID1089" s="174"/>
      <c r="IE1089" s="174"/>
      <c r="IF1089" s="174"/>
      <c r="IG1089" s="174"/>
      <c r="IH1089" s="174"/>
      <c r="II1089" s="174"/>
      <c r="IJ1089" s="174"/>
      <c r="IK1089" s="174"/>
      <c r="IL1089" s="174"/>
      <c r="IM1089" s="174"/>
      <c r="IN1089" s="174"/>
      <c r="IO1089" s="174"/>
      <c r="IP1089" s="174"/>
      <c r="IQ1089" s="174"/>
      <c r="IR1089" s="174"/>
      <c r="IS1089" s="174"/>
      <c r="IT1089" s="174"/>
      <c r="IU1089" s="174"/>
      <c r="IV1089" s="174"/>
      <c r="IW1089" s="174"/>
      <c r="IX1089" s="174"/>
      <c r="IY1089" s="174"/>
      <c r="IZ1089" s="174"/>
      <c r="JA1089" s="174"/>
    </row>
    <row r="1090" spans="1:261" s="1031" customFormat="1" ht="29.25" x14ac:dyDescent="0.25">
      <c r="A1090" s="297"/>
      <c r="B1090" s="297">
        <v>1</v>
      </c>
      <c r="C1090" s="717" t="s">
        <v>367</v>
      </c>
      <c r="D1090" s="237"/>
      <c r="E1090" s="238"/>
      <c r="F1090" s="2194">
        <f>F1043+F998</f>
        <v>18398.08510638298</v>
      </c>
      <c r="G1090" s="912">
        <f>G1043+G998</f>
        <v>1533.1737588652481</v>
      </c>
      <c r="H1090" s="912">
        <f>H1043+H998</f>
        <v>1409.2031914893616</v>
      </c>
      <c r="I1090" s="2317">
        <f>H1090/G1090*100</f>
        <v>91.914121497380634</v>
      </c>
      <c r="J1090" s="2991"/>
      <c r="K1090" s="2991"/>
      <c r="L1090" s="2992"/>
      <c r="M1090" s="2992"/>
      <c r="N1090" s="2992"/>
      <c r="O1090" s="2992"/>
      <c r="P1090" s="2992"/>
      <c r="Q1090" s="2992"/>
      <c r="R1090" s="2987"/>
      <c r="S1090" s="2987"/>
      <c r="T1090" s="912"/>
      <c r="U1090" s="2596"/>
      <c r="V1090" s="912"/>
      <c r="W1090" s="912"/>
      <c r="X1090" s="2993"/>
      <c r="Y1090" s="2993"/>
      <c r="Z1090" s="912"/>
      <c r="AA1090" s="1116">
        <f>AA1043+AA998</f>
        <v>0</v>
      </c>
      <c r="AB1090" s="1116"/>
      <c r="AC1090" s="2587"/>
      <c r="AD1090" s="3494"/>
      <c r="AE1090" s="174"/>
      <c r="AF1090" s="174"/>
      <c r="AG1090" s="174"/>
      <c r="AH1090" s="174"/>
      <c r="AI1090" s="174"/>
      <c r="AJ1090" s="174"/>
      <c r="AK1090" s="174"/>
      <c r="AL1090" s="174"/>
      <c r="AM1090" s="174"/>
      <c r="AN1090" s="174"/>
      <c r="AO1090" s="174"/>
      <c r="AP1090" s="174"/>
      <c r="AQ1090" s="174"/>
      <c r="AR1090" s="174"/>
      <c r="AS1090" s="174"/>
      <c r="AT1090" s="174"/>
      <c r="AU1090" s="174"/>
      <c r="AV1090" s="174"/>
      <c r="AW1090" s="174"/>
      <c r="AX1090" s="174"/>
      <c r="AY1090" s="174"/>
      <c r="AZ1090" s="174"/>
      <c r="BA1090" s="174"/>
      <c r="BB1090" s="174"/>
      <c r="BC1090" s="174"/>
      <c r="BD1090" s="174"/>
      <c r="BE1090" s="174"/>
      <c r="BF1090" s="174"/>
      <c r="BG1090" s="174"/>
      <c r="BH1090" s="174"/>
      <c r="BI1090" s="174"/>
      <c r="BJ1090" s="174"/>
      <c r="BK1090" s="174"/>
      <c r="BL1090" s="174"/>
      <c r="BM1090" s="174"/>
      <c r="BN1090" s="174"/>
      <c r="BO1090" s="174"/>
      <c r="BP1090" s="174"/>
      <c r="BQ1090" s="174"/>
      <c r="BR1090" s="174"/>
      <c r="BS1090" s="174"/>
      <c r="BT1090" s="174"/>
      <c r="BU1090" s="174"/>
      <c r="BV1090" s="174"/>
      <c r="BW1090" s="174"/>
      <c r="BX1090" s="174"/>
      <c r="BY1090" s="174"/>
      <c r="BZ1090" s="174"/>
      <c r="CA1090" s="174"/>
      <c r="CB1090" s="174"/>
      <c r="CC1090" s="174"/>
      <c r="CD1090" s="174"/>
      <c r="CE1090" s="174"/>
      <c r="CF1090" s="174"/>
      <c r="CG1090" s="174"/>
      <c r="CH1090" s="174"/>
      <c r="CI1090" s="174"/>
      <c r="CJ1090" s="174"/>
      <c r="CK1090" s="174"/>
      <c r="CL1090" s="174"/>
      <c r="CM1090" s="174"/>
      <c r="CN1090" s="174"/>
      <c r="CO1090" s="174"/>
      <c r="CP1090" s="174"/>
      <c r="CQ1090" s="174"/>
      <c r="CR1090" s="174"/>
      <c r="CS1090" s="174"/>
      <c r="CT1090" s="174"/>
      <c r="CU1090" s="174"/>
      <c r="CV1090" s="174"/>
      <c r="CW1090" s="174"/>
      <c r="CX1090" s="174"/>
      <c r="CY1090" s="174"/>
      <c r="CZ1090" s="174"/>
      <c r="DA1090" s="174"/>
      <c r="DB1090" s="174"/>
      <c r="DC1090" s="174"/>
      <c r="DD1090" s="174"/>
      <c r="DE1090" s="174"/>
      <c r="DF1090" s="174"/>
      <c r="DG1090" s="174"/>
      <c r="DH1090" s="174"/>
      <c r="DI1090" s="174"/>
      <c r="DJ1090" s="174"/>
      <c r="DK1090" s="174"/>
      <c r="DL1090" s="174"/>
      <c r="DM1090" s="174"/>
      <c r="DN1090" s="174"/>
      <c r="DO1090" s="174"/>
      <c r="DP1090" s="174"/>
      <c r="DQ1090" s="174"/>
      <c r="DR1090" s="174"/>
      <c r="DS1090" s="174"/>
      <c r="DT1090" s="174"/>
      <c r="DU1090" s="174"/>
      <c r="DV1090" s="174"/>
      <c r="DW1090" s="174"/>
      <c r="DX1090" s="174"/>
      <c r="DY1090" s="174"/>
      <c r="DZ1090" s="174"/>
      <c r="EA1090" s="174"/>
      <c r="EB1090" s="174"/>
      <c r="EC1090" s="174"/>
      <c r="ED1090" s="174"/>
      <c r="EE1090" s="174"/>
      <c r="EF1090" s="174"/>
      <c r="EG1090" s="174"/>
      <c r="EH1090" s="174"/>
      <c r="EI1090" s="174"/>
      <c r="EJ1090" s="174"/>
      <c r="EK1090" s="174"/>
      <c r="EL1090" s="174"/>
      <c r="EM1090" s="174"/>
      <c r="EN1090" s="174"/>
      <c r="EO1090" s="174"/>
      <c r="EP1090" s="174"/>
      <c r="EQ1090" s="174"/>
      <c r="ER1090" s="174"/>
      <c r="ES1090" s="174"/>
      <c r="ET1090" s="174"/>
      <c r="EU1090" s="174"/>
      <c r="EV1090" s="174"/>
      <c r="EW1090" s="174"/>
      <c r="EX1090" s="174"/>
      <c r="EY1090" s="174"/>
      <c r="EZ1090" s="174"/>
      <c r="FA1090" s="174"/>
      <c r="FB1090" s="174"/>
      <c r="FC1090" s="174"/>
      <c r="FD1090" s="174"/>
      <c r="FE1090" s="174"/>
      <c r="FF1090" s="174"/>
      <c r="FG1090" s="174"/>
      <c r="FH1090" s="174"/>
      <c r="FI1090" s="174"/>
      <c r="FJ1090" s="174"/>
      <c r="FK1090" s="174"/>
      <c r="FL1090" s="174"/>
      <c r="FM1090" s="174"/>
      <c r="FN1090" s="174"/>
      <c r="FO1090" s="174"/>
      <c r="FP1090" s="174"/>
      <c r="FQ1090" s="174"/>
      <c r="FR1090" s="174"/>
      <c r="FS1090" s="174"/>
      <c r="FT1090" s="174"/>
      <c r="FU1090" s="174"/>
      <c r="FV1090" s="174"/>
      <c r="FW1090" s="174"/>
      <c r="FX1090" s="174"/>
      <c r="FY1090" s="174"/>
      <c r="FZ1090" s="174"/>
      <c r="GA1090" s="174"/>
      <c r="GB1090" s="174"/>
      <c r="GC1090" s="174"/>
      <c r="GD1090" s="174"/>
      <c r="GE1090" s="174"/>
      <c r="GF1090" s="174"/>
      <c r="GG1090" s="174"/>
      <c r="GH1090" s="174"/>
      <c r="GI1090" s="174"/>
      <c r="GJ1090" s="174"/>
      <c r="GK1090" s="174"/>
      <c r="GL1090" s="174"/>
      <c r="GM1090" s="174"/>
      <c r="GN1090" s="174"/>
      <c r="GO1090" s="174"/>
      <c r="GP1090" s="174"/>
      <c r="GQ1090" s="174"/>
      <c r="GR1090" s="174"/>
      <c r="GS1090" s="174"/>
      <c r="GT1090" s="174"/>
      <c r="GU1090" s="174"/>
      <c r="GV1090" s="174"/>
      <c r="GW1090" s="174"/>
      <c r="GX1090" s="174"/>
      <c r="GY1090" s="174"/>
      <c r="GZ1090" s="174"/>
      <c r="HA1090" s="174"/>
      <c r="HB1090" s="174"/>
      <c r="HC1090" s="174"/>
      <c r="HD1090" s="174"/>
      <c r="HE1090" s="174"/>
      <c r="HF1090" s="174"/>
      <c r="HG1090" s="174"/>
      <c r="HH1090" s="174"/>
      <c r="HI1090" s="174"/>
      <c r="HJ1090" s="174"/>
      <c r="HK1090" s="174"/>
      <c r="HL1090" s="174"/>
      <c r="HM1090" s="174"/>
      <c r="HN1090" s="174"/>
      <c r="HO1090" s="174"/>
      <c r="HP1090" s="174"/>
      <c r="HQ1090" s="174"/>
      <c r="HR1090" s="174"/>
      <c r="HS1090" s="174"/>
      <c r="HT1090" s="174"/>
      <c r="HU1090" s="174"/>
      <c r="HV1090" s="174"/>
      <c r="HW1090" s="174"/>
      <c r="HX1090" s="174"/>
      <c r="HY1090" s="174"/>
      <c r="HZ1090" s="174"/>
      <c r="IA1090" s="174"/>
      <c r="IB1090" s="174"/>
      <c r="IC1090" s="174"/>
      <c r="ID1090" s="174"/>
      <c r="IE1090" s="174"/>
      <c r="IF1090" s="174"/>
      <c r="IG1090" s="174"/>
      <c r="IH1090" s="174"/>
      <c r="II1090" s="174"/>
      <c r="IJ1090" s="174"/>
      <c r="IK1090" s="174"/>
      <c r="IL1090" s="174"/>
      <c r="IM1090" s="174"/>
      <c r="IN1090" s="174"/>
      <c r="IO1090" s="174"/>
      <c r="IP1090" s="174"/>
      <c r="IQ1090" s="174"/>
      <c r="IR1090" s="174"/>
      <c r="IS1090" s="174"/>
      <c r="IT1090" s="174"/>
      <c r="IU1090" s="174"/>
      <c r="IV1090" s="174"/>
      <c r="IW1090" s="174"/>
      <c r="IX1090" s="174"/>
      <c r="IY1090" s="174"/>
      <c r="IZ1090" s="174"/>
      <c r="JA1090" s="174"/>
    </row>
    <row r="1091" spans="1:261" s="1031" customFormat="1" x14ac:dyDescent="0.25">
      <c r="A1091" s="297"/>
      <c r="B1091" s="297">
        <v>1</v>
      </c>
      <c r="C1091" s="717" t="s">
        <v>382</v>
      </c>
      <c r="D1091" s="238"/>
      <c r="E1091" s="238"/>
      <c r="F1091" s="2194"/>
      <c r="G1091" s="912"/>
      <c r="H1091" s="912"/>
      <c r="I1091" s="2317"/>
      <c r="J1091" s="2991"/>
      <c r="K1091" s="2991"/>
      <c r="L1091" s="2992"/>
      <c r="M1091" s="2992"/>
      <c r="N1091" s="2992"/>
      <c r="O1091" s="2992"/>
      <c r="P1091" s="2992"/>
      <c r="Q1091" s="2992"/>
      <c r="R1091" s="2987"/>
      <c r="S1091" s="2987"/>
      <c r="T1091" s="912"/>
      <c r="U1091" s="2596"/>
      <c r="V1091" s="912"/>
      <c r="W1091" s="912"/>
      <c r="X1091" s="2993"/>
      <c r="Y1091" s="2993"/>
      <c r="Z1091" s="912"/>
      <c r="AA1091" s="1116"/>
      <c r="AB1091" s="1116"/>
      <c r="AC1091" s="2587"/>
      <c r="AD1091" s="3494"/>
      <c r="AE1091" s="174"/>
      <c r="AF1091" s="174"/>
      <c r="AG1091" s="174"/>
      <c r="AH1091" s="174"/>
      <c r="AI1091" s="174"/>
      <c r="AJ1091" s="174"/>
      <c r="AK1091" s="174"/>
      <c r="AL1091" s="174"/>
      <c r="AM1091" s="174"/>
      <c r="AN1091" s="174"/>
      <c r="AO1091" s="174"/>
      <c r="AP1091" s="174"/>
      <c r="AQ1091" s="174"/>
      <c r="AR1091" s="174"/>
      <c r="AS1091" s="174"/>
      <c r="AT1091" s="174"/>
      <c r="AU1091" s="174"/>
      <c r="AV1091" s="174"/>
      <c r="AW1091" s="174"/>
      <c r="AX1091" s="174"/>
      <c r="AY1091" s="174"/>
      <c r="AZ1091" s="174"/>
      <c r="BA1091" s="174"/>
      <c r="BB1091" s="174"/>
      <c r="BC1091" s="174"/>
      <c r="BD1091" s="174"/>
      <c r="BE1091" s="174"/>
      <c r="BF1091" s="174"/>
      <c r="BG1091" s="174"/>
      <c r="BH1091" s="174"/>
      <c r="BI1091" s="174"/>
      <c r="BJ1091" s="174"/>
      <c r="BK1091" s="174"/>
      <c r="BL1091" s="174"/>
      <c r="BM1091" s="174"/>
      <c r="BN1091" s="174"/>
      <c r="BO1091" s="174"/>
      <c r="BP1091" s="174"/>
      <c r="BQ1091" s="174"/>
      <c r="BR1091" s="174"/>
      <c r="BS1091" s="174"/>
      <c r="BT1091" s="174"/>
      <c r="BU1091" s="174"/>
      <c r="BV1091" s="174"/>
      <c r="BW1091" s="174"/>
      <c r="BX1091" s="174"/>
      <c r="BY1091" s="174"/>
      <c r="BZ1091" s="174"/>
      <c r="CA1091" s="174"/>
      <c r="CB1091" s="174"/>
      <c r="CC1091" s="174"/>
      <c r="CD1091" s="174"/>
      <c r="CE1091" s="174"/>
      <c r="CF1091" s="174"/>
      <c r="CG1091" s="174"/>
      <c r="CH1091" s="174"/>
      <c r="CI1091" s="174"/>
      <c r="CJ1091" s="174"/>
      <c r="CK1091" s="174"/>
      <c r="CL1091" s="174"/>
      <c r="CM1091" s="174"/>
      <c r="CN1091" s="174"/>
      <c r="CO1091" s="174"/>
      <c r="CP1091" s="174"/>
      <c r="CQ1091" s="174"/>
      <c r="CR1091" s="174"/>
      <c r="CS1091" s="174"/>
      <c r="CT1091" s="174"/>
      <c r="CU1091" s="174"/>
      <c r="CV1091" s="174"/>
      <c r="CW1091" s="174"/>
      <c r="CX1091" s="174"/>
      <c r="CY1091" s="174"/>
      <c r="CZ1091" s="174"/>
      <c r="DA1091" s="174"/>
      <c r="DB1091" s="174"/>
      <c r="DC1091" s="174"/>
      <c r="DD1091" s="174"/>
      <c r="DE1091" s="174"/>
      <c r="DF1091" s="174"/>
      <c r="DG1091" s="174"/>
      <c r="DH1091" s="174"/>
      <c r="DI1091" s="174"/>
      <c r="DJ1091" s="174"/>
      <c r="DK1091" s="174"/>
      <c r="DL1091" s="174"/>
      <c r="DM1091" s="174"/>
      <c r="DN1091" s="174"/>
      <c r="DO1091" s="174"/>
      <c r="DP1091" s="174"/>
      <c r="DQ1091" s="174"/>
      <c r="DR1091" s="174"/>
      <c r="DS1091" s="174"/>
      <c r="DT1091" s="174"/>
      <c r="DU1091" s="174"/>
      <c r="DV1091" s="174"/>
      <c r="DW1091" s="174"/>
      <c r="DX1091" s="174"/>
      <c r="DY1091" s="174"/>
      <c r="DZ1091" s="174"/>
      <c r="EA1091" s="174"/>
      <c r="EB1091" s="174"/>
      <c r="EC1091" s="174"/>
      <c r="ED1091" s="174"/>
      <c r="EE1091" s="174"/>
      <c r="EF1091" s="174"/>
      <c r="EG1091" s="174"/>
      <c r="EH1091" s="174"/>
      <c r="EI1091" s="174"/>
      <c r="EJ1091" s="174"/>
      <c r="EK1091" s="174"/>
      <c r="EL1091" s="174"/>
      <c r="EM1091" s="174"/>
      <c r="EN1091" s="174"/>
      <c r="EO1091" s="174"/>
      <c r="EP1091" s="174"/>
      <c r="EQ1091" s="174"/>
      <c r="ER1091" s="174"/>
      <c r="ES1091" s="174"/>
      <c r="ET1091" s="174"/>
      <c r="EU1091" s="174"/>
      <c r="EV1091" s="174"/>
      <c r="EW1091" s="174"/>
      <c r="EX1091" s="174"/>
      <c r="EY1091" s="174"/>
      <c r="EZ1091" s="174"/>
      <c r="FA1091" s="174"/>
      <c r="FB1091" s="174"/>
      <c r="FC1091" s="174"/>
      <c r="FD1091" s="174"/>
      <c r="FE1091" s="174"/>
      <c r="FF1091" s="174"/>
      <c r="FG1091" s="174"/>
      <c r="FH1091" s="174"/>
      <c r="FI1091" s="174"/>
      <c r="FJ1091" s="174"/>
      <c r="FK1091" s="174"/>
      <c r="FL1091" s="174"/>
      <c r="FM1091" s="174"/>
      <c r="FN1091" s="174"/>
      <c r="FO1091" s="174"/>
      <c r="FP1091" s="174"/>
      <c r="FQ1091" s="174"/>
      <c r="FR1091" s="174"/>
      <c r="FS1091" s="174"/>
      <c r="FT1091" s="174"/>
      <c r="FU1091" s="174"/>
      <c r="FV1091" s="174"/>
      <c r="FW1091" s="174"/>
      <c r="FX1091" s="174"/>
      <c r="FY1091" s="174"/>
      <c r="FZ1091" s="174"/>
      <c r="GA1091" s="174"/>
      <c r="GB1091" s="174"/>
      <c r="GC1091" s="174"/>
      <c r="GD1091" s="174"/>
      <c r="GE1091" s="174"/>
      <c r="GF1091" s="174"/>
      <c r="GG1091" s="174"/>
      <c r="GH1091" s="174"/>
      <c r="GI1091" s="174"/>
      <c r="GJ1091" s="174"/>
      <c r="GK1091" s="174"/>
      <c r="GL1091" s="174"/>
      <c r="GM1091" s="174"/>
      <c r="GN1091" s="174"/>
      <c r="GO1091" s="174"/>
      <c r="GP1091" s="174"/>
      <c r="GQ1091" s="174"/>
      <c r="GR1091" s="174"/>
      <c r="GS1091" s="174"/>
      <c r="GT1091" s="174"/>
      <c r="GU1091" s="174"/>
      <c r="GV1091" s="174"/>
      <c r="GW1091" s="174"/>
      <c r="GX1091" s="174"/>
      <c r="GY1091" s="174"/>
      <c r="GZ1091" s="174"/>
      <c r="HA1091" s="174"/>
      <c r="HB1091" s="174"/>
      <c r="HC1091" s="174"/>
      <c r="HD1091" s="174"/>
      <c r="HE1091" s="174"/>
      <c r="HF1091" s="174"/>
      <c r="HG1091" s="174"/>
      <c r="HH1091" s="174"/>
      <c r="HI1091" s="174"/>
      <c r="HJ1091" s="174"/>
      <c r="HK1091" s="174"/>
      <c r="HL1091" s="174"/>
      <c r="HM1091" s="174"/>
      <c r="HN1091" s="174"/>
      <c r="HO1091" s="174"/>
      <c r="HP1091" s="174"/>
      <c r="HQ1091" s="174"/>
      <c r="HR1091" s="174"/>
      <c r="HS1091" s="174"/>
      <c r="HT1091" s="174"/>
      <c r="HU1091" s="174"/>
      <c r="HV1091" s="174"/>
      <c r="HW1091" s="174"/>
      <c r="HX1091" s="174"/>
      <c r="HY1091" s="174"/>
      <c r="HZ1091" s="174"/>
      <c r="IA1091" s="174"/>
      <c r="IB1091" s="174"/>
      <c r="IC1091" s="174"/>
      <c r="ID1091" s="174"/>
      <c r="IE1091" s="174"/>
      <c r="IF1091" s="174"/>
      <c r="IG1091" s="174"/>
      <c r="IH1091" s="174"/>
      <c r="II1091" s="174"/>
      <c r="IJ1091" s="174"/>
      <c r="IK1091" s="174"/>
      <c r="IL1091" s="174"/>
      <c r="IM1091" s="174"/>
      <c r="IN1091" s="174"/>
      <c r="IO1091" s="174"/>
      <c r="IP1091" s="174"/>
      <c r="IQ1091" s="174"/>
      <c r="IR1091" s="174"/>
      <c r="IS1091" s="174"/>
      <c r="IT1091" s="174"/>
      <c r="IU1091" s="174"/>
      <c r="IV1091" s="174"/>
      <c r="IW1091" s="174"/>
      <c r="IX1091" s="174"/>
      <c r="IY1091" s="174"/>
      <c r="IZ1091" s="174"/>
      <c r="JA1091" s="174"/>
    </row>
    <row r="1092" spans="1:261" s="1031" customFormat="1" x14ac:dyDescent="0.25">
      <c r="A1092" s="297"/>
      <c r="B1092" s="297">
        <v>1</v>
      </c>
      <c r="C1092" s="720" t="s">
        <v>383</v>
      </c>
      <c r="D1092" s="238"/>
      <c r="E1092" s="238"/>
      <c r="F1092" s="2194">
        <f t="shared" ref="F1092:H1093" si="245">F1044+F1000</f>
        <v>18398.08510638298</v>
      </c>
      <c r="G1092" s="912">
        <f t="shared" si="245"/>
        <v>1533.1737588652481</v>
      </c>
      <c r="H1092" s="912">
        <f t="shared" si="245"/>
        <v>1409.2031914893616</v>
      </c>
      <c r="I1092" s="2317">
        <f t="shared" ref="I1092:I1102" si="246">H1092/G1092*100</f>
        <v>91.914121497380634</v>
      </c>
      <c r="J1092" s="2991"/>
      <c r="K1092" s="2991"/>
      <c r="L1092" s="2992"/>
      <c r="M1092" s="2992"/>
      <c r="N1092" s="2992"/>
      <c r="O1092" s="2992"/>
      <c r="P1092" s="2992"/>
      <c r="Q1092" s="2992"/>
      <c r="R1092" s="2987"/>
      <c r="S1092" s="2987"/>
      <c r="T1092" s="912"/>
      <c r="U1092" s="2596"/>
      <c r="V1092" s="912"/>
      <c r="W1092" s="912"/>
      <c r="X1092" s="2993"/>
      <c r="Y1092" s="2993"/>
      <c r="Z1092" s="912"/>
      <c r="AA1092" s="1116">
        <f t="shared" ref="AA1092" si="247">AA1044+AA1000</f>
        <v>0</v>
      </c>
      <c r="AB1092" s="1116"/>
      <c r="AC1092" s="2587"/>
      <c r="AD1092" s="3494"/>
      <c r="AE1092" s="174"/>
      <c r="AF1092" s="174"/>
      <c r="AG1092" s="174"/>
      <c r="AH1092" s="174"/>
      <c r="AI1092" s="174"/>
      <c r="AJ1092" s="174"/>
      <c r="AK1092" s="174"/>
      <c r="AL1092" s="174"/>
      <c r="AM1092" s="174"/>
      <c r="AN1092" s="174"/>
      <c r="AO1092" s="174"/>
      <c r="AP1092" s="174"/>
      <c r="AQ1092" s="174"/>
      <c r="AR1092" s="174"/>
      <c r="AS1092" s="174"/>
      <c r="AT1092" s="174"/>
      <c r="AU1092" s="174"/>
      <c r="AV1092" s="174"/>
      <c r="AW1092" s="174"/>
      <c r="AX1092" s="174"/>
      <c r="AY1092" s="174"/>
      <c r="AZ1092" s="174"/>
      <c r="BA1092" s="174"/>
      <c r="BB1092" s="174"/>
      <c r="BC1092" s="174"/>
      <c r="BD1092" s="174"/>
      <c r="BE1092" s="174"/>
      <c r="BF1092" s="174"/>
      <c r="BG1092" s="174"/>
      <c r="BH1092" s="174"/>
      <c r="BI1092" s="174"/>
      <c r="BJ1092" s="174"/>
      <c r="BK1092" s="174"/>
      <c r="BL1092" s="174"/>
      <c r="BM1092" s="174"/>
      <c r="BN1092" s="174"/>
      <c r="BO1092" s="174"/>
      <c r="BP1092" s="174"/>
      <c r="BQ1092" s="174"/>
      <c r="BR1092" s="174"/>
      <c r="BS1092" s="174"/>
      <c r="BT1092" s="174"/>
      <c r="BU1092" s="174"/>
      <c r="BV1092" s="174"/>
      <c r="BW1092" s="174"/>
      <c r="BX1092" s="174"/>
      <c r="BY1092" s="174"/>
      <c r="BZ1092" s="174"/>
      <c r="CA1092" s="174"/>
      <c r="CB1092" s="174"/>
      <c r="CC1092" s="174"/>
      <c r="CD1092" s="174"/>
      <c r="CE1092" s="174"/>
      <c r="CF1092" s="174"/>
      <c r="CG1092" s="174"/>
      <c r="CH1092" s="174"/>
      <c r="CI1092" s="174"/>
      <c r="CJ1092" s="174"/>
      <c r="CK1092" s="174"/>
      <c r="CL1092" s="174"/>
      <c r="CM1092" s="174"/>
      <c r="CN1092" s="174"/>
      <c r="CO1092" s="174"/>
      <c r="CP1092" s="174"/>
      <c r="CQ1092" s="174"/>
      <c r="CR1092" s="174"/>
      <c r="CS1092" s="174"/>
      <c r="CT1092" s="174"/>
      <c r="CU1092" s="174"/>
      <c r="CV1092" s="174"/>
      <c r="CW1092" s="174"/>
      <c r="CX1092" s="174"/>
      <c r="CY1092" s="174"/>
      <c r="CZ1092" s="174"/>
      <c r="DA1092" s="174"/>
      <c r="DB1092" s="174"/>
      <c r="DC1092" s="174"/>
      <c r="DD1092" s="174"/>
      <c r="DE1092" s="174"/>
      <c r="DF1092" s="174"/>
      <c r="DG1092" s="174"/>
      <c r="DH1092" s="174"/>
      <c r="DI1092" s="174"/>
      <c r="DJ1092" s="174"/>
      <c r="DK1092" s="174"/>
      <c r="DL1092" s="174"/>
      <c r="DM1092" s="174"/>
      <c r="DN1092" s="174"/>
      <c r="DO1092" s="174"/>
      <c r="DP1092" s="174"/>
      <c r="DQ1092" s="174"/>
      <c r="DR1092" s="174"/>
      <c r="DS1092" s="174"/>
      <c r="DT1092" s="174"/>
      <c r="DU1092" s="174"/>
      <c r="DV1092" s="174"/>
      <c r="DW1092" s="174"/>
      <c r="DX1092" s="174"/>
      <c r="DY1092" s="174"/>
      <c r="DZ1092" s="174"/>
      <c r="EA1092" s="174"/>
      <c r="EB1092" s="174"/>
      <c r="EC1092" s="174"/>
      <c r="ED1092" s="174"/>
      <c r="EE1092" s="174"/>
      <c r="EF1092" s="174"/>
      <c r="EG1092" s="174"/>
      <c r="EH1092" s="174"/>
      <c r="EI1092" s="174"/>
      <c r="EJ1092" s="174"/>
      <c r="EK1092" s="174"/>
      <c r="EL1092" s="174"/>
      <c r="EM1092" s="174"/>
      <c r="EN1092" s="174"/>
      <c r="EO1092" s="174"/>
      <c r="EP1092" s="174"/>
      <c r="EQ1092" s="174"/>
      <c r="ER1092" s="174"/>
      <c r="ES1092" s="174"/>
      <c r="ET1092" s="174"/>
      <c r="EU1092" s="174"/>
      <c r="EV1092" s="174"/>
      <c r="EW1092" s="174"/>
      <c r="EX1092" s="174"/>
      <c r="EY1092" s="174"/>
      <c r="EZ1092" s="174"/>
      <c r="FA1092" s="174"/>
      <c r="FB1092" s="174"/>
      <c r="FC1092" s="174"/>
      <c r="FD1092" s="174"/>
      <c r="FE1092" s="174"/>
      <c r="FF1092" s="174"/>
      <c r="FG1092" s="174"/>
      <c r="FH1092" s="174"/>
      <c r="FI1092" s="174"/>
      <c r="FJ1092" s="174"/>
      <c r="FK1092" s="174"/>
      <c r="FL1092" s="174"/>
      <c r="FM1092" s="174"/>
      <c r="FN1092" s="174"/>
      <c r="FO1092" s="174"/>
      <c r="FP1092" s="174"/>
      <c r="FQ1092" s="174"/>
      <c r="FR1092" s="174"/>
      <c r="FS1092" s="174"/>
      <c r="FT1092" s="174"/>
      <c r="FU1092" s="174"/>
      <c r="FV1092" s="174"/>
      <c r="FW1092" s="174"/>
      <c r="FX1092" s="174"/>
      <c r="FY1092" s="174"/>
      <c r="FZ1092" s="174"/>
      <c r="GA1092" s="174"/>
      <c r="GB1092" s="174"/>
      <c r="GC1092" s="174"/>
      <c r="GD1092" s="174"/>
      <c r="GE1092" s="174"/>
      <c r="GF1092" s="174"/>
      <c r="GG1092" s="174"/>
      <c r="GH1092" s="174"/>
      <c r="GI1092" s="174"/>
      <c r="GJ1092" s="174"/>
      <c r="GK1092" s="174"/>
      <c r="GL1092" s="174"/>
      <c r="GM1092" s="174"/>
      <c r="GN1092" s="174"/>
      <c r="GO1092" s="174"/>
      <c r="GP1092" s="174"/>
      <c r="GQ1092" s="174"/>
      <c r="GR1092" s="174"/>
      <c r="GS1092" s="174"/>
      <c r="GT1092" s="174"/>
      <c r="GU1092" s="174"/>
      <c r="GV1092" s="174"/>
      <c r="GW1092" s="174"/>
      <c r="GX1092" s="174"/>
      <c r="GY1092" s="174"/>
      <c r="GZ1092" s="174"/>
      <c r="HA1092" s="174"/>
      <c r="HB1092" s="174"/>
      <c r="HC1092" s="174"/>
      <c r="HD1092" s="174"/>
      <c r="HE1092" s="174"/>
      <c r="HF1092" s="174"/>
      <c r="HG1092" s="174"/>
      <c r="HH1092" s="174"/>
      <c r="HI1092" s="174"/>
      <c r="HJ1092" s="174"/>
      <c r="HK1092" s="174"/>
      <c r="HL1092" s="174"/>
      <c r="HM1092" s="174"/>
      <c r="HN1092" s="174"/>
      <c r="HO1092" s="174"/>
      <c r="HP1092" s="174"/>
      <c r="HQ1092" s="174"/>
      <c r="HR1092" s="174"/>
      <c r="HS1092" s="174"/>
      <c r="HT1092" s="174"/>
      <c r="HU1092" s="174"/>
      <c r="HV1092" s="174"/>
      <c r="HW1092" s="174"/>
      <c r="HX1092" s="174"/>
      <c r="HY1092" s="174"/>
      <c r="HZ1092" s="174"/>
      <c r="IA1092" s="174"/>
      <c r="IB1092" s="174"/>
      <c r="IC1092" s="174"/>
      <c r="ID1092" s="174"/>
      <c r="IE1092" s="174"/>
      <c r="IF1092" s="174"/>
      <c r="IG1092" s="174"/>
      <c r="IH1092" s="174"/>
      <c r="II1092" s="174"/>
      <c r="IJ1092" s="174"/>
      <c r="IK1092" s="174"/>
      <c r="IL1092" s="174"/>
      <c r="IM1092" s="174"/>
      <c r="IN1092" s="174"/>
      <c r="IO1092" s="174"/>
      <c r="IP1092" s="174"/>
      <c r="IQ1092" s="174"/>
      <c r="IR1092" s="174"/>
      <c r="IS1092" s="174"/>
      <c r="IT1092" s="174"/>
      <c r="IU1092" s="174"/>
      <c r="IV1092" s="174"/>
      <c r="IW1092" s="174"/>
      <c r="IX1092" s="174"/>
      <c r="IY1092" s="174"/>
      <c r="IZ1092" s="174"/>
      <c r="JA1092" s="174"/>
    </row>
    <row r="1093" spans="1:261" s="1031" customFormat="1" x14ac:dyDescent="0.25">
      <c r="A1093" s="297"/>
      <c r="B1093" s="297">
        <v>1</v>
      </c>
      <c r="C1093" s="723" t="s">
        <v>384</v>
      </c>
      <c r="D1093" s="238"/>
      <c r="E1093" s="238"/>
      <c r="F1093" s="2194">
        <f t="shared" si="245"/>
        <v>172942</v>
      </c>
      <c r="G1093" s="912">
        <f t="shared" si="245"/>
        <v>14411.833333333334</v>
      </c>
      <c r="H1093" s="912">
        <f t="shared" si="245"/>
        <v>13246.51</v>
      </c>
      <c r="I1093" s="2317">
        <f t="shared" si="246"/>
        <v>91.91412149738062</v>
      </c>
      <c r="J1093" s="2991"/>
      <c r="K1093" s="2991"/>
      <c r="L1093" s="2992"/>
      <c r="M1093" s="2992"/>
      <c r="N1093" s="2992"/>
      <c r="O1093" s="2992"/>
      <c r="P1093" s="2992"/>
      <c r="Q1093" s="2992"/>
      <c r="R1093" s="2987"/>
      <c r="S1093" s="2987"/>
      <c r="T1093" s="912"/>
      <c r="U1093" s="2596"/>
      <c r="V1093" s="912"/>
      <c r="W1093" s="912"/>
      <c r="X1093" s="2993"/>
      <c r="Y1093" s="2993"/>
      <c r="Z1093" s="912"/>
      <c r="AA1093" s="1116">
        <f t="shared" ref="AA1093" si="248">AA1045+AA1001</f>
        <v>0</v>
      </c>
      <c r="AB1093" s="1116"/>
      <c r="AC1093" s="2587"/>
      <c r="AD1093" s="3494"/>
      <c r="AE1093" s="174"/>
      <c r="AF1093" s="174"/>
      <c r="AG1093" s="174"/>
      <c r="AH1093" s="174"/>
      <c r="AI1093" s="174"/>
      <c r="AJ1093" s="174"/>
      <c r="AK1093" s="174"/>
      <c r="AL1093" s="174"/>
      <c r="AM1093" s="174"/>
      <c r="AN1093" s="174"/>
      <c r="AO1093" s="174"/>
      <c r="AP1093" s="174"/>
      <c r="AQ1093" s="174"/>
      <c r="AR1093" s="174"/>
      <c r="AS1093" s="174"/>
      <c r="AT1093" s="174"/>
      <c r="AU1093" s="174"/>
      <c r="AV1093" s="174"/>
      <c r="AW1093" s="174"/>
      <c r="AX1093" s="174"/>
      <c r="AY1093" s="174"/>
      <c r="AZ1093" s="174"/>
      <c r="BA1093" s="174"/>
      <c r="BB1093" s="174"/>
      <c r="BC1093" s="174"/>
      <c r="BD1093" s="174"/>
      <c r="BE1093" s="174"/>
      <c r="BF1093" s="174"/>
      <c r="BG1093" s="174"/>
      <c r="BH1093" s="174"/>
      <c r="BI1093" s="174"/>
      <c r="BJ1093" s="174"/>
      <c r="BK1093" s="174"/>
      <c r="BL1093" s="174"/>
      <c r="BM1093" s="174"/>
      <c r="BN1093" s="174"/>
      <c r="BO1093" s="174"/>
      <c r="BP1093" s="174"/>
      <c r="BQ1093" s="174"/>
      <c r="BR1093" s="174"/>
      <c r="BS1093" s="174"/>
      <c r="BT1093" s="174"/>
      <c r="BU1093" s="174"/>
      <c r="BV1093" s="174"/>
      <c r="BW1093" s="174"/>
      <c r="BX1093" s="174"/>
      <c r="BY1093" s="174"/>
      <c r="BZ1093" s="174"/>
      <c r="CA1093" s="174"/>
      <c r="CB1093" s="174"/>
      <c r="CC1093" s="174"/>
      <c r="CD1093" s="174"/>
      <c r="CE1093" s="174"/>
      <c r="CF1093" s="174"/>
      <c r="CG1093" s="174"/>
      <c r="CH1093" s="174"/>
      <c r="CI1093" s="174"/>
      <c r="CJ1093" s="174"/>
      <c r="CK1093" s="174"/>
      <c r="CL1093" s="174"/>
      <c r="CM1093" s="174"/>
      <c r="CN1093" s="174"/>
      <c r="CO1093" s="174"/>
      <c r="CP1093" s="174"/>
      <c r="CQ1093" s="174"/>
      <c r="CR1093" s="174"/>
      <c r="CS1093" s="174"/>
      <c r="CT1093" s="174"/>
      <c r="CU1093" s="174"/>
      <c r="CV1093" s="174"/>
      <c r="CW1093" s="174"/>
      <c r="CX1093" s="174"/>
      <c r="CY1093" s="174"/>
      <c r="CZ1093" s="174"/>
      <c r="DA1093" s="174"/>
      <c r="DB1093" s="174"/>
      <c r="DC1093" s="174"/>
      <c r="DD1093" s="174"/>
      <c r="DE1093" s="174"/>
      <c r="DF1093" s="174"/>
      <c r="DG1093" s="174"/>
      <c r="DH1093" s="174"/>
      <c r="DI1093" s="174"/>
      <c r="DJ1093" s="174"/>
      <c r="DK1093" s="174"/>
      <c r="DL1093" s="174"/>
      <c r="DM1093" s="174"/>
      <c r="DN1093" s="174"/>
      <c r="DO1093" s="174"/>
      <c r="DP1093" s="174"/>
      <c r="DQ1093" s="174"/>
      <c r="DR1093" s="174"/>
      <c r="DS1093" s="174"/>
      <c r="DT1093" s="174"/>
      <c r="DU1093" s="174"/>
      <c r="DV1093" s="174"/>
      <c r="DW1093" s="174"/>
      <c r="DX1093" s="174"/>
      <c r="DY1093" s="174"/>
      <c r="DZ1093" s="174"/>
      <c r="EA1093" s="174"/>
      <c r="EB1093" s="174"/>
      <c r="EC1093" s="174"/>
      <c r="ED1093" s="174"/>
      <c r="EE1093" s="174"/>
      <c r="EF1093" s="174"/>
      <c r="EG1093" s="174"/>
      <c r="EH1093" s="174"/>
      <c r="EI1093" s="174"/>
      <c r="EJ1093" s="174"/>
      <c r="EK1093" s="174"/>
      <c r="EL1093" s="174"/>
      <c r="EM1093" s="174"/>
      <c r="EN1093" s="174"/>
      <c r="EO1093" s="174"/>
      <c r="EP1093" s="174"/>
      <c r="EQ1093" s="174"/>
      <c r="ER1093" s="174"/>
      <c r="ES1093" s="174"/>
      <c r="ET1093" s="174"/>
      <c r="EU1093" s="174"/>
      <c r="EV1093" s="174"/>
      <c r="EW1093" s="174"/>
      <c r="EX1093" s="174"/>
      <c r="EY1093" s="174"/>
      <c r="EZ1093" s="174"/>
      <c r="FA1093" s="174"/>
      <c r="FB1093" s="174"/>
      <c r="FC1093" s="174"/>
      <c r="FD1093" s="174"/>
      <c r="FE1093" s="174"/>
      <c r="FF1093" s="174"/>
      <c r="FG1093" s="174"/>
      <c r="FH1093" s="174"/>
      <c r="FI1093" s="174"/>
      <c r="FJ1093" s="174"/>
      <c r="FK1093" s="174"/>
      <c r="FL1093" s="174"/>
      <c r="FM1093" s="174"/>
      <c r="FN1093" s="174"/>
      <c r="FO1093" s="174"/>
      <c r="FP1093" s="174"/>
      <c r="FQ1093" s="174"/>
      <c r="FR1093" s="174"/>
      <c r="FS1093" s="174"/>
      <c r="FT1093" s="174"/>
      <c r="FU1093" s="174"/>
      <c r="FV1093" s="174"/>
      <c r="FW1093" s="174"/>
      <c r="FX1093" s="174"/>
      <c r="FY1093" s="174"/>
      <c r="FZ1093" s="174"/>
      <c r="GA1093" s="174"/>
      <c r="GB1093" s="174"/>
      <c r="GC1093" s="174"/>
      <c r="GD1093" s="174"/>
      <c r="GE1093" s="174"/>
      <c r="GF1093" s="174"/>
      <c r="GG1093" s="174"/>
      <c r="GH1093" s="174"/>
      <c r="GI1093" s="174"/>
      <c r="GJ1093" s="174"/>
      <c r="GK1093" s="174"/>
      <c r="GL1093" s="174"/>
      <c r="GM1093" s="174"/>
      <c r="GN1093" s="174"/>
      <c r="GO1093" s="174"/>
      <c r="GP1093" s="174"/>
      <c r="GQ1093" s="174"/>
      <c r="GR1093" s="174"/>
      <c r="GS1093" s="174"/>
      <c r="GT1093" s="174"/>
      <c r="GU1093" s="174"/>
      <c r="GV1093" s="174"/>
      <c r="GW1093" s="174"/>
      <c r="GX1093" s="174"/>
      <c r="GY1093" s="174"/>
      <c r="GZ1093" s="174"/>
      <c r="HA1093" s="174"/>
      <c r="HB1093" s="174"/>
      <c r="HC1093" s="174"/>
      <c r="HD1093" s="174"/>
      <c r="HE1093" s="174"/>
      <c r="HF1093" s="174"/>
      <c r="HG1093" s="174"/>
      <c r="HH1093" s="174"/>
      <c r="HI1093" s="174"/>
      <c r="HJ1093" s="174"/>
      <c r="HK1093" s="174"/>
      <c r="HL1093" s="174"/>
      <c r="HM1093" s="174"/>
      <c r="HN1093" s="174"/>
      <c r="HO1093" s="174"/>
      <c r="HP1093" s="174"/>
      <c r="HQ1093" s="174"/>
      <c r="HR1093" s="174"/>
      <c r="HS1093" s="174"/>
      <c r="HT1093" s="174"/>
      <c r="HU1093" s="174"/>
      <c r="HV1093" s="174"/>
      <c r="HW1093" s="174"/>
      <c r="HX1093" s="174"/>
      <c r="HY1093" s="174"/>
      <c r="HZ1093" s="174"/>
      <c r="IA1093" s="174"/>
      <c r="IB1093" s="174"/>
      <c r="IC1093" s="174"/>
      <c r="ID1093" s="174"/>
      <c r="IE1093" s="174"/>
      <c r="IF1093" s="174"/>
      <c r="IG1093" s="174"/>
      <c r="IH1093" s="174"/>
      <c r="II1093" s="174"/>
      <c r="IJ1093" s="174"/>
      <c r="IK1093" s="174"/>
      <c r="IL1093" s="174"/>
      <c r="IM1093" s="174"/>
      <c r="IN1093" s="174"/>
      <c r="IO1093" s="174"/>
      <c r="IP1093" s="174"/>
      <c r="IQ1093" s="174"/>
      <c r="IR1093" s="174"/>
      <c r="IS1093" s="174"/>
      <c r="IT1093" s="174"/>
      <c r="IU1093" s="174"/>
      <c r="IV1093" s="174"/>
      <c r="IW1093" s="174"/>
      <c r="IX1093" s="174"/>
      <c r="IY1093" s="174"/>
      <c r="IZ1093" s="174"/>
      <c r="JA1093" s="174"/>
    </row>
    <row r="1094" spans="1:261" s="1031" customFormat="1" ht="29.25" x14ac:dyDescent="0.25">
      <c r="A1094" s="297">
        <v>1</v>
      </c>
      <c r="B1094" s="297">
        <v>1</v>
      </c>
      <c r="C1094" s="717" t="s">
        <v>360</v>
      </c>
      <c r="D1094" s="378"/>
      <c r="E1094" s="238"/>
      <c r="F1094" s="2194">
        <f t="shared" ref="F1094:H1097" si="249">F1002</f>
        <v>21708</v>
      </c>
      <c r="G1094" s="912">
        <f t="shared" si="249"/>
        <v>1809</v>
      </c>
      <c r="H1094" s="912">
        <f t="shared" si="249"/>
        <v>1271</v>
      </c>
      <c r="I1094" s="2317">
        <f t="shared" si="246"/>
        <v>70.259812050856823</v>
      </c>
      <c r="J1094" s="2991"/>
      <c r="K1094" s="2991"/>
      <c r="L1094" s="2992"/>
      <c r="M1094" s="2992"/>
      <c r="N1094" s="2992"/>
      <c r="O1094" s="2992"/>
      <c r="P1094" s="2992"/>
      <c r="Q1094" s="2992"/>
      <c r="R1094" s="2987"/>
      <c r="S1094" s="2987"/>
      <c r="T1094" s="912"/>
      <c r="U1094" s="2596"/>
      <c r="V1094" s="912"/>
      <c r="W1094" s="912"/>
      <c r="X1094" s="2993"/>
      <c r="Y1094" s="2993"/>
      <c r="Z1094" s="912"/>
      <c r="AA1094" s="1116">
        <f t="shared" ref="AA1094" si="250">AA1002</f>
        <v>0</v>
      </c>
      <c r="AB1094" s="1116"/>
      <c r="AC1094" s="2587"/>
      <c r="AD1094" s="3494"/>
      <c r="AE1094" s="174"/>
      <c r="AF1094" s="174"/>
      <c r="AG1094" s="174"/>
      <c r="AH1094" s="174"/>
      <c r="AI1094" s="174"/>
      <c r="AJ1094" s="174"/>
      <c r="AK1094" s="174"/>
      <c r="AL1094" s="174"/>
      <c r="AM1094" s="174"/>
      <c r="AN1094" s="174"/>
      <c r="AO1094" s="174"/>
      <c r="AP1094" s="174"/>
      <c r="AQ1094" s="174"/>
      <c r="AR1094" s="174"/>
      <c r="AS1094" s="174"/>
      <c r="AT1094" s="174"/>
      <c r="AU1094" s="174"/>
      <c r="AV1094" s="174"/>
      <c r="AW1094" s="174"/>
      <c r="AX1094" s="174"/>
      <c r="AY1094" s="174"/>
      <c r="AZ1094" s="174"/>
      <c r="BA1094" s="174"/>
      <c r="BB1094" s="174"/>
      <c r="BC1094" s="174"/>
      <c r="BD1094" s="174"/>
      <c r="BE1094" s="174"/>
      <c r="BF1094" s="174"/>
      <c r="BG1094" s="174"/>
      <c r="BH1094" s="174"/>
      <c r="BI1094" s="174"/>
      <c r="BJ1094" s="174"/>
      <c r="BK1094" s="174"/>
      <c r="BL1094" s="174"/>
      <c r="BM1094" s="174"/>
      <c r="BN1094" s="174"/>
      <c r="BO1094" s="174"/>
      <c r="BP1094" s="174"/>
      <c r="BQ1094" s="174"/>
      <c r="BR1094" s="174"/>
      <c r="BS1094" s="174"/>
      <c r="BT1094" s="174"/>
      <c r="BU1094" s="174"/>
      <c r="BV1094" s="174"/>
      <c r="BW1094" s="174"/>
      <c r="BX1094" s="174"/>
      <c r="BY1094" s="174"/>
      <c r="BZ1094" s="174"/>
      <c r="CA1094" s="174"/>
      <c r="CB1094" s="174"/>
      <c r="CC1094" s="174"/>
      <c r="CD1094" s="174"/>
      <c r="CE1094" s="174"/>
      <c r="CF1094" s="174"/>
      <c r="CG1094" s="174"/>
      <c r="CH1094" s="174"/>
      <c r="CI1094" s="174"/>
      <c r="CJ1094" s="174"/>
      <c r="CK1094" s="174"/>
      <c r="CL1094" s="174"/>
      <c r="CM1094" s="174"/>
      <c r="CN1094" s="174"/>
      <c r="CO1094" s="174"/>
      <c r="CP1094" s="174"/>
      <c r="CQ1094" s="174"/>
      <c r="CR1094" s="174"/>
      <c r="CS1094" s="174"/>
      <c r="CT1094" s="174"/>
      <c r="CU1094" s="174"/>
      <c r="CV1094" s="174"/>
      <c r="CW1094" s="174"/>
      <c r="CX1094" s="174"/>
      <c r="CY1094" s="174"/>
      <c r="CZ1094" s="174"/>
      <c r="DA1094" s="174"/>
      <c r="DB1094" s="174"/>
      <c r="DC1094" s="174"/>
      <c r="DD1094" s="174"/>
      <c r="DE1094" s="174"/>
      <c r="DF1094" s="174"/>
      <c r="DG1094" s="174"/>
      <c r="DH1094" s="174"/>
      <c r="DI1094" s="174"/>
      <c r="DJ1094" s="174"/>
      <c r="DK1094" s="174"/>
      <c r="DL1094" s="174"/>
      <c r="DM1094" s="174"/>
      <c r="DN1094" s="174"/>
      <c r="DO1094" s="174"/>
      <c r="DP1094" s="174"/>
      <c r="DQ1094" s="174"/>
      <c r="DR1094" s="174"/>
      <c r="DS1094" s="174"/>
      <c r="DT1094" s="174"/>
      <c r="DU1094" s="174"/>
      <c r="DV1094" s="174"/>
      <c r="DW1094" s="174"/>
      <c r="DX1094" s="174"/>
      <c r="DY1094" s="174"/>
      <c r="DZ1094" s="174"/>
      <c r="EA1094" s="174"/>
      <c r="EB1094" s="174"/>
      <c r="EC1094" s="174"/>
      <c r="ED1094" s="174"/>
      <c r="EE1094" s="174"/>
      <c r="EF1094" s="174"/>
      <c r="EG1094" s="174"/>
      <c r="EH1094" s="174"/>
      <c r="EI1094" s="174"/>
      <c r="EJ1094" s="174"/>
      <c r="EK1094" s="174"/>
      <c r="EL1094" s="174"/>
      <c r="EM1094" s="174"/>
      <c r="EN1094" s="174"/>
      <c r="EO1094" s="174"/>
      <c r="EP1094" s="174"/>
      <c r="EQ1094" s="174"/>
      <c r="ER1094" s="174"/>
      <c r="ES1094" s="174"/>
      <c r="ET1094" s="174"/>
      <c r="EU1094" s="174"/>
      <c r="EV1094" s="174"/>
      <c r="EW1094" s="174"/>
      <c r="EX1094" s="174"/>
      <c r="EY1094" s="174"/>
      <c r="EZ1094" s="174"/>
      <c r="FA1094" s="174"/>
      <c r="FB1094" s="174"/>
      <c r="FC1094" s="174"/>
      <c r="FD1094" s="174"/>
      <c r="FE1094" s="174"/>
      <c r="FF1094" s="174"/>
      <c r="FG1094" s="174"/>
      <c r="FH1094" s="174"/>
      <c r="FI1094" s="174"/>
      <c r="FJ1094" s="174"/>
      <c r="FK1094" s="174"/>
      <c r="FL1094" s="174"/>
      <c r="FM1094" s="174"/>
      <c r="FN1094" s="174"/>
      <c r="FO1094" s="174"/>
      <c r="FP1094" s="174"/>
      <c r="FQ1094" s="174"/>
      <c r="FR1094" s="174"/>
      <c r="FS1094" s="174"/>
      <c r="FT1094" s="174"/>
      <c r="FU1094" s="174"/>
      <c r="FV1094" s="174"/>
      <c r="FW1094" s="174"/>
      <c r="FX1094" s="174"/>
      <c r="FY1094" s="174"/>
      <c r="FZ1094" s="174"/>
      <c r="GA1094" s="174"/>
      <c r="GB1094" s="174"/>
      <c r="GC1094" s="174"/>
      <c r="GD1094" s="174"/>
      <c r="GE1094" s="174"/>
      <c r="GF1094" s="174"/>
      <c r="GG1094" s="174"/>
      <c r="GH1094" s="174"/>
      <c r="GI1094" s="174"/>
      <c r="GJ1094" s="174"/>
      <c r="GK1094" s="174"/>
      <c r="GL1094" s="174"/>
      <c r="GM1094" s="174"/>
      <c r="GN1094" s="174"/>
      <c r="GO1094" s="174"/>
      <c r="GP1094" s="174"/>
      <c r="GQ1094" s="174"/>
      <c r="GR1094" s="174"/>
      <c r="GS1094" s="174"/>
      <c r="GT1094" s="174"/>
      <c r="GU1094" s="174"/>
      <c r="GV1094" s="174"/>
      <c r="GW1094" s="174"/>
      <c r="GX1094" s="174"/>
      <c r="GY1094" s="174"/>
      <c r="GZ1094" s="174"/>
      <c r="HA1094" s="174"/>
      <c r="HB1094" s="174"/>
      <c r="HC1094" s="174"/>
      <c r="HD1094" s="174"/>
      <c r="HE1094" s="174"/>
      <c r="HF1094" s="174"/>
      <c r="HG1094" s="174"/>
      <c r="HH1094" s="174"/>
      <c r="HI1094" s="174"/>
      <c r="HJ1094" s="174"/>
      <c r="HK1094" s="174"/>
      <c r="HL1094" s="174"/>
      <c r="HM1094" s="174"/>
      <c r="HN1094" s="174"/>
      <c r="HO1094" s="174"/>
      <c r="HP1094" s="174"/>
      <c r="HQ1094" s="174"/>
      <c r="HR1094" s="174"/>
      <c r="HS1094" s="174"/>
      <c r="HT1094" s="174"/>
      <c r="HU1094" s="174"/>
      <c r="HV1094" s="174"/>
      <c r="HW1094" s="174"/>
      <c r="HX1094" s="174"/>
      <c r="HY1094" s="174"/>
      <c r="HZ1094" s="174"/>
      <c r="IA1094" s="174"/>
      <c r="IB1094" s="174"/>
      <c r="IC1094" s="174"/>
      <c r="ID1094" s="174"/>
      <c r="IE1094" s="174"/>
      <c r="IF1094" s="174"/>
      <c r="IG1094" s="174"/>
      <c r="IH1094" s="174"/>
      <c r="II1094" s="174"/>
      <c r="IJ1094" s="174"/>
      <c r="IK1094" s="174"/>
      <c r="IL1094" s="174"/>
      <c r="IM1094" s="174"/>
      <c r="IN1094" s="174"/>
      <c r="IO1094" s="174"/>
      <c r="IP1094" s="174"/>
      <c r="IQ1094" s="174"/>
      <c r="IR1094" s="174"/>
      <c r="IS1094" s="174"/>
      <c r="IT1094" s="174"/>
      <c r="IU1094" s="174"/>
      <c r="IV1094" s="174"/>
      <c r="IW1094" s="174"/>
      <c r="IX1094" s="174"/>
      <c r="IY1094" s="174"/>
      <c r="IZ1094" s="174"/>
      <c r="JA1094" s="174"/>
    </row>
    <row r="1095" spans="1:261" s="1031" customFormat="1" ht="30" x14ac:dyDescent="0.25">
      <c r="A1095" s="297">
        <v>1</v>
      </c>
      <c r="B1095" s="297">
        <v>1</v>
      </c>
      <c r="C1095" s="722" t="s">
        <v>202</v>
      </c>
      <c r="D1095" s="238"/>
      <c r="E1095" s="238"/>
      <c r="F1095" s="2194">
        <f t="shared" si="249"/>
        <v>2600</v>
      </c>
      <c r="G1095" s="912">
        <f t="shared" si="249"/>
        <v>216.66666666666666</v>
      </c>
      <c r="H1095" s="912">
        <f t="shared" si="249"/>
        <v>219</v>
      </c>
      <c r="I1095" s="2317">
        <f t="shared" si="246"/>
        <v>101.07692307692308</v>
      </c>
      <c r="J1095" s="2991"/>
      <c r="K1095" s="2991"/>
      <c r="L1095" s="2992"/>
      <c r="M1095" s="2992"/>
      <c r="N1095" s="2992"/>
      <c r="O1095" s="2992"/>
      <c r="P1095" s="2992"/>
      <c r="Q1095" s="2992"/>
      <c r="R1095" s="2987"/>
      <c r="S1095" s="2987"/>
      <c r="T1095" s="912"/>
      <c r="U1095" s="2596"/>
      <c r="V1095" s="912"/>
      <c r="W1095" s="912"/>
      <c r="X1095" s="2993"/>
      <c r="Y1095" s="2993"/>
      <c r="Z1095" s="912"/>
      <c r="AA1095" s="1116">
        <f t="shared" ref="AA1095" si="251">AA1003</f>
        <v>0</v>
      </c>
      <c r="AB1095" s="1116"/>
      <c r="AC1095" s="2587"/>
      <c r="AD1095" s="3494"/>
      <c r="AE1095" s="174"/>
      <c r="AF1095" s="174"/>
      <c r="AG1095" s="174"/>
      <c r="AH1095" s="174"/>
      <c r="AI1095" s="174"/>
      <c r="AJ1095" s="174"/>
      <c r="AK1095" s="174"/>
      <c r="AL1095" s="174"/>
      <c r="AM1095" s="174"/>
      <c r="AN1095" s="174"/>
      <c r="AO1095" s="174"/>
      <c r="AP1095" s="174"/>
      <c r="AQ1095" s="174"/>
      <c r="AR1095" s="174"/>
      <c r="AS1095" s="174"/>
      <c r="AT1095" s="174"/>
      <c r="AU1095" s="174"/>
      <c r="AV1095" s="174"/>
      <c r="AW1095" s="174"/>
      <c r="AX1095" s="174"/>
      <c r="AY1095" s="174"/>
      <c r="AZ1095" s="174"/>
      <c r="BA1095" s="174"/>
      <c r="BB1095" s="174"/>
      <c r="BC1095" s="174"/>
      <c r="BD1095" s="174"/>
      <c r="BE1095" s="174"/>
      <c r="BF1095" s="174"/>
      <c r="BG1095" s="174"/>
      <c r="BH1095" s="174"/>
      <c r="BI1095" s="174"/>
      <c r="BJ1095" s="174"/>
      <c r="BK1095" s="174"/>
      <c r="BL1095" s="174"/>
      <c r="BM1095" s="174"/>
      <c r="BN1095" s="174"/>
      <c r="BO1095" s="174"/>
      <c r="BP1095" s="174"/>
      <c r="BQ1095" s="174"/>
      <c r="BR1095" s="174"/>
      <c r="BS1095" s="174"/>
      <c r="BT1095" s="174"/>
      <c r="BU1095" s="174"/>
      <c r="BV1095" s="174"/>
      <c r="BW1095" s="174"/>
      <c r="BX1095" s="174"/>
      <c r="BY1095" s="174"/>
      <c r="BZ1095" s="174"/>
      <c r="CA1095" s="174"/>
      <c r="CB1095" s="174"/>
      <c r="CC1095" s="174"/>
      <c r="CD1095" s="174"/>
      <c r="CE1095" s="174"/>
      <c r="CF1095" s="174"/>
      <c r="CG1095" s="174"/>
      <c r="CH1095" s="174"/>
      <c r="CI1095" s="174"/>
      <c r="CJ1095" s="174"/>
      <c r="CK1095" s="174"/>
      <c r="CL1095" s="174"/>
      <c r="CM1095" s="174"/>
      <c r="CN1095" s="174"/>
      <c r="CO1095" s="174"/>
      <c r="CP1095" s="174"/>
      <c r="CQ1095" s="174"/>
      <c r="CR1095" s="174"/>
      <c r="CS1095" s="174"/>
      <c r="CT1095" s="174"/>
      <c r="CU1095" s="174"/>
      <c r="CV1095" s="174"/>
      <c r="CW1095" s="174"/>
      <c r="CX1095" s="174"/>
      <c r="CY1095" s="174"/>
      <c r="CZ1095" s="174"/>
      <c r="DA1095" s="174"/>
      <c r="DB1095" s="174"/>
      <c r="DC1095" s="174"/>
      <c r="DD1095" s="174"/>
      <c r="DE1095" s="174"/>
      <c r="DF1095" s="174"/>
      <c r="DG1095" s="174"/>
      <c r="DH1095" s="174"/>
      <c r="DI1095" s="174"/>
      <c r="DJ1095" s="174"/>
      <c r="DK1095" s="174"/>
      <c r="DL1095" s="174"/>
      <c r="DM1095" s="174"/>
      <c r="DN1095" s="174"/>
      <c r="DO1095" s="174"/>
      <c r="DP1095" s="174"/>
      <c r="DQ1095" s="174"/>
      <c r="DR1095" s="174"/>
      <c r="DS1095" s="174"/>
      <c r="DT1095" s="174"/>
      <c r="DU1095" s="174"/>
      <c r="DV1095" s="174"/>
      <c r="DW1095" s="174"/>
      <c r="DX1095" s="174"/>
      <c r="DY1095" s="174"/>
      <c r="DZ1095" s="174"/>
      <c r="EA1095" s="174"/>
      <c r="EB1095" s="174"/>
      <c r="EC1095" s="174"/>
      <c r="ED1095" s="174"/>
      <c r="EE1095" s="174"/>
      <c r="EF1095" s="174"/>
      <c r="EG1095" s="174"/>
      <c r="EH1095" s="174"/>
      <c r="EI1095" s="174"/>
      <c r="EJ1095" s="174"/>
      <c r="EK1095" s="174"/>
      <c r="EL1095" s="174"/>
      <c r="EM1095" s="174"/>
      <c r="EN1095" s="174"/>
      <c r="EO1095" s="174"/>
      <c r="EP1095" s="174"/>
      <c r="EQ1095" s="174"/>
      <c r="ER1095" s="174"/>
      <c r="ES1095" s="174"/>
      <c r="ET1095" s="174"/>
      <c r="EU1095" s="174"/>
      <c r="EV1095" s="174"/>
      <c r="EW1095" s="174"/>
      <c r="EX1095" s="174"/>
      <c r="EY1095" s="174"/>
      <c r="EZ1095" s="174"/>
      <c r="FA1095" s="174"/>
      <c r="FB1095" s="174"/>
      <c r="FC1095" s="174"/>
      <c r="FD1095" s="174"/>
      <c r="FE1095" s="174"/>
      <c r="FF1095" s="174"/>
      <c r="FG1095" s="174"/>
      <c r="FH1095" s="174"/>
      <c r="FI1095" s="174"/>
      <c r="FJ1095" s="174"/>
      <c r="FK1095" s="174"/>
      <c r="FL1095" s="174"/>
      <c r="FM1095" s="174"/>
      <c r="FN1095" s="174"/>
      <c r="FO1095" s="174"/>
      <c r="FP1095" s="174"/>
      <c r="FQ1095" s="174"/>
      <c r="FR1095" s="174"/>
      <c r="FS1095" s="174"/>
      <c r="FT1095" s="174"/>
      <c r="FU1095" s="174"/>
      <c r="FV1095" s="174"/>
      <c r="FW1095" s="174"/>
      <c r="FX1095" s="174"/>
      <c r="FY1095" s="174"/>
      <c r="FZ1095" s="174"/>
      <c r="GA1095" s="174"/>
      <c r="GB1095" s="174"/>
      <c r="GC1095" s="174"/>
      <c r="GD1095" s="174"/>
      <c r="GE1095" s="174"/>
      <c r="GF1095" s="174"/>
      <c r="GG1095" s="174"/>
      <c r="GH1095" s="174"/>
      <c r="GI1095" s="174"/>
      <c r="GJ1095" s="174"/>
      <c r="GK1095" s="174"/>
      <c r="GL1095" s="174"/>
      <c r="GM1095" s="174"/>
      <c r="GN1095" s="174"/>
      <c r="GO1095" s="174"/>
      <c r="GP1095" s="174"/>
      <c r="GQ1095" s="174"/>
      <c r="GR1095" s="174"/>
      <c r="GS1095" s="174"/>
      <c r="GT1095" s="174"/>
      <c r="GU1095" s="174"/>
      <c r="GV1095" s="174"/>
      <c r="GW1095" s="174"/>
      <c r="GX1095" s="174"/>
      <c r="GY1095" s="174"/>
      <c r="GZ1095" s="174"/>
      <c r="HA1095" s="174"/>
      <c r="HB1095" s="174"/>
      <c r="HC1095" s="174"/>
      <c r="HD1095" s="174"/>
      <c r="HE1095" s="174"/>
      <c r="HF1095" s="174"/>
      <c r="HG1095" s="174"/>
      <c r="HH1095" s="174"/>
      <c r="HI1095" s="174"/>
      <c r="HJ1095" s="174"/>
      <c r="HK1095" s="174"/>
      <c r="HL1095" s="174"/>
      <c r="HM1095" s="174"/>
      <c r="HN1095" s="174"/>
      <c r="HO1095" s="174"/>
      <c r="HP1095" s="174"/>
      <c r="HQ1095" s="174"/>
      <c r="HR1095" s="174"/>
      <c r="HS1095" s="174"/>
      <c r="HT1095" s="174"/>
      <c r="HU1095" s="174"/>
      <c r="HV1095" s="174"/>
      <c r="HW1095" s="174"/>
      <c r="HX1095" s="174"/>
      <c r="HY1095" s="174"/>
      <c r="HZ1095" s="174"/>
      <c r="IA1095" s="174"/>
      <c r="IB1095" s="174"/>
      <c r="IC1095" s="174"/>
      <c r="ID1095" s="174"/>
      <c r="IE1095" s="174"/>
      <c r="IF1095" s="174"/>
      <c r="IG1095" s="174"/>
      <c r="IH1095" s="174"/>
      <c r="II1095" s="174"/>
      <c r="IJ1095" s="174"/>
      <c r="IK1095" s="174"/>
      <c r="IL1095" s="174"/>
      <c r="IM1095" s="174"/>
      <c r="IN1095" s="174"/>
      <c r="IO1095" s="174"/>
      <c r="IP1095" s="174"/>
      <c r="IQ1095" s="174"/>
      <c r="IR1095" s="174"/>
      <c r="IS1095" s="174"/>
      <c r="IT1095" s="174"/>
      <c r="IU1095" s="174"/>
      <c r="IV1095" s="174"/>
      <c r="IW1095" s="174"/>
      <c r="IX1095" s="174"/>
      <c r="IY1095" s="174"/>
      <c r="IZ1095" s="174"/>
      <c r="JA1095" s="174"/>
    </row>
    <row r="1096" spans="1:261" s="1031" customFormat="1" ht="72" x14ac:dyDescent="0.25">
      <c r="A1096" s="297">
        <v>1</v>
      </c>
      <c r="B1096" s="297">
        <v>1</v>
      </c>
      <c r="C1096" s="374" t="s">
        <v>368</v>
      </c>
      <c r="D1096" s="238"/>
      <c r="E1096" s="238"/>
      <c r="F1096" s="2194">
        <f t="shared" si="249"/>
        <v>1700</v>
      </c>
      <c r="G1096" s="912">
        <f t="shared" si="249"/>
        <v>141.66666666666666</v>
      </c>
      <c r="H1096" s="912">
        <f t="shared" si="249"/>
        <v>130</v>
      </c>
      <c r="I1096" s="2317">
        <f t="shared" si="246"/>
        <v>91.764705882352942</v>
      </c>
      <c r="J1096" s="2991"/>
      <c r="K1096" s="2991"/>
      <c r="L1096" s="2992"/>
      <c r="M1096" s="2992"/>
      <c r="N1096" s="2992"/>
      <c r="O1096" s="2992"/>
      <c r="P1096" s="2992"/>
      <c r="Q1096" s="2992"/>
      <c r="R1096" s="2987"/>
      <c r="S1096" s="2987"/>
      <c r="T1096" s="912"/>
      <c r="U1096" s="2596"/>
      <c r="V1096" s="912"/>
      <c r="W1096" s="912"/>
      <c r="X1096" s="2993"/>
      <c r="Y1096" s="2993"/>
      <c r="Z1096" s="912"/>
      <c r="AA1096" s="1116">
        <f t="shared" ref="AA1096" si="252">AA1004</f>
        <v>0</v>
      </c>
      <c r="AB1096" s="1116"/>
      <c r="AC1096" s="2587"/>
      <c r="AD1096" s="3494"/>
      <c r="AE1096" s="174"/>
      <c r="AF1096" s="174"/>
      <c r="AG1096" s="174"/>
      <c r="AH1096" s="174"/>
      <c r="AI1096" s="174"/>
      <c r="AJ1096" s="174"/>
      <c r="AK1096" s="174"/>
      <c r="AL1096" s="174"/>
      <c r="AM1096" s="174"/>
      <c r="AN1096" s="174"/>
      <c r="AO1096" s="174"/>
      <c r="AP1096" s="174"/>
      <c r="AQ1096" s="174"/>
      <c r="AR1096" s="174"/>
      <c r="AS1096" s="174"/>
      <c r="AT1096" s="174"/>
      <c r="AU1096" s="174"/>
      <c r="AV1096" s="174"/>
      <c r="AW1096" s="174"/>
      <c r="AX1096" s="174"/>
      <c r="AY1096" s="174"/>
      <c r="AZ1096" s="174"/>
      <c r="BA1096" s="174"/>
      <c r="BB1096" s="174"/>
      <c r="BC1096" s="174"/>
      <c r="BD1096" s="174"/>
      <c r="BE1096" s="174"/>
      <c r="BF1096" s="174"/>
      <c r="BG1096" s="174"/>
      <c r="BH1096" s="174"/>
      <c r="BI1096" s="174"/>
      <c r="BJ1096" s="174"/>
      <c r="BK1096" s="174"/>
      <c r="BL1096" s="174"/>
      <c r="BM1096" s="174"/>
      <c r="BN1096" s="174"/>
      <c r="BO1096" s="174"/>
      <c r="BP1096" s="174"/>
      <c r="BQ1096" s="174"/>
      <c r="BR1096" s="174"/>
      <c r="BS1096" s="174"/>
      <c r="BT1096" s="174"/>
      <c r="BU1096" s="174"/>
      <c r="BV1096" s="174"/>
      <c r="BW1096" s="174"/>
      <c r="BX1096" s="174"/>
      <c r="BY1096" s="174"/>
      <c r="BZ1096" s="174"/>
      <c r="CA1096" s="174"/>
      <c r="CB1096" s="174"/>
      <c r="CC1096" s="174"/>
      <c r="CD1096" s="174"/>
      <c r="CE1096" s="174"/>
      <c r="CF1096" s="174"/>
      <c r="CG1096" s="174"/>
      <c r="CH1096" s="174"/>
      <c r="CI1096" s="174"/>
      <c r="CJ1096" s="174"/>
      <c r="CK1096" s="174"/>
      <c r="CL1096" s="174"/>
      <c r="CM1096" s="174"/>
      <c r="CN1096" s="174"/>
      <c r="CO1096" s="174"/>
      <c r="CP1096" s="174"/>
      <c r="CQ1096" s="174"/>
      <c r="CR1096" s="174"/>
      <c r="CS1096" s="174"/>
      <c r="CT1096" s="174"/>
      <c r="CU1096" s="174"/>
      <c r="CV1096" s="174"/>
      <c r="CW1096" s="174"/>
      <c r="CX1096" s="174"/>
      <c r="CY1096" s="174"/>
      <c r="CZ1096" s="174"/>
      <c r="DA1096" s="174"/>
      <c r="DB1096" s="174"/>
      <c r="DC1096" s="174"/>
      <c r="DD1096" s="174"/>
      <c r="DE1096" s="174"/>
      <c r="DF1096" s="174"/>
      <c r="DG1096" s="174"/>
      <c r="DH1096" s="174"/>
      <c r="DI1096" s="174"/>
      <c r="DJ1096" s="174"/>
      <c r="DK1096" s="174"/>
      <c r="DL1096" s="174"/>
      <c r="DM1096" s="174"/>
      <c r="DN1096" s="174"/>
      <c r="DO1096" s="174"/>
      <c r="DP1096" s="174"/>
      <c r="DQ1096" s="174"/>
      <c r="DR1096" s="174"/>
      <c r="DS1096" s="174"/>
      <c r="DT1096" s="174"/>
      <c r="DU1096" s="174"/>
      <c r="DV1096" s="174"/>
      <c r="DW1096" s="174"/>
      <c r="DX1096" s="174"/>
      <c r="DY1096" s="174"/>
      <c r="DZ1096" s="174"/>
      <c r="EA1096" s="174"/>
      <c r="EB1096" s="174"/>
      <c r="EC1096" s="174"/>
      <c r="ED1096" s="174"/>
      <c r="EE1096" s="174"/>
      <c r="EF1096" s="174"/>
      <c r="EG1096" s="174"/>
      <c r="EH1096" s="174"/>
      <c r="EI1096" s="174"/>
      <c r="EJ1096" s="174"/>
      <c r="EK1096" s="174"/>
      <c r="EL1096" s="174"/>
      <c r="EM1096" s="174"/>
      <c r="EN1096" s="174"/>
      <c r="EO1096" s="174"/>
      <c r="EP1096" s="174"/>
      <c r="EQ1096" s="174"/>
      <c r="ER1096" s="174"/>
      <c r="ES1096" s="174"/>
      <c r="ET1096" s="174"/>
      <c r="EU1096" s="174"/>
      <c r="EV1096" s="174"/>
      <c r="EW1096" s="174"/>
      <c r="EX1096" s="174"/>
      <c r="EY1096" s="174"/>
      <c r="EZ1096" s="174"/>
      <c r="FA1096" s="174"/>
      <c r="FB1096" s="174"/>
      <c r="FC1096" s="174"/>
      <c r="FD1096" s="174"/>
      <c r="FE1096" s="174"/>
      <c r="FF1096" s="174"/>
      <c r="FG1096" s="174"/>
      <c r="FH1096" s="174"/>
      <c r="FI1096" s="174"/>
      <c r="FJ1096" s="174"/>
      <c r="FK1096" s="174"/>
      <c r="FL1096" s="174"/>
      <c r="FM1096" s="174"/>
      <c r="FN1096" s="174"/>
      <c r="FO1096" s="174"/>
      <c r="FP1096" s="174"/>
      <c r="FQ1096" s="174"/>
      <c r="FR1096" s="174"/>
      <c r="FS1096" s="174"/>
      <c r="FT1096" s="174"/>
      <c r="FU1096" s="174"/>
      <c r="FV1096" s="174"/>
      <c r="FW1096" s="174"/>
      <c r="FX1096" s="174"/>
      <c r="FY1096" s="174"/>
      <c r="FZ1096" s="174"/>
      <c r="GA1096" s="174"/>
      <c r="GB1096" s="174"/>
      <c r="GC1096" s="174"/>
      <c r="GD1096" s="174"/>
      <c r="GE1096" s="174"/>
      <c r="GF1096" s="174"/>
      <c r="GG1096" s="174"/>
      <c r="GH1096" s="174"/>
      <c r="GI1096" s="174"/>
      <c r="GJ1096" s="174"/>
      <c r="GK1096" s="174"/>
      <c r="GL1096" s="174"/>
      <c r="GM1096" s="174"/>
      <c r="GN1096" s="174"/>
      <c r="GO1096" s="174"/>
      <c r="GP1096" s="174"/>
      <c r="GQ1096" s="174"/>
      <c r="GR1096" s="174"/>
      <c r="GS1096" s="174"/>
      <c r="GT1096" s="174"/>
      <c r="GU1096" s="174"/>
      <c r="GV1096" s="174"/>
      <c r="GW1096" s="174"/>
      <c r="GX1096" s="174"/>
      <c r="GY1096" s="174"/>
      <c r="GZ1096" s="174"/>
      <c r="HA1096" s="174"/>
      <c r="HB1096" s="174"/>
      <c r="HC1096" s="174"/>
      <c r="HD1096" s="174"/>
      <c r="HE1096" s="174"/>
      <c r="HF1096" s="174"/>
      <c r="HG1096" s="174"/>
      <c r="HH1096" s="174"/>
      <c r="HI1096" s="174"/>
      <c r="HJ1096" s="174"/>
      <c r="HK1096" s="174"/>
      <c r="HL1096" s="174"/>
      <c r="HM1096" s="174"/>
      <c r="HN1096" s="174"/>
      <c r="HO1096" s="174"/>
      <c r="HP1096" s="174"/>
      <c r="HQ1096" s="174"/>
      <c r="HR1096" s="174"/>
      <c r="HS1096" s="174"/>
      <c r="HT1096" s="174"/>
      <c r="HU1096" s="174"/>
      <c r="HV1096" s="174"/>
      <c r="HW1096" s="174"/>
      <c r="HX1096" s="174"/>
      <c r="HY1096" s="174"/>
      <c r="HZ1096" s="174"/>
      <c r="IA1096" s="174"/>
      <c r="IB1096" s="174"/>
      <c r="IC1096" s="174"/>
      <c r="ID1096" s="174"/>
      <c r="IE1096" s="174"/>
      <c r="IF1096" s="174"/>
      <c r="IG1096" s="174"/>
      <c r="IH1096" s="174"/>
      <c r="II1096" s="174"/>
      <c r="IJ1096" s="174"/>
      <c r="IK1096" s="174"/>
      <c r="IL1096" s="174"/>
      <c r="IM1096" s="174"/>
      <c r="IN1096" s="174"/>
      <c r="IO1096" s="174"/>
      <c r="IP1096" s="174"/>
      <c r="IQ1096" s="174"/>
      <c r="IR1096" s="174"/>
      <c r="IS1096" s="174"/>
      <c r="IT1096" s="174"/>
      <c r="IU1096" s="174"/>
      <c r="IV1096" s="174"/>
      <c r="IW1096" s="174"/>
      <c r="IX1096" s="174"/>
      <c r="IY1096" s="174"/>
      <c r="IZ1096" s="174"/>
      <c r="JA1096" s="174"/>
    </row>
    <row r="1097" spans="1:261" s="1031" customFormat="1" x14ac:dyDescent="0.25">
      <c r="A1097" s="297">
        <v>1</v>
      </c>
      <c r="B1097" s="297">
        <v>1</v>
      </c>
      <c r="C1097" s="726" t="s">
        <v>235</v>
      </c>
      <c r="D1097" s="238"/>
      <c r="E1097" s="238"/>
      <c r="F1097" s="2194">
        <f t="shared" si="249"/>
        <v>3250</v>
      </c>
      <c r="G1097" s="912">
        <f t="shared" si="249"/>
        <v>270.83333333333331</v>
      </c>
      <c r="H1097" s="912">
        <f t="shared" si="249"/>
        <v>362</v>
      </c>
      <c r="I1097" s="2317">
        <f t="shared" si="246"/>
        <v>133.66153846153847</v>
      </c>
      <c r="J1097" s="2991"/>
      <c r="K1097" s="2991"/>
      <c r="L1097" s="2992"/>
      <c r="M1097" s="2992"/>
      <c r="N1097" s="2992"/>
      <c r="O1097" s="2992"/>
      <c r="P1097" s="2992"/>
      <c r="Q1097" s="2992"/>
      <c r="R1097" s="2987">
        <f t="shared" ref="R1097:AA1097" si="253">R1005</f>
        <v>6555.8872099999999</v>
      </c>
      <c r="S1097" s="2987">
        <f t="shared" si="253"/>
        <v>546.32393416666662</v>
      </c>
      <c r="T1097" s="912">
        <f t="shared" si="253"/>
        <v>584.73383999999999</v>
      </c>
      <c r="U1097" s="2596">
        <f t="shared" si="253"/>
        <v>0</v>
      </c>
      <c r="V1097" s="912">
        <f t="shared" si="253"/>
        <v>0</v>
      </c>
      <c r="W1097" s="912">
        <f t="shared" si="253"/>
        <v>38.409905833333369</v>
      </c>
      <c r="X1097" s="2993">
        <f t="shared" si="253"/>
        <v>0</v>
      </c>
      <c r="Y1097" s="2993">
        <f t="shared" si="253"/>
        <v>0</v>
      </c>
      <c r="Z1097" s="912">
        <f t="shared" si="253"/>
        <v>584.73383999999999</v>
      </c>
      <c r="AA1097" s="1116">
        <f t="shared" si="253"/>
        <v>0</v>
      </c>
      <c r="AB1097" s="1116">
        <f>AB1005</f>
        <v>0</v>
      </c>
      <c r="AC1097" s="2587"/>
      <c r="AD1097" s="3494"/>
      <c r="AE1097" s="174"/>
      <c r="AF1097" s="174"/>
      <c r="AG1097" s="174"/>
      <c r="AH1097" s="174"/>
      <c r="AI1097" s="174"/>
      <c r="AJ1097" s="174"/>
      <c r="AK1097" s="174"/>
      <c r="AL1097" s="174"/>
      <c r="AM1097" s="174"/>
      <c r="AN1097" s="174"/>
      <c r="AO1097" s="174"/>
      <c r="AP1097" s="174"/>
      <c r="AQ1097" s="174"/>
      <c r="AR1097" s="174"/>
      <c r="AS1097" s="174"/>
      <c r="AT1097" s="174"/>
      <c r="AU1097" s="174"/>
      <c r="AV1097" s="174"/>
      <c r="AW1097" s="174"/>
      <c r="AX1097" s="174"/>
      <c r="AY1097" s="174"/>
      <c r="AZ1097" s="174"/>
      <c r="BA1097" s="174"/>
      <c r="BB1097" s="174"/>
      <c r="BC1097" s="174"/>
      <c r="BD1097" s="174"/>
      <c r="BE1097" s="174"/>
      <c r="BF1097" s="174"/>
      <c r="BG1097" s="174"/>
      <c r="BH1097" s="174"/>
      <c r="BI1097" s="174"/>
      <c r="BJ1097" s="174"/>
      <c r="BK1097" s="174"/>
      <c r="BL1097" s="174"/>
      <c r="BM1097" s="174"/>
      <c r="BN1097" s="174"/>
      <c r="BO1097" s="174"/>
      <c r="BP1097" s="174"/>
      <c r="BQ1097" s="174"/>
      <c r="BR1097" s="174"/>
      <c r="BS1097" s="174"/>
      <c r="BT1097" s="174"/>
      <c r="BU1097" s="174"/>
      <c r="BV1097" s="174"/>
      <c r="BW1097" s="174"/>
      <c r="BX1097" s="174"/>
      <c r="BY1097" s="174"/>
      <c r="BZ1097" s="174"/>
      <c r="CA1097" s="174"/>
      <c r="CB1097" s="174"/>
      <c r="CC1097" s="174"/>
      <c r="CD1097" s="174"/>
      <c r="CE1097" s="174"/>
      <c r="CF1097" s="174"/>
      <c r="CG1097" s="174"/>
      <c r="CH1097" s="174"/>
      <c r="CI1097" s="174"/>
      <c r="CJ1097" s="174"/>
      <c r="CK1097" s="174"/>
      <c r="CL1097" s="174"/>
      <c r="CM1097" s="174"/>
      <c r="CN1097" s="174"/>
      <c r="CO1097" s="174"/>
      <c r="CP1097" s="174"/>
      <c r="CQ1097" s="174"/>
      <c r="CR1097" s="174"/>
      <c r="CS1097" s="174"/>
      <c r="CT1097" s="174"/>
      <c r="CU1097" s="174"/>
      <c r="CV1097" s="174"/>
      <c r="CW1097" s="174"/>
      <c r="CX1097" s="174"/>
      <c r="CY1097" s="174"/>
      <c r="CZ1097" s="174"/>
      <c r="DA1097" s="174"/>
      <c r="DB1097" s="174"/>
      <c r="DC1097" s="174"/>
      <c r="DD1097" s="174"/>
      <c r="DE1097" s="174"/>
      <c r="DF1097" s="174"/>
      <c r="DG1097" s="174"/>
      <c r="DH1097" s="174"/>
      <c r="DI1097" s="174"/>
      <c r="DJ1097" s="174"/>
      <c r="DK1097" s="174"/>
      <c r="DL1097" s="174"/>
      <c r="DM1097" s="174"/>
      <c r="DN1097" s="174"/>
      <c r="DO1097" s="174"/>
      <c r="DP1097" s="174"/>
      <c r="DQ1097" s="174"/>
      <c r="DR1097" s="174"/>
      <c r="DS1097" s="174"/>
      <c r="DT1097" s="174"/>
      <c r="DU1097" s="174"/>
      <c r="DV1097" s="174"/>
      <c r="DW1097" s="174"/>
      <c r="DX1097" s="174"/>
      <c r="DY1097" s="174"/>
      <c r="DZ1097" s="174"/>
      <c r="EA1097" s="174"/>
      <c r="EB1097" s="174"/>
      <c r="EC1097" s="174"/>
      <c r="ED1097" s="174"/>
      <c r="EE1097" s="174"/>
      <c r="EF1097" s="174"/>
      <c r="EG1097" s="174"/>
      <c r="EH1097" s="174"/>
      <c r="EI1097" s="174"/>
      <c r="EJ1097" s="174"/>
      <c r="EK1097" s="174"/>
      <c r="EL1097" s="174"/>
      <c r="EM1097" s="174"/>
      <c r="EN1097" s="174"/>
      <c r="EO1097" s="174"/>
      <c r="EP1097" s="174"/>
      <c r="EQ1097" s="174"/>
      <c r="ER1097" s="174"/>
      <c r="ES1097" s="174"/>
      <c r="ET1097" s="174"/>
      <c r="EU1097" s="174"/>
      <c r="EV1097" s="174"/>
      <c r="EW1097" s="174"/>
      <c r="EX1097" s="174"/>
      <c r="EY1097" s="174"/>
      <c r="EZ1097" s="174"/>
      <c r="FA1097" s="174"/>
      <c r="FB1097" s="174"/>
      <c r="FC1097" s="174"/>
      <c r="FD1097" s="174"/>
      <c r="FE1097" s="174"/>
      <c r="FF1097" s="174"/>
      <c r="FG1097" s="174"/>
      <c r="FH1097" s="174"/>
      <c r="FI1097" s="174"/>
      <c r="FJ1097" s="174"/>
      <c r="FK1097" s="174"/>
      <c r="FL1097" s="174"/>
      <c r="FM1097" s="174"/>
      <c r="FN1097" s="174"/>
      <c r="FO1097" s="174"/>
      <c r="FP1097" s="174"/>
      <c r="FQ1097" s="174"/>
      <c r="FR1097" s="174"/>
      <c r="FS1097" s="174"/>
      <c r="FT1097" s="174"/>
      <c r="FU1097" s="174"/>
      <c r="FV1097" s="174"/>
      <c r="FW1097" s="174"/>
      <c r="FX1097" s="174"/>
      <c r="FY1097" s="174"/>
      <c r="FZ1097" s="174"/>
      <c r="GA1097" s="174"/>
      <c r="GB1097" s="174"/>
      <c r="GC1097" s="174"/>
      <c r="GD1097" s="174"/>
      <c r="GE1097" s="174"/>
      <c r="GF1097" s="174"/>
      <c r="GG1097" s="174"/>
      <c r="GH1097" s="174"/>
      <c r="GI1097" s="174"/>
      <c r="GJ1097" s="174"/>
      <c r="GK1097" s="174"/>
      <c r="GL1097" s="174"/>
      <c r="GM1097" s="174"/>
      <c r="GN1097" s="174"/>
      <c r="GO1097" s="174"/>
      <c r="GP1097" s="174"/>
      <c r="GQ1097" s="174"/>
      <c r="GR1097" s="174"/>
      <c r="GS1097" s="174"/>
      <c r="GT1097" s="174"/>
      <c r="GU1097" s="174"/>
      <c r="GV1097" s="174"/>
      <c r="GW1097" s="174"/>
      <c r="GX1097" s="174"/>
      <c r="GY1097" s="174"/>
      <c r="GZ1097" s="174"/>
      <c r="HA1097" s="174"/>
      <c r="HB1097" s="174"/>
      <c r="HC1097" s="174"/>
      <c r="HD1097" s="174"/>
      <c r="HE1097" s="174"/>
      <c r="HF1097" s="174"/>
      <c r="HG1097" s="174"/>
      <c r="HH1097" s="174"/>
      <c r="HI1097" s="174"/>
      <c r="HJ1097" s="174"/>
      <c r="HK1097" s="174"/>
      <c r="HL1097" s="174"/>
      <c r="HM1097" s="174"/>
      <c r="HN1097" s="174"/>
      <c r="HO1097" s="174"/>
      <c r="HP1097" s="174"/>
      <c r="HQ1097" s="174"/>
      <c r="HR1097" s="174"/>
      <c r="HS1097" s="174"/>
      <c r="HT1097" s="174"/>
      <c r="HU1097" s="174"/>
      <c r="HV1097" s="174"/>
      <c r="HW1097" s="174"/>
      <c r="HX1097" s="174"/>
      <c r="HY1097" s="174"/>
      <c r="HZ1097" s="174"/>
      <c r="IA1097" s="174"/>
      <c r="IB1097" s="174"/>
      <c r="IC1097" s="174"/>
      <c r="ID1097" s="174"/>
      <c r="IE1097" s="174"/>
      <c r="IF1097" s="174"/>
      <c r="IG1097" s="174"/>
      <c r="IH1097" s="174"/>
      <c r="II1097" s="174"/>
      <c r="IJ1097" s="174"/>
      <c r="IK1097" s="174"/>
      <c r="IL1097" s="174"/>
      <c r="IM1097" s="174"/>
      <c r="IN1097" s="174"/>
      <c r="IO1097" s="174"/>
      <c r="IP1097" s="174"/>
      <c r="IQ1097" s="174"/>
      <c r="IR1097" s="174"/>
      <c r="IS1097" s="174"/>
      <c r="IT1097" s="174"/>
      <c r="IU1097" s="174"/>
      <c r="IV1097" s="174"/>
      <c r="IW1097" s="174"/>
      <c r="IX1097" s="174"/>
      <c r="IY1097" s="174"/>
      <c r="IZ1097" s="174"/>
      <c r="JA1097" s="174"/>
    </row>
    <row r="1098" spans="1:261" s="1031" customFormat="1" ht="29.25" x14ac:dyDescent="0.25">
      <c r="A1098" s="297">
        <v>1</v>
      </c>
      <c r="B1098" s="297">
        <v>1</v>
      </c>
      <c r="C1098" s="727" t="s">
        <v>281</v>
      </c>
      <c r="D1098" s="238"/>
      <c r="E1098" s="238"/>
      <c r="F1098" s="2197">
        <f>F1047+F1011</f>
        <v>60461</v>
      </c>
      <c r="G1098" s="2196">
        <f>G1047+G1011</f>
        <v>5038.4166666666679</v>
      </c>
      <c r="H1098" s="2196">
        <f>H1047+H1011</f>
        <v>4041.6124999999997</v>
      </c>
      <c r="I1098" s="2994">
        <f t="shared" si="246"/>
        <v>80.21592431484757</v>
      </c>
      <c r="J1098" s="2991"/>
      <c r="K1098" s="2991"/>
      <c r="L1098" s="2992"/>
      <c r="M1098" s="2992"/>
      <c r="N1098" s="2992"/>
      <c r="O1098" s="2992"/>
      <c r="P1098" s="2992"/>
      <c r="Q1098" s="2992"/>
      <c r="R1098" s="2987"/>
      <c r="S1098" s="2987"/>
      <c r="T1098" s="912"/>
      <c r="U1098" s="2596"/>
      <c r="V1098" s="912"/>
      <c r="W1098" s="912"/>
      <c r="X1098" s="2993"/>
      <c r="Y1098" s="2993"/>
      <c r="Z1098" s="912"/>
      <c r="AA1098" s="1120">
        <f>AA1047+AA1011</f>
        <v>0</v>
      </c>
      <c r="AB1098" s="1116"/>
      <c r="AC1098" s="2587"/>
      <c r="AD1098" s="3494"/>
      <c r="AE1098" s="174"/>
      <c r="AF1098" s="174"/>
      <c r="AG1098" s="174"/>
      <c r="AH1098" s="174"/>
      <c r="AI1098" s="174"/>
      <c r="AJ1098" s="174"/>
      <c r="AK1098" s="174"/>
      <c r="AL1098" s="174"/>
      <c r="AM1098" s="174"/>
      <c r="AN1098" s="174"/>
      <c r="AO1098" s="174"/>
      <c r="AP1098" s="174"/>
      <c r="AQ1098" s="174"/>
      <c r="AR1098" s="174"/>
      <c r="AS1098" s="174"/>
      <c r="AT1098" s="174"/>
      <c r="AU1098" s="174"/>
      <c r="AV1098" s="174"/>
      <c r="AW1098" s="174"/>
      <c r="AX1098" s="174"/>
      <c r="AY1098" s="174"/>
      <c r="AZ1098" s="174"/>
      <c r="BA1098" s="174"/>
      <c r="BB1098" s="174"/>
      <c r="BC1098" s="174"/>
      <c r="BD1098" s="174"/>
      <c r="BE1098" s="174"/>
      <c r="BF1098" s="174"/>
      <c r="BG1098" s="174"/>
      <c r="BH1098" s="174"/>
      <c r="BI1098" s="174"/>
      <c r="BJ1098" s="174"/>
      <c r="BK1098" s="174"/>
      <c r="BL1098" s="174"/>
      <c r="BM1098" s="174"/>
      <c r="BN1098" s="174"/>
      <c r="BO1098" s="174"/>
      <c r="BP1098" s="174"/>
      <c r="BQ1098" s="174"/>
      <c r="BR1098" s="174"/>
      <c r="BS1098" s="174"/>
      <c r="BT1098" s="174"/>
      <c r="BU1098" s="174"/>
      <c r="BV1098" s="174"/>
      <c r="BW1098" s="174"/>
      <c r="BX1098" s="174"/>
      <c r="BY1098" s="174"/>
      <c r="BZ1098" s="174"/>
      <c r="CA1098" s="174"/>
      <c r="CB1098" s="174"/>
      <c r="CC1098" s="174"/>
      <c r="CD1098" s="174"/>
      <c r="CE1098" s="174"/>
      <c r="CF1098" s="174"/>
      <c r="CG1098" s="174"/>
      <c r="CH1098" s="174"/>
      <c r="CI1098" s="174"/>
      <c r="CJ1098" s="174"/>
      <c r="CK1098" s="174"/>
      <c r="CL1098" s="174"/>
      <c r="CM1098" s="174"/>
      <c r="CN1098" s="174"/>
      <c r="CO1098" s="174"/>
      <c r="CP1098" s="174"/>
      <c r="CQ1098" s="174"/>
      <c r="CR1098" s="174"/>
      <c r="CS1098" s="174"/>
      <c r="CT1098" s="174"/>
      <c r="CU1098" s="174"/>
      <c r="CV1098" s="174"/>
      <c r="CW1098" s="174"/>
      <c r="CX1098" s="174"/>
      <c r="CY1098" s="174"/>
      <c r="CZ1098" s="174"/>
      <c r="DA1098" s="174"/>
      <c r="DB1098" s="174"/>
      <c r="DC1098" s="174"/>
      <c r="DD1098" s="174"/>
      <c r="DE1098" s="174"/>
      <c r="DF1098" s="174"/>
      <c r="DG1098" s="174"/>
      <c r="DH1098" s="174"/>
      <c r="DI1098" s="174"/>
      <c r="DJ1098" s="174"/>
      <c r="DK1098" s="174"/>
      <c r="DL1098" s="174"/>
      <c r="DM1098" s="174"/>
      <c r="DN1098" s="174"/>
      <c r="DO1098" s="174"/>
      <c r="DP1098" s="174"/>
      <c r="DQ1098" s="174"/>
      <c r="DR1098" s="174"/>
      <c r="DS1098" s="174"/>
      <c r="DT1098" s="174"/>
      <c r="DU1098" s="174"/>
      <c r="DV1098" s="174"/>
      <c r="DW1098" s="174"/>
      <c r="DX1098" s="174"/>
      <c r="DY1098" s="174"/>
      <c r="DZ1098" s="174"/>
      <c r="EA1098" s="174"/>
      <c r="EB1098" s="174"/>
      <c r="EC1098" s="174"/>
      <c r="ED1098" s="174"/>
      <c r="EE1098" s="174"/>
      <c r="EF1098" s="174"/>
      <c r="EG1098" s="174"/>
      <c r="EH1098" s="174"/>
      <c r="EI1098" s="174"/>
      <c r="EJ1098" s="174"/>
      <c r="EK1098" s="174"/>
      <c r="EL1098" s="174"/>
      <c r="EM1098" s="174"/>
      <c r="EN1098" s="174"/>
      <c r="EO1098" s="174"/>
      <c r="EP1098" s="174"/>
      <c r="EQ1098" s="174"/>
      <c r="ER1098" s="174"/>
      <c r="ES1098" s="174"/>
      <c r="ET1098" s="174"/>
      <c r="EU1098" s="174"/>
      <c r="EV1098" s="174"/>
      <c r="EW1098" s="174"/>
      <c r="EX1098" s="174"/>
      <c r="EY1098" s="174"/>
      <c r="EZ1098" s="174"/>
      <c r="FA1098" s="174"/>
      <c r="FB1098" s="174"/>
      <c r="FC1098" s="174"/>
      <c r="FD1098" s="174"/>
      <c r="FE1098" s="174"/>
      <c r="FF1098" s="174"/>
      <c r="FG1098" s="174"/>
      <c r="FH1098" s="174"/>
      <c r="FI1098" s="174"/>
      <c r="FJ1098" s="174"/>
      <c r="FK1098" s="174"/>
      <c r="FL1098" s="174"/>
      <c r="FM1098" s="174"/>
      <c r="FN1098" s="174"/>
      <c r="FO1098" s="174"/>
      <c r="FP1098" s="174"/>
      <c r="FQ1098" s="174"/>
      <c r="FR1098" s="174"/>
      <c r="FS1098" s="174"/>
      <c r="FT1098" s="174"/>
      <c r="FU1098" s="174"/>
      <c r="FV1098" s="174"/>
      <c r="FW1098" s="174"/>
      <c r="FX1098" s="174"/>
      <c r="FY1098" s="174"/>
      <c r="FZ1098" s="174"/>
      <c r="GA1098" s="174"/>
      <c r="GB1098" s="174"/>
      <c r="GC1098" s="174"/>
      <c r="GD1098" s="174"/>
      <c r="GE1098" s="174"/>
      <c r="GF1098" s="174"/>
      <c r="GG1098" s="174"/>
      <c r="GH1098" s="174"/>
      <c r="GI1098" s="174"/>
      <c r="GJ1098" s="174"/>
      <c r="GK1098" s="174"/>
      <c r="GL1098" s="174"/>
      <c r="GM1098" s="174"/>
      <c r="GN1098" s="174"/>
      <c r="GO1098" s="174"/>
      <c r="GP1098" s="174"/>
      <c r="GQ1098" s="174"/>
      <c r="GR1098" s="174"/>
      <c r="GS1098" s="174"/>
      <c r="GT1098" s="174"/>
      <c r="GU1098" s="174"/>
      <c r="GV1098" s="174"/>
      <c r="GW1098" s="174"/>
      <c r="GX1098" s="174"/>
      <c r="GY1098" s="174"/>
      <c r="GZ1098" s="174"/>
      <c r="HA1098" s="174"/>
      <c r="HB1098" s="174"/>
      <c r="HC1098" s="174"/>
      <c r="HD1098" s="174"/>
      <c r="HE1098" s="174"/>
      <c r="HF1098" s="174"/>
      <c r="HG1098" s="174"/>
      <c r="HH1098" s="174"/>
      <c r="HI1098" s="174"/>
      <c r="HJ1098" s="174"/>
      <c r="HK1098" s="174"/>
      <c r="HL1098" s="174"/>
      <c r="HM1098" s="174"/>
      <c r="HN1098" s="174"/>
      <c r="HO1098" s="174"/>
      <c r="HP1098" s="174"/>
      <c r="HQ1098" s="174"/>
      <c r="HR1098" s="174"/>
      <c r="HS1098" s="174"/>
      <c r="HT1098" s="174"/>
      <c r="HU1098" s="174"/>
      <c r="HV1098" s="174"/>
      <c r="HW1098" s="174"/>
      <c r="HX1098" s="174"/>
      <c r="HY1098" s="174"/>
      <c r="HZ1098" s="174"/>
      <c r="IA1098" s="174"/>
      <c r="IB1098" s="174"/>
      <c r="IC1098" s="174"/>
      <c r="ID1098" s="174"/>
      <c r="IE1098" s="174"/>
      <c r="IF1098" s="174"/>
      <c r="IG1098" s="174"/>
      <c r="IH1098" s="174"/>
      <c r="II1098" s="174"/>
      <c r="IJ1098" s="174"/>
      <c r="IK1098" s="174"/>
      <c r="IL1098" s="174"/>
      <c r="IM1098" s="174"/>
      <c r="IN1098" s="174"/>
      <c r="IO1098" s="174"/>
      <c r="IP1098" s="174"/>
      <c r="IQ1098" s="174"/>
      <c r="IR1098" s="174"/>
      <c r="IS1098" s="174"/>
      <c r="IT1098" s="174"/>
      <c r="IU1098" s="174"/>
      <c r="IV1098" s="174"/>
      <c r="IW1098" s="174"/>
      <c r="IX1098" s="174"/>
      <c r="IY1098" s="174"/>
      <c r="IZ1098" s="174"/>
      <c r="JA1098" s="174"/>
    </row>
    <row r="1099" spans="1:261" s="1031" customFormat="1" ht="43.5" x14ac:dyDescent="0.25">
      <c r="A1099" s="297">
        <v>1</v>
      </c>
      <c r="B1099" s="297">
        <v>1</v>
      </c>
      <c r="C1099" s="727" t="s">
        <v>310</v>
      </c>
      <c r="D1099" s="378"/>
      <c r="E1099" s="238"/>
      <c r="F1099" s="2197">
        <f>F1012</f>
        <v>33741</v>
      </c>
      <c r="G1099" s="2196">
        <f>G1012</f>
        <v>2811.75</v>
      </c>
      <c r="H1099" s="2196">
        <f>H1012</f>
        <v>217</v>
      </c>
      <c r="I1099" s="2994">
        <f t="shared" si="246"/>
        <v>7.7176135858451138</v>
      </c>
      <c r="J1099" s="2991"/>
      <c r="K1099" s="2991"/>
      <c r="L1099" s="2992"/>
      <c r="M1099" s="2992"/>
      <c r="N1099" s="2992"/>
      <c r="O1099" s="2992"/>
      <c r="P1099" s="2992"/>
      <c r="Q1099" s="2992"/>
      <c r="R1099" s="2987"/>
      <c r="S1099" s="2987"/>
      <c r="T1099" s="912"/>
      <c r="U1099" s="2596"/>
      <c r="V1099" s="912"/>
      <c r="W1099" s="912"/>
      <c r="X1099" s="2993"/>
      <c r="Y1099" s="2993"/>
      <c r="Z1099" s="912"/>
      <c r="AA1099" s="1120">
        <f>AA1012</f>
        <v>0</v>
      </c>
      <c r="AB1099" s="1116"/>
      <c r="AC1099" s="2587"/>
      <c r="AD1099" s="3494"/>
      <c r="AE1099" s="174"/>
      <c r="AF1099" s="174"/>
      <c r="AG1099" s="174"/>
      <c r="AH1099" s="174"/>
      <c r="AI1099" s="174"/>
      <c r="AJ1099" s="174"/>
      <c r="AK1099" s="174"/>
      <c r="AL1099" s="174"/>
      <c r="AM1099" s="174"/>
      <c r="AN1099" s="174"/>
      <c r="AO1099" s="174"/>
      <c r="AP1099" s="174"/>
      <c r="AQ1099" s="174"/>
      <c r="AR1099" s="174"/>
      <c r="AS1099" s="174"/>
      <c r="AT1099" s="174"/>
      <c r="AU1099" s="174"/>
      <c r="AV1099" s="174"/>
      <c r="AW1099" s="174"/>
      <c r="AX1099" s="174"/>
      <c r="AY1099" s="174"/>
      <c r="AZ1099" s="174"/>
      <c r="BA1099" s="174"/>
      <c r="BB1099" s="174"/>
      <c r="BC1099" s="174"/>
      <c r="BD1099" s="174"/>
      <c r="BE1099" s="174"/>
      <c r="BF1099" s="174"/>
      <c r="BG1099" s="174"/>
      <c r="BH1099" s="174"/>
      <c r="BI1099" s="174"/>
      <c r="BJ1099" s="174"/>
      <c r="BK1099" s="174"/>
      <c r="BL1099" s="174"/>
      <c r="BM1099" s="174"/>
      <c r="BN1099" s="174"/>
      <c r="BO1099" s="174"/>
      <c r="BP1099" s="174"/>
      <c r="BQ1099" s="174"/>
      <c r="BR1099" s="174"/>
      <c r="BS1099" s="174"/>
      <c r="BT1099" s="174"/>
      <c r="BU1099" s="174"/>
      <c r="BV1099" s="174"/>
      <c r="BW1099" s="174"/>
      <c r="BX1099" s="174"/>
      <c r="BY1099" s="174"/>
      <c r="BZ1099" s="174"/>
      <c r="CA1099" s="174"/>
      <c r="CB1099" s="174"/>
      <c r="CC1099" s="174"/>
      <c r="CD1099" s="174"/>
      <c r="CE1099" s="174"/>
      <c r="CF1099" s="174"/>
      <c r="CG1099" s="174"/>
      <c r="CH1099" s="174"/>
      <c r="CI1099" s="174"/>
      <c r="CJ1099" s="174"/>
      <c r="CK1099" s="174"/>
      <c r="CL1099" s="174"/>
      <c r="CM1099" s="174"/>
      <c r="CN1099" s="174"/>
      <c r="CO1099" s="174"/>
      <c r="CP1099" s="174"/>
      <c r="CQ1099" s="174"/>
      <c r="CR1099" s="174"/>
      <c r="CS1099" s="174"/>
      <c r="CT1099" s="174"/>
      <c r="CU1099" s="174"/>
      <c r="CV1099" s="174"/>
      <c r="CW1099" s="174"/>
      <c r="CX1099" s="174"/>
      <c r="CY1099" s="174"/>
      <c r="CZ1099" s="174"/>
      <c r="DA1099" s="174"/>
      <c r="DB1099" s="174"/>
      <c r="DC1099" s="174"/>
      <c r="DD1099" s="174"/>
      <c r="DE1099" s="174"/>
      <c r="DF1099" s="174"/>
      <c r="DG1099" s="174"/>
      <c r="DH1099" s="174"/>
      <c r="DI1099" s="174"/>
      <c r="DJ1099" s="174"/>
      <c r="DK1099" s="174"/>
      <c r="DL1099" s="174"/>
      <c r="DM1099" s="174"/>
      <c r="DN1099" s="174"/>
      <c r="DO1099" s="174"/>
      <c r="DP1099" s="174"/>
      <c r="DQ1099" s="174"/>
      <c r="DR1099" s="174"/>
      <c r="DS1099" s="174"/>
      <c r="DT1099" s="174"/>
      <c r="DU1099" s="174"/>
      <c r="DV1099" s="174"/>
      <c r="DW1099" s="174"/>
      <c r="DX1099" s="174"/>
      <c r="DY1099" s="174"/>
      <c r="DZ1099" s="174"/>
      <c r="EA1099" s="174"/>
      <c r="EB1099" s="174"/>
      <c r="EC1099" s="174"/>
      <c r="ED1099" s="174"/>
      <c r="EE1099" s="174"/>
      <c r="EF1099" s="174"/>
      <c r="EG1099" s="174"/>
      <c r="EH1099" s="174"/>
      <c r="EI1099" s="174"/>
      <c r="EJ1099" s="174"/>
      <c r="EK1099" s="174"/>
      <c r="EL1099" s="174"/>
      <c r="EM1099" s="174"/>
      <c r="EN1099" s="174"/>
      <c r="EO1099" s="174"/>
      <c r="EP1099" s="174"/>
      <c r="EQ1099" s="174"/>
      <c r="ER1099" s="174"/>
      <c r="ES1099" s="174"/>
      <c r="ET1099" s="174"/>
      <c r="EU1099" s="174"/>
      <c r="EV1099" s="174"/>
      <c r="EW1099" s="174"/>
      <c r="EX1099" s="174"/>
      <c r="EY1099" s="174"/>
      <c r="EZ1099" s="174"/>
      <c r="FA1099" s="174"/>
      <c r="FB1099" s="174"/>
      <c r="FC1099" s="174"/>
      <c r="FD1099" s="174"/>
      <c r="FE1099" s="174"/>
      <c r="FF1099" s="174"/>
      <c r="FG1099" s="174"/>
      <c r="FH1099" s="174"/>
      <c r="FI1099" s="174"/>
      <c r="FJ1099" s="174"/>
      <c r="FK1099" s="174"/>
      <c r="FL1099" s="174"/>
      <c r="FM1099" s="174"/>
      <c r="FN1099" s="174"/>
      <c r="FO1099" s="174"/>
      <c r="FP1099" s="174"/>
      <c r="FQ1099" s="174"/>
      <c r="FR1099" s="174"/>
      <c r="FS1099" s="174"/>
      <c r="FT1099" s="174"/>
      <c r="FU1099" s="174"/>
      <c r="FV1099" s="174"/>
      <c r="FW1099" s="174"/>
      <c r="FX1099" s="174"/>
      <c r="FY1099" s="174"/>
      <c r="FZ1099" s="174"/>
      <c r="GA1099" s="174"/>
      <c r="GB1099" s="174"/>
      <c r="GC1099" s="174"/>
      <c r="GD1099" s="174"/>
      <c r="GE1099" s="174"/>
      <c r="GF1099" s="174"/>
      <c r="GG1099" s="174"/>
      <c r="GH1099" s="174"/>
      <c r="GI1099" s="174"/>
      <c r="GJ1099" s="174"/>
      <c r="GK1099" s="174"/>
      <c r="GL1099" s="174"/>
      <c r="GM1099" s="174"/>
      <c r="GN1099" s="174"/>
      <c r="GO1099" s="174"/>
      <c r="GP1099" s="174"/>
      <c r="GQ1099" s="174"/>
      <c r="GR1099" s="174"/>
      <c r="GS1099" s="174"/>
      <c r="GT1099" s="174"/>
      <c r="GU1099" s="174"/>
      <c r="GV1099" s="174"/>
      <c r="GW1099" s="174"/>
      <c r="GX1099" s="174"/>
      <c r="GY1099" s="174"/>
      <c r="GZ1099" s="174"/>
      <c r="HA1099" s="174"/>
      <c r="HB1099" s="174"/>
      <c r="HC1099" s="174"/>
      <c r="HD1099" s="174"/>
      <c r="HE1099" s="174"/>
      <c r="HF1099" s="174"/>
      <c r="HG1099" s="174"/>
      <c r="HH1099" s="174"/>
      <c r="HI1099" s="174"/>
      <c r="HJ1099" s="174"/>
      <c r="HK1099" s="174"/>
      <c r="HL1099" s="174"/>
      <c r="HM1099" s="174"/>
      <c r="HN1099" s="174"/>
      <c r="HO1099" s="174"/>
      <c r="HP1099" s="174"/>
      <c r="HQ1099" s="174"/>
      <c r="HR1099" s="174"/>
      <c r="HS1099" s="174"/>
      <c r="HT1099" s="174"/>
      <c r="HU1099" s="174"/>
      <c r="HV1099" s="174"/>
      <c r="HW1099" s="174"/>
      <c r="HX1099" s="174"/>
      <c r="HY1099" s="174"/>
      <c r="HZ1099" s="174"/>
      <c r="IA1099" s="174"/>
      <c r="IB1099" s="174"/>
      <c r="IC1099" s="174"/>
      <c r="ID1099" s="174"/>
      <c r="IE1099" s="174"/>
      <c r="IF1099" s="174"/>
      <c r="IG1099" s="174"/>
      <c r="IH1099" s="174"/>
      <c r="II1099" s="174"/>
      <c r="IJ1099" s="174"/>
      <c r="IK1099" s="174"/>
      <c r="IL1099" s="174"/>
      <c r="IM1099" s="174"/>
      <c r="IN1099" s="174"/>
      <c r="IO1099" s="174"/>
      <c r="IP1099" s="174"/>
      <c r="IQ1099" s="174"/>
      <c r="IR1099" s="174"/>
      <c r="IS1099" s="174"/>
      <c r="IT1099" s="174"/>
      <c r="IU1099" s="174"/>
      <c r="IV1099" s="174"/>
      <c r="IW1099" s="174"/>
      <c r="IX1099" s="174"/>
      <c r="IY1099" s="174"/>
      <c r="IZ1099" s="174"/>
      <c r="JA1099" s="174"/>
    </row>
    <row r="1100" spans="1:261" s="1031" customFormat="1" ht="29.25" x14ac:dyDescent="0.25">
      <c r="A1100" s="297">
        <v>1</v>
      </c>
      <c r="B1100" s="297">
        <v>1</v>
      </c>
      <c r="C1100" s="727" t="s">
        <v>282</v>
      </c>
      <c r="D1100" s="238"/>
      <c r="E1100" s="238"/>
      <c r="F1100" s="2197">
        <f>F1048+F1013</f>
        <v>85004.085106382976</v>
      </c>
      <c r="G1100" s="2196">
        <f>G1048+G1013</f>
        <v>7083.6737588652477</v>
      </c>
      <c r="H1100" s="2196">
        <f>H1048+H1013</f>
        <v>4849.2031914893614</v>
      </c>
      <c r="I1100" s="2994">
        <f t="shared" si="246"/>
        <v>68.456049171103672</v>
      </c>
      <c r="J1100" s="2991"/>
      <c r="K1100" s="2991"/>
      <c r="L1100" s="2992"/>
      <c r="M1100" s="2992"/>
      <c r="N1100" s="2992"/>
      <c r="O1100" s="2992"/>
      <c r="P1100" s="2992"/>
      <c r="Q1100" s="2992"/>
      <c r="R1100" s="2987"/>
      <c r="S1100" s="2987"/>
      <c r="T1100" s="912"/>
      <c r="U1100" s="2596"/>
      <c r="V1100" s="912"/>
      <c r="W1100" s="912"/>
      <c r="X1100" s="2993"/>
      <c r="Y1100" s="2993"/>
      <c r="Z1100" s="912"/>
      <c r="AA1100" s="1120">
        <f>AA1048+AA1013</f>
        <v>0</v>
      </c>
      <c r="AB1100" s="1116"/>
      <c r="AC1100" s="2587"/>
      <c r="AD1100" s="3494"/>
      <c r="AE1100" s="174"/>
      <c r="AF1100" s="174"/>
      <c r="AG1100" s="174"/>
      <c r="AH1100" s="174"/>
      <c r="AI1100" s="174"/>
      <c r="AJ1100" s="174"/>
      <c r="AK1100" s="174"/>
      <c r="AL1100" s="174"/>
      <c r="AM1100" s="174"/>
      <c r="AN1100" s="174"/>
      <c r="AO1100" s="174"/>
      <c r="AP1100" s="174"/>
      <c r="AQ1100" s="174"/>
      <c r="AR1100" s="174"/>
      <c r="AS1100" s="174"/>
      <c r="AT1100" s="174"/>
      <c r="AU1100" s="174"/>
      <c r="AV1100" s="174"/>
      <c r="AW1100" s="174"/>
      <c r="AX1100" s="174"/>
      <c r="AY1100" s="174"/>
      <c r="AZ1100" s="174"/>
      <c r="BA1100" s="174"/>
      <c r="BB1100" s="174"/>
      <c r="BC1100" s="174"/>
      <c r="BD1100" s="174"/>
      <c r="BE1100" s="174"/>
      <c r="BF1100" s="174"/>
      <c r="BG1100" s="174"/>
      <c r="BH1100" s="174"/>
      <c r="BI1100" s="174"/>
      <c r="BJ1100" s="174"/>
      <c r="BK1100" s="174"/>
      <c r="BL1100" s="174"/>
      <c r="BM1100" s="174"/>
      <c r="BN1100" s="174"/>
      <c r="BO1100" s="174"/>
      <c r="BP1100" s="174"/>
      <c r="BQ1100" s="174"/>
      <c r="BR1100" s="174"/>
      <c r="BS1100" s="174"/>
      <c r="BT1100" s="174"/>
      <c r="BU1100" s="174"/>
      <c r="BV1100" s="174"/>
      <c r="BW1100" s="174"/>
      <c r="BX1100" s="174"/>
      <c r="BY1100" s="174"/>
      <c r="BZ1100" s="174"/>
      <c r="CA1100" s="174"/>
      <c r="CB1100" s="174"/>
      <c r="CC1100" s="174"/>
      <c r="CD1100" s="174"/>
      <c r="CE1100" s="174"/>
      <c r="CF1100" s="174"/>
      <c r="CG1100" s="174"/>
      <c r="CH1100" s="174"/>
      <c r="CI1100" s="174"/>
      <c r="CJ1100" s="174"/>
      <c r="CK1100" s="174"/>
      <c r="CL1100" s="174"/>
      <c r="CM1100" s="174"/>
      <c r="CN1100" s="174"/>
      <c r="CO1100" s="174"/>
      <c r="CP1100" s="174"/>
      <c r="CQ1100" s="174"/>
      <c r="CR1100" s="174"/>
      <c r="CS1100" s="174"/>
      <c r="CT1100" s="174"/>
      <c r="CU1100" s="174"/>
      <c r="CV1100" s="174"/>
      <c r="CW1100" s="174"/>
      <c r="CX1100" s="174"/>
      <c r="CY1100" s="174"/>
      <c r="CZ1100" s="174"/>
      <c r="DA1100" s="174"/>
      <c r="DB1100" s="174"/>
      <c r="DC1100" s="174"/>
      <c r="DD1100" s="174"/>
      <c r="DE1100" s="174"/>
      <c r="DF1100" s="174"/>
      <c r="DG1100" s="174"/>
      <c r="DH1100" s="174"/>
      <c r="DI1100" s="174"/>
      <c r="DJ1100" s="174"/>
      <c r="DK1100" s="174"/>
      <c r="DL1100" s="174"/>
      <c r="DM1100" s="174"/>
      <c r="DN1100" s="174"/>
      <c r="DO1100" s="174"/>
      <c r="DP1100" s="174"/>
      <c r="DQ1100" s="174"/>
      <c r="DR1100" s="174"/>
      <c r="DS1100" s="174"/>
      <c r="DT1100" s="174"/>
      <c r="DU1100" s="174"/>
      <c r="DV1100" s="174"/>
      <c r="DW1100" s="174"/>
      <c r="DX1100" s="174"/>
      <c r="DY1100" s="174"/>
      <c r="DZ1100" s="174"/>
      <c r="EA1100" s="174"/>
      <c r="EB1100" s="174"/>
      <c r="EC1100" s="174"/>
      <c r="ED1100" s="174"/>
      <c r="EE1100" s="174"/>
      <c r="EF1100" s="174"/>
      <c r="EG1100" s="174"/>
      <c r="EH1100" s="174"/>
      <c r="EI1100" s="174"/>
      <c r="EJ1100" s="174"/>
      <c r="EK1100" s="174"/>
      <c r="EL1100" s="174"/>
      <c r="EM1100" s="174"/>
      <c r="EN1100" s="174"/>
      <c r="EO1100" s="174"/>
      <c r="EP1100" s="174"/>
      <c r="EQ1100" s="174"/>
      <c r="ER1100" s="174"/>
      <c r="ES1100" s="174"/>
      <c r="ET1100" s="174"/>
      <c r="EU1100" s="174"/>
      <c r="EV1100" s="174"/>
      <c r="EW1100" s="174"/>
      <c r="EX1100" s="174"/>
      <c r="EY1100" s="174"/>
      <c r="EZ1100" s="174"/>
      <c r="FA1100" s="174"/>
      <c r="FB1100" s="174"/>
      <c r="FC1100" s="174"/>
      <c r="FD1100" s="174"/>
      <c r="FE1100" s="174"/>
      <c r="FF1100" s="174"/>
      <c r="FG1100" s="174"/>
      <c r="FH1100" s="174"/>
      <c r="FI1100" s="174"/>
      <c r="FJ1100" s="174"/>
      <c r="FK1100" s="174"/>
      <c r="FL1100" s="174"/>
      <c r="FM1100" s="174"/>
      <c r="FN1100" s="174"/>
      <c r="FO1100" s="174"/>
      <c r="FP1100" s="174"/>
      <c r="FQ1100" s="174"/>
      <c r="FR1100" s="174"/>
      <c r="FS1100" s="174"/>
      <c r="FT1100" s="174"/>
      <c r="FU1100" s="174"/>
      <c r="FV1100" s="174"/>
      <c r="FW1100" s="174"/>
      <c r="FX1100" s="174"/>
      <c r="FY1100" s="174"/>
      <c r="FZ1100" s="174"/>
      <c r="GA1100" s="174"/>
      <c r="GB1100" s="174"/>
      <c r="GC1100" s="174"/>
      <c r="GD1100" s="174"/>
      <c r="GE1100" s="174"/>
      <c r="GF1100" s="174"/>
      <c r="GG1100" s="174"/>
      <c r="GH1100" s="174"/>
      <c r="GI1100" s="174"/>
      <c r="GJ1100" s="174"/>
      <c r="GK1100" s="174"/>
      <c r="GL1100" s="174"/>
      <c r="GM1100" s="174"/>
      <c r="GN1100" s="174"/>
      <c r="GO1100" s="174"/>
      <c r="GP1100" s="174"/>
      <c r="GQ1100" s="174"/>
      <c r="GR1100" s="174"/>
      <c r="GS1100" s="174"/>
      <c r="GT1100" s="174"/>
      <c r="GU1100" s="174"/>
      <c r="GV1100" s="174"/>
      <c r="GW1100" s="174"/>
      <c r="GX1100" s="174"/>
      <c r="GY1100" s="174"/>
      <c r="GZ1100" s="174"/>
      <c r="HA1100" s="174"/>
      <c r="HB1100" s="174"/>
      <c r="HC1100" s="174"/>
      <c r="HD1100" s="174"/>
      <c r="HE1100" s="174"/>
      <c r="HF1100" s="174"/>
      <c r="HG1100" s="174"/>
      <c r="HH1100" s="174"/>
      <c r="HI1100" s="174"/>
      <c r="HJ1100" s="174"/>
      <c r="HK1100" s="174"/>
      <c r="HL1100" s="174"/>
      <c r="HM1100" s="174"/>
      <c r="HN1100" s="174"/>
      <c r="HO1100" s="174"/>
      <c r="HP1100" s="174"/>
      <c r="HQ1100" s="174"/>
      <c r="HR1100" s="174"/>
      <c r="HS1100" s="174"/>
      <c r="HT1100" s="174"/>
      <c r="HU1100" s="174"/>
      <c r="HV1100" s="174"/>
      <c r="HW1100" s="174"/>
      <c r="HX1100" s="174"/>
      <c r="HY1100" s="174"/>
      <c r="HZ1100" s="174"/>
      <c r="IA1100" s="174"/>
      <c r="IB1100" s="174"/>
      <c r="IC1100" s="174"/>
      <c r="ID1100" s="174"/>
      <c r="IE1100" s="174"/>
      <c r="IF1100" s="174"/>
      <c r="IG1100" s="174"/>
      <c r="IH1100" s="174"/>
      <c r="II1100" s="174"/>
      <c r="IJ1100" s="174"/>
      <c r="IK1100" s="174"/>
      <c r="IL1100" s="174"/>
      <c r="IM1100" s="174"/>
      <c r="IN1100" s="174"/>
      <c r="IO1100" s="174"/>
      <c r="IP1100" s="174"/>
      <c r="IQ1100" s="174"/>
      <c r="IR1100" s="174"/>
      <c r="IS1100" s="174"/>
      <c r="IT1100" s="174"/>
      <c r="IU1100" s="174"/>
      <c r="IV1100" s="174"/>
      <c r="IW1100" s="174"/>
      <c r="IX1100" s="174"/>
      <c r="IY1100" s="174"/>
      <c r="IZ1100" s="174"/>
      <c r="JA1100" s="174"/>
    </row>
    <row r="1101" spans="1:261" s="1031" customFormat="1" ht="29.25" x14ac:dyDescent="0.25">
      <c r="A1101" s="297">
        <v>1</v>
      </c>
      <c r="B1101" s="297">
        <v>1</v>
      </c>
      <c r="C1101" s="727" t="s">
        <v>283</v>
      </c>
      <c r="D1101" s="238"/>
      <c r="E1101" s="238"/>
      <c r="F1101" s="2197">
        <f>F1014</f>
        <v>24873</v>
      </c>
      <c r="G1101" s="2196">
        <f>G1014</f>
        <v>2072.75</v>
      </c>
      <c r="H1101" s="2196">
        <f>H1014</f>
        <v>1401</v>
      </c>
      <c r="I1101" s="2994">
        <f t="shared" si="246"/>
        <v>67.591364129779279</v>
      </c>
      <c r="J1101" s="2991"/>
      <c r="K1101" s="2991"/>
      <c r="L1101" s="2992"/>
      <c r="M1101" s="2992"/>
      <c r="N1101" s="2992"/>
      <c r="O1101" s="2992"/>
      <c r="P1101" s="2992"/>
      <c r="Q1101" s="2992"/>
      <c r="R1101" s="2987">
        <f t="shared" ref="R1101:AB1101" si="254">R1014</f>
        <v>28066.660159999999</v>
      </c>
      <c r="S1101" s="2987">
        <f t="shared" si="254"/>
        <v>2338.8883466666666</v>
      </c>
      <c r="T1101" s="912">
        <f t="shared" si="254"/>
        <v>1660.8258199999998</v>
      </c>
      <c r="U1101" s="2596">
        <f t="shared" si="254"/>
        <v>0</v>
      </c>
      <c r="V1101" s="912">
        <f t="shared" si="254"/>
        <v>0</v>
      </c>
      <c r="W1101" s="912">
        <f t="shared" si="254"/>
        <v>-678.06252666666683</v>
      </c>
      <c r="X1101" s="2993">
        <f t="shared" si="254"/>
        <v>0</v>
      </c>
      <c r="Y1101" s="2993">
        <f t="shared" si="254"/>
        <v>0</v>
      </c>
      <c r="Z1101" s="912">
        <f t="shared" si="254"/>
        <v>1660.8258199999998</v>
      </c>
      <c r="AA1101" s="1120">
        <f>AA1014</f>
        <v>0</v>
      </c>
      <c r="AB1101" s="1116">
        <f t="shared" si="254"/>
        <v>0</v>
      </c>
      <c r="AC1101" s="2587"/>
      <c r="AD1101" s="3494"/>
      <c r="AE1101" s="174"/>
      <c r="AF1101" s="174"/>
      <c r="AG1101" s="174"/>
      <c r="AH1101" s="174"/>
      <c r="AI1101" s="174"/>
      <c r="AJ1101" s="174"/>
      <c r="AK1101" s="174"/>
      <c r="AL1101" s="174"/>
      <c r="AM1101" s="174"/>
      <c r="AN1101" s="174"/>
      <c r="AO1101" s="174"/>
      <c r="AP1101" s="174"/>
      <c r="AQ1101" s="174"/>
      <c r="AR1101" s="174"/>
      <c r="AS1101" s="174"/>
      <c r="AT1101" s="174"/>
      <c r="AU1101" s="174"/>
      <c r="AV1101" s="174"/>
      <c r="AW1101" s="174"/>
      <c r="AX1101" s="174"/>
      <c r="AY1101" s="174"/>
      <c r="AZ1101" s="174"/>
      <c r="BA1101" s="174"/>
      <c r="BB1101" s="174"/>
      <c r="BC1101" s="174"/>
      <c r="BD1101" s="174"/>
      <c r="BE1101" s="174"/>
      <c r="BF1101" s="174"/>
      <c r="BG1101" s="174"/>
      <c r="BH1101" s="174"/>
      <c r="BI1101" s="174"/>
      <c r="BJ1101" s="174"/>
      <c r="BK1101" s="174"/>
      <c r="BL1101" s="174"/>
      <c r="BM1101" s="174"/>
      <c r="BN1101" s="174"/>
      <c r="BO1101" s="174"/>
      <c r="BP1101" s="174"/>
      <c r="BQ1101" s="174"/>
      <c r="BR1101" s="174"/>
      <c r="BS1101" s="174"/>
      <c r="BT1101" s="174"/>
      <c r="BU1101" s="174"/>
      <c r="BV1101" s="174"/>
      <c r="BW1101" s="174"/>
      <c r="BX1101" s="174"/>
      <c r="BY1101" s="174"/>
      <c r="BZ1101" s="174"/>
      <c r="CA1101" s="174"/>
      <c r="CB1101" s="174"/>
      <c r="CC1101" s="174"/>
      <c r="CD1101" s="174"/>
      <c r="CE1101" s="174"/>
      <c r="CF1101" s="174"/>
      <c r="CG1101" s="174"/>
      <c r="CH1101" s="174"/>
      <c r="CI1101" s="174"/>
      <c r="CJ1101" s="174"/>
      <c r="CK1101" s="174"/>
      <c r="CL1101" s="174"/>
      <c r="CM1101" s="174"/>
      <c r="CN1101" s="174"/>
      <c r="CO1101" s="174"/>
      <c r="CP1101" s="174"/>
      <c r="CQ1101" s="174"/>
      <c r="CR1101" s="174"/>
      <c r="CS1101" s="174"/>
      <c r="CT1101" s="174"/>
      <c r="CU1101" s="174"/>
      <c r="CV1101" s="174"/>
      <c r="CW1101" s="174"/>
      <c r="CX1101" s="174"/>
      <c r="CY1101" s="174"/>
      <c r="CZ1101" s="174"/>
      <c r="DA1101" s="174"/>
      <c r="DB1101" s="174"/>
      <c r="DC1101" s="174"/>
      <c r="DD1101" s="174"/>
      <c r="DE1101" s="174"/>
      <c r="DF1101" s="174"/>
      <c r="DG1101" s="174"/>
      <c r="DH1101" s="174"/>
      <c r="DI1101" s="174"/>
      <c r="DJ1101" s="174"/>
      <c r="DK1101" s="174"/>
      <c r="DL1101" s="174"/>
      <c r="DM1101" s="174"/>
      <c r="DN1101" s="174"/>
      <c r="DO1101" s="174"/>
      <c r="DP1101" s="174"/>
      <c r="DQ1101" s="174"/>
      <c r="DR1101" s="174"/>
      <c r="DS1101" s="174"/>
      <c r="DT1101" s="174"/>
      <c r="DU1101" s="174"/>
      <c r="DV1101" s="174"/>
      <c r="DW1101" s="174"/>
      <c r="DX1101" s="174"/>
      <c r="DY1101" s="174"/>
      <c r="DZ1101" s="174"/>
      <c r="EA1101" s="174"/>
      <c r="EB1101" s="174"/>
      <c r="EC1101" s="174"/>
      <c r="ED1101" s="174"/>
      <c r="EE1101" s="174"/>
      <c r="EF1101" s="174"/>
      <c r="EG1101" s="174"/>
      <c r="EH1101" s="174"/>
      <c r="EI1101" s="174"/>
      <c r="EJ1101" s="174"/>
      <c r="EK1101" s="174"/>
      <c r="EL1101" s="174"/>
      <c r="EM1101" s="174"/>
      <c r="EN1101" s="174"/>
      <c r="EO1101" s="174"/>
      <c r="EP1101" s="174"/>
      <c r="EQ1101" s="174"/>
      <c r="ER1101" s="174"/>
      <c r="ES1101" s="174"/>
      <c r="ET1101" s="174"/>
      <c r="EU1101" s="174"/>
      <c r="EV1101" s="174"/>
      <c r="EW1101" s="174"/>
      <c r="EX1101" s="174"/>
      <c r="EY1101" s="174"/>
      <c r="EZ1101" s="174"/>
      <c r="FA1101" s="174"/>
      <c r="FB1101" s="174"/>
      <c r="FC1101" s="174"/>
      <c r="FD1101" s="174"/>
      <c r="FE1101" s="174"/>
      <c r="FF1101" s="174"/>
      <c r="FG1101" s="174"/>
      <c r="FH1101" s="174"/>
      <c r="FI1101" s="174"/>
      <c r="FJ1101" s="174"/>
      <c r="FK1101" s="174"/>
      <c r="FL1101" s="174"/>
      <c r="FM1101" s="174"/>
      <c r="FN1101" s="174"/>
      <c r="FO1101" s="174"/>
      <c r="FP1101" s="174"/>
      <c r="FQ1101" s="174"/>
      <c r="FR1101" s="174"/>
      <c r="FS1101" s="174"/>
      <c r="FT1101" s="174"/>
      <c r="FU1101" s="174"/>
      <c r="FV1101" s="174"/>
      <c r="FW1101" s="174"/>
      <c r="FX1101" s="174"/>
      <c r="FY1101" s="174"/>
      <c r="FZ1101" s="174"/>
      <c r="GA1101" s="174"/>
      <c r="GB1101" s="174"/>
      <c r="GC1101" s="174"/>
      <c r="GD1101" s="174"/>
      <c r="GE1101" s="174"/>
      <c r="GF1101" s="174"/>
      <c r="GG1101" s="174"/>
      <c r="GH1101" s="174"/>
      <c r="GI1101" s="174"/>
      <c r="GJ1101" s="174"/>
      <c r="GK1101" s="174"/>
      <c r="GL1101" s="174"/>
      <c r="GM1101" s="174"/>
      <c r="GN1101" s="174"/>
      <c r="GO1101" s="174"/>
      <c r="GP1101" s="174"/>
      <c r="GQ1101" s="174"/>
      <c r="GR1101" s="174"/>
      <c r="GS1101" s="174"/>
      <c r="GT1101" s="174"/>
      <c r="GU1101" s="174"/>
      <c r="GV1101" s="174"/>
      <c r="GW1101" s="174"/>
      <c r="GX1101" s="174"/>
      <c r="GY1101" s="174"/>
      <c r="GZ1101" s="174"/>
      <c r="HA1101" s="174"/>
      <c r="HB1101" s="174"/>
      <c r="HC1101" s="174"/>
      <c r="HD1101" s="174"/>
      <c r="HE1101" s="174"/>
      <c r="HF1101" s="174"/>
      <c r="HG1101" s="174"/>
      <c r="HH1101" s="174"/>
      <c r="HI1101" s="174"/>
      <c r="HJ1101" s="174"/>
      <c r="HK1101" s="174"/>
      <c r="HL1101" s="174"/>
      <c r="HM1101" s="174"/>
      <c r="HN1101" s="174"/>
      <c r="HO1101" s="174"/>
      <c r="HP1101" s="174"/>
      <c r="HQ1101" s="174"/>
      <c r="HR1101" s="174"/>
      <c r="HS1101" s="174"/>
      <c r="HT1101" s="174"/>
      <c r="HU1101" s="174"/>
      <c r="HV1101" s="174"/>
      <c r="HW1101" s="174"/>
      <c r="HX1101" s="174"/>
      <c r="HY1101" s="174"/>
      <c r="HZ1101" s="174"/>
      <c r="IA1101" s="174"/>
      <c r="IB1101" s="174"/>
      <c r="IC1101" s="174"/>
      <c r="ID1101" s="174"/>
      <c r="IE1101" s="174"/>
      <c r="IF1101" s="174"/>
      <c r="IG1101" s="174"/>
      <c r="IH1101" s="174"/>
      <c r="II1101" s="174"/>
      <c r="IJ1101" s="174"/>
      <c r="IK1101" s="174"/>
      <c r="IL1101" s="174"/>
      <c r="IM1101" s="174"/>
      <c r="IN1101" s="174"/>
      <c r="IO1101" s="174"/>
      <c r="IP1101" s="174"/>
      <c r="IQ1101" s="174"/>
      <c r="IR1101" s="174"/>
      <c r="IS1101" s="174"/>
      <c r="IT1101" s="174"/>
      <c r="IU1101" s="174"/>
      <c r="IV1101" s="174"/>
      <c r="IW1101" s="174"/>
      <c r="IX1101" s="174"/>
      <c r="IY1101" s="174"/>
      <c r="IZ1101" s="174"/>
      <c r="JA1101" s="174"/>
    </row>
    <row r="1102" spans="1:261" s="1031" customFormat="1" x14ac:dyDescent="0.25">
      <c r="A1102" s="297">
        <v>1</v>
      </c>
      <c r="B1102" s="297">
        <v>1</v>
      </c>
      <c r="C1102" s="728" t="s">
        <v>138</v>
      </c>
      <c r="D1102" s="238"/>
      <c r="E1102" s="238"/>
      <c r="F1102" s="2197">
        <f>F1049+F1015</f>
        <v>353409.06666666671</v>
      </c>
      <c r="G1102" s="2196">
        <f>G1049+G1015</f>
        <v>29450.755555555552</v>
      </c>
      <c r="H1102" s="2196">
        <f>H1049+H1015</f>
        <v>18789.543452380953</v>
      </c>
      <c r="I1102" s="2994">
        <f t="shared" si="246"/>
        <v>63.799868960701481</v>
      </c>
      <c r="J1102" s="2991"/>
      <c r="K1102" s="2991"/>
      <c r="L1102" s="2992"/>
      <c r="M1102" s="2992"/>
      <c r="N1102" s="2992"/>
      <c r="O1102" s="2992"/>
      <c r="P1102" s="2992"/>
      <c r="Q1102" s="2992"/>
      <c r="R1102" s="2987">
        <f t="shared" ref="R1102:AB1102" si="255">R1049+R1015</f>
        <v>397826.17556999996</v>
      </c>
      <c r="S1102" s="2987">
        <f t="shared" si="255"/>
        <v>36940.819484166655</v>
      </c>
      <c r="T1102" s="912">
        <f t="shared" si="255"/>
        <v>35130.893150000004</v>
      </c>
      <c r="U1102" s="2596">
        <f t="shared" si="255"/>
        <v>0</v>
      </c>
      <c r="V1102" s="912">
        <f t="shared" si="255"/>
        <v>0</v>
      </c>
      <c r="W1102" s="912">
        <f t="shared" si="255"/>
        <v>-1809.9263341666635</v>
      </c>
      <c r="X1102" s="2993">
        <f t="shared" si="255"/>
        <v>0</v>
      </c>
      <c r="Y1102" s="2993">
        <f t="shared" si="255"/>
        <v>-7.1967600000000012</v>
      </c>
      <c r="Z1102" s="912">
        <f t="shared" si="255"/>
        <v>35123.696390000005</v>
      </c>
      <c r="AA1102" s="1120">
        <f>AA1049+AA1015</f>
        <v>0</v>
      </c>
      <c r="AB1102" s="1116">
        <f t="shared" si="255"/>
        <v>0</v>
      </c>
      <c r="AC1102" s="2587"/>
      <c r="AD1102" s="3494"/>
      <c r="AE1102" s="174"/>
      <c r="AF1102" s="174"/>
      <c r="AG1102" s="174"/>
      <c r="AH1102" s="174"/>
      <c r="AI1102" s="174"/>
      <c r="AJ1102" s="174"/>
      <c r="AK1102" s="174"/>
      <c r="AL1102" s="174"/>
      <c r="AM1102" s="174"/>
      <c r="AN1102" s="174"/>
      <c r="AO1102" s="174"/>
      <c r="AP1102" s="174"/>
      <c r="AQ1102" s="174"/>
      <c r="AR1102" s="174"/>
      <c r="AS1102" s="174"/>
      <c r="AT1102" s="174"/>
      <c r="AU1102" s="174"/>
      <c r="AV1102" s="174"/>
      <c r="AW1102" s="174"/>
      <c r="AX1102" s="174"/>
      <c r="AY1102" s="174"/>
      <c r="AZ1102" s="174"/>
      <c r="BA1102" s="174"/>
      <c r="BB1102" s="174"/>
      <c r="BC1102" s="174"/>
      <c r="BD1102" s="174"/>
      <c r="BE1102" s="174"/>
      <c r="BF1102" s="174"/>
      <c r="BG1102" s="174"/>
      <c r="BH1102" s="174"/>
      <c r="BI1102" s="174"/>
      <c r="BJ1102" s="174"/>
      <c r="BK1102" s="174"/>
      <c r="BL1102" s="174"/>
      <c r="BM1102" s="174"/>
      <c r="BN1102" s="174"/>
      <c r="BO1102" s="174"/>
      <c r="BP1102" s="174"/>
      <c r="BQ1102" s="174"/>
      <c r="BR1102" s="174"/>
      <c r="BS1102" s="174"/>
      <c r="BT1102" s="174"/>
      <c r="BU1102" s="174"/>
      <c r="BV1102" s="174"/>
      <c r="BW1102" s="174"/>
      <c r="BX1102" s="174"/>
      <c r="BY1102" s="174"/>
      <c r="BZ1102" s="174"/>
      <c r="CA1102" s="174"/>
      <c r="CB1102" s="174"/>
      <c r="CC1102" s="174"/>
      <c r="CD1102" s="174"/>
      <c r="CE1102" s="174"/>
      <c r="CF1102" s="174"/>
      <c r="CG1102" s="174"/>
      <c r="CH1102" s="174"/>
      <c r="CI1102" s="174"/>
      <c r="CJ1102" s="174"/>
      <c r="CK1102" s="174"/>
      <c r="CL1102" s="174"/>
      <c r="CM1102" s="174"/>
      <c r="CN1102" s="174"/>
      <c r="CO1102" s="174"/>
      <c r="CP1102" s="174"/>
      <c r="CQ1102" s="174"/>
      <c r="CR1102" s="174"/>
      <c r="CS1102" s="174"/>
      <c r="CT1102" s="174"/>
      <c r="CU1102" s="174"/>
      <c r="CV1102" s="174"/>
      <c r="CW1102" s="174"/>
      <c r="CX1102" s="174"/>
      <c r="CY1102" s="174"/>
      <c r="CZ1102" s="174"/>
      <c r="DA1102" s="174"/>
      <c r="DB1102" s="174"/>
      <c r="DC1102" s="174"/>
      <c r="DD1102" s="174"/>
      <c r="DE1102" s="174"/>
      <c r="DF1102" s="174"/>
      <c r="DG1102" s="174"/>
      <c r="DH1102" s="174"/>
      <c r="DI1102" s="174"/>
      <c r="DJ1102" s="174"/>
      <c r="DK1102" s="174"/>
      <c r="DL1102" s="174"/>
      <c r="DM1102" s="174"/>
      <c r="DN1102" s="174"/>
      <c r="DO1102" s="174"/>
      <c r="DP1102" s="174"/>
      <c r="DQ1102" s="174"/>
      <c r="DR1102" s="174"/>
      <c r="DS1102" s="174"/>
      <c r="DT1102" s="174"/>
      <c r="DU1102" s="174"/>
      <c r="DV1102" s="174"/>
      <c r="DW1102" s="174"/>
      <c r="DX1102" s="174"/>
      <c r="DY1102" s="174"/>
      <c r="DZ1102" s="174"/>
      <c r="EA1102" s="174"/>
      <c r="EB1102" s="174"/>
      <c r="EC1102" s="174"/>
      <c r="ED1102" s="174"/>
      <c r="EE1102" s="174"/>
      <c r="EF1102" s="174"/>
      <c r="EG1102" s="174"/>
      <c r="EH1102" s="174"/>
      <c r="EI1102" s="174"/>
      <c r="EJ1102" s="174"/>
      <c r="EK1102" s="174"/>
      <c r="EL1102" s="174"/>
      <c r="EM1102" s="174"/>
      <c r="EN1102" s="174"/>
      <c r="EO1102" s="174"/>
      <c r="EP1102" s="174"/>
      <c r="EQ1102" s="174"/>
      <c r="ER1102" s="174"/>
      <c r="ES1102" s="174"/>
      <c r="ET1102" s="174"/>
      <c r="EU1102" s="174"/>
      <c r="EV1102" s="174"/>
      <c r="EW1102" s="174"/>
      <c r="EX1102" s="174"/>
      <c r="EY1102" s="174"/>
      <c r="EZ1102" s="174"/>
      <c r="FA1102" s="174"/>
      <c r="FB1102" s="174"/>
      <c r="FC1102" s="174"/>
      <c r="FD1102" s="174"/>
      <c r="FE1102" s="174"/>
      <c r="FF1102" s="174"/>
      <c r="FG1102" s="174"/>
      <c r="FH1102" s="174"/>
      <c r="FI1102" s="174"/>
      <c r="FJ1102" s="174"/>
      <c r="FK1102" s="174"/>
      <c r="FL1102" s="174"/>
      <c r="FM1102" s="174"/>
      <c r="FN1102" s="174"/>
      <c r="FO1102" s="174"/>
      <c r="FP1102" s="174"/>
      <c r="FQ1102" s="174"/>
      <c r="FR1102" s="174"/>
      <c r="FS1102" s="174"/>
      <c r="FT1102" s="174"/>
      <c r="FU1102" s="174"/>
      <c r="FV1102" s="174"/>
      <c r="FW1102" s="174"/>
      <c r="FX1102" s="174"/>
      <c r="FY1102" s="174"/>
      <c r="FZ1102" s="174"/>
      <c r="GA1102" s="174"/>
      <c r="GB1102" s="174"/>
      <c r="GC1102" s="174"/>
      <c r="GD1102" s="174"/>
      <c r="GE1102" s="174"/>
      <c r="GF1102" s="174"/>
      <c r="GG1102" s="174"/>
      <c r="GH1102" s="174"/>
      <c r="GI1102" s="174"/>
      <c r="GJ1102" s="174"/>
      <c r="GK1102" s="174"/>
      <c r="GL1102" s="174"/>
      <c r="GM1102" s="174"/>
      <c r="GN1102" s="174"/>
      <c r="GO1102" s="174"/>
      <c r="GP1102" s="174"/>
      <c r="GQ1102" s="174"/>
      <c r="GR1102" s="174"/>
      <c r="GS1102" s="174"/>
      <c r="GT1102" s="174"/>
      <c r="GU1102" s="174"/>
      <c r="GV1102" s="174"/>
      <c r="GW1102" s="174"/>
      <c r="GX1102" s="174"/>
      <c r="GY1102" s="174"/>
      <c r="GZ1102" s="174"/>
      <c r="HA1102" s="174"/>
      <c r="HB1102" s="174"/>
      <c r="HC1102" s="174"/>
      <c r="HD1102" s="174"/>
      <c r="HE1102" s="174"/>
      <c r="HF1102" s="174"/>
      <c r="HG1102" s="174"/>
      <c r="HH1102" s="174"/>
      <c r="HI1102" s="174"/>
      <c r="HJ1102" s="174"/>
      <c r="HK1102" s="174"/>
      <c r="HL1102" s="174"/>
      <c r="HM1102" s="174"/>
      <c r="HN1102" s="174"/>
      <c r="HO1102" s="174"/>
      <c r="HP1102" s="174"/>
      <c r="HQ1102" s="174"/>
      <c r="HR1102" s="174"/>
      <c r="HS1102" s="174"/>
      <c r="HT1102" s="174"/>
      <c r="HU1102" s="174"/>
      <c r="HV1102" s="174"/>
      <c r="HW1102" s="174"/>
      <c r="HX1102" s="174"/>
      <c r="HY1102" s="174"/>
      <c r="HZ1102" s="174"/>
      <c r="IA1102" s="174"/>
      <c r="IB1102" s="174"/>
      <c r="IC1102" s="174"/>
      <c r="ID1102" s="174"/>
      <c r="IE1102" s="174"/>
      <c r="IF1102" s="174"/>
      <c r="IG1102" s="174"/>
      <c r="IH1102" s="174"/>
      <c r="II1102" s="174"/>
      <c r="IJ1102" s="174"/>
      <c r="IK1102" s="174"/>
      <c r="IL1102" s="174"/>
      <c r="IM1102" s="174"/>
      <c r="IN1102" s="174"/>
      <c r="IO1102" s="174"/>
      <c r="IP1102" s="174"/>
      <c r="IQ1102" s="174"/>
      <c r="IR1102" s="174"/>
      <c r="IS1102" s="174"/>
      <c r="IT1102" s="174"/>
      <c r="IU1102" s="174"/>
      <c r="IV1102" s="174"/>
      <c r="IW1102" s="174"/>
      <c r="IX1102" s="174"/>
      <c r="IY1102" s="174"/>
      <c r="IZ1102" s="174"/>
      <c r="JA1102" s="174"/>
    </row>
    <row r="1103" spans="1:261" s="1031" customFormat="1" ht="15.75" x14ac:dyDescent="0.25">
      <c r="A1103" s="297">
        <v>1</v>
      </c>
      <c r="B1103" s="297">
        <v>1</v>
      </c>
      <c r="C1103" s="2198" t="s">
        <v>29</v>
      </c>
      <c r="D1103" s="2198"/>
      <c r="E1103" s="238"/>
      <c r="F1103" s="2194"/>
      <c r="G1103" s="912"/>
      <c r="H1103" s="912"/>
      <c r="I1103" s="2317"/>
      <c r="J1103" s="2991"/>
      <c r="K1103" s="2991"/>
      <c r="L1103" s="2992"/>
      <c r="M1103" s="2992"/>
      <c r="N1103" s="2992"/>
      <c r="O1103" s="2992"/>
      <c r="P1103" s="2992"/>
      <c r="Q1103" s="2992"/>
      <c r="R1103" s="2987"/>
      <c r="S1103" s="2987"/>
      <c r="T1103" s="912"/>
      <c r="U1103" s="2596"/>
      <c r="V1103" s="912"/>
      <c r="W1103" s="912"/>
      <c r="X1103" s="2993"/>
      <c r="Y1103" s="2993"/>
      <c r="Z1103" s="912"/>
      <c r="AA1103" s="1116"/>
      <c r="AB1103" s="1116"/>
      <c r="AC1103" s="2587"/>
      <c r="AD1103" s="3494"/>
      <c r="AE1103" s="174"/>
      <c r="AF1103" s="174"/>
      <c r="AG1103" s="174"/>
      <c r="AH1103" s="174"/>
      <c r="AI1103" s="174"/>
      <c r="AJ1103" s="174"/>
      <c r="AK1103" s="174"/>
      <c r="AL1103" s="174"/>
      <c r="AM1103" s="174"/>
      <c r="AN1103" s="174"/>
      <c r="AO1103" s="174"/>
      <c r="AP1103" s="174"/>
      <c r="AQ1103" s="174"/>
      <c r="AR1103" s="174"/>
      <c r="AS1103" s="174"/>
      <c r="AT1103" s="174"/>
      <c r="AU1103" s="174"/>
      <c r="AV1103" s="174"/>
      <c r="AW1103" s="174"/>
      <c r="AX1103" s="174"/>
      <c r="AY1103" s="174"/>
      <c r="AZ1103" s="174"/>
      <c r="BA1103" s="174"/>
      <c r="BB1103" s="174"/>
      <c r="BC1103" s="174"/>
      <c r="BD1103" s="174"/>
      <c r="BE1103" s="174"/>
      <c r="BF1103" s="174"/>
      <c r="BG1103" s="174"/>
      <c r="BH1103" s="174"/>
      <c r="BI1103" s="174"/>
      <c r="BJ1103" s="174"/>
      <c r="BK1103" s="174"/>
      <c r="BL1103" s="174"/>
      <c r="BM1103" s="174"/>
      <c r="BN1103" s="174"/>
      <c r="BO1103" s="174"/>
      <c r="BP1103" s="174"/>
      <c r="BQ1103" s="174"/>
      <c r="BR1103" s="174"/>
      <c r="BS1103" s="174"/>
      <c r="BT1103" s="174"/>
      <c r="BU1103" s="174"/>
      <c r="BV1103" s="174"/>
      <c r="BW1103" s="174"/>
      <c r="BX1103" s="174"/>
      <c r="BY1103" s="174"/>
      <c r="BZ1103" s="174"/>
      <c r="CA1103" s="174"/>
      <c r="CB1103" s="174"/>
      <c r="CC1103" s="174"/>
      <c r="CD1103" s="174"/>
      <c r="CE1103" s="174"/>
      <c r="CF1103" s="174"/>
      <c r="CG1103" s="174"/>
      <c r="CH1103" s="174"/>
      <c r="CI1103" s="174"/>
      <c r="CJ1103" s="174"/>
      <c r="CK1103" s="174"/>
      <c r="CL1103" s="174"/>
      <c r="CM1103" s="174"/>
      <c r="CN1103" s="174"/>
      <c r="CO1103" s="174"/>
      <c r="CP1103" s="174"/>
      <c r="CQ1103" s="174"/>
      <c r="CR1103" s="174"/>
      <c r="CS1103" s="174"/>
      <c r="CT1103" s="174"/>
      <c r="CU1103" s="174"/>
      <c r="CV1103" s="174"/>
      <c r="CW1103" s="174"/>
      <c r="CX1103" s="174"/>
      <c r="CY1103" s="174"/>
      <c r="CZ1103" s="174"/>
      <c r="DA1103" s="174"/>
      <c r="DB1103" s="174"/>
      <c r="DC1103" s="174"/>
      <c r="DD1103" s="174"/>
      <c r="DE1103" s="174"/>
      <c r="DF1103" s="174"/>
      <c r="DG1103" s="174"/>
      <c r="DH1103" s="174"/>
      <c r="DI1103" s="174"/>
      <c r="DJ1103" s="174"/>
      <c r="DK1103" s="174"/>
      <c r="DL1103" s="174"/>
      <c r="DM1103" s="174"/>
      <c r="DN1103" s="174"/>
      <c r="DO1103" s="174"/>
      <c r="DP1103" s="174"/>
      <c r="DQ1103" s="174"/>
      <c r="DR1103" s="174"/>
      <c r="DS1103" s="174"/>
      <c r="DT1103" s="174"/>
      <c r="DU1103" s="174"/>
      <c r="DV1103" s="174"/>
      <c r="DW1103" s="174"/>
      <c r="DX1103" s="174"/>
      <c r="DY1103" s="174"/>
      <c r="DZ1103" s="174"/>
      <c r="EA1103" s="174"/>
      <c r="EB1103" s="174"/>
      <c r="EC1103" s="174"/>
      <c r="ED1103" s="174"/>
      <c r="EE1103" s="174"/>
      <c r="EF1103" s="174"/>
      <c r="EG1103" s="174"/>
      <c r="EH1103" s="174"/>
      <c r="EI1103" s="174"/>
      <c r="EJ1103" s="174"/>
      <c r="EK1103" s="174"/>
      <c r="EL1103" s="174"/>
      <c r="EM1103" s="174"/>
      <c r="EN1103" s="174"/>
      <c r="EO1103" s="174"/>
      <c r="EP1103" s="174"/>
      <c r="EQ1103" s="174"/>
      <c r="ER1103" s="174"/>
      <c r="ES1103" s="174"/>
      <c r="ET1103" s="174"/>
      <c r="EU1103" s="174"/>
      <c r="EV1103" s="174"/>
      <c r="EW1103" s="174"/>
      <c r="EX1103" s="174"/>
      <c r="EY1103" s="174"/>
      <c r="EZ1103" s="174"/>
      <c r="FA1103" s="174"/>
      <c r="FB1103" s="174"/>
      <c r="FC1103" s="174"/>
      <c r="FD1103" s="174"/>
      <c r="FE1103" s="174"/>
      <c r="FF1103" s="174"/>
      <c r="FG1103" s="174"/>
      <c r="FH1103" s="174"/>
      <c r="FI1103" s="174"/>
      <c r="FJ1103" s="174"/>
      <c r="FK1103" s="174"/>
      <c r="FL1103" s="174"/>
      <c r="FM1103" s="174"/>
      <c r="FN1103" s="174"/>
      <c r="FO1103" s="174"/>
      <c r="FP1103" s="174"/>
      <c r="FQ1103" s="174"/>
      <c r="FR1103" s="174"/>
      <c r="FS1103" s="174"/>
      <c r="FT1103" s="174"/>
      <c r="FU1103" s="174"/>
      <c r="FV1103" s="174"/>
      <c r="FW1103" s="174"/>
      <c r="FX1103" s="174"/>
      <c r="FY1103" s="174"/>
      <c r="FZ1103" s="174"/>
      <c r="GA1103" s="174"/>
      <c r="GB1103" s="174"/>
      <c r="GC1103" s="174"/>
      <c r="GD1103" s="174"/>
      <c r="GE1103" s="174"/>
      <c r="GF1103" s="174"/>
      <c r="GG1103" s="174"/>
      <c r="GH1103" s="174"/>
      <c r="GI1103" s="174"/>
      <c r="GJ1103" s="174"/>
      <c r="GK1103" s="174"/>
      <c r="GL1103" s="174"/>
      <c r="GM1103" s="174"/>
      <c r="GN1103" s="174"/>
      <c r="GO1103" s="174"/>
      <c r="GP1103" s="174"/>
      <c r="GQ1103" s="174"/>
      <c r="GR1103" s="174"/>
      <c r="GS1103" s="174"/>
      <c r="GT1103" s="174"/>
      <c r="GU1103" s="174"/>
      <c r="GV1103" s="174"/>
      <c r="GW1103" s="174"/>
      <c r="GX1103" s="174"/>
      <c r="GY1103" s="174"/>
      <c r="GZ1103" s="174"/>
      <c r="HA1103" s="174"/>
      <c r="HB1103" s="174"/>
      <c r="HC1103" s="174"/>
      <c r="HD1103" s="174"/>
      <c r="HE1103" s="174"/>
      <c r="HF1103" s="174"/>
      <c r="HG1103" s="174"/>
      <c r="HH1103" s="174"/>
      <c r="HI1103" s="174"/>
      <c r="HJ1103" s="174"/>
      <c r="HK1103" s="174"/>
      <c r="HL1103" s="174"/>
      <c r="HM1103" s="174"/>
      <c r="HN1103" s="174"/>
      <c r="HO1103" s="174"/>
      <c r="HP1103" s="174"/>
      <c r="HQ1103" s="174"/>
      <c r="HR1103" s="174"/>
      <c r="HS1103" s="174"/>
      <c r="HT1103" s="174"/>
      <c r="HU1103" s="174"/>
      <c r="HV1103" s="174"/>
      <c r="HW1103" s="174"/>
      <c r="HX1103" s="174"/>
      <c r="HY1103" s="174"/>
      <c r="HZ1103" s="174"/>
      <c r="IA1103" s="174"/>
      <c r="IB1103" s="174"/>
      <c r="IC1103" s="174"/>
      <c r="ID1103" s="174"/>
      <c r="IE1103" s="174"/>
      <c r="IF1103" s="174"/>
      <c r="IG1103" s="174"/>
      <c r="IH1103" s="174"/>
      <c r="II1103" s="174"/>
      <c r="IJ1103" s="174"/>
      <c r="IK1103" s="174"/>
      <c r="IL1103" s="174"/>
      <c r="IM1103" s="174"/>
      <c r="IN1103" s="174"/>
      <c r="IO1103" s="174"/>
      <c r="IP1103" s="174"/>
      <c r="IQ1103" s="174"/>
      <c r="IR1103" s="174"/>
      <c r="IS1103" s="174"/>
      <c r="IT1103" s="174"/>
      <c r="IU1103" s="174"/>
      <c r="IV1103" s="174"/>
      <c r="IW1103" s="174"/>
      <c r="IX1103" s="174"/>
      <c r="IY1103" s="174"/>
      <c r="IZ1103" s="174"/>
      <c r="JA1103" s="174"/>
    </row>
    <row r="1104" spans="1:261" s="1031" customFormat="1" x14ac:dyDescent="0.25">
      <c r="A1104" s="297">
        <v>1</v>
      </c>
      <c r="B1104" s="297">
        <v>1</v>
      </c>
      <c r="C1104" s="878" t="s">
        <v>150</v>
      </c>
      <c r="D1104" s="878"/>
      <c r="E1104" s="238"/>
      <c r="F1104" s="2194">
        <f>SUM(F1025)</f>
        <v>1320</v>
      </c>
      <c r="G1104" s="912">
        <f>SUM(G1025)</f>
        <v>110</v>
      </c>
      <c r="H1104" s="912">
        <f>SUM(H1025)</f>
        <v>56</v>
      </c>
      <c r="I1104" s="2317">
        <f t="shared" ref="I1104:I1110" si="256">H1104/G1104*100</f>
        <v>50.909090909090907</v>
      </c>
      <c r="J1104" s="912">
        <f t="shared" ref="J1104:Q1104" si="257">SUM(J1025)</f>
        <v>8.6325757575757578</v>
      </c>
      <c r="K1104" s="912">
        <f t="shared" si="257"/>
        <v>8.5892857142857135</v>
      </c>
      <c r="L1104" s="912">
        <f t="shared" si="257"/>
        <v>11395</v>
      </c>
      <c r="M1104" s="912">
        <f t="shared" si="257"/>
        <v>951</v>
      </c>
      <c r="N1104" s="912">
        <f t="shared" si="257"/>
        <v>481</v>
      </c>
      <c r="O1104" s="912">
        <f t="shared" si="257"/>
        <v>50.578338590956882</v>
      </c>
      <c r="P1104" s="912">
        <f t="shared" si="257"/>
        <v>40</v>
      </c>
      <c r="Q1104" s="912">
        <f t="shared" si="257"/>
        <v>144.30000000000001</v>
      </c>
      <c r="R1104" s="2987"/>
      <c r="S1104" s="2987"/>
      <c r="T1104" s="912"/>
      <c r="U1104" s="2596"/>
      <c r="V1104" s="912"/>
      <c r="W1104" s="912"/>
      <c r="X1104" s="2993"/>
      <c r="Y1104" s="2993"/>
      <c r="Z1104" s="912"/>
      <c r="AA1104" s="1116">
        <f>SUM(AA1025)</f>
        <v>0</v>
      </c>
      <c r="AB1104" s="1116"/>
      <c r="AC1104" s="2587"/>
      <c r="AD1104" s="3494"/>
      <c r="AE1104" s="174"/>
      <c r="AF1104" s="174"/>
      <c r="AG1104" s="174"/>
      <c r="AH1104" s="174"/>
      <c r="AI1104" s="174"/>
      <c r="AJ1104" s="174"/>
      <c r="AK1104" s="174"/>
      <c r="AL1104" s="174"/>
      <c r="AM1104" s="174"/>
      <c r="AN1104" s="174"/>
      <c r="AO1104" s="174"/>
      <c r="AP1104" s="174"/>
      <c r="AQ1104" s="174"/>
      <c r="AR1104" s="174"/>
      <c r="AS1104" s="174"/>
      <c r="AT1104" s="174"/>
      <c r="AU1104" s="174"/>
      <c r="AV1104" s="174"/>
      <c r="AW1104" s="174"/>
      <c r="AX1104" s="174"/>
      <c r="AY1104" s="174"/>
      <c r="AZ1104" s="174"/>
      <c r="BA1104" s="174"/>
      <c r="BB1104" s="174"/>
      <c r="BC1104" s="174"/>
      <c r="BD1104" s="174"/>
      <c r="BE1104" s="174"/>
      <c r="BF1104" s="174"/>
      <c r="BG1104" s="174"/>
      <c r="BH1104" s="174"/>
      <c r="BI1104" s="174"/>
      <c r="BJ1104" s="174"/>
      <c r="BK1104" s="174"/>
      <c r="BL1104" s="174"/>
      <c r="BM1104" s="174"/>
      <c r="BN1104" s="174"/>
      <c r="BO1104" s="174"/>
      <c r="BP1104" s="174"/>
      <c r="BQ1104" s="174"/>
      <c r="BR1104" s="174"/>
      <c r="BS1104" s="174"/>
      <c r="BT1104" s="174"/>
      <c r="BU1104" s="174"/>
      <c r="BV1104" s="174"/>
      <c r="BW1104" s="174"/>
      <c r="BX1104" s="174"/>
      <c r="BY1104" s="174"/>
      <c r="BZ1104" s="174"/>
      <c r="CA1104" s="174"/>
      <c r="CB1104" s="174"/>
      <c r="CC1104" s="174"/>
      <c r="CD1104" s="174"/>
      <c r="CE1104" s="174"/>
      <c r="CF1104" s="174"/>
      <c r="CG1104" s="174"/>
      <c r="CH1104" s="174"/>
      <c r="CI1104" s="174"/>
      <c r="CJ1104" s="174"/>
      <c r="CK1104" s="174"/>
      <c r="CL1104" s="174"/>
      <c r="CM1104" s="174"/>
      <c r="CN1104" s="174"/>
      <c r="CO1104" s="174"/>
      <c r="CP1104" s="174"/>
      <c r="CQ1104" s="174"/>
      <c r="CR1104" s="174"/>
      <c r="CS1104" s="174"/>
      <c r="CT1104" s="174"/>
      <c r="CU1104" s="174"/>
      <c r="CV1104" s="174"/>
      <c r="CW1104" s="174"/>
      <c r="CX1104" s="174"/>
      <c r="CY1104" s="174"/>
      <c r="CZ1104" s="174"/>
      <c r="DA1104" s="174"/>
      <c r="DB1104" s="174"/>
      <c r="DC1104" s="174"/>
      <c r="DD1104" s="174"/>
      <c r="DE1104" s="174"/>
      <c r="DF1104" s="174"/>
      <c r="DG1104" s="174"/>
      <c r="DH1104" s="174"/>
      <c r="DI1104" s="174"/>
      <c r="DJ1104" s="174"/>
      <c r="DK1104" s="174"/>
      <c r="DL1104" s="174"/>
      <c r="DM1104" s="174"/>
      <c r="DN1104" s="174"/>
      <c r="DO1104" s="174"/>
      <c r="DP1104" s="174"/>
      <c r="DQ1104" s="174"/>
      <c r="DR1104" s="174"/>
      <c r="DS1104" s="174"/>
      <c r="DT1104" s="174"/>
      <c r="DU1104" s="174"/>
      <c r="DV1104" s="174"/>
      <c r="DW1104" s="174"/>
      <c r="DX1104" s="174"/>
      <c r="DY1104" s="174"/>
      <c r="DZ1104" s="174"/>
      <c r="EA1104" s="174"/>
      <c r="EB1104" s="174"/>
      <c r="EC1104" s="174"/>
      <c r="ED1104" s="174"/>
      <c r="EE1104" s="174"/>
      <c r="EF1104" s="174"/>
      <c r="EG1104" s="174"/>
      <c r="EH1104" s="174"/>
      <c r="EI1104" s="174"/>
      <c r="EJ1104" s="174"/>
      <c r="EK1104" s="174"/>
      <c r="EL1104" s="174"/>
      <c r="EM1104" s="174"/>
      <c r="EN1104" s="174"/>
      <c r="EO1104" s="174"/>
      <c r="EP1104" s="174"/>
      <c r="EQ1104" s="174"/>
      <c r="ER1104" s="174"/>
      <c r="ES1104" s="174"/>
      <c r="ET1104" s="174"/>
      <c r="EU1104" s="174"/>
      <c r="EV1104" s="174"/>
      <c r="EW1104" s="174"/>
      <c r="EX1104" s="174"/>
      <c r="EY1104" s="174"/>
      <c r="EZ1104" s="174"/>
      <c r="FA1104" s="174"/>
      <c r="FB1104" s="174"/>
      <c r="FC1104" s="174"/>
      <c r="FD1104" s="174"/>
      <c r="FE1104" s="174"/>
      <c r="FF1104" s="174"/>
      <c r="FG1104" s="174"/>
      <c r="FH1104" s="174"/>
      <c r="FI1104" s="174"/>
      <c r="FJ1104" s="174"/>
      <c r="FK1104" s="174"/>
      <c r="FL1104" s="174"/>
      <c r="FM1104" s="174"/>
      <c r="FN1104" s="174"/>
      <c r="FO1104" s="174"/>
      <c r="FP1104" s="174"/>
      <c r="FQ1104" s="174"/>
      <c r="FR1104" s="174"/>
      <c r="FS1104" s="174"/>
      <c r="FT1104" s="174"/>
      <c r="FU1104" s="174"/>
      <c r="FV1104" s="174"/>
      <c r="FW1104" s="174"/>
      <c r="FX1104" s="174"/>
      <c r="FY1104" s="174"/>
      <c r="FZ1104" s="174"/>
      <c r="GA1104" s="174"/>
      <c r="GB1104" s="174"/>
      <c r="GC1104" s="174"/>
      <c r="GD1104" s="174"/>
      <c r="GE1104" s="174"/>
      <c r="GF1104" s="174"/>
      <c r="GG1104" s="174"/>
      <c r="GH1104" s="174"/>
      <c r="GI1104" s="174"/>
      <c r="GJ1104" s="174"/>
      <c r="GK1104" s="174"/>
      <c r="GL1104" s="174"/>
      <c r="GM1104" s="174"/>
      <c r="GN1104" s="174"/>
      <c r="GO1104" s="174"/>
      <c r="GP1104" s="174"/>
      <c r="GQ1104" s="174"/>
      <c r="GR1104" s="174"/>
      <c r="GS1104" s="174"/>
      <c r="GT1104" s="174"/>
      <c r="GU1104" s="174"/>
      <c r="GV1104" s="174"/>
      <c r="GW1104" s="174"/>
      <c r="GX1104" s="174"/>
      <c r="GY1104" s="174"/>
      <c r="GZ1104" s="174"/>
      <c r="HA1104" s="174"/>
      <c r="HB1104" s="174"/>
      <c r="HC1104" s="174"/>
      <c r="HD1104" s="174"/>
      <c r="HE1104" s="174"/>
      <c r="HF1104" s="174"/>
      <c r="HG1104" s="174"/>
      <c r="HH1104" s="174"/>
      <c r="HI1104" s="174"/>
      <c r="HJ1104" s="174"/>
      <c r="HK1104" s="174"/>
      <c r="HL1104" s="174"/>
      <c r="HM1104" s="174"/>
      <c r="HN1104" s="174"/>
      <c r="HO1104" s="174"/>
      <c r="HP1104" s="174"/>
      <c r="HQ1104" s="174"/>
      <c r="HR1104" s="174"/>
      <c r="HS1104" s="174"/>
      <c r="HT1104" s="174"/>
      <c r="HU1104" s="174"/>
      <c r="HV1104" s="174"/>
      <c r="HW1104" s="174"/>
      <c r="HX1104" s="174"/>
      <c r="HY1104" s="174"/>
      <c r="HZ1104" s="174"/>
      <c r="IA1104" s="174"/>
      <c r="IB1104" s="174"/>
      <c r="IC1104" s="174"/>
      <c r="ID1104" s="174"/>
      <c r="IE1104" s="174"/>
      <c r="IF1104" s="174"/>
      <c r="IG1104" s="174"/>
      <c r="IH1104" s="174"/>
      <c r="II1104" s="174"/>
      <c r="IJ1104" s="174"/>
      <c r="IK1104" s="174"/>
      <c r="IL1104" s="174"/>
      <c r="IM1104" s="174"/>
      <c r="IN1104" s="174"/>
      <c r="IO1104" s="174"/>
      <c r="IP1104" s="174"/>
      <c r="IQ1104" s="174"/>
      <c r="IR1104" s="174"/>
      <c r="IS1104" s="174"/>
      <c r="IT1104" s="174"/>
      <c r="IU1104" s="174"/>
      <c r="IV1104" s="174"/>
      <c r="IW1104" s="174"/>
      <c r="IX1104" s="174"/>
      <c r="IY1104" s="174"/>
      <c r="IZ1104" s="174"/>
      <c r="JA1104" s="174"/>
    </row>
    <row r="1105" spans="1:261" s="1031" customFormat="1" x14ac:dyDescent="0.25">
      <c r="A1105" s="297">
        <v>1</v>
      </c>
      <c r="B1105" s="297">
        <v>1</v>
      </c>
      <c r="C1105" s="874" t="s">
        <v>127</v>
      </c>
      <c r="D1105" s="874"/>
      <c r="E1105" s="238"/>
      <c r="F1105" s="2194">
        <f t="shared" ref="F1105:H1109" si="258">SUM(F1030)</f>
        <v>2205</v>
      </c>
      <c r="G1105" s="912">
        <f t="shared" si="258"/>
        <v>183.75</v>
      </c>
      <c r="H1105" s="912">
        <f t="shared" si="258"/>
        <v>83</v>
      </c>
      <c r="I1105" s="2317">
        <f t="shared" si="256"/>
        <v>45.170068027210888</v>
      </c>
      <c r="J1105" s="912">
        <f t="shared" ref="J1105:Q1106" si="259">SUM(J1030)</f>
        <v>7.1945578231292515</v>
      </c>
      <c r="K1105" s="912">
        <f t="shared" si="259"/>
        <v>7.5180722891566267</v>
      </c>
      <c r="L1105" s="912">
        <f t="shared" si="259"/>
        <v>15864</v>
      </c>
      <c r="M1105" s="912">
        <f t="shared" si="259"/>
        <v>1322</v>
      </c>
      <c r="N1105" s="912">
        <f t="shared" si="259"/>
        <v>624</v>
      </c>
      <c r="O1105" s="912">
        <f t="shared" si="259"/>
        <v>47.201210287443267</v>
      </c>
      <c r="P1105" s="912">
        <f t="shared" si="259"/>
        <v>67</v>
      </c>
      <c r="Q1105" s="912">
        <f t="shared" si="259"/>
        <v>111.76119402985074</v>
      </c>
      <c r="R1105" s="2987"/>
      <c r="S1105" s="2987"/>
      <c r="T1105" s="912"/>
      <c r="U1105" s="2596"/>
      <c r="V1105" s="912"/>
      <c r="W1105" s="912"/>
      <c r="X1105" s="2993"/>
      <c r="Y1105" s="2993"/>
      <c r="Z1105" s="912"/>
      <c r="AA1105" s="1116">
        <f t="shared" ref="AA1105" si="260">SUM(AA1030)</f>
        <v>0</v>
      </c>
      <c r="AB1105" s="1116"/>
      <c r="AC1105" s="2587"/>
      <c r="AD1105" s="3494"/>
      <c r="AE1105" s="174"/>
      <c r="AF1105" s="174"/>
      <c r="AG1105" s="174"/>
      <c r="AH1105" s="174"/>
      <c r="AI1105" s="174"/>
      <c r="AJ1105" s="174"/>
      <c r="AK1105" s="174"/>
      <c r="AL1105" s="174"/>
      <c r="AM1105" s="174"/>
      <c r="AN1105" s="174"/>
      <c r="AO1105" s="174"/>
      <c r="AP1105" s="174"/>
      <c r="AQ1105" s="174"/>
      <c r="AR1105" s="174"/>
      <c r="AS1105" s="174"/>
      <c r="AT1105" s="174"/>
      <c r="AU1105" s="174"/>
      <c r="AV1105" s="174"/>
      <c r="AW1105" s="174"/>
      <c r="AX1105" s="174"/>
      <c r="AY1105" s="174"/>
      <c r="AZ1105" s="174"/>
      <c r="BA1105" s="174"/>
      <c r="BB1105" s="174"/>
      <c r="BC1105" s="174"/>
      <c r="BD1105" s="174"/>
      <c r="BE1105" s="174"/>
      <c r="BF1105" s="174"/>
      <c r="BG1105" s="174"/>
      <c r="BH1105" s="174"/>
      <c r="BI1105" s="174"/>
      <c r="BJ1105" s="174"/>
      <c r="BK1105" s="174"/>
      <c r="BL1105" s="174"/>
      <c r="BM1105" s="174"/>
      <c r="BN1105" s="174"/>
      <c r="BO1105" s="174"/>
      <c r="BP1105" s="174"/>
      <c r="BQ1105" s="174"/>
      <c r="BR1105" s="174"/>
      <c r="BS1105" s="174"/>
      <c r="BT1105" s="174"/>
      <c r="BU1105" s="174"/>
      <c r="BV1105" s="174"/>
      <c r="BW1105" s="174"/>
      <c r="BX1105" s="174"/>
      <c r="BY1105" s="174"/>
      <c r="BZ1105" s="174"/>
      <c r="CA1105" s="174"/>
      <c r="CB1105" s="174"/>
      <c r="CC1105" s="174"/>
      <c r="CD1105" s="174"/>
      <c r="CE1105" s="174"/>
      <c r="CF1105" s="174"/>
      <c r="CG1105" s="174"/>
      <c r="CH1105" s="174"/>
      <c r="CI1105" s="174"/>
      <c r="CJ1105" s="174"/>
      <c r="CK1105" s="174"/>
      <c r="CL1105" s="174"/>
      <c r="CM1105" s="174"/>
      <c r="CN1105" s="174"/>
      <c r="CO1105" s="174"/>
      <c r="CP1105" s="174"/>
      <c r="CQ1105" s="174"/>
      <c r="CR1105" s="174"/>
      <c r="CS1105" s="174"/>
      <c r="CT1105" s="174"/>
      <c r="CU1105" s="174"/>
      <c r="CV1105" s="174"/>
      <c r="CW1105" s="174"/>
      <c r="CX1105" s="174"/>
      <c r="CY1105" s="174"/>
      <c r="CZ1105" s="174"/>
      <c r="DA1105" s="174"/>
      <c r="DB1105" s="174"/>
      <c r="DC1105" s="174"/>
      <c r="DD1105" s="174"/>
      <c r="DE1105" s="174"/>
      <c r="DF1105" s="174"/>
      <c r="DG1105" s="174"/>
      <c r="DH1105" s="174"/>
      <c r="DI1105" s="174"/>
      <c r="DJ1105" s="174"/>
      <c r="DK1105" s="174"/>
      <c r="DL1105" s="174"/>
      <c r="DM1105" s="174"/>
      <c r="DN1105" s="174"/>
      <c r="DO1105" s="174"/>
      <c r="DP1105" s="174"/>
      <c r="DQ1105" s="174"/>
      <c r="DR1105" s="174"/>
      <c r="DS1105" s="174"/>
      <c r="DT1105" s="174"/>
      <c r="DU1105" s="174"/>
      <c r="DV1105" s="174"/>
      <c r="DW1105" s="174"/>
      <c r="DX1105" s="174"/>
      <c r="DY1105" s="174"/>
      <c r="DZ1105" s="174"/>
      <c r="EA1105" s="174"/>
      <c r="EB1105" s="174"/>
      <c r="EC1105" s="174"/>
      <c r="ED1105" s="174"/>
      <c r="EE1105" s="174"/>
      <c r="EF1105" s="174"/>
      <c r="EG1105" s="174"/>
      <c r="EH1105" s="174"/>
      <c r="EI1105" s="174"/>
      <c r="EJ1105" s="174"/>
      <c r="EK1105" s="174"/>
      <c r="EL1105" s="174"/>
      <c r="EM1105" s="174"/>
      <c r="EN1105" s="174"/>
      <c r="EO1105" s="174"/>
      <c r="EP1105" s="174"/>
      <c r="EQ1105" s="174"/>
      <c r="ER1105" s="174"/>
      <c r="ES1105" s="174"/>
      <c r="ET1105" s="174"/>
      <c r="EU1105" s="174"/>
      <c r="EV1105" s="174"/>
      <c r="EW1105" s="174"/>
      <c r="EX1105" s="174"/>
      <c r="EY1105" s="174"/>
      <c r="EZ1105" s="174"/>
      <c r="FA1105" s="174"/>
      <c r="FB1105" s="174"/>
      <c r="FC1105" s="174"/>
      <c r="FD1105" s="174"/>
      <c r="FE1105" s="174"/>
      <c r="FF1105" s="174"/>
      <c r="FG1105" s="174"/>
      <c r="FH1105" s="174"/>
      <c r="FI1105" s="174"/>
      <c r="FJ1105" s="174"/>
      <c r="FK1105" s="174"/>
      <c r="FL1105" s="174"/>
      <c r="FM1105" s="174"/>
      <c r="FN1105" s="174"/>
      <c r="FO1105" s="174"/>
      <c r="FP1105" s="174"/>
      <c r="FQ1105" s="174"/>
      <c r="FR1105" s="174"/>
      <c r="FS1105" s="174"/>
      <c r="FT1105" s="174"/>
      <c r="FU1105" s="174"/>
      <c r="FV1105" s="174"/>
      <c r="FW1105" s="174"/>
      <c r="FX1105" s="174"/>
      <c r="FY1105" s="174"/>
      <c r="FZ1105" s="174"/>
      <c r="GA1105" s="174"/>
      <c r="GB1105" s="174"/>
      <c r="GC1105" s="174"/>
      <c r="GD1105" s="174"/>
      <c r="GE1105" s="174"/>
      <c r="GF1105" s="174"/>
      <c r="GG1105" s="174"/>
      <c r="GH1105" s="174"/>
      <c r="GI1105" s="174"/>
      <c r="GJ1105" s="174"/>
      <c r="GK1105" s="174"/>
      <c r="GL1105" s="174"/>
      <c r="GM1105" s="174"/>
      <c r="GN1105" s="174"/>
      <c r="GO1105" s="174"/>
      <c r="GP1105" s="174"/>
      <c r="GQ1105" s="174"/>
      <c r="GR1105" s="174"/>
      <c r="GS1105" s="174"/>
      <c r="GT1105" s="174"/>
      <c r="GU1105" s="174"/>
      <c r="GV1105" s="174"/>
      <c r="GW1105" s="174"/>
      <c r="GX1105" s="174"/>
      <c r="GY1105" s="174"/>
      <c r="GZ1105" s="174"/>
      <c r="HA1105" s="174"/>
      <c r="HB1105" s="174"/>
      <c r="HC1105" s="174"/>
      <c r="HD1105" s="174"/>
      <c r="HE1105" s="174"/>
      <c r="HF1105" s="174"/>
      <c r="HG1105" s="174"/>
      <c r="HH1105" s="174"/>
      <c r="HI1105" s="174"/>
      <c r="HJ1105" s="174"/>
      <c r="HK1105" s="174"/>
      <c r="HL1105" s="174"/>
      <c r="HM1105" s="174"/>
      <c r="HN1105" s="174"/>
      <c r="HO1105" s="174"/>
      <c r="HP1105" s="174"/>
      <c r="HQ1105" s="174"/>
      <c r="HR1105" s="174"/>
      <c r="HS1105" s="174"/>
      <c r="HT1105" s="174"/>
      <c r="HU1105" s="174"/>
      <c r="HV1105" s="174"/>
      <c r="HW1105" s="174"/>
      <c r="HX1105" s="174"/>
      <c r="HY1105" s="174"/>
      <c r="HZ1105" s="174"/>
      <c r="IA1105" s="174"/>
      <c r="IB1105" s="174"/>
      <c r="IC1105" s="174"/>
      <c r="ID1105" s="174"/>
      <c r="IE1105" s="174"/>
      <c r="IF1105" s="174"/>
      <c r="IG1105" s="174"/>
      <c r="IH1105" s="174"/>
      <c r="II1105" s="174"/>
      <c r="IJ1105" s="174"/>
      <c r="IK1105" s="174"/>
      <c r="IL1105" s="174"/>
      <c r="IM1105" s="174"/>
      <c r="IN1105" s="174"/>
      <c r="IO1105" s="174"/>
      <c r="IP1105" s="174"/>
      <c r="IQ1105" s="174"/>
      <c r="IR1105" s="174"/>
      <c r="IS1105" s="174"/>
      <c r="IT1105" s="174"/>
      <c r="IU1105" s="174"/>
      <c r="IV1105" s="174"/>
      <c r="IW1105" s="174"/>
      <c r="IX1105" s="174"/>
      <c r="IY1105" s="174"/>
      <c r="IZ1105" s="174"/>
      <c r="JA1105" s="174"/>
    </row>
    <row r="1106" spans="1:261" s="1031" customFormat="1" ht="29.25" x14ac:dyDescent="0.25">
      <c r="A1106" s="297">
        <v>1</v>
      </c>
      <c r="B1106" s="297">
        <v>1</v>
      </c>
      <c r="C1106" s="873" t="s">
        <v>139</v>
      </c>
      <c r="D1106" s="873"/>
      <c r="E1106" s="238"/>
      <c r="F1106" s="2194">
        <f t="shared" si="258"/>
        <v>3525</v>
      </c>
      <c r="G1106" s="912">
        <f t="shared" si="258"/>
        <v>293.75</v>
      </c>
      <c r="H1106" s="912">
        <f t="shared" si="258"/>
        <v>139</v>
      </c>
      <c r="I1106" s="2317">
        <f t="shared" si="256"/>
        <v>47.319148936170215</v>
      </c>
      <c r="J1106" s="912">
        <f t="shared" si="259"/>
        <v>7.7330496453900706</v>
      </c>
      <c r="K1106" s="912">
        <f t="shared" si="259"/>
        <v>7.9496402877697845</v>
      </c>
      <c r="L1106" s="912">
        <f t="shared" si="259"/>
        <v>27259</v>
      </c>
      <c r="M1106" s="912">
        <f t="shared" si="259"/>
        <v>2273</v>
      </c>
      <c r="N1106" s="912">
        <f t="shared" si="259"/>
        <v>1105</v>
      </c>
      <c r="O1106" s="912">
        <f t="shared" si="259"/>
        <v>48.614166300043991</v>
      </c>
      <c r="P1106" s="912">
        <f t="shared" si="259"/>
        <v>107</v>
      </c>
      <c r="Q1106" s="912">
        <f t="shared" si="259"/>
        <v>123.92523364485982</v>
      </c>
      <c r="R1106" s="2987">
        <f t="shared" ref="R1106:AA1106" si="261">SUM(R1031)</f>
        <v>82888.100653355199</v>
      </c>
      <c r="S1106" s="2987">
        <f t="shared" si="261"/>
        <v>6907.3417211129336</v>
      </c>
      <c r="T1106" s="912">
        <f t="shared" si="261"/>
        <v>3367.5398000000005</v>
      </c>
      <c r="U1106" s="2596">
        <f t="shared" si="261"/>
        <v>0</v>
      </c>
      <c r="V1106" s="912">
        <f t="shared" si="261"/>
        <v>0</v>
      </c>
      <c r="W1106" s="912">
        <f t="shared" si="261"/>
        <v>-3539.8019211129331</v>
      </c>
      <c r="X1106" s="912">
        <f t="shared" si="261"/>
        <v>0</v>
      </c>
      <c r="Y1106" s="912">
        <f t="shared" si="261"/>
        <v>-4.2144399999999997</v>
      </c>
      <c r="Z1106" s="912">
        <f t="shared" si="261"/>
        <v>3363.3253600000003</v>
      </c>
      <c r="AA1106" s="1116">
        <f t="shared" si="261"/>
        <v>0</v>
      </c>
      <c r="AB1106" s="1116">
        <f>SUM(AB1031)</f>
        <v>0</v>
      </c>
      <c r="AC1106" s="2587"/>
      <c r="AD1106" s="3494"/>
      <c r="AE1106" s="174"/>
      <c r="AF1106" s="174"/>
      <c r="AG1106" s="174"/>
      <c r="AH1106" s="174"/>
      <c r="AI1106" s="174"/>
      <c r="AJ1106" s="174"/>
      <c r="AK1106" s="174"/>
      <c r="AL1106" s="174"/>
      <c r="AM1106" s="174"/>
      <c r="AN1106" s="174"/>
      <c r="AO1106" s="174"/>
      <c r="AP1106" s="174"/>
      <c r="AQ1106" s="174"/>
      <c r="AR1106" s="174"/>
      <c r="AS1106" s="174"/>
      <c r="AT1106" s="174"/>
      <c r="AU1106" s="174"/>
      <c r="AV1106" s="174"/>
      <c r="AW1106" s="174"/>
      <c r="AX1106" s="174"/>
      <c r="AY1106" s="174"/>
      <c r="AZ1106" s="174"/>
      <c r="BA1106" s="174"/>
      <c r="BB1106" s="174"/>
      <c r="BC1106" s="174"/>
      <c r="BD1106" s="174"/>
      <c r="BE1106" s="174"/>
      <c r="BF1106" s="174"/>
      <c r="BG1106" s="174"/>
      <c r="BH1106" s="174"/>
      <c r="BI1106" s="174"/>
      <c r="BJ1106" s="174"/>
      <c r="BK1106" s="174"/>
      <c r="BL1106" s="174"/>
      <c r="BM1106" s="174"/>
      <c r="BN1106" s="174"/>
      <c r="BO1106" s="174"/>
      <c r="BP1106" s="174"/>
      <c r="BQ1106" s="174"/>
      <c r="BR1106" s="174"/>
      <c r="BS1106" s="174"/>
      <c r="BT1106" s="174"/>
      <c r="BU1106" s="174"/>
      <c r="BV1106" s="174"/>
      <c r="BW1106" s="174"/>
      <c r="BX1106" s="174"/>
      <c r="BY1106" s="174"/>
      <c r="BZ1106" s="174"/>
      <c r="CA1106" s="174"/>
      <c r="CB1106" s="174"/>
      <c r="CC1106" s="174"/>
      <c r="CD1106" s="174"/>
      <c r="CE1106" s="174"/>
      <c r="CF1106" s="174"/>
      <c r="CG1106" s="174"/>
      <c r="CH1106" s="174"/>
      <c r="CI1106" s="174"/>
      <c r="CJ1106" s="174"/>
      <c r="CK1106" s="174"/>
      <c r="CL1106" s="174"/>
      <c r="CM1106" s="174"/>
      <c r="CN1106" s="174"/>
      <c r="CO1106" s="174"/>
      <c r="CP1106" s="174"/>
      <c r="CQ1106" s="174"/>
      <c r="CR1106" s="174"/>
      <c r="CS1106" s="174"/>
      <c r="CT1106" s="174"/>
      <c r="CU1106" s="174"/>
      <c r="CV1106" s="174"/>
      <c r="CW1106" s="174"/>
      <c r="CX1106" s="174"/>
      <c r="CY1106" s="174"/>
      <c r="CZ1106" s="174"/>
      <c r="DA1106" s="174"/>
      <c r="DB1106" s="174"/>
      <c r="DC1106" s="174"/>
      <c r="DD1106" s="174"/>
      <c r="DE1106" s="174"/>
      <c r="DF1106" s="174"/>
      <c r="DG1106" s="174"/>
      <c r="DH1106" s="174"/>
      <c r="DI1106" s="174"/>
      <c r="DJ1106" s="174"/>
      <c r="DK1106" s="174"/>
      <c r="DL1106" s="174"/>
      <c r="DM1106" s="174"/>
      <c r="DN1106" s="174"/>
      <c r="DO1106" s="174"/>
      <c r="DP1106" s="174"/>
      <c r="DQ1106" s="174"/>
      <c r="DR1106" s="174"/>
      <c r="DS1106" s="174"/>
      <c r="DT1106" s="174"/>
      <c r="DU1106" s="174"/>
      <c r="DV1106" s="174"/>
      <c r="DW1106" s="174"/>
      <c r="DX1106" s="174"/>
      <c r="DY1106" s="174"/>
      <c r="DZ1106" s="174"/>
      <c r="EA1106" s="174"/>
      <c r="EB1106" s="174"/>
      <c r="EC1106" s="174"/>
      <c r="ED1106" s="174"/>
      <c r="EE1106" s="174"/>
      <c r="EF1106" s="174"/>
      <c r="EG1106" s="174"/>
      <c r="EH1106" s="174"/>
      <c r="EI1106" s="174"/>
      <c r="EJ1106" s="174"/>
      <c r="EK1106" s="174"/>
      <c r="EL1106" s="174"/>
      <c r="EM1106" s="174"/>
      <c r="EN1106" s="174"/>
      <c r="EO1106" s="174"/>
      <c r="EP1106" s="174"/>
      <c r="EQ1106" s="174"/>
      <c r="ER1106" s="174"/>
      <c r="ES1106" s="174"/>
      <c r="ET1106" s="174"/>
      <c r="EU1106" s="174"/>
      <c r="EV1106" s="174"/>
      <c r="EW1106" s="174"/>
      <c r="EX1106" s="174"/>
      <c r="EY1106" s="174"/>
      <c r="EZ1106" s="174"/>
      <c r="FA1106" s="174"/>
      <c r="FB1106" s="174"/>
      <c r="FC1106" s="174"/>
      <c r="FD1106" s="174"/>
      <c r="FE1106" s="174"/>
      <c r="FF1106" s="174"/>
      <c r="FG1106" s="174"/>
      <c r="FH1106" s="174"/>
      <c r="FI1106" s="174"/>
      <c r="FJ1106" s="174"/>
      <c r="FK1106" s="174"/>
      <c r="FL1106" s="174"/>
      <c r="FM1106" s="174"/>
      <c r="FN1106" s="174"/>
      <c r="FO1106" s="174"/>
      <c r="FP1106" s="174"/>
      <c r="FQ1106" s="174"/>
      <c r="FR1106" s="174"/>
      <c r="FS1106" s="174"/>
      <c r="FT1106" s="174"/>
      <c r="FU1106" s="174"/>
      <c r="FV1106" s="174"/>
      <c r="FW1106" s="174"/>
      <c r="FX1106" s="174"/>
      <c r="FY1106" s="174"/>
      <c r="FZ1106" s="174"/>
      <c r="GA1106" s="174"/>
      <c r="GB1106" s="174"/>
      <c r="GC1106" s="174"/>
      <c r="GD1106" s="174"/>
      <c r="GE1106" s="174"/>
      <c r="GF1106" s="174"/>
      <c r="GG1106" s="174"/>
      <c r="GH1106" s="174"/>
      <c r="GI1106" s="174"/>
      <c r="GJ1106" s="174"/>
      <c r="GK1106" s="174"/>
      <c r="GL1106" s="174"/>
      <c r="GM1106" s="174"/>
      <c r="GN1106" s="174"/>
      <c r="GO1106" s="174"/>
      <c r="GP1106" s="174"/>
      <c r="GQ1106" s="174"/>
      <c r="GR1106" s="174"/>
      <c r="GS1106" s="174"/>
      <c r="GT1106" s="174"/>
      <c r="GU1106" s="174"/>
      <c r="GV1106" s="174"/>
      <c r="GW1106" s="174"/>
      <c r="GX1106" s="174"/>
      <c r="GY1106" s="174"/>
      <c r="GZ1106" s="174"/>
      <c r="HA1106" s="174"/>
      <c r="HB1106" s="174"/>
      <c r="HC1106" s="174"/>
      <c r="HD1106" s="174"/>
      <c r="HE1106" s="174"/>
      <c r="HF1106" s="174"/>
      <c r="HG1106" s="174"/>
      <c r="HH1106" s="174"/>
      <c r="HI1106" s="174"/>
      <c r="HJ1106" s="174"/>
      <c r="HK1106" s="174"/>
      <c r="HL1106" s="174"/>
      <c r="HM1106" s="174"/>
      <c r="HN1106" s="174"/>
      <c r="HO1106" s="174"/>
      <c r="HP1106" s="174"/>
      <c r="HQ1106" s="174"/>
      <c r="HR1106" s="174"/>
      <c r="HS1106" s="174"/>
      <c r="HT1106" s="174"/>
      <c r="HU1106" s="174"/>
      <c r="HV1106" s="174"/>
      <c r="HW1106" s="174"/>
      <c r="HX1106" s="174"/>
      <c r="HY1106" s="174"/>
      <c r="HZ1106" s="174"/>
      <c r="IA1106" s="174"/>
      <c r="IB1106" s="174"/>
      <c r="IC1106" s="174"/>
      <c r="ID1106" s="174"/>
      <c r="IE1106" s="174"/>
      <c r="IF1106" s="174"/>
      <c r="IG1106" s="174"/>
      <c r="IH1106" s="174"/>
      <c r="II1106" s="174"/>
      <c r="IJ1106" s="174"/>
      <c r="IK1106" s="174"/>
      <c r="IL1106" s="174"/>
      <c r="IM1106" s="174"/>
      <c r="IN1106" s="174"/>
      <c r="IO1106" s="174"/>
      <c r="IP1106" s="174"/>
      <c r="IQ1106" s="174"/>
      <c r="IR1106" s="174"/>
      <c r="IS1106" s="174"/>
      <c r="IT1106" s="174"/>
      <c r="IU1106" s="174"/>
      <c r="IV1106" s="174"/>
      <c r="IW1106" s="174"/>
      <c r="IX1106" s="174"/>
      <c r="IY1106" s="174"/>
      <c r="IZ1106" s="174"/>
      <c r="JA1106" s="174"/>
    </row>
    <row r="1107" spans="1:261" s="1031" customFormat="1" x14ac:dyDescent="0.25">
      <c r="A1107" s="297">
        <v>1</v>
      </c>
      <c r="B1107" s="297">
        <v>1</v>
      </c>
      <c r="C1107" s="879" t="s">
        <v>211</v>
      </c>
      <c r="D1107" s="879"/>
      <c r="E1107" s="407"/>
      <c r="F1107" s="2302">
        <f t="shared" si="258"/>
        <v>10000</v>
      </c>
      <c r="G1107" s="2301">
        <f t="shared" si="258"/>
        <v>833</v>
      </c>
      <c r="H1107" s="2301">
        <f t="shared" si="258"/>
        <v>1638</v>
      </c>
      <c r="I1107" s="2996">
        <f t="shared" si="256"/>
        <v>196.63865546218486</v>
      </c>
      <c r="J1107" s="2997"/>
      <c r="K1107" s="2997"/>
      <c r="L1107" s="2998"/>
      <c r="M1107" s="2998"/>
      <c r="N1107" s="2998"/>
      <c r="O1107" s="2998"/>
      <c r="P1107" s="2998"/>
      <c r="Q1107" s="2998"/>
      <c r="R1107" s="2983"/>
      <c r="S1107" s="2987"/>
      <c r="T1107" s="2301"/>
      <c r="U1107" s="2999"/>
      <c r="V1107" s="2301"/>
      <c r="W1107" s="2301"/>
      <c r="X1107" s="3000"/>
      <c r="Y1107" s="3000"/>
      <c r="Z1107" s="2301"/>
      <c r="AA1107" s="1097">
        <f t="shared" ref="AA1107" si="262">SUM(AA1032)</f>
        <v>0</v>
      </c>
      <c r="AB1107" s="1097"/>
      <c r="AC1107" s="2587"/>
      <c r="AD1107" s="3494"/>
      <c r="AE1107" s="174"/>
      <c r="AF1107" s="174"/>
      <c r="AG1107" s="174"/>
      <c r="AH1107" s="174"/>
      <c r="AI1107" s="174"/>
      <c r="AJ1107" s="174"/>
      <c r="AK1107" s="174"/>
      <c r="AL1107" s="174"/>
      <c r="AM1107" s="174"/>
      <c r="AN1107" s="174"/>
      <c r="AO1107" s="174"/>
      <c r="AP1107" s="174"/>
      <c r="AQ1107" s="174"/>
      <c r="AR1107" s="174"/>
      <c r="AS1107" s="174"/>
      <c r="AT1107" s="174"/>
      <c r="AU1107" s="174"/>
      <c r="AV1107" s="174"/>
      <c r="AW1107" s="174"/>
      <c r="AX1107" s="174"/>
      <c r="AY1107" s="174"/>
      <c r="AZ1107" s="174"/>
      <c r="BA1107" s="174"/>
      <c r="BB1107" s="174"/>
      <c r="BC1107" s="174"/>
      <c r="BD1107" s="174"/>
      <c r="BE1107" s="174"/>
      <c r="BF1107" s="174"/>
      <c r="BG1107" s="174"/>
      <c r="BH1107" s="174"/>
      <c r="BI1107" s="174"/>
      <c r="BJ1107" s="174"/>
      <c r="BK1107" s="174"/>
      <c r="BL1107" s="174"/>
      <c r="BM1107" s="174"/>
      <c r="BN1107" s="174"/>
      <c r="BO1107" s="174"/>
      <c r="BP1107" s="174"/>
      <c r="BQ1107" s="174"/>
      <c r="BR1107" s="174"/>
      <c r="BS1107" s="174"/>
      <c r="BT1107" s="174"/>
      <c r="BU1107" s="174"/>
      <c r="BV1107" s="174"/>
      <c r="BW1107" s="174"/>
      <c r="BX1107" s="174"/>
      <c r="BY1107" s="174"/>
      <c r="BZ1107" s="174"/>
      <c r="CA1107" s="174"/>
      <c r="CB1107" s="174"/>
      <c r="CC1107" s="174"/>
      <c r="CD1107" s="174"/>
      <c r="CE1107" s="174"/>
      <c r="CF1107" s="174"/>
      <c r="CG1107" s="174"/>
      <c r="CH1107" s="174"/>
      <c r="CI1107" s="174"/>
      <c r="CJ1107" s="174"/>
      <c r="CK1107" s="174"/>
      <c r="CL1107" s="174"/>
      <c r="CM1107" s="174"/>
      <c r="CN1107" s="174"/>
      <c r="CO1107" s="174"/>
      <c r="CP1107" s="174"/>
      <c r="CQ1107" s="174"/>
      <c r="CR1107" s="174"/>
      <c r="CS1107" s="174"/>
      <c r="CT1107" s="174"/>
      <c r="CU1107" s="174"/>
      <c r="CV1107" s="174"/>
      <c r="CW1107" s="174"/>
      <c r="CX1107" s="174"/>
      <c r="CY1107" s="174"/>
      <c r="CZ1107" s="174"/>
      <c r="DA1107" s="174"/>
      <c r="DB1107" s="174"/>
      <c r="DC1107" s="174"/>
      <c r="DD1107" s="174"/>
      <c r="DE1107" s="174"/>
      <c r="DF1107" s="174"/>
      <c r="DG1107" s="174"/>
      <c r="DH1107" s="174"/>
      <c r="DI1107" s="174"/>
      <c r="DJ1107" s="174"/>
      <c r="DK1107" s="174"/>
      <c r="DL1107" s="174"/>
      <c r="DM1107" s="174"/>
      <c r="DN1107" s="174"/>
      <c r="DO1107" s="174"/>
      <c r="DP1107" s="174"/>
      <c r="DQ1107" s="174"/>
      <c r="DR1107" s="174"/>
      <c r="DS1107" s="174"/>
      <c r="DT1107" s="174"/>
      <c r="DU1107" s="174"/>
      <c r="DV1107" s="174"/>
      <c r="DW1107" s="174"/>
      <c r="DX1107" s="174"/>
      <c r="DY1107" s="174"/>
      <c r="DZ1107" s="174"/>
      <c r="EA1107" s="174"/>
      <c r="EB1107" s="174"/>
      <c r="EC1107" s="174"/>
      <c r="ED1107" s="174"/>
      <c r="EE1107" s="174"/>
      <c r="EF1107" s="174"/>
      <c r="EG1107" s="174"/>
      <c r="EH1107" s="174"/>
      <c r="EI1107" s="174"/>
      <c r="EJ1107" s="174"/>
      <c r="EK1107" s="174"/>
      <c r="EL1107" s="174"/>
      <c r="EM1107" s="174"/>
      <c r="EN1107" s="174"/>
      <c r="EO1107" s="174"/>
      <c r="EP1107" s="174"/>
      <c r="EQ1107" s="174"/>
      <c r="ER1107" s="174"/>
      <c r="ES1107" s="174"/>
      <c r="ET1107" s="174"/>
      <c r="EU1107" s="174"/>
      <c r="EV1107" s="174"/>
      <c r="EW1107" s="174"/>
      <c r="EX1107" s="174"/>
      <c r="EY1107" s="174"/>
      <c r="EZ1107" s="174"/>
      <c r="FA1107" s="174"/>
      <c r="FB1107" s="174"/>
      <c r="FC1107" s="174"/>
      <c r="FD1107" s="174"/>
      <c r="FE1107" s="174"/>
      <c r="FF1107" s="174"/>
      <c r="FG1107" s="174"/>
      <c r="FH1107" s="174"/>
      <c r="FI1107" s="174"/>
      <c r="FJ1107" s="174"/>
      <c r="FK1107" s="174"/>
      <c r="FL1107" s="174"/>
      <c r="FM1107" s="174"/>
      <c r="FN1107" s="174"/>
      <c r="FO1107" s="174"/>
      <c r="FP1107" s="174"/>
      <c r="FQ1107" s="174"/>
      <c r="FR1107" s="174"/>
      <c r="FS1107" s="174"/>
      <c r="FT1107" s="174"/>
      <c r="FU1107" s="174"/>
      <c r="FV1107" s="174"/>
      <c r="FW1107" s="174"/>
      <c r="FX1107" s="174"/>
      <c r="FY1107" s="174"/>
      <c r="FZ1107" s="174"/>
      <c r="GA1107" s="174"/>
      <c r="GB1107" s="174"/>
      <c r="GC1107" s="174"/>
      <c r="GD1107" s="174"/>
      <c r="GE1107" s="174"/>
      <c r="GF1107" s="174"/>
      <c r="GG1107" s="174"/>
      <c r="GH1107" s="174"/>
      <c r="GI1107" s="174"/>
      <c r="GJ1107" s="174"/>
      <c r="GK1107" s="174"/>
      <c r="GL1107" s="174"/>
      <c r="GM1107" s="174"/>
      <c r="GN1107" s="174"/>
      <c r="GO1107" s="174"/>
      <c r="GP1107" s="174"/>
      <c r="GQ1107" s="174"/>
      <c r="GR1107" s="174"/>
      <c r="GS1107" s="174"/>
      <c r="GT1107" s="174"/>
      <c r="GU1107" s="174"/>
      <c r="GV1107" s="174"/>
      <c r="GW1107" s="174"/>
      <c r="GX1107" s="174"/>
      <c r="GY1107" s="174"/>
      <c r="GZ1107" s="174"/>
      <c r="HA1107" s="174"/>
      <c r="HB1107" s="174"/>
      <c r="HC1107" s="174"/>
      <c r="HD1107" s="174"/>
      <c r="HE1107" s="174"/>
      <c r="HF1107" s="174"/>
      <c r="HG1107" s="174"/>
      <c r="HH1107" s="174"/>
      <c r="HI1107" s="174"/>
      <c r="HJ1107" s="174"/>
      <c r="HK1107" s="174"/>
      <c r="HL1107" s="174"/>
      <c r="HM1107" s="174"/>
      <c r="HN1107" s="174"/>
      <c r="HO1107" s="174"/>
      <c r="HP1107" s="174"/>
      <c r="HQ1107" s="174"/>
      <c r="HR1107" s="174"/>
      <c r="HS1107" s="174"/>
      <c r="HT1107" s="174"/>
      <c r="HU1107" s="174"/>
      <c r="HV1107" s="174"/>
      <c r="HW1107" s="174"/>
      <c r="HX1107" s="174"/>
      <c r="HY1107" s="174"/>
      <c r="HZ1107" s="174"/>
      <c r="IA1107" s="174"/>
      <c r="IB1107" s="174"/>
      <c r="IC1107" s="174"/>
      <c r="ID1107" s="174"/>
      <c r="IE1107" s="174"/>
      <c r="IF1107" s="174"/>
      <c r="IG1107" s="174"/>
      <c r="IH1107" s="174"/>
      <c r="II1107" s="174"/>
      <c r="IJ1107" s="174"/>
      <c r="IK1107" s="174"/>
      <c r="IL1107" s="174"/>
      <c r="IM1107" s="174"/>
      <c r="IN1107" s="174"/>
      <c r="IO1107" s="174"/>
      <c r="IP1107" s="174"/>
      <c r="IQ1107" s="174"/>
      <c r="IR1107" s="174"/>
      <c r="IS1107" s="174"/>
      <c r="IT1107" s="174"/>
      <c r="IU1107" s="174"/>
      <c r="IV1107" s="174"/>
      <c r="IW1107" s="174"/>
      <c r="IX1107" s="174"/>
      <c r="IY1107" s="174"/>
      <c r="IZ1107" s="174"/>
      <c r="JA1107" s="174"/>
    </row>
    <row r="1108" spans="1:261" s="1031" customFormat="1" x14ac:dyDescent="0.25">
      <c r="A1108" s="297">
        <v>1</v>
      </c>
      <c r="B1108" s="297">
        <v>1</v>
      </c>
      <c r="C1108" s="875" t="s">
        <v>212</v>
      </c>
      <c r="D1108" s="875"/>
      <c r="E1108" s="238"/>
      <c r="F1108" s="2194">
        <f t="shared" si="258"/>
        <v>9998</v>
      </c>
      <c r="G1108" s="912">
        <f t="shared" si="258"/>
        <v>833</v>
      </c>
      <c r="H1108" s="912">
        <f t="shared" si="258"/>
        <v>1638</v>
      </c>
      <c r="I1108" s="2317">
        <f t="shared" si="256"/>
        <v>196.63865546218486</v>
      </c>
      <c r="J1108" s="2991"/>
      <c r="K1108" s="2991"/>
      <c r="L1108" s="2992"/>
      <c r="M1108" s="2992"/>
      <c r="N1108" s="2992"/>
      <c r="O1108" s="2992"/>
      <c r="P1108" s="2992"/>
      <c r="Q1108" s="2992"/>
      <c r="R1108" s="2987"/>
      <c r="S1108" s="2987"/>
      <c r="T1108" s="912"/>
      <c r="U1108" s="2596"/>
      <c r="V1108" s="912"/>
      <c r="W1108" s="912"/>
      <c r="X1108" s="2993"/>
      <c r="Y1108" s="2993"/>
      <c r="Z1108" s="912"/>
      <c r="AA1108" s="1116">
        <f t="shared" ref="AA1108" si="263">SUM(AA1033)</f>
        <v>0</v>
      </c>
      <c r="AB1108" s="1116"/>
      <c r="AC1108" s="2587"/>
      <c r="AD1108" s="3494"/>
      <c r="AE1108" s="174"/>
      <c r="AF1108" s="174"/>
      <c r="AG1108" s="174"/>
      <c r="AH1108" s="174"/>
      <c r="AI1108" s="174"/>
      <c r="AJ1108" s="174"/>
      <c r="AK1108" s="174"/>
      <c r="AL1108" s="174"/>
      <c r="AM1108" s="174"/>
      <c r="AN1108" s="174"/>
      <c r="AO1108" s="174"/>
      <c r="AP1108" s="174"/>
      <c r="AQ1108" s="174"/>
      <c r="AR1108" s="174"/>
      <c r="AS1108" s="174"/>
      <c r="AT1108" s="174"/>
      <c r="AU1108" s="174"/>
      <c r="AV1108" s="174"/>
      <c r="AW1108" s="174"/>
      <c r="AX1108" s="174"/>
      <c r="AY1108" s="174"/>
      <c r="AZ1108" s="174"/>
      <c r="BA1108" s="174"/>
      <c r="BB1108" s="174"/>
      <c r="BC1108" s="174"/>
      <c r="BD1108" s="174"/>
      <c r="BE1108" s="174"/>
      <c r="BF1108" s="174"/>
      <c r="BG1108" s="174"/>
      <c r="BH1108" s="174"/>
      <c r="BI1108" s="174"/>
      <c r="BJ1108" s="174"/>
      <c r="BK1108" s="174"/>
      <c r="BL1108" s="174"/>
      <c r="BM1108" s="174"/>
      <c r="BN1108" s="174"/>
      <c r="BO1108" s="174"/>
      <c r="BP1108" s="174"/>
      <c r="BQ1108" s="174"/>
      <c r="BR1108" s="174"/>
      <c r="BS1108" s="174"/>
      <c r="BT1108" s="174"/>
      <c r="BU1108" s="174"/>
      <c r="BV1108" s="174"/>
      <c r="BW1108" s="174"/>
      <c r="BX1108" s="174"/>
      <c r="BY1108" s="174"/>
      <c r="BZ1108" s="174"/>
      <c r="CA1108" s="174"/>
      <c r="CB1108" s="174"/>
      <c r="CC1108" s="174"/>
      <c r="CD1108" s="174"/>
      <c r="CE1108" s="174"/>
      <c r="CF1108" s="174"/>
      <c r="CG1108" s="174"/>
      <c r="CH1108" s="174"/>
      <c r="CI1108" s="174"/>
      <c r="CJ1108" s="174"/>
      <c r="CK1108" s="174"/>
      <c r="CL1108" s="174"/>
      <c r="CM1108" s="174"/>
      <c r="CN1108" s="174"/>
      <c r="CO1108" s="174"/>
      <c r="CP1108" s="174"/>
      <c r="CQ1108" s="174"/>
      <c r="CR1108" s="174"/>
      <c r="CS1108" s="174"/>
      <c r="CT1108" s="174"/>
      <c r="CU1108" s="174"/>
      <c r="CV1108" s="174"/>
      <c r="CW1108" s="174"/>
      <c r="CX1108" s="174"/>
      <c r="CY1108" s="174"/>
      <c r="CZ1108" s="174"/>
      <c r="DA1108" s="174"/>
      <c r="DB1108" s="174"/>
      <c r="DC1108" s="174"/>
      <c r="DD1108" s="174"/>
      <c r="DE1108" s="174"/>
      <c r="DF1108" s="174"/>
      <c r="DG1108" s="174"/>
      <c r="DH1108" s="174"/>
      <c r="DI1108" s="174"/>
      <c r="DJ1108" s="174"/>
      <c r="DK1108" s="174"/>
      <c r="DL1108" s="174"/>
      <c r="DM1108" s="174"/>
      <c r="DN1108" s="174"/>
      <c r="DO1108" s="174"/>
      <c r="DP1108" s="174"/>
      <c r="DQ1108" s="174"/>
      <c r="DR1108" s="174"/>
      <c r="DS1108" s="174"/>
      <c r="DT1108" s="174"/>
      <c r="DU1108" s="174"/>
      <c r="DV1108" s="174"/>
      <c r="DW1108" s="174"/>
      <c r="DX1108" s="174"/>
      <c r="DY1108" s="174"/>
      <c r="DZ1108" s="174"/>
      <c r="EA1108" s="174"/>
      <c r="EB1108" s="174"/>
      <c r="EC1108" s="174"/>
      <c r="ED1108" s="174"/>
      <c r="EE1108" s="174"/>
      <c r="EF1108" s="174"/>
      <c r="EG1108" s="174"/>
      <c r="EH1108" s="174"/>
      <c r="EI1108" s="174"/>
      <c r="EJ1108" s="174"/>
      <c r="EK1108" s="174"/>
      <c r="EL1108" s="174"/>
      <c r="EM1108" s="174"/>
      <c r="EN1108" s="174"/>
      <c r="EO1108" s="174"/>
      <c r="EP1108" s="174"/>
      <c r="EQ1108" s="174"/>
      <c r="ER1108" s="174"/>
      <c r="ES1108" s="174"/>
      <c r="ET1108" s="174"/>
      <c r="EU1108" s="174"/>
      <c r="EV1108" s="174"/>
      <c r="EW1108" s="174"/>
      <c r="EX1108" s="174"/>
      <c r="EY1108" s="174"/>
      <c r="EZ1108" s="174"/>
      <c r="FA1108" s="174"/>
      <c r="FB1108" s="174"/>
      <c r="FC1108" s="174"/>
      <c r="FD1108" s="174"/>
      <c r="FE1108" s="174"/>
      <c r="FF1108" s="174"/>
      <c r="FG1108" s="174"/>
      <c r="FH1108" s="174"/>
      <c r="FI1108" s="174"/>
      <c r="FJ1108" s="174"/>
      <c r="FK1108" s="174"/>
      <c r="FL1108" s="174"/>
      <c r="FM1108" s="174"/>
      <c r="FN1108" s="174"/>
      <c r="FO1108" s="174"/>
      <c r="FP1108" s="174"/>
      <c r="FQ1108" s="174"/>
      <c r="FR1108" s="174"/>
      <c r="FS1108" s="174"/>
      <c r="FT1108" s="174"/>
      <c r="FU1108" s="174"/>
      <c r="FV1108" s="174"/>
      <c r="FW1108" s="174"/>
      <c r="FX1108" s="174"/>
      <c r="FY1108" s="174"/>
      <c r="FZ1108" s="174"/>
      <c r="GA1108" s="174"/>
      <c r="GB1108" s="174"/>
      <c r="GC1108" s="174"/>
      <c r="GD1108" s="174"/>
      <c r="GE1108" s="174"/>
      <c r="GF1108" s="174"/>
      <c r="GG1108" s="174"/>
      <c r="GH1108" s="174"/>
      <c r="GI1108" s="174"/>
      <c r="GJ1108" s="174"/>
      <c r="GK1108" s="174"/>
      <c r="GL1108" s="174"/>
      <c r="GM1108" s="174"/>
      <c r="GN1108" s="174"/>
      <c r="GO1108" s="174"/>
      <c r="GP1108" s="174"/>
      <c r="GQ1108" s="174"/>
      <c r="GR1108" s="174"/>
      <c r="GS1108" s="174"/>
      <c r="GT1108" s="174"/>
      <c r="GU1108" s="174"/>
      <c r="GV1108" s="174"/>
      <c r="GW1108" s="174"/>
      <c r="GX1108" s="174"/>
      <c r="GY1108" s="174"/>
      <c r="GZ1108" s="174"/>
      <c r="HA1108" s="174"/>
      <c r="HB1108" s="174"/>
      <c r="HC1108" s="174"/>
      <c r="HD1108" s="174"/>
      <c r="HE1108" s="174"/>
      <c r="HF1108" s="174"/>
      <c r="HG1108" s="174"/>
      <c r="HH1108" s="174"/>
      <c r="HI1108" s="174"/>
      <c r="HJ1108" s="174"/>
      <c r="HK1108" s="174"/>
      <c r="HL1108" s="174"/>
      <c r="HM1108" s="174"/>
      <c r="HN1108" s="174"/>
      <c r="HO1108" s="174"/>
      <c r="HP1108" s="174"/>
      <c r="HQ1108" s="174"/>
      <c r="HR1108" s="174"/>
      <c r="HS1108" s="174"/>
      <c r="HT1108" s="174"/>
      <c r="HU1108" s="174"/>
      <c r="HV1108" s="174"/>
      <c r="HW1108" s="174"/>
      <c r="HX1108" s="174"/>
      <c r="HY1108" s="174"/>
      <c r="HZ1108" s="174"/>
      <c r="IA1108" s="174"/>
      <c r="IB1108" s="174"/>
      <c r="IC1108" s="174"/>
      <c r="ID1108" s="174"/>
      <c r="IE1108" s="174"/>
      <c r="IF1108" s="174"/>
      <c r="IG1108" s="174"/>
      <c r="IH1108" s="174"/>
      <c r="II1108" s="174"/>
      <c r="IJ1108" s="174"/>
      <c r="IK1108" s="174"/>
      <c r="IL1108" s="174"/>
      <c r="IM1108" s="174"/>
      <c r="IN1108" s="174"/>
      <c r="IO1108" s="174"/>
      <c r="IP1108" s="174"/>
      <c r="IQ1108" s="174"/>
      <c r="IR1108" s="174"/>
      <c r="IS1108" s="174"/>
      <c r="IT1108" s="174"/>
      <c r="IU1108" s="174"/>
      <c r="IV1108" s="174"/>
      <c r="IW1108" s="174"/>
      <c r="IX1108" s="174"/>
      <c r="IY1108" s="174"/>
      <c r="IZ1108" s="174"/>
      <c r="JA1108" s="174"/>
    </row>
    <row r="1109" spans="1:261" s="1031" customFormat="1" ht="30" x14ac:dyDescent="0.25">
      <c r="A1109" s="297">
        <v>1</v>
      </c>
      <c r="B1109" s="297">
        <v>1</v>
      </c>
      <c r="C1109" s="880" t="s">
        <v>213</v>
      </c>
      <c r="D1109" s="880"/>
      <c r="E1109" s="238"/>
      <c r="F1109" s="3001">
        <f t="shared" si="258"/>
        <v>2</v>
      </c>
      <c r="G1109" s="912">
        <f t="shared" si="258"/>
        <v>0</v>
      </c>
      <c r="H1109" s="3002">
        <f t="shared" si="258"/>
        <v>0</v>
      </c>
      <c r="I1109" s="2317" t="e">
        <f t="shared" si="256"/>
        <v>#DIV/0!</v>
      </c>
      <c r="J1109" s="3003"/>
      <c r="K1109" s="3003"/>
      <c r="L1109" s="3004"/>
      <c r="M1109" s="2992"/>
      <c r="N1109" s="3004"/>
      <c r="O1109" s="3004"/>
      <c r="P1109" s="3004"/>
      <c r="Q1109" s="2992"/>
      <c r="R1109" s="3005"/>
      <c r="S1109" s="2987"/>
      <c r="T1109" s="912"/>
      <c r="U1109" s="2596"/>
      <c r="V1109" s="912"/>
      <c r="W1109" s="3002"/>
      <c r="X1109" s="3006"/>
      <c r="Y1109" s="3006"/>
      <c r="Z1109" s="3002"/>
      <c r="AA1109" s="1963">
        <f t="shared" ref="AA1109" si="264">SUM(AA1034)</f>
        <v>0</v>
      </c>
      <c r="AB1109" s="1963"/>
      <c r="AC1109" s="2587"/>
      <c r="AD1109" s="3494"/>
      <c r="AE1109" s="174"/>
      <c r="AF1109" s="174"/>
      <c r="AG1109" s="174"/>
      <c r="AH1109" s="174"/>
      <c r="AI1109" s="174"/>
      <c r="AJ1109" s="174"/>
      <c r="AK1109" s="174"/>
      <c r="AL1109" s="174"/>
      <c r="AM1109" s="174"/>
      <c r="AN1109" s="174"/>
      <c r="AO1109" s="174"/>
      <c r="AP1109" s="174"/>
      <c r="AQ1109" s="174"/>
      <c r="AR1109" s="174"/>
      <c r="AS1109" s="174"/>
      <c r="AT1109" s="174"/>
      <c r="AU1109" s="174"/>
      <c r="AV1109" s="174"/>
      <c r="AW1109" s="174"/>
      <c r="AX1109" s="174"/>
      <c r="AY1109" s="174"/>
      <c r="AZ1109" s="174"/>
      <c r="BA1109" s="174"/>
      <c r="BB1109" s="174"/>
      <c r="BC1109" s="174"/>
      <c r="BD1109" s="174"/>
      <c r="BE1109" s="174"/>
      <c r="BF1109" s="174"/>
      <c r="BG1109" s="174"/>
      <c r="BH1109" s="174"/>
      <c r="BI1109" s="174"/>
      <c r="BJ1109" s="174"/>
      <c r="BK1109" s="174"/>
      <c r="BL1109" s="174"/>
      <c r="BM1109" s="174"/>
      <c r="BN1109" s="174"/>
      <c r="BO1109" s="174"/>
      <c r="BP1109" s="174"/>
      <c r="BQ1109" s="174"/>
      <c r="BR1109" s="174"/>
      <c r="BS1109" s="174"/>
      <c r="BT1109" s="174"/>
      <c r="BU1109" s="174"/>
      <c r="BV1109" s="174"/>
      <c r="BW1109" s="174"/>
      <c r="BX1109" s="174"/>
      <c r="BY1109" s="174"/>
      <c r="BZ1109" s="174"/>
      <c r="CA1109" s="174"/>
      <c r="CB1109" s="174"/>
      <c r="CC1109" s="174"/>
      <c r="CD1109" s="174"/>
      <c r="CE1109" s="174"/>
      <c r="CF1109" s="174"/>
      <c r="CG1109" s="174"/>
      <c r="CH1109" s="174"/>
      <c r="CI1109" s="174"/>
      <c r="CJ1109" s="174"/>
      <c r="CK1109" s="174"/>
      <c r="CL1109" s="174"/>
      <c r="CM1109" s="174"/>
      <c r="CN1109" s="174"/>
      <c r="CO1109" s="174"/>
      <c r="CP1109" s="174"/>
      <c r="CQ1109" s="174"/>
      <c r="CR1109" s="174"/>
      <c r="CS1109" s="174"/>
      <c r="CT1109" s="174"/>
      <c r="CU1109" s="174"/>
      <c r="CV1109" s="174"/>
      <c r="CW1109" s="174"/>
      <c r="CX1109" s="174"/>
      <c r="CY1109" s="174"/>
      <c r="CZ1109" s="174"/>
      <c r="DA1109" s="174"/>
      <c r="DB1109" s="174"/>
      <c r="DC1109" s="174"/>
      <c r="DD1109" s="174"/>
      <c r="DE1109" s="174"/>
      <c r="DF1109" s="174"/>
      <c r="DG1109" s="174"/>
      <c r="DH1109" s="174"/>
      <c r="DI1109" s="174"/>
      <c r="DJ1109" s="174"/>
      <c r="DK1109" s="174"/>
      <c r="DL1109" s="174"/>
      <c r="DM1109" s="174"/>
      <c r="DN1109" s="174"/>
      <c r="DO1109" s="174"/>
      <c r="DP1109" s="174"/>
      <c r="DQ1109" s="174"/>
      <c r="DR1109" s="174"/>
      <c r="DS1109" s="174"/>
      <c r="DT1109" s="174"/>
      <c r="DU1109" s="174"/>
      <c r="DV1109" s="174"/>
      <c r="DW1109" s="174"/>
      <c r="DX1109" s="174"/>
      <c r="DY1109" s="174"/>
      <c r="DZ1109" s="174"/>
      <c r="EA1109" s="174"/>
      <c r="EB1109" s="174"/>
      <c r="EC1109" s="174"/>
      <c r="ED1109" s="174"/>
      <c r="EE1109" s="174"/>
      <c r="EF1109" s="174"/>
      <c r="EG1109" s="174"/>
      <c r="EH1109" s="174"/>
      <c r="EI1109" s="174"/>
      <c r="EJ1109" s="174"/>
      <c r="EK1109" s="174"/>
      <c r="EL1109" s="174"/>
      <c r="EM1109" s="174"/>
      <c r="EN1109" s="174"/>
      <c r="EO1109" s="174"/>
      <c r="EP1109" s="174"/>
      <c r="EQ1109" s="174"/>
      <c r="ER1109" s="174"/>
      <c r="ES1109" s="174"/>
      <c r="ET1109" s="174"/>
      <c r="EU1109" s="174"/>
      <c r="EV1109" s="174"/>
      <c r="EW1109" s="174"/>
      <c r="EX1109" s="174"/>
      <c r="EY1109" s="174"/>
      <c r="EZ1109" s="174"/>
      <c r="FA1109" s="174"/>
      <c r="FB1109" s="174"/>
      <c r="FC1109" s="174"/>
      <c r="FD1109" s="174"/>
      <c r="FE1109" s="174"/>
      <c r="FF1109" s="174"/>
      <c r="FG1109" s="174"/>
      <c r="FH1109" s="174"/>
      <c r="FI1109" s="174"/>
      <c r="FJ1109" s="174"/>
      <c r="FK1109" s="174"/>
      <c r="FL1109" s="174"/>
      <c r="FM1109" s="174"/>
      <c r="FN1109" s="174"/>
      <c r="FO1109" s="174"/>
      <c r="FP1109" s="174"/>
      <c r="FQ1109" s="174"/>
      <c r="FR1109" s="174"/>
      <c r="FS1109" s="174"/>
      <c r="FT1109" s="174"/>
      <c r="FU1109" s="174"/>
      <c r="FV1109" s="174"/>
      <c r="FW1109" s="174"/>
      <c r="FX1109" s="174"/>
      <c r="FY1109" s="174"/>
      <c r="FZ1109" s="174"/>
      <c r="GA1109" s="174"/>
      <c r="GB1109" s="174"/>
      <c r="GC1109" s="174"/>
      <c r="GD1109" s="174"/>
      <c r="GE1109" s="174"/>
      <c r="GF1109" s="174"/>
      <c r="GG1109" s="174"/>
      <c r="GH1109" s="174"/>
      <c r="GI1109" s="174"/>
      <c r="GJ1109" s="174"/>
      <c r="GK1109" s="174"/>
      <c r="GL1109" s="174"/>
      <c r="GM1109" s="174"/>
      <c r="GN1109" s="174"/>
      <c r="GO1109" s="174"/>
      <c r="GP1109" s="174"/>
      <c r="GQ1109" s="174"/>
      <c r="GR1109" s="174"/>
      <c r="GS1109" s="174"/>
      <c r="GT1109" s="174"/>
      <c r="GU1109" s="174"/>
      <c r="GV1109" s="174"/>
      <c r="GW1109" s="174"/>
      <c r="GX1109" s="174"/>
      <c r="GY1109" s="174"/>
      <c r="GZ1109" s="174"/>
      <c r="HA1109" s="174"/>
      <c r="HB1109" s="174"/>
      <c r="HC1109" s="174"/>
      <c r="HD1109" s="174"/>
      <c r="HE1109" s="174"/>
      <c r="HF1109" s="174"/>
      <c r="HG1109" s="174"/>
      <c r="HH1109" s="174"/>
      <c r="HI1109" s="174"/>
      <c r="HJ1109" s="174"/>
      <c r="HK1109" s="174"/>
      <c r="HL1109" s="174"/>
      <c r="HM1109" s="174"/>
      <c r="HN1109" s="174"/>
      <c r="HO1109" s="174"/>
      <c r="HP1109" s="174"/>
      <c r="HQ1109" s="174"/>
      <c r="HR1109" s="174"/>
      <c r="HS1109" s="174"/>
      <c r="HT1109" s="174"/>
      <c r="HU1109" s="174"/>
      <c r="HV1109" s="174"/>
      <c r="HW1109" s="174"/>
      <c r="HX1109" s="174"/>
      <c r="HY1109" s="174"/>
      <c r="HZ1109" s="174"/>
      <c r="IA1109" s="174"/>
      <c r="IB1109" s="174"/>
      <c r="IC1109" s="174"/>
      <c r="ID1109" s="174"/>
      <c r="IE1109" s="174"/>
      <c r="IF1109" s="174"/>
      <c r="IG1109" s="174"/>
      <c r="IH1109" s="174"/>
      <c r="II1109" s="174"/>
      <c r="IJ1109" s="174"/>
      <c r="IK1109" s="174"/>
      <c r="IL1109" s="174"/>
      <c r="IM1109" s="174"/>
      <c r="IN1109" s="174"/>
      <c r="IO1109" s="174"/>
      <c r="IP1109" s="174"/>
      <c r="IQ1109" s="174"/>
      <c r="IR1109" s="174"/>
      <c r="IS1109" s="174"/>
      <c r="IT1109" s="174"/>
      <c r="IU1109" s="174"/>
      <c r="IV1109" s="174"/>
      <c r="IW1109" s="174"/>
      <c r="IX1109" s="174"/>
      <c r="IY1109" s="174"/>
      <c r="IZ1109" s="174"/>
      <c r="JA1109" s="174"/>
    </row>
    <row r="1110" spans="1:261" s="1031" customFormat="1" ht="30" thickBot="1" x14ac:dyDescent="0.3">
      <c r="A1110" s="297"/>
      <c r="B1110" s="297">
        <v>1</v>
      </c>
      <c r="C1110" s="881" t="s">
        <v>218</v>
      </c>
      <c r="D1110" s="3007"/>
      <c r="E1110" s="3008"/>
      <c r="F1110" s="3009">
        <f>F1035</f>
        <v>10000</v>
      </c>
      <c r="G1110" s="3010">
        <f>G1035</f>
        <v>833</v>
      </c>
      <c r="H1110" s="3010">
        <f>H1035</f>
        <v>1638</v>
      </c>
      <c r="I1110" s="2321">
        <f t="shared" si="256"/>
        <v>196.63865546218486</v>
      </c>
      <c r="J1110" s="3011"/>
      <c r="K1110" s="3011"/>
      <c r="L1110" s="3012"/>
      <c r="M1110" s="3012"/>
      <c r="N1110" s="3012"/>
      <c r="O1110" s="3012"/>
      <c r="P1110" s="3012"/>
      <c r="Q1110" s="3012"/>
      <c r="R1110" s="3013">
        <f t="shared" ref="R1110:AB1110" si="265">R1035</f>
        <v>60784.641000000003</v>
      </c>
      <c r="S1110" s="3013">
        <f t="shared" si="265"/>
        <v>5065.3867500000006</v>
      </c>
      <c r="T1110" s="3014">
        <f t="shared" si="265"/>
        <v>5065.3867499999997</v>
      </c>
      <c r="U1110" s="3015">
        <f t="shared" si="265"/>
        <v>0</v>
      </c>
      <c r="V1110" s="3014">
        <f t="shared" si="265"/>
        <v>0</v>
      </c>
      <c r="W1110" s="3014">
        <f t="shared" si="265"/>
        <v>0</v>
      </c>
      <c r="X1110" s="3014">
        <f t="shared" si="265"/>
        <v>0</v>
      </c>
      <c r="Y1110" s="3014">
        <f t="shared" si="265"/>
        <v>-6.0318699999999996</v>
      </c>
      <c r="Z1110" s="3014">
        <f t="shared" si="265"/>
        <v>5059.3548799999999</v>
      </c>
      <c r="AA1110" s="1140">
        <f>AA1035</f>
        <v>0</v>
      </c>
      <c r="AB1110" s="3016">
        <f t="shared" si="265"/>
        <v>0</v>
      </c>
      <c r="AC1110" s="2587"/>
      <c r="AD1110" s="3494"/>
      <c r="AE1110" s="174"/>
      <c r="AF1110" s="174"/>
      <c r="AG1110" s="174"/>
      <c r="AH1110" s="174"/>
      <c r="AI1110" s="174"/>
      <c r="AJ1110" s="174"/>
      <c r="AK1110" s="174"/>
      <c r="AL1110" s="174"/>
      <c r="AM1110" s="174"/>
      <c r="AN1110" s="174"/>
      <c r="AO1110" s="174"/>
      <c r="AP1110" s="174"/>
      <c r="AQ1110" s="174"/>
      <c r="AR1110" s="174"/>
      <c r="AS1110" s="174"/>
      <c r="AT1110" s="174"/>
      <c r="AU1110" s="174"/>
      <c r="AV1110" s="174"/>
      <c r="AW1110" s="174"/>
      <c r="AX1110" s="174"/>
      <c r="AY1110" s="174"/>
      <c r="AZ1110" s="174"/>
      <c r="BA1110" s="174"/>
      <c r="BB1110" s="174"/>
      <c r="BC1110" s="174"/>
      <c r="BD1110" s="174"/>
      <c r="BE1110" s="174"/>
      <c r="BF1110" s="174"/>
      <c r="BG1110" s="174"/>
      <c r="BH1110" s="174"/>
      <c r="BI1110" s="174"/>
      <c r="BJ1110" s="174"/>
      <c r="BK1110" s="174"/>
      <c r="BL1110" s="174"/>
      <c r="BM1110" s="174"/>
      <c r="BN1110" s="174"/>
      <c r="BO1110" s="174"/>
      <c r="BP1110" s="174"/>
      <c r="BQ1110" s="174"/>
      <c r="BR1110" s="174"/>
      <c r="BS1110" s="174"/>
      <c r="BT1110" s="174"/>
      <c r="BU1110" s="174"/>
      <c r="BV1110" s="174"/>
      <c r="BW1110" s="174"/>
      <c r="BX1110" s="174"/>
      <c r="BY1110" s="174"/>
      <c r="BZ1110" s="174"/>
      <c r="CA1110" s="174"/>
      <c r="CB1110" s="174"/>
      <c r="CC1110" s="174"/>
      <c r="CD1110" s="174"/>
      <c r="CE1110" s="174"/>
      <c r="CF1110" s="174"/>
      <c r="CG1110" s="174"/>
      <c r="CH1110" s="174"/>
      <c r="CI1110" s="174"/>
      <c r="CJ1110" s="174"/>
      <c r="CK1110" s="174"/>
      <c r="CL1110" s="174"/>
      <c r="CM1110" s="174"/>
      <c r="CN1110" s="174"/>
      <c r="CO1110" s="174"/>
      <c r="CP1110" s="174"/>
      <c r="CQ1110" s="174"/>
      <c r="CR1110" s="174"/>
      <c r="CS1110" s="174"/>
      <c r="CT1110" s="174"/>
      <c r="CU1110" s="174"/>
      <c r="CV1110" s="174"/>
      <c r="CW1110" s="174"/>
      <c r="CX1110" s="174"/>
      <c r="CY1110" s="174"/>
      <c r="CZ1110" s="174"/>
      <c r="DA1110" s="174"/>
      <c r="DB1110" s="174"/>
      <c r="DC1110" s="174"/>
      <c r="DD1110" s="174"/>
      <c r="DE1110" s="174"/>
      <c r="DF1110" s="174"/>
      <c r="DG1110" s="174"/>
      <c r="DH1110" s="174"/>
      <c r="DI1110" s="174"/>
      <c r="DJ1110" s="174"/>
      <c r="DK1110" s="174"/>
      <c r="DL1110" s="174"/>
      <c r="DM1110" s="174"/>
      <c r="DN1110" s="174"/>
      <c r="DO1110" s="174"/>
      <c r="DP1110" s="174"/>
      <c r="DQ1110" s="174"/>
      <c r="DR1110" s="174"/>
      <c r="DS1110" s="174"/>
      <c r="DT1110" s="174"/>
      <c r="DU1110" s="174"/>
      <c r="DV1110" s="174"/>
      <c r="DW1110" s="174"/>
      <c r="DX1110" s="174"/>
      <c r="DY1110" s="174"/>
      <c r="DZ1110" s="174"/>
      <c r="EA1110" s="174"/>
      <c r="EB1110" s="174"/>
      <c r="EC1110" s="174"/>
      <c r="ED1110" s="174"/>
      <c r="EE1110" s="174"/>
      <c r="EF1110" s="174"/>
      <c r="EG1110" s="174"/>
      <c r="EH1110" s="174"/>
      <c r="EI1110" s="174"/>
      <c r="EJ1110" s="174"/>
      <c r="EK1110" s="174"/>
      <c r="EL1110" s="174"/>
      <c r="EM1110" s="174"/>
      <c r="EN1110" s="174"/>
      <c r="EO1110" s="174"/>
      <c r="EP1110" s="174"/>
      <c r="EQ1110" s="174"/>
      <c r="ER1110" s="174"/>
      <c r="ES1110" s="174"/>
      <c r="ET1110" s="174"/>
      <c r="EU1110" s="174"/>
      <c r="EV1110" s="174"/>
      <c r="EW1110" s="174"/>
      <c r="EX1110" s="174"/>
      <c r="EY1110" s="174"/>
      <c r="EZ1110" s="174"/>
      <c r="FA1110" s="174"/>
      <c r="FB1110" s="174"/>
      <c r="FC1110" s="174"/>
      <c r="FD1110" s="174"/>
      <c r="FE1110" s="174"/>
      <c r="FF1110" s="174"/>
      <c r="FG1110" s="174"/>
      <c r="FH1110" s="174"/>
      <c r="FI1110" s="174"/>
      <c r="FJ1110" s="174"/>
      <c r="FK1110" s="174"/>
      <c r="FL1110" s="174"/>
      <c r="FM1110" s="174"/>
      <c r="FN1110" s="174"/>
      <c r="FO1110" s="174"/>
      <c r="FP1110" s="174"/>
      <c r="FQ1110" s="174"/>
      <c r="FR1110" s="174"/>
      <c r="FS1110" s="174"/>
      <c r="FT1110" s="174"/>
      <c r="FU1110" s="174"/>
      <c r="FV1110" s="174"/>
      <c r="FW1110" s="174"/>
      <c r="FX1110" s="174"/>
      <c r="FY1110" s="174"/>
      <c r="FZ1110" s="174"/>
      <c r="GA1110" s="174"/>
      <c r="GB1110" s="174"/>
      <c r="GC1110" s="174"/>
      <c r="GD1110" s="174"/>
      <c r="GE1110" s="174"/>
      <c r="GF1110" s="174"/>
      <c r="GG1110" s="174"/>
      <c r="GH1110" s="174"/>
      <c r="GI1110" s="174"/>
      <c r="GJ1110" s="174"/>
      <c r="GK1110" s="174"/>
      <c r="GL1110" s="174"/>
      <c r="GM1110" s="174"/>
      <c r="GN1110" s="174"/>
      <c r="GO1110" s="174"/>
      <c r="GP1110" s="174"/>
      <c r="GQ1110" s="174"/>
      <c r="GR1110" s="174"/>
      <c r="GS1110" s="174"/>
      <c r="GT1110" s="174"/>
      <c r="GU1110" s="174"/>
      <c r="GV1110" s="174"/>
      <c r="GW1110" s="174"/>
      <c r="GX1110" s="174"/>
      <c r="GY1110" s="174"/>
      <c r="GZ1110" s="174"/>
      <c r="HA1110" s="174"/>
      <c r="HB1110" s="174"/>
      <c r="HC1110" s="174"/>
      <c r="HD1110" s="174"/>
      <c r="HE1110" s="174"/>
      <c r="HF1110" s="174"/>
      <c r="HG1110" s="174"/>
      <c r="HH1110" s="174"/>
      <c r="HI1110" s="174"/>
      <c r="HJ1110" s="174"/>
      <c r="HK1110" s="174"/>
      <c r="HL1110" s="174"/>
      <c r="HM1110" s="174"/>
      <c r="HN1110" s="174"/>
      <c r="HO1110" s="174"/>
      <c r="HP1110" s="174"/>
      <c r="HQ1110" s="174"/>
      <c r="HR1110" s="174"/>
      <c r="HS1110" s="174"/>
      <c r="HT1110" s="174"/>
      <c r="HU1110" s="174"/>
      <c r="HV1110" s="174"/>
      <c r="HW1110" s="174"/>
      <c r="HX1110" s="174"/>
      <c r="HY1110" s="174"/>
      <c r="HZ1110" s="174"/>
      <c r="IA1110" s="174"/>
      <c r="IB1110" s="174"/>
      <c r="IC1110" s="174"/>
      <c r="ID1110" s="174"/>
      <c r="IE1110" s="174"/>
      <c r="IF1110" s="174"/>
      <c r="IG1110" s="174"/>
      <c r="IH1110" s="174"/>
      <c r="II1110" s="174"/>
      <c r="IJ1110" s="174"/>
      <c r="IK1110" s="174"/>
      <c r="IL1110" s="174"/>
      <c r="IM1110" s="174"/>
      <c r="IN1110" s="174"/>
      <c r="IO1110" s="174"/>
      <c r="IP1110" s="174"/>
      <c r="IQ1110" s="174"/>
      <c r="IR1110" s="174"/>
      <c r="IS1110" s="174"/>
      <c r="IT1110" s="174"/>
      <c r="IU1110" s="174"/>
      <c r="IV1110" s="174"/>
      <c r="IW1110" s="174"/>
      <c r="IX1110" s="174"/>
      <c r="IY1110" s="174"/>
      <c r="IZ1110" s="174"/>
      <c r="JA1110" s="174"/>
    </row>
    <row r="1111" spans="1:261" ht="15.75" thickBot="1" x14ac:dyDescent="0.3">
      <c r="A1111" s="297">
        <v>1</v>
      </c>
      <c r="B1111" s="297">
        <v>1</v>
      </c>
      <c r="C1111" s="3017" t="s">
        <v>57</v>
      </c>
      <c r="D1111" s="3018"/>
      <c r="E1111" s="3018"/>
      <c r="F1111" s="344"/>
      <c r="G1111" s="1750"/>
      <c r="H1111" s="1750"/>
      <c r="I1111" s="1750"/>
      <c r="J1111" s="431"/>
      <c r="K1111" s="431"/>
      <c r="L1111" s="852"/>
      <c r="M1111" s="852"/>
      <c r="N1111" s="852"/>
      <c r="O1111" s="852"/>
      <c r="P1111" s="852"/>
      <c r="Q1111" s="852"/>
      <c r="R1111" s="431"/>
      <c r="S1111" s="3019"/>
      <c r="T1111" s="852"/>
      <c r="U1111" s="929"/>
      <c r="V1111" s="852"/>
      <c r="W1111" s="852"/>
      <c r="X1111" s="3020"/>
      <c r="Y1111" s="3020"/>
      <c r="Z1111" s="852"/>
      <c r="AA1111" s="1752"/>
      <c r="AB1111" s="2977"/>
      <c r="AC1111" s="2587"/>
    </row>
    <row r="1112" spans="1:261" ht="47.25" x14ac:dyDescent="0.25">
      <c r="A1112" s="297">
        <v>1</v>
      </c>
      <c r="B1112" s="297">
        <v>1</v>
      </c>
      <c r="C1112" s="2120" t="s">
        <v>502</v>
      </c>
      <c r="D1112" s="3021"/>
      <c r="E1112" s="3022"/>
      <c r="F1112" s="305"/>
      <c r="G1112" s="165"/>
      <c r="H1112" s="165"/>
      <c r="I1112" s="165"/>
      <c r="J1112" s="1474"/>
      <c r="K1112" s="1474"/>
      <c r="L1112" s="1474"/>
      <c r="M1112" s="1474"/>
      <c r="N1112" s="1474"/>
      <c r="O1112" s="1474"/>
      <c r="P1112" s="1474"/>
      <c r="Q1112" s="1474"/>
      <c r="R1112" s="2248"/>
      <c r="S1112" s="3023"/>
      <c r="T1112" s="2244"/>
      <c r="U1112" s="3024"/>
      <c r="V1112" s="2244"/>
      <c r="W1112" s="2244"/>
      <c r="X1112" s="2246"/>
      <c r="Y1112" s="2246"/>
      <c r="Z1112" s="2244"/>
      <c r="AA1112" s="1113"/>
      <c r="AB1112" s="3025"/>
      <c r="AC1112" s="2587"/>
    </row>
    <row r="1113" spans="1:261" s="2541" customFormat="1" x14ac:dyDescent="0.25">
      <c r="A1113" s="297">
        <v>1</v>
      </c>
      <c r="B1113" s="297">
        <v>1</v>
      </c>
      <c r="C1113" s="2242" t="s">
        <v>5</v>
      </c>
      <c r="D1113" s="2242"/>
      <c r="E1113" s="2242"/>
      <c r="F1113" s="338"/>
      <c r="G1113" s="1474"/>
      <c r="H1113" s="1474"/>
      <c r="I1113" s="1474"/>
      <c r="J1113" s="1474"/>
      <c r="K1113" s="1474"/>
      <c r="L1113" s="2244"/>
      <c r="M1113" s="2244"/>
      <c r="N1113" s="2244"/>
      <c r="O1113" s="2244"/>
      <c r="P1113" s="2244"/>
      <c r="Q1113" s="2244"/>
      <c r="R1113" s="2731"/>
      <c r="S1113" s="3026"/>
      <c r="T1113" s="1474"/>
      <c r="U1113" s="2918"/>
      <c r="V1113" s="1474"/>
      <c r="W1113" s="1474"/>
      <c r="X1113" s="1474"/>
      <c r="Y1113" s="1474"/>
      <c r="Z1113" s="1474"/>
      <c r="AA1113" s="1476"/>
      <c r="AB1113" s="1476"/>
      <c r="AC1113" s="2587"/>
      <c r="AD1113" s="1238"/>
    </row>
    <row r="1114" spans="1:261" s="2541" customFormat="1" x14ac:dyDescent="0.25">
      <c r="A1114" s="297">
        <v>1</v>
      </c>
      <c r="B1114" s="297">
        <v>1</v>
      </c>
      <c r="C1114" s="2245" t="s">
        <v>327</v>
      </c>
      <c r="D1114" s="1295" t="s">
        <v>247</v>
      </c>
      <c r="E1114" s="2244">
        <v>340</v>
      </c>
      <c r="F1114" s="53">
        <v>100</v>
      </c>
      <c r="G1114" s="134">
        <f>F1114/12*$C$3</f>
        <v>8.3333333333333339</v>
      </c>
      <c r="H1114" s="134">
        <v>19</v>
      </c>
      <c r="I1114" s="134">
        <f t="shared" ref="I1114:I1121" si="266">H1114/G1114*100</f>
        <v>227.99999999999997</v>
      </c>
      <c r="J1114" s="2248">
        <v>15</v>
      </c>
      <c r="K1114" s="184">
        <f t="shared" ref="K1114:K1126" si="267">N1114/H1114</f>
        <v>10</v>
      </c>
      <c r="L1114" s="185">
        <f t="shared" ref="L1114:L1125" si="268">ROUND(F1114*J1114,0)</f>
        <v>1500</v>
      </c>
      <c r="M1114" s="185">
        <f>ROUND(L1114/12*$C$3,0)</f>
        <v>125</v>
      </c>
      <c r="N1114" s="185">
        <v>190</v>
      </c>
      <c r="O1114" s="185">
        <f t="shared" ref="O1114:O1126" si="269">N1114/M1114*100</f>
        <v>152</v>
      </c>
      <c r="P1114" s="185">
        <f t="shared" ref="P1114:P1125" si="270">ROUND(L1114/E1114,0)</f>
        <v>4</v>
      </c>
      <c r="Q1114" s="185">
        <f t="shared" ref="Q1114:Q1126" si="271">N1114/$C$3*12/P1114</f>
        <v>570</v>
      </c>
      <c r="R1114" s="425"/>
      <c r="S1114" s="2725"/>
      <c r="T1114" s="301"/>
      <c r="U1114" s="2578"/>
      <c r="V1114" s="301"/>
      <c r="W1114" s="301"/>
      <c r="X1114" s="301"/>
      <c r="Y1114" s="301"/>
      <c r="Z1114" s="301"/>
      <c r="AA1114" s="1132"/>
      <c r="AB1114" s="1144"/>
      <c r="AC1114" s="2587"/>
      <c r="AD1114" s="1238"/>
    </row>
    <row r="1115" spans="1:261" s="2541" customFormat="1" x14ac:dyDescent="0.25">
      <c r="A1115" s="297">
        <v>1</v>
      </c>
      <c r="B1115" s="297">
        <v>1</v>
      </c>
      <c r="C1115" s="2245" t="s">
        <v>24</v>
      </c>
      <c r="D1115" s="1295" t="s">
        <v>247</v>
      </c>
      <c r="E1115" s="2244">
        <v>340</v>
      </c>
      <c r="F1115" s="53">
        <v>605</v>
      </c>
      <c r="G1115" s="134">
        <f>F1115/12*$C$3</f>
        <v>50.416666666666664</v>
      </c>
      <c r="H1115" s="134">
        <v>47</v>
      </c>
      <c r="I1115" s="134">
        <f t="shared" si="266"/>
        <v>93.223140495867767</v>
      </c>
      <c r="J1115" s="2248">
        <v>6</v>
      </c>
      <c r="K1115" s="184">
        <f t="shared" si="267"/>
        <v>6.042553191489362</v>
      </c>
      <c r="L1115" s="185">
        <f t="shared" si="268"/>
        <v>3630</v>
      </c>
      <c r="M1115" s="185">
        <f>ROUND(L1115/12*$C$3,0)</f>
        <v>303</v>
      </c>
      <c r="N1115" s="185">
        <v>284</v>
      </c>
      <c r="O1115" s="185">
        <f t="shared" si="269"/>
        <v>93.729372937293732</v>
      </c>
      <c r="P1115" s="185">
        <f t="shared" si="270"/>
        <v>11</v>
      </c>
      <c r="Q1115" s="185">
        <f t="shared" si="271"/>
        <v>309.81818181818181</v>
      </c>
      <c r="R1115" s="425"/>
      <c r="S1115" s="2725"/>
      <c r="T1115" s="301"/>
      <c r="U1115" s="2578"/>
      <c r="V1115" s="301"/>
      <c r="W1115" s="301"/>
      <c r="X1115" s="301"/>
      <c r="Y1115" s="301"/>
      <c r="Z1115" s="301"/>
      <c r="AA1115" s="1132"/>
      <c r="AB1115" s="1144"/>
      <c r="AC1115" s="2587"/>
      <c r="AD1115" s="1238"/>
    </row>
    <row r="1116" spans="1:261" s="2541" customFormat="1" x14ac:dyDescent="0.25">
      <c r="A1116" s="297">
        <v>1</v>
      </c>
      <c r="B1116" s="297">
        <v>1</v>
      </c>
      <c r="C1116" s="2245" t="s">
        <v>25</v>
      </c>
      <c r="D1116" s="1295" t="s">
        <v>247</v>
      </c>
      <c r="E1116" s="2244">
        <v>300</v>
      </c>
      <c r="F1116" s="53">
        <v>216</v>
      </c>
      <c r="G1116" s="134">
        <f>F1116/12*$C$3</f>
        <v>18</v>
      </c>
      <c r="H1116" s="134">
        <v>3</v>
      </c>
      <c r="I1116" s="134">
        <f t="shared" si="266"/>
        <v>16.666666666666664</v>
      </c>
      <c r="J1116" s="2248">
        <v>5.8</v>
      </c>
      <c r="K1116" s="184">
        <f t="shared" si="267"/>
        <v>8.6666666666666661</v>
      </c>
      <c r="L1116" s="185">
        <f t="shared" si="268"/>
        <v>1253</v>
      </c>
      <c r="M1116" s="185">
        <f>ROUND(L1116/12*$C$3,0)</f>
        <v>104</v>
      </c>
      <c r="N1116" s="185">
        <v>26</v>
      </c>
      <c r="O1116" s="185">
        <f t="shared" si="269"/>
        <v>25</v>
      </c>
      <c r="P1116" s="185">
        <f t="shared" si="270"/>
        <v>4</v>
      </c>
      <c r="Q1116" s="185">
        <f t="shared" si="271"/>
        <v>78</v>
      </c>
      <c r="R1116" s="425"/>
      <c r="S1116" s="2725"/>
      <c r="T1116" s="301"/>
      <c r="U1116" s="2578"/>
      <c r="V1116" s="301"/>
      <c r="W1116" s="301"/>
      <c r="X1116" s="301"/>
      <c r="Y1116" s="301"/>
      <c r="Z1116" s="301"/>
      <c r="AA1116" s="1132"/>
      <c r="AB1116" s="1144"/>
      <c r="AC1116" s="2587"/>
      <c r="AD1116" s="1238"/>
    </row>
    <row r="1117" spans="1:261" s="2541" customFormat="1" x14ac:dyDescent="0.25">
      <c r="A1117" s="297"/>
      <c r="B1117" s="297">
        <v>1</v>
      </c>
      <c r="C1117" s="2245" t="s">
        <v>23</v>
      </c>
      <c r="D1117" s="1295" t="s">
        <v>414</v>
      </c>
      <c r="E1117" s="2244">
        <v>340</v>
      </c>
      <c r="F1117" s="53">
        <v>80</v>
      </c>
      <c r="G1117" s="134">
        <f t="shared" ref="G1117:G1125" si="272">F1117/12*$C$3</f>
        <v>6.666666666666667</v>
      </c>
      <c r="H1117" s="134">
        <v>9</v>
      </c>
      <c r="I1117" s="134">
        <f t="shared" si="266"/>
        <v>135</v>
      </c>
      <c r="J1117" s="2248">
        <v>8.4</v>
      </c>
      <c r="K1117" s="184">
        <f t="shared" si="267"/>
        <v>4.333333333333333</v>
      </c>
      <c r="L1117" s="185">
        <f t="shared" si="268"/>
        <v>672</v>
      </c>
      <c r="M1117" s="185">
        <f>L1117/12*$C$3</f>
        <v>56</v>
      </c>
      <c r="N1117" s="185">
        <v>39</v>
      </c>
      <c r="O1117" s="185">
        <f>N1117/M1117*100</f>
        <v>69.642857142857139</v>
      </c>
      <c r="P1117" s="185">
        <f t="shared" si="270"/>
        <v>2</v>
      </c>
      <c r="Q1117" s="185">
        <f>N1117/$C$3*12/P1117</f>
        <v>234</v>
      </c>
      <c r="R1117" s="425"/>
      <c r="S1117" s="2725"/>
      <c r="T1117" s="301"/>
      <c r="U1117" s="2578"/>
      <c r="V1117" s="301"/>
      <c r="W1117" s="301"/>
      <c r="X1117" s="301"/>
      <c r="Y1117" s="301"/>
      <c r="Z1117" s="301"/>
      <c r="AA1117" s="1132"/>
      <c r="AB1117" s="1144"/>
      <c r="AC1117" s="2587"/>
      <c r="AD1117" s="1238"/>
    </row>
    <row r="1118" spans="1:261" s="2541" customFormat="1" x14ac:dyDescent="0.25">
      <c r="A1118" s="297">
        <v>1</v>
      </c>
      <c r="B1118" s="297">
        <v>1</v>
      </c>
      <c r="C1118" s="2245" t="s">
        <v>8</v>
      </c>
      <c r="D1118" s="1295" t="s">
        <v>247</v>
      </c>
      <c r="E1118" s="2244">
        <v>340</v>
      </c>
      <c r="F1118" s="53">
        <v>231</v>
      </c>
      <c r="G1118" s="134">
        <f t="shared" si="272"/>
        <v>19.25</v>
      </c>
      <c r="H1118" s="134">
        <v>25</v>
      </c>
      <c r="I1118" s="134">
        <f t="shared" si="266"/>
        <v>129.87012987012986</v>
      </c>
      <c r="J1118" s="2248">
        <v>9.5</v>
      </c>
      <c r="K1118" s="184">
        <f t="shared" si="267"/>
        <v>6.8</v>
      </c>
      <c r="L1118" s="185">
        <f t="shared" si="268"/>
        <v>2195</v>
      </c>
      <c r="M1118" s="185">
        <f>L1118/12*$C$3</f>
        <v>182.91666666666666</v>
      </c>
      <c r="N1118" s="185">
        <v>170</v>
      </c>
      <c r="O1118" s="185">
        <f t="shared" si="269"/>
        <v>92.938496583143518</v>
      </c>
      <c r="P1118" s="185">
        <f t="shared" si="270"/>
        <v>6</v>
      </c>
      <c r="Q1118" s="185">
        <f t="shared" si="271"/>
        <v>340</v>
      </c>
      <c r="R1118" s="425"/>
      <c r="S1118" s="2725"/>
      <c r="T1118" s="301"/>
      <c r="U1118" s="2578"/>
      <c r="V1118" s="301"/>
      <c r="W1118" s="301"/>
      <c r="X1118" s="301"/>
      <c r="Y1118" s="301"/>
      <c r="Z1118" s="301"/>
      <c r="AA1118" s="1132"/>
      <c r="AB1118" s="1144"/>
      <c r="AC1118" s="2587"/>
      <c r="AD1118" s="1238"/>
    </row>
    <row r="1119" spans="1:261" s="2541" customFormat="1" x14ac:dyDescent="0.25">
      <c r="A1119" s="297">
        <v>1</v>
      </c>
      <c r="B1119" s="297">
        <v>1</v>
      </c>
      <c r="C1119" s="2245" t="s">
        <v>227</v>
      </c>
      <c r="D1119" s="1295" t="s">
        <v>247</v>
      </c>
      <c r="E1119" s="2244">
        <v>330</v>
      </c>
      <c r="F1119" s="305">
        <v>25</v>
      </c>
      <c r="G1119" s="134">
        <f t="shared" si="272"/>
        <v>2.0833333333333335</v>
      </c>
      <c r="H1119" s="134">
        <v>2</v>
      </c>
      <c r="I1119" s="134">
        <f t="shared" si="266"/>
        <v>96</v>
      </c>
      <c r="J1119" s="472">
        <v>10</v>
      </c>
      <c r="K1119" s="184">
        <f t="shared" si="267"/>
        <v>6.5</v>
      </c>
      <c r="L1119" s="185">
        <f t="shared" si="268"/>
        <v>250</v>
      </c>
      <c r="M1119" s="185">
        <f t="shared" ref="M1119:M1125" si="273">ROUND(L1119/12*$C$3,0)</f>
        <v>21</v>
      </c>
      <c r="N1119" s="185">
        <v>13</v>
      </c>
      <c r="O1119" s="185">
        <f t="shared" si="269"/>
        <v>61.904761904761905</v>
      </c>
      <c r="P1119" s="185">
        <f t="shared" si="270"/>
        <v>1</v>
      </c>
      <c r="Q1119" s="185">
        <f t="shared" si="271"/>
        <v>156</v>
      </c>
      <c r="R1119" s="425"/>
      <c r="S1119" s="2725"/>
      <c r="T1119" s="301"/>
      <c r="U1119" s="2578"/>
      <c r="V1119" s="301"/>
      <c r="W1119" s="301"/>
      <c r="X1119" s="301"/>
      <c r="Y1119" s="301"/>
      <c r="Z1119" s="301"/>
      <c r="AA1119" s="1132"/>
      <c r="AB1119" s="1144"/>
      <c r="AC1119" s="2587"/>
      <c r="AD1119" s="1238"/>
    </row>
    <row r="1120" spans="1:261" s="2541" customFormat="1" x14ac:dyDescent="0.25">
      <c r="A1120" s="297">
        <v>1</v>
      </c>
      <c r="B1120" s="297">
        <v>1</v>
      </c>
      <c r="C1120" s="2245" t="s">
        <v>9</v>
      </c>
      <c r="D1120" s="1295" t="s">
        <v>247</v>
      </c>
      <c r="E1120" s="2244">
        <v>340</v>
      </c>
      <c r="F1120" s="53">
        <v>104</v>
      </c>
      <c r="G1120" s="134">
        <f t="shared" si="272"/>
        <v>8.6666666666666661</v>
      </c>
      <c r="H1120" s="134">
        <v>0</v>
      </c>
      <c r="I1120" s="134">
        <f t="shared" si="266"/>
        <v>0</v>
      </c>
      <c r="J1120" s="2248">
        <v>8.3000000000000007</v>
      </c>
      <c r="K1120" s="184" t="e">
        <f t="shared" si="267"/>
        <v>#DIV/0!</v>
      </c>
      <c r="L1120" s="185">
        <f t="shared" si="268"/>
        <v>863</v>
      </c>
      <c r="M1120" s="185">
        <f t="shared" si="273"/>
        <v>72</v>
      </c>
      <c r="N1120" s="185"/>
      <c r="O1120" s="185">
        <f t="shared" si="269"/>
        <v>0</v>
      </c>
      <c r="P1120" s="185">
        <f t="shared" si="270"/>
        <v>3</v>
      </c>
      <c r="Q1120" s="185">
        <f t="shared" si="271"/>
        <v>0</v>
      </c>
      <c r="R1120" s="425"/>
      <c r="S1120" s="2725"/>
      <c r="T1120" s="301"/>
      <c r="U1120" s="2578"/>
      <c r="V1120" s="301"/>
      <c r="W1120" s="301"/>
      <c r="X1120" s="301"/>
      <c r="Y1120" s="301"/>
      <c r="Z1120" s="301"/>
      <c r="AA1120" s="1132"/>
      <c r="AB1120" s="1144"/>
      <c r="AC1120" s="2587"/>
      <c r="AD1120" s="1238"/>
    </row>
    <row r="1121" spans="1:30" s="2541" customFormat="1" x14ac:dyDescent="0.25">
      <c r="A1121" s="297">
        <v>1</v>
      </c>
      <c r="B1121" s="297">
        <v>1</v>
      </c>
      <c r="C1121" s="2245" t="s">
        <v>26</v>
      </c>
      <c r="D1121" s="1295" t="s">
        <v>247</v>
      </c>
      <c r="E1121" s="2006">
        <v>340</v>
      </c>
      <c r="F1121" s="53">
        <v>220</v>
      </c>
      <c r="G1121" s="134">
        <f t="shared" si="272"/>
        <v>18.333333333333332</v>
      </c>
      <c r="H1121" s="134">
        <v>19</v>
      </c>
      <c r="I1121" s="134">
        <f t="shared" si="266"/>
        <v>103.63636363636364</v>
      </c>
      <c r="J1121" s="2248">
        <v>6.1</v>
      </c>
      <c r="K1121" s="184">
        <f t="shared" si="267"/>
        <v>5.4736842105263159</v>
      </c>
      <c r="L1121" s="185">
        <f t="shared" si="268"/>
        <v>1342</v>
      </c>
      <c r="M1121" s="185">
        <f t="shared" si="273"/>
        <v>112</v>
      </c>
      <c r="N1121" s="185">
        <v>104</v>
      </c>
      <c r="O1121" s="185">
        <f t="shared" si="269"/>
        <v>92.857142857142861</v>
      </c>
      <c r="P1121" s="185">
        <f t="shared" si="270"/>
        <v>4</v>
      </c>
      <c r="Q1121" s="185">
        <f t="shared" si="271"/>
        <v>312</v>
      </c>
      <c r="R1121" s="425"/>
      <c r="S1121" s="2725"/>
      <c r="T1121" s="301"/>
      <c r="U1121" s="2578"/>
      <c r="V1121" s="301"/>
      <c r="W1121" s="301"/>
      <c r="X1121" s="301"/>
      <c r="Y1121" s="301"/>
      <c r="Z1121" s="301"/>
      <c r="AA1121" s="1132"/>
      <c r="AB1121" s="1144"/>
      <c r="AC1121" s="2587"/>
      <c r="AD1121" s="1238"/>
    </row>
    <row r="1122" spans="1:30" s="2541" customFormat="1" x14ac:dyDescent="0.25">
      <c r="A1122" s="297"/>
      <c r="B1122" s="297">
        <v>1</v>
      </c>
      <c r="C1122" s="2245" t="s">
        <v>67</v>
      </c>
      <c r="D1122" s="1295" t="s">
        <v>247</v>
      </c>
      <c r="E1122" s="2244">
        <v>320</v>
      </c>
      <c r="F1122" s="338">
        <v>278</v>
      </c>
      <c r="G1122" s="134">
        <f t="shared" si="272"/>
        <v>23.166666666666668</v>
      </c>
      <c r="H1122" s="134">
        <v>34</v>
      </c>
      <c r="I1122" s="134">
        <f>H1122/ROUND(G1122,0)*100</f>
        <v>147.82608695652172</v>
      </c>
      <c r="J1122" s="1859">
        <v>9</v>
      </c>
      <c r="K1122" s="184">
        <f t="shared" si="267"/>
        <v>9.5</v>
      </c>
      <c r="L1122" s="185">
        <f t="shared" si="268"/>
        <v>2502</v>
      </c>
      <c r="M1122" s="185">
        <f t="shared" si="273"/>
        <v>209</v>
      </c>
      <c r="N1122" s="185">
        <v>323</v>
      </c>
      <c r="O1122" s="185">
        <f t="shared" si="269"/>
        <v>154.54545454545453</v>
      </c>
      <c r="P1122" s="185">
        <f t="shared" si="270"/>
        <v>8</v>
      </c>
      <c r="Q1122" s="185">
        <f t="shared" si="271"/>
        <v>484.5</v>
      </c>
      <c r="R1122" s="425"/>
      <c r="S1122" s="2919"/>
      <c r="T1122" s="301"/>
      <c r="U1122" s="2578"/>
      <c r="V1122" s="301"/>
      <c r="W1122" s="301"/>
      <c r="X1122" s="301"/>
      <c r="Y1122" s="301"/>
      <c r="Z1122" s="301"/>
      <c r="AA1122" s="1132"/>
      <c r="AB1122" s="1144"/>
      <c r="AC1122" s="2587"/>
      <c r="AD1122" s="1238"/>
    </row>
    <row r="1123" spans="1:30" s="2541" customFormat="1" x14ac:dyDescent="0.25">
      <c r="A1123" s="297"/>
      <c r="B1123" s="297">
        <v>1</v>
      </c>
      <c r="C1123" s="2245" t="s">
        <v>10</v>
      </c>
      <c r="D1123" s="1295" t="s">
        <v>247</v>
      </c>
      <c r="E1123" s="2244">
        <v>340</v>
      </c>
      <c r="F1123" s="338">
        <v>639</v>
      </c>
      <c r="G1123" s="134">
        <f t="shared" si="272"/>
        <v>53.25</v>
      </c>
      <c r="H1123" s="134">
        <v>28</v>
      </c>
      <c r="I1123" s="134">
        <f>H1123/G1123*100</f>
        <v>52.582159624413151</v>
      </c>
      <c r="J1123" s="1859">
        <v>7.9</v>
      </c>
      <c r="K1123" s="184">
        <f t="shared" si="267"/>
        <v>8.4285714285714288</v>
      </c>
      <c r="L1123" s="185">
        <f t="shared" si="268"/>
        <v>5048</v>
      </c>
      <c r="M1123" s="185">
        <f t="shared" si="273"/>
        <v>421</v>
      </c>
      <c r="N1123" s="185">
        <v>236</v>
      </c>
      <c r="O1123" s="185">
        <f>N1123/M1123*100</f>
        <v>56.057007125890735</v>
      </c>
      <c r="P1123" s="185">
        <f t="shared" si="270"/>
        <v>15</v>
      </c>
      <c r="Q1123" s="185">
        <f>N1123/$C$3*12/P1123</f>
        <v>188.8</v>
      </c>
      <c r="R1123" s="425"/>
      <c r="S1123" s="2919"/>
      <c r="T1123" s="301"/>
      <c r="U1123" s="2578"/>
      <c r="V1123" s="301"/>
      <c r="W1123" s="301"/>
      <c r="X1123" s="301"/>
      <c r="Y1123" s="301"/>
      <c r="Z1123" s="301"/>
      <c r="AA1123" s="1132"/>
      <c r="AB1123" s="1144"/>
      <c r="AC1123" s="2587"/>
      <c r="AD1123" s="1238"/>
    </row>
    <row r="1124" spans="1:30" s="2541" customFormat="1" x14ac:dyDescent="0.25">
      <c r="A1124" s="297"/>
      <c r="B1124" s="297">
        <v>1</v>
      </c>
      <c r="C1124" s="2245" t="s">
        <v>66</v>
      </c>
      <c r="D1124" s="1295" t="s">
        <v>247</v>
      </c>
      <c r="E1124" s="2244">
        <v>340</v>
      </c>
      <c r="F1124" s="338">
        <v>191</v>
      </c>
      <c r="G1124" s="134">
        <f t="shared" si="272"/>
        <v>15.916666666666666</v>
      </c>
      <c r="H1124" s="134">
        <v>16</v>
      </c>
      <c r="I1124" s="134">
        <f>H1124/ROUND(G1124,0)*100</f>
        <v>100</v>
      </c>
      <c r="J1124" s="1859">
        <v>10</v>
      </c>
      <c r="K1124" s="184">
        <f t="shared" si="267"/>
        <v>8.8125</v>
      </c>
      <c r="L1124" s="185">
        <f t="shared" si="268"/>
        <v>1910</v>
      </c>
      <c r="M1124" s="185">
        <f t="shared" si="273"/>
        <v>159</v>
      </c>
      <c r="N1124" s="185">
        <v>141</v>
      </c>
      <c r="O1124" s="185">
        <f>N1124/M1124*100</f>
        <v>88.679245283018872</v>
      </c>
      <c r="P1124" s="185">
        <f t="shared" si="270"/>
        <v>6</v>
      </c>
      <c r="Q1124" s="185">
        <f>N1124/$C$3*12/P1124</f>
        <v>282</v>
      </c>
      <c r="R1124" s="425"/>
      <c r="S1124" s="2919"/>
      <c r="T1124" s="301"/>
      <c r="U1124" s="2578"/>
      <c r="V1124" s="301"/>
      <c r="W1124" s="301"/>
      <c r="X1124" s="301"/>
      <c r="Y1124" s="301"/>
      <c r="Z1124" s="301"/>
      <c r="AA1124" s="1132"/>
      <c r="AB1124" s="1144"/>
      <c r="AC1124" s="2587"/>
      <c r="AD1124" s="1238"/>
    </row>
    <row r="1125" spans="1:30" s="2541" customFormat="1" x14ac:dyDescent="0.25">
      <c r="A1125" s="297"/>
      <c r="B1125" s="297">
        <v>1</v>
      </c>
      <c r="C1125" s="2245" t="s">
        <v>6</v>
      </c>
      <c r="D1125" s="1295" t="s">
        <v>247</v>
      </c>
      <c r="E1125" s="2244">
        <v>340</v>
      </c>
      <c r="F1125" s="338">
        <v>482</v>
      </c>
      <c r="G1125" s="134">
        <f t="shared" si="272"/>
        <v>40.166666666666664</v>
      </c>
      <c r="H1125" s="134">
        <v>36</v>
      </c>
      <c r="I1125" s="134">
        <f>H1125/ROUND(G1125,0)*100</f>
        <v>90</v>
      </c>
      <c r="J1125" s="1859">
        <v>9.3000000000000007</v>
      </c>
      <c r="K1125" s="184">
        <f t="shared" si="267"/>
        <v>9.6666666666666661</v>
      </c>
      <c r="L1125" s="185">
        <f t="shared" si="268"/>
        <v>4483</v>
      </c>
      <c r="M1125" s="185">
        <f t="shared" si="273"/>
        <v>374</v>
      </c>
      <c r="N1125" s="185">
        <v>348</v>
      </c>
      <c r="O1125" s="185">
        <f>N1125/M1125*100</f>
        <v>93.048128342245988</v>
      </c>
      <c r="P1125" s="185">
        <f t="shared" si="270"/>
        <v>13</v>
      </c>
      <c r="Q1125" s="185">
        <f>N1125/$C$3*12/P1125</f>
        <v>321.23076923076923</v>
      </c>
      <c r="R1125" s="425"/>
      <c r="S1125" s="2919"/>
      <c r="T1125" s="301"/>
      <c r="U1125" s="2578"/>
      <c r="V1125" s="301"/>
      <c r="W1125" s="301"/>
      <c r="X1125" s="301"/>
      <c r="Y1125" s="301"/>
      <c r="Z1125" s="301"/>
      <c r="AA1125" s="1132"/>
      <c r="AB1125" s="1144"/>
      <c r="AC1125" s="2587"/>
      <c r="AD1125" s="1238"/>
    </row>
    <row r="1126" spans="1:30" s="2541" customFormat="1" ht="29.25" x14ac:dyDescent="0.25">
      <c r="A1126" s="297">
        <v>1</v>
      </c>
      <c r="B1126" s="297">
        <v>1</v>
      </c>
      <c r="C1126" s="1562" t="s">
        <v>7</v>
      </c>
      <c r="D1126" s="1562"/>
      <c r="E1126" s="1562"/>
      <c r="F1126" s="84">
        <f>SUM(F1114:F1125)</f>
        <v>3171</v>
      </c>
      <c r="G1126" s="2920">
        <f>SUM(G1114:G1125)</f>
        <v>264.25</v>
      </c>
      <c r="H1126" s="2920">
        <f>SUM(H1114:H1125)</f>
        <v>238</v>
      </c>
      <c r="I1126" s="2920">
        <f>H1126/G1126*100</f>
        <v>90.066225165562912</v>
      </c>
      <c r="J1126" s="2267">
        <f>IF(F1126=0,0,L1126/F1126)</f>
        <v>8.0883002207505523</v>
      </c>
      <c r="K1126" s="274">
        <f t="shared" si="267"/>
        <v>7.8739495798319323</v>
      </c>
      <c r="L1126" s="2920">
        <f>SUM(L1114:L1125)</f>
        <v>25648</v>
      </c>
      <c r="M1126" s="2920">
        <f>SUM(M1114:M1125)</f>
        <v>2138.9166666666665</v>
      </c>
      <c r="N1126" s="2920">
        <f>SUM(N1114:N1125)</f>
        <v>1874</v>
      </c>
      <c r="O1126" s="185">
        <f t="shared" si="269"/>
        <v>87.614446565629024</v>
      </c>
      <c r="P1126" s="2920">
        <f>SUM(P1114:P1125)</f>
        <v>77</v>
      </c>
      <c r="Q1126" s="185">
        <f t="shared" si="271"/>
        <v>292.05194805194805</v>
      </c>
      <c r="R1126" s="2921">
        <v>130728.48968056732</v>
      </c>
      <c r="S1126" s="1055">
        <f>R1126/12*$C$3</f>
        <v>10894.040806713943</v>
      </c>
      <c r="T1126" s="2920">
        <f>Z1126-Y1126-V1126</f>
        <v>9298.6196599999985</v>
      </c>
      <c r="U1126" s="2922"/>
      <c r="V1126" s="2920">
        <v>-43.135400000000004</v>
      </c>
      <c r="W1126" s="2920">
        <f>T1126-S1126</f>
        <v>-1595.4211467139448</v>
      </c>
      <c r="X1126" s="2920"/>
      <c r="Y1126" s="2920">
        <v>-16.808599999999998</v>
      </c>
      <c r="Z1126" s="2920">
        <v>9238.675659999999</v>
      </c>
      <c r="AA1126" s="2923">
        <f>SUM(AA1114:AA1125)</f>
        <v>0</v>
      </c>
      <c r="AB1126" s="3027"/>
      <c r="AC1126" s="2587"/>
      <c r="AD1126" s="1238"/>
    </row>
    <row r="1127" spans="1:30" s="2541" customFormat="1" x14ac:dyDescent="0.25">
      <c r="A1127" s="297">
        <v>1</v>
      </c>
      <c r="B1127" s="297">
        <v>1</v>
      </c>
      <c r="C1127" s="2134" t="s">
        <v>14</v>
      </c>
      <c r="D1127" s="2134"/>
      <c r="E1127" s="2924"/>
      <c r="F1127" s="84"/>
      <c r="G1127" s="2920"/>
      <c r="H1127" s="2920"/>
      <c r="I1127" s="2920"/>
      <c r="J1127" s="2925"/>
      <c r="K1127" s="2925"/>
      <c r="L1127" s="2920"/>
      <c r="M1127" s="2920"/>
      <c r="N1127" s="2920"/>
      <c r="O1127" s="2920"/>
      <c r="P1127" s="2920"/>
      <c r="Q1127" s="2920"/>
      <c r="R1127" s="2731"/>
      <c r="S1127" s="2926"/>
      <c r="T1127" s="1474"/>
      <c r="U1127" s="2918"/>
      <c r="V1127" s="1474"/>
      <c r="W1127" s="1474"/>
      <c r="X1127" s="1474"/>
      <c r="Y1127" s="1474"/>
      <c r="Z1127" s="1474"/>
      <c r="AA1127" s="2923"/>
      <c r="AB1127" s="1476"/>
      <c r="AC1127" s="2587"/>
      <c r="AD1127" s="1238"/>
    </row>
    <row r="1128" spans="1:30" s="2541" customFormat="1" x14ac:dyDescent="0.25">
      <c r="A1128" s="297">
        <v>1</v>
      </c>
      <c r="B1128" s="297">
        <v>1</v>
      </c>
      <c r="C1128" s="609" t="s">
        <v>389</v>
      </c>
      <c r="D1128" s="657"/>
      <c r="E1128" s="1887"/>
      <c r="F1128" s="342"/>
      <c r="G1128" s="647"/>
      <c r="H1128" s="647"/>
      <c r="I1128" s="647"/>
      <c r="J1128" s="996"/>
      <c r="K1128" s="996"/>
      <c r="L1128" s="1685"/>
      <c r="M1128" s="1685"/>
      <c r="N1128" s="1685"/>
      <c r="O1128" s="1685"/>
      <c r="P1128" s="1685"/>
      <c r="Q1128" s="1685"/>
      <c r="R1128" s="472">
        <v>165134.43739000001</v>
      </c>
      <c r="S1128" s="1055">
        <f>(R1128-1722.90352)/12*$C$3+1722.90352</f>
        <v>15340.5313425</v>
      </c>
      <c r="T1128" s="261">
        <f>Z1128-Y1128-V1128</f>
        <v>14876.945049999998</v>
      </c>
      <c r="U1128" s="2596"/>
      <c r="V1128" s="261"/>
      <c r="W1128" s="261">
        <f>T1128-S1128</f>
        <v>-463.58629250000195</v>
      </c>
      <c r="X1128" s="261"/>
      <c r="Y1128" s="261">
        <v>-4.9745299999999997</v>
      </c>
      <c r="Z1128" s="261">
        <v>14871.970519999999</v>
      </c>
      <c r="AA1128" s="1103"/>
      <c r="AB1128" s="1116"/>
      <c r="AC1128" s="2587"/>
      <c r="AD1128" s="1238"/>
    </row>
    <row r="1129" spans="1:30" s="2541" customFormat="1" x14ac:dyDescent="0.25">
      <c r="A1129" s="297"/>
      <c r="B1129" s="297">
        <v>1</v>
      </c>
      <c r="C1129" s="580" t="s">
        <v>331</v>
      </c>
      <c r="D1129" s="657"/>
      <c r="E1129" s="1887"/>
      <c r="F1129" s="342"/>
      <c r="G1129" s="647"/>
      <c r="H1129" s="647"/>
      <c r="I1129" s="647"/>
      <c r="J1129" s="996"/>
      <c r="K1129" s="996"/>
      <c r="L1129" s="1685"/>
      <c r="M1129" s="1685"/>
      <c r="N1129" s="1685"/>
      <c r="O1129" s="1685"/>
      <c r="P1129" s="1685"/>
      <c r="Q1129" s="1685"/>
      <c r="R1129" s="472">
        <v>3197.8380000000002</v>
      </c>
      <c r="S1129" s="1055">
        <f>R1129/12*$C$3</f>
        <v>266.48650000000004</v>
      </c>
      <c r="T1129" s="261">
        <f>Z1129-Y1129-V1129</f>
        <v>266.48649999999998</v>
      </c>
      <c r="U1129" s="2596"/>
      <c r="V1129" s="261"/>
      <c r="W1129" s="261">
        <f>T1129-S1129</f>
        <v>0</v>
      </c>
      <c r="X1129" s="261"/>
      <c r="Y1129" s="261">
        <v>0</v>
      </c>
      <c r="Z1129" s="261">
        <v>266.48649999999998</v>
      </c>
      <c r="AA1129" s="1103"/>
      <c r="AB1129" s="1116"/>
      <c r="AC1129" s="2587"/>
      <c r="AD1129" s="1238"/>
    </row>
    <row r="1130" spans="1:30" s="2541" customFormat="1" ht="29.25" x14ac:dyDescent="0.25">
      <c r="A1130" s="297"/>
      <c r="B1130" s="297">
        <v>1</v>
      </c>
      <c r="C1130" s="2536" t="s">
        <v>295</v>
      </c>
      <c r="D1130" s="657"/>
      <c r="E1130" s="1887"/>
      <c r="F1130" s="729">
        <f>F1132+F1133+F1134+F1135+F1137</f>
        <v>49605</v>
      </c>
      <c r="G1130" s="366">
        <f>G1132+G1133+G1134+G1135+G1137</f>
        <v>4133.75</v>
      </c>
      <c r="H1130" s="366">
        <f>H1132+H1133+H1134+H1135+H1137</f>
        <v>1981</v>
      </c>
      <c r="I1130" s="366">
        <f>H1130/ROUND(G1130,0)*100</f>
        <v>47.919690372520563</v>
      </c>
      <c r="J1130" s="996"/>
      <c r="K1130" s="996"/>
      <c r="L1130" s="1685"/>
      <c r="M1130" s="1685"/>
      <c r="N1130" s="1685"/>
      <c r="O1130" s="1685"/>
      <c r="P1130" s="1685"/>
      <c r="Q1130" s="1685"/>
      <c r="R1130" s="472"/>
      <c r="S1130" s="2726"/>
      <c r="T1130" s="261"/>
      <c r="U1130" s="2596"/>
      <c r="V1130" s="261"/>
      <c r="W1130" s="261"/>
      <c r="X1130" s="261"/>
      <c r="Y1130" s="261"/>
      <c r="Z1130" s="261"/>
      <c r="AA1130" s="1095">
        <f>AA1132+AA1133+AA1134+AA1135+AA1137</f>
        <v>0</v>
      </c>
      <c r="AB1130" s="1116"/>
      <c r="AC1130" s="2587"/>
      <c r="AD1130" s="1238"/>
    </row>
    <row r="1131" spans="1:30" s="2541" customFormat="1" ht="30" x14ac:dyDescent="0.25">
      <c r="A1131" s="297"/>
      <c r="B1131" s="297">
        <v>1</v>
      </c>
      <c r="C1131" s="398" t="s">
        <v>205</v>
      </c>
      <c r="D1131" s="657"/>
      <c r="E1131" s="1887"/>
      <c r="F1131" s="729"/>
      <c r="G1131" s="134"/>
      <c r="H1131" s="647"/>
      <c r="I1131" s="647"/>
      <c r="J1131" s="996"/>
      <c r="K1131" s="996"/>
      <c r="L1131" s="1685"/>
      <c r="M1131" s="1685"/>
      <c r="N1131" s="1685"/>
      <c r="O1131" s="1685"/>
      <c r="P1131" s="1685"/>
      <c r="Q1131" s="1685"/>
      <c r="R1131" s="472"/>
      <c r="S1131" s="2726"/>
      <c r="T1131" s="261"/>
      <c r="U1131" s="2596"/>
      <c r="V1131" s="261"/>
      <c r="W1131" s="261"/>
      <c r="X1131" s="261"/>
      <c r="Y1131" s="261"/>
      <c r="Z1131" s="261"/>
      <c r="AA1131" s="1103"/>
      <c r="AB1131" s="1116"/>
      <c r="AC1131" s="2587"/>
      <c r="AD1131" s="1238"/>
    </row>
    <row r="1132" spans="1:30" s="2541" customFormat="1" ht="30" x14ac:dyDescent="0.25">
      <c r="A1132" s="297"/>
      <c r="B1132" s="297">
        <v>1</v>
      </c>
      <c r="C1132" s="398" t="s">
        <v>206</v>
      </c>
      <c r="D1132" s="657"/>
      <c r="E1132" s="1887"/>
      <c r="F1132" s="406">
        <v>5600</v>
      </c>
      <c r="G1132" s="134">
        <f t="shared" ref="G1132:G1137" si="274">F1132/12*$C$3</f>
        <v>466.66666666666669</v>
      </c>
      <c r="H1132" s="135">
        <v>199</v>
      </c>
      <c r="I1132" s="647">
        <f>H1132/ROUND(G1132,0)*100</f>
        <v>42.612419700214133</v>
      </c>
      <c r="J1132" s="996"/>
      <c r="K1132" s="996"/>
      <c r="L1132" s="1685"/>
      <c r="M1132" s="1685"/>
      <c r="N1132" s="1685"/>
      <c r="O1132" s="1685"/>
      <c r="P1132" s="1685"/>
      <c r="Q1132" s="1685"/>
      <c r="R1132" s="472"/>
      <c r="S1132" s="2726"/>
      <c r="T1132" s="261"/>
      <c r="U1132" s="2596"/>
      <c r="V1132" s="261"/>
      <c r="W1132" s="261"/>
      <c r="X1132" s="261"/>
      <c r="Y1132" s="261"/>
      <c r="Z1132" s="261"/>
      <c r="AA1132" s="1099"/>
      <c r="AB1132" s="1116"/>
      <c r="AC1132" s="2587"/>
      <c r="AD1132" s="1238"/>
    </row>
    <row r="1133" spans="1:30" s="2541" customFormat="1" ht="30" x14ac:dyDescent="0.25">
      <c r="A1133" s="297"/>
      <c r="B1133" s="297">
        <v>1</v>
      </c>
      <c r="C1133" s="582" t="s">
        <v>296</v>
      </c>
      <c r="D1133" s="657"/>
      <c r="E1133" s="1887"/>
      <c r="F1133" s="406">
        <v>14448</v>
      </c>
      <c r="G1133" s="135">
        <f t="shared" si="274"/>
        <v>1204</v>
      </c>
      <c r="H1133" s="135">
        <v>483</v>
      </c>
      <c r="I1133" s="366">
        <f>H1133/ROUND(G1133,0)*100</f>
        <v>40.116279069767444</v>
      </c>
      <c r="J1133" s="996"/>
      <c r="K1133" s="996"/>
      <c r="L1133" s="1685"/>
      <c r="M1133" s="1685"/>
      <c r="N1133" s="1685"/>
      <c r="O1133" s="1685"/>
      <c r="P1133" s="1685"/>
      <c r="Q1133" s="1685"/>
      <c r="R1133" s="472"/>
      <c r="S1133" s="2726"/>
      <c r="T1133" s="261"/>
      <c r="U1133" s="2596"/>
      <c r="V1133" s="261"/>
      <c r="W1133" s="261"/>
      <c r="X1133" s="261"/>
      <c r="Y1133" s="261"/>
      <c r="Z1133" s="261"/>
      <c r="AA1133" s="1099"/>
      <c r="AB1133" s="1116"/>
      <c r="AC1133" s="2587"/>
      <c r="AD1133" s="1238"/>
    </row>
    <row r="1134" spans="1:30" s="2541" customFormat="1" ht="60" x14ac:dyDescent="0.25">
      <c r="A1134" s="297"/>
      <c r="B1134" s="297">
        <v>1</v>
      </c>
      <c r="C1134" s="399" t="s">
        <v>297</v>
      </c>
      <c r="D1134" s="657"/>
      <c r="E1134" s="1887"/>
      <c r="F1134" s="406">
        <v>3660</v>
      </c>
      <c r="G1134" s="134">
        <f t="shared" si="274"/>
        <v>305</v>
      </c>
      <c r="H1134" s="135">
        <v>60</v>
      </c>
      <c r="I1134" s="135">
        <f>H1134/ROUND(G1134,0)*100</f>
        <v>19.672131147540984</v>
      </c>
      <c r="J1134" s="996"/>
      <c r="K1134" s="996"/>
      <c r="L1134" s="1685"/>
      <c r="M1134" s="1685"/>
      <c r="N1134" s="1685"/>
      <c r="O1134" s="1685"/>
      <c r="P1134" s="1685"/>
      <c r="Q1134" s="1685"/>
      <c r="R1134" s="472"/>
      <c r="S1134" s="2726"/>
      <c r="T1134" s="261"/>
      <c r="U1134" s="2596"/>
      <c r="V1134" s="261"/>
      <c r="W1134" s="261"/>
      <c r="X1134" s="261"/>
      <c r="Y1134" s="261"/>
      <c r="Z1134" s="261"/>
      <c r="AA1134" s="1099"/>
      <c r="AB1134" s="1116"/>
      <c r="AC1134" s="2587"/>
      <c r="AD1134" s="1238"/>
    </row>
    <row r="1135" spans="1:30" s="2541" customFormat="1" ht="45" x14ac:dyDescent="0.25">
      <c r="A1135" s="297"/>
      <c r="B1135" s="297">
        <v>1</v>
      </c>
      <c r="C1135" s="399" t="s">
        <v>311</v>
      </c>
      <c r="D1135" s="657"/>
      <c r="E1135" s="1887"/>
      <c r="F1135" s="406">
        <v>24018</v>
      </c>
      <c r="G1135" s="134">
        <f t="shared" si="274"/>
        <v>2001.5</v>
      </c>
      <c r="H1135" s="135">
        <v>1227</v>
      </c>
      <c r="I1135" s="135">
        <f>H1135/ROUND(G1135,0)*100</f>
        <v>61.288711288711283</v>
      </c>
      <c r="J1135" s="996"/>
      <c r="K1135" s="996"/>
      <c r="L1135" s="1685"/>
      <c r="M1135" s="1685"/>
      <c r="N1135" s="1685"/>
      <c r="O1135" s="1685"/>
      <c r="P1135" s="1685"/>
      <c r="Q1135" s="1685"/>
      <c r="R1135" s="472"/>
      <c r="S1135" s="2726"/>
      <c r="T1135" s="261"/>
      <c r="U1135" s="2596"/>
      <c r="V1135" s="261"/>
      <c r="W1135" s="261"/>
      <c r="X1135" s="261"/>
      <c r="Y1135" s="261"/>
      <c r="Z1135" s="261"/>
      <c r="AA1135" s="1099"/>
      <c r="AB1135" s="1116"/>
      <c r="AC1135" s="2587"/>
      <c r="AD1135" s="1238"/>
    </row>
    <row r="1136" spans="1:30" s="2541" customFormat="1" ht="105" x14ac:dyDescent="0.25">
      <c r="A1136" s="297"/>
      <c r="B1136" s="297"/>
      <c r="C1136" s="399" t="s">
        <v>548</v>
      </c>
      <c r="D1136" s="657"/>
      <c r="E1136" s="1887"/>
      <c r="F1136" s="406">
        <v>7663</v>
      </c>
      <c r="G1136" s="134">
        <f t="shared" si="274"/>
        <v>638.58333333333337</v>
      </c>
      <c r="H1136" s="135">
        <v>511</v>
      </c>
      <c r="I1136" s="135"/>
      <c r="J1136" s="996"/>
      <c r="K1136" s="996"/>
      <c r="L1136" s="1685"/>
      <c r="M1136" s="1685"/>
      <c r="N1136" s="1685"/>
      <c r="O1136" s="1685"/>
      <c r="P1136" s="1685"/>
      <c r="Q1136" s="1685"/>
      <c r="R1136" s="472"/>
      <c r="S1136" s="2726"/>
      <c r="T1136" s="261"/>
      <c r="U1136" s="2596"/>
      <c r="V1136" s="261"/>
      <c r="W1136" s="261"/>
      <c r="X1136" s="261"/>
      <c r="Y1136" s="261"/>
      <c r="Z1136" s="261"/>
      <c r="AA1136" s="1099"/>
      <c r="AB1136" s="1116"/>
      <c r="AC1136" s="2587"/>
      <c r="AD1136" s="1238"/>
    </row>
    <row r="1137" spans="1:30" s="2541" customFormat="1" ht="30" x14ac:dyDescent="0.25">
      <c r="A1137" s="297"/>
      <c r="B1137" s="297">
        <v>1</v>
      </c>
      <c r="C1137" s="4" t="s">
        <v>387</v>
      </c>
      <c r="D1137" s="657"/>
      <c r="E1137" s="1887"/>
      <c r="F1137" s="406">
        <v>1879</v>
      </c>
      <c r="G1137" s="134">
        <f t="shared" si="274"/>
        <v>156.58333333333334</v>
      </c>
      <c r="H1137" s="135">
        <v>12</v>
      </c>
      <c r="I1137" s="135">
        <f t="shared" ref="I1137:I1142" si="275">H1137/ROUND(G1137,0)*100</f>
        <v>7.6433121019108281</v>
      </c>
      <c r="J1137" s="996"/>
      <c r="K1137" s="996"/>
      <c r="L1137" s="1685"/>
      <c r="M1137" s="1685"/>
      <c r="N1137" s="1685"/>
      <c r="O1137" s="1685"/>
      <c r="P1137" s="1685"/>
      <c r="Q1137" s="1685"/>
      <c r="R1137" s="472"/>
      <c r="S1137" s="2726"/>
      <c r="T1137" s="261"/>
      <c r="U1137" s="2596"/>
      <c r="V1137" s="261"/>
      <c r="W1137" s="261"/>
      <c r="X1137" s="261"/>
      <c r="Y1137" s="261"/>
      <c r="Z1137" s="261"/>
      <c r="AA1137" s="1099"/>
      <c r="AB1137" s="1116"/>
      <c r="AC1137" s="2587"/>
      <c r="AD1137" s="1238"/>
    </row>
    <row r="1138" spans="1:30" s="2541" customFormat="1" ht="29.25" x14ac:dyDescent="0.25">
      <c r="A1138" s="297"/>
      <c r="B1138" s="297">
        <v>1</v>
      </c>
      <c r="C1138" s="367" t="s">
        <v>135</v>
      </c>
      <c r="D1138" s="657"/>
      <c r="E1138" s="1887"/>
      <c r="F1138" s="729">
        <f>F1139</f>
        <v>100990</v>
      </c>
      <c r="G1138" s="366">
        <f t="shared" ref="G1138:H1138" si="276">G1139</f>
        <v>8415.8333333333339</v>
      </c>
      <c r="H1138" s="366">
        <f t="shared" si="276"/>
        <v>1499</v>
      </c>
      <c r="I1138" s="366">
        <f t="shared" si="275"/>
        <v>17.811311787072242</v>
      </c>
      <c r="J1138" s="996"/>
      <c r="K1138" s="996"/>
      <c r="L1138" s="1685"/>
      <c r="M1138" s="1685"/>
      <c r="N1138" s="1685"/>
      <c r="O1138" s="1685"/>
      <c r="P1138" s="1685"/>
      <c r="Q1138" s="1685"/>
      <c r="R1138" s="472"/>
      <c r="S1138" s="2726"/>
      <c r="T1138" s="261"/>
      <c r="U1138" s="2596"/>
      <c r="V1138" s="261"/>
      <c r="W1138" s="261"/>
      <c r="X1138" s="261"/>
      <c r="Y1138" s="261"/>
      <c r="Z1138" s="261"/>
      <c r="AA1138" s="1095">
        <f t="shared" ref="AA1138" si="277">AA1139</f>
        <v>0</v>
      </c>
      <c r="AB1138" s="1116"/>
      <c r="AC1138" s="2587"/>
      <c r="AD1138" s="1238"/>
    </row>
    <row r="1139" spans="1:30" s="2541" customFormat="1" x14ac:dyDescent="0.25">
      <c r="A1139" s="297"/>
      <c r="B1139" s="297">
        <v>1</v>
      </c>
      <c r="C1139" s="207" t="s">
        <v>240</v>
      </c>
      <c r="D1139" s="657"/>
      <c r="E1139" s="1887"/>
      <c r="F1139" s="406">
        <v>100990</v>
      </c>
      <c r="G1139" s="134">
        <f>F1139/12*$C$3</f>
        <v>8415.8333333333339</v>
      </c>
      <c r="H1139" s="135">
        <v>1499</v>
      </c>
      <c r="I1139" s="135">
        <f t="shared" si="275"/>
        <v>17.811311787072242</v>
      </c>
      <c r="J1139" s="996"/>
      <c r="K1139" s="996"/>
      <c r="L1139" s="1685"/>
      <c r="M1139" s="1685"/>
      <c r="N1139" s="1685"/>
      <c r="O1139" s="1685"/>
      <c r="P1139" s="1685"/>
      <c r="Q1139" s="1685"/>
      <c r="R1139" s="472"/>
      <c r="S1139" s="2726"/>
      <c r="T1139" s="261"/>
      <c r="U1139" s="2596"/>
      <c r="V1139" s="261"/>
      <c r="W1139" s="261"/>
      <c r="X1139" s="261"/>
      <c r="Y1139" s="261"/>
      <c r="Z1139" s="261"/>
      <c r="AA1139" s="1099"/>
      <c r="AB1139" s="1116"/>
      <c r="AC1139" s="2587"/>
      <c r="AD1139" s="1238"/>
    </row>
    <row r="1140" spans="1:30" s="2541" customFormat="1" ht="63" x14ac:dyDescent="0.25">
      <c r="A1140" s="297"/>
      <c r="B1140" s="297">
        <v>1</v>
      </c>
      <c r="C1140" s="610" t="s">
        <v>300</v>
      </c>
      <c r="D1140" s="657"/>
      <c r="E1140" s="1887"/>
      <c r="F1140" s="322">
        <f>F1141+F1146</f>
        <v>13749</v>
      </c>
      <c r="G1140" s="366">
        <f>G1141+G1146</f>
        <v>1145.75</v>
      </c>
      <c r="H1140" s="366">
        <f>H1141+H1146</f>
        <v>66</v>
      </c>
      <c r="I1140" s="366">
        <f t="shared" si="275"/>
        <v>5.7591623036649215</v>
      </c>
      <c r="J1140" s="996"/>
      <c r="K1140" s="996"/>
      <c r="L1140" s="1685"/>
      <c r="M1140" s="1685"/>
      <c r="N1140" s="1685"/>
      <c r="O1140" s="1685"/>
      <c r="P1140" s="1685"/>
      <c r="Q1140" s="1685"/>
      <c r="R1140" s="472"/>
      <c r="S1140" s="1055"/>
      <c r="T1140" s="261">
        <f>Z1140-Y1140-V1140</f>
        <v>0</v>
      </c>
      <c r="U1140" s="2596"/>
      <c r="V1140" s="261"/>
      <c r="W1140" s="261">
        <f>T1140-S1140</f>
        <v>0</v>
      </c>
      <c r="X1140" s="261"/>
      <c r="Y1140" s="261"/>
      <c r="Z1140" s="261"/>
      <c r="AA1140" s="1095">
        <f>AA1141+AA1146</f>
        <v>0</v>
      </c>
      <c r="AB1140" s="1116"/>
      <c r="AC1140" s="2587"/>
      <c r="AD1140" s="1238"/>
    </row>
    <row r="1141" spans="1:30" s="2541" customFormat="1" ht="30" x14ac:dyDescent="0.25">
      <c r="A1141" s="297"/>
      <c r="B1141" s="297">
        <v>1</v>
      </c>
      <c r="C1141" s="582" t="s">
        <v>301</v>
      </c>
      <c r="D1141" s="657"/>
      <c r="E1141" s="1887"/>
      <c r="F1141" s="299">
        <f>SUM(F1142:F1145)</f>
        <v>5853</v>
      </c>
      <c r="G1141" s="134">
        <f>SUM(G1142:G1145)</f>
        <v>487.75</v>
      </c>
      <c r="H1141" s="647">
        <f>SUM(H1142:H1145)</f>
        <v>20</v>
      </c>
      <c r="I1141" s="647">
        <f t="shared" si="275"/>
        <v>4.0983606557377046</v>
      </c>
      <c r="J1141" s="996"/>
      <c r="K1141" s="996"/>
      <c r="L1141" s="1685"/>
      <c r="M1141" s="1685"/>
      <c r="N1141" s="1685"/>
      <c r="O1141" s="1685"/>
      <c r="P1141" s="1685"/>
      <c r="Q1141" s="1685"/>
      <c r="R1141" s="472"/>
      <c r="S1141" s="2726"/>
      <c r="T1141" s="261"/>
      <c r="U1141" s="2596"/>
      <c r="V1141" s="261"/>
      <c r="W1141" s="261"/>
      <c r="X1141" s="261"/>
      <c r="Y1141" s="261"/>
      <c r="Z1141" s="261"/>
      <c r="AA1141" s="1103">
        <f>SUM(AA1142:AA1145)</f>
        <v>0</v>
      </c>
      <c r="AB1141" s="1116"/>
      <c r="AC1141" s="2587"/>
      <c r="AD1141" s="1238"/>
    </row>
    <row r="1142" spans="1:30" s="2541" customFormat="1" ht="30" x14ac:dyDescent="0.25">
      <c r="A1142" s="297"/>
      <c r="B1142" s="297">
        <v>1</v>
      </c>
      <c r="C1142" s="399" t="s">
        <v>302</v>
      </c>
      <c r="D1142" s="657"/>
      <c r="E1142" s="1887"/>
      <c r="F1142" s="299">
        <v>5693</v>
      </c>
      <c r="G1142" s="134">
        <f>F1142/12*$C$3</f>
        <v>474.41666666666669</v>
      </c>
      <c r="H1142" s="135">
        <v>20</v>
      </c>
      <c r="I1142" s="647">
        <f t="shared" si="275"/>
        <v>4.2194092827004219</v>
      </c>
      <c r="J1142" s="996"/>
      <c r="K1142" s="996"/>
      <c r="L1142" s="1685"/>
      <c r="M1142" s="1685"/>
      <c r="N1142" s="1685"/>
      <c r="O1142" s="1685"/>
      <c r="P1142" s="1685"/>
      <c r="Q1142" s="1685"/>
      <c r="R1142" s="472"/>
      <c r="S1142" s="2726"/>
      <c r="T1142" s="261"/>
      <c r="U1142" s="2596"/>
      <c r="V1142" s="261"/>
      <c r="W1142" s="261"/>
      <c r="X1142" s="261"/>
      <c r="Y1142" s="261"/>
      <c r="Z1142" s="261"/>
      <c r="AA1142" s="1099"/>
      <c r="AB1142" s="1116"/>
      <c r="AC1142" s="2587"/>
      <c r="AD1142" s="1238"/>
    </row>
    <row r="1143" spans="1:30" s="2541" customFormat="1" ht="60" x14ac:dyDescent="0.25">
      <c r="A1143" s="297"/>
      <c r="B1143" s="297">
        <v>1</v>
      </c>
      <c r="C1143" s="399" t="s">
        <v>303</v>
      </c>
      <c r="D1143" s="657"/>
      <c r="E1143" s="1887"/>
      <c r="F1143" s="299"/>
      <c r="G1143" s="134"/>
      <c r="H1143" s="647"/>
      <c r="I1143" s="647"/>
      <c r="J1143" s="996"/>
      <c r="K1143" s="996"/>
      <c r="L1143" s="1685"/>
      <c r="M1143" s="1685"/>
      <c r="N1143" s="1685"/>
      <c r="O1143" s="1685"/>
      <c r="P1143" s="1685"/>
      <c r="Q1143" s="1685"/>
      <c r="R1143" s="472"/>
      <c r="S1143" s="2726"/>
      <c r="T1143" s="261"/>
      <c r="U1143" s="2596"/>
      <c r="V1143" s="261"/>
      <c r="W1143" s="261"/>
      <c r="X1143" s="261"/>
      <c r="Y1143" s="261"/>
      <c r="Z1143" s="261"/>
      <c r="AA1143" s="1103"/>
      <c r="AB1143" s="1116"/>
      <c r="AC1143" s="2587"/>
      <c r="AD1143" s="1238"/>
    </row>
    <row r="1144" spans="1:30" s="2541" customFormat="1" ht="45" x14ac:dyDescent="0.25">
      <c r="A1144" s="297"/>
      <c r="B1144" s="297">
        <v>1</v>
      </c>
      <c r="C1144" s="399" t="s">
        <v>304</v>
      </c>
      <c r="D1144" s="657"/>
      <c r="E1144" s="1887"/>
      <c r="F1144" s="299">
        <v>9</v>
      </c>
      <c r="G1144" s="134">
        <f>F1144/12*$C$3</f>
        <v>0.75</v>
      </c>
      <c r="H1144" s="647"/>
      <c r="I1144" s="647">
        <f>H1144/ROUND(G1144,0)*100</f>
        <v>0</v>
      </c>
      <c r="J1144" s="996"/>
      <c r="K1144" s="996"/>
      <c r="L1144" s="1685"/>
      <c r="M1144" s="1685"/>
      <c r="N1144" s="1685"/>
      <c r="O1144" s="1685"/>
      <c r="P1144" s="1685"/>
      <c r="Q1144" s="1685"/>
      <c r="R1144" s="472"/>
      <c r="S1144" s="2726"/>
      <c r="T1144" s="261"/>
      <c r="U1144" s="2596"/>
      <c r="V1144" s="261"/>
      <c r="W1144" s="261"/>
      <c r="X1144" s="261"/>
      <c r="Y1144" s="261"/>
      <c r="Z1144" s="261"/>
      <c r="AA1144" s="1103"/>
      <c r="AB1144" s="1116"/>
      <c r="AC1144" s="2587"/>
      <c r="AD1144" s="1238"/>
    </row>
    <row r="1145" spans="1:30" s="2541" customFormat="1" ht="30" x14ac:dyDescent="0.25">
      <c r="A1145" s="297"/>
      <c r="B1145" s="297">
        <v>1</v>
      </c>
      <c r="C1145" s="399" t="s">
        <v>305</v>
      </c>
      <c r="D1145" s="657"/>
      <c r="E1145" s="1887"/>
      <c r="F1145" s="299">
        <v>151</v>
      </c>
      <c r="G1145" s="134">
        <f>F1145/12*$C$3</f>
        <v>12.583333333333334</v>
      </c>
      <c r="H1145" s="135"/>
      <c r="I1145" s="647">
        <f>H1145/ROUND(G1145,0)*100</f>
        <v>0</v>
      </c>
      <c r="J1145" s="996"/>
      <c r="K1145" s="996"/>
      <c r="L1145" s="1685"/>
      <c r="M1145" s="1685"/>
      <c r="N1145" s="1685"/>
      <c r="O1145" s="1685"/>
      <c r="P1145" s="1685"/>
      <c r="Q1145" s="1685"/>
      <c r="R1145" s="472"/>
      <c r="S1145" s="2726"/>
      <c r="T1145" s="261"/>
      <c r="U1145" s="2596"/>
      <c r="V1145" s="261"/>
      <c r="W1145" s="261"/>
      <c r="X1145" s="261"/>
      <c r="Y1145" s="261"/>
      <c r="Z1145" s="261"/>
      <c r="AA1145" s="1099"/>
      <c r="AB1145" s="1116"/>
      <c r="AC1145" s="2587"/>
      <c r="AD1145" s="1238"/>
    </row>
    <row r="1146" spans="1:30" s="2541" customFormat="1" ht="45" x14ac:dyDescent="0.25">
      <c r="A1146" s="297"/>
      <c r="B1146" s="297">
        <v>1</v>
      </c>
      <c r="C1146" s="582" t="s">
        <v>306</v>
      </c>
      <c r="D1146" s="657"/>
      <c r="E1146" s="1887"/>
      <c r="F1146" s="299">
        <f>SUM(F1147:F1150)</f>
        <v>7896</v>
      </c>
      <c r="G1146" s="134">
        <f>SUM(G1147:G1150)</f>
        <v>658</v>
      </c>
      <c r="H1146" s="135">
        <f>H1147+H1149+H1150</f>
        <v>46</v>
      </c>
      <c r="I1146" s="647">
        <f>H1146/ROUND(G1146,0)*100</f>
        <v>6.9908814589665651</v>
      </c>
      <c r="J1146" s="996"/>
      <c r="K1146" s="996"/>
      <c r="L1146" s="1685"/>
      <c r="M1146" s="1685"/>
      <c r="N1146" s="1685"/>
      <c r="O1146" s="1685"/>
      <c r="P1146" s="1685"/>
      <c r="Q1146" s="1685"/>
      <c r="R1146" s="472"/>
      <c r="S1146" s="2726"/>
      <c r="T1146" s="261"/>
      <c r="U1146" s="2596"/>
      <c r="V1146" s="261"/>
      <c r="W1146" s="261"/>
      <c r="X1146" s="261"/>
      <c r="Y1146" s="261"/>
      <c r="Z1146" s="261"/>
      <c r="AA1146" s="1099">
        <f>AA1147+AA1149+AA1150</f>
        <v>0</v>
      </c>
      <c r="AB1146" s="1116"/>
      <c r="AC1146" s="2587"/>
      <c r="AD1146" s="1238"/>
    </row>
    <row r="1147" spans="1:30" s="2541" customFormat="1" ht="45" x14ac:dyDescent="0.25">
      <c r="A1147" s="297">
        <v>1</v>
      </c>
      <c r="B1147" s="297">
        <v>1</v>
      </c>
      <c r="C1147" s="399" t="s">
        <v>307</v>
      </c>
      <c r="D1147" s="4"/>
      <c r="E1147" s="4"/>
      <c r="F1147" s="301">
        <v>2076</v>
      </c>
      <c r="G1147" s="134">
        <f>F1147/12*$C$3</f>
        <v>173</v>
      </c>
      <c r="H1147" s="261">
        <v>1</v>
      </c>
      <c r="I1147" s="261">
        <f>H1147/ROUND(G1147,0)*100</f>
        <v>0.57803468208092479</v>
      </c>
      <c r="J1147" s="1724"/>
      <c r="K1147" s="1724"/>
      <c r="L1147" s="133"/>
      <c r="M1147" s="133"/>
      <c r="N1147" s="133"/>
      <c r="O1147" s="133"/>
      <c r="P1147" s="133"/>
      <c r="Q1147" s="133"/>
      <c r="R1147" s="425"/>
      <c r="S1147" s="2725"/>
      <c r="T1147" s="301"/>
      <c r="U1147" s="2578"/>
      <c r="V1147" s="301"/>
      <c r="W1147" s="301"/>
      <c r="X1147" s="301"/>
      <c r="Y1147" s="301"/>
      <c r="Z1147" s="301"/>
      <c r="AA1147" s="1116"/>
      <c r="AB1147" s="1144"/>
      <c r="AC1147" s="2587"/>
      <c r="AD1147" s="1238"/>
    </row>
    <row r="1148" spans="1:30" s="2541" customFormat="1" ht="30" x14ac:dyDescent="0.25">
      <c r="A1148" s="297"/>
      <c r="B1148" s="297">
        <v>1</v>
      </c>
      <c r="C1148" s="399" t="s">
        <v>338</v>
      </c>
      <c r="D1148" s="4"/>
      <c r="E1148" s="4"/>
      <c r="F1148" s="301"/>
      <c r="G1148" s="261"/>
      <c r="H1148" s="261"/>
      <c r="I1148" s="261"/>
      <c r="J1148" s="1724"/>
      <c r="K1148" s="1724"/>
      <c r="L1148" s="133"/>
      <c r="M1148" s="133"/>
      <c r="N1148" s="133"/>
      <c r="O1148" s="133"/>
      <c r="P1148" s="133"/>
      <c r="Q1148" s="133"/>
      <c r="R1148" s="425"/>
      <c r="S1148" s="2725"/>
      <c r="T1148" s="301"/>
      <c r="U1148" s="2578"/>
      <c r="V1148" s="301"/>
      <c r="W1148" s="301"/>
      <c r="X1148" s="301"/>
      <c r="Y1148" s="301"/>
      <c r="Z1148" s="301"/>
      <c r="AA1148" s="1116"/>
      <c r="AB1148" s="1144"/>
      <c r="AC1148" s="2587"/>
      <c r="AD1148" s="1238"/>
    </row>
    <row r="1149" spans="1:30" s="2541" customFormat="1" ht="75" x14ac:dyDescent="0.25">
      <c r="A1149" s="297"/>
      <c r="B1149" s="297">
        <v>1</v>
      </c>
      <c r="C1149" s="399" t="s">
        <v>308</v>
      </c>
      <c r="D1149" s="4"/>
      <c r="E1149" s="4"/>
      <c r="F1149" s="301">
        <v>5100</v>
      </c>
      <c r="G1149" s="134">
        <f>F1149/12*$C$3</f>
        <v>425</v>
      </c>
      <c r="H1149" s="261">
        <v>36</v>
      </c>
      <c r="I1149" s="261">
        <f>H1149/ROUND(G1149,0)*100</f>
        <v>8.4705882352941178</v>
      </c>
      <c r="J1149" s="1724"/>
      <c r="K1149" s="1724"/>
      <c r="L1149" s="133"/>
      <c r="M1149" s="133"/>
      <c r="N1149" s="133"/>
      <c r="O1149" s="133"/>
      <c r="P1149" s="133"/>
      <c r="Q1149" s="133"/>
      <c r="R1149" s="425"/>
      <c r="S1149" s="2725"/>
      <c r="T1149" s="301"/>
      <c r="U1149" s="2578"/>
      <c r="V1149" s="301"/>
      <c r="W1149" s="301"/>
      <c r="X1149" s="301"/>
      <c r="Y1149" s="301"/>
      <c r="Z1149" s="301"/>
      <c r="AA1149" s="1116"/>
      <c r="AB1149" s="1144"/>
      <c r="AC1149" s="2587"/>
      <c r="AD1149" s="1238"/>
    </row>
    <row r="1150" spans="1:30" s="2541" customFormat="1" ht="60" x14ac:dyDescent="0.25">
      <c r="A1150" s="297">
        <v>1</v>
      </c>
      <c r="B1150" s="297">
        <v>1</v>
      </c>
      <c r="C1150" s="399" t="s">
        <v>309</v>
      </c>
      <c r="D1150" s="4"/>
      <c r="E1150" s="4"/>
      <c r="F1150" s="301">
        <v>720</v>
      </c>
      <c r="G1150" s="134">
        <f>F1150/12*$C$3</f>
        <v>60</v>
      </c>
      <c r="H1150" s="261">
        <v>9</v>
      </c>
      <c r="I1150" s="261">
        <f>H1150/ROUND(G1150,0)*100</f>
        <v>15</v>
      </c>
      <c r="J1150" s="1724"/>
      <c r="K1150" s="1724"/>
      <c r="L1150" s="133"/>
      <c r="M1150" s="133"/>
      <c r="N1150" s="133"/>
      <c r="O1150" s="133"/>
      <c r="P1150" s="133"/>
      <c r="Q1150" s="133"/>
      <c r="R1150" s="425"/>
      <c r="S1150" s="2725"/>
      <c r="T1150" s="301"/>
      <c r="U1150" s="2578"/>
      <c r="V1150" s="301"/>
      <c r="W1150" s="301"/>
      <c r="X1150" s="301"/>
      <c r="Y1150" s="301"/>
      <c r="Z1150" s="301"/>
      <c r="AA1150" s="1116"/>
      <c r="AB1150" s="1144"/>
      <c r="AC1150" s="2587"/>
      <c r="AD1150" s="1238"/>
    </row>
    <row r="1151" spans="1:30" s="2541" customFormat="1" ht="57.75" x14ac:dyDescent="0.25">
      <c r="A1151" s="297"/>
      <c r="B1151" s="297">
        <v>1</v>
      </c>
      <c r="C1151" s="644" t="s">
        <v>391</v>
      </c>
      <c r="D1151" s="4"/>
      <c r="E1151" s="4"/>
      <c r="F1151" s="301">
        <v>450</v>
      </c>
      <c r="G1151" s="134">
        <f>F1151/12*$C$3</f>
        <v>37.5</v>
      </c>
      <c r="H1151" s="261">
        <v>31</v>
      </c>
      <c r="I1151" s="261">
        <f>H1151/ROUND(G1151,0)*100</f>
        <v>81.578947368421055</v>
      </c>
      <c r="J1151" s="1724"/>
      <c r="K1151" s="1724"/>
      <c r="L1151" s="133"/>
      <c r="M1151" s="133"/>
      <c r="N1151" s="133"/>
      <c r="O1151" s="133"/>
      <c r="P1151" s="133"/>
      <c r="Q1151" s="133"/>
      <c r="R1151" s="425"/>
      <c r="S1151" s="2725"/>
      <c r="T1151" s="301"/>
      <c r="U1151" s="2578"/>
      <c r="V1151" s="301"/>
      <c r="W1151" s="301"/>
      <c r="X1151" s="301"/>
      <c r="Y1151" s="301"/>
      <c r="Z1151" s="301"/>
      <c r="AA1151" s="1116"/>
      <c r="AB1151" s="1144"/>
      <c r="AC1151" s="2587"/>
      <c r="AD1151" s="1238"/>
    </row>
    <row r="1152" spans="1:30" s="2541" customFormat="1" x14ac:dyDescent="0.25">
      <c r="A1152" s="297"/>
      <c r="B1152" s="297">
        <v>1</v>
      </c>
      <c r="C1152" s="657" t="s">
        <v>207</v>
      </c>
      <c r="D1152" s="4"/>
      <c r="E1152" s="4"/>
      <c r="F1152" s="301"/>
      <c r="G1152" s="134">
        <f>F1152/12*$C$3</f>
        <v>0</v>
      </c>
      <c r="H1152" s="261"/>
      <c r="I1152" s="261"/>
      <c r="J1152" s="1724"/>
      <c r="K1152" s="1724"/>
      <c r="L1152" s="133"/>
      <c r="M1152" s="133"/>
      <c r="N1152" s="133"/>
      <c r="O1152" s="133"/>
      <c r="P1152" s="133"/>
      <c r="Q1152" s="133"/>
      <c r="R1152" s="425">
        <v>12024.675999999999</v>
      </c>
      <c r="S1152" s="2725">
        <f>R1152/12*$C$3</f>
        <v>1002.0563333333333</v>
      </c>
      <c r="T1152" s="301">
        <f>Z1152-Y1152-V1152</f>
        <v>619.17034000000012</v>
      </c>
      <c r="U1152" s="2578"/>
      <c r="V1152" s="301"/>
      <c r="W1152" s="301">
        <f>T1152-S1152</f>
        <v>-382.8859933333332</v>
      </c>
      <c r="X1152" s="301"/>
      <c r="Y1152" s="301">
        <v>0</v>
      </c>
      <c r="Z1152" s="301">
        <v>619.17034000000012</v>
      </c>
      <c r="AA1152" s="1116"/>
      <c r="AB1152" s="1144"/>
      <c r="AC1152" s="2587"/>
      <c r="AD1152" s="1238"/>
    </row>
    <row r="1153" spans="1:30" s="2541" customFormat="1" ht="29.25" x14ac:dyDescent="0.25">
      <c r="A1153" s="297">
        <v>1</v>
      </c>
      <c r="B1153" s="297">
        <v>1</v>
      </c>
      <c r="C1153" s="644" t="s">
        <v>366</v>
      </c>
      <c r="D1153" s="4"/>
      <c r="E1153" s="4"/>
      <c r="F1153" s="301">
        <f>SUM(F1154,F1155,F1158,F1159,F1160,F1161)</f>
        <v>1203</v>
      </c>
      <c r="G1153" s="134">
        <f>SUM(G1154,G1155,G1158,G1159,G1160,G1161)</f>
        <v>100.25</v>
      </c>
      <c r="H1153" s="261">
        <f>SUM(H1154,H1155,H1158,H1159,H1160,H1161)</f>
        <v>139.30000000000001</v>
      </c>
      <c r="I1153" s="261">
        <f>H1153/ROUND(G1153,0)*100</f>
        <v>139.30000000000001</v>
      </c>
      <c r="J1153" s="1724"/>
      <c r="K1153" s="1724"/>
      <c r="L1153" s="133"/>
      <c r="M1153" s="133"/>
      <c r="N1153" s="133"/>
      <c r="O1153" s="133"/>
      <c r="P1153" s="133"/>
      <c r="Q1153" s="133"/>
      <c r="R1153" s="425"/>
      <c r="S1153" s="2725"/>
      <c r="T1153" s="301"/>
      <c r="U1153" s="2578"/>
      <c r="V1153" s="301"/>
      <c r="W1153" s="301"/>
      <c r="X1153" s="301"/>
      <c r="Y1153" s="301"/>
      <c r="Z1153" s="301"/>
      <c r="AA1153" s="1116">
        <f>SUM(AA1154,AA1155,AA1158,AA1159,AA1160,AA1161)</f>
        <v>0</v>
      </c>
      <c r="AB1153" s="1144"/>
      <c r="AC1153" s="2587"/>
      <c r="AD1153" s="1238"/>
    </row>
    <row r="1154" spans="1:30" s="2541" customFormat="1" x14ac:dyDescent="0.25">
      <c r="A1154" s="297">
        <v>1</v>
      </c>
      <c r="B1154" s="297">
        <v>1</v>
      </c>
      <c r="C1154" s="4" t="s">
        <v>354</v>
      </c>
      <c r="D1154" s="4"/>
      <c r="E1154" s="4"/>
      <c r="F1154" s="301"/>
      <c r="G1154" s="134"/>
      <c r="H1154" s="261"/>
      <c r="I1154" s="261"/>
      <c r="J1154" s="1724"/>
      <c r="K1154" s="1724"/>
      <c r="L1154" s="133"/>
      <c r="M1154" s="133"/>
      <c r="N1154" s="133"/>
      <c r="O1154" s="133"/>
      <c r="P1154" s="133"/>
      <c r="Q1154" s="133"/>
      <c r="R1154" s="425"/>
      <c r="S1154" s="2725"/>
      <c r="T1154" s="301"/>
      <c r="U1154" s="2578"/>
      <c r="V1154" s="301"/>
      <c r="W1154" s="301"/>
      <c r="X1154" s="301"/>
      <c r="Y1154" s="301"/>
      <c r="Z1154" s="301"/>
      <c r="AA1154" s="1116"/>
      <c r="AB1154" s="1144"/>
      <c r="AC1154" s="2587"/>
      <c r="AD1154" s="1238"/>
    </row>
    <row r="1155" spans="1:30" s="2541" customFormat="1" ht="30" x14ac:dyDescent="0.25">
      <c r="A1155" s="297">
        <v>1</v>
      </c>
      <c r="B1155" s="297">
        <v>1</v>
      </c>
      <c r="C1155" s="658" t="s">
        <v>355</v>
      </c>
      <c r="D1155" s="4"/>
      <c r="E1155" s="4"/>
      <c r="F1155" s="301">
        <f>F1156+F1157/4</f>
        <v>75</v>
      </c>
      <c r="G1155" s="134">
        <f>G1156+G1157/4</f>
        <v>6.25</v>
      </c>
      <c r="H1155" s="261">
        <f>H1156+H1157/4</f>
        <v>1.3</v>
      </c>
      <c r="I1155" s="261">
        <f>H1155/ROUND(G1155,0)*100</f>
        <v>21.666666666666668</v>
      </c>
      <c r="J1155" s="1724"/>
      <c r="K1155" s="1724"/>
      <c r="L1155" s="133"/>
      <c r="M1155" s="133"/>
      <c r="N1155" s="133"/>
      <c r="O1155" s="133"/>
      <c r="P1155" s="133"/>
      <c r="Q1155" s="133"/>
      <c r="R1155" s="425"/>
      <c r="S1155" s="2725"/>
      <c r="T1155" s="301"/>
      <c r="U1155" s="2578"/>
      <c r="V1155" s="301"/>
      <c r="W1155" s="301"/>
      <c r="X1155" s="301"/>
      <c r="Y1155" s="301"/>
      <c r="Z1155" s="301"/>
      <c r="AA1155" s="1116">
        <f>AA1156+AA1157/4</f>
        <v>0</v>
      </c>
      <c r="AB1155" s="1144"/>
      <c r="AC1155" s="2587"/>
      <c r="AD1155" s="1238"/>
    </row>
    <row r="1156" spans="1:30" s="2541" customFormat="1" x14ac:dyDescent="0.25">
      <c r="A1156" s="297"/>
      <c r="B1156" s="297">
        <v>1</v>
      </c>
      <c r="C1156" s="4" t="s">
        <v>356</v>
      </c>
      <c r="D1156" s="4"/>
      <c r="E1156" s="4"/>
      <c r="F1156" s="301"/>
      <c r="G1156" s="134"/>
      <c r="H1156" s="261"/>
      <c r="I1156" s="261"/>
      <c r="J1156" s="1724"/>
      <c r="K1156" s="1724"/>
      <c r="L1156" s="133"/>
      <c r="M1156" s="133"/>
      <c r="N1156" s="133"/>
      <c r="O1156" s="133"/>
      <c r="P1156" s="133"/>
      <c r="Q1156" s="133"/>
      <c r="R1156" s="425"/>
      <c r="S1156" s="2725"/>
      <c r="T1156" s="301"/>
      <c r="U1156" s="2578"/>
      <c r="V1156" s="301"/>
      <c r="W1156" s="301"/>
      <c r="X1156" s="301"/>
      <c r="Y1156" s="301"/>
      <c r="Z1156" s="301"/>
      <c r="AA1156" s="1116"/>
      <c r="AB1156" s="1144"/>
      <c r="AC1156" s="2587"/>
      <c r="AD1156" s="1238"/>
    </row>
    <row r="1157" spans="1:30" s="2541" customFormat="1" ht="30" x14ac:dyDescent="0.25">
      <c r="A1157" s="297">
        <v>1</v>
      </c>
      <c r="B1157" s="297">
        <v>1</v>
      </c>
      <c r="C1157" s="4" t="s">
        <v>381</v>
      </c>
      <c r="D1157" s="4"/>
      <c r="E1157" s="4"/>
      <c r="F1157" s="301">
        <v>300</v>
      </c>
      <c r="G1157" s="261">
        <f>F1157/12*$C$3</f>
        <v>25</v>
      </c>
      <c r="H1157" s="261">
        <v>5.2</v>
      </c>
      <c r="I1157" s="261">
        <f>H1157/ROUND(G1157,0)*100</f>
        <v>20.8</v>
      </c>
      <c r="J1157" s="1724"/>
      <c r="K1157" s="1724"/>
      <c r="L1157" s="133"/>
      <c r="M1157" s="133"/>
      <c r="N1157" s="133"/>
      <c r="O1157" s="133"/>
      <c r="P1157" s="133"/>
      <c r="Q1157" s="133"/>
      <c r="R1157" s="425"/>
      <c r="S1157" s="2725"/>
      <c r="T1157" s="301"/>
      <c r="U1157" s="2578"/>
      <c r="V1157" s="301"/>
      <c r="W1157" s="301"/>
      <c r="X1157" s="301"/>
      <c r="Y1157" s="301"/>
      <c r="Z1157" s="301"/>
      <c r="AA1157" s="1116"/>
      <c r="AB1157" s="1144"/>
      <c r="AC1157" s="2587"/>
      <c r="AD1157" s="1238"/>
    </row>
    <row r="1158" spans="1:30" s="2541" customFormat="1" ht="60" x14ac:dyDescent="0.25">
      <c r="A1158" s="297">
        <v>1</v>
      </c>
      <c r="B1158" s="297">
        <v>1</v>
      </c>
      <c r="C1158" s="4" t="s">
        <v>358</v>
      </c>
      <c r="D1158" s="4"/>
      <c r="E1158" s="4"/>
      <c r="F1158" s="301"/>
      <c r="G1158" s="134"/>
      <c r="H1158" s="134"/>
      <c r="I1158" s="261"/>
      <c r="J1158" s="1724"/>
      <c r="K1158" s="1724"/>
      <c r="L1158" s="133"/>
      <c r="M1158" s="133"/>
      <c r="N1158" s="133"/>
      <c r="O1158" s="133"/>
      <c r="P1158" s="133"/>
      <c r="Q1158" s="133"/>
      <c r="R1158" s="425"/>
      <c r="S1158" s="2725"/>
      <c r="T1158" s="301"/>
      <c r="U1158" s="2578"/>
      <c r="V1158" s="301"/>
      <c r="W1158" s="301"/>
      <c r="X1158" s="301"/>
      <c r="Y1158" s="301"/>
      <c r="Z1158" s="301"/>
      <c r="AA1158" s="1132"/>
      <c r="AB1158" s="1144"/>
      <c r="AC1158" s="2587"/>
      <c r="AD1158" s="1238"/>
    </row>
    <row r="1159" spans="1:30" s="2541" customFormat="1" ht="45" x14ac:dyDescent="0.25">
      <c r="A1159" s="297">
        <v>1</v>
      </c>
      <c r="B1159" s="297">
        <v>1</v>
      </c>
      <c r="C1159" s="659" t="s">
        <v>359</v>
      </c>
      <c r="D1159" s="1457"/>
      <c r="E1159" s="644"/>
      <c r="F1159" s="301"/>
      <c r="G1159" s="261"/>
      <c r="H1159" s="910"/>
      <c r="I1159" s="910"/>
      <c r="J1159" s="1724"/>
      <c r="K1159" s="1724"/>
      <c r="L1159" s="133"/>
      <c r="M1159" s="133"/>
      <c r="N1159" s="133"/>
      <c r="O1159" s="133"/>
      <c r="P1159" s="133"/>
      <c r="Q1159" s="133"/>
      <c r="R1159" s="2606"/>
      <c r="S1159" s="2726">
        <f>R1159/12*$C$3</f>
        <v>0</v>
      </c>
      <c r="T1159" s="2933">
        <f>Z1159-Y1159</f>
        <v>0</v>
      </c>
      <c r="U1159" s="2988"/>
      <c r="V1159" s="2933"/>
      <c r="W1159" s="2933">
        <f>T1159-S1159</f>
        <v>0</v>
      </c>
      <c r="X1159" s="2933"/>
      <c r="Y1159" s="2933"/>
      <c r="Z1159" s="2933"/>
      <c r="AA1159" s="1120"/>
      <c r="AB1159" s="2209"/>
      <c r="AC1159" s="2587"/>
      <c r="AD1159" s="1238"/>
    </row>
    <row r="1160" spans="1:30" s="2541" customFormat="1" ht="105" x14ac:dyDescent="0.25">
      <c r="A1160" s="297"/>
      <c r="B1160" s="297"/>
      <c r="C1160" s="659" t="s">
        <v>549</v>
      </c>
      <c r="D1160" s="1457"/>
      <c r="E1160" s="644"/>
      <c r="F1160" s="301">
        <v>400</v>
      </c>
      <c r="G1160" s="134">
        <f>(F1160/12*$C$3)</f>
        <v>33.333333333333336</v>
      </c>
      <c r="H1160" s="910">
        <v>132</v>
      </c>
      <c r="I1160" s="910">
        <f>H1160/ROUND(G1160,0)*100</f>
        <v>400</v>
      </c>
      <c r="J1160" s="1724"/>
      <c r="K1160" s="1724"/>
      <c r="L1160" s="133"/>
      <c r="M1160" s="133"/>
      <c r="N1160" s="133"/>
      <c r="O1160" s="133"/>
      <c r="P1160" s="133"/>
      <c r="Q1160" s="133"/>
      <c r="R1160" s="2606"/>
      <c r="S1160" s="2726"/>
      <c r="T1160" s="2933"/>
      <c r="U1160" s="2988"/>
      <c r="V1160" s="2933"/>
      <c r="W1160" s="2933"/>
      <c r="X1160" s="2933"/>
      <c r="Y1160" s="2933"/>
      <c r="Z1160" s="2933"/>
      <c r="AA1160" s="1120"/>
      <c r="AB1160" s="2209"/>
      <c r="AC1160" s="2587"/>
      <c r="AD1160" s="1238"/>
    </row>
    <row r="1161" spans="1:30" s="2541" customFormat="1" ht="42.75" x14ac:dyDescent="0.25">
      <c r="A1161" s="297"/>
      <c r="B1161" s="297"/>
      <c r="C1161" s="1239" t="s">
        <v>517</v>
      </c>
      <c r="D1161" s="1457"/>
      <c r="E1161" s="644"/>
      <c r="F1161" s="301">
        <f>F1162</f>
        <v>728</v>
      </c>
      <c r="G1161" s="617">
        <f>G1162</f>
        <v>60.666666666666664</v>
      </c>
      <c r="H1161" s="617">
        <f>H1162</f>
        <v>6</v>
      </c>
      <c r="I1161" s="910">
        <f>H1161/ROUND(G1161,0)*100</f>
        <v>9.8360655737704921</v>
      </c>
      <c r="J1161" s="1724"/>
      <c r="K1161" s="1724"/>
      <c r="L1161" s="133"/>
      <c r="M1161" s="133"/>
      <c r="N1161" s="133"/>
      <c r="O1161" s="133"/>
      <c r="P1161" s="133"/>
      <c r="Q1161" s="133"/>
      <c r="R1161" s="2606">
        <v>1579.6489799999999</v>
      </c>
      <c r="S1161" s="1055">
        <f>R1161/12*$C$3</f>
        <v>131.637415</v>
      </c>
      <c r="T1161" s="301">
        <f>Z1161-Y1161-V1161</f>
        <v>12.90546</v>
      </c>
      <c r="U1161" s="2578"/>
      <c r="V1161" s="301"/>
      <c r="W1161" s="301">
        <f>T1161-S1161</f>
        <v>-118.731955</v>
      </c>
      <c r="X1161" s="301"/>
      <c r="Y1161" s="301">
        <v>0</v>
      </c>
      <c r="Z1161" s="301">
        <v>12.90546</v>
      </c>
      <c r="AA1161" s="1120">
        <f>AA1162</f>
        <v>0</v>
      </c>
      <c r="AB1161" s="2209"/>
      <c r="AC1161" s="2587"/>
      <c r="AD1161" s="1238"/>
    </row>
    <row r="1162" spans="1:30" s="2541" customFormat="1" x14ac:dyDescent="0.25">
      <c r="A1162" s="297"/>
      <c r="B1162" s="297"/>
      <c r="C1162" s="659" t="s">
        <v>518</v>
      </c>
      <c r="D1162" s="1457"/>
      <c r="E1162" s="644"/>
      <c r="F1162" s="301">
        <v>728</v>
      </c>
      <c r="G1162" s="134">
        <f>(F1162/12*$C$3)</f>
        <v>60.666666666666664</v>
      </c>
      <c r="H1162" s="910">
        <v>6</v>
      </c>
      <c r="I1162" s="910">
        <f>H1162/ROUND(G1162,0)*100</f>
        <v>9.8360655737704921</v>
      </c>
      <c r="J1162" s="1724"/>
      <c r="K1162" s="1724"/>
      <c r="L1162" s="133"/>
      <c r="M1162" s="133"/>
      <c r="N1162" s="133"/>
      <c r="O1162" s="133"/>
      <c r="P1162" s="133"/>
      <c r="Q1162" s="133"/>
      <c r="R1162" s="2606"/>
      <c r="S1162" s="2726"/>
      <c r="T1162" s="2933"/>
      <c r="U1162" s="2988"/>
      <c r="V1162" s="2933"/>
      <c r="W1162" s="2933"/>
      <c r="X1162" s="2933"/>
      <c r="Y1162" s="2933"/>
      <c r="Z1162" s="2933"/>
      <c r="AA1162" s="1120"/>
      <c r="AB1162" s="2209"/>
      <c r="AC1162" s="2587"/>
      <c r="AD1162" s="1238"/>
    </row>
    <row r="1163" spans="1:30" s="2541" customFormat="1" ht="42.75" x14ac:dyDescent="0.25">
      <c r="A1163" s="297"/>
      <c r="B1163" s="297"/>
      <c r="C1163" s="1239" t="s">
        <v>519</v>
      </c>
      <c r="D1163" s="1457"/>
      <c r="E1163" s="644"/>
      <c r="F1163" s="301"/>
      <c r="G1163" s="134"/>
      <c r="H1163" s="910"/>
      <c r="I1163" s="910"/>
      <c r="J1163" s="1724"/>
      <c r="K1163" s="1724"/>
      <c r="L1163" s="133"/>
      <c r="M1163" s="133"/>
      <c r="N1163" s="133"/>
      <c r="O1163" s="133"/>
      <c r="P1163" s="133"/>
      <c r="Q1163" s="133"/>
      <c r="R1163" s="2606"/>
      <c r="S1163" s="2726"/>
      <c r="T1163" s="2933"/>
      <c r="U1163" s="2988"/>
      <c r="V1163" s="2933"/>
      <c r="W1163" s="2933"/>
      <c r="X1163" s="2933"/>
      <c r="Y1163" s="2933"/>
      <c r="Z1163" s="2933"/>
      <c r="AA1163" s="1120"/>
      <c r="AB1163" s="2209"/>
      <c r="AC1163" s="2587"/>
      <c r="AD1163" s="1238"/>
    </row>
    <row r="1164" spans="1:30" s="2541" customFormat="1" ht="29.25" x14ac:dyDescent="0.25">
      <c r="A1164" s="297">
        <v>1</v>
      </c>
      <c r="B1164" s="297">
        <v>1</v>
      </c>
      <c r="C1164" s="644" t="s">
        <v>367</v>
      </c>
      <c r="D1164" s="657"/>
      <c r="E1164" s="4"/>
      <c r="F1164" s="301">
        <f>F1165+F1166</f>
        <v>4521.2765957446809</v>
      </c>
      <c r="G1164" s="261">
        <f>G1165+G1166</f>
        <v>376.77304964539002</v>
      </c>
      <c r="H1164" s="261">
        <f>H1165+H1166</f>
        <v>215.81382978723406</v>
      </c>
      <c r="I1164" s="910"/>
      <c r="J1164" s="1724"/>
      <c r="K1164" s="1724"/>
      <c r="L1164" s="133"/>
      <c r="M1164" s="133"/>
      <c r="N1164" s="133"/>
      <c r="O1164" s="133"/>
      <c r="P1164" s="133"/>
      <c r="Q1164" s="133"/>
      <c r="R1164" s="425"/>
      <c r="S1164" s="2725"/>
      <c r="T1164" s="301"/>
      <c r="U1164" s="2578"/>
      <c r="V1164" s="301"/>
      <c r="W1164" s="301"/>
      <c r="X1164" s="301"/>
      <c r="Y1164" s="301"/>
      <c r="Z1164" s="301"/>
      <c r="AA1164" s="1116">
        <f>AA1165+AA1166</f>
        <v>0</v>
      </c>
      <c r="AB1164" s="1144"/>
      <c r="AC1164" s="2587"/>
      <c r="AD1164" s="1238"/>
    </row>
    <row r="1165" spans="1:30" s="2541" customFormat="1" x14ac:dyDescent="0.25">
      <c r="A1165" s="297">
        <v>1</v>
      </c>
      <c r="B1165" s="297">
        <v>1</v>
      </c>
      <c r="C1165" s="644" t="s">
        <v>382</v>
      </c>
      <c r="D1165" s="4"/>
      <c r="E1165" s="4"/>
      <c r="F1165" s="301"/>
      <c r="G1165" s="261"/>
      <c r="H1165" s="261"/>
      <c r="I1165" s="261"/>
      <c r="J1165" s="1724"/>
      <c r="K1165" s="1724"/>
      <c r="L1165" s="133"/>
      <c r="M1165" s="133"/>
      <c r="N1165" s="133"/>
      <c r="O1165" s="133"/>
      <c r="P1165" s="133"/>
      <c r="Q1165" s="133"/>
      <c r="R1165" s="425"/>
      <c r="S1165" s="2725"/>
      <c r="T1165" s="301"/>
      <c r="U1165" s="2578"/>
      <c r="V1165" s="301"/>
      <c r="W1165" s="301"/>
      <c r="X1165" s="301"/>
      <c r="Y1165" s="301"/>
      <c r="Z1165" s="301"/>
      <c r="AA1165" s="1116"/>
      <c r="AB1165" s="1144"/>
      <c r="AC1165" s="2587"/>
      <c r="AD1165" s="1238"/>
    </row>
    <row r="1166" spans="1:30" s="2541" customFormat="1" x14ac:dyDescent="0.25">
      <c r="A1166" s="297">
        <v>1</v>
      </c>
      <c r="B1166" s="297">
        <v>1</v>
      </c>
      <c r="C1166" s="4" t="s">
        <v>383</v>
      </c>
      <c r="D1166" s="4"/>
      <c r="E1166" s="4"/>
      <c r="F1166" s="301">
        <f>F1167/9.4</f>
        <v>4521.2765957446809</v>
      </c>
      <c r="G1166" s="134">
        <f>G1167/9.4</f>
        <v>376.77304964539002</v>
      </c>
      <c r="H1166" s="261">
        <f>H1167/9.4</f>
        <v>215.81382978723406</v>
      </c>
      <c r="I1166" s="261"/>
      <c r="J1166" s="1724"/>
      <c r="K1166" s="1724"/>
      <c r="L1166" s="133"/>
      <c r="M1166" s="133"/>
      <c r="N1166" s="133"/>
      <c r="O1166" s="133"/>
      <c r="P1166" s="133"/>
      <c r="Q1166" s="133"/>
      <c r="R1166" s="425"/>
      <c r="S1166" s="2725"/>
      <c r="T1166" s="301"/>
      <c r="U1166" s="2578"/>
      <c r="V1166" s="301"/>
      <c r="W1166" s="301"/>
      <c r="X1166" s="301"/>
      <c r="Y1166" s="301"/>
      <c r="Z1166" s="301"/>
      <c r="AA1166" s="1116">
        <f>AA1167/9.4</f>
        <v>0</v>
      </c>
      <c r="AB1166" s="1144"/>
      <c r="AC1166" s="2587"/>
      <c r="AD1166" s="1238"/>
    </row>
    <row r="1167" spans="1:30" s="2541" customFormat="1" x14ac:dyDescent="0.25">
      <c r="A1167" s="297">
        <v>1</v>
      </c>
      <c r="B1167" s="297">
        <v>1</v>
      </c>
      <c r="C1167" s="660" t="s">
        <v>384</v>
      </c>
      <c r="D1167" s="4"/>
      <c r="E1167" s="4"/>
      <c r="F1167" s="301">
        <v>42500</v>
      </c>
      <c r="G1167" s="261">
        <f>(F1167/12*$C$3)</f>
        <v>3541.6666666666665</v>
      </c>
      <c r="H1167" s="261">
        <v>2028.65</v>
      </c>
      <c r="I1167" s="261"/>
      <c r="J1167" s="1724"/>
      <c r="K1167" s="1724"/>
      <c r="L1167" s="133"/>
      <c r="M1167" s="133"/>
      <c r="N1167" s="133"/>
      <c r="O1167" s="133"/>
      <c r="P1167" s="133"/>
      <c r="Q1167" s="133"/>
      <c r="R1167" s="425"/>
      <c r="S1167" s="2725"/>
      <c r="T1167" s="301"/>
      <c r="U1167" s="2578"/>
      <c r="V1167" s="301"/>
      <c r="W1167" s="301"/>
      <c r="X1167" s="301"/>
      <c r="Y1167" s="301"/>
      <c r="Z1167" s="301"/>
      <c r="AA1167" s="1116"/>
      <c r="AB1167" s="1144"/>
      <c r="AC1167" s="2587"/>
      <c r="AD1167" s="1238"/>
    </row>
    <row r="1168" spans="1:30" s="2541" customFormat="1" ht="29.25" x14ac:dyDescent="0.25">
      <c r="A1168" s="297">
        <v>1</v>
      </c>
      <c r="B1168" s="297">
        <v>1</v>
      </c>
      <c r="C1168" s="644" t="s">
        <v>360</v>
      </c>
      <c r="D1168" s="4"/>
      <c r="E1168" s="4"/>
      <c r="F1168" s="301">
        <v>5606</v>
      </c>
      <c r="G1168" s="134">
        <f>F1168/12*$C$3</f>
        <v>467.16666666666669</v>
      </c>
      <c r="H1168" s="261">
        <v>264</v>
      </c>
      <c r="I1168" s="261">
        <f>H1168/ROUND(G1168,0)*100</f>
        <v>56.531049250535339</v>
      </c>
      <c r="J1168" s="1724"/>
      <c r="K1168" s="1724"/>
      <c r="L1168" s="133"/>
      <c r="M1168" s="133"/>
      <c r="N1168" s="133"/>
      <c r="O1168" s="133"/>
      <c r="P1168" s="133"/>
      <c r="Q1168" s="133"/>
      <c r="R1168" s="425"/>
      <c r="S1168" s="2725"/>
      <c r="T1168" s="301"/>
      <c r="U1168" s="2578"/>
      <c r="V1168" s="301"/>
      <c r="W1168" s="301"/>
      <c r="X1168" s="301"/>
      <c r="Y1168" s="301"/>
      <c r="Z1168" s="301"/>
      <c r="AA1168" s="1116"/>
      <c r="AB1168" s="1144"/>
      <c r="AC1168" s="2587"/>
      <c r="AD1168" s="1238"/>
    </row>
    <row r="1169" spans="1:30" s="2541" customFormat="1" ht="30" x14ac:dyDescent="0.25">
      <c r="A1169" s="297">
        <v>1</v>
      </c>
      <c r="B1169" s="297">
        <v>1</v>
      </c>
      <c r="C1169" s="639" t="s">
        <v>202</v>
      </c>
      <c r="D1169" s="4"/>
      <c r="E1169" s="4"/>
      <c r="F1169" s="301">
        <v>700</v>
      </c>
      <c r="G1169" s="134">
        <f>F1169/12*$C$3</f>
        <v>58.333333333333336</v>
      </c>
      <c r="H1169" s="261">
        <v>42</v>
      </c>
      <c r="I1169" s="261">
        <f>H1169/ROUND(G1169,0)*100</f>
        <v>72.41379310344827</v>
      </c>
      <c r="J1169" s="1724"/>
      <c r="K1169" s="1724"/>
      <c r="L1169" s="133"/>
      <c r="M1169" s="133"/>
      <c r="N1169" s="133"/>
      <c r="O1169" s="133"/>
      <c r="P1169" s="133"/>
      <c r="Q1169" s="133"/>
      <c r="R1169" s="425"/>
      <c r="S1169" s="2725"/>
      <c r="T1169" s="301"/>
      <c r="U1169" s="2578"/>
      <c r="V1169" s="301"/>
      <c r="W1169" s="301"/>
      <c r="X1169" s="301"/>
      <c r="Y1169" s="301"/>
      <c r="Z1169" s="301"/>
      <c r="AA1169" s="1116"/>
      <c r="AB1169" s="1144"/>
      <c r="AC1169" s="2587"/>
      <c r="AD1169" s="1238"/>
    </row>
    <row r="1170" spans="1:30" s="2541" customFormat="1" ht="72" x14ac:dyDescent="0.25">
      <c r="A1170" s="297">
        <v>1</v>
      </c>
      <c r="B1170" s="297">
        <v>1</v>
      </c>
      <c r="C1170" s="1025" t="s">
        <v>368</v>
      </c>
      <c r="D1170" s="4"/>
      <c r="E1170" s="4"/>
      <c r="F1170" s="301">
        <v>300</v>
      </c>
      <c r="G1170" s="134">
        <f>F1170/12*$C$3</f>
        <v>25</v>
      </c>
      <c r="H1170" s="261">
        <v>36</v>
      </c>
      <c r="I1170" s="261">
        <f>H1170/ROUND(G1170,0)*100</f>
        <v>144</v>
      </c>
      <c r="J1170" s="1724"/>
      <c r="K1170" s="1724"/>
      <c r="L1170" s="133"/>
      <c r="M1170" s="133"/>
      <c r="N1170" s="133"/>
      <c r="O1170" s="133"/>
      <c r="P1170" s="133"/>
      <c r="Q1170" s="133"/>
      <c r="R1170" s="425"/>
      <c r="S1170" s="2725"/>
      <c r="T1170" s="301"/>
      <c r="U1170" s="2578"/>
      <c r="V1170" s="301"/>
      <c r="W1170" s="301"/>
      <c r="X1170" s="301"/>
      <c r="Y1170" s="301"/>
      <c r="Z1170" s="301"/>
      <c r="AA1170" s="1116"/>
      <c r="AB1170" s="1144"/>
      <c r="AC1170" s="2587"/>
      <c r="AD1170" s="1238"/>
    </row>
    <row r="1171" spans="1:30" s="2541" customFormat="1" x14ac:dyDescent="0.25">
      <c r="A1171" s="297">
        <v>1</v>
      </c>
      <c r="B1171" s="297">
        <v>1</v>
      </c>
      <c r="C1171" s="631" t="s">
        <v>235</v>
      </c>
      <c r="D1171" s="4"/>
      <c r="E1171" s="4"/>
      <c r="F1171" s="301">
        <f>SUM(F1172:F1179)</f>
        <v>1567</v>
      </c>
      <c r="G1171" s="134">
        <f>SUM(G1172:G1179)</f>
        <v>130.58333333333334</v>
      </c>
      <c r="H1171" s="261">
        <f>SUM(H1172:H1179)</f>
        <v>105</v>
      </c>
      <c r="I1171" s="261">
        <f>H1171/ROUND(G1171,0)*100</f>
        <v>80.152671755725194</v>
      </c>
      <c r="J1171" s="1724"/>
      <c r="K1171" s="1724"/>
      <c r="L1171" s="133"/>
      <c r="M1171" s="133"/>
      <c r="N1171" s="133"/>
      <c r="O1171" s="133"/>
      <c r="P1171" s="133"/>
      <c r="Q1171" s="133"/>
      <c r="R1171" s="425">
        <v>3614.1803300000001</v>
      </c>
      <c r="S1171" s="1055">
        <f>R1171/12*$C$3</f>
        <v>301.18169416666666</v>
      </c>
      <c r="T1171" s="301">
        <f>Z1171-Y1171-V1171</f>
        <v>159.53988000000004</v>
      </c>
      <c r="U1171" s="2578"/>
      <c r="V1171" s="301"/>
      <c r="W1171" s="301">
        <f>T1171-S1171</f>
        <v>-141.64181416666662</v>
      </c>
      <c r="X1171" s="301"/>
      <c r="Y1171" s="301">
        <v>0</v>
      </c>
      <c r="Z1171" s="301">
        <v>159.53988000000004</v>
      </c>
      <c r="AA1171" s="1116">
        <f>SUM(AA1172:AA1179)</f>
        <v>0</v>
      </c>
      <c r="AB1171" s="1144"/>
      <c r="AC1171" s="2587"/>
      <c r="AD1171" s="1238"/>
    </row>
    <row r="1172" spans="1:30" s="2541" customFormat="1" x14ac:dyDescent="0.25">
      <c r="A1172" s="297"/>
      <c r="B1172" s="297"/>
      <c r="C1172" s="1026" t="s">
        <v>68</v>
      </c>
      <c r="D1172" s="4"/>
      <c r="E1172" s="4"/>
      <c r="F1172" s="301">
        <v>777</v>
      </c>
      <c r="G1172" s="261">
        <f t="shared" ref="G1172:G1179" si="278">F1172/12*$C$3</f>
        <v>64.75</v>
      </c>
      <c r="H1172" s="261">
        <v>67</v>
      </c>
      <c r="I1172" s="261">
        <f>H1172/ROUND(G1172,0)*100</f>
        <v>103.07692307692307</v>
      </c>
      <c r="J1172" s="1724"/>
      <c r="K1172" s="1724"/>
      <c r="L1172" s="133"/>
      <c r="M1172" s="133"/>
      <c r="N1172" s="133"/>
      <c r="O1172" s="133"/>
      <c r="P1172" s="133"/>
      <c r="Q1172" s="133"/>
      <c r="R1172" s="425"/>
      <c r="S1172" s="2725"/>
      <c r="T1172" s="301"/>
      <c r="U1172" s="2578"/>
      <c r="V1172" s="301"/>
      <c r="W1172" s="301"/>
      <c r="X1172" s="301"/>
      <c r="Y1172" s="301"/>
      <c r="Z1172" s="301"/>
      <c r="AA1172" s="1116"/>
      <c r="AB1172" s="1144"/>
      <c r="AC1172" s="2587"/>
      <c r="AD1172" s="1238"/>
    </row>
    <row r="1173" spans="1:30" s="2541" customFormat="1" ht="30" x14ac:dyDescent="0.25">
      <c r="A1173" s="297"/>
      <c r="B1173" s="297"/>
      <c r="C1173" s="1026" t="s">
        <v>125</v>
      </c>
      <c r="D1173" s="4"/>
      <c r="E1173" s="4"/>
      <c r="F1173" s="301">
        <v>200</v>
      </c>
      <c r="G1173" s="261">
        <f t="shared" si="278"/>
        <v>16.666666666666668</v>
      </c>
      <c r="H1173" s="261"/>
      <c r="I1173" s="261"/>
      <c r="J1173" s="1724"/>
      <c r="K1173" s="1724"/>
      <c r="L1173" s="133"/>
      <c r="M1173" s="133"/>
      <c r="N1173" s="133"/>
      <c r="O1173" s="133"/>
      <c r="P1173" s="133"/>
      <c r="Q1173" s="133"/>
      <c r="R1173" s="425"/>
      <c r="S1173" s="2725"/>
      <c r="T1173" s="301"/>
      <c r="U1173" s="2578"/>
      <c r="V1173" s="301"/>
      <c r="W1173" s="301"/>
      <c r="X1173" s="301"/>
      <c r="Y1173" s="301"/>
      <c r="Z1173" s="301"/>
      <c r="AA1173" s="1116"/>
      <c r="AB1173" s="1144"/>
      <c r="AC1173" s="2587"/>
      <c r="AD1173" s="1238"/>
    </row>
    <row r="1174" spans="1:30" s="2541" customFormat="1" ht="75" x14ac:dyDescent="0.25">
      <c r="A1174" s="297">
        <v>1</v>
      </c>
      <c r="B1174" s="297">
        <v>1</v>
      </c>
      <c r="C1174" s="1026" t="s">
        <v>251</v>
      </c>
      <c r="D1174" s="4"/>
      <c r="E1174" s="4"/>
      <c r="F1174" s="301">
        <v>5</v>
      </c>
      <c r="G1174" s="261">
        <f t="shared" si="278"/>
        <v>0.41666666666666669</v>
      </c>
      <c r="H1174" s="261"/>
      <c r="I1174" s="261" t="e">
        <f t="shared" ref="I1174:I1184" si="279">H1174/ROUND(G1174,0)*100</f>
        <v>#DIV/0!</v>
      </c>
      <c r="J1174" s="1724"/>
      <c r="K1174" s="1724"/>
      <c r="L1174" s="133"/>
      <c r="M1174" s="133"/>
      <c r="N1174" s="133"/>
      <c r="O1174" s="133"/>
      <c r="P1174" s="133"/>
      <c r="Q1174" s="133"/>
      <c r="R1174" s="425"/>
      <c r="S1174" s="2725"/>
      <c r="T1174" s="301"/>
      <c r="U1174" s="2578"/>
      <c r="V1174" s="301"/>
      <c r="W1174" s="301"/>
      <c r="X1174" s="301"/>
      <c r="Y1174" s="301"/>
      <c r="Z1174" s="301"/>
      <c r="AA1174" s="1116"/>
      <c r="AB1174" s="1144"/>
      <c r="AC1174" s="2587"/>
      <c r="AD1174" s="1238"/>
    </row>
    <row r="1175" spans="1:30" s="2541" customFormat="1" ht="75" x14ac:dyDescent="0.25">
      <c r="A1175" s="297">
        <v>1</v>
      </c>
      <c r="B1175" s="297">
        <v>1</v>
      </c>
      <c r="C1175" s="1026" t="s">
        <v>252</v>
      </c>
      <c r="D1175" s="4"/>
      <c r="E1175" s="4"/>
      <c r="F1175" s="301">
        <v>5</v>
      </c>
      <c r="G1175" s="134">
        <f t="shared" si="278"/>
        <v>0.41666666666666669</v>
      </c>
      <c r="H1175" s="261"/>
      <c r="I1175" s="261" t="e">
        <f t="shared" si="279"/>
        <v>#DIV/0!</v>
      </c>
      <c r="J1175" s="1724"/>
      <c r="K1175" s="1724"/>
      <c r="L1175" s="133"/>
      <c r="M1175" s="133"/>
      <c r="N1175" s="133"/>
      <c r="O1175" s="133"/>
      <c r="P1175" s="133"/>
      <c r="Q1175" s="133"/>
      <c r="R1175" s="425"/>
      <c r="S1175" s="2725"/>
      <c r="T1175" s="301"/>
      <c r="U1175" s="2578"/>
      <c r="V1175" s="301"/>
      <c r="W1175" s="301"/>
      <c r="X1175" s="301"/>
      <c r="Y1175" s="301"/>
      <c r="Z1175" s="301"/>
      <c r="AA1175" s="1116"/>
      <c r="AB1175" s="1144"/>
      <c r="AC1175" s="2587"/>
      <c r="AD1175" s="1238"/>
    </row>
    <row r="1176" spans="1:30" s="2541" customFormat="1" ht="45" x14ac:dyDescent="0.25">
      <c r="A1176" s="297"/>
      <c r="B1176" s="297"/>
      <c r="C1176" s="1026" t="s">
        <v>163</v>
      </c>
      <c r="D1176" s="4"/>
      <c r="E1176" s="4"/>
      <c r="F1176" s="301">
        <v>120</v>
      </c>
      <c r="G1176" s="134">
        <f t="shared" si="278"/>
        <v>10</v>
      </c>
      <c r="H1176" s="261">
        <v>6</v>
      </c>
      <c r="I1176" s="261">
        <f t="shared" si="279"/>
        <v>60</v>
      </c>
      <c r="J1176" s="1724"/>
      <c r="K1176" s="1724"/>
      <c r="L1176" s="133"/>
      <c r="M1176" s="133"/>
      <c r="N1176" s="133"/>
      <c r="O1176" s="133"/>
      <c r="P1176" s="133"/>
      <c r="Q1176" s="133"/>
      <c r="R1176" s="425"/>
      <c r="S1176" s="2725"/>
      <c r="T1176" s="301"/>
      <c r="U1176" s="2578"/>
      <c r="V1176" s="301"/>
      <c r="W1176" s="301"/>
      <c r="X1176" s="301"/>
      <c r="Y1176" s="301"/>
      <c r="Z1176" s="301"/>
      <c r="AA1176" s="1116"/>
      <c r="AB1176" s="1144"/>
      <c r="AC1176" s="2587"/>
      <c r="AD1176" s="1238"/>
    </row>
    <row r="1177" spans="1:30" s="2541" customFormat="1" ht="30" x14ac:dyDescent="0.25">
      <c r="A1177" s="297">
        <v>1</v>
      </c>
      <c r="B1177" s="297">
        <v>1</v>
      </c>
      <c r="C1177" s="659" t="s">
        <v>280</v>
      </c>
      <c r="D1177" s="4"/>
      <c r="E1177" s="4"/>
      <c r="F1177" s="301">
        <v>250</v>
      </c>
      <c r="G1177" s="134">
        <f t="shared" si="278"/>
        <v>20.833333333333332</v>
      </c>
      <c r="H1177" s="261">
        <v>20</v>
      </c>
      <c r="I1177" s="261">
        <f t="shared" si="279"/>
        <v>95.238095238095227</v>
      </c>
      <c r="J1177" s="1724"/>
      <c r="K1177" s="1724"/>
      <c r="L1177" s="133"/>
      <c r="M1177" s="133"/>
      <c r="N1177" s="133"/>
      <c r="O1177" s="133"/>
      <c r="P1177" s="133"/>
      <c r="Q1177" s="133"/>
      <c r="R1177" s="425"/>
      <c r="S1177" s="2725"/>
      <c r="T1177" s="301"/>
      <c r="U1177" s="2578"/>
      <c r="V1177" s="301"/>
      <c r="W1177" s="301"/>
      <c r="X1177" s="301"/>
      <c r="Y1177" s="301"/>
      <c r="Z1177" s="301"/>
      <c r="AA1177" s="1116"/>
      <c r="AB1177" s="1144"/>
      <c r="AC1177" s="2587"/>
      <c r="AD1177" s="1238"/>
    </row>
    <row r="1178" spans="1:30" s="2541" customFormat="1" ht="30" x14ac:dyDescent="0.25">
      <c r="A1178" s="297"/>
      <c r="B1178" s="297">
        <v>1</v>
      </c>
      <c r="C1178" s="659" t="s">
        <v>285</v>
      </c>
      <c r="D1178" s="4"/>
      <c r="E1178" s="4"/>
      <c r="F1178" s="301">
        <v>150</v>
      </c>
      <c r="G1178" s="134">
        <f t="shared" si="278"/>
        <v>12.5</v>
      </c>
      <c r="H1178" s="261">
        <v>1</v>
      </c>
      <c r="I1178" s="261">
        <f t="shared" si="279"/>
        <v>7.6923076923076925</v>
      </c>
      <c r="J1178" s="1724"/>
      <c r="K1178" s="1724"/>
      <c r="L1178" s="133"/>
      <c r="M1178" s="133"/>
      <c r="N1178" s="133"/>
      <c r="O1178" s="133"/>
      <c r="P1178" s="133"/>
      <c r="Q1178" s="133"/>
      <c r="R1178" s="425"/>
      <c r="S1178" s="2725"/>
      <c r="T1178" s="301"/>
      <c r="U1178" s="2578"/>
      <c r="V1178" s="301"/>
      <c r="W1178" s="301"/>
      <c r="X1178" s="301"/>
      <c r="Y1178" s="301"/>
      <c r="Z1178" s="301"/>
      <c r="AA1178" s="1116"/>
      <c r="AB1178" s="1144"/>
      <c r="AC1178" s="2587"/>
      <c r="AD1178" s="1238"/>
    </row>
    <row r="1179" spans="1:30" s="2541" customFormat="1" ht="30" x14ac:dyDescent="0.25">
      <c r="A1179" s="297">
        <v>1</v>
      </c>
      <c r="B1179" s="297">
        <v>1</v>
      </c>
      <c r="C1179" s="659" t="s">
        <v>74</v>
      </c>
      <c r="D1179" s="4"/>
      <c r="E1179" s="4"/>
      <c r="F1179" s="301">
        <v>60</v>
      </c>
      <c r="G1179" s="134">
        <f t="shared" si="278"/>
        <v>5</v>
      </c>
      <c r="H1179" s="261">
        <v>11</v>
      </c>
      <c r="I1179" s="261">
        <f t="shared" si="279"/>
        <v>220.00000000000003</v>
      </c>
      <c r="J1179" s="1724"/>
      <c r="K1179" s="1724"/>
      <c r="L1179" s="133"/>
      <c r="M1179" s="133"/>
      <c r="N1179" s="133"/>
      <c r="O1179" s="133"/>
      <c r="P1179" s="133"/>
      <c r="Q1179" s="133"/>
      <c r="R1179" s="425"/>
      <c r="S1179" s="2725"/>
      <c r="T1179" s="301"/>
      <c r="U1179" s="2578"/>
      <c r="V1179" s="301"/>
      <c r="W1179" s="301"/>
      <c r="X1179" s="301"/>
      <c r="Y1179" s="301"/>
      <c r="Z1179" s="301"/>
      <c r="AA1179" s="1116"/>
      <c r="AB1179" s="1144"/>
      <c r="AC1179" s="2587"/>
      <c r="AD1179" s="1238"/>
    </row>
    <row r="1180" spans="1:30" s="2541" customFormat="1" ht="29.25" x14ac:dyDescent="0.25">
      <c r="A1180" s="297"/>
      <c r="B1180" s="297">
        <v>1</v>
      </c>
      <c r="C1180" s="584" t="s">
        <v>281</v>
      </c>
      <c r="D1180" s="4"/>
      <c r="E1180" s="4"/>
      <c r="F1180" s="328">
        <f>F1153+F1130</f>
        <v>50808</v>
      </c>
      <c r="G1180" s="647">
        <f>G1153+G1130</f>
        <v>4234</v>
      </c>
      <c r="H1180" s="647">
        <f>H1153+H1130</f>
        <v>2120.3000000000002</v>
      </c>
      <c r="I1180" s="910">
        <f t="shared" si="279"/>
        <v>50.07794048181389</v>
      </c>
      <c r="J1180" s="1724"/>
      <c r="K1180" s="1724"/>
      <c r="L1180" s="133"/>
      <c r="M1180" s="133"/>
      <c r="N1180" s="133"/>
      <c r="O1180" s="133"/>
      <c r="P1180" s="133"/>
      <c r="Q1180" s="133"/>
      <c r="R1180" s="425"/>
      <c r="S1180" s="2725"/>
      <c r="T1180" s="301"/>
      <c r="U1180" s="2578"/>
      <c r="V1180" s="301"/>
      <c r="W1180" s="301"/>
      <c r="X1180" s="301"/>
      <c r="Y1180" s="301"/>
      <c r="Z1180" s="301"/>
      <c r="AA1180" s="1103">
        <f>AA1153+AA1130</f>
        <v>0</v>
      </c>
      <c r="AB1180" s="1144"/>
      <c r="AC1180" s="2587"/>
      <c r="AD1180" s="1238"/>
    </row>
    <row r="1181" spans="1:30" s="2541" customFormat="1" ht="43.5" x14ac:dyDescent="0.25">
      <c r="A1181" s="297"/>
      <c r="B1181" s="297">
        <v>1</v>
      </c>
      <c r="C1181" s="584" t="s">
        <v>310</v>
      </c>
      <c r="D1181" s="2010"/>
      <c r="E1181" s="4"/>
      <c r="F1181" s="328">
        <f>F1140</f>
        <v>13749</v>
      </c>
      <c r="G1181" s="647">
        <f>G1140</f>
        <v>1145.75</v>
      </c>
      <c r="H1181" s="647">
        <f>H1140</f>
        <v>66</v>
      </c>
      <c r="I1181" s="910">
        <f t="shared" si="279"/>
        <v>5.7591623036649215</v>
      </c>
      <c r="J1181" s="1724"/>
      <c r="K1181" s="1724"/>
      <c r="L1181" s="133"/>
      <c r="M1181" s="133"/>
      <c r="N1181" s="133"/>
      <c r="O1181" s="133"/>
      <c r="P1181" s="133"/>
      <c r="Q1181" s="133"/>
      <c r="R1181" s="425"/>
      <c r="S1181" s="2725"/>
      <c r="T1181" s="301"/>
      <c r="U1181" s="2578"/>
      <c r="V1181" s="301"/>
      <c r="W1181" s="301"/>
      <c r="X1181" s="301"/>
      <c r="Y1181" s="301"/>
      <c r="Z1181" s="301"/>
      <c r="AA1181" s="1103">
        <f>AA1140</f>
        <v>0</v>
      </c>
      <c r="AB1181" s="1144"/>
      <c r="AC1181" s="2587"/>
      <c r="AD1181" s="1238"/>
    </row>
    <row r="1182" spans="1:30" s="2541" customFormat="1" ht="29.25" x14ac:dyDescent="0.25">
      <c r="A1182" s="297">
        <v>1</v>
      </c>
      <c r="B1182" s="297">
        <v>1</v>
      </c>
      <c r="C1182" s="584" t="s">
        <v>282</v>
      </c>
      <c r="D1182" s="1457"/>
      <c r="E1182" s="644"/>
      <c r="F1182" s="328">
        <f>F1164+F1138</f>
        <v>105511.27659574468</v>
      </c>
      <c r="G1182" s="910">
        <f>G1164+G1138</f>
        <v>8792.6063829787236</v>
      </c>
      <c r="H1182" s="910">
        <f>H1164+H1138</f>
        <v>1714.813829787234</v>
      </c>
      <c r="I1182" s="910">
        <f t="shared" si="279"/>
        <v>19.502033774448243</v>
      </c>
      <c r="J1182" s="1724"/>
      <c r="K1182" s="1724"/>
      <c r="L1182" s="133"/>
      <c r="M1182" s="133"/>
      <c r="N1182" s="133"/>
      <c r="O1182" s="133"/>
      <c r="P1182" s="133"/>
      <c r="Q1182" s="133"/>
      <c r="R1182" s="2606"/>
      <c r="S1182" s="2726"/>
      <c r="T1182" s="2933"/>
      <c r="U1182" s="2988"/>
      <c r="V1182" s="2933"/>
      <c r="W1182" s="2933"/>
      <c r="X1182" s="2933"/>
      <c r="Y1182" s="2933"/>
      <c r="Z1182" s="2933"/>
      <c r="AA1182" s="1120">
        <f>AA1164+AA1138</f>
        <v>0</v>
      </c>
      <c r="AB1182" s="2209"/>
      <c r="AC1182" s="2587"/>
      <c r="AD1182" s="1238"/>
    </row>
    <row r="1183" spans="1:30" s="2541" customFormat="1" ht="29.25" x14ac:dyDescent="0.25">
      <c r="A1183" s="297"/>
      <c r="B1183" s="297">
        <v>1</v>
      </c>
      <c r="C1183" s="584" t="s">
        <v>283</v>
      </c>
      <c r="D1183" s="2441"/>
      <c r="E1183" s="2441"/>
      <c r="F1183" s="84">
        <f>F1168+F1170+F1151</f>
        <v>6356</v>
      </c>
      <c r="G1183" s="2920">
        <f>G1168+G1170+G1151</f>
        <v>529.66666666666674</v>
      </c>
      <c r="H1183" s="2920">
        <f>H1168+H1170+H1151</f>
        <v>331</v>
      </c>
      <c r="I1183" s="2920">
        <f t="shared" si="279"/>
        <v>62.452830188679243</v>
      </c>
      <c r="J1183" s="2925"/>
      <c r="K1183" s="2925"/>
      <c r="L1183" s="2920"/>
      <c r="M1183" s="2920"/>
      <c r="N1183" s="2920"/>
      <c r="O1183" s="2920"/>
      <c r="P1183" s="2920"/>
      <c r="Q1183" s="2920"/>
      <c r="R1183" s="2606">
        <v>7081.41212</v>
      </c>
      <c r="S1183" s="1055">
        <f>R1183/12*$C$3</f>
        <v>590.11767666666663</v>
      </c>
      <c r="T1183" s="2933">
        <f>Z1183-Y1183-V1183</f>
        <v>359.70599999999996</v>
      </c>
      <c r="U1183" s="2988"/>
      <c r="V1183" s="2933"/>
      <c r="W1183" s="2933">
        <f>T1183-S1183</f>
        <v>-230.41167666666666</v>
      </c>
      <c r="X1183" s="2933"/>
      <c r="Y1183" s="2933">
        <v>0</v>
      </c>
      <c r="Z1183" s="2933">
        <v>359.70599999999996</v>
      </c>
      <c r="AA1183" s="2923">
        <f>AA1168+AA1170+AA1151</f>
        <v>0</v>
      </c>
      <c r="AB1183" s="2209"/>
      <c r="AC1183" s="2587"/>
      <c r="AD1183" s="1238"/>
    </row>
    <row r="1184" spans="1:30" s="2541" customFormat="1" x14ac:dyDescent="0.25">
      <c r="A1184" s="297"/>
      <c r="B1184" s="297">
        <v>1</v>
      </c>
      <c r="C1184" s="585" t="s">
        <v>138</v>
      </c>
      <c r="D1184" s="2441"/>
      <c r="E1184" s="2441"/>
      <c r="F1184" s="328">
        <f>F1180+F1181+F1183+F1139*2.9+F1167/4.2</f>
        <v>373903.04761904763</v>
      </c>
      <c r="G1184" s="729">
        <f t="shared" ref="G1184:H1184" si="280">G1180+G1181+G1183+G1139*2.9+G1167/4.2</f>
        <v>31158.587301587304</v>
      </c>
      <c r="H1184" s="729">
        <f t="shared" si="280"/>
        <v>7347.4119047619042</v>
      </c>
      <c r="I1184" s="2920">
        <f t="shared" si="279"/>
        <v>23.580384173952641</v>
      </c>
      <c r="J1184" s="2925"/>
      <c r="K1184" s="2925"/>
      <c r="L1184" s="2920"/>
      <c r="M1184" s="2920"/>
      <c r="N1184" s="2920"/>
      <c r="O1184" s="2920"/>
      <c r="P1184" s="2920"/>
      <c r="Q1184" s="2920"/>
      <c r="R1184" s="2606">
        <f t="shared" ref="R1184:Z1184" si="281">R1183+R1171+R1140+R1129+R1128+R1152+R1161</f>
        <v>192632.19282000003</v>
      </c>
      <c r="S1184" s="3028">
        <f t="shared" si="281"/>
        <v>17632.01096166667</v>
      </c>
      <c r="T1184" s="2933">
        <f t="shared" si="281"/>
        <v>16294.753229999998</v>
      </c>
      <c r="U1184" s="2988">
        <f t="shared" si="281"/>
        <v>0</v>
      </c>
      <c r="V1184" s="2933">
        <f t="shared" si="281"/>
        <v>0</v>
      </c>
      <c r="W1184" s="2933">
        <f t="shared" si="281"/>
        <v>-1337.2577316666684</v>
      </c>
      <c r="X1184" s="2933">
        <f t="shared" si="281"/>
        <v>0</v>
      </c>
      <c r="Y1184" s="2933">
        <f t="shared" si="281"/>
        <v>-4.9745299999999997</v>
      </c>
      <c r="Z1184" s="2933">
        <f t="shared" si="281"/>
        <v>16289.778699999999</v>
      </c>
      <c r="AA1184" s="1122">
        <f t="shared" ref="AA1184" si="282">AA1180+AA1181+AA1183+AA1139*2.9+AA1167/4.2</f>
        <v>0</v>
      </c>
      <c r="AB1184" s="2209">
        <f>AB1183+AB1171+AB1140+AB1129+AB1128</f>
        <v>0</v>
      </c>
      <c r="AC1184" s="2587"/>
      <c r="AD1184" s="1238"/>
    </row>
    <row r="1185" spans="1:30" s="2541" customFormat="1" x14ac:dyDescent="0.25">
      <c r="A1185" s="297">
        <v>1</v>
      </c>
      <c r="B1185" s="297">
        <v>1</v>
      </c>
      <c r="C1185" s="2" t="s">
        <v>29</v>
      </c>
      <c r="D1185" s="2"/>
      <c r="E1185" s="2"/>
      <c r="F1185" s="53"/>
      <c r="G1185" s="2927"/>
      <c r="H1185" s="2927"/>
      <c r="I1185" s="2927"/>
      <c r="J1185" s="2925"/>
      <c r="K1185" s="2925"/>
      <c r="L1185" s="2920"/>
      <c r="M1185" s="2920"/>
      <c r="N1185" s="2920"/>
      <c r="O1185" s="2920"/>
      <c r="P1185" s="2920"/>
      <c r="Q1185" s="2920"/>
      <c r="R1185" s="472"/>
      <c r="S1185" s="2726"/>
      <c r="T1185" s="2382"/>
      <c r="U1185" s="2554"/>
      <c r="V1185" s="2382"/>
      <c r="W1185" s="2382"/>
      <c r="X1185" s="2382"/>
      <c r="Y1185" s="2382"/>
      <c r="Z1185" s="2382"/>
      <c r="AA1185" s="2928"/>
      <c r="AB1185" s="2556"/>
      <c r="AC1185" s="2587"/>
      <c r="AD1185" s="1238"/>
    </row>
    <row r="1186" spans="1:30" s="2541" customFormat="1" x14ac:dyDescent="0.25">
      <c r="A1186" s="297">
        <v>1</v>
      </c>
      <c r="B1186" s="297">
        <v>1</v>
      </c>
      <c r="C1186" s="3" t="s">
        <v>24</v>
      </c>
      <c r="D1186" s="3"/>
      <c r="E1186" s="2929">
        <v>300</v>
      </c>
      <c r="F1186" s="338">
        <v>280</v>
      </c>
      <c r="G1186" s="134">
        <f t="shared" ref="G1186:G1187" si="283">ROUND(F1186/12*$C$3,0)</f>
        <v>23</v>
      </c>
      <c r="H1186" s="134">
        <v>2</v>
      </c>
      <c r="I1186" s="134">
        <f>H1186/G1186*100</f>
        <v>8.695652173913043</v>
      </c>
      <c r="J1186" s="996">
        <v>6</v>
      </c>
      <c r="K1186" s="184">
        <f t="shared" ref="K1186:K1188" si="284">N1186/H1186</f>
        <v>2</v>
      </c>
      <c r="L1186" s="185">
        <f>ROUND(F1186*J1186,0)</f>
        <v>1680</v>
      </c>
      <c r="M1186" s="185">
        <f t="shared" ref="M1186:M1187" si="285">ROUND(L1186/12*$C$3,0)</f>
        <v>140</v>
      </c>
      <c r="N1186" s="185">
        <v>4</v>
      </c>
      <c r="O1186" s="185">
        <f t="shared" ref="O1186:O1188" si="286">N1186/M1186*100</f>
        <v>2.8571428571428572</v>
      </c>
      <c r="P1186" s="185">
        <f>ROUND(L1186/E1186,0)</f>
        <v>6</v>
      </c>
      <c r="Q1186" s="185">
        <f t="shared" ref="Q1186:Q1188" si="287">N1186/$C$3*12/P1186</f>
        <v>8</v>
      </c>
      <c r="R1186" s="425"/>
      <c r="S1186" s="2725"/>
      <c r="T1186" s="301"/>
      <c r="U1186" s="2578"/>
      <c r="V1186" s="301"/>
      <c r="W1186" s="301"/>
      <c r="X1186" s="301"/>
      <c r="Y1186" s="301"/>
      <c r="Z1186" s="301"/>
      <c r="AA1186" s="1132"/>
      <c r="AB1186" s="1144"/>
      <c r="AC1186" s="2587"/>
      <c r="AD1186" s="1238"/>
    </row>
    <row r="1187" spans="1:30" s="2541" customFormat="1" x14ac:dyDescent="0.25">
      <c r="A1187" s="297">
        <v>1</v>
      </c>
      <c r="B1187" s="297">
        <v>1</v>
      </c>
      <c r="C1187" s="3" t="s">
        <v>67</v>
      </c>
      <c r="D1187" s="3"/>
      <c r="E1187" s="2929">
        <v>300</v>
      </c>
      <c r="F1187" s="338">
        <v>320</v>
      </c>
      <c r="G1187" s="134">
        <f t="shared" si="283"/>
        <v>27</v>
      </c>
      <c r="H1187" s="134">
        <v>2</v>
      </c>
      <c r="I1187" s="134">
        <f>H1187/G1187*100</f>
        <v>7.4074074074074066</v>
      </c>
      <c r="J1187" s="996">
        <v>8</v>
      </c>
      <c r="K1187" s="184">
        <f t="shared" si="284"/>
        <v>17.5</v>
      </c>
      <c r="L1187" s="185">
        <f>ROUND(F1187*J1187,0)</f>
        <v>2560</v>
      </c>
      <c r="M1187" s="185">
        <f t="shared" si="285"/>
        <v>213</v>
      </c>
      <c r="N1187" s="185">
        <v>35</v>
      </c>
      <c r="O1187" s="185">
        <f t="shared" si="286"/>
        <v>16.431924882629108</v>
      </c>
      <c r="P1187" s="185">
        <f>ROUND(L1187/E1187,0)</f>
        <v>9</v>
      </c>
      <c r="Q1187" s="185">
        <f t="shared" si="287"/>
        <v>46.666666666666664</v>
      </c>
      <c r="R1187" s="425"/>
      <c r="S1187" s="2725"/>
      <c r="T1187" s="301"/>
      <c r="U1187" s="2578"/>
      <c r="V1187" s="301"/>
      <c r="W1187" s="301"/>
      <c r="X1187" s="301"/>
      <c r="Y1187" s="301"/>
      <c r="Z1187" s="301"/>
      <c r="AA1187" s="1132"/>
      <c r="AB1187" s="1144"/>
      <c r="AC1187" s="2587"/>
      <c r="AD1187" s="1238"/>
    </row>
    <row r="1188" spans="1:30" s="2541" customFormat="1" x14ac:dyDescent="0.25">
      <c r="A1188" s="297">
        <v>1</v>
      </c>
      <c r="B1188" s="297">
        <v>1</v>
      </c>
      <c r="C1188" s="644" t="s">
        <v>13</v>
      </c>
      <c r="D1188" s="644"/>
      <c r="E1188" s="644"/>
      <c r="F1188" s="2266">
        <f>SUM(F1186:F1187)</f>
        <v>600</v>
      </c>
      <c r="G1188" s="1705">
        <f>SUM(G1186:G1187)</f>
        <v>50</v>
      </c>
      <c r="H1188" s="1705">
        <f>SUM(H1186:H1187)</f>
        <v>4</v>
      </c>
      <c r="I1188" s="1705">
        <f>H1188/G1188*100</f>
        <v>8</v>
      </c>
      <c r="J1188" s="2267">
        <f>IF(F1188=0,0,L1188/F1188)</f>
        <v>7.0666666666666664</v>
      </c>
      <c r="K1188" s="274">
        <f t="shared" si="284"/>
        <v>9.75</v>
      </c>
      <c r="L1188" s="1705">
        <f>SUM(L1186:L1187)</f>
        <v>4240</v>
      </c>
      <c r="M1188" s="1705">
        <f>SUM(M1186:M1187)</f>
        <v>353</v>
      </c>
      <c r="N1188" s="1705">
        <f>SUM(N1186:N1187)</f>
        <v>39</v>
      </c>
      <c r="O1188" s="185">
        <f t="shared" si="286"/>
        <v>11.048158640226628</v>
      </c>
      <c r="P1188" s="1470">
        <f>SUM(P1186:P1187)</f>
        <v>15</v>
      </c>
      <c r="Q1188" s="185">
        <f t="shared" si="287"/>
        <v>31.2</v>
      </c>
      <c r="R1188" s="2930"/>
      <c r="S1188" s="2931"/>
      <c r="T1188" s="1705"/>
      <c r="U1188" s="2814"/>
      <c r="V1188" s="1705"/>
      <c r="W1188" s="1705"/>
      <c r="X1188" s="1705"/>
      <c r="Y1188" s="1705"/>
      <c r="Z1188" s="1705"/>
      <c r="AA1188" s="2203">
        <f>SUM(AA1186:AA1187)</f>
        <v>0</v>
      </c>
      <c r="AB1188" s="2203"/>
      <c r="AC1188" s="2587"/>
      <c r="AD1188" s="1238"/>
    </row>
    <row r="1189" spans="1:30" s="2541" customFormat="1" ht="30" x14ac:dyDescent="0.25">
      <c r="A1189" s="297">
        <v>1</v>
      </c>
      <c r="B1189" s="297">
        <v>1</v>
      </c>
      <c r="C1189" s="2" t="s">
        <v>127</v>
      </c>
      <c r="D1189" s="2"/>
      <c r="E1189" s="644"/>
      <c r="F1189" s="2266"/>
      <c r="G1189" s="1705"/>
      <c r="H1189" s="1705"/>
      <c r="I1189" s="1705"/>
      <c r="J1189" s="2267"/>
      <c r="K1189" s="274"/>
      <c r="L1189" s="1705"/>
      <c r="M1189" s="1705"/>
      <c r="N1189" s="1705"/>
      <c r="O1189" s="185"/>
      <c r="P1189" s="185"/>
      <c r="Q1189" s="185"/>
      <c r="R1189" s="2930"/>
      <c r="S1189" s="2931"/>
      <c r="T1189" s="1705"/>
      <c r="U1189" s="2814"/>
      <c r="V1189" s="1705"/>
      <c r="W1189" s="1705"/>
      <c r="X1189" s="1705"/>
      <c r="Y1189" s="1705"/>
      <c r="Z1189" s="1705"/>
      <c r="AA1189" s="2203"/>
      <c r="AB1189" s="2203"/>
      <c r="AC1189" s="2587"/>
      <c r="AD1189" s="1238"/>
    </row>
    <row r="1190" spans="1:30" s="2541" customFormat="1" x14ac:dyDescent="0.25">
      <c r="A1190" s="297">
        <v>1</v>
      </c>
      <c r="B1190" s="297">
        <v>1</v>
      </c>
      <c r="C1190" s="2539" t="s">
        <v>9</v>
      </c>
      <c r="D1190" s="2539"/>
      <c r="E1190" s="2245">
        <v>240</v>
      </c>
      <c r="F1190" s="338">
        <v>180</v>
      </c>
      <c r="G1190" s="134">
        <f>ROUND(F1190/12*$C$3,0)</f>
        <v>15</v>
      </c>
      <c r="H1190" s="134"/>
      <c r="I1190" s="134">
        <f t="shared" ref="I1190:I1197" si="288">H1190/G1190*100</f>
        <v>0</v>
      </c>
      <c r="J1190" s="1859">
        <v>8</v>
      </c>
      <c r="K1190" s="184" t="e">
        <f>N1190/H1190</f>
        <v>#DIV/0!</v>
      </c>
      <c r="L1190" s="185">
        <f>ROUND(F1190*J1190,0)</f>
        <v>1440</v>
      </c>
      <c r="M1190" s="185">
        <f>ROUND(L1190/12*$C$3,0)</f>
        <v>120</v>
      </c>
      <c r="N1190" s="185"/>
      <c r="O1190" s="185">
        <f>N1190/M1190*100</f>
        <v>0</v>
      </c>
      <c r="P1190" s="185">
        <f>ROUND(L1190/E1190,0)</f>
        <v>6</v>
      </c>
      <c r="Q1190" s="185">
        <f>N1190/$C$3*12/P1190</f>
        <v>0</v>
      </c>
      <c r="R1190" s="425"/>
      <c r="S1190" s="2931"/>
      <c r="T1190" s="1705"/>
      <c r="U1190" s="2814"/>
      <c r="V1190" s="1705"/>
      <c r="W1190" s="1705"/>
      <c r="X1190" s="1705"/>
      <c r="Y1190" s="301"/>
      <c r="Z1190" s="301"/>
      <c r="AA1190" s="1132"/>
      <c r="AB1190" s="1144"/>
      <c r="AC1190" s="2587"/>
      <c r="AD1190" s="1238"/>
    </row>
    <row r="1191" spans="1:30" s="2541" customFormat="1" x14ac:dyDescent="0.25">
      <c r="A1191" s="297"/>
      <c r="B1191" s="297">
        <v>1</v>
      </c>
      <c r="C1191" s="2539" t="s">
        <v>47</v>
      </c>
      <c r="D1191" s="2539"/>
      <c r="E1191" s="2249">
        <v>240</v>
      </c>
      <c r="F1191" s="338">
        <v>620</v>
      </c>
      <c r="G1191" s="134">
        <f>ROUND(F1191/12*$C$3,0)</f>
        <v>52</v>
      </c>
      <c r="H1191" s="134">
        <v>19</v>
      </c>
      <c r="I1191" s="134">
        <f t="shared" si="288"/>
        <v>36.538461538461533</v>
      </c>
      <c r="J1191" s="1859">
        <v>8</v>
      </c>
      <c r="K1191" s="184">
        <f>N1191/H1191</f>
        <v>10</v>
      </c>
      <c r="L1191" s="185">
        <f>ROUND(F1191*J1191,0)</f>
        <v>4960</v>
      </c>
      <c r="M1191" s="185">
        <f>ROUND(L1191/12*$C$3,0)</f>
        <v>413</v>
      </c>
      <c r="N1191" s="185">
        <v>190</v>
      </c>
      <c r="O1191" s="185">
        <f>N1191/M1191*100</f>
        <v>46.004842615012109</v>
      </c>
      <c r="P1191" s="185">
        <f>ROUND(L1191/E1191,0)</f>
        <v>21</v>
      </c>
      <c r="Q1191" s="185">
        <f>N1191/$C$3*12/P1191</f>
        <v>108.57142857142857</v>
      </c>
      <c r="R1191" s="425"/>
      <c r="S1191" s="2931"/>
      <c r="T1191" s="1705"/>
      <c r="U1191" s="2814"/>
      <c r="V1191" s="1705"/>
      <c r="W1191" s="1705"/>
      <c r="X1191" s="1705"/>
      <c r="Y1191" s="301"/>
      <c r="Z1191" s="301"/>
      <c r="AA1191" s="1132"/>
      <c r="AB1191" s="1144"/>
      <c r="AC1191" s="2587"/>
      <c r="AD1191" s="1238"/>
    </row>
    <row r="1192" spans="1:30" s="170" customFormat="1" x14ac:dyDescent="0.25">
      <c r="A1192" s="297">
        <v>1</v>
      </c>
      <c r="B1192" s="297">
        <v>1</v>
      </c>
      <c r="C1192" s="1562" t="s">
        <v>154</v>
      </c>
      <c r="D1192" s="2812"/>
      <c r="E1192" s="2269"/>
      <c r="F1192" s="2266">
        <f>SUM(F1190:F1191)</f>
        <v>800</v>
      </c>
      <c r="G1192" s="647">
        <f>SUM(G1190:G1191)</f>
        <v>67</v>
      </c>
      <c r="H1192" s="647">
        <f>SUM(H1190:H1191)</f>
        <v>19</v>
      </c>
      <c r="I1192" s="647">
        <f t="shared" si="288"/>
        <v>28.35820895522388</v>
      </c>
      <c r="J1192" s="2727">
        <f>L1192/F1192</f>
        <v>8</v>
      </c>
      <c r="K1192" s="184">
        <f>N1192/H1192</f>
        <v>10</v>
      </c>
      <c r="L1192" s="1327">
        <f>SUM(L1190:L1191)</f>
        <v>6400</v>
      </c>
      <c r="M1192" s="1327">
        <f>SUM(M1190:M1191)</f>
        <v>533</v>
      </c>
      <c r="N1192" s="1327">
        <f>SUM(N1190:N1191)</f>
        <v>190</v>
      </c>
      <c r="O1192" s="1327">
        <f>N1192/M1192*100</f>
        <v>35.647279549718576</v>
      </c>
      <c r="P1192" s="1327">
        <f>SUM(P1190:P1191)</f>
        <v>27</v>
      </c>
      <c r="Q1192" s="185">
        <f>N1192/$C$3*12/P1192</f>
        <v>84.444444444444443</v>
      </c>
      <c r="R1192" s="2605"/>
      <c r="S1192" s="2931"/>
      <c r="T1192" s="1705"/>
      <c r="U1192" s="2814"/>
      <c r="V1192" s="1705"/>
      <c r="W1192" s="1705"/>
      <c r="X1192" s="1705"/>
      <c r="Y1192" s="1327"/>
      <c r="Z1192" s="1327"/>
      <c r="AA1192" s="1103">
        <f>SUM(AA1190:AA1191)</f>
        <v>0</v>
      </c>
      <c r="AB1192" s="2742"/>
      <c r="AC1192" s="2587"/>
      <c r="AD1192" s="1297"/>
    </row>
    <row r="1193" spans="1:30" s="2541" customFormat="1" ht="29.25" x14ac:dyDescent="0.25">
      <c r="A1193" s="297">
        <v>1</v>
      </c>
      <c r="B1193" s="297">
        <v>1</v>
      </c>
      <c r="C1193" s="863" t="s">
        <v>139</v>
      </c>
      <c r="D1193" s="863"/>
      <c r="E1193" s="863"/>
      <c r="F1193" s="2266">
        <f>SUM(F1192,F1188)</f>
        <v>1400</v>
      </c>
      <c r="G1193" s="2933">
        <f>SUM(G1192,G1188)</f>
        <v>117</v>
      </c>
      <c r="H1193" s="2933">
        <f>SUM(H1192,H1188)</f>
        <v>23</v>
      </c>
      <c r="I1193" s="2933">
        <f t="shared" si="288"/>
        <v>19.658119658119659</v>
      </c>
      <c r="J1193" s="2727">
        <f>L1193/F1193</f>
        <v>7.6</v>
      </c>
      <c r="K1193" s="1466">
        <f>N1193/H1193</f>
        <v>9.9565217391304355</v>
      </c>
      <c r="L1193" s="2933">
        <f>SUM(L1192,L1188)</f>
        <v>10640</v>
      </c>
      <c r="M1193" s="2933">
        <f>SUM(M1192,M1188)</f>
        <v>886</v>
      </c>
      <c r="N1193" s="2933">
        <f>SUM(N1192,N1188)</f>
        <v>229</v>
      </c>
      <c r="O1193" s="185">
        <f>N1193/M1193*100</f>
        <v>25.846501128668169</v>
      </c>
      <c r="P1193" s="2933">
        <f>SUM(P1192,P1188)</f>
        <v>42</v>
      </c>
      <c r="Q1193" s="185">
        <f>N1193/$C$3*12/P1193</f>
        <v>65.428571428571431</v>
      </c>
      <c r="R1193" s="2606">
        <v>26608.099333580798</v>
      </c>
      <c r="S1193" s="1055">
        <f>R1193/12*$C$3</f>
        <v>2217.3416111317333</v>
      </c>
      <c r="T1193" s="1705">
        <f>Z1193-Y1193-V1193</f>
        <v>453.31642999999997</v>
      </c>
      <c r="U1193" s="2814"/>
      <c r="V1193" s="1705"/>
      <c r="W1193" s="1705">
        <f>T1193-S1193</f>
        <v>-1764.0251811317335</v>
      </c>
      <c r="X1193" s="1705"/>
      <c r="Y1193" s="2933">
        <v>0</v>
      </c>
      <c r="Z1193" s="2933">
        <v>453.31642999999997</v>
      </c>
      <c r="AA1193" s="2209">
        <f>SUM(AA1192,AA1188)</f>
        <v>0</v>
      </c>
      <c r="AB1193" s="2209"/>
      <c r="AC1193" s="2587"/>
      <c r="AD1193" s="1238"/>
    </row>
    <row r="1194" spans="1:30" s="2541" customFormat="1" x14ac:dyDescent="0.25">
      <c r="A1194" s="297">
        <v>1</v>
      </c>
      <c r="B1194" s="297">
        <v>1</v>
      </c>
      <c r="C1194" s="863" t="s">
        <v>211</v>
      </c>
      <c r="D1194" s="863"/>
      <c r="E1194" s="863"/>
      <c r="F1194" s="362">
        <f>F1197</f>
        <v>7000</v>
      </c>
      <c r="G1194" s="2933">
        <f t="shared" ref="G1194:G1197" si="289">ROUND(F1194/12*$C$3,0)</f>
        <v>583</v>
      </c>
      <c r="H1194" s="2933">
        <f>H1197</f>
        <v>474</v>
      </c>
      <c r="I1194" s="2933">
        <f t="shared" si="288"/>
        <v>81.303602058319029</v>
      </c>
      <c r="J1194" s="2271"/>
      <c r="K1194" s="1453"/>
      <c r="L1194" s="2937"/>
      <c r="M1194" s="2937"/>
      <c r="N1194" s="2937"/>
      <c r="O1194" s="364"/>
      <c r="P1194" s="2937"/>
      <c r="Q1194" s="364"/>
      <c r="R1194" s="2765"/>
      <c r="S1194" s="2726"/>
      <c r="T1194" s="2938"/>
      <c r="U1194" s="2939"/>
      <c r="V1194" s="2938"/>
      <c r="W1194" s="2938"/>
      <c r="X1194" s="2938"/>
      <c r="Y1194" s="2937"/>
      <c r="Z1194" s="2937"/>
      <c r="AA1194" s="2209">
        <f>AA1197</f>
        <v>0</v>
      </c>
      <c r="AB1194" s="2216"/>
      <c r="AC1194" s="2587"/>
      <c r="AD1194" s="1238"/>
    </row>
    <row r="1195" spans="1:30" s="2541" customFormat="1" x14ac:dyDescent="0.25">
      <c r="A1195" s="297">
        <v>1</v>
      </c>
      <c r="B1195" s="297">
        <v>1</v>
      </c>
      <c r="C1195" s="857" t="s">
        <v>212</v>
      </c>
      <c r="D1195" s="857"/>
      <c r="E1195" s="857"/>
      <c r="F1195" s="303">
        <f>F1197-F1196</f>
        <v>6994</v>
      </c>
      <c r="G1195" s="2936">
        <f t="shared" si="289"/>
        <v>583</v>
      </c>
      <c r="H1195" s="2936">
        <f>H1197-H1196</f>
        <v>474</v>
      </c>
      <c r="I1195" s="2936">
        <f t="shared" si="288"/>
        <v>81.303602058319029</v>
      </c>
      <c r="J1195" s="1989"/>
      <c r="K1195" s="1453"/>
      <c r="L1195" s="3029"/>
      <c r="M1195" s="3029"/>
      <c r="N1195" s="3029"/>
      <c r="O1195" s="364"/>
      <c r="P1195" s="3029"/>
      <c r="Q1195" s="364"/>
      <c r="R1195" s="3030"/>
      <c r="S1195" s="2726"/>
      <c r="T1195" s="3031"/>
      <c r="U1195" s="3032"/>
      <c r="V1195" s="3031"/>
      <c r="W1195" s="3031"/>
      <c r="X1195" s="3031"/>
      <c r="Y1195" s="3029"/>
      <c r="Z1195" s="3029"/>
      <c r="AA1195" s="2940">
        <f>AA1197-AA1196</f>
        <v>0</v>
      </c>
      <c r="AB1195" s="3033"/>
      <c r="AC1195" s="2587"/>
      <c r="AD1195" s="1238"/>
    </row>
    <row r="1196" spans="1:30" s="2541" customFormat="1" ht="30" x14ac:dyDescent="0.25">
      <c r="A1196" s="297">
        <v>1</v>
      </c>
      <c r="B1196" s="297">
        <v>1</v>
      </c>
      <c r="C1196" s="857" t="s">
        <v>213</v>
      </c>
      <c r="D1196" s="857"/>
      <c r="E1196" s="857"/>
      <c r="F1196" s="2444">
        <v>6</v>
      </c>
      <c r="G1196" s="2936">
        <f t="shared" si="289"/>
        <v>1</v>
      </c>
      <c r="H1196" s="2936"/>
      <c r="I1196" s="2936">
        <f t="shared" si="288"/>
        <v>0</v>
      </c>
      <c r="J1196" s="1989"/>
      <c r="K1196" s="1474"/>
      <c r="L1196" s="2936"/>
      <c r="M1196" s="2936"/>
      <c r="N1196" s="2936"/>
      <c r="O1196" s="364"/>
      <c r="P1196" s="2936"/>
      <c r="Q1196" s="185"/>
      <c r="R1196" s="3030"/>
      <c r="S1196" s="2726"/>
      <c r="T1196" s="2729"/>
      <c r="U1196" s="3032"/>
      <c r="V1196" s="3031"/>
      <c r="W1196" s="2729"/>
      <c r="X1196" s="2729"/>
      <c r="Y1196" s="2936"/>
      <c r="Z1196" s="2936"/>
      <c r="AA1196" s="2940"/>
      <c r="AB1196" s="2940"/>
      <c r="AC1196" s="2587"/>
      <c r="AD1196" s="1238"/>
    </row>
    <row r="1197" spans="1:30" s="2541" customFormat="1" ht="30" thickBot="1" x14ac:dyDescent="0.3">
      <c r="A1197" s="297"/>
      <c r="B1197" s="297">
        <v>1</v>
      </c>
      <c r="C1197" s="863" t="s">
        <v>218</v>
      </c>
      <c r="D1197" s="863"/>
      <c r="E1197" s="863"/>
      <c r="F1197" s="2444">
        <v>7000</v>
      </c>
      <c r="G1197" s="2937">
        <f t="shared" si="289"/>
        <v>583</v>
      </c>
      <c r="H1197" s="2937">
        <v>474</v>
      </c>
      <c r="I1197" s="2933">
        <f t="shared" si="288"/>
        <v>81.303602058319029</v>
      </c>
      <c r="J1197" s="3034"/>
      <c r="K1197" s="1366"/>
      <c r="L1197" s="3035"/>
      <c r="M1197" s="3035"/>
      <c r="N1197" s="3035"/>
      <c r="O1197" s="2071"/>
      <c r="P1197" s="3035"/>
      <c r="Q1197" s="1300"/>
      <c r="R1197" s="3036">
        <v>29612.241000000002</v>
      </c>
      <c r="S1197" s="1055">
        <f>R1197/12*$C$3</f>
        <v>2467.6867500000003</v>
      </c>
      <c r="T1197" s="3037">
        <f>Z1197-Y1197-V1197</f>
        <v>2467.6867499999998</v>
      </c>
      <c r="U1197" s="3038"/>
      <c r="V1197" s="3039"/>
      <c r="W1197" s="3037">
        <f>T1197-S1197</f>
        <v>0</v>
      </c>
      <c r="X1197" s="3037"/>
      <c r="Y1197" s="3035">
        <v>-1.88496</v>
      </c>
      <c r="Z1197" s="3035">
        <v>2465.80179</v>
      </c>
      <c r="AA1197" s="2216"/>
      <c r="AB1197" s="3040"/>
      <c r="AC1197" s="2587"/>
      <c r="AD1197" s="1238"/>
    </row>
    <row r="1198" spans="1:30" s="2541" customFormat="1" ht="15.75" thickBot="1" x14ac:dyDescent="0.3">
      <c r="A1198" s="297">
        <v>1</v>
      </c>
      <c r="B1198" s="297">
        <v>1</v>
      </c>
      <c r="C1198" s="841" t="s">
        <v>316</v>
      </c>
      <c r="D1198" s="3041"/>
      <c r="E1198" s="3041"/>
      <c r="F1198" s="3042"/>
      <c r="G1198" s="3043"/>
      <c r="H1198" s="3043"/>
      <c r="I1198" s="3043"/>
      <c r="J1198" s="2289"/>
      <c r="K1198" s="2289"/>
      <c r="L1198" s="2290"/>
      <c r="M1198" s="2290"/>
      <c r="N1198" s="2290">
        <f>SUM(N1193,N1126)</f>
        <v>2103</v>
      </c>
      <c r="O1198" s="2290"/>
      <c r="P1198" s="2290"/>
      <c r="Q1198" s="2290"/>
      <c r="R1198" s="2289">
        <f t="shared" ref="R1198:Z1198" si="290">R1197+R1193+R1184+R1126</f>
        <v>379581.02283414814</v>
      </c>
      <c r="S1198" s="3044">
        <f t="shared" si="290"/>
        <v>33211.080129512346</v>
      </c>
      <c r="T1198" s="2290">
        <f t="shared" si="290"/>
        <v>28514.376069999998</v>
      </c>
      <c r="U1198" s="3045">
        <f t="shared" si="290"/>
        <v>0</v>
      </c>
      <c r="V1198" s="2290">
        <f t="shared" si="290"/>
        <v>-43.135400000000004</v>
      </c>
      <c r="W1198" s="2290">
        <f t="shared" si="290"/>
        <v>-4696.7040595123472</v>
      </c>
      <c r="X1198" s="2290">
        <f t="shared" si="290"/>
        <v>0</v>
      </c>
      <c r="Y1198" s="2290">
        <f t="shared" si="290"/>
        <v>-23.668089999999999</v>
      </c>
      <c r="Z1198" s="2290">
        <f t="shared" si="290"/>
        <v>28447.57258</v>
      </c>
      <c r="AA1198" s="3046"/>
      <c r="AB1198" s="3047">
        <f>AB1197+AB1193+AB1184+AB1126</f>
        <v>0</v>
      </c>
      <c r="AC1198" s="2587"/>
      <c r="AD1198" s="1238"/>
    </row>
    <row r="1199" spans="1:30" ht="63" x14ac:dyDescent="0.25">
      <c r="A1199" s="297">
        <v>1</v>
      </c>
      <c r="B1199" s="297">
        <v>1</v>
      </c>
      <c r="C1199" s="2120" t="s">
        <v>503</v>
      </c>
      <c r="D1199" s="3048"/>
      <c r="E1199" s="3048"/>
      <c r="F1199" s="325"/>
      <c r="G1199" s="163"/>
      <c r="H1199" s="163"/>
      <c r="I1199" s="163"/>
      <c r="J1199" s="3049"/>
      <c r="K1199" s="3049"/>
      <c r="L1199" s="3050"/>
      <c r="M1199" s="3050"/>
      <c r="N1199" s="3050"/>
      <c r="O1199" s="3050"/>
      <c r="P1199" s="3050"/>
      <c r="Q1199" s="3050"/>
      <c r="R1199" s="3049"/>
      <c r="S1199" s="3051"/>
      <c r="T1199" s="3050"/>
      <c r="U1199" s="3052"/>
      <c r="V1199" s="3050"/>
      <c r="W1199" s="3050"/>
      <c r="X1199" s="3053"/>
      <c r="Y1199" s="3053"/>
      <c r="Z1199" s="3050"/>
      <c r="AA1199" s="1115"/>
      <c r="AB1199" s="3054"/>
      <c r="AC1199" s="2587"/>
    </row>
    <row r="1200" spans="1:30" s="2541" customFormat="1" x14ac:dyDescent="0.25">
      <c r="A1200" s="297">
        <v>1</v>
      </c>
      <c r="B1200" s="297">
        <v>1</v>
      </c>
      <c r="C1200" s="2242" t="s">
        <v>5</v>
      </c>
      <c r="D1200" s="2242"/>
      <c r="E1200" s="2242"/>
      <c r="F1200" s="338"/>
      <c r="G1200" s="1474"/>
      <c r="H1200" s="1474"/>
      <c r="I1200" s="1474"/>
      <c r="J1200" s="1474"/>
      <c r="K1200" s="1474"/>
      <c r="L1200" s="2244"/>
      <c r="M1200" s="2244"/>
      <c r="N1200" s="2244"/>
      <c r="O1200" s="2244"/>
      <c r="P1200" s="2244"/>
      <c r="Q1200" s="2244"/>
      <c r="R1200" s="2731"/>
      <c r="S1200" s="3026"/>
      <c r="T1200" s="1474"/>
      <c r="U1200" s="2918"/>
      <c r="V1200" s="1474"/>
      <c r="W1200" s="1474"/>
      <c r="X1200" s="1474"/>
      <c r="Y1200" s="1474"/>
      <c r="Z1200" s="1474"/>
      <c r="AA1200" s="1476"/>
      <c r="AB1200" s="1476"/>
      <c r="AC1200" s="2587"/>
      <c r="AD1200" s="1238"/>
    </row>
    <row r="1201" spans="1:30" s="2541" customFormat="1" x14ac:dyDescent="0.25">
      <c r="A1201" s="297">
        <v>1</v>
      </c>
      <c r="B1201" s="297">
        <v>1</v>
      </c>
      <c r="C1201" s="164" t="s">
        <v>23</v>
      </c>
      <c r="D1201" s="1295" t="s">
        <v>247</v>
      </c>
      <c r="E1201" s="2244">
        <v>270</v>
      </c>
      <c r="F1201" s="53">
        <v>110</v>
      </c>
      <c r="G1201" s="134">
        <f t="shared" ref="G1201:G1203" si="291">F1201/12*$C$3</f>
        <v>9.1666666666666661</v>
      </c>
      <c r="H1201" s="134">
        <v>24</v>
      </c>
      <c r="I1201" s="134">
        <f>H1201/G1201*100</f>
        <v>261.81818181818181</v>
      </c>
      <c r="J1201" s="1859">
        <v>7.5</v>
      </c>
      <c r="K1201" s="184">
        <f t="shared" ref="K1201:K1204" si="292">N1201/H1201</f>
        <v>5.125</v>
      </c>
      <c r="L1201" s="185">
        <f>ROUND(F1201*J1201,0)</f>
        <v>825</v>
      </c>
      <c r="M1201" s="185">
        <f t="shared" ref="M1201:M1203" si="293">ROUND(L1201/12*$C$3,0)</f>
        <v>69</v>
      </c>
      <c r="N1201" s="185">
        <v>123</v>
      </c>
      <c r="O1201" s="185">
        <f t="shared" ref="O1201:O1204" si="294">N1201/M1201*100</f>
        <v>178.26086956521738</v>
      </c>
      <c r="P1201" s="185">
        <f>ROUND(L1201/E1201,0)</f>
        <v>3</v>
      </c>
      <c r="Q1201" s="185">
        <f t="shared" ref="Q1201:Q1204" si="295">N1201/$C$3*12/P1201</f>
        <v>492</v>
      </c>
      <c r="R1201" s="425"/>
      <c r="S1201" s="2725"/>
      <c r="T1201" s="301"/>
      <c r="U1201" s="2578"/>
      <c r="V1201" s="301"/>
      <c r="W1201" s="301"/>
      <c r="X1201" s="301"/>
      <c r="Y1201" s="301"/>
      <c r="Z1201" s="301"/>
      <c r="AA1201" s="1132"/>
      <c r="AB1201" s="1144"/>
      <c r="AC1201" s="2587"/>
      <c r="AD1201" s="1238"/>
    </row>
    <row r="1202" spans="1:30" s="2541" customFormat="1" x14ac:dyDescent="0.25">
      <c r="A1202" s="297"/>
      <c r="B1202" s="297">
        <v>1</v>
      </c>
      <c r="C1202" s="164" t="s">
        <v>9</v>
      </c>
      <c r="D1202" s="1295" t="s">
        <v>247</v>
      </c>
      <c r="E1202" s="185">
        <v>340</v>
      </c>
      <c r="F1202" s="53">
        <v>69</v>
      </c>
      <c r="G1202" s="134">
        <f t="shared" si="291"/>
        <v>5.75</v>
      </c>
      <c r="H1202" s="134">
        <v>10</v>
      </c>
      <c r="I1202" s="134">
        <f>H1202/G1202*100</f>
        <v>173.91304347826087</v>
      </c>
      <c r="J1202" s="2248">
        <v>11.5</v>
      </c>
      <c r="K1202" s="184">
        <f t="shared" si="292"/>
        <v>9.1</v>
      </c>
      <c r="L1202" s="185">
        <f>ROUND(F1202*J1202,0)</f>
        <v>794</v>
      </c>
      <c r="M1202" s="185">
        <f t="shared" si="293"/>
        <v>66</v>
      </c>
      <c r="N1202" s="1299">
        <v>91</v>
      </c>
      <c r="O1202" s="185">
        <f t="shared" si="294"/>
        <v>137.87878787878788</v>
      </c>
      <c r="P1202" s="185">
        <f>ROUND(L1202/E1202,0)</f>
        <v>2</v>
      </c>
      <c r="Q1202" s="185">
        <f t="shared" si="295"/>
        <v>546</v>
      </c>
      <c r="R1202" s="3030"/>
      <c r="S1202" s="3055">
        <f>R1202/12*$C$3</f>
        <v>0</v>
      </c>
      <c r="T1202" s="327">
        <f>Z1202-Y1202-U1202</f>
        <v>0</v>
      </c>
      <c r="U1202" s="3056"/>
      <c r="V1202" s="327"/>
      <c r="W1202" s="301">
        <f>T1202-S1202</f>
        <v>0</v>
      </c>
      <c r="X1202" s="301"/>
      <c r="Y1202" s="301"/>
      <c r="Z1202" s="327"/>
      <c r="AA1202" s="1132"/>
      <c r="AB1202" s="3057"/>
      <c r="AC1202" s="2587"/>
      <c r="AD1202" s="1238"/>
    </row>
    <row r="1203" spans="1:30" s="2541" customFormat="1" x14ac:dyDescent="0.25">
      <c r="A1203" s="297">
        <v>1</v>
      </c>
      <c r="B1203" s="297">
        <v>1</v>
      </c>
      <c r="C1203" s="164" t="s">
        <v>10</v>
      </c>
      <c r="D1203" s="1295" t="s">
        <v>247</v>
      </c>
      <c r="E1203" s="185">
        <v>340</v>
      </c>
      <c r="F1203" s="53">
        <v>8</v>
      </c>
      <c r="G1203" s="134">
        <f t="shared" si="291"/>
        <v>0.66666666666666663</v>
      </c>
      <c r="H1203" s="134">
        <v>1</v>
      </c>
      <c r="I1203" s="134">
        <f>H1203/G1203*100</f>
        <v>150</v>
      </c>
      <c r="J1203" s="2248">
        <v>10.5</v>
      </c>
      <c r="K1203" s="184">
        <f t="shared" si="292"/>
        <v>22</v>
      </c>
      <c r="L1203" s="185">
        <f>ROUND(F1203*J1203,0)</f>
        <v>84</v>
      </c>
      <c r="M1203" s="185">
        <f t="shared" si="293"/>
        <v>7</v>
      </c>
      <c r="N1203" s="185">
        <v>22</v>
      </c>
      <c r="O1203" s="185">
        <f t="shared" si="294"/>
        <v>314.28571428571428</v>
      </c>
      <c r="P1203" s="185">
        <f>ROUND(L1203/E1203,0)</f>
        <v>0</v>
      </c>
      <c r="Q1203" s="185" t="e">
        <f t="shared" si="295"/>
        <v>#DIV/0!</v>
      </c>
      <c r="R1203" s="3439"/>
      <c r="S1203" s="2725">
        <f>R1203/12*$C$3</f>
        <v>0</v>
      </c>
      <c r="T1203" s="3058">
        <f>Z1203-Y1203-U1203</f>
        <v>0</v>
      </c>
      <c r="U1203" s="3059"/>
      <c r="V1203" s="3058"/>
      <c r="W1203" s="3058">
        <f>T1203-S1203</f>
        <v>0</v>
      </c>
      <c r="X1203" s="3058"/>
      <c r="Y1203" s="3058"/>
      <c r="Z1203" s="3058"/>
      <c r="AA1203" s="1132"/>
      <c r="AB1203" s="3060"/>
      <c r="AC1203" s="2587"/>
      <c r="AD1203" s="1238"/>
    </row>
    <row r="1204" spans="1:30" s="2541" customFormat="1" ht="29.25" x14ac:dyDescent="0.25">
      <c r="A1204" s="297">
        <v>1</v>
      </c>
      <c r="B1204" s="297">
        <v>1</v>
      </c>
      <c r="C1204" s="2253" t="s">
        <v>7</v>
      </c>
      <c r="D1204" s="2253"/>
      <c r="E1204" s="2253"/>
      <c r="F1204" s="2255">
        <f>SUM(F1201:F1203)</f>
        <v>187</v>
      </c>
      <c r="G1204" s="2256">
        <f>SUM(G1201:G1203)</f>
        <v>15.583333333333332</v>
      </c>
      <c r="H1204" s="2256">
        <f>SUM(H1201:H1203)</f>
        <v>35</v>
      </c>
      <c r="I1204" s="2256">
        <f>H1204/G1204*100</f>
        <v>224.59893048128345</v>
      </c>
      <c r="J1204" s="2257">
        <f>IF(F1204=0,0,L1204/F1204)</f>
        <v>9.1069518716577544</v>
      </c>
      <c r="K1204" s="8">
        <f t="shared" si="292"/>
        <v>6.7428571428571429</v>
      </c>
      <c r="L1204" s="2256">
        <f>SUM(L1201:L1203)</f>
        <v>1703</v>
      </c>
      <c r="M1204" s="2256">
        <f>SUM(M1201:M1203)</f>
        <v>142</v>
      </c>
      <c r="N1204" s="2256">
        <f>SUM(N1201:N1203)</f>
        <v>236</v>
      </c>
      <c r="O1204" s="1318">
        <f t="shared" si="294"/>
        <v>166.19718309859155</v>
      </c>
      <c r="P1204" s="2256">
        <f>SUM(P1201:P1203)</f>
        <v>5</v>
      </c>
      <c r="Q1204" s="1318">
        <f t="shared" si="295"/>
        <v>566.4</v>
      </c>
      <c r="R1204" s="3061">
        <v>10154.360549759998</v>
      </c>
      <c r="S1204" s="2523">
        <f>R1204/12*$C$3</f>
        <v>846.19671247999986</v>
      </c>
      <c r="T1204" s="3062">
        <f>Z1204-Y1204-V1204</f>
        <v>1566.67545</v>
      </c>
      <c r="U1204" s="3063"/>
      <c r="V1204" s="3062">
        <v>-3.2759999999999998</v>
      </c>
      <c r="W1204" s="3062">
        <f>T1204-S1204</f>
        <v>720.4787375200001</v>
      </c>
      <c r="X1204" s="3062"/>
      <c r="Y1204" s="3062">
        <v>0</v>
      </c>
      <c r="Z1204" s="3062">
        <v>1563.3994499999999</v>
      </c>
      <c r="AA1204" s="2258">
        <f>SUM(AA1201:AA1203)</f>
        <v>0</v>
      </c>
      <c r="AB1204" s="3064"/>
      <c r="AC1204" s="2587"/>
      <c r="AD1204" s="1238"/>
    </row>
    <row r="1205" spans="1:30" s="2541" customFormat="1" x14ac:dyDescent="0.25">
      <c r="A1205" s="297">
        <v>1</v>
      </c>
      <c r="B1205" s="297">
        <v>1</v>
      </c>
      <c r="C1205" s="2259" t="s">
        <v>14</v>
      </c>
      <c r="D1205" s="2259"/>
      <c r="E1205" s="2260"/>
      <c r="F1205" s="2261"/>
      <c r="G1205" s="2262"/>
      <c r="H1205" s="2262"/>
      <c r="I1205" s="2262"/>
      <c r="J1205" s="2263"/>
      <c r="K1205" s="2263"/>
      <c r="L1205" s="2262"/>
      <c r="M1205" s="2262"/>
      <c r="N1205" s="2262"/>
      <c r="O1205" s="2262"/>
      <c r="P1205" s="2262"/>
      <c r="Q1205" s="2262"/>
      <c r="R1205" s="3065"/>
      <c r="S1205" s="2926"/>
      <c r="T1205" s="3065"/>
      <c r="U1205" s="3066"/>
      <c r="V1205" s="3065"/>
      <c r="W1205" s="3065"/>
      <c r="X1205" s="3065"/>
      <c r="Y1205" s="3065"/>
      <c r="Z1205" s="3065"/>
      <c r="AA1205" s="2264"/>
      <c r="AB1205" s="3067"/>
      <c r="AC1205" s="2587"/>
      <c r="AD1205" s="1238"/>
    </row>
    <row r="1206" spans="1:30" s="2541" customFormat="1" x14ac:dyDescent="0.25">
      <c r="A1206" s="297">
        <v>1</v>
      </c>
      <c r="B1206" s="297">
        <v>1</v>
      </c>
      <c r="C1206" s="609" t="s">
        <v>389</v>
      </c>
      <c r="D1206" s="657"/>
      <c r="E1206" s="1887"/>
      <c r="F1206" s="342"/>
      <c r="G1206" s="647"/>
      <c r="H1206" s="647"/>
      <c r="I1206" s="647"/>
      <c r="J1206" s="996"/>
      <c r="K1206" s="996"/>
      <c r="L1206" s="1685"/>
      <c r="M1206" s="1685"/>
      <c r="N1206" s="1685"/>
      <c r="O1206" s="1685"/>
      <c r="P1206" s="1685"/>
      <c r="Q1206" s="1685"/>
      <c r="R1206" s="472">
        <v>18551.364879999997</v>
      </c>
      <c r="S1206" s="1055">
        <f>(R1206-437.97936)/12*$C$3+437.97936</f>
        <v>1947.4281533333331</v>
      </c>
      <c r="T1206" s="472">
        <f>Z1206-Y1206-V1206</f>
        <v>1903.6916699999999</v>
      </c>
      <c r="U1206" s="1336"/>
      <c r="V1206" s="472"/>
      <c r="W1206" s="472">
        <f>T1206-S1206</f>
        <v>-43.736483333333126</v>
      </c>
      <c r="X1206" s="472"/>
      <c r="Y1206" s="472">
        <v>0</v>
      </c>
      <c r="Z1206" s="472">
        <v>1903.6916699999999</v>
      </c>
      <c r="AA1206" s="1103"/>
      <c r="AB1206" s="1107"/>
      <c r="AC1206" s="2587"/>
      <c r="AD1206" s="1238"/>
    </row>
    <row r="1207" spans="1:30" s="2541" customFormat="1" ht="29.25" x14ac:dyDescent="0.25">
      <c r="A1207" s="297">
        <v>1</v>
      </c>
      <c r="B1207" s="297">
        <v>1</v>
      </c>
      <c r="C1207" s="2536" t="s">
        <v>295</v>
      </c>
      <c r="D1207" s="4"/>
      <c r="E1207" s="4"/>
      <c r="F1207" s="1010">
        <f>F1209+F1210+F1212+F1214</f>
        <v>9951</v>
      </c>
      <c r="G1207" s="261">
        <f>G1209+G1210+G1212+G1214</f>
        <v>829.24999999999989</v>
      </c>
      <c r="H1207" s="261">
        <f>H1209+H1210+H1212+H1214</f>
        <v>506</v>
      </c>
      <c r="I1207" s="261">
        <f>H1207/G1207*100</f>
        <v>61.018993066023519</v>
      </c>
      <c r="J1207" s="1724"/>
      <c r="K1207" s="1724"/>
      <c r="L1207" s="133"/>
      <c r="M1207" s="133"/>
      <c r="N1207" s="133"/>
      <c r="O1207" s="133"/>
      <c r="P1207" s="133"/>
      <c r="Q1207" s="133"/>
      <c r="R1207" s="425"/>
      <c r="S1207" s="2725"/>
      <c r="T1207" s="425"/>
      <c r="U1207" s="948"/>
      <c r="V1207" s="425"/>
      <c r="W1207" s="425"/>
      <c r="X1207" s="425"/>
      <c r="Y1207" s="425"/>
      <c r="Z1207" s="425"/>
      <c r="AA1207" s="1116">
        <f>AA1209+AA1210+AA1212+AA1214</f>
        <v>0</v>
      </c>
      <c r="AB1207" s="1171"/>
      <c r="AC1207" s="2587"/>
      <c r="AD1207" s="1238"/>
    </row>
    <row r="1208" spans="1:30" s="2541" customFormat="1" ht="30" x14ac:dyDescent="0.25">
      <c r="A1208" s="297"/>
      <c r="B1208" s="297">
        <v>1</v>
      </c>
      <c r="C1208" s="398" t="s">
        <v>205</v>
      </c>
      <c r="D1208" s="4"/>
      <c r="E1208" s="4"/>
      <c r="F1208" s="2533"/>
      <c r="G1208" s="261"/>
      <c r="H1208" s="261"/>
      <c r="I1208" s="261"/>
      <c r="J1208" s="1724"/>
      <c r="K1208" s="1724"/>
      <c r="L1208" s="133"/>
      <c r="M1208" s="133"/>
      <c r="N1208" s="133"/>
      <c r="O1208" s="133"/>
      <c r="P1208" s="133"/>
      <c r="Q1208" s="133"/>
      <c r="R1208" s="425"/>
      <c r="S1208" s="2725"/>
      <c r="T1208" s="425"/>
      <c r="U1208" s="948"/>
      <c r="V1208" s="425"/>
      <c r="W1208" s="425"/>
      <c r="X1208" s="425"/>
      <c r="Y1208" s="425"/>
      <c r="Z1208" s="425"/>
      <c r="AA1208" s="1116"/>
      <c r="AB1208" s="1171"/>
      <c r="AC1208" s="2587"/>
      <c r="AD1208" s="1238"/>
    </row>
    <row r="1209" spans="1:30" s="2541" customFormat="1" ht="30" x14ac:dyDescent="0.25">
      <c r="A1209" s="297"/>
      <c r="B1209" s="297">
        <v>1</v>
      </c>
      <c r="C1209" s="398" t="s">
        <v>206</v>
      </c>
      <c r="D1209" s="4"/>
      <c r="E1209" s="4"/>
      <c r="F1209" s="2533">
        <v>1000</v>
      </c>
      <c r="G1209" s="261">
        <f>F1209/12*$C$3</f>
        <v>83.333333333333329</v>
      </c>
      <c r="H1209" s="261">
        <v>9</v>
      </c>
      <c r="I1209" s="261">
        <f>H1209/G1209*100</f>
        <v>10.8</v>
      </c>
      <c r="J1209" s="1724"/>
      <c r="K1209" s="1724"/>
      <c r="L1209" s="133"/>
      <c r="M1209" s="133"/>
      <c r="N1209" s="133"/>
      <c r="O1209" s="133"/>
      <c r="P1209" s="133"/>
      <c r="Q1209" s="133"/>
      <c r="R1209" s="425"/>
      <c r="S1209" s="2725"/>
      <c r="T1209" s="425"/>
      <c r="U1209" s="948"/>
      <c r="V1209" s="425"/>
      <c r="W1209" s="425"/>
      <c r="X1209" s="425"/>
      <c r="Y1209" s="425"/>
      <c r="Z1209" s="425"/>
      <c r="AA1209" s="1116"/>
      <c r="AB1209" s="1171"/>
      <c r="AC1209" s="2587"/>
      <c r="AD1209" s="1238"/>
    </row>
    <row r="1210" spans="1:30" s="2541" customFormat="1" ht="30" x14ac:dyDescent="0.25">
      <c r="A1210" s="297"/>
      <c r="B1210" s="297">
        <v>1</v>
      </c>
      <c r="C1210" s="582" t="s">
        <v>296</v>
      </c>
      <c r="D1210" s="4"/>
      <c r="E1210" s="4"/>
      <c r="F1210" s="2533">
        <v>4975</v>
      </c>
      <c r="G1210" s="261">
        <f>F1210/12*$C$3</f>
        <v>414.58333333333331</v>
      </c>
      <c r="H1210" s="261">
        <v>345</v>
      </c>
      <c r="I1210" s="261">
        <f>H1210/G1210*100</f>
        <v>83.21608040201005</v>
      </c>
      <c r="J1210" s="1724"/>
      <c r="K1210" s="1724"/>
      <c r="L1210" s="133"/>
      <c r="M1210" s="133"/>
      <c r="N1210" s="133"/>
      <c r="O1210" s="133"/>
      <c r="P1210" s="133"/>
      <c r="Q1210" s="133"/>
      <c r="R1210" s="425"/>
      <c r="S1210" s="2725"/>
      <c r="T1210" s="425"/>
      <c r="U1210" s="948"/>
      <c r="V1210" s="425"/>
      <c r="W1210" s="425"/>
      <c r="X1210" s="425"/>
      <c r="Y1210" s="425"/>
      <c r="Z1210" s="425"/>
      <c r="AA1210" s="1116"/>
      <c r="AB1210" s="1171"/>
      <c r="AC1210" s="2587"/>
      <c r="AD1210" s="1238"/>
    </row>
    <row r="1211" spans="1:30" s="2541" customFormat="1" ht="60" x14ac:dyDescent="0.25">
      <c r="A1211" s="297"/>
      <c r="B1211" s="297">
        <v>1</v>
      </c>
      <c r="C1211" s="399" t="s">
        <v>297</v>
      </c>
      <c r="D1211" s="4"/>
      <c r="E1211" s="4"/>
      <c r="F1211" s="2533"/>
      <c r="G1211" s="261"/>
      <c r="H1211" s="261"/>
      <c r="I1211" s="261"/>
      <c r="J1211" s="1724"/>
      <c r="K1211" s="1724"/>
      <c r="L1211" s="133"/>
      <c r="M1211" s="133"/>
      <c r="N1211" s="133"/>
      <c r="O1211" s="133"/>
      <c r="P1211" s="133"/>
      <c r="Q1211" s="133"/>
      <c r="R1211" s="425"/>
      <c r="S1211" s="2725"/>
      <c r="T1211" s="425"/>
      <c r="U1211" s="948"/>
      <c r="V1211" s="425"/>
      <c r="W1211" s="425"/>
      <c r="X1211" s="425"/>
      <c r="Y1211" s="425"/>
      <c r="Z1211" s="425"/>
      <c r="AA1211" s="1116"/>
      <c r="AB1211" s="1171"/>
      <c r="AC1211" s="2587"/>
      <c r="AD1211" s="1238"/>
    </row>
    <row r="1212" spans="1:30" s="2541" customFormat="1" ht="45" x14ac:dyDescent="0.25">
      <c r="A1212" s="297"/>
      <c r="B1212" s="297">
        <v>1</v>
      </c>
      <c r="C1212" s="399" t="s">
        <v>311</v>
      </c>
      <c r="D1212" s="4"/>
      <c r="E1212" s="4"/>
      <c r="F1212" s="2533">
        <v>3500</v>
      </c>
      <c r="G1212" s="261">
        <f>F1212/12*$C$3</f>
        <v>291.66666666666669</v>
      </c>
      <c r="H1212" s="261">
        <v>152</v>
      </c>
      <c r="I1212" s="261">
        <f>H1212/G1212*100</f>
        <v>52.114285714285714</v>
      </c>
      <c r="J1212" s="1724"/>
      <c r="K1212" s="1724"/>
      <c r="L1212" s="133"/>
      <c r="M1212" s="133"/>
      <c r="N1212" s="133"/>
      <c r="O1212" s="133"/>
      <c r="P1212" s="133"/>
      <c r="Q1212" s="133"/>
      <c r="R1212" s="425"/>
      <c r="S1212" s="2725"/>
      <c r="T1212" s="425"/>
      <c r="U1212" s="948"/>
      <c r="V1212" s="425"/>
      <c r="W1212" s="425"/>
      <c r="X1212" s="425"/>
      <c r="Y1212" s="425"/>
      <c r="Z1212" s="425"/>
      <c r="AA1212" s="1116"/>
      <c r="AB1212" s="1171"/>
      <c r="AC1212" s="2587"/>
      <c r="AD1212" s="1238"/>
    </row>
    <row r="1213" spans="1:30" s="2541" customFormat="1" ht="105" x14ac:dyDescent="0.25">
      <c r="A1213" s="297"/>
      <c r="B1213" s="297"/>
      <c r="C1213" s="399" t="s">
        <v>548</v>
      </c>
      <c r="D1213" s="4"/>
      <c r="E1213" s="4"/>
      <c r="F1213" s="2533">
        <v>1500</v>
      </c>
      <c r="G1213" s="261">
        <f t="shared" ref="G1213:G1214" si="296">F1213/12*$C$3</f>
        <v>125</v>
      </c>
      <c r="H1213" s="261">
        <v>113</v>
      </c>
      <c r="I1213" s="261"/>
      <c r="J1213" s="1724"/>
      <c r="K1213" s="1724"/>
      <c r="L1213" s="133"/>
      <c r="M1213" s="133"/>
      <c r="N1213" s="133"/>
      <c r="O1213" s="133"/>
      <c r="P1213" s="133"/>
      <c r="Q1213" s="133"/>
      <c r="R1213" s="425"/>
      <c r="S1213" s="2725"/>
      <c r="T1213" s="425"/>
      <c r="U1213" s="948"/>
      <c r="V1213" s="425"/>
      <c r="W1213" s="425"/>
      <c r="X1213" s="425"/>
      <c r="Y1213" s="425"/>
      <c r="Z1213" s="425"/>
      <c r="AA1213" s="1116"/>
      <c r="AB1213" s="1171"/>
      <c r="AC1213" s="2587"/>
      <c r="AD1213" s="1238"/>
    </row>
    <row r="1214" spans="1:30" s="2541" customFormat="1" ht="30" x14ac:dyDescent="0.25">
      <c r="A1214" s="297"/>
      <c r="B1214" s="297">
        <v>1</v>
      </c>
      <c r="C1214" s="4" t="s">
        <v>387</v>
      </c>
      <c r="D1214" s="4"/>
      <c r="E1214" s="4"/>
      <c r="F1214" s="2533">
        <v>476</v>
      </c>
      <c r="G1214" s="261">
        <f t="shared" si="296"/>
        <v>39.666666666666664</v>
      </c>
      <c r="H1214" s="261"/>
      <c r="I1214" s="261"/>
      <c r="J1214" s="1724"/>
      <c r="K1214" s="1724"/>
      <c r="L1214" s="133"/>
      <c r="M1214" s="133"/>
      <c r="N1214" s="133"/>
      <c r="O1214" s="133"/>
      <c r="P1214" s="133"/>
      <c r="Q1214" s="133"/>
      <c r="R1214" s="425"/>
      <c r="S1214" s="2725"/>
      <c r="T1214" s="425"/>
      <c r="U1214" s="948"/>
      <c r="V1214" s="425"/>
      <c r="W1214" s="425"/>
      <c r="X1214" s="425"/>
      <c r="Y1214" s="425"/>
      <c r="Z1214" s="425"/>
      <c r="AA1214" s="1116"/>
      <c r="AB1214" s="1171"/>
      <c r="AC1214" s="2587"/>
      <c r="AD1214" s="1238"/>
    </row>
    <row r="1215" spans="1:30" s="2541" customFormat="1" ht="29.25" x14ac:dyDescent="0.25">
      <c r="A1215" s="297"/>
      <c r="B1215" s="297">
        <v>1</v>
      </c>
      <c r="C1215" s="367" t="s">
        <v>135</v>
      </c>
      <c r="D1215" s="4"/>
      <c r="E1215" s="4"/>
      <c r="F1215" s="2533">
        <f>F1216</f>
        <v>6600</v>
      </c>
      <c r="G1215" s="261">
        <f t="shared" ref="G1215:H1215" si="297">G1216</f>
        <v>550</v>
      </c>
      <c r="H1215" s="261">
        <f t="shared" si="297"/>
        <v>219</v>
      </c>
      <c r="I1215" s="261">
        <f>H1215/G1215*100</f>
        <v>39.81818181818182</v>
      </c>
      <c r="J1215" s="1724"/>
      <c r="K1215" s="1724"/>
      <c r="L1215" s="133"/>
      <c r="M1215" s="133"/>
      <c r="N1215" s="133"/>
      <c r="O1215" s="133"/>
      <c r="P1215" s="133"/>
      <c r="Q1215" s="133"/>
      <c r="R1215" s="425"/>
      <c r="S1215" s="2725"/>
      <c r="T1215" s="425"/>
      <c r="U1215" s="948"/>
      <c r="V1215" s="425"/>
      <c r="W1215" s="425"/>
      <c r="X1215" s="425"/>
      <c r="Y1215" s="425"/>
      <c r="Z1215" s="425"/>
      <c r="AA1215" s="1116">
        <f t="shared" ref="AA1215" si="298">AA1216</f>
        <v>0</v>
      </c>
      <c r="AB1215" s="1171"/>
      <c r="AC1215" s="2587"/>
      <c r="AD1215" s="1238"/>
    </row>
    <row r="1216" spans="1:30" s="2541" customFormat="1" x14ac:dyDescent="0.25">
      <c r="A1216" s="297"/>
      <c r="B1216" s="297">
        <v>1</v>
      </c>
      <c r="C1216" s="207" t="s">
        <v>240</v>
      </c>
      <c r="D1216" s="4"/>
      <c r="E1216" s="4"/>
      <c r="F1216" s="2533">
        <v>6600</v>
      </c>
      <c r="G1216" s="261">
        <f>F1216/12*$C$3</f>
        <v>550</v>
      </c>
      <c r="H1216" s="261">
        <v>219</v>
      </c>
      <c r="I1216" s="261">
        <f>H1216/G1216*100</f>
        <v>39.81818181818182</v>
      </c>
      <c r="J1216" s="1724"/>
      <c r="K1216" s="1724"/>
      <c r="L1216" s="133"/>
      <c r="M1216" s="133"/>
      <c r="N1216" s="133"/>
      <c r="O1216" s="133"/>
      <c r="P1216" s="133"/>
      <c r="Q1216" s="133"/>
      <c r="R1216" s="425"/>
      <c r="S1216" s="2725"/>
      <c r="T1216" s="425"/>
      <c r="U1216" s="948"/>
      <c r="V1216" s="425"/>
      <c r="W1216" s="425"/>
      <c r="X1216" s="425"/>
      <c r="Y1216" s="425"/>
      <c r="Z1216" s="425"/>
      <c r="AA1216" s="1116"/>
      <c r="AB1216" s="1171"/>
      <c r="AC1216" s="2587"/>
      <c r="AD1216" s="1238"/>
    </row>
    <row r="1217" spans="1:30" s="2541" customFormat="1" ht="63" x14ac:dyDescent="0.25">
      <c r="A1217" s="297"/>
      <c r="B1217" s="297">
        <v>1</v>
      </c>
      <c r="C1217" s="610" t="s">
        <v>300</v>
      </c>
      <c r="D1217" s="4"/>
      <c r="E1217" s="4"/>
      <c r="F1217" s="301">
        <f>F1218+F1223</f>
        <v>1963</v>
      </c>
      <c r="G1217" s="261">
        <f>G1218+G1223</f>
        <v>163.58333333333334</v>
      </c>
      <c r="H1217" s="261">
        <f>H1218+H1223</f>
        <v>2</v>
      </c>
      <c r="I1217" s="261">
        <f>H1217/G1217*100</f>
        <v>1.2226184411614875</v>
      </c>
      <c r="J1217" s="1724"/>
      <c r="K1217" s="1724"/>
      <c r="L1217" s="133"/>
      <c r="M1217" s="133"/>
      <c r="N1217" s="133"/>
      <c r="O1217" s="133"/>
      <c r="P1217" s="133"/>
      <c r="Q1217" s="133"/>
      <c r="R1217" s="425"/>
      <c r="S1217" s="1055"/>
      <c r="T1217" s="425">
        <f>Z1217-Y1217-V1217</f>
        <v>0</v>
      </c>
      <c r="U1217" s="948"/>
      <c r="V1217" s="425"/>
      <c r="W1217" s="425">
        <f>T1217-S1217</f>
        <v>0</v>
      </c>
      <c r="X1217" s="425"/>
      <c r="Y1217" s="425"/>
      <c r="Z1217" s="425"/>
      <c r="AA1217" s="1116">
        <f>AA1218+AA1223</f>
        <v>0</v>
      </c>
      <c r="AB1217" s="1171"/>
      <c r="AC1217" s="2587"/>
      <c r="AD1217" s="1238"/>
    </row>
    <row r="1218" spans="1:30" s="2541" customFormat="1" ht="30" x14ac:dyDescent="0.25">
      <c r="A1218" s="297"/>
      <c r="B1218" s="297">
        <v>1</v>
      </c>
      <c r="C1218" s="582" t="s">
        <v>301</v>
      </c>
      <c r="D1218" s="4"/>
      <c r="E1218" s="4"/>
      <c r="F1218" s="301">
        <f>SUM(F1219:F1222)</f>
        <v>1443</v>
      </c>
      <c r="G1218" s="261">
        <f>SUM(G1219:G1222)</f>
        <v>120.25</v>
      </c>
      <c r="H1218" s="261">
        <f>SUM(H1219:H1222)</f>
        <v>1</v>
      </c>
      <c r="I1218" s="261">
        <f>H1218/G1218*100</f>
        <v>0.83160083160083165</v>
      </c>
      <c r="J1218" s="1724"/>
      <c r="K1218" s="1724"/>
      <c r="L1218" s="133"/>
      <c r="M1218" s="133"/>
      <c r="N1218" s="133"/>
      <c r="O1218" s="133"/>
      <c r="P1218" s="133"/>
      <c r="Q1218" s="133"/>
      <c r="R1218" s="425"/>
      <c r="S1218" s="2725"/>
      <c r="T1218" s="425"/>
      <c r="U1218" s="948"/>
      <c r="V1218" s="425"/>
      <c r="W1218" s="425"/>
      <c r="X1218" s="425"/>
      <c r="Y1218" s="425"/>
      <c r="Z1218" s="425"/>
      <c r="AA1218" s="1116">
        <f>SUM(AA1219:AA1222)</f>
        <v>0</v>
      </c>
      <c r="AB1218" s="1171"/>
      <c r="AC1218" s="2587"/>
      <c r="AD1218" s="1238"/>
    </row>
    <row r="1219" spans="1:30" s="2541" customFormat="1" ht="30" x14ac:dyDescent="0.25">
      <c r="A1219" s="297"/>
      <c r="B1219" s="297">
        <v>1</v>
      </c>
      <c r="C1219" s="399" t="s">
        <v>302</v>
      </c>
      <c r="D1219" s="4"/>
      <c r="E1219" s="4"/>
      <c r="F1219" s="301">
        <v>1443</v>
      </c>
      <c r="G1219" s="261">
        <f>F1219/12*$C$3</f>
        <v>120.25</v>
      </c>
      <c r="H1219" s="261">
        <v>1</v>
      </c>
      <c r="I1219" s="261">
        <f>H1219/G1219*100</f>
        <v>0.83160083160083165</v>
      </c>
      <c r="J1219" s="1724"/>
      <c r="K1219" s="1724"/>
      <c r="L1219" s="133"/>
      <c r="M1219" s="133"/>
      <c r="N1219" s="133"/>
      <c r="O1219" s="133"/>
      <c r="P1219" s="133"/>
      <c r="Q1219" s="133"/>
      <c r="R1219" s="425"/>
      <c r="S1219" s="2725"/>
      <c r="T1219" s="425"/>
      <c r="U1219" s="948"/>
      <c r="V1219" s="425"/>
      <c r="W1219" s="425"/>
      <c r="X1219" s="425"/>
      <c r="Y1219" s="425"/>
      <c r="Z1219" s="425"/>
      <c r="AA1219" s="1116"/>
      <c r="AB1219" s="1171"/>
      <c r="AC1219" s="2587"/>
      <c r="AD1219" s="1238"/>
    </row>
    <row r="1220" spans="1:30" s="2541" customFormat="1" ht="60" x14ac:dyDescent="0.25">
      <c r="A1220" s="297"/>
      <c r="B1220" s="297">
        <v>1</v>
      </c>
      <c r="C1220" s="399" t="s">
        <v>303</v>
      </c>
      <c r="D1220" s="4"/>
      <c r="E1220" s="4"/>
      <c r="F1220" s="301"/>
      <c r="G1220" s="261"/>
      <c r="H1220" s="261"/>
      <c r="I1220" s="261"/>
      <c r="J1220" s="1724"/>
      <c r="K1220" s="1724"/>
      <c r="L1220" s="133"/>
      <c r="M1220" s="133"/>
      <c r="N1220" s="133"/>
      <c r="O1220" s="133"/>
      <c r="P1220" s="133"/>
      <c r="Q1220" s="133"/>
      <c r="R1220" s="425"/>
      <c r="S1220" s="2725"/>
      <c r="T1220" s="425"/>
      <c r="U1220" s="948"/>
      <c r="V1220" s="425"/>
      <c r="W1220" s="425"/>
      <c r="X1220" s="425"/>
      <c r="Y1220" s="425"/>
      <c r="Z1220" s="425"/>
      <c r="AA1220" s="1116"/>
      <c r="AB1220" s="1171"/>
      <c r="AC1220" s="2587"/>
      <c r="AD1220" s="1238"/>
    </row>
    <row r="1221" spans="1:30" s="2541" customFormat="1" ht="45" x14ac:dyDescent="0.25">
      <c r="A1221" s="297"/>
      <c r="B1221" s="297">
        <v>1</v>
      </c>
      <c r="C1221" s="399" t="s">
        <v>304</v>
      </c>
      <c r="D1221" s="4"/>
      <c r="E1221" s="4"/>
      <c r="F1221" s="301"/>
      <c r="G1221" s="261"/>
      <c r="H1221" s="261"/>
      <c r="I1221" s="261"/>
      <c r="J1221" s="1724"/>
      <c r="K1221" s="1724"/>
      <c r="L1221" s="133"/>
      <c r="M1221" s="133"/>
      <c r="N1221" s="133"/>
      <c r="O1221" s="133"/>
      <c r="P1221" s="133"/>
      <c r="Q1221" s="133"/>
      <c r="R1221" s="425"/>
      <c r="S1221" s="2725"/>
      <c r="T1221" s="425"/>
      <c r="U1221" s="948"/>
      <c r="V1221" s="425"/>
      <c r="W1221" s="425"/>
      <c r="X1221" s="425"/>
      <c r="Y1221" s="425"/>
      <c r="Z1221" s="425"/>
      <c r="AA1221" s="1116"/>
      <c r="AB1221" s="1171"/>
      <c r="AC1221" s="2587"/>
      <c r="AD1221" s="1238"/>
    </row>
    <row r="1222" spans="1:30" s="2541" customFormat="1" ht="30" x14ac:dyDescent="0.25">
      <c r="A1222" s="297"/>
      <c r="B1222" s="297">
        <v>1</v>
      </c>
      <c r="C1222" s="399" t="s">
        <v>305</v>
      </c>
      <c r="D1222" s="4"/>
      <c r="E1222" s="4"/>
      <c r="F1222" s="301"/>
      <c r="G1222" s="261"/>
      <c r="H1222" s="261"/>
      <c r="I1222" s="261"/>
      <c r="J1222" s="1724"/>
      <c r="K1222" s="1724"/>
      <c r="L1222" s="133"/>
      <c r="M1222" s="133"/>
      <c r="N1222" s="133"/>
      <c r="O1222" s="133"/>
      <c r="P1222" s="133"/>
      <c r="Q1222" s="133"/>
      <c r="R1222" s="425"/>
      <c r="S1222" s="2725"/>
      <c r="T1222" s="425"/>
      <c r="U1222" s="948"/>
      <c r="V1222" s="425"/>
      <c r="W1222" s="425"/>
      <c r="X1222" s="425"/>
      <c r="Y1222" s="425"/>
      <c r="Z1222" s="425"/>
      <c r="AA1222" s="1116"/>
      <c r="AB1222" s="1171"/>
      <c r="AC1222" s="2587"/>
      <c r="AD1222" s="1238"/>
    </row>
    <row r="1223" spans="1:30" s="2541" customFormat="1" ht="45" x14ac:dyDescent="0.25">
      <c r="A1223" s="297"/>
      <c r="B1223" s="297">
        <v>1</v>
      </c>
      <c r="C1223" s="582" t="s">
        <v>306</v>
      </c>
      <c r="D1223" s="4"/>
      <c r="E1223" s="4"/>
      <c r="F1223" s="301">
        <f>SUM(F1224:F1227)</f>
        <v>520</v>
      </c>
      <c r="G1223" s="261">
        <f>SUM(G1224:G1227)</f>
        <v>43.333333333333336</v>
      </c>
      <c r="H1223" s="261">
        <f>H1224+H1226+H1227</f>
        <v>1</v>
      </c>
      <c r="I1223" s="261">
        <f>H1223/G1223*100</f>
        <v>2.3076923076923075</v>
      </c>
      <c r="J1223" s="1724"/>
      <c r="K1223" s="1724"/>
      <c r="L1223" s="133"/>
      <c r="M1223" s="133"/>
      <c r="N1223" s="133"/>
      <c r="O1223" s="133"/>
      <c r="P1223" s="133"/>
      <c r="Q1223" s="133"/>
      <c r="R1223" s="425"/>
      <c r="S1223" s="2725"/>
      <c r="T1223" s="425"/>
      <c r="U1223" s="948"/>
      <c r="V1223" s="425"/>
      <c r="W1223" s="425"/>
      <c r="X1223" s="425"/>
      <c r="Y1223" s="425"/>
      <c r="Z1223" s="425"/>
      <c r="AA1223" s="1116">
        <f>AA1224+AA1226+AA1227</f>
        <v>0</v>
      </c>
      <c r="AB1223" s="1171"/>
      <c r="AC1223" s="2587"/>
      <c r="AD1223" s="1238"/>
    </row>
    <row r="1224" spans="1:30" s="2541" customFormat="1" ht="45" x14ac:dyDescent="0.25">
      <c r="A1224" s="297"/>
      <c r="B1224" s="297">
        <v>1</v>
      </c>
      <c r="C1224" s="399" t="s">
        <v>307</v>
      </c>
      <c r="D1224" s="4"/>
      <c r="E1224" s="4"/>
      <c r="F1224" s="301">
        <v>520</v>
      </c>
      <c r="G1224" s="261">
        <f>F1224/12*$C$3</f>
        <v>43.333333333333336</v>
      </c>
      <c r="H1224" s="261">
        <v>1</v>
      </c>
      <c r="I1224" s="261">
        <f>H1224/G1224*100</f>
        <v>2.3076923076923075</v>
      </c>
      <c r="J1224" s="1724"/>
      <c r="K1224" s="1724"/>
      <c r="L1224" s="133"/>
      <c r="M1224" s="133"/>
      <c r="N1224" s="133"/>
      <c r="O1224" s="133"/>
      <c r="P1224" s="133"/>
      <c r="Q1224" s="133"/>
      <c r="R1224" s="425"/>
      <c r="S1224" s="2725"/>
      <c r="T1224" s="425"/>
      <c r="U1224" s="948"/>
      <c r="V1224" s="425"/>
      <c r="W1224" s="425"/>
      <c r="X1224" s="425"/>
      <c r="Y1224" s="425"/>
      <c r="Z1224" s="425"/>
      <c r="AA1224" s="1116"/>
      <c r="AB1224" s="1171"/>
      <c r="AC1224" s="2587"/>
      <c r="AD1224" s="1238"/>
    </row>
    <row r="1225" spans="1:30" s="2541" customFormat="1" ht="30" x14ac:dyDescent="0.25">
      <c r="A1225" s="297"/>
      <c r="B1225" s="297">
        <v>1</v>
      </c>
      <c r="C1225" s="399" t="s">
        <v>338</v>
      </c>
      <c r="D1225" s="4"/>
      <c r="E1225" s="4"/>
      <c r="F1225" s="301"/>
      <c r="G1225" s="261"/>
      <c r="H1225" s="261"/>
      <c r="I1225" s="261"/>
      <c r="J1225" s="1724"/>
      <c r="K1225" s="1724"/>
      <c r="L1225" s="133"/>
      <c r="M1225" s="133"/>
      <c r="N1225" s="133"/>
      <c r="O1225" s="133"/>
      <c r="P1225" s="133"/>
      <c r="Q1225" s="133"/>
      <c r="R1225" s="425"/>
      <c r="S1225" s="2725"/>
      <c r="T1225" s="425"/>
      <c r="U1225" s="948"/>
      <c r="V1225" s="425"/>
      <c r="W1225" s="425"/>
      <c r="X1225" s="425"/>
      <c r="Y1225" s="425"/>
      <c r="Z1225" s="425"/>
      <c r="AA1225" s="1116"/>
      <c r="AB1225" s="1171"/>
      <c r="AC1225" s="2587"/>
      <c r="AD1225" s="1238"/>
    </row>
    <row r="1226" spans="1:30" s="2541" customFormat="1" ht="75" x14ac:dyDescent="0.25">
      <c r="A1226" s="297"/>
      <c r="B1226" s="297">
        <v>1</v>
      </c>
      <c r="C1226" s="399" t="s">
        <v>308</v>
      </c>
      <c r="D1226" s="4"/>
      <c r="E1226" s="4"/>
      <c r="F1226" s="301"/>
      <c r="G1226" s="261"/>
      <c r="H1226" s="261"/>
      <c r="I1226" s="261"/>
      <c r="J1226" s="1724"/>
      <c r="K1226" s="1724"/>
      <c r="L1226" s="133"/>
      <c r="M1226" s="133"/>
      <c r="N1226" s="133"/>
      <c r="O1226" s="133"/>
      <c r="P1226" s="133"/>
      <c r="Q1226" s="133"/>
      <c r="R1226" s="425"/>
      <c r="S1226" s="2725"/>
      <c r="T1226" s="425"/>
      <c r="U1226" s="948"/>
      <c r="V1226" s="425"/>
      <c r="W1226" s="425"/>
      <c r="X1226" s="425"/>
      <c r="Y1226" s="425"/>
      <c r="Z1226" s="425"/>
      <c r="AA1226" s="1116"/>
      <c r="AB1226" s="1171"/>
      <c r="AC1226" s="2587"/>
      <c r="AD1226" s="1238"/>
    </row>
    <row r="1227" spans="1:30" s="2541" customFormat="1" ht="60" x14ac:dyDescent="0.25">
      <c r="A1227" s="297"/>
      <c r="B1227" s="297">
        <v>1</v>
      </c>
      <c r="C1227" s="399" t="s">
        <v>309</v>
      </c>
      <c r="D1227" s="4"/>
      <c r="E1227" s="4"/>
      <c r="F1227" s="301"/>
      <c r="G1227" s="261"/>
      <c r="H1227" s="261"/>
      <c r="I1227" s="261"/>
      <c r="J1227" s="1724"/>
      <c r="K1227" s="1724"/>
      <c r="L1227" s="133"/>
      <c r="M1227" s="133"/>
      <c r="N1227" s="133"/>
      <c r="O1227" s="133"/>
      <c r="P1227" s="133"/>
      <c r="Q1227" s="133"/>
      <c r="R1227" s="425"/>
      <c r="S1227" s="2725"/>
      <c r="T1227" s="425"/>
      <c r="U1227" s="948"/>
      <c r="V1227" s="425"/>
      <c r="W1227" s="425"/>
      <c r="X1227" s="425"/>
      <c r="Y1227" s="425"/>
      <c r="Z1227" s="425"/>
      <c r="AA1227" s="1116"/>
      <c r="AB1227" s="1171"/>
      <c r="AC1227" s="2587"/>
      <c r="AD1227" s="1238"/>
    </row>
    <row r="1228" spans="1:30" s="2541" customFormat="1" x14ac:dyDescent="0.25">
      <c r="A1228" s="297"/>
      <c r="B1228" s="297">
        <v>1</v>
      </c>
      <c r="C1228" s="657" t="s">
        <v>207</v>
      </c>
      <c r="D1228" s="4"/>
      <c r="E1228" s="4"/>
      <c r="F1228" s="301"/>
      <c r="G1228" s="261"/>
      <c r="H1228" s="261"/>
      <c r="I1228" s="261"/>
      <c r="J1228" s="1724"/>
      <c r="K1228" s="1724"/>
      <c r="L1228" s="133"/>
      <c r="M1228" s="133"/>
      <c r="N1228" s="133"/>
      <c r="O1228" s="133"/>
      <c r="P1228" s="133"/>
      <c r="Q1228" s="133"/>
      <c r="R1228" s="425">
        <v>2316.1352000000002</v>
      </c>
      <c r="S1228" s="2725">
        <f>R1228/12*$C$3</f>
        <v>193.01126666666667</v>
      </c>
      <c r="T1228" s="425">
        <f>Z1228-Y1228-V1228</f>
        <v>110.63104999999999</v>
      </c>
      <c r="U1228" s="948"/>
      <c r="V1228" s="425"/>
      <c r="W1228" s="425">
        <f>T1228-S1228</f>
        <v>-82.380216666666684</v>
      </c>
      <c r="X1228" s="425"/>
      <c r="Y1228" s="425">
        <v>0</v>
      </c>
      <c r="Z1228" s="425">
        <v>110.63104999999999</v>
      </c>
      <c r="AA1228" s="1116"/>
      <c r="AB1228" s="1171"/>
      <c r="AC1228" s="2587"/>
      <c r="AD1228" s="1238"/>
    </row>
    <row r="1229" spans="1:30" s="2541" customFormat="1" ht="29.25" x14ac:dyDescent="0.25">
      <c r="A1229" s="297"/>
      <c r="B1229" s="297">
        <v>1</v>
      </c>
      <c r="C1229" s="644" t="s">
        <v>366</v>
      </c>
      <c r="D1229" s="4"/>
      <c r="E1229" s="4"/>
      <c r="F1229" s="301">
        <f>F1231+F1236+F1237</f>
        <v>709</v>
      </c>
      <c r="G1229" s="261">
        <f>G1231+G1236+G1237</f>
        <v>59.083333333333329</v>
      </c>
      <c r="H1229" s="261">
        <f>H1231+H1236+H1237</f>
        <v>55</v>
      </c>
      <c r="I1229" s="261">
        <f>H1229/G1229*100</f>
        <v>93.088857545839218</v>
      </c>
      <c r="J1229" s="1724"/>
      <c r="K1229" s="1724"/>
      <c r="L1229" s="133"/>
      <c r="M1229" s="133"/>
      <c r="N1229" s="133"/>
      <c r="O1229" s="133"/>
      <c r="P1229" s="133"/>
      <c r="Q1229" s="133"/>
      <c r="R1229" s="425"/>
      <c r="S1229" s="2725"/>
      <c r="T1229" s="425"/>
      <c r="U1229" s="948"/>
      <c r="V1229" s="425"/>
      <c r="W1229" s="425"/>
      <c r="X1229" s="425"/>
      <c r="Y1229" s="425"/>
      <c r="Z1229" s="425"/>
      <c r="AA1229" s="1116">
        <f>AA1231+AA1236+AA1237</f>
        <v>0</v>
      </c>
      <c r="AB1229" s="1171"/>
      <c r="AC1229" s="2587"/>
      <c r="AD1229" s="1238"/>
    </row>
    <row r="1230" spans="1:30" s="2541" customFormat="1" x14ac:dyDescent="0.25">
      <c r="A1230" s="297"/>
      <c r="B1230" s="297">
        <v>1</v>
      </c>
      <c r="C1230" s="4" t="s">
        <v>354</v>
      </c>
      <c r="D1230" s="4"/>
      <c r="E1230" s="4"/>
      <c r="F1230" s="301"/>
      <c r="G1230" s="261"/>
      <c r="H1230" s="261"/>
      <c r="I1230" s="261"/>
      <c r="J1230" s="1724"/>
      <c r="K1230" s="1724"/>
      <c r="L1230" s="133"/>
      <c r="M1230" s="133"/>
      <c r="N1230" s="133"/>
      <c r="O1230" s="133"/>
      <c r="P1230" s="133"/>
      <c r="Q1230" s="133"/>
      <c r="R1230" s="425"/>
      <c r="S1230" s="2725"/>
      <c r="T1230" s="425"/>
      <c r="U1230" s="948"/>
      <c r="V1230" s="425"/>
      <c r="W1230" s="425"/>
      <c r="X1230" s="425"/>
      <c r="Y1230" s="425"/>
      <c r="Z1230" s="425"/>
      <c r="AA1230" s="1116"/>
      <c r="AB1230" s="1171"/>
      <c r="AC1230" s="2587"/>
      <c r="AD1230" s="1238"/>
    </row>
    <row r="1231" spans="1:30" s="2541" customFormat="1" ht="30" x14ac:dyDescent="0.25">
      <c r="A1231" s="297"/>
      <c r="B1231" s="297">
        <v>1</v>
      </c>
      <c r="C1231" s="658" t="s">
        <v>355</v>
      </c>
      <c r="D1231" s="4"/>
      <c r="E1231" s="4"/>
      <c r="F1231" s="301">
        <f>F1232+F1233/4</f>
        <v>225</v>
      </c>
      <c r="G1231" s="261">
        <f>G1232+G1233/4</f>
        <v>18.75</v>
      </c>
      <c r="H1231" s="261">
        <f>H1232+H1233/4</f>
        <v>0</v>
      </c>
      <c r="I1231" s="261">
        <f>H1231/G1231*100</f>
        <v>0</v>
      </c>
      <c r="J1231" s="1724"/>
      <c r="K1231" s="1724"/>
      <c r="L1231" s="133"/>
      <c r="M1231" s="133"/>
      <c r="N1231" s="133"/>
      <c r="O1231" s="133"/>
      <c r="P1231" s="133"/>
      <c r="Q1231" s="133"/>
      <c r="R1231" s="425"/>
      <c r="S1231" s="2725"/>
      <c r="T1231" s="425"/>
      <c r="U1231" s="948"/>
      <c r="V1231" s="425"/>
      <c r="W1231" s="425"/>
      <c r="X1231" s="425"/>
      <c r="Y1231" s="425"/>
      <c r="Z1231" s="425"/>
      <c r="AA1231" s="1116">
        <f>AA1232+AA1233/4</f>
        <v>0</v>
      </c>
      <c r="AB1231" s="1171"/>
      <c r="AC1231" s="2587"/>
      <c r="AD1231" s="1238"/>
    </row>
    <row r="1232" spans="1:30" s="2541" customFormat="1" x14ac:dyDescent="0.25">
      <c r="A1232" s="297"/>
      <c r="B1232" s="297">
        <v>1</v>
      </c>
      <c r="C1232" s="4" t="s">
        <v>356</v>
      </c>
      <c r="D1232" s="4"/>
      <c r="E1232" s="4"/>
      <c r="F1232" s="301">
        <v>200</v>
      </c>
      <c r="G1232" s="261">
        <f>F1232/12*$C$3</f>
        <v>16.666666666666668</v>
      </c>
      <c r="H1232" s="261"/>
      <c r="I1232" s="261">
        <f>H1232/G1232*100</f>
        <v>0</v>
      </c>
      <c r="J1232" s="1724"/>
      <c r="K1232" s="1724"/>
      <c r="L1232" s="133"/>
      <c r="M1232" s="133"/>
      <c r="N1232" s="133"/>
      <c r="O1232" s="133"/>
      <c r="P1232" s="133"/>
      <c r="Q1232" s="133"/>
      <c r="R1232" s="425"/>
      <c r="S1232" s="2725"/>
      <c r="T1232" s="425"/>
      <c r="U1232" s="948"/>
      <c r="V1232" s="425"/>
      <c r="W1232" s="425"/>
      <c r="X1232" s="425"/>
      <c r="Y1232" s="425"/>
      <c r="Z1232" s="425"/>
      <c r="AA1232" s="1116"/>
      <c r="AB1232" s="1171"/>
      <c r="AC1232" s="2587"/>
      <c r="AD1232" s="1238"/>
    </row>
    <row r="1233" spans="1:30" s="2541" customFormat="1" ht="30" x14ac:dyDescent="0.25">
      <c r="A1233" s="297"/>
      <c r="B1233" s="297">
        <v>1</v>
      </c>
      <c r="C1233" s="4" t="s">
        <v>381</v>
      </c>
      <c r="D1233" s="4"/>
      <c r="E1233" s="4"/>
      <c r="F1233" s="301">
        <v>100</v>
      </c>
      <c r="G1233" s="261">
        <f>F1233/12*$C$3</f>
        <v>8.3333333333333339</v>
      </c>
      <c r="H1233" s="261"/>
      <c r="I1233" s="261"/>
      <c r="J1233" s="1724"/>
      <c r="K1233" s="1724"/>
      <c r="L1233" s="133"/>
      <c r="M1233" s="133"/>
      <c r="N1233" s="133"/>
      <c r="O1233" s="133"/>
      <c r="P1233" s="133"/>
      <c r="Q1233" s="133"/>
      <c r="R1233" s="425"/>
      <c r="S1233" s="2725"/>
      <c r="T1233" s="425"/>
      <c r="U1233" s="948"/>
      <c r="V1233" s="425"/>
      <c r="W1233" s="425"/>
      <c r="X1233" s="425"/>
      <c r="Y1233" s="425"/>
      <c r="Z1233" s="425"/>
      <c r="AA1233" s="1116"/>
      <c r="AB1233" s="1171"/>
      <c r="AC1233" s="2587"/>
      <c r="AD1233" s="1238"/>
    </row>
    <row r="1234" spans="1:30" s="2541" customFormat="1" ht="60" x14ac:dyDescent="0.25">
      <c r="A1234" s="297">
        <v>1</v>
      </c>
      <c r="B1234" s="297">
        <v>1</v>
      </c>
      <c r="C1234" s="4" t="s">
        <v>358</v>
      </c>
      <c r="D1234" s="4"/>
      <c r="E1234" s="4"/>
      <c r="F1234" s="301"/>
      <c r="G1234" s="134"/>
      <c r="H1234" s="261"/>
      <c r="I1234" s="261"/>
      <c r="J1234" s="1724"/>
      <c r="K1234" s="1724"/>
      <c r="L1234" s="133"/>
      <c r="M1234" s="133"/>
      <c r="N1234" s="133"/>
      <c r="O1234" s="133"/>
      <c r="P1234" s="133"/>
      <c r="Q1234" s="133"/>
      <c r="R1234" s="425"/>
      <c r="S1234" s="2725"/>
      <c r="T1234" s="425"/>
      <c r="U1234" s="948"/>
      <c r="V1234" s="425"/>
      <c r="W1234" s="425"/>
      <c r="X1234" s="425"/>
      <c r="Y1234" s="425"/>
      <c r="Z1234" s="425"/>
      <c r="AA1234" s="1116"/>
      <c r="AB1234" s="1171"/>
      <c r="AC1234" s="2587"/>
      <c r="AD1234" s="1238"/>
    </row>
    <row r="1235" spans="1:30" s="2541" customFormat="1" ht="45" x14ac:dyDescent="0.25">
      <c r="A1235" s="297">
        <v>1</v>
      </c>
      <c r="B1235" s="297">
        <v>1</v>
      </c>
      <c r="C1235" s="659" t="s">
        <v>359</v>
      </c>
      <c r="D1235" s="4"/>
      <c r="E1235" s="4"/>
      <c r="F1235" s="301"/>
      <c r="G1235" s="134"/>
      <c r="H1235" s="261"/>
      <c r="I1235" s="261"/>
      <c r="J1235" s="1724"/>
      <c r="K1235" s="1724"/>
      <c r="L1235" s="133"/>
      <c r="M1235" s="133"/>
      <c r="N1235" s="133"/>
      <c r="O1235" s="133"/>
      <c r="P1235" s="133"/>
      <c r="Q1235" s="133"/>
      <c r="R1235" s="425"/>
      <c r="S1235" s="2725"/>
      <c r="T1235" s="425"/>
      <c r="U1235" s="948"/>
      <c r="V1235" s="425"/>
      <c r="W1235" s="425"/>
      <c r="X1235" s="425"/>
      <c r="Y1235" s="425"/>
      <c r="Z1235" s="425"/>
      <c r="AA1235" s="1116"/>
      <c r="AB1235" s="1171"/>
      <c r="AC1235" s="2587"/>
      <c r="AD1235" s="1238"/>
    </row>
    <row r="1236" spans="1:30" s="2541" customFormat="1" ht="105" x14ac:dyDescent="0.25">
      <c r="A1236" s="297"/>
      <c r="B1236" s="297"/>
      <c r="C1236" s="659" t="s">
        <v>549</v>
      </c>
      <c r="D1236" s="4"/>
      <c r="E1236" s="4"/>
      <c r="F1236" s="301">
        <v>180</v>
      </c>
      <c r="G1236" s="134">
        <f>(F1236/12*$C$3)</f>
        <v>15</v>
      </c>
      <c r="H1236" s="261">
        <v>54</v>
      </c>
      <c r="I1236" s="261">
        <f>H1236/G1236*100</f>
        <v>360</v>
      </c>
      <c r="J1236" s="1724"/>
      <c r="K1236" s="1724"/>
      <c r="L1236" s="133"/>
      <c r="M1236" s="133"/>
      <c r="N1236" s="133"/>
      <c r="O1236" s="133"/>
      <c r="P1236" s="133"/>
      <c r="Q1236" s="133"/>
      <c r="R1236" s="425"/>
      <c r="S1236" s="2725"/>
      <c r="T1236" s="425"/>
      <c r="U1236" s="948"/>
      <c r="V1236" s="425"/>
      <c r="W1236" s="425"/>
      <c r="X1236" s="425"/>
      <c r="Y1236" s="425"/>
      <c r="Z1236" s="425"/>
      <c r="AA1236" s="1116"/>
      <c r="AB1236" s="1171"/>
      <c r="AC1236" s="2587"/>
      <c r="AD1236" s="1238"/>
    </row>
    <row r="1237" spans="1:30" s="2541" customFormat="1" ht="42.75" x14ac:dyDescent="0.25">
      <c r="A1237" s="297"/>
      <c r="B1237" s="297"/>
      <c r="C1237" s="1239" t="s">
        <v>517</v>
      </c>
      <c r="D1237" s="1457"/>
      <c r="E1237" s="644"/>
      <c r="F1237" s="301">
        <f>F1238</f>
        <v>304</v>
      </c>
      <c r="G1237" s="617">
        <f>G1238</f>
        <v>25.333333333333332</v>
      </c>
      <c r="H1237" s="617">
        <f>H1238</f>
        <v>1</v>
      </c>
      <c r="I1237" s="910">
        <f>H1237/ROUND(G1237,0)*100</f>
        <v>4</v>
      </c>
      <c r="J1237" s="1724"/>
      <c r="K1237" s="1724"/>
      <c r="L1237" s="133"/>
      <c r="M1237" s="133"/>
      <c r="N1237" s="133"/>
      <c r="O1237" s="133"/>
      <c r="P1237" s="133"/>
      <c r="Q1237" s="133"/>
      <c r="R1237" s="2606">
        <v>559.68628999999999</v>
      </c>
      <c r="S1237" s="1055">
        <f>R1237/12*$C$3</f>
        <v>46.640524166666665</v>
      </c>
      <c r="T1237" s="301">
        <f>Z1237-Y1237-V1237</f>
        <v>2.0438900000000002</v>
      </c>
      <c r="U1237" s="2578"/>
      <c r="V1237" s="301"/>
      <c r="W1237" s="301">
        <f>T1237-S1237</f>
        <v>-44.596634166666668</v>
      </c>
      <c r="X1237" s="301"/>
      <c r="Y1237" s="301">
        <v>0</v>
      </c>
      <c r="Z1237" s="301">
        <v>2.0438900000000002</v>
      </c>
      <c r="AA1237" s="1116">
        <f>AA1238</f>
        <v>0</v>
      </c>
      <c r="AB1237" s="1171"/>
      <c r="AC1237" s="2587"/>
      <c r="AD1237" s="1238"/>
    </row>
    <row r="1238" spans="1:30" s="2541" customFormat="1" x14ac:dyDescent="0.25">
      <c r="A1238" s="297"/>
      <c r="B1238" s="297"/>
      <c r="C1238" s="659" t="s">
        <v>518</v>
      </c>
      <c r="D1238" s="1457"/>
      <c r="E1238" s="644"/>
      <c r="F1238" s="301">
        <v>304</v>
      </c>
      <c r="G1238" s="134">
        <f>(F1238/12*$C$3)</f>
        <v>25.333333333333332</v>
      </c>
      <c r="H1238" s="910">
        <v>1</v>
      </c>
      <c r="I1238" s="910">
        <f>H1238/ROUND(G1238,0)*100</f>
        <v>4</v>
      </c>
      <c r="J1238" s="1724"/>
      <c r="K1238" s="1724"/>
      <c r="L1238" s="133"/>
      <c r="M1238" s="133"/>
      <c r="N1238" s="133"/>
      <c r="O1238" s="133"/>
      <c r="P1238" s="133"/>
      <c r="Q1238" s="133"/>
      <c r="R1238" s="2606"/>
      <c r="S1238" s="2726"/>
      <c r="T1238" s="2933"/>
      <c r="U1238" s="2988"/>
      <c r="V1238" s="2933"/>
      <c r="W1238" s="2933"/>
      <c r="X1238" s="2933"/>
      <c r="Y1238" s="2933"/>
      <c r="Z1238" s="2933"/>
      <c r="AA1238" s="1116"/>
      <c r="AB1238" s="1171"/>
      <c r="AC1238" s="2587"/>
      <c r="AD1238" s="1238"/>
    </row>
    <row r="1239" spans="1:30" s="2541" customFormat="1" ht="42.75" x14ac:dyDescent="0.25">
      <c r="A1239" s="297"/>
      <c r="B1239" s="297"/>
      <c r="C1239" s="1239" t="s">
        <v>519</v>
      </c>
      <c r="D1239" s="1457"/>
      <c r="E1239" s="644"/>
      <c r="F1239" s="301"/>
      <c r="G1239" s="134"/>
      <c r="H1239" s="910"/>
      <c r="I1239" s="910"/>
      <c r="J1239" s="1724"/>
      <c r="K1239" s="1724"/>
      <c r="L1239" s="133"/>
      <c r="M1239" s="133"/>
      <c r="N1239" s="133"/>
      <c r="O1239" s="133"/>
      <c r="P1239" s="133"/>
      <c r="Q1239" s="133"/>
      <c r="R1239" s="2606"/>
      <c r="S1239" s="2726"/>
      <c r="T1239" s="2933"/>
      <c r="U1239" s="2988"/>
      <c r="V1239" s="2933"/>
      <c r="W1239" s="2933"/>
      <c r="X1239" s="2933"/>
      <c r="Y1239" s="2933"/>
      <c r="Z1239" s="2933"/>
      <c r="AA1239" s="1116"/>
      <c r="AB1239" s="1171"/>
      <c r="AC1239" s="2587"/>
      <c r="AD1239" s="1238"/>
    </row>
    <row r="1240" spans="1:30" s="2541" customFormat="1" ht="29.25" x14ac:dyDescent="0.25">
      <c r="A1240" s="297">
        <v>1</v>
      </c>
      <c r="B1240" s="297">
        <v>1</v>
      </c>
      <c r="C1240" s="644" t="s">
        <v>367</v>
      </c>
      <c r="D1240" s="4"/>
      <c r="E1240" s="4"/>
      <c r="F1240" s="301">
        <f>F1241+F1242</f>
        <v>799.78723404255311</v>
      </c>
      <c r="G1240" s="134">
        <f>G1241+G1242</f>
        <v>66.648936170212764</v>
      </c>
      <c r="H1240" s="261">
        <f>H1241+H1242</f>
        <v>33.722340425531918</v>
      </c>
      <c r="I1240" s="261">
        <f>H1240/G1240*100</f>
        <v>50.596967278531537</v>
      </c>
      <c r="J1240" s="1724"/>
      <c r="K1240" s="1724"/>
      <c r="L1240" s="133"/>
      <c r="M1240" s="133"/>
      <c r="N1240" s="133"/>
      <c r="O1240" s="133"/>
      <c r="P1240" s="133"/>
      <c r="Q1240" s="133"/>
      <c r="R1240" s="425"/>
      <c r="S1240" s="2725"/>
      <c r="T1240" s="425"/>
      <c r="U1240" s="948"/>
      <c r="V1240" s="425"/>
      <c r="W1240" s="425"/>
      <c r="X1240" s="425"/>
      <c r="Y1240" s="425"/>
      <c r="Z1240" s="425"/>
      <c r="AA1240" s="1116">
        <f>AA1241+AA1242</f>
        <v>0</v>
      </c>
      <c r="AB1240" s="1171"/>
      <c r="AC1240" s="2587"/>
      <c r="AD1240" s="1238"/>
    </row>
    <row r="1241" spans="1:30" s="2541" customFormat="1" x14ac:dyDescent="0.25">
      <c r="A1241" s="297">
        <v>1</v>
      </c>
      <c r="B1241" s="297">
        <v>1</v>
      </c>
      <c r="C1241" s="644" t="s">
        <v>382</v>
      </c>
      <c r="D1241" s="4"/>
      <c r="E1241" s="4"/>
      <c r="F1241" s="301">
        <v>100</v>
      </c>
      <c r="G1241" s="134">
        <f>F1241/12*$C$3</f>
        <v>8.3333333333333339</v>
      </c>
      <c r="H1241" s="261"/>
      <c r="I1241" s="261">
        <f>H1241/G1241*100</f>
        <v>0</v>
      </c>
      <c r="J1241" s="1724"/>
      <c r="K1241" s="1724"/>
      <c r="L1241" s="133"/>
      <c r="M1241" s="133"/>
      <c r="N1241" s="133"/>
      <c r="O1241" s="133"/>
      <c r="P1241" s="133"/>
      <c r="Q1241" s="133"/>
      <c r="R1241" s="425"/>
      <c r="S1241" s="2725"/>
      <c r="T1241" s="425"/>
      <c r="U1241" s="948"/>
      <c r="V1241" s="425"/>
      <c r="W1241" s="425"/>
      <c r="X1241" s="425"/>
      <c r="Y1241" s="425"/>
      <c r="Z1241" s="425"/>
      <c r="AA1241" s="1116"/>
      <c r="AB1241" s="1171"/>
      <c r="AC1241" s="2587"/>
      <c r="AD1241" s="1238"/>
    </row>
    <row r="1242" spans="1:30" s="2541" customFormat="1" x14ac:dyDescent="0.25">
      <c r="A1242" s="297"/>
      <c r="B1242" s="297">
        <v>1</v>
      </c>
      <c r="C1242" s="4" t="s">
        <v>383</v>
      </c>
      <c r="D1242" s="4"/>
      <c r="E1242" s="4"/>
      <c r="F1242" s="301">
        <f>F1243/9.4</f>
        <v>699.78723404255311</v>
      </c>
      <c r="G1242" s="134">
        <f>G1243/9.4</f>
        <v>58.315602836879428</v>
      </c>
      <c r="H1242" s="261">
        <f>H1243/9.4</f>
        <v>33.722340425531918</v>
      </c>
      <c r="I1242" s="261">
        <f t="shared" ref="I1242:I1243" si="299">H1242/G1242*100</f>
        <v>57.827303131650964</v>
      </c>
      <c r="J1242" s="1724"/>
      <c r="K1242" s="1724"/>
      <c r="L1242" s="133"/>
      <c r="M1242" s="133"/>
      <c r="N1242" s="133"/>
      <c r="O1242" s="133"/>
      <c r="P1242" s="133"/>
      <c r="Q1242" s="133"/>
      <c r="R1242" s="425"/>
      <c r="S1242" s="2725"/>
      <c r="T1242" s="425"/>
      <c r="U1242" s="948"/>
      <c r="V1242" s="425"/>
      <c r="W1242" s="425"/>
      <c r="X1242" s="425"/>
      <c r="Y1242" s="425"/>
      <c r="Z1242" s="425"/>
      <c r="AA1242" s="1116">
        <f>AA1243/9.4</f>
        <v>0</v>
      </c>
      <c r="AB1242" s="1171"/>
      <c r="AC1242" s="2587"/>
      <c r="AD1242" s="1238"/>
    </row>
    <row r="1243" spans="1:30" s="2541" customFormat="1" x14ac:dyDescent="0.25">
      <c r="A1243" s="297">
        <v>1</v>
      </c>
      <c r="B1243" s="297">
        <v>1</v>
      </c>
      <c r="C1243" s="660" t="s">
        <v>384</v>
      </c>
      <c r="D1243" s="4"/>
      <c r="E1243" s="4"/>
      <c r="F1243" s="301">
        <v>6578</v>
      </c>
      <c r="G1243" s="134">
        <f>F1243/12*$C$3</f>
        <v>548.16666666666663</v>
      </c>
      <c r="H1243" s="134">
        <v>316.99</v>
      </c>
      <c r="I1243" s="261">
        <f t="shared" si="299"/>
        <v>57.827303131650964</v>
      </c>
      <c r="J1243" s="1724"/>
      <c r="K1243" s="1724"/>
      <c r="L1243" s="133"/>
      <c r="M1243" s="133"/>
      <c r="N1243" s="133"/>
      <c r="O1243" s="133"/>
      <c r="P1243" s="133"/>
      <c r="Q1243" s="133"/>
      <c r="R1243" s="425"/>
      <c r="S1243" s="2725"/>
      <c r="T1243" s="425"/>
      <c r="U1243" s="948"/>
      <c r="V1243" s="425"/>
      <c r="W1243" s="425"/>
      <c r="X1243" s="425"/>
      <c r="Y1243" s="425"/>
      <c r="Z1243" s="425"/>
      <c r="AA1243" s="1132"/>
      <c r="AB1243" s="1171"/>
      <c r="AC1243" s="2587"/>
      <c r="AD1243" s="1238"/>
    </row>
    <row r="1244" spans="1:30" s="2541" customFormat="1" ht="29.25" x14ac:dyDescent="0.25">
      <c r="A1244" s="297"/>
      <c r="B1244" s="297">
        <v>1</v>
      </c>
      <c r="C1244" s="644" t="s">
        <v>360</v>
      </c>
      <c r="D1244" s="4"/>
      <c r="E1244" s="4"/>
      <c r="F1244" s="301">
        <v>422</v>
      </c>
      <c r="G1244" s="134">
        <f>F1244/12*$C$3</f>
        <v>35.166666666666664</v>
      </c>
      <c r="H1244" s="134">
        <v>2</v>
      </c>
      <c r="I1244" s="261">
        <f>H1244/G1244*100</f>
        <v>5.6872037914691944</v>
      </c>
      <c r="J1244" s="1724"/>
      <c r="K1244" s="1724"/>
      <c r="L1244" s="133"/>
      <c r="M1244" s="133"/>
      <c r="N1244" s="133"/>
      <c r="O1244" s="133"/>
      <c r="P1244" s="133"/>
      <c r="Q1244" s="133"/>
      <c r="R1244" s="425"/>
      <c r="S1244" s="2725"/>
      <c r="T1244" s="425"/>
      <c r="U1244" s="948"/>
      <c r="V1244" s="425"/>
      <c r="W1244" s="425"/>
      <c r="X1244" s="425"/>
      <c r="Y1244" s="425"/>
      <c r="Z1244" s="425"/>
      <c r="AA1244" s="1132"/>
      <c r="AB1244" s="1171"/>
      <c r="AC1244" s="2587"/>
      <c r="AD1244" s="1238"/>
    </row>
    <row r="1245" spans="1:30" s="2541" customFormat="1" ht="30" x14ac:dyDescent="0.25">
      <c r="A1245" s="297">
        <v>1</v>
      </c>
      <c r="B1245" s="297">
        <v>1</v>
      </c>
      <c r="C1245" s="639" t="s">
        <v>202</v>
      </c>
      <c r="D1245" s="4"/>
      <c r="E1245" s="4"/>
      <c r="F1245" s="301"/>
      <c r="G1245" s="134"/>
      <c r="H1245" s="134"/>
      <c r="I1245" s="261"/>
      <c r="J1245" s="1724"/>
      <c r="K1245" s="1724"/>
      <c r="L1245" s="133"/>
      <c r="M1245" s="133"/>
      <c r="N1245" s="133"/>
      <c r="O1245" s="133"/>
      <c r="P1245" s="133"/>
      <c r="Q1245" s="133"/>
      <c r="R1245" s="425"/>
      <c r="S1245" s="2725"/>
      <c r="T1245" s="425"/>
      <c r="U1245" s="948"/>
      <c r="V1245" s="425"/>
      <c r="W1245" s="425"/>
      <c r="X1245" s="425"/>
      <c r="Y1245" s="425"/>
      <c r="Z1245" s="425"/>
      <c r="AA1245" s="1132"/>
      <c r="AB1245" s="1171"/>
      <c r="AC1245" s="2587"/>
      <c r="AD1245" s="1238"/>
    </row>
    <row r="1246" spans="1:30" s="2541" customFormat="1" ht="72" x14ac:dyDescent="0.25">
      <c r="A1246" s="297">
        <v>1</v>
      </c>
      <c r="B1246" s="297">
        <v>1</v>
      </c>
      <c r="C1246" s="1025" t="s">
        <v>368</v>
      </c>
      <c r="D1246" s="1457"/>
      <c r="E1246" s="644"/>
      <c r="F1246" s="301">
        <v>170</v>
      </c>
      <c r="G1246" s="261">
        <f>F1246/12*$C$3</f>
        <v>14.166666666666666</v>
      </c>
      <c r="H1246" s="261">
        <v>32</v>
      </c>
      <c r="I1246" s="261">
        <f t="shared" ref="I1246:I1256" si="300">H1246/G1246*100</f>
        <v>225.88235294117646</v>
      </c>
      <c r="J1246" s="1724"/>
      <c r="K1246" s="1724"/>
      <c r="L1246" s="133"/>
      <c r="M1246" s="133"/>
      <c r="N1246" s="133"/>
      <c r="O1246" s="133"/>
      <c r="P1246" s="133"/>
      <c r="Q1246" s="133"/>
      <c r="R1246" s="2606"/>
      <c r="S1246" s="2726">
        <f>R1246/12*$C$3</f>
        <v>0</v>
      </c>
      <c r="T1246" s="2606">
        <f>Z1246-Y1246</f>
        <v>0</v>
      </c>
      <c r="U1246" s="3068"/>
      <c r="V1246" s="2606"/>
      <c r="W1246" s="2606">
        <f>T1246-S1246</f>
        <v>0</v>
      </c>
      <c r="X1246" s="2606"/>
      <c r="Y1246" s="2606"/>
      <c r="Z1246" s="2606"/>
      <c r="AA1246" s="1116"/>
      <c r="AB1246" s="3069"/>
      <c r="AC1246" s="2587"/>
      <c r="AD1246" s="1238"/>
    </row>
    <row r="1247" spans="1:30" s="2541" customFormat="1" x14ac:dyDescent="0.25">
      <c r="A1247" s="297">
        <v>1</v>
      </c>
      <c r="B1247" s="297">
        <v>1</v>
      </c>
      <c r="C1247" s="631" t="s">
        <v>235</v>
      </c>
      <c r="D1247" s="657"/>
      <c r="E1247" s="4"/>
      <c r="F1247" s="328">
        <f>SUM(F1248:F1251)</f>
        <v>1500</v>
      </c>
      <c r="G1247" s="910">
        <f>SUM(G1248:G1251)</f>
        <v>125</v>
      </c>
      <c r="H1247" s="910">
        <f>SUM(H1248:H1251)</f>
        <v>115</v>
      </c>
      <c r="I1247" s="910">
        <f t="shared" si="300"/>
        <v>92</v>
      </c>
      <c r="J1247" s="1724"/>
      <c r="K1247" s="1724"/>
      <c r="L1247" s="133"/>
      <c r="M1247" s="133"/>
      <c r="N1247" s="133"/>
      <c r="O1247" s="133"/>
      <c r="P1247" s="133"/>
      <c r="Q1247" s="133"/>
      <c r="R1247" s="425">
        <v>1835.12554</v>
      </c>
      <c r="S1247" s="1055">
        <f>R1247/12*$C$3</f>
        <v>152.92712833333334</v>
      </c>
      <c r="T1247" s="425">
        <f>Z1247-Y1247-V1247</f>
        <v>135.17743999999999</v>
      </c>
      <c r="U1247" s="948"/>
      <c r="V1247" s="425"/>
      <c r="W1247" s="425">
        <f>T1247-S1247</f>
        <v>-17.749688333333353</v>
      </c>
      <c r="X1247" s="425"/>
      <c r="Y1247" s="425">
        <v>0</v>
      </c>
      <c r="Z1247" s="425">
        <v>135.17743999999999</v>
      </c>
      <c r="AA1247" s="1120">
        <f>SUM(AA1248:AA1251)</f>
        <v>0</v>
      </c>
      <c r="AB1247" s="1171"/>
      <c r="AC1247" s="2587"/>
      <c r="AD1247" s="1238"/>
    </row>
    <row r="1248" spans="1:30" s="2541" customFormat="1" x14ac:dyDescent="0.25">
      <c r="A1248" s="297">
        <v>1</v>
      </c>
      <c r="B1248" s="297">
        <v>1</v>
      </c>
      <c r="C1248" s="204" t="s">
        <v>68</v>
      </c>
      <c r="D1248" s="4"/>
      <c r="E1248" s="4"/>
      <c r="F1248" s="301">
        <v>400</v>
      </c>
      <c r="G1248" s="261">
        <f>F1248/12*$C$3</f>
        <v>33.333333333333336</v>
      </c>
      <c r="H1248" s="261">
        <v>23</v>
      </c>
      <c r="I1248" s="261">
        <f t="shared" si="300"/>
        <v>69</v>
      </c>
      <c r="J1248" s="1724"/>
      <c r="K1248" s="1724"/>
      <c r="L1248" s="133"/>
      <c r="M1248" s="133"/>
      <c r="N1248" s="133"/>
      <c r="O1248" s="133"/>
      <c r="P1248" s="133"/>
      <c r="Q1248" s="133"/>
      <c r="R1248" s="425"/>
      <c r="S1248" s="2725"/>
      <c r="T1248" s="425"/>
      <c r="U1248" s="948"/>
      <c r="V1248" s="425"/>
      <c r="W1248" s="425"/>
      <c r="X1248" s="425"/>
      <c r="Y1248" s="425"/>
      <c r="Z1248" s="425"/>
      <c r="AA1248" s="1116"/>
      <c r="AB1248" s="1171"/>
      <c r="AC1248" s="2587"/>
      <c r="AD1248" s="1238"/>
    </row>
    <row r="1249" spans="1:30" s="2541" customFormat="1" ht="47.25" x14ac:dyDescent="0.25">
      <c r="A1249" s="297">
        <v>1</v>
      </c>
      <c r="B1249" s="297">
        <v>1</v>
      </c>
      <c r="C1249" s="713" t="s">
        <v>280</v>
      </c>
      <c r="D1249" s="4"/>
      <c r="E1249" s="4"/>
      <c r="F1249" s="301">
        <v>400</v>
      </c>
      <c r="G1249" s="134">
        <f>F1249/12*$C$3</f>
        <v>33.333333333333336</v>
      </c>
      <c r="H1249" s="261">
        <v>84</v>
      </c>
      <c r="I1249" s="261">
        <f t="shared" si="300"/>
        <v>252</v>
      </c>
      <c r="J1249" s="1724"/>
      <c r="K1249" s="1724"/>
      <c r="L1249" s="133"/>
      <c r="M1249" s="133"/>
      <c r="N1249" s="133"/>
      <c r="O1249" s="133"/>
      <c r="P1249" s="133"/>
      <c r="Q1249" s="133"/>
      <c r="R1249" s="425"/>
      <c r="S1249" s="2725"/>
      <c r="T1249" s="425"/>
      <c r="U1249" s="948"/>
      <c r="V1249" s="425"/>
      <c r="W1249" s="425"/>
      <c r="X1249" s="425"/>
      <c r="Y1249" s="425"/>
      <c r="Z1249" s="425"/>
      <c r="AA1249" s="1116"/>
      <c r="AB1249" s="1171"/>
      <c r="AC1249" s="2587"/>
      <c r="AD1249" s="1238"/>
    </row>
    <row r="1250" spans="1:30" s="2541" customFormat="1" ht="31.5" x14ac:dyDescent="0.25">
      <c r="A1250" s="297"/>
      <c r="B1250" s="297">
        <v>1</v>
      </c>
      <c r="C1250" s="832" t="s">
        <v>285</v>
      </c>
      <c r="D1250" s="4"/>
      <c r="E1250" s="4"/>
      <c r="F1250" s="301">
        <v>400</v>
      </c>
      <c r="G1250" s="134">
        <f>F1250/12*$C$3</f>
        <v>33.333333333333336</v>
      </c>
      <c r="H1250" s="261"/>
      <c r="I1250" s="261">
        <f t="shared" si="300"/>
        <v>0</v>
      </c>
      <c r="J1250" s="1724"/>
      <c r="K1250" s="1724"/>
      <c r="L1250" s="133"/>
      <c r="M1250" s="133"/>
      <c r="N1250" s="133"/>
      <c r="O1250" s="133"/>
      <c r="P1250" s="133"/>
      <c r="Q1250" s="133"/>
      <c r="R1250" s="425"/>
      <c r="S1250" s="2725"/>
      <c r="T1250" s="425"/>
      <c r="U1250" s="948"/>
      <c r="V1250" s="425"/>
      <c r="W1250" s="425"/>
      <c r="X1250" s="425"/>
      <c r="Y1250" s="425"/>
      <c r="Z1250" s="425"/>
      <c r="AA1250" s="1116"/>
      <c r="AB1250" s="1171"/>
      <c r="AC1250" s="2587"/>
      <c r="AD1250" s="1238"/>
    </row>
    <row r="1251" spans="1:30" s="2541" customFormat="1" ht="30" x14ac:dyDescent="0.25">
      <c r="A1251" s="297">
        <v>1</v>
      </c>
      <c r="B1251" s="297">
        <v>1</v>
      </c>
      <c r="C1251" s="653" t="s">
        <v>74</v>
      </c>
      <c r="D1251" s="4"/>
      <c r="E1251" s="4"/>
      <c r="F1251" s="301">
        <v>300</v>
      </c>
      <c r="G1251" s="261">
        <f>F1251/12*$C$3</f>
        <v>25</v>
      </c>
      <c r="H1251" s="261">
        <v>8</v>
      </c>
      <c r="I1251" s="261">
        <f t="shared" si="300"/>
        <v>32</v>
      </c>
      <c r="J1251" s="1724"/>
      <c r="K1251" s="1724"/>
      <c r="L1251" s="133"/>
      <c r="M1251" s="133"/>
      <c r="N1251" s="133"/>
      <c r="O1251" s="133"/>
      <c r="P1251" s="133"/>
      <c r="Q1251" s="133"/>
      <c r="R1251" s="425"/>
      <c r="S1251" s="2725"/>
      <c r="T1251" s="425"/>
      <c r="U1251" s="948"/>
      <c r="V1251" s="425"/>
      <c r="W1251" s="425"/>
      <c r="X1251" s="425"/>
      <c r="Y1251" s="425"/>
      <c r="Z1251" s="425"/>
      <c r="AA1251" s="1116"/>
      <c r="AB1251" s="1171"/>
      <c r="AC1251" s="2587"/>
      <c r="AD1251" s="1238"/>
    </row>
    <row r="1252" spans="1:30" s="2541" customFormat="1" ht="29.25" x14ac:dyDescent="0.25">
      <c r="A1252" s="297">
        <v>1</v>
      </c>
      <c r="B1252" s="297">
        <v>1</v>
      </c>
      <c r="C1252" s="584" t="s">
        <v>281</v>
      </c>
      <c r="D1252" s="4"/>
      <c r="E1252" s="4"/>
      <c r="F1252" s="328">
        <f>F1229+F1207</f>
        <v>10660</v>
      </c>
      <c r="G1252" s="647">
        <f>G1229+G1207</f>
        <v>888.33333333333326</v>
      </c>
      <c r="H1252" s="910">
        <f>H1229+H1207</f>
        <v>561</v>
      </c>
      <c r="I1252" s="910">
        <f t="shared" si="300"/>
        <v>63.151969981238274</v>
      </c>
      <c r="J1252" s="1724"/>
      <c r="K1252" s="1724"/>
      <c r="L1252" s="133"/>
      <c r="M1252" s="133"/>
      <c r="N1252" s="133"/>
      <c r="O1252" s="133"/>
      <c r="P1252" s="133"/>
      <c r="Q1252" s="133"/>
      <c r="R1252" s="425"/>
      <c r="S1252" s="2725"/>
      <c r="T1252" s="425"/>
      <c r="U1252" s="948"/>
      <c r="V1252" s="425"/>
      <c r="W1252" s="425"/>
      <c r="X1252" s="425"/>
      <c r="Y1252" s="425"/>
      <c r="Z1252" s="425"/>
      <c r="AA1252" s="1120">
        <f>AA1229+AA1207</f>
        <v>0</v>
      </c>
      <c r="AB1252" s="1171"/>
      <c r="AC1252" s="2587"/>
      <c r="AD1252" s="1238"/>
    </row>
    <row r="1253" spans="1:30" s="2541" customFormat="1" ht="43.5" x14ac:dyDescent="0.25">
      <c r="A1253" s="297">
        <v>1</v>
      </c>
      <c r="B1253" s="297">
        <v>1</v>
      </c>
      <c r="C1253" s="584" t="s">
        <v>310</v>
      </c>
      <c r="D1253" s="4"/>
      <c r="E1253" s="4"/>
      <c r="F1253" s="328">
        <f>F1217</f>
        <v>1963</v>
      </c>
      <c r="G1253" s="910">
        <f>G1217</f>
        <v>163.58333333333334</v>
      </c>
      <c r="H1253" s="910">
        <f>H1217</f>
        <v>2</v>
      </c>
      <c r="I1253" s="910">
        <f t="shared" si="300"/>
        <v>1.2226184411614875</v>
      </c>
      <c r="J1253" s="1724"/>
      <c r="K1253" s="1724"/>
      <c r="L1253" s="133"/>
      <c r="M1253" s="133"/>
      <c r="N1253" s="133"/>
      <c r="O1253" s="133"/>
      <c r="P1253" s="133"/>
      <c r="Q1253" s="133"/>
      <c r="R1253" s="425"/>
      <c r="S1253" s="2725"/>
      <c r="T1253" s="425"/>
      <c r="U1253" s="948"/>
      <c r="V1253" s="425"/>
      <c r="W1253" s="425"/>
      <c r="X1253" s="425"/>
      <c r="Y1253" s="425"/>
      <c r="Z1253" s="425"/>
      <c r="AA1253" s="1120">
        <f>AA1217</f>
        <v>0</v>
      </c>
      <c r="AB1253" s="1171"/>
      <c r="AC1253" s="2587"/>
      <c r="AD1253" s="1238"/>
    </row>
    <row r="1254" spans="1:30" s="2541" customFormat="1" ht="29.25" x14ac:dyDescent="0.25">
      <c r="A1254" s="297">
        <v>1</v>
      </c>
      <c r="B1254" s="297">
        <v>1</v>
      </c>
      <c r="C1254" s="584" t="s">
        <v>282</v>
      </c>
      <c r="D1254" s="4"/>
      <c r="E1254" s="4"/>
      <c r="F1254" s="328">
        <f>F1240+F1215</f>
        <v>7399.7872340425529</v>
      </c>
      <c r="G1254" s="647">
        <f>G1240+G1215</f>
        <v>616.64893617021278</v>
      </c>
      <c r="H1254" s="910">
        <f>H1240+H1215</f>
        <v>252.72234042553191</v>
      </c>
      <c r="I1254" s="910">
        <f t="shared" si="300"/>
        <v>40.983179504873632</v>
      </c>
      <c r="J1254" s="1724"/>
      <c r="K1254" s="1724"/>
      <c r="L1254" s="133"/>
      <c r="M1254" s="133"/>
      <c r="N1254" s="133"/>
      <c r="O1254" s="133"/>
      <c r="P1254" s="133"/>
      <c r="Q1254" s="133"/>
      <c r="R1254" s="425"/>
      <c r="S1254" s="2725"/>
      <c r="T1254" s="425"/>
      <c r="U1254" s="948"/>
      <c r="V1254" s="425"/>
      <c r="W1254" s="425"/>
      <c r="X1254" s="425"/>
      <c r="Y1254" s="425"/>
      <c r="Z1254" s="425"/>
      <c r="AA1254" s="1120">
        <f>AA1240+AA1215</f>
        <v>0</v>
      </c>
      <c r="AB1254" s="1171"/>
      <c r="AC1254" s="2587"/>
      <c r="AD1254" s="1238"/>
    </row>
    <row r="1255" spans="1:30" s="2541" customFormat="1" ht="29.25" x14ac:dyDescent="0.25">
      <c r="A1255" s="297">
        <v>1</v>
      </c>
      <c r="B1255" s="297">
        <v>1</v>
      </c>
      <c r="C1255" s="584" t="s">
        <v>283</v>
      </c>
      <c r="D1255" s="4"/>
      <c r="E1255" s="4"/>
      <c r="F1255" s="328">
        <f>F1244+F1246</f>
        <v>592</v>
      </c>
      <c r="G1255" s="647">
        <f>G1244+G1246</f>
        <v>49.333333333333329</v>
      </c>
      <c r="H1255" s="910">
        <f>H1244+H1246</f>
        <v>34</v>
      </c>
      <c r="I1255" s="910">
        <f t="shared" si="300"/>
        <v>68.918918918918919</v>
      </c>
      <c r="J1255" s="1724"/>
      <c r="K1255" s="1724"/>
      <c r="L1255" s="133"/>
      <c r="M1255" s="133"/>
      <c r="N1255" s="133"/>
      <c r="O1255" s="133"/>
      <c r="P1255" s="133"/>
      <c r="Q1255" s="133"/>
      <c r="R1255" s="425">
        <v>709.81984</v>
      </c>
      <c r="S1255" s="1055">
        <f>R1255/12*$C$3</f>
        <v>59.151653333333336</v>
      </c>
      <c r="T1255" s="425">
        <f>Z1255-Y1255-V1255</f>
        <v>40.766680000000001</v>
      </c>
      <c r="U1255" s="948"/>
      <c r="V1255" s="425"/>
      <c r="W1255" s="425">
        <f>T1255-S1255</f>
        <v>-18.384973333333335</v>
      </c>
      <c r="X1255" s="425"/>
      <c r="Y1255" s="425">
        <v>0</v>
      </c>
      <c r="Z1255" s="425">
        <v>40.766680000000001</v>
      </c>
      <c r="AA1255" s="1120">
        <f>AA1244+AA1246</f>
        <v>0</v>
      </c>
      <c r="AB1255" s="1171"/>
      <c r="AC1255" s="2587"/>
      <c r="AD1255" s="1238"/>
    </row>
    <row r="1256" spans="1:30" s="2541" customFormat="1" x14ac:dyDescent="0.25">
      <c r="A1256" s="297">
        <v>1</v>
      </c>
      <c r="B1256" s="297">
        <v>1</v>
      </c>
      <c r="C1256" s="585" t="s">
        <v>138</v>
      </c>
      <c r="D1256" s="4"/>
      <c r="E1256" s="4"/>
      <c r="F1256" s="328">
        <f>F1252+F1253+F1255+F1241*2.9+F1216*2.9+F1243/4.2</f>
        <v>34211.190476190473</v>
      </c>
      <c r="G1256" s="647">
        <f t="shared" ref="G1256:H1256" si="301">G1252+G1253+G1255+G1241*2.9+G1216*2.9+G1243/4.2</f>
        <v>2850.9325396825398</v>
      </c>
      <c r="H1256" s="647">
        <f t="shared" si="301"/>
        <v>1307.5738095238094</v>
      </c>
      <c r="I1256" s="910">
        <f t="shared" si="300"/>
        <v>45.864775519010067</v>
      </c>
      <c r="J1256" s="1724"/>
      <c r="K1256" s="1724"/>
      <c r="L1256" s="133"/>
      <c r="M1256" s="133"/>
      <c r="N1256" s="133"/>
      <c r="O1256" s="133"/>
      <c r="P1256" s="133"/>
      <c r="Q1256" s="133"/>
      <c r="R1256" s="425">
        <f t="shared" ref="R1256:Z1256" si="302">R1255+R1247+R1217+R1206+R1228+R1237</f>
        <v>23972.13175</v>
      </c>
      <c r="S1256" s="3070">
        <f t="shared" si="302"/>
        <v>2399.1587258333334</v>
      </c>
      <c r="T1256" s="2605">
        <f t="shared" si="302"/>
        <v>2192.3107299999997</v>
      </c>
      <c r="U1256" s="3071">
        <f t="shared" si="302"/>
        <v>0</v>
      </c>
      <c r="V1256" s="2605">
        <f t="shared" si="302"/>
        <v>0</v>
      </c>
      <c r="W1256" s="2605">
        <f t="shared" si="302"/>
        <v>-206.84799583333316</v>
      </c>
      <c r="X1256" s="2605">
        <f t="shared" si="302"/>
        <v>0</v>
      </c>
      <c r="Y1256" s="2605">
        <f t="shared" si="302"/>
        <v>0</v>
      </c>
      <c r="Z1256" s="2605">
        <f t="shared" si="302"/>
        <v>2192.3107299999997</v>
      </c>
      <c r="AA1256" s="1103">
        <f t="shared" ref="AA1256" si="303">AA1252+AA1253+AA1255+AA1241*2.9+AA1216*2.9+AA1243/4.2</f>
        <v>0</v>
      </c>
      <c r="AB1256" s="3072">
        <f>AB1255+AB1247+AB1217+AB1206+AB1228</f>
        <v>0</v>
      </c>
      <c r="AC1256" s="2587"/>
      <c r="AD1256" s="1238"/>
    </row>
    <row r="1257" spans="1:30" s="2541" customFormat="1" x14ac:dyDescent="0.25">
      <c r="A1257" s="297">
        <v>1</v>
      </c>
      <c r="B1257" s="297">
        <v>1</v>
      </c>
      <c r="C1257" s="1563" t="s">
        <v>29</v>
      </c>
      <c r="D1257" s="1563"/>
      <c r="E1257" s="2"/>
      <c r="F1257" s="53"/>
      <c r="G1257" s="2927"/>
      <c r="H1257" s="2927"/>
      <c r="I1257" s="2927"/>
      <c r="J1257" s="2925"/>
      <c r="K1257" s="2925"/>
      <c r="L1257" s="2920"/>
      <c r="M1257" s="2920"/>
      <c r="N1257" s="2920"/>
      <c r="O1257" s="2920"/>
      <c r="P1257" s="2920"/>
      <c r="Q1257" s="2920"/>
      <c r="R1257" s="472"/>
      <c r="S1257" s="2726"/>
      <c r="T1257" s="472"/>
      <c r="U1257" s="1336"/>
      <c r="V1257" s="472"/>
      <c r="W1257" s="472"/>
      <c r="X1257" s="472"/>
      <c r="Y1257" s="472"/>
      <c r="Z1257" s="472"/>
      <c r="AA1257" s="2928"/>
      <c r="AB1257" s="1107"/>
      <c r="AC1257" s="2587"/>
      <c r="AD1257" s="1238"/>
    </row>
    <row r="1258" spans="1:30" s="2541" customFormat="1" ht="30" x14ac:dyDescent="0.25">
      <c r="A1258" s="297">
        <v>1</v>
      </c>
      <c r="B1258" s="297">
        <v>1</v>
      </c>
      <c r="C1258" s="2" t="s">
        <v>127</v>
      </c>
      <c r="D1258" s="2"/>
      <c r="E1258" s="644"/>
      <c r="F1258" s="2266"/>
      <c r="G1258" s="1705"/>
      <c r="H1258" s="1705"/>
      <c r="I1258" s="1705"/>
      <c r="J1258" s="2267"/>
      <c r="K1258" s="274"/>
      <c r="L1258" s="1705"/>
      <c r="M1258" s="1705"/>
      <c r="N1258" s="1705"/>
      <c r="O1258" s="185"/>
      <c r="P1258" s="185"/>
      <c r="Q1258" s="185"/>
      <c r="R1258" s="2930"/>
      <c r="S1258" s="2931"/>
      <c r="T1258" s="2930"/>
      <c r="U1258" s="3073"/>
      <c r="V1258" s="2930"/>
      <c r="W1258" s="2930"/>
      <c r="X1258" s="2930"/>
      <c r="Y1258" s="2930"/>
      <c r="Z1258" s="2930"/>
      <c r="AA1258" s="2203"/>
      <c r="AB1258" s="3074"/>
      <c r="AC1258" s="2587"/>
      <c r="AD1258" s="1238"/>
    </row>
    <row r="1259" spans="1:30" s="2541" customFormat="1" x14ac:dyDescent="0.25">
      <c r="A1259" s="297">
        <v>1</v>
      </c>
      <c r="B1259" s="297">
        <v>1</v>
      </c>
      <c r="C1259" s="2539" t="s">
        <v>134</v>
      </c>
      <c r="D1259" s="2539"/>
      <c r="E1259" s="2929">
        <v>240</v>
      </c>
      <c r="F1259" s="338">
        <v>40</v>
      </c>
      <c r="G1259" s="134">
        <f>ROUND(F1259/12*$C$3,0)</f>
        <v>3</v>
      </c>
      <c r="H1259" s="134"/>
      <c r="I1259" s="134">
        <f>H1259/G1259*100</f>
        <v>0</v>
      </c>
      <c r="J1259" s="1859">
        <v>8</v>
      </c>
      <c r="K1259" s="184" t="e">
        <f>N1259/H1259</f>
        <v>#DIV/0!</v>
      </c>
      <c r="L1259" s="185">
        <f>ROUND(F1259*J1259,0)</f>
        <v>320</v>
      </c>
      <c r="M1259" s="185">
        <f>ROUND(L1259/12*$C$3,0)</f>
        <v>27</v>
      </c>
      <c r="N1259" s="185"/>
      <c r="O1259" s="185">
        <f>N1259/M1259*100</f>
        <v>0</v>
      </c>
      <c r="P1259" s="185">
        <f>L1259/E1259</f>
        <v>1.3333333333333333</v>
      </c>
      <c r="Q1259" s="185">
        <f>N1259/$C$3*12/P1259</f>
        <v>0</v>
      </c>
      <c r="R1259" s="425"/>
      <c r="S1259" s="1055"/>
      <c r="T1259" s="2930">
        <f>Z1259-Y1259-V1259</f>
        <v>0</v>
      </c>
      <c r="U1259" s="3073"/>
      <c r="V1259" s="2930"/>
      <c r="W1259" s="2930">
        <f>T1259-S1259</f>
        <v>0</v>
      </c>
      <c r="X1259" s="2930"/>
      <c r="Y1259" s="425"/>
      <c r="Z1259" s="425"/>
      <c r="AA1259" s="1132"/>
      <c r="AB1259" s="1171"/>
      <c r="AC1259" s="2587"/>
      <c r="AD1259" s="1238"/>
    </row>
    <row r="1260" spans="1:30" s="2541" customFormat="1" x14ac:dyDescent="0.25">
      <c r="A1260" s="297"/>
      <c r="B1260" s="297">
        <v>1</v>
      </c>
      <c r="C1260" s="2539" t="s">
        <v>9</v>
      </c>
      <c r="D1260" s="2539"/>
      <c r="E1260" s="3075">
        <v>240</v>
      </c>
      <c r="F1260" s="338">
        <v>70</v>
      </c>
      <c r="G1260" s="134">
        <f>ROUND(F1260/12*$C$3,0)</f>
        <v>6</v>
      </c>
      <c r="H1260" s="134">
        <v>6</v>
      </c>
      <c r="I1260" s="134">
        <f>H1260/G1260*100</f>
        <v>100</v>
      </c>
      <c r="J1260" s="1859">
        <v>8</v>
      </c>
      <c r="K1260" s="184">
        <f>N1260/H1260</f>
        <v>10</v>
      </c>
      <c r="L1260" s="185">
        <f>ROUND(F1260*J1260,0)</f>
        <v>560</v>
      </c>
      <c r="M1260" s="185">
        <f>ROUND(L1260/12*$C$3,0)</f>
        <v>47</v>
      </c>
      <c r="N1260" s="185">
        <v>60</v>
      </c>
      <c r="O1260" s="185">
        <f>N1260/M1260*100</f>
        <v>127.65957446808511</v>
      </c>
      <c r="P1260" s="185">
        <f>L1260/E1260</f>
        <v>2.3333333333333335</v>
      </c>
      <c r="Q1260" s="185">
        <f>N1260/$C$3*12/P1260</f>
        <v>308.57142857142856</v>
      </c>
      <c r="R1260" s="425"/>
      <c r="S1260" s="3076"/>
      <c r="T1260" s="2930"/>
      <c r="U1260" s="3073"/>
      <c r="V1260" s="2930"/>
      <c r="W1260" s="2930"/>
      <c r="X1260" s="2930"/>
      <c r="Y1260" s="425"/>
      <c r="Z1260" s="425"/>
      <c r="AA1260" s="1132"/>
      <c r="AB1260" s="1171"/>
      <c r="AC1260" s="2587"/>
      <c r="AD1260" s="1238"/>
    </row>
    <row r="1261" spans="1:30" s="2541" customFormat="1" x14ac:dyDescent="0.25">
      <c r="A1261" s="297"/>
      <c r="B1261" s="297">
        <v>1</v>
      </c>
      <c r="C1261" s="2539" t="s">
        <v>47</v>
      </c>
      <c r="D1261" s="2539"/>
      <c r="E1261" s="3075">
        <v>240</v>
      </c>
      <c r="F1261" s="338">
        <v>152</v>
      </c>
      <c r="G1261" s="134">
        <f>ROUND(F1261/12*$C$3,0)</f>
        <v>13</v>
      </c>
      <c r="H1261" s="134">
        <v>7</v>
      </c>
      <c r="I1261" s="134">
        <f>H1261/G1261*100</f>
        <v>53.846153846153847</v>
      </c>
      <c r="J1261" s="1859">
        <v>8</v>
      </c>
      <c r="K1261" s="184">
        <f>N1261/H1261</f>
        <v>9</v>
      </c>
      <c r="L1261" s="185">
        <f>ROUND(F1261*J1261,0)</f>
        <v>1216</v>
      </c>
      <c r="M1261" s="185">
        <f>ROUND(L1261/12*$C$3,0)</f>
        <v>101</v>
      </c>
      <c r="N1261" s="185">
        <v>63</v>
      </c>
      <c r="O1261" s="185">
        <f>N1261/M1261*100</f>
        <v>62.376237623762378</v>
      </c>
      <c r="P1261" s="185">
        <f>L1261/E1261</f>
        <v>5.0666666666666664</v>
      </c>
      <c r="Q1261" s="185">
        <f>N1261/$C$3*12/P1261</f>
        <v>149.21052631578948</v>
      </c>
      <c r="R1261" s="425"/>
      <c r="S1261" s="2931"/>
      <c r="T1261" s="2930"/>
      <c r="U1261" s="3073"/>
      <c r="V1261" s="2930"/>
      <c r="W1261" s="2930"/>
      <c r="X1261" s="2930"/>
      <c r="Y1261" s="425"/>
      <c r="Z1261" s="425"/>
      <c r="AA1261" s="1132"/>
      <c r="AB1261" s="1171"/>
      <c r="AC1261" s="2587"/>
      <c r="AD1261" s="1238"/>
    </row>
    <row r="1262" spans="1:30" s="170" customFormat="1" x14ac:dyDescent="0.25">
      <c r="A1262" s="297">
        <v>1</v>
      </c>
      <c r="B1262" s="297">
        <v>1</v>
      </c>
      <c r="C1262" s="1562" t="s">
        <v>154</v>
      </c>
      <c r="D1262" s="2812"/>
      <c r="E1262" s="2269"/>
      <c r="F1262" s="2266">
        <f>SUM(F1259:F1261)</f>
        <v>262</v>
      </c>
      <c r="G1262" s="1705">
        <f>SUM(G1259:G1261)</f>
        <v>22</v>
      </c>
      <c r="H1262" s="1705">
        <f>SUM(H1259:H1261)</f>
        <v>13</v>
      </c>
      <c r="I1262" s="647">
        <f>H1262/G1262*100</f>
        <v>59.090909090909093</v>
      </c>
      <c r="J1262" s="2727">
        <f>L1262/F1262</f>
        <v>8</v>
      </c>
      <c r="K1262" s="1466">
        <f>N1262/H1262</f>
        <v>9.4615384615384617</v>
      </c>
      <c r="L1262" s="1705">
        <f>SUM(L1259:L1261)</f>
        <v>2096</v>
      </c>
      <c r="M1262" s="1705">
        <f>SUM(M1259:M1261)</f>
        <v>175</v>
      </c>
      <c r="N1262" s="1705">
        <f>SUM(N1259:N1261)</f>
        <v>123</v>
      </c>
      <c r="O1262" s="1327">
        <f>N1262/M1262*100</f>
        <v>70.285714285714278</v>
      </c>
      <c r="P1262" s="1705">
        <f>SUM(P1259:P1261)</f>
        <v>8.7333333333333343</v>
      </c>
      <c r="Q1262" s="185">
        <f>N1262/$C$3*12/P1262</f>
        <v>169.00763358778624</v>
      </c>
      <c r="R1262" s="2605"/>
      <c r="S1262" s="3077"/>
      <c r="T1262" s="2930"/>
      <c r="U1262" s="3073"/>
      <c r="V1262" s="2930"/>
      <c r="W1262" s="2930"/>
      <c r="X1262" s="2930"/>
      <c r="Y1262" s="2738"/>
      <c r="Z1262" s="2738"/>
      <c r="AA1262" s="2203">
        <f>SUM(AA1259:AA1261)</f>
        <v>0</v>
      </c>
      <c r="AB1262" s="3078"/>
      <c r="AC1262" s="2587"/>
      <c r="AD1262" s="1297"/>
    </row>
    <row r="1263" spans="1:30" s="2541" customFormat="1" ht="29.25" x14ac:dyDescent="0.25">
      <c r="A1263" s="297">
        <v>1</v>
      </c>
      <c r="B1263" s="297">
        <v>1</v>
      </c>
      <c r="C1263" s="862" t="s">
        <v>139</v>
      </c>
      <c r="D1263" s="862"/>
      <c r="E1263" s="862"/>
      <c r="F1263" s="2266">
        <f>SUM(F1262,)</f>
        <v>262</v>
      </c>
      <c r="G1263" s="2933">
        <f>SUM(G1262,)</f>
        <v>22</v>
      </c>
      <c r="H1263" s="2933">
        <f>SUM(H1262,)</f>
        <v>13</v>
      </c>
      <c r="I1263" s="2933">
        <f>H1263/G1263*100</f>
        <v>59.090909090909093</v>
      </c>
      <c r="J1263" s="3079">
        <f>L1263/F1263</f>
        <v>8</v>
      </c>
      <c r="K1263" s="1466">
        <f>SUM(K1262,)</f>
        <v>9.4615384615384617</v>
      </c>
      <c r="L1263" s="2933">
        <f>SUM(L1262,)</f>
        <v>2096</v>
      </c>
      <c r="M1263" s="2933">
        <f>SUM(M1262,)</f>
        <v>175</v>
      </c>
      <c r="N1263" s="2933">
        <f>SUM(N1262,)</f>
        <v>123</v>
      </c>
      <c r="O1263" s="1327">
        <f>N1263/M1263*100</f>
        <v>70.285714285714278</v>
      </c>
      <c r="P1263" s="2933">
        <f>SUM(P1262,)</f>
        <v>8.7333333333333343</v>
      </c>
      <c r="Q1263" s="1327">
        <f>N1263/$C$3*12/P1263</f>
        <v>169.00763358778624</v>
      </c>
      <c r="R1263" s="2606">
        <v>6068.9234592000003</v>
      </c>
      <c r="S1263" s="1055">
        <f>R1263/12*$C$3</f>
        <v>505.74362160000004</v>
      </c>
      <c r="T1263" s="2930">
        <f>Z1263-Y1263-V1263</f>
        <v>250.154</v>
      </c>
      <c r="U1263" s="3073"/>
      <c r="V1263" s="2930"/>
      <c r="W1263" s="2930">
        <f>T1263-S1263</f>
        <v>-255.58962160000004</v>
      </c>
      <c r="X1263" s="2930"/>
      <c r="Y1263" s="2606">
        <v>0</v>
      </c>
      <c r="Z1263" s="2606">
        <v>250.154</v>
      </c>
      <c r="AA1263" s="2209">
        <f>SUM(AA1262,)</f>
        <v>0</v>
      </c>
      <c r="AB1263" s="3069"/>
      <c r="AC1263" s="2587"/>
      <c r="AD1263" s="1238"/>
    </row>
    <row r="1264" spans="1:30" s="2541" customFormat="1" x14ac:dyDescent="0.25">
      <c r="A1264" s="297">
        <v>1</v>
      </c>
      <c r="B1264" s="297">
        <v>1</v>
      </c>
      <c r="C1264" s="3080" t="s">
        <v>316</v>
      </c>
      <c r="D1264" s="3081"/>
      <c r="E1264" s="3082"/>
      <c r="F1264" s="2255"/>
      <c r="G1264" s="3083"/>
      <c r="H1264" s="3083"/>
      <c r="I1264" s="3083"/>
      <c r="J1264" s="3084"/>
      <c r="K1264" s="3084"/>
      <c r="L1264" s="3085"/>
      <c r="M1264" s="3085"/>
      <c r="N1264" s="3085">
        <f>SUM(N1263,N1204)</f>
        <v>359</v>
      </c>
      <c r="O1264" s="3085"/>
      <c r="P1264" s="3085"/>
      <c r="Q1264" s="3085"/>
      <c r="R1264" s="3084">
        <f t="shared" ref="R1264:Z1264" si="304">R1263+R1256+R1204</f>
        <v>40195.41575896</v>
      </c>
      <c r="S1264" s="3086">
        <f t="shared" si="304"/>
        <v>3751.0990599133333</v>
      </c>
      <c r="T1264" s="3084">
        <f t="shared" si="304"/>
        <v>4009.1401799999994</v>
      </c>
      <c r="U1264" s="3087">
        <f t="shared" si="304"/>
        <v>0</v>
      </c>
      <c r="V1264" s="3088">
        <f t="shared" si="304"/>
        <v>-3.2759999999999998</v>
      </c>
      <c r="W1264" s="3084">
        <f t="shared" si="304"/>
        <v>258.04112008666687</v>
      </c>
      <c r="X1264" s="3084">
        <f t="shared" si="304"/>
        <v>0</v>
      </c>
      <c r="Y1264" s="3084">
        <f t="shared" si="304"/>
        <v>0</v>
      </c>
      <c r="Z1264" s="3084">
        <f t="shared" si="304"/>
        <v>4005.8641799999996</v>
      </c>
      <c r="AA1264" s="3089"/>
      <c r="AB1264" s="3090">
        <f>AB1263+AB1256+AB1204</f>
        <v>0</v>
      </c>
      <c r="AC1264" s="2587"/>
      <c r="AD1264" s="1238"/>
    </row>
    <row r="1265" spans="1:30" s="2541" customFormat="1" ht="15.75" thickBot="1" x14ac:dyDescent="0.3">
      <c r="A1265" s="297"/>
      <c r="B1265" s="297">
        <v>1</v>
      </c>
      <c r="C1265" s="3091"/>
      <c r="D1265" s="3092"/>
      <c r="E1265" s="3091"/>
      <c r="F1265" s="3093"/>
      <c r="G1265" s="3094"/>
      <c r="H1265" s="3094"/>
      <c r="I1265" s="3094"/>
      <c r="J1265" s="3095"/>
      <c r="K1265" s="3095"/>
      <c r="L1265" s="3096"/>
      <c r="M1265" s="3096"/>
      <c r="N1265" s="3096"/>
      <c r="O1265" s="3096"/>
      <c r="P1265" s="3096"/>
      <c r="Q1265" s="3096"/>
      <c r="R1265" s="3095">
        <f t="shared" ref="R1265:W1265" si="305">R1266-R1267-R1317-R1320-R1325</f>
        <v>4.0017766878008842E-11</v>
      </c>
      <c r="S1265" s="3097">
        <f t="shared" si="305"/>
        <v>0</v>
      </c>
      <c r="T1265" s="3095">
        <f t="shared" si="305"/>
        <v>0</v>
      </c>
      <c r="U1265" s="3098">
        <f t="shared" si="305"/>
        <v>0</v>
      </c>
      <c r="V1265" s="3095">
        <f t="shared" si="305"/>
        <v>0</v>
      </c>
      <c r="W1265" s="3095">
        <f t="shared" si="305"/>
        <v>-9.0949470177292824E-13</v>
      </c>
      <c r="X1265" s="3095"/>
      <c r="Y1265" s="3095">
        <f>Y1266-Y1267-Y1317-Y1320-Y1325</f>
        <v>0</v>
      </c>
      <c r="Z1265" s="3095">
        <f>Z1266-Z1267-Z1317-Z1320-Z1325</f>
        <v>0</v>
      </c>
      <c r="AA1265" s="3099"/>
      <c r="AB1265" s="3100">
        <f>AB1266-AB1267-AB1317-AB1320-AB1325</f>
        <v>0</v>
      </c>
      <c r="AC1265" s="2587"/>
      <c r="AD1265" s="1238"/>
    </row>
    <row r="1266" spans="1:30" x14ac:dyDescent="0.25">
      <c r="A1266" s="297">
        <v>1</v>
      </c>
      <c r="B1266" s="297">
        <v>1</v>
      </c>
      <c r="C1266" s="3101" t="s">
        <v>221</v>
      </c>
      <c r="D1266" s="3101"/>
      <c r="E1266" s="3101"/>
      <c r="F1266" s="3102"/>
      <c r="G1266" s="3103"/>
      <c r="H1266" s="3103"/>
      <c r="I1266" s="3103"/>
      <c r="J1266" s="3104"/>
      <c r="K1266" s="3105"/>
      <c r="L1266" s="3106"/>
      <c r="M1266" s="3106"/>
      <c r="N1266" s="3106"/>
      <c r="O1266" s="3106"/>
      <c r="P1266" s="3106"/>
      <c r="Q1266" s="3106"/>
      <c r="R1266" s="3105">
        <f t="shared" ref="R1266:Z1266" si="306">SUM(R1264,R1198)</f>
        <v>419776.43859310815</v>
      </c>
      <c r="S1266" s="3107">
        <f t="shared" si="306"/>
        <v>36962.179189425682</v>
      </c>
      <c r="T1266" s="3105">
        <f t="shared" si="306"/>
        <v>32523.516249999997</v>
      </c>
      <c r="U1266" s="3108">
        <f t="shared" si="306"/>
        <v>0</v>
      </c>
      <c r="V1266" s="3105">
        <f t="shared" si="306"/>
        <v>-46.4114</v>
      </c>
      <c r="W1266" s="3105">
        <f t="shared" si="306"/>
        <v>-4438.6629394256806</v>
      </c>
      <c r="X1266" s="3105">
        <f t="shared" si="306"/>
        <v>0</v>
      </c>
      <c r="Y1266" s="3105">
        <f t="shared" si="306"/>
        <v>-23.668089999999999</v>
      </c>
      <c r="Z1266" s="3105">
        <f t="shared" si="306"/>
        <v>32453.436760000001</v>
      </c>
      <c r="AA1266" s="3109"/>
      <c r="AB1266" s="3110">
        <f>SUM(AB1264,AB1198)</f>
        <v>0</v>
      </c>
      <c r="AC1266" s="2587"/>
    </row>
    <row r="1267" spans="1:30" x14ac:dyDescent="0.25">
      <c r="A1267" s="297">
        <v>1</v>
      </c>
      <c r="B1267" s="297">
        <v>1</v>
      </c>
      <c r="C1267" s="2501" t="s">
        <v>80</v>
      </c>
      <c r="D1267" s="2501"/>
      <c r="E1267" s="2501"/>
      <c r="F1267" s="2184">
        <f>F1204+F1126</f>
        <v>3358</v>
      </c>
      <c r="G1267" s="2308">
        <f>G1204+G1126</f>
        <v>279.83333333333331</v>
      </c>
      <c r="H1267" s="2308">
        <f>H1204+H1126</f>
        <v>273</v>
      </c>
      <c r="I1267" s="2308">
        <f>H1267/G1267*100</f>
        <v>97.558070279928529</v>
      </c>
      <c r="J1267" s="3111">
        <f>L1267/F1267</f>
        <v>8.1450268016676599</v>
      </c>
      <c r="K1267" s="3112">
        <f>N1267/H1267</f>
        <v>7.728937728937729</v>
      </c>
      <c r="L1267" s="2308">
        <f>L1204+L1126</f>
        <v>27351</v>
      </c>
      <c r="M1267" s="2308">
        <f>M1204+M1126</f>
        <v>2280.9166666666665</v>
      </c>
      <c r="N1267" s="2308">
        <f>N1204+N1126</f>
        <v>2110</v>
      </c>
      <c r="O1267" s="2308">
        <f>N1267/M1267*100</f>
        <v>92.506667640933841</v>
      </c>
      <c r="P1267" s="2308">
        <f>P1204+P1126</f>
        <v>82</v>
      </c>
      <c r="Q1267" s="2186">
        <f>N1267/$C$3*12/P1267</f>
        <v>308.78048780487802</v>
      </c>
      <c r="R1267" s="3113">
        <f>SUM(R1204,R1126)</f>
        <v>140882.85023032731</v>
      </c>
      <c r="S1267" s="3113">
        <f t="shared" ref="S1267:AB1267" si="307">S1204+S1126</f>
        <v>11740.237519193943</v>
      </c>
      <c r="T1267" s="3113">
        <f t="shared" si="307"/>
        <v>10865.295109999999</v>
      </c>
      <c r="U1267" s="3114">
        <f t="shared" si="307"/>
        <v>0</v>
      </c>
      <c r="V1267" s="3113">
        <f t="shared" si="307"/>
        <v>-46.4114</v>
      </c>
      <c r="W1267" s="3113">
        <f t="shared" si="307"/>
        <v>-874.94240919394474</v>
      </c>
      <c r="X1267" s="3113">
        <f t="shared" si="307"/>
        <v>0</v>
      </c>
      <c r="Y1267" s="3113">
        <f t="shared" si="307"/>
        <v>-16.808599999999998</v>
      </c>
      <c r="Z1267" s="3113">
        <f t="shared" si="307"/>
        <v>10802.075109999998</v>
      </c>
      <c r="AA1267" s="1111">
        <f>AA1204+AA1126</f>
        <v>0</v>
      </c>
      <c r="AB1267" s="1112">
        <f t="shared" si="307"/>
        <v>0</v>
      </c>
      <c r="AC1267" s="2587"/>
    </row>
    <row r="1268" spans="1:30" x14ac:dyDescent="0.25">
      <c r="A1268" s="297">
        <v>1</v>
      </c>
      <c r="B1268" s="297">
        <v>1</v>
      </c>
      <c r="C1268" s="3115" t="s">
        <v>14</v>
      </c>
      <c r="D1268" s="3115"/>
      <c r="E1268" s="2501"/>
      <c r="F1268" s="2184"/>
      <c r="G1268" s="2308"/>
      <c r="H1268" s="2308"/>
      <c r="I1268" s="2308"/>
      <c r="J1268" s="3112"/>
      <c r="K1268" s="3112"/>
      <c r="L1268" s="2308"/>
      <c r="M1268" s="2308"/>
      <c r="N1268" s="2308"/>
      <c r="O1268" s="2308"/>
      <c r="P1268" s="2308"/>
      <c r="Q1268" s="2186"/>
      <c r="R1268" s="3113"/>
      <c r="S1268" s="3113"/>
      <c r="T1268" s="3113"/>
      <c r="U1268" s="3114"/>
      <c r="V1268" s="3113"/>
      <c r="W1268" s="3113"/>
      <c r="X1268" s="3113"/>
      <c r="Y1268" s="3113"/>
      <c r="Z1268" s="3113"/>
      <c r="AA1268" s="1111"/>
      <c r="AB1268" s="1112"/>
      <c r="AC1268" s="2587"/>
    </row>
    <row r="1269" spans="1:30" x14ac:dyDescent="0.25">
      <c r="A1269" s="297">
        <v>1</v>
      </c>
      <c r="B1269" s="297">
        <v>1</v>
      </c>
      <c r="C1269" s="724" t="s">
        <v>389</v>
      </c>
      <c r="D1269" s="237"/>
      <c r="E1269" s="2501"/>
      <c r="F1269" s="2184"/>
      <c r="G1269" s="2308"/>
      <c r="H1269" s="2308"/>
      <c r="I1269" s="2308"/>
      <c r="J1269" s="3112"/>
      <c r="K1269" s="3112"/>
      <c r="L1269" s="2308"/>
      <c r="M1269" s="2308"/>
      <c r="N1269" s="2308"/>
      <c r="O1269" s="2308"/>
      <c r="P1269" s="2308"/>
      <c r="Q1269" s="2186"/>
      <c r="R1269" s="3113">
        <f t="shared" ref="R1269:Z1269" si="308">R1206+R1128</f>
        <v>183685.80227000001</v>
      </c>
      <c r="S1269" s="3113">
        <f t="shared" si="308"/>
        <v>17287.959495833333</v>
      </c>
      <c r="T1269" s="3113">
        <f t="shared" si="308"/>
        <v>16780.636719999999</v>
      </c>
      <c r="U1269" s="3114">
        <f t="shared" si="308"/>
        <v>0</v>
      </c>
      <c r="V1269" s="3113">
        <f t="shared" si="308"/>
        <v>0</v>
      </c>
      <c r="W1269" s="3113">
        <f t="shared" si="308"/>
        <v>-507.32277583333507</v>
      </c>
      <c r="X1269" s="3113">
        <f t="shared" si="308"/>
        <v>0</v>
      </c>
      <c r="Y1269" s="3113">
        <f t="shared" si="308"/>
        <v>-4.9745299999999997</v>
      </c>
      <c r="Z1269" s="3113">
        <f t="shared" si="308"/>
        <v>16775.662189999999</v>
      </c>
      <c r="AA1269" s="1111"/>
      <c r="AB1269" s="1112">
        <f>AB1206+AB1128</f>
        <v>0</v>
      </c>
      <c r="AC1269" s="2587"/>
    </row>
    <row r="1270" spans="1:30" x14ac:dyDescent="0.25">
      <c r="B1270" s="297">
        <v>1</v>
      </c>
      <c r="C1270" s="724" t="s">
        <v>331</v>
      </c>
      <c r="D1270" s="237"/>
      <c r="E1270" s="2501"/>
      <c r="F1270" s="2184"/>
      <c r="G1270" s="2308"/>
      <c r="H1270" s="2308"/>
      <c r="I1270" s="2308"/>
      <c r="J1270" s="3112"/>
      <c r="K1270" s="3112"/>
      <c r="L1270" s="2308"/>
      <c r="M1270" s="2308"/>
      <c r="N1270" s="2308"/>
      <c r="O1270" s="2308"/>
      <c r="P1270" s="2308"/>
      <c r="Q1270" s="2186"/>
      <c r="R1270" s="3113">
        <f t="shared" ref="R1270:Z1270" si="309">R1129</f>
        <v>3197.8380000000002</v>
      </c>
      <c r="S1270" s="3113">
        <f t="shared" si="309"/>
        <v>266.48650000000004</v>
      </c>
      <c r="T1270" s="3113">
        <f t="shared" si="309"/>
        <v>266.48649999999998</v>
      </c>
      <c r="U1270" s="3114">
        <f t="shared" si="309"/>
        <v>0</v>
      </c>
      <c r="V1270" s="3113">
        <f t="shared" si="309"/>
        <v>0</v>
      </c>
      <c r="W1270" s="3113">
        <f t="shared" si="309"/>
        <v>0</v>
      </c>
      <c r="X1270" s="3113">
        <f t="shared" si="309"/>
        <v>0</v>
      </c>
      <c r="Y1270" s="3113">
        <f t="shared" si="309"/>
        <v>0</v>
      </c>
      <c r="Z1270" s="3113">
        <f t="shared" si="309"/>
        <v>266.48649999999998</v>
      </c>
      <c r="AA1270" s="1111"/>
      <c r="AB1270" s="1112">
        <f>AB1129</f>
        <v>0</v>
      </c>
      <c r="AC1270" s="2587"/>
    </row>
    <row r="1271" spans="1:30" ht="29.25" x14ac:dyDescent="0.25">
      <c r="B1271" s="297">
        <v>1</v>
      </c>
      <c r="C1271" s="717" t="s">
        <v>295</v>
      </c>
      <c r="D1271" s="237"/>
      <c r="E1271" s="2501"/>
      <c r="F1271" s="2184">
        <f>F1207+F1130</f>
        <v>59556</v>
      </c>
      <c r="G1271" s="2308">
        <f>G1207+G1130</f>
        <v>4963</v>
      </c>
      <c r="H1271" s="2308">
        <f>H1207+H1130</f>
        <v>2487</v>
      </c>
      <c r="I1271" s="2308">
        <f>H1271/G1271*100</f>
        <v>50.110820068506953</v>
      </c>
      <c r="J1271" s="3112"/>
      <c r="K1271" s="3112"/>
      <c r="L1271" s="2308"/>
      <c r="M1271" s="2308"/>
      <c r="N1271" s="2308"/>
      <c r="O1271" s="2308"/>
      <c r="P1271" s="2308"/>
      <c r="Q1271" s="2186"/>
      <c r="R1271" s="3113"/>
      <c r="S1271" s="3113"/>
      <c r="T1271" s="3113"/>
      <c r="U1271" s="3114"/>
      <c r="V1271" s="3113"/>
      <c r="W1271" s="3113"/>
      <c r="X1271" s="3113"/>
      <c r="Y1271" s="3113"/>
      <c r="Z1271" s="3113"/>
      <c r="AA1271" s="1111">
        <f>AA1207+AA1130</f>
        <v>0</v>
      </c>
      <c r="AB1271" s="1112"/>
      <c r="AC1271" s="2587"/>
    </row>
    <row r="1272" spans="1:30" ht="30" x14ac:dyDescent="0.25">
      <c r="B1272" s="297">
        <v>1</v>
      </c>
      <c r="C1272" s="718" t="s">
        <v>205</v>
      </c>
      <c r="D1272" s="237"/>
      <c r="E1272" s="2501"/>
      <c r="F1272" s="2191">
        <f t="shared" ref="F1272:F1291" si="310">F1208+F1131</f>
        <v>0</v>
      </c>
      <c r="G1272" s="3116"/>
      <c r="H1272" s="3116"/>
      <c r="I1272" s="2308"/>
      <c r="J1272" s="3112"/>
      <c r="K1272" s="3112"/>
      <c r="L1272" s="2308"/>
      <c r="M1272" s="2308"/>
      <c r="N1272" s="2308"/>
      <c r="O1272" s="2308"/>
      <c r="P1272" s="2308"/>
      <c r="Q1272" s="2186"/>
      <c r="R1272" s="3113"/>
      <c r="S1272" s="3113"/>
      <c r="T1272" s="3113"/>
      <c r="U1272" s="3114"/>
      <c r="V1272" s="3113"/>
      <c r="W1272" s="3113"/>
      <c r="X1272" s="3113"/>
      <c r="Y1272" s="3113"/>
      <c r="Z1272" s="3113"/>
      <c r="AA1272" s="1113"/>
      <c r="AB1272" s="1112"/>
      <c r="AC1272" s="2587"/>
    </row>
    <row r="1273" spans="1:30" ht="30" x14ac:dyDescent="0.25">
      <c r="B1273" s="297">
        <v>1</v>
      </c>
      <c r="C1273" s="718" t="s">
        <v>206</v>
      </c>
      <c r="D1273" s="237"/>
      <c r="E1273" s="2501"/>
      <c r="F1273" s="2191">
        <f t="shared" si="310"/>
        <v>6600</v>
      </c>
      <c r="G1273" s="3116">
        <f t="shared" ref="G1273:H1283" si="311">G1209+G1132</f>
        <v>550</v>
      </c>
      <c r="H1273" s="3116">
        <f t="shared" si="311"/>
        <v>208</v>
      </c>
      <c r="I1273" s="2308">
        <f t="shared" ref="I1273:I1283" si="312">H1273/G1273*100</f>
        <v>37.81818181818182</v>
      </c>
      <c r="J1273" s="3112"/>
      <c r="K1273" s="3112"/>
      <c r="L1273" s="2308"/>
      <c r="M1273" s="2308"/>
      <c r="N1273" s="2308"/>
      <c r="O1273" s="2308"/>
      <c r="P1273" s="2308"/>
      <c r="Q1273" s="2186"/>
      <c r="R1273" s="3113"/>
      <c r="S1273" s="3113"/>
      <c r="T1273" s="3113"/>
      <c r="U1273" s="3114"/>
      <c r="V1273" s="3113"/>
      <c r="W1273" s="3113"/>
      <c r="X1273" s="3113"/>
      <c r="Y1273" s="3113"/>
      <c r="Z1273" s="3113"/>
      <c r="AA1273" s="1113">
        <f t="shared" ref="AA1273" si="313">AA1209+AA1132</f>
        <v>0</v>
      </c>
      <c r="AB1273" s="1112"/>
      <c r="AC1273" s="2587"/>
    </row>
    <row r="1274" spans="1:30" ht="30" x14ac:dyDescent="0.25">
      <c r="B1274" s="297">
        <v>1</v>
      </c>
      <c r="C1274" s="719" t="s">
        <v>296</v>
      </c>
      <c r="D1274" s="237"/>
      <c r="E1274" s="2501"/>
      <c r="F1274" s="2191">
        <f t="shared" si="310"/>
        <v>19423</v>
      </c>
      <c r="G1274" s="3116">
        <f t="shared" si="311"/>
        <v>1618.5833333333333</v>
      </c>
      <c r="H1274" s="3116">
        <f t="shared" si="311"/>
        <v>828</v>
      </c>
      <c r="I1274" s="2308">
        <f t="shared" si="312"/>
        <v>51.155846161766981</v>
      </c>
      <c r="J1274" s="3112"/>
      <c r="K1274" s="3112"/>
      <c r="L1274" s="2308"/>
      <c r="M1274" s="2308"/>
      <c r="N1274" s="2308"/>
      <c r="O1274" s="2308"/>
      <c r="P1274" s="2308"/>
      <c r="Q1274" s="2186"/>
      <c r="R1274" s="3113"/>
      <c r="S1274" s="3113"/>
      <c r="T1274" s="3113"/>
      <c r="U1274" s="3114"/>
      <c r="V1274" s="3113"/>
      <c r="W1274" s="3113"/>
      <c r="X1274" s="3113"/>
      <c r="Y1274" s="3113"/>
      <c r="Z1274" s="3113"/>
      <c r="AA1274" s="1113">
        <f t="shared" ref="AA1274" si="314">AA1210+AA1133</f>
        <v>0</v>
      </c>
      <c r="AB1274" s="1112"/>
      <c r="AC1274" s="2587"/>
    </row>
    <row r="1275" spans="1:30" ht="60" x14ac:dyDescent="0.25">
      <c r="B1275" s="297">
        <v>1</v>
      </c>
      <c r="C1275" s="720" t="s">
        <v>297</v>
      </c>
      <c r="D1275" s="237"/>
      <c r="E1275" s="2501"/>
      <c r="F1275" s="2191">
        <f t="shared" si="310"/>
        <v>3660</v>
      </c>
      <c r="G1275" s="3116">
        <f t="shared" si="311"/>
        <v>305</v>
      </c>
      <c r="H1275" s="3116">
        <f t="shared" si="311"/>
        <v>60</v>
      </c>
      <c r="I1275" s="2308">
        <f t="shared" si="312"/>
        <v>19.672131147540984</v>
      </c>
      <c r="J1275" s="3112"/>
      <c r="K1275" s="3112"/>
      <c r="L1275" s="2308"/>
      <c r="M1275" s="2308"/>
      <c r="N1275" s="2308"/>
      <c r="O1275" s="2308"/>
      <c r="P1275" s="2308"/>
      <c r="Q1275" s="2186"/>
      <c r="R1275" s="3113"/>
      <c r="S1275" s="3113"/>
      <c r="T1275" s="3113"/>
      <c r="U1275" s="3114"/>
      <c r="V1275" s="3113"/>
      <c r="W1275" s="3113"/>
      <c r="X1275" s="3113"/>
      <c r="Y1275" s="3113"/>
      <c r="Z1275" s="3113"/>
      <c r="AA1275" s="1113">
        <f t="shared" ref="AA1275" si="315">AA1211+AA1134</f>
        <v>0</v>
      </c>
      <c r="AB1275" s="1112"/>
      <c r="AC1275" s="2587"/>
    </row>
    <row r="1276" spans="1:30" ht="45" x14ac:dyDescent="0.25">
      <c r="B1276" s="297">
        <v>1</v>
      </c>
      <c r="C1276" s="720" t="s">
        <v>298</v>
      </c>
      <c r="D1276" s="237"/>
      <c r="E1276" s="2501"/>
      <c r="F1276" s="2191">
        <f t="shared" si="310"/>
        <v>27518</v>
      </c>
      <c r="G1276" s="3116">
        <f t="shared" si="311"/>
        <v>2293.1666666666665</v>
      </c>
      <c r="H1276" s="3116">
        <f t="shared" si="311"/>
        <v>1379</v>
      </c>
      <c r="I1276" s="2308">
        <f t="shared" si="312"/>
        <v>60.135184243040918</v>
      </c>
      <c r="J1276" s="3112"/>
      <c r="K1276" s="3112"/>
      <c r="L1276" s="2308"/>
      <c r="M1276" s="2308"/>
      <c r="N1276" s="2308"/>
      <c r="O1276" s="2308"/>
      <c r="P1276" s="2308"/>
      <c r="Q1276" s="2186"/>
      <c r="R1276" s="3113"/>
      <c r="S1276" s="3113"/>
      <c r="T1276" s="3113"/>
      <c r="U1276" s="3114"/>
      <c r="V1276" s="3113"/>
      <c r="W1276" s="3113"/>
      <c r="X1276" s="3113"/>
      <c r="Y1276" s="3113"/>
      <c r="Z1276" s="3113"/>
      <c r="AA1276" s="1113">
        <f t="shared" ref="AA1276" si="316">AA1212+AA1135</f>
        <v>0</v>
      </c>
      <c r="AB1276" s="1112"/>
      <c r="AC1276" s="2587"/>
    </row>
    <row r="1277" spans="1:30" ht="105" x14ac:dyDescent="0.25">
      <c r="C1277" s="720" t="s">
        <v>548</v>
      </c>
      <c r="D1277" s="237"/>
      <c r="E1277" s="2501"/>
      <c r="F1277" s="2191">
        <f t="shared" si="310"/>
        <v>9163</v>
      </c>
      <c r="G1277" s="3116">
        <f t="shared" si="311"/>
        <v>763.58333333333337</v>
      </c>
      <c r="H1277" s="3116">
        <f t="shared" si="311"/>
        <v>624</v>
      </c>
      <c r="I1277" s="2308">
        <f t="shared" si="312"/>
        <v>81.719960711557349</v>
      </c>
      <c r="J1277" s="3112"/>
      <c r="K1277" s="3112"/>
      <c r="L1277" s="2308"/>
      <c r="M1277" s="2308"/>
      <c r="N1277" s="2308"/>
      <c r="O1277" s="2308"/>
      <c r="P1277" s="2308"/>
      <c r="Q1277" s="2186"/>
      <c r="R1277" s="3113"/>
      <c r="S1277" s="3113"/>
      <c r="T1277" s="3113"/>
      <c r="U1277" s="3114"/>
      <c r="V1277" s="3113"/>
      <c r="W1277" s="3113"/>
      <c r="X1277" s="3113"/>
      <c r="Y1277" s="3113"/>
      <c r="Z1277" s="3113"/>
      <c r="AA1277" s="1113">
        <f t="shared" ref="AA1277" si="317">AA1213+AA1136</f>
        <v>0</v>
      </c>
      <c r="AB1277" s="1112"/>
      <c r="AC1277" s="2587"/>
    </row>
    <row r="1278" spans="1:30" ht="30" x14ac:dyDescent="0.25">
      <c r="B1278" s="297">
        <v>1</v>
      </c>
      <c r="C1278" s="720" t="s">
        <v>387</v>
      </c>
      <c r="D1278" s="237"/>
      <c r="E1278" s="2501"/>
      <c r="F1278" s="2191">
        <f t="shared" si="310"/>
        <v>2355</v>
      </c>
      <c r="G1278" s="3116">
        <f t="shared" si="311"/>
        <v>196.25</v>
      </c>
      <c r="H1278" s="3116">
        <f t="shared" si="311"/>
        <v>12</v>
      </c>
      <c r="I1278" s="2308">
        <f t="shared" si="312"/>
        <v>6.1146496815286628</v>
      </c>
      <c r="J1278" s="3112"/>
      <c r="K1278" s="3112"/>
      <c r="L1278" s="2308"/>
      <c r="M1278" s="2308"/>
      <c r="N1278" s="2308"/>
      <c r="O1278" s="2308"/>
      <c r="P1278" s="2308"/>
      <c r="Q1278" s="2186"/>
      <c r="R1278" s="3113"/>
      <c r="S1278" s="3113"/>
      <c r="T1278" s="3113"/>
      <c r="U1278" s="3114"/>
      <c r="V1278" s="3113"/>
      <c r="W1278" s="3113"/>
      <c r="X1278" s="3113"/>
      <c r="Y1278" s="3113"/>
      <c r="Z1278" s="3113"/>
      <c r="AA1278" s="1113">
        <f t="shared" ref="AA1278" si="318">AA1214+AA1137</f>
        <v>0</v>
      </c>
      <c r="AB1278" s="1112"/>
      <c r="AC1278" s="2587"/>
    </row>
    <row r="1279" spans="1:30" ht="29.25" x14ac:dyDescent="0.25">
      <c r="B1279" s="297">
        <v>1</v>
      </c>
      <c r="C1279" s="721" t="s">
        <v>135</v>
      </c>
      <c r="D1279" s="237"/>
      <c r="E1279" s="2501"/>
      <c r="F1279" s="2191">
        <f t="shared" si="310"/>
        <v>107590</v>
      </c>
      <c r="G1279" s="3116">
        <f t="shared" si="311"/>
        <v>8965.8333333333339</v>
      </c>
      <c r="H1279" s="3116">
        <f t="shared" si="311"/>
        <v>1718</v>
      </c>
      <c r="I1279" s="2308">
        <f t="shared" si="312"/>
        <v>19.161632121944415</v>
      </c>
      <c r="J1279" s="3112"/>
      <c r="K1279" s="3112"/>
      <c r="L1279" s="2308"/>
      <c r="M1279" s="2308"/>
      <c r="N1279" s="2308"/>
      <c r="O1279" s="2308"/>
      <c r="P1279" s="2308"/>
      <c r="Q1279" s="2186"/>
      <c r="R1279" s="3113"/>
      <c r="S1279" s="3113"/>
      <c r="T1279" s="3113"/>
      <c r="U1279" s="3114"/>
      <c r="V1279" s="3113"/>
      <c r="W1279" s="3113"/>
      <c r="X1279" s="3113"/>
      <c r="Y1279" s="3113"/>
      <c r="Z1279" s="3113"/>
      <c r="AA1279" s="1113">
        <f t="shared" ref="AA1279" si="319">AA1215+AA1138</f>
        <v>0</v>
      </c>
      <c r="AB1279" s="1112"/>
      <c r="AC1279" s="2587"/>
    </row>
    <row r="1280" spans="1:30" x14ac:dyDescent="0.25">
      <c r="B1280" s="297">
        <v>1</v>
      </c>
      <c r="C1280" s="722" t="s">
        <v>240</v>
      </c>
      <c r="D1280" s="237"/>
      <c r="E1280" s="2501"/>
      <c r="F1280" s="2191">
        <f t="shared" si="310"/>
        <v>107590</v>
      </c>
      <c r="G1280" s="3116">
        <f t="shared" si="311"/>
        <v>8965.8333333333339</v>
      </c>
      <c r="H1280" s="3116">
        <f t="shared" si="311"/>
        <v>1718</v>
      </c>
      <c r="I1280" s="2308">
        <f t="shared" si="312"/>
        <v>19.161632121944415</v>
      </c>
      <c r="J1280" s="3112"/>
      <c r="K1280" s="3112"/>
      <c r="L1280" s="2308"/>
      <c r="M1280" s="2308"/>
      <c r="N1280" s="2308"/>
      <c r="O1280" s="2308"/>
      <c r="P1280" s="2308"/>
      <c r="Q1280" s="2186"/>
      <c r="R1280" s="3113"/>
      <c r="S1280" s="3113"/>
      <c r="T1280" s="3113"/>
      <c r="U1280" s="3114"/>
      <c r="V1280" s="3113"/>
      <c r="W1280" s="3113"/>
      <c r="X1280" s="3113"/>
      <c r="Y1280" s="3113"/>
      <c r="Z1280" s="3113"/>
      <c r="AA1280" s="1113">
        <f t="shared" ref="AA1280" si="320">AA1216+AA1139</f>
        <v>0</v>
      </c>
      <c r="AB1280" s="1112"/>
      <c r="AC1280" s="2587"/>
    </row>
    <row r="1281" spans="1:29" ht="63" x14ac:dyDescent="0.25">
      <c r="B1281" s="297">
        <v>1</v>
      </c>
      <c r="C1281" s="725" t="s">
        <v>300</v>
      </c>
      <c r="D1281" s="237"/>
      <c r="E1281" s="2501"/>
      <c r="F1281" s="2191">
        <f t="shared" si="310"/>
        <v>15712</v>
      </c>
      <c r="G1281" s="3116">
        <f t="shared" si="311"/>
        <v>1309.3333333333333</v>
      </c>
      <c r="H1281" s="3116">
        <f t="shared" si="311"/>
        <v>68</v>
      </c>
      <c r="I1281" s="2308">
        <f t="shared" si="312"/>
        <v>5.1934826883910397</v>
      </c>
      <c r="J1281" s="3112"/>
      <c r="K1281" s="3112"/>
      <c r="L1281" s="2308"/>
      <c r="M1281" s="2308"/>
      <c r="N1281" s="2308"/>
      <c r="O1281" s="2308"/>
      <c r="P1281" s="2308"/>
      <c r="Q1281" s="2186"/>
      <c r="R1281" s="3113">
        <f t="shared" ref="R1281:AA1281" si="321">R1217+R1140</f>
        <v>0</v>
      </c>
      <c r="S1281" s="3113">
        <f t="shared" si="321"/>
        <v>0</v>
      </c>
      <c r="T1281" s="3113">
        <f t="shared" si="321"/>
        <v>0</v>
      </c>
      <c r="U1281" s="3114">
        <f t="shared" si="321"/>
        <v>0</v>
      </c>
      <c r="V1281" s="3113">
        <f t="shared" si="321"/>
        <v>0</v>
      </c>
      <c r="W1281" s="3113">
        <f t="shared" si="321"/>
        <v>0</v>
      </c>
      <c r="X1281" s="3113">
        <f t="shared" si="321"/>
        <v>0</v>
      </c>
      <c r="Y1281" s="3113">
        <f t="shared" si="321"/>
        <v>0</v>
      </c>
      <c r="Z1281" s="3113">
        <f t="shared" si="321"/>
        <v>0</v>
      </c>
      <c r="AA1281" s="1113">
        <f t="shared" si="321"/>
        <v>0</v>
      </c>
      <c r="AB1281" s="1112">
        <f>AB1217+AB1140</f>
        <v>0</v>
      </c>
      <c r="AC1281" s="2587"/>
    </row>
    <row r="1282" spans="1:29" ht="30" x14ac:dyDescent="0.25">
      <c r="B1282" s="297">
        <v>1</v>
      </c>
      <c r="C1282" s="719" t="s">
        <v>301</v>
      </c>
      <c r="D1282" s="237"/>
      <c r="E1282" s="2501"/>
      <c r="F1282" s="2191">
        <f t="shared" si="310"/>
        <v>7296</v>
      </c>
      <c r="G1282" s="3116">
        <f t="shared" si="311"/>
        <v>608</v>
      </c>
      <c r="H1282" s="3116">
        <f t="shared" si="311"/>
        <v>21</v>
      </c>
      <c r="I1282" s="2308">
        <f t="shared" si="312"/>
        <v>3.4539473684210531</v>
      </c>
      <c r="J1282" s="3112"/>
      <c r="K1282" s="3112"/>
      <c r="L1282" s="2308"/>
      <c r="M1282" s="2308"/>
      <c r="N1282" s="2308"/>
      <c r="O1282" s="2308"/>
      <c r="P1282" s="2308"/>
      <c r="Q1282" s="2186"/>
      <c r="R1282" s="3113"/>
      <c r="S1282" s="3113"/>
      <c r="T1282" s="3113"/>
      <c r="U1282" s="3114"/>
      <c r="V1282" s="3113"/>
      <c r="W1282" s="3113"/>
      <c r="X1282" s="3113"/>
      <c r="Y1282" s="3113"/>
      <c r="Z1282" s="3113"/>
      <c r="AA1282" s="1113">
        <f t="shared" ref="AA1282" si="322">AA1218+AA1141</f>
        <v>0</v>
      </c>
      <c r="AB1282" s="1112"/>
      <c r="AC1282" s="2587"/>
    </row>
    <row r="1283" spans="1:29" ht="30" x14ac:dyDescent="0.25">
      <c r="B1283" s="297">
        <v>1</v>
      </c>
      <c r="C1283" s="720" t="s">
        <v>302</v>
      </c>
      <c r="D1283" s="237"/>
      <c r="E1283" s="2501"/>
      <c r="F1283" s="2191">
        <f t="shared" si="310"/>
        <v>7136</v>
      </c>
      <c r="G1283" s="3116">
        <f t="shared" si="311"/>
        <v>594.66666666666674</v>
      </c>
      <c r="H1283" s="3116">
        <f t="shared" si="311"/>
        <v>21</v>
      </c>
      <c r="I1283" s="2308">
        <f t="shared" si="312"/>
        <v>3.5313901345291479</v>
      </c>
      <c r="J1283" s="3112"/>
      <c r="K1283" s="3112"/>
      <c r="L1283" s="2308"/>
      <c r="M1283" s="2308"/>
      <c r="N1283" s="2308"/>
      <c r="O1283" s="2308"/>
      <c r="P1283" s="2308"/>
      <c r="Q1283" s="2186"/>
      <c r="R1283" s="3113"/>
      <c r="S1283" s="3113"/>
      <c r="T1283" s="3113"/>
      <c r="U1283" s="3114"/>
      <c r="V1283" s="3113"/>
      <c r="W1283" s="3113"/>
      <c r="X1283" s="3113"/>
      <c r="Y1283" s="3113"/>
      <c r="Z1283" s="3113"/>
      <c r="AA1283" s="1113">
        <f t="shared" ref="AA1283" si="323">AA1219+AA1142</f>
        <v>0</v>
      </c>
      <c r="AB1283" s="1112"/>
      <c r="AC1283" s="2587"/>
    </row>
    <row r="1284" spans="1:29" ht="60" x14ac:dyDescent="0.25">
      <c r="B1284" s="297">
        <v>1</v>
      </c>
      <c r="C1284" s="720" t="s">
        <v>303</v>
      </c>
      <c r="D1284" s="237"/>
      <c r="E1284" s="2501"/>
      <c r="F1284" s="2191">
        <f t="shared" si="310"/>
        <v>0</v>
      </c>
      <c r="G1284" s="3116"/>
      <c r="H1284" s="3116"/>
      <c r="I1284" s="2308"/>
      <c r="J1284" s="3112"/>
      <c r="K1284" s="3112"/>
      <c r="L1284" s="2308"/>
      <c r="M1284" s="2308"/>
      <c r="N1284" s="2308"/>
      <c r="O1284" s="2308"/>
      <c r="P1284" s="2308"/>
      <c r="Q1284" s="2186"/>
      <c r="R1284" s="3113"/>
      <c r="S1284" s="3113"/>
      <c r="T1284" s="3113"/>
      <c r="U1284" s="3114"/>
      <c r="V1284" s="3113"/>
      <c r="W1284" s="3113"/>
      <c r="X1284" s="3113"/>
      <c r="Y1284" s="3113"/>
      <c r="Z1284" s="3113"/>
      <c r="AA1284" s="1113"/>
      <c r="AB1284" s="1112"/>
      <c r="AC1284" s="2587"/>
    </row>
    <row r="1285" spans="1:29" ht="45" x14ac:dyDescent="0.25">
      <c r="B1285" s="297">
        <v>1</v>
      </c>
      <c r="C1285" s="720" t="s">
        <v>304</v>
      </c>
      <c r="D1285" s="237"/>
      <c r="E1285" s="2501"/>
      <c r="F1285" s="2191">
        <f t="shared" si="310"/>
        <v>9</v>
      </c>
      <c r="G1285" s="3116">
        <f t="shared" ref="G1285:H1291" si="324">G1221+G1144</f>
        <v>0.75</v>
      </c>
      <c r="H1285" s="3116">
        <f t="shared" si="324"/>
        <v>0</v>
      </c>
      <c r="I1285" s="2308">
        <f>H1285/G1285*100</f>
        <v>0</v>
      </c>
      <c r="J1285" s="3112"/>
      <c r="K1285" s="3112"/>
      <c r="L1285" s="2308"/>
      <c r="M1285" s="2308"/>
      <c r="N1285" s="2308"/>
      <c r="O1285" s="2308"/>
      <c r="P1285" s="2308"/>
      <c r="Q1285" s="2186"/>
      <c r="R1285" s="3113"/>
      <c r="S1285" s="3113"/>
      <c r="T1285" s="3113"/>
      <c r="U1285" s="3114"/>
      <c r="V1285" s="3113"/>
      <c r="W1285" s="3113"/>
      <c r="X1285" s="3113"/>
      <c r="Y1285" s="3113"/>
      <c r="Z1285" s="3113"/>
      <c r="AA1285" s="1113">
        <f t="shared" ref="AA1285" si="325">AA1221+AA1144</f>
        <v>0</v>
      </c>
      <c r="AB1285" s="1112"/>
      <c r="AC1285" s="2587"/>
    </row>
    <row r="1286" spans="1:29" ht="30" x14ac:dyDescent="0.25">
      <c r="B1286" s="297">
        <v>1</v>
      </c>
      <c r="C1286" s="720" t="s">
        <v>305</v>
      </c>
      <c r="D1286" s="237"/>
      <c r="E1286" s="2501"/>
      <c r="F1286" s="2191">
        <f t="shared" si="310"/>
        <v>151</v>
      </c>
      <c r="G1286" s="3116">
        <f t="shared" si="324"/>
        <v>12.583333333333334</v>
      </c>
      <c r="H1286" s="3116">
        <f t="shared" si="324"/>
        <v>0</v>
      </c>
      <c r="I1286" s="2308">
        <f>H1286/G1286*100</f>
        <v>0</v>
      </c>
      <c r="J1286" s="3112"/>
      <c r="K1286" s="3112"/>
      <c r="L1286" s="2308"/>
      <c r="M1286" s="2308"/>
      <c r="N1286" s="2308"/>
      <c r="O1286" s="2308"/>
      <c r="P1286" s="2308"/>
      <c r="Q1286" s="2186"/>
      <c r="R1286" s="3113"/>
      <c r="S1286" s="3113"/>
      <c r="T1286" s="3113"/>
      <c r="U1286" s="3114"/>
      <c r="V1286" s="3113"/>
      <c r="W1286" s="3113"/>
      <c r="X1286" s="3113"/>
      <c r="Y1286" s="3113"/>
      <c r="Z1286" s="3113"/>
      <c r="AA1286" s="1113">
        <f t="shared" ref="AA1286" si="326">AA1222+AA1145</f>
        <v>0</v>
      </c>
      <c r="AB1286" s="1112"/>
      <c r="AC1286" s="2587"/>
    </row>
    <row r="1287" spans="1:29" ht="45" x14ac:dyDescent="0.25">
      <c r="A1287" s="297">
        <v>1</v>
      </c>
      <c r="B1287" s="297">
        <v>1</v>
      </c>
      <c r="C1287" s="719" t="s">
        <v>306</v>
      </c>
      <c r="D1287" s="238"/>
      <c r="E1287" s="2501"/>
      <c r="F1287" s="2191">
        <f t="shared" si="310"/>
        <v>8416</v>
      </c>
      <c r="G1287" s="3116">
        <f t="shared" si="324"/>
        <v>701.33333333333337</v>
      </c>
      <c r="H1287" s="3116">
        <f t="shared" si="324"/>
        <v>47</v>
      </c>
      <c r="I1287" s="2308">
        <f>H1287/G1287*100</f>
        <v>6.7015209125475277</v>
      </c>
      <c r="J1287" s="3112"/>
      <c r="K1287" s="3112"/>
      <c r="L1287" s="2308"/>
      <c r="M1287" s="2308"/>
      <c r="N1287" s="2308"/>
      <c r="O1287" s="2308"/>
      <c r="P1287" s="2308"/>
      <c r="Q1287" s="2186"/>
      <c r="R1287" s="3113"/>
      <c r="S1287" s="3113"/>
      <c r="T1287" s="3113"/>
      <c r="U1287" s="3114"/>
      <c r="V1287" s="3113"/>
      <c r="W1287" s="3113"/>
      <c r="X1287" s="3113"/>
      <c r="Y1287" s="3113"/>
      <c r="Z1287" s="3113"/>
      <c r="AA1287" s="1113">
        <f t="shared" ref="AA1287" si="327">AA1223+AA1146</f>
        <v>0</v>
      </c>
      <c r="AB1287" s="1112"/>
      <c r="AC1287" s="2587"/>
    </row>
    <row r="1288" spans="1:29" ht="45" x14ac:dyDescent="0.25">
      <c r="B1288" s="297">
        <v>1</v>
      </c>
      <c r="C1288" s="720" t="s">
        <v>307</v>
      </c>
      <c r="D1288" s="238"/>
      <c r="E1288" s="2501"/>
      <c r="F1288" s="2191">
        <f t="shared" si="310"/>
        <v>2596</v>
      </c>
      <c r="G1288" s="2191">
        <f t="shared" si="324"/>
        <v>216.33333333333334</v>
      </c>
      <c r="H1288" s="2191">
        <f t="shared" si="324"/>
        <v>2</v>
      </c>
      <c r="I1288" s="2308">
        <f>H1288/G1288*100</f>
        <v>0.92449922958397523</v>
      </c>
      <c r="J1288" s="3112"/>
      <c r="K1288" s="3112"/>
      <c r="L1288" s="2308"/>
      <c r="M1288" s="2308"/>
      <c r="N1288" s="2308"/>
      <c r="O1288" s="2308"/>
      <c r="P1288" s="2308"/>
      <c r="Q1288" s="2186"/>
      <c r="R1288" s="3113"/>
      <c r="S1288" s="3113"/>
      <c r="T1288" s="3113"/>
      <c r="U1288" s="3114"/>
      <c r="V1288" s="3113"/>
      <c r="W1288" s="3113"/>
      <c r="X1288" s="3113"/>
      <c r="Y1288" s="3113"/>
      <c r="Z1288" s="3113"/>
      <c r="AA1288" s="3117">
        <f t="shared" ref="AA1288" si="328">AA1224+AA1147</f>
        <v>0</v>
      </c>
      <c r="AB1288" s="1112"/>
      <c r="AC1288" s="2587"/>
    </row>
    <row r="1289" spans="1:29" ht="30" x14ac:dyDescent="0.25">
      <c r="B1289" s="297">
        <v>1</v>
      </c>
      <c r="C1289" s="720" t="s">
        <v>338</v>
      </c>
      <c r="D1289" s="238"/>
      <c r="E1289" s="2501"/>
      <c r="F1289" s="2191">
        <f t="shared" si="310"/>
        <v>0</v>
      </c>
      <c r="G1289" s="2191">
        <f t="shared" si="324"/>
        <v>0</v>
      </c>
      <c r="H1289" s="2191">
        <f t="shared" si="324"/>
        <v>0</v>
      </c>
      <c r="I1289" s="2308"/>
      <c r="J1289" s="3112"/>
      <c r="K1289" s="3112"/>
      <c r="L1289" s="2308"/>
      <c r="M1289" s="2308"/>
      <c r="N1289" s="2308"/>
      <c r="O1289" s="2308"/>
      <c r="P1289" s="2308"/>
      <c r="Q1289" s="2186"/>
      <c r="R1289" s="3113"/>
      <c r="S1289" s="3113"/>
      <c r="T1289" s="3113"/>
      <c r="U1289" s="3114"/>
      <c r="V1289" s="3113"/>
      <c r="W1289" s="3113"/>
      <c r="X1289" s="3113"/>
      <c r="Y1289" s="3113"/>
      <c r="Z1289" s="3113"/>
      <c r="AA1289" s="3117">
        <f t="shared" ref="AA1289" si="329">AA1225+AA1148</f>
        <v>0</v>
      </c>
      <c r="AB1289" s="1112"/>
      <c r="AC1289" s="2587"/>
    </row>
    <row r="1290" spans="1:29" ht="75" x14ac:dyDescent="0.25">
      <c r="A1290" s="297">
        <v>1</v>
      </c>
      <c r="B1290" s="297">
        <v>1</v>
      </c>
      <c r="C1290" s="720" t="s">
        <v>308</v>
      </c>
      <c r="D1290" s="238"/>
      <c r="E1290" s="2501"/>
      <c r="F1290" s="2191">
        <f t="shared" si="310"/>
        <v>5100</v>
      </c>
      <c r="G1290" s="3116">
        <f t="shared" si="324"/>
        <v>425</v>
      </c>
      <c r="H1290" s="3116">
        <f t="shared" si="324"/>
        <v>36</v>
      </c>
      <c r="I1290" s="2308">
        <f>H1290/G1290*100</f>
        <v>8.4705882352941178</v>
      </c>
      <c r="J1290" s="3112"/>
      <c r="K1290" s="3112"/>
      <c r="L1290" s="2308"/>
      <c r="M1290" s="2308"/>
      <c r="N1290" s="2308"/>
      <c r="O1290" s="2308"/>
      <c r="P1290" s="2308"/>
      <c r="Q1290" s="2186"/>
      <c r="R1290" s="3113"/>
      <c r="S1290" s="3113"/>
      <c r="T1290" s="3113"/>
      <c r="U1290" s="3114"/>
      <c r="V1290" s="3113"/>
      <c r="W1290" s="3113"/>
      <c r="X1290" s="3113"/>
      <c r="Y1290" s="3113"/>
      <c r="Z1290" s="3113"/>
      <c r="AA1290" s="1113">
        <f t="shared" ref="AA1290" si="330">AA1226+AA1149</f>
        <v>0</v>
      </c>
      <c r="AB1290" s="1112"/>
      <c r="AC1290" s="2587"/>
    </row>
    <row r="1291" spans="1:29" ht="60" x14ac:dyDescent="0.25">
      <c r="A1291" s="297">
        <v>1</v>
      </c>
      <c r="B1291" s="297">
        <v>1</v>
      </c>
      <c r="C1291" s="720" t="s">
        <v>309</v>
      </c>
      <c r="D1291" s="238"/>
      <c r="E1291" s="2501"/>
      <c r="F1291" s="2191">
        <f t="shared" si="310"/>
        <v>720</v>
      </c>
      <c r="G1291" s="3116">
        <f t="shared" si="324"/>
        <v>60</v>
      </c>
      <c r="H1291" s="3116">
        <f t="shared" si="324"/>
        <v>9</v>
      </c>
      <c r="I1291" s="2308">
        <f>H1291/G1291*100</f>
        <v>15</v>
      </c>
      <c r="J1291" s="3112"/>
      <c r="K1291" s="3112"/>
      <c r="L1291" s="2308"/>
      <c r="M1291" s="2308"/>
      <c r="N1291" s="2308"/>
      <c r="O1291" s="2308"/>
      <c r="P1291" s="2308"/>
      <c r="Q1291" s="2186"/>
      <c r="R1291" s="3113"/>
      <c r="S1291" s="3113"/>
      <c r="T1291" s="3113"/>
      <c r="U1291" s="3114"/>
      <c r="V1291" s="3113"/>
      <c r="W1291" s="3113"/>
      <c r="X1291" s="3113"/>
      <c r="Y1291" s="3113"/>
      <c r="Z1291" s="3113"/>
      <c r="AA1291" s="1113">
        <f t="shared" ref="AA1291" si="331">AA1227+AA1150</f>
        <v>0</v>
      </c>
      <c r="AB1291" s="1112"/>
      <c r="AC1291" s="2587"/>
    </row>
    <row r="1292" spans="1:29" ht="57.75" x14ac:dyDescent="0.25">
      <c r="B1292" s="297">
        <v>1</v>
      </c>
      <c r="C1292" s="717" t="s">
        <v>391</v>
      </c>
      <c r="D1292" s="238"/>
      <c r="E1292" s="2501"/>
      <c r="F1292" s="2191">
        <f>F1151</f>
        <v>450</v>
      </c>
      <c r="G1292" s="3116">
        <f>G1151</f>
        <v>37.5</v>
      </c>
      <c r="H1292" s="3116">
        <f>H1151</f>
        <v>31</v>
      </c>
      <c r="I1292" s="2308">
        <f>H1292/G1292*100</f>
        <v>82.666666666666671</v>
      </c>
      <c r="J1292" s="3112"/>
      <c r="K1292" s="3112"/>
      <c r="L1292" s="2308"/>
      <c r="M1292" s="2308"/>
      <c r="N1292" s="2308"/>
      <c r="O1292" s="2308"/>
      <c r="P1292" s="2308"/>
      <c r="Q1292" s="2186"/>
      <c r="R1292" s="3113"/>
      <c r="S1292" s="3113"/>
      <c r="T1292" s="3113"/>
      <c r="U1292" s="3114"/>
      <c r="V1292" s="3113"/>
      <c r="W1292" s="3113"/>
      <c r="X1292" s="3113"/>
      <c r="Y1292" s="3113"/>
      <c r="Z1292" s="3113"/>
      <c r="AA1292" s="1113">
        <f>AA1151</f>
        <v>0</v>
      </c>
      <c r="AB1292" s="1112"/>
      <c r="AC1292" s="2587"/>
    </row>
    <row r="1293" spans="1:29" ht="30" x14ac:dyDescent="0.25">
      <c r="B1293" s="297">
        <v>1</v>
      </c>
      <c r="C1293" s="719" t="s">
        <v>207</v>
      </c>
      <c r="D1293" s="238"/>
      <c r="E1293" s="2501"/>
      <c r="F1293" s="2191"/>
      <c r="G1293" s="3116"/>
      <c r="H1293" s="3116"/>
      <c r="I1293" s="2308"/>
      <c r="J1293" s="3112"/>
      <c r="K1293" s="3112"/>
      <c r="L1293" s="2308"/>
      <c r="M1293" s="2308"/>
      <c r="N1293" s="2308"/>
      <c r="O1293" s="2308"/>
      <c r="P1293" s="2308"/>
      <c r="Q1293" s="2186"/>
      <c r="R1293" s="3113">
        <f t="shared" ref="R1293:Z1293" si="332">R1228+R1152</f>
        <v>14340.8112</v>
      </c>
      <c r="S1293" s="3113">
        <f t="shared" si="332"/>
        <v>1195.0676000000001</v>
      </c>
      <c r="T1293" s="3113">
        <f t="shared" si="332"/>
        <v>729.80139000000008</v>
      </c>
      <c r="U1293" s="3114">
        <f t="shared" si="332"/>
        <v>0</v>
      </c>
      <c r="V1293" s="3113">
        <f t="shared" si="332"/>
        <v>0</v>
      </c>
      <c r="W1293" s="3113">
        <f t="shared" si="332"/>
        <v>-465.26620999999989</v>
      </c>
      <c r="X1293" s="3113">
        <f t="shared" si="332"/>
        <v>0</v>
      </c>
      <c r="Y1293" s="3113">
        <f t="shared" si="332"/>
        <v>0</v>
      </c>
      <c r="Z1293" s="3113">
        <f t="shared" si="332"/>
        <v>729.80139000000008</v>
      </c>
      <c r="AA1293" s="1113"/>
      <c r="AB1293" s="1112">
        <f>AB1228</f>
        <v>0</v>
      </c>
      <c r="AC1293" s="2587"/>
    </row>
    <row r="1294" spans="1:29" ht="29.25" x14ac:dyDescent="0.25">
      <c r="A1294" s="297">
        <v>1</v>
      </c>
      <c r="B1294" s="297">
        <v>1</v>
      </c>
      <c r="C1294" s="717" t="s">
        <v>366</v>
      </c>
      <c r="D1294" s="238"/>
      <c r="E1294" s="2501"/>
      <c r="F1294" s="2191">
        <f>F1229+F1153</f>
        <v>1912</v>
      </c>
      <c r="G1294" s="3116">
        <f>G1229+G1153</f>
        <v>159.33333333333331</v>
      </c>
      <c r="H1294" s="3116">
        <f>H1229+H1153</f>
        <v>194.3</v>
      </c>
      <c r="I1294" s="3118">
        <f>H1294/G1294*100</f>
        <v>121.94560669456069</v>
      </c>
      <c r="J1294" s="3112"/>
      <c r="K1294" s="3112"/>
      <c r="L1294" s="2308"/>
      <c r="M1294" s="2308"/>
      <c r="N1294" s="2308"/>
      <c r="O1294" s="2308"/>
      <c r="P1294" s="2308"/>
      <c r="Q1294" s="2186"/>
      <c r="R1294" s="3113"/>
      <c r="S1294" s="3113"/>
      <c r="T1294" s="3113"/>
      <c r="U1294" s="3114"/>
      <c r="V1294" s="3113"/>
      <c r="W1294" s="3113"/>
      <c r="X1294" s="3113"/>
      <c r="Y1294" s="3113"/>
      <c r="Z1294" s="3113"/>
      <c r="AA1294" s="1113">
        <f>AA1229+AA1153</f>
        <v>0</v>
      </c>
      <c r="AB1294" s="1112"/>
      <c r="AC1294" s="2587"/>
    </row>
    <row r="1295" spans="1:29" x14ac:dyDescent="0.25">
      <c r="A1295" s="297">
        <v>1</v>
      </c>
      <c r="B1295" s="297">
        <v>1</v>
      </c>
      <c r="C1295" s="720" t="s">
        <v>354</v>
      </c>
      <c r="D1295" s="238"/>
      <c r="E1295" s="2501"/>
      <c r="F1295" s="2191">
        <f t="shared" ref="F1295:H1312" si="333">F1230+F1154</f>
        <v>0</v>
      </c>
      <c r="G1295" s="3116"/>
      <c r="H1295" s="3116"/>
      <c r="I1295" s="2308"/>
      <c r="J1295" s="3112"/>
      <c r="K1295" s="3112"/>
      <c r="L1295" s="2308"/>
      <c r="M1295" s="2308"/>
      <c r="N1295" s="2308"/>
      <c r="O1295" s="2308"/>
      <c r="P1295" s="2308"/>
      <c r="Q1295" s="2186"/>
      <c r="R1295" s="3113"/>
      <c r="S1295" s="3113"/>
      <c r="T1295" s="3113"/>
      <c r="U1295" s="3114"/>
      <c r="V1295" s="3113"/>
      <c r="W1295" s="3113"/>
      <c r="X1295" s="3113"/>
      <c r="Y1295" s="3113"/>
      <c r="Z1295" s="3113"/>
      <c r="AA1295" s="1113"/>
      <c r="AB1295" s="1112"/>
      <c r="AC1295" s="2587"/>
    </row>
    <row r="1296" spans="1:29" ht="30" x14ac:dyDescent="0.25">
      <c r="B1296" s="297">
        <v>1</v>
      </c>
      <c r="C1296" s="719" t="s">
        <v>355</v>
      </c>
      <c r="D1296" s="238"/>
      <c r="E1296" s="2501"/>
      <c r="F1296" s="2191">
        <f t="shared" si="333"/>
        <v>300</v>
      </c>
      <c r="G1296" s="2191">
        <f>G1231+G1155</f>
        <v>25</v>
      </c>
      <c r="H1296" s="2191">
        <f>H1231+H1155</f>
        <v>1.3</v>
      </c>
      <c r="I1296" s="2308"/>
      <c r="J1296" s="3112"/>
      <c r="K1296" s="3112"/>
      <c r="L1296" s="2308"/>
      <c r="M1296" s="2308"/>
      <c r="N1296" s="2308"/>
      <c r="O1296" s="2308"/>
      <c r="P1296" s="2308"/>
      <c r="Q1296" s="2186"/>
      <c r="R1296" s="3113"/>
      <c r="S1296" s="3113"/>
      <c r="T1296" s="3113"/>
      <c r="U1296" s="3114"/>
      <c r="V1296" s="3113"/>
      <c r="W1296" s="3113"/>
      <c r="X1296" s="3113"/>
      <c r="Y1296" s="3113"/>
      <c r="Z1296" s="3113"/>
      <c r="AA1296" s="3117">
        <f>AA1231+AA1155</f>
        <v>0</v>
      </c>
      <c r="AB1296" s="1112"/>
      <c r="AC1296" s="2587"/>
    </row>
    <row r="1297" spans="1:29" x14ac:dyDescent="0.25">
      <c r="A1297" s="297">
        <v>1</v>
      </c>
      <c r="B1297" s="297">
        <v>1</v>
      </c>
      <c r="C1297" s="720" t="s">
        <v>356</v>
      </c>
      <c r="D1297" s="238"/>
      <c r="E1297" s="2501"/>
      <c r="F1297" s="2191">
        <f t="shared" si="333"/>
        <v>200</v>
      </c>
      <c r="G1297" s="3116">
        <f>G1232+G1156</f>
        <v>16.666666666666668</v>
      </c>
      <c r="H1297" s="3116">
        <f>H1232+H1156</f>
        <v>0</v>
      </c>
      <c r="I1297" s="2308"/>
      <c r="J1297" s="3112"/>
      <c r="K1297" s="3112"/>
      <c r="L1297" s="2308"/>
      <c r="M1297" s="2308"/>
      <c r="N1297" s="2308"/>
      <c r="O1297" s="2308"/>
      <c r="P1297" s="2308"/>
      <c r="Q1297" s="2186"/>
      <c r="R1297" s="3113"/>
      <c r="S1297" s="3113"/>
      <c r="T1297" s="3113"/>
      <c r="U1297" s="3114"/>
      <c r="V1297" s="3113"/>
      <c r="W1297" s="3113"/>
      <c r="X1297" s="3113"/>
      <c r="Y1297" s="3113"/>
      <c r="Z1297" s="3113"/>
      <c r="AA1297" s="1113">
        <f>AA1232+AA1156</f>
        <v>0</v>
      </c>
      <c r="AB1297" s="1112"/>
      <c r="AC1297" s="2587"/>
    </row>
    <row r="1298" spans="1:29" ht="30" x14ac:dyDescent="0.25">
      <c r="B1298" s="297">
        <v>1</v>
      </c>
      <c r="C1298" s="720" t="s">
        <v>381</v>
      </c>
      <c r="D1298" s="238"/>
      <c r="E1298" s="2501"/>
      <c r="F1298" s="2191">
        <f t="shared" si="333"/>
        <v>400</v>
      </c>
      <c r="G1298" s="3116">
        <f t="shared" si="333"/>
        <v>33.333333333333336</v>
      </c>
      <c r="H1298" s="3116">
        <f t="shared" si="333"/>
        <v>5.2</v>
      </c>
      <c r="I1298" s="2308"/>
      <c r="J1298" s="3112"/>
      <c r="K1298" s="3112"/>
      <c r="L1298" s="2308"/>
      <c r="M1298" s="2308"/>
      <c r="N1298" s="2308"/>
      <c r="O1298" s="2308"/>
      <c r="P1298" s="2308"/>
      <c r="Q1298" s="2186"/>
      <c r="R1298" s="3113"/>
      <c r="S1298" s="3113"/>
      <c r="T1298" s="3113"/>
      <c r="U1298" s="3114"/>
      <c r="V1298" s="3113"/>
      <c r="W1298" s="3113"/>
      <c r="X1298" s="3113"/>
      <c r="Y1298" s="3113"/>
      <c r="Z1298" s="3113"/>
      <c r="AA1298" s="1113">
        <f t="shared" ref="AA1298" si="334">AA1233+AA1157</f>
        <v>0</v>
      </c>
      <c r="AB1298" s="1112"/>
      <c r="AC1298" s="2587"/>
    </row>
    <row r="1299" spans="1:29" ht="60" x14ac:dyDescent="0.25">
      <c r="A1299" s="297">
        <v>1</v>
      </c>
      <c r="B1299" s="297">
        <v>1</v>
      </c>
      <c r="C1299" s="720" t="s">
        <v>358</v>
      </c>
      <c r="D1299" s="2393"/>
      <c r="E1299" s="2501"/>
      <c r="F1299" s="2191">
        <f t="shared" si="333"/>
        <v>0</v>
      </c>
      <c r="G1299" s="3116"/>
      <c r="H1299" s="3116"/>
      <c r="I1299" s="2308"/>
      <c r="J1299" s="3112"/>
      <c r="K1299" s="3112"/>
      <c r="L1299" s="2308"/>
      <c r="M1299" s="2308"/>
      <c r="N1299" s="2308"/>
      <c r="O1299" s="2308"/>
      <c r="P1299" s="2308"/>
      <c r="Q1299" s="2186"/>
      <c r="R1299" s="3113">
        <f t="shared" ref="R1299:Z1299" si="335">R1246+R1159</f>
        <v>0</v>
      </c>
      <c r="S1299" s="3113">
        <f t="shared" si="335"/>
        <v>0</v>
      </c>
      <c r="T1299" s="3113">
        <f t="shared" si="335"/>
        <v>0</v>
      </c>
      <c r="U1299" s="3114">
        <f t="shared" si="335"/>
        <v>0</v>
      </c>
      <c r="V1299" s="3113">
        <f t="shared" si="335"/>
        <v>0</v>
      </c>
      <c r="W1299" s="3113">
        <f t="shared" si="335"/>
        <v>0</v>
      </c>
      <c r="X1299" s="3113">
        <f t="shared" si="335"/>
        <v>0</v>
      </c>
      <c r="Y1299" s="3113">
        <f t="shared" si="335"/>
        <v>0</v>
      </c>
      <c r="Z1299" s="3113">
        <f t="shared" si="335"/>
        <v>0</v>
      </c>
      <c r="AA1299" s="1113"/>
      <c r="AB1299" s="1112">
        <f>AB1246+AB1159</f>
        <v>0</v>
      </c>
      <c r="AC1299" s="2587"/>
    </row>
    <row r="1300" spans="1:29" ht="45" x14ac:dyDescent="0.25">
      <c r="A1300" s="297">
        <v>1</v>
      </c>
      <c r="B1300" s="297">
        <v>1</v>
      </c>
      <c r="C1300" s="720" t="s">
        <v>359</v>
      </c>
      <c r="D1300" s="237"/>
      <c r="E1300" s="2501"/>
      <c r="F1300" s="2191">
        <f t="shared" si="333"/>
        <v>0</v>
      </c>
      <c r="G1300" s="3116"/>
      <c r="H1300" s="3116"/>
      <c r="I1300" s="2308"/>
      <c r="J1300" s="3112"/>
      <c r="K1300" s="3112"/>
      <c r="L1300" s="2308"/>
      <c r="M1300" s="2308"/>
      <c r="N1300" s="2308"/>
      <c r="O1300" s="2308"/>
      <c r="P1300" s="2308"/>
      <c r="Q1300" s="2186"/>
      <c r="R1300" s="3113"/>
      <c r="S1300" s="3113"/>
      <c r="T1300" s="3113"/>
      <c r="U1300" s="3114"/>
      <c r="V1300" s="3113"/>
      <c r="W1300" s="3113"/>
      <c r="X1300" s="3113"/>
      <c r="Y1300" s="3113"/>
      <c r="Z1300" s="3113"/>
      <c r="AA1300" s="1113"/>
      <c r="AB1300" s="1112"/>
      <c r="AC1300" s="2587"/>
    </row>
    <row r="1301" spans="1:29" ht="105" x14ac:dyDescent="0.25">
      <c r="C1301" s="720" t="s">
        <v>549</v>
      </c>
      <c r="D1301" s="237"/>
      <c r="E1301" s="2501"/>
      <c r="F1301" s="2191">
        <f t="shared" si="333"/>
        <v>580</v>
      </c>
      <c r="G1301" s="3116">
        <f t="shared" ref="G1301:H1306" si="336">G1236+G1160</f>
        <v>48.333333333333336</v>
      </c>
      <c r="H1301" s="3116">
        <f t="shared" si="336"/>
        <v>186</v>
      </c>
      <c r="I1301" s="2308">
        <f>H1301/G1301*100</f>
        <v>384.82758620689651</v>
      </c>
      <c r="J1301" s="3112"/>
      <c r="K1301" s="3112"/>
      <c r="L1301" s="2308"/>
      <c r="M1301" s="2308"/>
      <c r="N1301" s="2308"/>
      <c r="O1301" s="2308"/>
      <c r="P1301" s="2308"/>
      <c r="Q1301" s="2186"/>
      <c r="R1301" s="3113"/>
      <c r="S1301" s="3113"/>
      <c r="T1301" s="3113"/>
      <c r="U1301" s="3114"/>
      <c r="V1301" s="3113"/>
      <c r="W1301" s="3113"/>
      <c r="X1301" s="3113"/>
      <c r="Y1301" s="3113"/>
      <c r="Z1301" s="3113"/>
      <c r="AA1301" s="1113">
        <f t="shared" ref="AA1301" si="337">AA1236+AA1160</f>
        <v>0</v>
      </c>
      <c r="AB1301" s="1112"/>
      <c r="AC1301" s="2587"/>
    </row>
    <row r="1302" spans="1:29" ht="43.5" x14ac:dyDescent="0.25">
      <c r="C1302" s="717" t="s">
        <v>517</v>
      </c>
      <c r="D1302" s="237"/>
      <c r="E1302" s="2501"/>
      <c r="F1302" s="2191">
        <f t="shared" si="333"/>
        <v>1032</v>
      </c>
      <c r="G1302" s="3116">
        <f t="shared" si="336"/>
        <v>86</v>
      </c>
      <c r="H1302" s="3116">
        <f t="shared" si="336"/>
        <v>7</v>
      </c>
      <c r="I1302" s="2308">
        <f>H1302/G1302*100</f>
        <v>8.1395348837209305</v>
      </c>
      <c r="J1302" s="3112"/>
      <c r="K1302" s="3112"/>
      <c r="L1302" s="2308"/>
      <c r="M1302" s="2308"/>
      <c r="N1302" s="2308"/>
      <c r="O1302" s="2308"/>
      <c r="P1302" s="2308"/>
      <c r="Q1302" s="2186"/>
      <c r="R1302" s="3116">
        <f t="shared" ref="R1302:AA1302" si="338">R1237+R1161</f>
        <v>2139.33527</v>
      </c>
      <c r="S1302" s="3116">
        <f t="shared" si="338"/>
        <v>178.27793916666667</v>
      </c>
      <c r="T1302" s="3116">
        <f t="shared" si="338"/>
        <v>14.949349999999999</v>
      </c>
      <c r="U1302" s="3116">
        <f t="shared" si="338"/>
        <v>0</v>
      </c>
      <c r="V1302" s="3116">
        <f t="shared" si="338"/>
        <v>0</v>
      </c>
      <c r="W1302" s="3116">
        <f t="shared" si="338"/>
        <v>-163.32858916666666</v>
      </c>
      <c r="X1302" s="3116">
        <f t="shared" si="338"/>
        <v>0</v>
      </c>
      <c r="Y1302" s="3116">
        <f t="shared" si="338"/>
        <v>0</v>
      </c>
      <c r="Z1302" s="3116">
        <f t="shared" si="338"/>
        <v>14.949349999999999</v>
      </c>
      <c r="AA1302" s="1113">
        <f t="shared" si="338"/>
        <v>0</v>
      </c>
      <c r="AB1302" s="1112"/>
      <c r="AC1302" s="2587"/>
    </row>
    <row r="1303" spans="1:29" x14ac:dyDescent="0.25">
      <c r="C1303" s="720" t="s">
        <v>518</v>
      </c>
      <c r="D1303" s="237"/>
      <c r="E1303" s="2501"/>
      <c r="F1303" s="2191">
        <f t="shared" si="333"/>
        <v>1032</v>
      </c>
      <c r="G1303" s="3116">
        <f t="shared" si="336"/>
        <v>86</v>
      </c>
      <c r="H1303" s="3116">
        <f t="shared" si="336"/>
        <v>7</v>
      </c>
      <c r="I1303" s="2308">
        <f>H1303/G1303*100</f>
        <v>8.1395348837209305</v>
      </c>
      <c r="J1303" s="3112"/>
      <c r="K1303" s="3112"/>
      <c r="L1303" s="2308"/>
      <c r="M1303" s="2308"/>
      <c r="N1303" s="2308"/>
      <c r="O1303" s="2308"/>
      <c r="P1303" s="2308"/>
      <c r="Q1303" s="2186"/>
      <c r="R1303" s="3113"/>
      <c r="S1303" s="3113"/>
      <c r="T1303" s="3113"/>
      <c r="U1303" s="3114"/>
      <c r="V1303" s="3113"/>
      <c r="W1303" s="3113"/>
      <c r="X1303" s="3113"/>
      <c r="Y1303" s="3113"/>
      <c r="Z1303" s="3113"/>
      <c r="AA1303" s="1113">
        <f t="shared" ref="AA1303" si="339">AA1238+AA1162</f>
        <v>0</v>
      </c>
      <c r="AB1303" s="1112"/>
      <c r="AC1303" s="2587"/>
    </row>
    <row r="1304" spans="1:29" ht="43.5" x14ac:dyDescent="0.25">
      <c r="C1304" s="717" t="s">
        <v>519</v>
      </c>
      <c r="D1304" s="237"/>
      <c r="E1304" s="2501"/>
      <c r="F1304" s="2191">
        <f t="shared" si="333"/>
        <v>0</v>
      </c>
      <c r="G1304" s="3116">
        <f t="shared" si="336"/>
        <v>0</v>
      </c>
      <c r="H1304" s="3116">
        <f t="shared" si="336"/>
        <v>0</v>
      </c>
      <c r="I1304" s="2308"/>
      <c r="J1304" s="3112"/>
      <c r="K1304" s="3112"/>
      <c r="L1304" s="2308"/>
      <c r="M1304" s="2308"/>
      <c r="N1304" s="2308"/>
      <c r="O1304" s="2308"/>
      <c r="P1304" s="2308"/>
      <c r="Q1304" s="2186"/>
      <c r="R1304" s="3113"/>
      <c r="S1304" s="3113"/>
      <c r="T1304" s="3113"/>
      <c r="U1304" s="3114"/>
      <c r="V1304" s="3113"/>
      <c r="W1304" s="3113"/>
      <c r="X1304" s="3113"/>
      <c r="Y1304" s="3113"/>
      <c r="Z1304" s="3113"/>
      <c r="AA1304" s="1113">
        <f t="shared" ref="AA1304" si="340">AA1239+AA1163</f>
        <v>0</v>
      </c>
      <c r="AB1304" s="1112"/>
      <c r="AC1304" s="2587"/>
    </row>
    <row r="1305" spans="1:29" ht="30" x14ac:dyDescent="0.25">
      <c r="A1305" s="297">
        <v>1</v>
      </c>
      <c r="B1305" s="297">
        <v>1</v>
      </c>
      <c r="C1305" s="718" t="s">
        <v>367</v>
      </c>
      <c r="D1305" s="238"/>
      <c r="E1305" s="2501"/>
      <c r="F1305" s="2191">
        <f t="shared" si="333"/>
        <v>5321.0638297872338</v>
      </c>
      <c r="G1305" s="3116">
        <f t="shared" si="336"/>
        <v>443.4219858156028</v>
      </c>
      <c r="H1305" s="3116">
        <f t="shared" si="336"/>
        <v>249.53617021276597</v>
      </c>
      <c r="I1305" s="2308">
        <f>H1305/G1305*100</f>
        <v>56.275100963653088</v>
      </c>
      <c r="J1305" s="3112"/>
      <c r="K1305" s="3112"/>
      <c r="L1305" s="2308"/>
      <c r="M1305" s="2308"/>
      <c r="N1305" s="2308"/>
      <c r="O1305" s="2308"/>
      <c r="P1305" s="2308"/>
      <c r="Q1305" s="2186"/>
      <c r="R1305" s="3113"/>
      <c r="S1305" s="3113"/>
      <c r="T1305" s="3113"/>
      <c r="U1305" s="3114"/>
      <c r="V1305" s="3113"/>
      <c r="W1305" s="3113"/>
      <c r="X1305" s="3113"/>
      <c r="Y1305" s="3113"/>
      <c r="Z1305" s="3113"/>
      <c r="AA1305" s="1113">
        <f t="shared" ref="AA1305" si="341">AA1240+AA1164</f>
        <v>0</v>
      </c>
      <c r="AB1305" s="1112"/>
      <c r="AC1305" s="2587"/>
    </row>
    <row r="1306" spans="1:29" x14ac:dyDescent="0.25">
      <c r="A1306" s="297">
        <v>1</v>
      </c>
      <c r="B1306" s="297">
        <v>1</v>
      </c>
      <c r="C1306" s="717" t="s">
        <v>382</v>
      </c>
      <c r="D1306" s="238"/>
      <c r="E1306" s="2501"/>
      <c r="F1306" s="2184">
        <f t="shared" si="333"/>
        <v>100</v>
      </c>
      <c r="G1306" s="2308">
        <f t="shared" si="336"/>
        <v>8.3333333333333339</v>
      </c>
      <c r="H1306" s="2308">
        <f t="shared" si="336"/>
        <v>0</v>
      </c>
      <c r="I1306" s="2308">
        <f>H1306/G1306*100</f>
        <v>0</v>
      </c>
      <c r="J1306" s="3112"/>
      <c r="K1306" s="3112"/>
      <c r="L1306" s="2308"/>
      <c r="M1306" s="2308"/>
      <c r="N1306" s="2308"/>
      <c r="O1306" s="2308"/>
      <c r="P1306" s="2308"/>
      <c r="Q1306" s="2186"/>
      <c r="R1306" s="3113"/>
      <c r="S1306" s="3113"/>
      <c r="T1306" s="3113"/>
      <c r="U1306" s="3114"/>
      <c r="V1306" s="3113"/>
      <c r="W1306" s="3113"/>
      <c r="X1306" s="3113"/>
      <c r="Y1306" s="3113"/>
      <c r="Z1306" s="3113"/>
      <c r="AA1306" s="1111">
        <f t="shared" ref="AA1306:AA1308" si="342">AA1241+AA1165</f>
        <v>0</v>
      </c>
      <c r="AB1306" s="1112"/>
      <c r="AC1306" s="2587"/>
    </row>
    <row r="1307" spans="1:29" ht="29.25" x14ac:dyDescent="0.25">
      <c r="B1307" s="297">
        <v>1</v>
      </c>
      <c r="C1307" s="717" t="s">
        <v>383</v>
      </c>
      <c r="D1307" s="238"/>
      <c r="E1307" s="2501"/>
      <c r="F1307" s="2184">
        <f t="shared" si="333"/>
        <v>5221.0638297872338</v>
      </c>
      <c r="G1307" s="2308">
        <f t="shared" ref="G1307" si="343">G1242+G1166</f>
        <v>435.08865248226942</v>
      </c>
      <c r="H1307" s="2308">
        <f t="shared" ref="H1307" si="344">H1242+H1166</f>
        <v>249.53617021276597</v>
      </c>
      <c r="I1307" s="2308"/>
      <c r="J1307" s="3112"/>
      <c r="K1307" s="3112"/>
      <c r="L1307" s="2308"/>
      <c r="M1307" s="2308"/>
      <c r="N1307" s="2308"/>
      <c r="O1307" s="2308"/>
      <c r="P1307" s="2308"/>
      <c r="Q1307" s="2186"/>
      <c r="R1307" s="3113"/>
      <c r="S1307" s="3113"/>
      <c r="T1307" s="3113"/>
      <c r="U1307" s="3114"/>
      <c r="V1307" s="3113"/>
      <c r="W1307" s="3113"/>
      <c r="X1307" s="3113"/>
      <c r="Y1307" s="3113"/>
      <c r="Z1307" s="3113"/>
      <c r="AA1307" s="1111">
        <f t="shared" si="342"/>
        <v>0</v>
      </c>
      <c r="AB1307" s="1112"/>
      <c r="AC1307" s="2587"/>
    </row>
    <row r="1308" spans="1:29" x14ac:dyDescent="0.25">
      <c r="B1308" s="297">
        <v>1</v>
      </c>
      <c r="C1308" s="720" t="s">
        <v>384</v>
      </c>
      <c r="D1308" s="238"/>
      <c r="E1308" s="2501"/>
      <c r="F1308" s="2184">
        <f t="shared" si="333"/>
        <v>49078</v>
      </c>
      <c r="G1308" s="2308">
        <f t="shared" ref="G1308" si="345">G1243+G1167</f>
        <v>4089.833333333333</v>
      </c>
      <c r="H1308" s="2308">
        <f t="shared" ref="H1308" si="346">H1243+H1167</f>
        <v>2345.6400000000003</v>
      </c>
      <c r="I1308" s="2308"/>
      <c r="J1308" s="3112"/>
      <c r="K1308" s="3112"/>
      <c r="L1308" s="2308"/>
      <c r="M1308" s="2308"/>
      <c r="N1308" s="2308"/>
      <c r="O1308" s="2308"/>
      <c r="P1308" s="2308"/>
      <c r="Q1308" s="2186"/>
      <c r="R1308" s="3113"/>
      <c r="S1308" s="3113"/>
      <c r="T1308" s="3113"/>
      <c r="U1308" s="3114"/>
      <c r="V1308" s="3113"/>
      <c r="W1308" s="3113"/>
      <c r="X1308" s="3113"/>
      <c r="Y1308" s="3113"/>
      <c r="Z1308" s="3113"/>
      <c r="AA1308" s="1111">
        <f t="shared" si="342"/>
        <v>0</v>
      </c>
      <c r="AB1308" s="1112"/>
      <c r="AC1308" s="2587"/>
    </row>
    <row r="1309" spans="1:29" ht="30" x14ac:dyDescent="0.25">
      <c r="B1309" s="297">
        <v>1</v>
      </c>
      <c r="C1309" s="723" t="s">
        <v>360</v>
      </c>
      <c r="D1309" s="238"/>
      <c r="E1309" s="2501"/>
      <c r="F1309" s="2184">
        <f t="shared" si="333"/>
        <v>6028</v>
      </c>
      <c r="G1309" s="2308">
        <f t="shared" ref="G1309:H1312" si="347">G1244+G1168</f>
        <v>502.33333333333337</v>
      </c>
      <c r="H1309" s="2308">
        <f t="shared" si="347"/>
        <v>266</v>
      </c>
      <c r="I1309" s="2308">
        <f t="shared" ref="I1309:I1325" si="348">H1309/G1309*100</f>
        <v>52.952886529528861</v>
      </c>
      <c r="J1309" s="3112"/>
      <c r="K1309" s="3112"/>
      <c r="L1309" s="2308"/>
      <c r="M1309" s="2308"/>
      <c r="N1309" s="2308"/>
      <c r="O1309" s="2308"/>
      <c r="P1309" s="2308"/>
      <c r="Q1309" s="2186"/>
      <c r="R1309" s="3113"/>
      <c r="S1309" s="3113"/>
      <c r="T1309" s="3113"/>
      <c r="U1309" s="3114"/>
      <c r="V1309" s="3113"/>
      <c r="W1309" s="3113"/>
      <c r="X1309" s="3113"/>
      <c r="Y1309" s="3113"/>
      <c r="Z1309" s="3113"/>
      <c r="AA1309" s="1111">
        <f t="shared" ref="AA1309" si="349">AA1244+AA1168</f>
        <v>0</v>
      </c>
      <c r="AB1309" s="1112"/>
      <c r="AC1309" s="2587"/>
    </row>
    <row r="1310" spans="1:29" ht="29.25" x14ac:dyDescent="0.25">
      <c r="B1310" s="297">
        <v>1</v>
      </c>
      <c r="C1310" s="717" t="s">
        <v>202</v>
      </c>
      <c r="D1310" s="238"/>
      <c r="E1310" s="2501"/>
      <c r="F1310" s="2184">
        <f t="shared" si="333"/>
        <v>700</v>
      </c>
      <c r="G1310" s="2308">
        <f t="shared" si="347"/>
        <v>58.333333333333336</v>
      </c>
      <c r="H1310" s="2308">
        <f t="shared" si="347"/>
        <v>42</v>
      </c>
      <c r="I1310" s="2308">
        <f t="shared" si="348"/>
        <v>72</v>
      </c>
      <c r="J1310" s="3112"/>
      <c r="K1310" s="3112"/>
      <c r="L1310" s="2308"/>
      <c r="M1310" s="2308"/>
      <c r="N1310" s="2308"/>
      <c r="O1310" s="2308"/>
      <c r="P1310" s="2308"/>
      <c r="Q1310" s="2186"/>
      <c r="R1310" s="3113"/>
      <c r="S1310" s="3113"/>
      <c r="T1310" s="3113"/>
      <c r="U1310" s="3114"/>
      <c r="V1310" s="3113"/>
      <c r="W1310" s="3113"/>
      <c r="X1310" s="3113"/>
      <c r="Y1310" s="3113"/>
      <c r="Z1310" s="3113"/>
      <c r="AA1310" s="1111">
        <f t="shared" ref="AA1310" si="350">AA1245+AA1169</f>
        <v>0</v>
      </c>
      <c r="AB1310" s="1112"/>
      <c r="AC1310" s="2587"/>
    </row>
    <row r="1311" spans="1:29" ht="72" x14ac:dyDescent="0.25">
      <c r="A1311" s="297">
        <v>1</v>
      </c>
      <c r="B1311" s="297">
        <v>1</v>
      </c>
      <c r="C1311" s="717" t="s">
        <v>368</v>
      </c>
      <c r="D1311" s="238"/>
      <c r="E1311" s="2501"/>
      <c r="F1311" s="2184">
        <f t="shared" si="333"/>
        <v>470</v>
      </c>
      <c r="G1311" s="2308">
        <f t="shared" si="347"/>
        <v>39.166666666666664</v>
      </c>
      <c r="H1311" s="2308">
        <f t="shared" si="347"/>
        <v>68</v>
      </c>
      <c r="I1311" s="2308">
        <f t="shared" si="348"/>
        <v>173.61702127659575</v>
      </c>
      <c r="J1311" s="3112"/>
      <c r="K1311" s="3112"/>
      <c r="L1311" s="2308"/>
      <c r="M1311" s="2308"/>
      <c r="N1311" s="2308"/>
      <c r="O1311" s="2308"/>
      <c r="P1311" s="2308"/>
      <c r="Q1311" s="2186"/>
      <c r="R1311" s="3113"/>
      <c r="S1311" s="3113"/>
      <c r="T1311" s="3113"/>
      <c r="U1311" s="3114"/>
      <c r="V1311" s="3113"/>
      <c r="W1311" s="3113"/>
      <c r="X1311" s="3113"/>
      <c r="Y1311" s="3113"/>
      <c r="Z1311" s="3113"/>
      <c r="AA1311" s="1111">
        <f t="shared" ref="AA1311" si="351">AA1246+AA1170</f>
        <v>0</v>
      </c>
      <c r="AB1311" s="1112"/>
      <c r="AC1311" s="2587"/>
    </row>
    <row r="1312" spans="1:29" x14ac:dyDescent="0.25">
      <c r="A1312" s="297">
        <v>1</v>
      </c>
      <c r="B1312" s="297">
        <v>1</v>
      </c>
      <c r="C1312" s="717" t="s">
        <v>235</v>
      </c>
      <c r="D1312" s="238"/>
      <c r="E1312" s="2501"/>
      <c r="F1312" s="2184">
        <f t="shared" si="333"/>
        <v>3067</v>
      </c>
      <c r="G1312" s="2308">
        <f t="shared" si="347"/>
        <v>255.58333333333334</v>
      </c>
      <c r="H1312" s="2308">
        <f t="shared" si="347"/>
        <v>220</v>
      </c>
      <c r="I1312" s="2308">
        <f t="shared" si="348"/>
        <v>86.077600260841209</v>
      </c>
      <c r="J1312" s="3112"/>
      <c r="K1312" s="3112"/>
      <c r="L1312" s="2308"/>
      <c r="M1312" s="2308"/>
      <c r="N1312" s="2308"/>
      <c r="O1312" s="2308"/>
      <c r="P1312" s="2308"/>
      <c r="Q1312" s="2186"/>
      <c r="R1312" s="3113">
        <f t="shared" ref="R1312:AA1312" si="352">R1247+R1171</f>
        <v>5449.3058700000001</v>
      </c>
      <c r="S1312" s="3113">
        <f t="shared" si="352"/>
        <v>454.10882249999997</v>
      </c>
      <c r="T1312" s="3113">
        <f t="shared" si="352"/>
        <v>294.71732000000003</v>
      </c>
      <c r="U1312" s="3114">
        <f t="shared" si="352"/>
        <v>0</v>
      </c>
      <c r="V1312" s="3113">
        <f t="shared" si="352"/>
        <v>0</v>
      </c>
      <c r="W1312" s="3113">
        <f t="shared" si="352"/>
        <v>-159.39150249999997</v>
      </c>
      <c r="X1312" s="3113">
        <f t="shared" si="352"/>
        <v>0</v>
      </c>
      <c r="Y1312" s="3113">
        <f t="shared" si="352"/>
        <v>0</v>
      </c>
      <c r="Z1312" s="3113">
        <f t="shared" si="352"/>
        <v>294.71732000000003</v>
      </c>
      <c r="AA1312" s="1111">
        <f t="shared" si="352"/>
        <v>0</v>
      </c>
      <c r="AB1312" s="1112">
        <f>AB1247+AB1171</f>
        <v>0</v>
      </c>
      <c r="AC1312" s="2587"/>
    </row>
    <row r="1313" spans="1:30" ht="29.25" x14ac:dyDescent="0.25">
      <c r="A1313" s="297">
        <v>1</v>
      </c>
      <c r="B1313" s="297">
        <v>1</v>
      </c>
      <c r="C1313" s="727" t="s">
        <v>281</v>
      </c>
      <c r="D1313" s="238"/>
      <c r="E1313" s="2501"/>
      <c r="F1313" s="2184">
        <f t="shared" ref="F1313:H1317" si="353">F1252+F1180</f>
        <v>61468</v>
      </c>
      <c r="G1313" s="2308">
        <f t="shared" si="353"/>
        <v>5122.333333333333</v>
      </c>
      <c r="H1313" s="2308">
        <f t="shared" si="353"/>
        <v>2681.3</v>
      </c>
      <c r="I1313" s="2308">
        <f t="shared" si="348"/>
        <v>52.345285351727732</v>
      </c>
      <c r="J1313" s="3112"/>
      <c r="K1313" s="3112"/>
      <c r="L1313" s="2308"/>
      <c r="M1313" s="2308"/>
      <c r="N1313" s="2308"/>
      <c r="O1313" s="2308"/>
      <c r="P1313" s="2308"/>
      <c r="Q1313" s="2186"/>
      <c r="R1313" s="3113"/>
      <c r="S1313" s="3113"/>
      <c r="T1313" s="3113"/>
      <c r="U1313" s="3114"/>
      <c r="V1313" s="3113"/>
      <c r="W1313" s="3113"/>
      <c r="X1313" s="3113"/>
      <c r="Y1313" s="3113"/>
      <c r="Z1313" s="3113"/>
      <c r="AA1313" s="1111">
        <f t="shared" ref="AA1313" si="354">AA1252+AA1180</f>
        <v>0</v>
      </c>
      <c r="AB1313" s="1112"/>
      <c r="AC1313" s="2587"/>
    </row>
    <row r="1314" spans="1:30" ht="43.5" x14ac:dyDescent="0.25">
      <c r="A1314" s="297">
        <v>1</v>
      </c>
      <c r="B1314" s="297">
        <v>1</v>
      </c>
      <c r="C1314" s="727" t="s">
        <v>310</v>
      </c>
      <c r="D1314" s="238"/>
      <c r="E1314" s="2501"/>
      <c r="F1314" s="2184">
        <f t="shared" si="353"/>
        <v>15712</v>
      </c>
      <c r="G1314" s="2308">
        <f t="shared" si="353"/>
        <v>1309.3333333333333</v>
      </c>
      <c r="H1314" s="2308">
        <f t="shared" si="353"/>
        <v>68</v>
      </c>
      <c r="I1314" s="2308">
        <f t="shared" si="348"/>
        <v>5.1934826883910397</v>
      </c>
      <c r="J1314" s="3112"/>
      <c r="K1314" s="3112"/>
      <c r="L1314" s="2308"/>
      <c r="M1314" s="2308"/>
      <c r="N1314" s="2308"/>
      <c r="O1314" s="2308"/>
      <c r="P1314" s="2308"/>
      <c r="Q1314" s="2186"/>
      <c r="R1314" s="3113"/>
      <c r="S1314" s="3113"/>
      <c r="T1314" s="3113"/>
      <c r="U1314" s="3114"/>
      <c r="V1314" s="3113"/>
      <c r="W1314" s="3113"/>
      <c r="X1314" s="3113"/>
      <c r="Y1314" s="3113"/>
      <c r="Z1314" s="3113"/>
      <c r="AA1314" s="1111">
        <f t="shared" ref="AA1314" si="355">AA1253+AA1181</f>
        <v>0</v>
      </c>
      <c r="AB1314" s="1112"/>
      <c r="AC1314" s="2587"/>
    </row>
    <row r="1315" spans="1:30" ht="29.25" x14ac:dyDescent="0.25">
      <c r="A1315" s="297">
        <v>1</v>
      </c>
      <c r="B1315" s="297">
        <v>1</v>
      </c>
      <c r="C1315" s="727" t="s">
        <v>282</v>
      </c>
      <c r="D1315" s="238"/>
      <c r="E1315" s="2501"/>
      <c r="F1315" s="2184">
        <f t="shared" si="353"/>
        <v>112911.06382978724</v>
      </c>
      <c r="G1315" s="2308">
        <f t="shared" si="353"/>
        <v>9409.2553191489369</v>
      </c>
      <c r="H1315" s="2308">
        <f t="shared" si="353"/>
        <v>1967.5361702127659</v>
      </c>
      <c r="I1315" s="2308">
        <f t="shared" si="348"/>
        <v>20.910647054168031</v>
      </c>
      <c r="J1315" s="3112"/>
      <c r="K1315" s="3112"/>
      <c r="L1315" s="2308"/>
      <c r="M1315" s="2308"/>
      <c r="N1315" s="2308"/>
      <c r="O1315" s="2308"/>
      <c r="P1315" s="2308"/>
      <c r="Q1315" s="2186"/>
      <c r="R1315" s="3113"/>
      <c r="S1315" s="3113"/>
      <c r="T1315" s="3113"/>
      <c r="U1315" s="3114"/>
      <c r="V1315" s="3113"/>
      <c r="W1315" s="3113"/>
      <c r="X1315" s="3113"/>
      <c r="Y1315" s="3113"/>
      <c r="Z1315" s="3113"/>
      <c r="AA1315" s="1111">
        <f t="shared" ref="AA1315" si="356">AA1254+AA1182</f>
        <v>0</v>
      </c>
      <c r="AB1315" s="1112"/>
      <c r="AC1315" s="2587"/>
    </row>
    <row r="1316" spans="1:30" ht="29.25" x14ac:dyDescent="0.25">
      <c r="A1316" s="297">
        <v>1</v>
      </c>
      <c r="B1316" s="297">
        <v>1</v>
      </c>
      <c r="C1316" s="727" t="s">
        <v>283</v>
      </c>
      <c r="D1316" s="238"/>
      <c r="E1316" s="2501"/>
      <c r="F1316" s="2184">
        <f t="shared" si="353"/>
        <v>6948</v>
      </c>
      <c r="G1316" s="2308">
        <f t="shared" si="353"/>
        <v>579.00000000000011</v>
      </c>
      <c r="H1316" s="2308">
        <f t="shared" si="353"/>
        <v>365</v>
      </c>
      <c r="I1316" s="2308">
        <f t="shared" si="348"/>
        <v>63.039723661485304</v>
      </c>
      <c r="J1316" s="3112"/>
      <c r="K1316" s="3112"/>
      <c r="L1316" s="2308"/>
      <c r="M1316" s="2308"/>
      <c r="N1316" s="2308"/>
      <c r="O1316" s="2308"/>
      <c r="P1316" s="2308"/>
      <c r="Q1316" s="2186"/>
      <c r="R1316" s="3113">
        <f t="shared" ref="R1316:AA1316" si="357">R1255+R1183</f>
        <v>7791.2319600000001</v>
      </c>
      <c r="S1316" s="3113">
        <f t="shared" si="357"/>
        <v>649.26932999999997</v>
      </c>
      <c r="T1316" s="3113">
        <f t="shared" si="357"/>
        <v>400.47267999999997</v>
      </c>
      <c r="U1316" s="3114">
        <f t="shared" si="357"/>
        <v>0</v>
      </c>
      <c r="V1316" s="3113">
        <f t="shared" si="357"/>
        <v>0</v>
      </c>
      <c r="W1316" s="3113">
        <f t="shared" si="357"/>
        <v>-248.79665</v>
      </c>
      <c r="X1316" s="3113">
        <f t="shared" si="357"/>
        <v>0</v>
      </c>
      <c r="Y1316" s="3113">
        <f t="shared" si="357"/>
        <v>0</v>
      </c>
      <c r="Z1316" s="3113">
        <f t="shared" si="357"/>
        <v>400.47267999999997</v>
      </c>
      <c r="AA1316" s="1111">
        <f t="shared" si="357"/>
        <v>0</v>
      </c>
      <c r="AB1316" s="1112">
        <f>AB1255+AB1183</f>
        <v>0</v>
      </c>
      <c r="AC1316" s="2587"/>
    </row>
    <row r="1317" spans="1:30" x14ac:dyDescent="0.25">
      <c r="A1317" s="297">
        <v>1</v>
      </c>
      <c r="B1317" s="297">
        <v>1</v>
      </c>
      <c r="C1317" s="728" t="s">
        <v>138</v>
      </c>
      <c r="D1317" s="238"/>
      <c r="E1317" s="2501"/>
      <c r="F1317" s="2184">
        <f t="shared" si="353"/>
        <v>408114.23809523811</v>
      </c>
      <c r="G1317" s="2308">
        <f t="shared" si="353"/>
        <v>34009.519841269845</v>
      </c>
      <c r="H1317" s="2308">
        <f t="shared" si="353"/>
        <v>8654.9857142857145</v>
      </c>
      <c r="I1317" s="2308">
        <f t="shared" si="348"/>
        <v>25.448714814794503</v>
      </c>
      <c r="J1317" s="3112"/>
      <c r="K1317" s="3112"/>
      <c r="L1317" s="2308"/>
      <c r="M1317" s="2308"/>
      <c r="N1317" s="2308"/>
      <c r="O1317" s="2308"/>
      <c r="P1317" s="2308"/>
      <c r="Q1317" s="2186"/>
      <c r="R1317" s="3113">
        <f t="shared" ref="R1317:AA1317" si="358">R1256+R1184</f>
        <v>216604.32457000003</v>
      </c>
      <c r="S1317" s="3113">
        <f t="shared" si="358"/>
        <v>20031.169687500005</v>
      </c>
      <c r="T1317" s="3113">
        <f t="shared" si="358"/>
        <v>18487.063959999999</v>
      </c>
      <c r="U1317" s="3114">
        <f t="shared" si="358"/>
        <v>0</v>
      </c>
      <c r="V1317" s="3113">
        <f t="shared" si="358"/>
        <v>0</v>
      </c>
      <c r="W1317" s="3113">
        <f t="shared" si="358"/>
        <v>-1544.1057275000016</v>
      </c>
      <c r="X1317" s="3113">
        <f t="shared" si="358"/>
        <v>0</v>
      </c>
      <c r="Y1317" s="3113">
        <f t="shared" si="358"/>
        <v>-4.9745299999999997</v>
      </c>
      <c r="Z1317" s="3113">
        <f t="shared" si="358"/>
        <v>18482.08943</v>
      </c>
      <c r="AA1317" s="1111">
        <f t="shared" si="358"/>
        <v>0</v>
      </c>
      <c r="AB1317" s="1112">
        <f>AB1256+AB1184</f>
        <v>0</v>
      </c>
      <c r="AC1317" s="2587"/>
    </row>
    <row r="1318" spans="1:30" x14ac:dyDescent="0.25">
      <c r="A1318" s="297">
        <v>1</v>
      </c>
      <c r="B1318" s="297">
        <v>1</v>
      </c>
      <c r="C1318" s="372" t="s">
        <v>79</v>
      </c>
      <c r="D1318" s="372"/>
      <c r="E1318" s="372"/>
      <c r="F1318" s="2184">
        <f>SUM(F1188)</f>
        <v>600</v>
      </c>
      <c r="G1318" s="2308">
        <f>SUM(G1188)</f>
        <v>50</v>
      </c>
      <c r="H1318" s="2308">
        <f>SUM(H1188)</f>
        <v>4</v>
      </c>
      <c r="I1318" s="2308">
        <f t="shared" si="348"/>
        <v>8</v>
      </c>
      <c r="J1318" s="3112">
        <f>L1318/F1318</f>
        <v>7.0666666666666664</v>
      </c>
      <c r="K1318" s="3112">
        <f>N1318/H1318</f>
        <v>9.75</v>
      </c>
      <c r="L1318" s="2308">
        <f>SUM(L1188)</f>
        <v>4240</v>
      </c>
      <c r="M1318" s="2308">
        <f>SUM(M1188)</f>
        <v>353</v>
      </c>
      <c r="N1318" s="2308">
        <f>SUM(N1188)</f>
        <v>39</v>
      </c>
      <c r="O1318" s="2308">
        <f>N1318/M1318*100</f>
        <v>11.048158640226628</v>
      </c>
      <c r="P1318" s="2308">
        <f>SUM(P1188)</f>
        <v>15</v>
      </c>
      <c r="Q1318" s="2186">
        <f>N1318/$C$3*12/P1318</f>
        <v>31.2</v>
      </c>
      <c r="R1318" s="3113"/>
      <c r="S1318" s="3113"/>
      <c r="T1318" s="3113"/>
      <c r="U1318" s="3114"/>
      <c r="V1318" s="3113"/>
      <c r="W1318" s="3113"/>
      <c r="X1318" s="3113"/>
      <c r="Y1318" s="3113"/>
      <c r="Z1318" s="3113"/>
      <c r="AA1318" s="1111">
        <f>SUM(AA1188)</f>
        <v>0</v>
      </c>
      <c r="AB1318" s="1112"/>
      <c r="AC1318" s="2587"/>
    </row>
    <row r="1319" spans="1:30" x14ac:dyDescent="0.25">
      <c r="A1319" s="297">
        <v>1</v>
      </c>
      <c r="B1319" s="297">
        <v>1</v>
      </c>
      <c r="C1319" s="3119" t="s">
        <v>16</v>
      </c>
      <c r="D1319" s="3119"/>
      <c r="E1319" s="3119"/>
      <c r="F1319" s="2191">
        <f>SUM(F1262,F1192)</f>
        <v>1062</v>
      </c>
      <c r="G1319" s="3116">
        <f>SUM(G1262,G1192)</f>
        <v>89</v>
      </c>
      <c r="H1319" s="3116">
        <f>SUM(H1262,H1192)</f>
        <v>32</v>
      </c>
      <c r="I1319" s="2308">
        <f t="shared" si="348"/>
        <v>35.955056179775283</v>
      </c>
      <c r="J1319" s="3112">
        <f>L1319/F1319</f>
        <v>8</v>
      </c>
      <c r="K1319" s="3112">
        <f>N1319/H1319</f>
        <v>9.78125</v>
      </c>
      <c r="L1319" s="3116">
        <f>SUM(L1262,L1192)</f>
        <v>8496</v>
      </c>
      <c r="M1319" s="3116">
        <f>SUM(M1262,M1192)</f>
        <v>708</v>
      </c>
      <c r="N1319" s="3116">
        <f>SUM(N1262,N1192)</f>
        <v>313</v>
      </c>
      <c r="O1319" s="3116">
        <f>N1319/M1319*100</f>
        <v>44.209039548022602</v>
      </c>
      <c r="P1319" s="3116">
        <f>SUM(P1262,P1192)</f>
        <v>35.733333333333334</v>
      </c>
      <c r="Q1319" s="2186">
        <f>N1319/$C$3*12/P1319</f>
        <v>105.11194029850746</v>
      </c>
      <c r="R1319" s="3120"/>
      <c r="S1319" s="3113"/>
      <c r="T1319" s="3120"/>
      <c r="U1319" s="3121"/>
      <c r="V1319" s="3120"/>
      <c r="W1319" s="3120"/>
      <c r="X1319" s="3120"/>
      <c r="Y1319" s="3120"/>
      <c r="Z1319" s="3120"/>
      <c r="AA1319" s="1113">
        <f>SUM(AA1262,AA1192)</f>
        <v>0</v>
      </c>
      <c r="AB1319" s="3122"/>
      <c r="AC1319" s="2587"/>
    </row>
    <row r="1320" spans="1:30" ht="29.25" x14ac:dyDescent="0.25">
      <c r="A1320" s="297">
        <v>1</v>
      </c>
      <c r="B1320" s="297">
        <v>1</v>
      </c>
      <c r="C1320" s="882" t="s">
        <v>140</v>
      </c>
      <c r="D1320" s="882"/>
      <c r="E1320" s="882"/>
      <c r="F1320" s="2184">
        <f>F1263+F1193</f>
        <v>1662</v>
      </c>
      <c r="G1320" s="2308">
        <f>G1263+G1193</f>
        <v>139</v>
      </c>
      <c r="H1320" s="2308">
        <f>H1263+H1193</f>
        <v>36</v>
      </c>
      <c r="I1320" s="2308">
        <f t="shared" si="348"/>
        <v>25.899280575539567</v>
      </c>
      <c r="J1320" s="3112">
        <f>L1320/F1320</f>
        <v>7.6630565583634178</v>
      </c>
      <c r="K1320" s="3112">
        <f>N1320/H1320</f>
        <v>9.7777777777777786</v>
      </c>
      <c r="L1320" s="2308">
        <f>L1263+L1193</f>
        <v>12736</v>
      </c>
      <c r="M1320" s="2308">
        <f>M1263+M1193</f>
        <v>1061</v>
      </c>
      <c r="N1320" s="2308">
        <f>N1263+N1193</f>
        <v>352</v>
      </c>
      <c r="O1320" s="2308">
        <f>N1320/M1320*100</f>
        <v>33.176248821866167</v>
      </c>
      <c r="P1320" s="2308">
        <f>SUM(P1263,P1193)</f>
        <v>50.733333333333334</v>
      </c>
      <c r="Q1320" s="2186">
        <f>N1320/$C$3*12/P1320</f>
        <v>83.258869908015768</v>
      </c>
      <c r="R1320" s="3113">
        <f t="shared" ref="R1320:Z1320" si="359">SUM(R1263,R1193)</f>
        <v>32677.022792780797</v>
      </c>
      <c r="S1320" s="3113">
        <f t="shared" si="359"/>
        <v>2723.0852327317334</v>
      </c>
      <c r="T1320" s="3113">
        <f t="shared" si="359"/>
        <v>703.47042999999996</v>
      </c>
      <c r="U1320" s="3114">
        <f t="shared" si="359"/>
        <v>0</v>
      </c>
      <c r="V1320" s="3113">
        <f t="shared" si="359"/>
        <v>0</v>
      </c>
      <c r="W1320" s="3113">
        <f t="shared" si="359"/>
        <v>-2019.6148027317336</v>
      </c>
      <c r="X1320" s="3113">
        <f t="shared" si="359"/>
        <v>0</v>
      </c>
      <c r="Y1320" s="3113">
        <f t="shared" si="359"/>
        <v>0</v>
      </c>
      <c r="Z1320" s="3113">
        <f t="shared" si="359"/>
        <v>703.47042999999996</v>
      </c>
      <c r="AA1320" s="1111">
        <f>AA1263+AA1193</f>
        <v>0</v>
      </c>
      <c r="AB1320" s="1112">
        <f>SUM(AB1263,AB1193)</f>
        <v>0</v>
      </c>
      <c r="AC1320" s="2587"/>
    </row>
    <row r="1321" spans="1:30" ht="29.25" x14ac:dyDescent="0.25">
      <c r="B1321" s="297">
        <v>1</v>
      </c>
      <c r="C1321" s="3123" t="s">
        <v>255</v>
      </c>
      <c r="D1321" s="3124"/>
      <c r="E1321" s="887"/>
      <c r="F1321" s="2184">
        <f>F1259</f>
        <v>40</v>
      </c>
      <c r="G1321" s="2308">
        <f>G1259</f>
        <v>3</v>
      </c>
      <c r="H1321" s="2308">
        <f>H1259</f>
        <v>0</v>
      </c>
      <c r="I1321" s="2305">
        <f t="shared" si="348"/>
        <v>0</v>
      </c>
      <c r="J1321" s="3125">
        <f>L1321/F1321</f>
        <v>8</v>
      </c>
      <c r="K1321" s="3125" t="e">
        <f>N1321/H1321</f>
        <v>#DIV/0!</v>
      </c>
      <c r="L1321" s="3126">
        <f>L1259</f>
        <v>320</v>
      </c>
      <c r="M1321" s="3126">
        <f>M1259</f>
        <v>27</v>
      </c>
      <c r="N1321" s="2308">
        <f>N1259</f>
        <v>0</v>
      </c>
      <c r="O1321" s="2308">
        <f>N1321/M1321*100</f>
        <v>0</v>
      </c>
      <c r="P1321" s="3126">
        <f>P1259</f>
        <v>1.3333333333333333</v>
      </c>
      <c r="Q1321" s="2186">
        <f>N1321/$C$3*12/P1321</f>
        <v>0</v>
      </c>
      <c r="R1321" s="3113">
        <f t="shared" ref="R1321:AB1321" si="360">R1259</f>
        <v>0</v>
      </c>
      <c r="S1321" s="3113">
        <f t="shared" si="360"/>
        <v>0</v>
      </c>
      <c r="T1321" s="3113">
        <f t="shared" si="360"/>
        <v>0</v>
      </c>
      <c r="U1321" s="3114">
        <f t="shared" si="360"/>
        <v>0</v>
      </c>
      <c r="V1321" s="3113">
        <f t="shared" si="360"/>
        <v>0</v>
      </c>
      <c r="W1321" s="3113">
        <f t="shared" si="360"/>
        <v>0</v>
      </c>
      <c r="X1321" s="3113">
        <f t="shared" si="360"/>
        <v>0</v>
      </c>
      <c r="Y1321" s="3113">
        <f t="shared" si="360"/>
        <v>0</v>
      </c>
      <c r="Z1321" s="3113">
        <f t="shared" si="360"/>
        <v>0</v>
      </c>
      <c r="AA1321" s="1111">
        <f>AA1259</f>
        <v>0</v>
      </c>
      <c r="AB1321" s="1112">
        <f t="shared" si="360"/>
        <v>0</v>
      </c>
      <c r="AC1321" s="2587"/>
    </row>
    <row r="1322" spans="1:30" x14ac:dyDescent="0.25">
      <c r="A1322" s="297">
        <v>1</v>
      </c>
      <c r="B1322" s="297">
        <v>1</v>
      </c>
      <c r="C1322" s="882" t="s">
        <v>211</v>
      </c>
      <c r="D1322" s="887"/>
      <c r="E1322" s="882"/>
      <c r="F1322" s="2395">
        <f t="shared" ref="F1322:H1325" si="361">F1194</f>
        <v>7000</v>
      </c>
      <c r="G1322" s="3126">
        <f t="shared" si="361"/>
        <v>583</v>
      </c>
      <c r="H1322" s="3126">
        <f t="shared" si="361"/>
        <v>474</v>
      </c>
      <c r="I1322" s="2305">
        <f t="shared" si="348"/>
        <v>81.303602058319029</v>
      </c>
      <c r="J1322" s="3127"/>
      <c r="K1322" s="3127"/>
      <c r="L1322" s="2308"/>
      <c r="M1322" s="2308"/>
      <c r="N1322" s="3126"/>
      <c r="O1322" s="3126"/>
      <c r="P1322" s="2308"/>
      <c r="Q1322" s="2418"/>
      <c r="R1322" s="3113"/>
      <c r="S1322" s="3113"/>
      <c r="T1322" s="3128"/>
      <c r="U1322" s="3129"/>
      <c r="V1322" s="3128"/>
      <c r="W1322" s="3113"/>
      <c r="X1322" s="3128"/>
      <c r="Y1322" s="3128"/>
      <c r="Z1322" s="3128"/>
      <c r="AA1322" s="1760">
        <f t="shared" ref="AA1322" si="362">AA1194</f>
        <v>0</v>
      </c>
      <c r="AB1322" s="3130"/>
      <c r="AC1322" s="2587"/>
    </row>
    <row r="1323" spans="1:30" x14ac:dyDescent="0.25">
      <c r="A1323" s="297">
        <v>1</v>
      </c>
      <c r="B1323" s="297">
        <v>1</v>
      </c>
      <c r="C1323" s="884" t="s">
        <v>212</v>
      </c>
      <c r="D1323" s="884"/>
      <c r="E1323" s="884"/>
      <c r="F1323" s="2314">
        <f t="shared" si="361"/>
        <v>6994</v>
      </c>
      <c r="G1323" s="3131">
        <f t="shared" si="361"/>
        <v>583</v>
      </c>
      <c r="H1323" s="3131">
        <f t="shared" si="361"/>
        <v>474</v>
      </c>
      <c r="I1323" s="3116">
        <f t="shared" si="348"/>
        <v>81.303602058319029</v>
      </c>
      <c r="J1323" s="3132"/>
      <c r="K1323" s="3132"/>
      <c r="L1323" s="3131"/>
      <c r="M1323" s="3131"/>
      <c r="N1323" s="3131"/>
      <c r="O1323" s="3131"/>
      <c r="P1323" s="3131"/>
      <c r="Q1323" s="2215"/>
      <c r="R1323" s="3133"/>
      <c r="S1323" s="3113"/>
      <c r="T1323" s="3133"/>
      <c r="U1323" s="3134"/>
      <c r="V1323" s="3133"/>
      <c r="W1323" s="3133"/>
      <c r="X1323" s="3133"/>
      <c r="Y1323" s="3133"/>
      <c r="Z1323" s="3133"/>
      <c r="AA1323" s="1770">
        <f t="shared" ref="AA1323" si="363">AA1195</f>
        <v>0</v>
      </c>
      <c r="AB1323" s="3135"/>
      <c r="AC1323" s="2587"/>
    </row>
    <row r="1324" spans="1:30" ht="30" x14ac:dyDescent="0.25">
      <c r="A1324" s="297">
        <v>1</v>
      </c>
      <c r="B1324" s="297">
        <v>1</v>
      </c>
      <c r="C1324" s="884" t="s">
        <v>213</v>
      </c>
      <c r="D1324" s="884"/>
      <c r="E1324" s="884"/>
      <c r="F1324" s="2314">
        <f t="shared" si="361"/>
        <v>6</v>
      </c>
      <c r="G1324" s="3116">
        <f t="shared" si="361"/>
        <v>1</v>
      </c>
      <c r="H1324" s="3116">
        <f t="shared" si="361"/>
        <v>0</v>
      </c>
      <c r="I1324" s="3116">
        <f t="shared" si="348"/>
        <v>0</v>
      </c>
      <c r="J1324" s="3132"/>
      <c r="K1324" s="3127"/>
      <c r="L1324" s="3131"/>
      <c r="M1324" s="3116"/>
      <c r="N1324" s="3131"/>
      <c r="O1324" s="3116"/>
      <c r="P1324" s="3116"/>
      <c r="Q1324" s="2186"/>
      <c r="R1324" s="3120"/>
      <c r="S1324" s="3113"/>
      <c r="T1324" s="3120"/>
      <c r="U1324" s="3121"/>
      <c r="V1324" s="3120"/>
      <c r="W1324" s="3133"/>
      <c r="X1324" s="3133"/>
      <c r="Y1324" s="3120"/>
      <c r="Z1324" s="3120"/>
      <c r="AA1324" s="1113">
        <f t="shared" ref="AA1324" si="364">AA1196</f>
        <v>0</v>
      </c>
      <c r="AB1324" s="3122"/>
      <c r="AC1324" s="2587"/>
    </row>
    <row r="1325" spans="1:30" ht="30" thickBot="1" x14ac:dyDescent="0.3">
      <c r="B1325" s="297">
        <v>1</v>
      </c>
      <c r="C1325" s="881" t="s">
        <v>218</v>
      </c>
      <c r="D1325" s="881"/>
      <c r="E1325" s="881"/>
      <c r="F1325" s="2320">
        <f t="shared" si="361"/>
        <v>7000</v>
      </c>
      <c r="G1325" s="3136">
        <f t="shared" si="361"/>
        <v>583</v>
      </c>
      <c r="H1325" s="3136">
        <f t="shared" si="361"/>
        <v>474</v>
      </c>
      <c r="I1325" s="3136">
        <f t="shared" si="348"/>
        <v>81.303602058319029</v>
      </c>
      <c r="J1325" s="3137"/>
      <c r="K1325" s="3137"/>
      <c r="L1325" s="3138"/>
      <c r="M1325" s="3138"/>
      <c r="N1325" s="3138"/>
      <c r="O1325" s="3138"/>
      <c r="P1325" s="3138"/>
      <c r="Q1325" s="2231"/>
      <c r="R1325" s="3139">
        <f t="shared" ref="R1325:AA1325" si="365">R1197</f>
        <v>29612.241000000002</v>
      </c>
      <c r="S1325" s="3140">
        <f t="shared" si="365"/>
        <v>2467.6867500000003</v>
      </c>
      <c r="T1325" s="3139">
        <f t="shared" si="365"/>
        <v>2467.6867499999998</v>
      </c>
      <c r="U1325" s="3141">
        <f t="shared" si="365"/>
        <v>0</v>
      </c>
      <c r="V1325" s="3139">
        <f t="shared" si="365"/>
        <v>0</v>
      </c>
      <c r="W1325" s="3139">
        <f t="shared" si="365"/>
        <v>0</v>
      </c>
      <c r="X1325" s="3142">
        <f t="shared" si="365"/>
        <v>0</v>
      </c>
      <c r="Y1325" s="3142">
        <f t="shared" si="365"/>
        <v>-1.88496</v>
      </c>
      <c r="Z1325" s="3139">
        <f t="shared" si="365"/>
        <v>2465.80179</v>
      </c>
      <c r="AA1325" s="3143">
        <f t="shared" si="365"/>
        <v>0</v>
      </c>
      <c r="AB1325" s="3144">
        <f>AB1197</f>
        <v>0</v>
      </c>
      <c r="AC1325" s="2587"/>
    </row>
    <row r="1326" spans="1:30" x14ac:dyDescent="0.25">
      <c r="A1326" s="297">
        <v>1</v>
      </c>
      <c r="B1326" s="297">
        <v>1</v>
      </c>
      <c r="C1326" s="3145" t="s">
        <v>58</v>
      </c>
      <c r="D1326" s="3018"/>
      <c r="E1326" s="3018"/>
      <c r="F1326" s="383"/>
      <c r="G1326" s="2949"/>
      <c r="H1326" s="2949"/>
      <c r="I1326" s="2949"/>
      <c r="J1326" s="1475"/>
      <c r="K1326" s="1475"/>
      <c r="L1326" s="1475"/>
      <c r="M1326" s="1475"/>
      <c r="N1326" s="1475"/>
      <c r="O1326" s="1475"/>
      <c r="P1326" s="1475"/>
      <c r="Q1326" s="1475"/>
      <c r="R1326" s="3146"/>
      <c r="S1326" s="3147"/>
      <c r="T1326" s="3094"/>
      <c r="U1326" s="3148"/>
      <c r="V1326" s="3094"/>
      <c r="W1326" s="3094"/>
      <c r="X1326" s="3149"/>
      <c r="Y1326" s="3149"/>
      <c r="Z1326" s="3094"/>
      <c r="AA1326" s="3150"/>
      <c r="AB1326" s="3099"/>
      <c r="AC1326" s="2587"/>
    </row>
    <row r="1327" spans="1:30" ht="47.25" x14ac:dyDescent="0.25">
      <c r="A1327" s="297">
        <v>1</v>
      </c>
      <c r="B1327" s="297">
        <v>1</v>
      </c>
      <c r="C1327" s="2120" t="s">
        <v>504</v>
      </c>
      <c r="D1327" s="3151"/>
      <c r="E1327" s="3151"/>
      <c r="F1327" s="345"/>
      <c r="G1327" s="861"/>
      <c r="H1327" s="861"/>
      <c r="I1327" s="861"/>
      <c r="J1327" s="861"/>
      <c r="K1327" s="861"/>
      <c r="L1327" s="2326"/>
      <c r="M1327" s="2326"/>
      <c r="N1327" s="2326"/>
      <c r="O1327" s="2326"/>
      <c r="P1327" s="2326"/>
      <c r="Q1327" s="2326"/>
      <c r="R1327" s="472"/>
      <c r="S1327" s="2726"/>
      <c r="T1327" s="2382"/>
      <c r="U1327" s="2554"/>
      <c r="V1327" s="2382"/>
      <c r="W1327" s="2382"/>
      <c r="X1327" s="2555"/>
      <c r="Y1327" s="2555"/>
      <c r="Z1327" s="2382"/>
      <c r="AA1327" s="3152"/>
      <c r="AB1327" s="2556"/>
      <c r="AC1327" s="2587"/>
    </row>
    <row r="1328" spans="1:30" s="2541" customFormat="1" x14ac:dyDescent="0.25">
      <c r="A1328" s="297">
        <v>1</v>
      </c>
      <c r="B1328" s="297">
        <v>1</v>
      </c>
      <c r="C1328" s="2242" t="s">
        <v>5</v>
      </c>
      <c r="D1328" s="2242"/>
      <c r="E1328" s="2242"/>
      <c r="F1328" s="338"/>
      <c r="G1328" s="1474"/>
      <c r="H1328" s="1474"/>
      <c r="I1328" s="1474"/>
      <c r="J1328" s="1474"/>
      <c r="K1328" s="1474"/>
      <c r="L1328" s="2244"/>
      <c r="M1328" s="2244"/>
      <c r="N1328" s="2244"/>
      <c r="O1328" s="2244"/>
      <c r="P1328" s="2244"/>
      <c r="Q1328" s="2244"/>
      <c r="R1328" s="2731"/>
      <c r="S1328" s="3026"/>
      <c r="T1328" s="1474"/>
      <c r="U1328" s="2918"/>
      <c r="V1328" s="1474"/>
      <c r="W1328" s="1474"/>
      <c r="X1328" s="1474"/>
      <c r="Y1328" s="1474"/>
      <c r="Z1328" s="1474"/>
      <c r="AA1328" s="1476"/>
      <c r="AB1328" s="1476"/>
      <c r="AC1328" s="2587"/>
      <c r="AD1328" s="1238"/>
    </row>
    <row r="1329" spans="1:30" s="2541" customFormat="1" x14ac:dyDescent="0.25">
      <c r="A1329" s="297">
        <v>1</v>
      </c>
      <c r="B1329" s="297">
        <v>1</v>
      </c>
      <c r="C1329" s="3" t="s">
        <v>24</v>
      </c>
      <c r="D1329" s="1295" t="s">
        <v>247</v>
      </c>
      <c r="E1329" s="2244">
        <v>340</v>
      </c>
      <c r="F1329" s="53">
        <v>400</v>
      </c>
      <c r="G1329" s="134">
        <f t="shared" ref="G1329:G1336" si="366">ROUND(F1329/12*$C$3,0)</f>
        <v>33</v>
      </c>
      <c r="H1329" s="134">
        <v>31</v>
      </c>
      <c r="I1329" s="134">
        <f t="shared" ref="I1329:I1337" si="367">H1329/G1329*100</f>
        <v>93.939393939393938</v>
      </c>
      <c r="J1329" s="2248">
        <v>6.1</v>
      </c>
      <c r="K1329" s="184">
        <f t="shared" ref="K1329:K1337" si="368">N1329/H1329</f>
        <v>5.67741935483871</v>
      </c>
      <c r="L1329" s="185">
        <f t="shared" ref="L1329:L1336" si="369">ROUND(F1329*J1329,0)</f>
        <v>2440</v>
      </c>
      <c r="M1329" s="185">
        <f t="shared" ref="M1329:M1336" si="370">ROUND(L1329/12*$C$3,0)</f>
        <v>203</v>
      </c>
      <c r="N1329" s="185">
        <v>176</v>
      </c>
      <c r="O1329" s="185">
        <f t="shared" ref="O1329:O1337" si="371">N1329/M1329*100</f>
        <v>86.699507389162562</v>
      </c>
      <c r="P1329" s="185">
        <f t="shared" ref="P1329:P1336" si="372">ROUND(L1329/E1329,0)</f>
        <v>7</v>
      </c>
      <c r="Q1329" s="185">
        <f t="shared" ref="Q1329:Q1337" si="373">N1329/$C$3*12/P1329</f>
        <v>301.71428571428572</v>
      </c>
      <c r="R1329" s="425"/>
      <c r="S1329" s="2725"/>
      <c r="T1329" s="301"/>
      <c r="U1329" s="2578"/>
      <c r="V1329" s="301"/>
      <c r="W1329" s="301"/>
      <c r="X1329" s="301"/>
      <c r="Y1329" s="301"/>
      <c r="Z1329" s="301"/>
      <c r="AA1329" s="1132"/>
      <c r="AB1329" s="1144"/>
      <c r="AC1329" s="2587"/>
      <c r="AD1329" s="1238"/>
    </row>
    <row r="1330" spans="1:30" s="2541" customFormat="1" x14ac:dyDescent="0.25">
      <c r="A1330" s="297">
        <v>1</v>
      </c>
      <c r="B1330" s="297">
        <v>1</v>
      </c>
      <c r="C1330" s="3" t="s">
        <v>25</v>
      </c>
      <c r="D1330" s="1295" t="s">
        <v>247</v>
      </c>
      <c r="E1330" s="2244">
        <v>300</v>
      </c>
      <c r="F1330" s="53">
        <v>170</v>
      </c>
      <c r="G1330" s="134">
        <f t="shared" si="366"/>
        <v>14</v>
      </c>
      <c r="H1330" s="134">
        <v>11</v>
      </c>
      <c r="I1330" s="134">
        <f t="shared" si="367"/>
        <v>78.571428571428569</v>
      </c>
      <c r="J1330" s="2248">
        <v>5.2</v>
      </c>
      <c r="K1330" s="184">
        <f t="shared" si="368"/>
        <v>5.0909090909090908</v>
      </c>
      <c r="L1330" s="185">
        <f t="shared" si="369"/>
        <v>884</v>
      </c>
      <c r="M1330" s="185">
        <f t="shared" si="370"/>
        <v>74</v>
      </c>
      <c r="N1330" s="185">
        <v>56</v>
      </c>
      <c r="O1330" s="185">
        <f t="shared" si="371"/>
        <v>75.675675675675677</v>
      </c>
      <c r="P1330" s="185">
        <f t="shared" si="372"/>
        <v>3</v>
      </c>
      <c r="Q1330" s="185">
        <f t="shared" si="373"/>
        <v>224</v>
      </c>
      <c r="R1330" s="425"/>
      <c r="S1330" s="2725"/>
      <c r="T1330" s="301"/>
      <c r="U1330" s="2578"/>
      <c r="V1330" s="301"/>
      <c r="W1330" s="301"/>
      <c r="X1330" s="301"/>
      <c r="Y1330" s="301"/>
      <c r="Z1330" s="301"/>
      <c r="AA1330" s="1132"/>
      <c r="AB1330" s="1144"/>
      <c r="AC1330" s="2587"/>
      <c r="AD1330" s="1238"/>
    </row>
    <row r="1331" spans="1:30" s="2541" customFormat="1" x14ac:dyDescent="0.25">
      <c r="A1331" s="297">
        <v>1</v>
      </c>
      <c r="B1331" s="297">
        <v>1</v>
      </c>
      <c r="C1331" s="3" t="s">
        <v>23</v>
      </c>
      <c r="D1331" s="1295" t="s">
        <v>247</v>
      </c>
      <c r="E1331" s="2244">
        <v>270</v>
      </c>
      <c r="F1331" s="53">
        <v>533</v>
      </c>
      <c r="G1331" s="134">
        <f t="shared" si="366"/>
        <v>44</v>
      </c>
      <c r="H1331" s="134">
        <v>48</v>
      </c>
      <c r="I1331" s="134">
        <f t="shared" si="367"/>
        <v>109.09090909090908</v>
      </c>
      <c r="J1331" s="2248">
        <v>8.1999999999999993</v>
      </c>
      <c r="K1331" s="184">
        <f t="shared" si="368"/>
        <v>10.916666666666666</v>
      </c>
      <c r="L1331" s="185">
        <f t="shared" si="369"/>
        <v>4371</v>
      </c>
      <c r="M1331" s="185">
        <f t="shared" si="370"/>
        <v>364</v>
      </c>
      <c r="N1331" s="185">
        <v>524</v>
      </c>
      <c r="O1331" s="185">
        <f t="shared" si="371"/>
        <v>143.95604395604394</v>
      </c>
      <c r="P1331" s="185">
        <f t="shared" si="372"/>
        <v>16</v>
      </c>
      <c r="Q1331" s="185">
        <f t="shared" si="373"/>
        <v>393</v>
      </c>
      <c r="R1331" s="425"/>
      <c r="S1331" s="2725"/>
      <c r="T1331" s="301"/>
      <c r="U1331" s="2578"/>
      <c r="V1331" s="301"/>
      <c r="W1331" s="301"/>
      <c r="X1331" s="301"/>
      <c r="Y1331" s="301"/>
      <c r="Z1331" s="301"/>
      <c r="AA1331" s="1132"/>
      <c r="AB1331" s="1144"/>
      <c r="AC1331" s="2587"/>
      <c r="AD1331" s="1238"/>
    </row>
    <row r="1332" spans="1:30" s="2541" customFormat="1" x14ac:dyDescent="0.25">
      <c r="A1332" s="297">
        <v>1</v>
      </c>
      <c r="B1332" s="297">
        <v>1</v>
      </c>
      <c r="C1332" s="3" t="s">
        <v>227</v>
      </c>
      <c r="D1332" s="1295" t="s">
        <v>247</v>
      </c>
      <c r="E1332" s="2244">
        <v>330</v>
      </c>
      <c r="F1332" s="53">
        <v>25</v>
      </c>
      <c r="G1332" s="134">
        <f t="shared" si="366"/>
        <v>2</v>
      </c>
      <c r="H1332" s="134">
        <v>1</v>
      </c>
      <c r="I1332" s="134">
        <f t="shared" si="367"/>
        <v>50</v>
      </c>
      <c r="J1332" s="2248">
        <v>10</v>
      </c>
      <c r="K1332" s="184">
        <f t="shared" si="368"/>
        <v>10</v>
      </c>
      <c r="L1332" s="185">
        <f t="shared" si="369"/>
        <v>250</v>
      </c>
      <c r="M1332" s="185">
        <f t="shared" si="370"/>
        <v>21</v>
      </c>
      <c r="N1332" s="185">
        <v>10</v>
      </c>
      <c r="O1332" s="185">
        <f t="shared" si="371"/>
        <v>47.619047619047613</v>
      </c>
      <c r="P1332" s="185">
        <f t="shared" si="372"/>
        <v>1</v>
      </c>
      <c r="Q1332" s="185">
        <f t="shared" si="373"/>
        <v>120</v>
      </c>
      <c r="R1332" s="425"/>
      <c r="S1332" s="2725"/>
      <c r="T1332" s="301"/>
      <c r="U1332" s="2578"/>
      <c r="V1332" s="301"/>
      <c r="W1332" s="301"/>
      <c r="X1332" s="301"/>
      <c r="Y1332" s="301"/>
      <c r="Z1332" s="301"/>
      <c r="AA1332" s="1132"/>
      <c r="AB1332" s="1144"/>
      <c r="AC1332" s="2587"/>
      <c r="AD1332" s="1238"/>
    </row>
    <row r="1333" spans="1:30" s="2541" customFormat="1" x14ac:dyDescent="0.25">
      <c r="A1333" s="297">
        <v>1</v>
      </c>
      <c r="B1333" s="297">
        <v>1</v>
      </c>
      <c r="C1333" s="3" t="s">
        <v>52</v>
      </c>
      <c r="D1333" s="1295" t="s">
        <v>247</v>
      </c>
      <c r="E1333" s="2244">
        <v>340</v>
      </c>
      <c r="F1333" s="305">
        <v>180</v>
      </c>
      <c r="G1333" s="134">
        <f t="shared" si="366"/>
        <v>15</v>
      </c>
      <c r="H1333" s="134">
        <v>15</v>
      </c>
      <c r="I1333" s="134">
        <f t="shared" si="367"/>
        <v>100</v>
      </c>
      <c r="J1333" s="472">
        <v>7.7</v>
      </c>
      <c r="K1333" s="184">
        <f t="shared" si="368"/>
        <v>6.8</v>
      </c>
      <c r="L1333" s="185">
        <f t="shared" si="369"/>
        <v>1386</v>
      </c>
      <c r="M1333" s="185">
        <f t="shared" si="370"/>
        <v>116</v>
      </c>
      <c r="N1333" s="185">
        <v>102</v>
      </c>
      <c r="O1333" s="185">
        <f t="shared" si="371"/>
        <v>87.931034482758619</v>
      </c>
      <c r="P1333" s="185">
        <f t="shared" si="372"/>
        <v>4</v>
      </c>
      <c r="Q1333" s="185">
        <f t="shared" si="373"/>
        <v>306</v>
      </c>
      <c r="R1333" s="425"/>
      <c r="S1333" s="2725"/>
      <c r="T1333" s="301"/>
      <c r="U1333" s="2578"/>
      <c r="V1333" s="301"/>
      <c r="W1333" s="301"/>
      <c r="X1333" s="301"/>
      <c r="Y1333" s="301"/>
      <c r="Z1333" s="301"/>
      <c r="AA1333" s="1132"/>
      <c r="AB1333" s="1144"/>
      <c r="AC1333" s="2587"/>
      <c r="AD1333" s="1238"/>
    </row>
    <row r="1334" spans="1:30" s="2541" customFormat="1" x14ac:dyDescent="0.25">
      <c r="A1334" s="297">
        <v>1</v>
      </c>
      <c r="B1334" s="297">
        <v>1</v>
      </c>
      <c r="C1334" s="3" t="s">
        <v>67</v>
      </c>
      <c r="D1334" s="1295" t="s">
        <v>247</v>
      </c>
      <c r="E1334" s="2244">
        <v>320</v>
      </c>
      <c r="F1334" s="53">
        <v>112</v>
      </c>
      <c r="G1334" s="134">
        <f t="shared" si="366"/>
        <v>9</v>
      </c>
      <c r="H1334" s="134">
        <v>23</v>
      </c>
      <c r="I1334" s="134">
        <f t="shared" si="367"/>
        <v>255.55555555555554</v>
      </c>
      <c r="J1334" s="2248">
        <v>9</v>
      </c>
      <c r="K1334" s="184">
        <f t="shared" si="368"/>
        <v>6.9130434782608692</v>
      </c>
      <c r="L1334" s="185">
        <f t="shared" si="369"/>
        <v>1008</v>
      </c>
      <c r="M1334" s="185">
        <f t="shared" si="370"/>
        <v>84</v>
      </c>
      <c r="N1334" s="185">
        <v>159</v>
      </c>
      <c r="O1334" s="185">
        <f t="shared" si="371"/>
        <v>189.28571428571428</v>
      </c>
      <c r="P1334" s="185">
        <f t="shared" si="372"/>
        <v>3</v>
      </c>
      <c r="Q1334" s="185">
        <f t="shared" si="373"/>
        <v>636</v>
      </c>
      <c r="R1334" s="425"/>
      <c r="S1334" s="2725"/>
      <c r="T1334" s="301"/>
      <c r="U1334" s="2578"/>
      <c r="V1334" s="301"/>
      <c r="W1334" s="301"/>
      <c r="X1334" s="301"/>
      <c r="Y1334" s="301"/>
      <c r="Z1334" s="301"/>
      <c r="AA1334" s="1132"/>
      <c r="AB1334" s="1144"/>
      <c r="AC1334" s="2587"/>
      <c r="AD1334" s="1238"/>
    </row>
    <row r="1335" spans="1:30" s="2541" customFormat="1" x14ac:dyDescent="0.25">
      <c r="A1335" s="297"/>
      <c r="B1335" s="297">
        <v>1</v>
      </c>
      <c r="C1335" s="3" t="s">
        <v>10</v>
      </c>
      <c r="D1335" s="1295" t="s">
        <v>247</v>
      </c>
      <c r="E1335" s="2006">
        <v>340</v>
      </c>
      <c r="F1335" s="53">
        <v>700</v>
      </c>
      <c r="G1335" s="134">
        <f t="shared" si="366"/>
        <v>58</v>
      </c>
      <c r="H1335" s="134">
        <v>42</v>
      </c>
      <c r="I1335" s="134">
        <f t="shared" si="367"/>
        <v>72.41379310344827</v>
      </c>
      <c r="J1335" s="2248">
        <v>11</v>
      </c>
      <c r="K1335" s="184">
        <f t="shared" si="368"/>
        <v>9.5476190476190474</v>
      </c>
      <c r="L1335" s="185">
        <f t="shared" si="369"/>
        <v>7700</v>
      </c>
      <c r="M1335" s="185">
        <f t="shared" si="370"/>
        <v>642</v>
      </c>
      <c r="N1335" s="185">
        <v>401</v>
      </c>
      <c r="O1335" s="185">
        <f t="shared" si="371"/>
        <v>62.46105919003115</v>
      </c>
      <c r="P1335" s="185">
        <f t="shared" si="372"/>
        <v>23</v>
      </c>
      <c r="Q1335" s="185">
        <f t="shared" si="373"/>
        <v>209.21739130434781</v>
      </c>
      <c r="R1335" s="425"/>
      <c r="S1335" s="2725"/>
      <c r="T1335" s="301"/>
      <c r="U1335" s="2578"/>
      <c r="V1335" s="301"/>
      <c r="W1335" s="301"/>
      <c r="X1335" s="301"/>
      <c r="Y1335" s="301"/>
      <c r="Z1335" s="301"/>
      <c r="AA1335" s="1132"/>
      <c r="AB1335" s="1144"/>
      <c r="AC1335" s="2587"/>
      <c r="AD1335" s="1238"/>
    </row>
    <row r="1336" spans="1:30" s="2541" customFormat="1" x14ac:dyDescent="0.25">
      <c r="A1336" s="297">
        <v>1</v>
      </c>
      <c r="B1336" s="297">
        <v>1</v>
      </c>
      <c r="C1336" s="3" t="s">
        <v>6</v>
      </c>
      <c r="D1336" s="1295" t="s">
        <v>247</v>
      </c>
      <c r="E1336" s="2006">
        <v>340</v>
      </c>
      <c r="F1336" s="53">
        <v>870</v>
      </c>
      <c r="G1336" s="134">
        <f t="shared" si="366"/>
        <v>73</v>
      </c>
      <c r="H1336" s="134">
        <v>78</v>
      </c>
      <c r="I1336" s="134">
        <f t="shared" si="367"/>
        <v>106.84931506849315</v>
      </c>
      <c r="J1336" s="2248">
        <v>9</v>
      </c>
      <c r="K1336" s="184">
        <f t="shared" si="368"/>
        <v>8.3974358974358978</v>
      </c>
      <c r="L1336" s="185">
        <f t="shared" si="369"/>
        <v>7830</v>
      </c>
      <c r="M1336" s="185">
        <f t="shared" si="370"/>
        <v>653</v>
      </c>
      <c r="N1336" s="185">
        <v>655</v>
      </c>
      <c r="O1336" s="185">
        <f t="shared" si="371"/>
        <v>100.30627871362941</v>
      </c>
      <c r="P1336" s="185">
        <f t="shared" si="372"/>
        <v>23</v>
      </c>
      <c r="Q1336" s="185">
        <f t="shared" si="373"/>
        <v>341.73913043478262</v>
      </c>
      <c r="R1336" s="425"/>
      <c r="S1336" s="2725"/>
      <c r="T1336" s="301"/>
      <c r="U1336" s="2578"/>
      <c r="V1336" s="301"/>
      <c r="W1336" s="301"/>
      <c r="X1336" s="301"/>
      <c r="Y1336" s="301"/>
      <c r="Z1336" s="301"/>
      <c r="AA1336" s="1132"/>
      <c r="AB1336" s="1144"/>
      <c r="AC1336" s="2587"/>
      <c r="AD1336" s="1238"/>
    </row>
    <row r="1337" spans="1:30" s="2541" customFormat="1" ht="29.25" x14ac:dyDescent="0.25">
      <c r="A1337" s="297">
        <v>1</v>
      </c>
      <c r="B1337" s="297">
        <v>1</v>
      </c>
      <c r="C1337" s="1562" t="s">
        <v>7</v>
      </c>
      <c r="D1337" s="1562"/>
      <c r="E1337" s="1562"/>
      <c r="F1337" s="84">
        <f>SUM(F1329:F1336)</f>
        <v>2990</v>
      </c>
      <c r="G1337" s="2920">
        <f>SUM(G1329:G1336)</f>
        <v>248</v>
      </c>
      <c r="H1337" s="2920">
        <f>SUM(H1329:H1336)</f>
        <v>249</v>
      </c>
      <c r="I1337" s="2920">
        <f t="shared" si="367"/>
        <v>100.40322580645163</v>
      </c>
      <c r="J1337" s="2267">
        <f>IF(F1337=0,0,L1337/F1337)</f>
        <v>8.6518394648829435</v>
      </c>
      <c r="K1337" s="274">
        <f t="shared" si="368"/>
        <v>8.3654618473895574</v>
      </c>
      <c r="L1337" s="2920">
        <f>SUM(L1329:L1336)</f>
        <v>25869</v>
      </c>
      <c r="M1337" s="2920">
        <f>SUM(M1329:M1336)</f>
        <v>2157</v>
      </c>
      <c r="N1337" s="2920">
        <f>SUM(N1329:N1336)</f>
        <v>2083</v>
      </c>
      <c r="O1337" s="185">
        <f t="shared" si="371"/>
        <v>96.56930922577655</v>
      </c>
      <c r="P1337" s="2920">
        <f>SUM(P1329:P1336)</f>
        <v>80</v>
      </c>
      <c r="Q1337" s="185">
        <f t="shared" si="373"/>
        <v>312.45</v>
      </c>
      <c r="R1337" s="2921">
        <v>108941.64835513775</v>
      </c>
      <c r="S1337" s="1055">
        <f>R1337/12*$C$3</f>
        <v>9078.4706962614782</v>
      </c>
      <c r="T1337" s="2920">
        <f>Z1337-Y1337-V1337</f>
        <v>11711.051089999999</v>
      </c>
      <c r="U1337" s="2922"/>
      <c r="V1337" s="2920">
        <v>-0.72799999999999998</v>
      </c>
      <c r="W1337" s="2920">
        <f>T1337-S1337</f>
        <v>2632.5803937385208</v>
      </c>
      <c r="X1337" s="2920">
        <v>-19.9374</v>
      </c>
      <c r="Y1337" s="2920">
        <v>-137.03829999999999</v>
      </c>
      <c r="Z1337" s="2920">
        <v>11573.28479</v>
      </c>
      <c r="AA1337" s="2923">
        <f>SUM(AA1329:AA1336)</f>
        <v>0</v>
      </c>
      <c r="AB1337" s="2923"/>
      <c r="AC1337" s="2587"/>
      <c r="AD1337" s="1238"/>
    </row>
    <row r="1338" spans="1:30" s="2541" customFormat="1" x14ac:dyDescent="0.25">
      <c r="A1338" s="297">
        <v>1</v>
      </c>
      <c r="B1338" s="297">
        <v>1</v>
      </c>
      <c r="C1338" s="2134" t="s">
        <v>14</v>
      </c>
      <c r="D1338" s="2134"/>
      <c r="E1338" s="2924"/>
      <c r="F1338" s="84"/>
      <c r="G1338" s="2920"/>
      <c r="H1338" s="2920"/>
      <c r="I1338" s="2920"/>
      <c r="J1338" s="2925"/>
      <c r="K1338" s="2925"/>
      <c r="L1338" s="2920"/>
      <c r="M1338" s="2920"/>
      <c r="N1338" s="2920"/>
      <c r="O1338" s="2920"/>
      <c r="P1338" s="2920"/>
      <c r="Q1338" s="2920"/>
      <c r="R1338" s="2731"/>
      <c r="S1338" s="3026"/>
      <c r="T1338" s="1474"/>
      <c r="U1338" s="2918"/>
      <c r="V1338" s="1474"/>
      <c r="W1338" s="1474"/>
      <c r="X1338" s="1474"/>
      <c r="Y1338" s="1474"/>
      <c r="Z1338" s="1474"/>
      <c r="AA1338" s="2923"/>
      <c r="AB1338" s="1476"/>
      <c r="AC1338" s="2587"/>
      <c r="AD1338" s="1238"/>
    </row>
    <row r="1339" spans="1:30" s="2541" customFormat="1" x14ac:dyDescent="0.25">
      <c r="A1339" s="297">
        <v>1</v>
      </c>
      <c r="B1339" s="297">
        <v>1</v>
      </c>
      <c r="C1339" s="609" t="s">
        <v>389</v>
      </c>
      <c r="D1339" s="657"/>
      <c r="E1339" s="1887"/>
      <c r="F1339" s="342"/>
      <c r="G1339" s="647"/>
      <c r="H1339" s="647"/>
      <c r="I1339" s="647"/>
      <c r="J1339" s="996"/>
      <c r="K1339" s="996"/>
      <c r="L1339" s="1685"/>
      <c r="M1339" s="1685"/>
      <c r="N1339" s="1685"/>
      <c r="O1339" s="1685"/>
      <c r="P1339" s="1685"/>
      <c r="Q1339" s="1685"/>
      <c r="R1339" s="472">
        <v>82329.814809999996</v>
      </c>
      <c r="S1339" s="1055">
        <f>(R1339-1291.08096)/12*$C$3+1291.08096</f>
        <v>8044.308780833333</v>
      </c>
      <c r="T1339" s="261">
        <f>Z1339-Y1339-V1339</f>
        <v>7858.6612800000003</v>
      </c>
      <c r="U1339" s="2596"/>
      <c r="V1339" s="261"/>
      <c r="W1339" s="261">
        <f>T1339-S1339</f>
        <v>-185.64750083333274</v>
      </c>
      <c r="X1339" s="261"/>
      <c r="Y1339" s="261">
        <v>-57.137260000000005</v>
      </c>
      <c r="Z1339" s="261">
        <v>7801.5240199999998</v>
      </c>
      <c r="AA1339" s="1103"/>
      <c r="AB1339" s="1116"/>
      <c r="AC1339" s="2587"/>
      <c r="AD1339" s="1238"/>
    </row>
    <row r="1340" spans="1:30" s="2541" customFormat="1" x14ac:dyDescent="0.25">
      <c r="A1340" s="297"/>
      <c r="B1340" s="297">
        <v>1</v>
      </c>
      <c r="C1340" s="580" t="s">
        <v>331</v>
      </c>
      <c r="D1340" s="657"/>
      <c r="E1340" s="1887"/>
      <c r="F1340" s="342"/>
      <c r="G1340" s="647"/>
      <c r="H1340" s="647"/>
      <c r="I1340" s="647"/>
      <c r="J1340" s="996"/>
      <c r="K1340" s="996"/>
      <c r="L1340" s="1685"/>
      <c r="M1340" s="1685"/>
      <c r="N1340" s="1685"/>
      <c r="O1340" s="1685"/>
      <c r="P1340" s="1685"/>
      <c r="Q1340" s="1685"/>
      <c r="R1340" s="472">
        <v>12334.518</v>
      </c>
      <c r="S1340" s="1055">
        <f>R1340/12*$C$3</f>
        <v>1027.8765000000001</v>
      </c>
      <c r="T1340" s="261">
        <f>Z1340-Y1340-V1340</f>
        <v>1027.8765000000001</v>
      </c>
      <c r="U1340" s="2596"/>
      <c r="V1340" s="261"/>
      <c r="W1340" s="261">
        <f>T1340-S1340</f>
        <v>0</v>
      </c>
      <c r="X1340" s="261"/>
      <c r="Y1340" s="261">
        <v>0</v>
      </c>
      <c r="Z1340" s="261">
        <v>1027.8765000000001</v>
      </c>
      <c r="AA1340" s="1103"/>
      <c r="AB1340" s="1116"/>
      <c r="AC1340" s="2587"/>
      <c r="AD1340" s="1238"/>
    </row>
    <row r="1341" spans="1:30" s="2541" customFormat="1" ht="29.25" x14ac:dyDescent="0.25">
      <c r="A1341" s="297">
        <v>1</v>
      </c>
      <c r="B1341" s="297">
        <v>1</v>
      </c>
      <c r="C1341" s="2536" t="s">
        <v>295</v>
      </c>
      <c r="D1341" s="4"/>
      <c r="E1341" s="4"/>
      <c r="F1341" s="729">
        <f>F1343+F1344+F1345+F1346+F1348</f>
        <v>50024</v>
      </c>
      <c r="G1341" s="910">
        <f>G1343+G1344+G1345+G1346+G1348</f>
        <v>4168.666666666667</v>
      </c>
      <c r="H1341" s="910">
        <f>H1343+H1344+H1345+H1346+H1348</f>
        <v>1498</v>
      </c>
      <c r="I1341" s="910">
        <f>H1341/G1341*100</f>
        <v>35.934751319366704</v>
      </c>
      <c r="J1341" s="1724"/>
      <c r="K1341" s="1724"/>
      <c r="L1341" s="133"/>
      <c r="M1341" s="133"/>
      <c r="N1341" s="133"/>
      <c r="O1341" s="133"/>
      <c r="P1341" s="133"/>
      <c r="Q1341" s="133"/>
      <c r="R1341" s="425"/>
      <c r="S1341" s="2725"/>
      <c r="T1341" s="301"/>
      <c r="U1341" s="2578"/>
      <c r="V1341" s="301"/>
      <c r="W1341" s="301"/>
      <c r="X1341" s="301"/>
      <c r="Y1341" s="301"/>
      <c r="Z1341" s="301"/>
      <c r="AA1341" s="1120">
        <f>AA1343+AA1344+AA1345+AA1346+AA1348</f>
        <v>0</v>
      </c>
      <c r="AB1341" s="1144"/>
      <c r="AC1341" s="2587"/>
      <c r="AD1341" s="1238"/>
    </row>
    <row r="1342" spans="1:30" s="2541" customFormat="1" ht="30" x14ac:dyDescent="0.25">
      <c r="A1342" s="297"/>
      <c r="B1342" s="297">
        <v>1</v>
      </c>
      <c r="C1342" s="398" t="s">
        <v>205</v>
      </c>
      <c r="D1342" s="4"/>
      <c r="E1342" s="4"/>
      <c r="F1342" s="729"/>
      <c r="G1342" s="261"/>
      <c r="H1342" s="261"/>
      <c r="I1342" s="261"/>
      <c r="J1342" s="1724"/>
      <c r="K1342" s="1724"/>
      <c r="L1342" s="133"/>
      <c r="M1342" s="133"/>
      <c r="N1342" s="133"/>
      <c r="O1342" s="133"/>
      <c r="P1342" s="133"/>
      <c r="Q1342" s="133"/>
      <c r="R1342" s="425"/>
      <c r="S1342" s="2725"/>
      <c r="T1342" s="301"/>
      <c r="U1342" s="2578"/>
      <c r="V1342" s="301"/>
      <c r="W1342" s="301"/>
      <c r="X1342" s="301"/>
      <c r="Y1342" s="301"/>
      <c r="Z1342" s="301"/>
      <c r="AA1342" s="1116"/>
      <c r="AB1342" s="1144"/>
      <c r="AC1342" s="2587"/>
      <c r="AD1342" s="1238"/>
    </row>
    <row r="1343" spans="1:30" s="2541" customFormat="1" ht="30" x14ac:dyDescent="0.25">
      <c r="A1343" s="297"/>
      <c r="B1343" s="297">
        <v>1</v>
      </c>
      <c r="C1343" s="398" t="s">
        <v>206</v>
      </c>
      <c r="D1343" s="4"/>
      <c r="E1343" s="4"/>
      <c r="F1343" s="406">
        <v>6000</v>
      </c>
      <c r="G1343" s="261">
        <f>F1343/12*$C$3</f>
        <v>500</v>
      </c>
      <c r="H1343" s="261">
        <v>29</v>
      </c>
      <c r="I1343" s="261">
        <f>H1343/G1343*100</f>
        <v>5.8000000000000007</v>
      </c>
      <c r="J1343" s="1724"/>
      <c r="K1343" s="1724"/>
      <c r="L1343" s="133"/>
      <c r="M1343" s="133"/>
      <c r="N1343" s="133"/>
      <c r="O1343" s="133"/>
      <c r="P1343" s="133"/>
      <c r="Q1343" s="133"/>
      <c r="R1343" s="425"/>
      <c r="S1343" s="2725"/>
      <c r="T1343" s="301"/>
      <c r="U1343" s="2578"/>
      <c r="V1343" s="301"/>
      <c r="W1343" s="301"/>
      <c r="X1343" s="301"/>
      <c r="Y1343" s="301"/>
      <c r="Z1343" s="301"/>
      <c r="AA1343" s="1116"/>
      <c r="AB1343" s="1144"/>
      <c r="AC1343" s="2587"/>
      <c r="AD1343" s="1238"/>
    </row>
    <row r="1344" spans="1:30" s="2541" customFormat="1" ht="30" x14ac:dyDescent="0.25">
      <c r="A1344" s="297"/>
      <c r="B1344" s="297">
        <v>1</v>
      </c>
      <c r="C1344" s="582" t="s">
        <v>296</v>
      </c>
      <c r="D1344" s="4"/>
      <c r="E1344" s="4"/>
      <c r="F1344" s="729">
        <v>37800</v>
      </c>
      <c r="G1344" s="261">
        <f t="shared" ref="G1344:G1348" si="374">F1344/12*$C$3</f>
        <v>3150</v>
      </c>
      <c r="H1344" s="261">
        <v>728</v>
      </c>
      <c r="I1344" s="261">
        <f>H1344/G1344*100</f>
        <v>23.111111111111111</v>
      </c>
      <c r="J1344" s="1724"/>
      <c r="K1344" s="1724"/>
      <c r="L1344" s="133"/>
      <c r="M1344" s="133"/>
      <c r="N1344" s="133"/>
      <c r="O1344" s="133"/>
      <c r="P1344" s="133"/>
      <c r="Q1344" s="133"/>
      <c r="R1344" s="425"/>
      <c r="S1344" s="2725"/>
      <c r="T1344" s="301"/>
      <c r="U1344" s="2578"/>
      <c r="V1344" s="301"/>
      <c r="W1344" s="301"/>
      <c r="X1344" s="301"/>
      <c r="Y1344" s="301"/>
      <c r="Z1344" s="301"/>
      <c r="AA1344" s="1116"/>
      <c r="AB1344" s="1144"/>
      <c r="AC1344" s="2587"/>
      <c r="AD1344" s="1238"/>
    </row>
    <row r="1345" spans="1:30" s="2541" customFormat="1" ht="60" x14ac:dyDescent="0.25">
      <c r="A1345" s="297"/>
      <c r="B1345" s="297">
        <v>1</v>
      </c>
      <c r="C1345" s="399" t="s">
        <v>297</v>
      </c>
      <c r="D1345" s="4"/>
      <c r="E1345" s="4"/>
      <c r="F1345" s="406">
        <v>1300</v>
      </c>
      <c r="G1345" s="261">
        <f t="shared" si="374"/>
        <v>108.33333333333333</v>
      </c>
      <c r="H1345" s="261">
        <v>17</v>
      </c>
      <c r="I1345" s="261">
        <f>H1345/G1345*100</f>
        <v>15.692307692307693</v>
      </c>
      <c r="J1345" s="1724"/>
      <c r="K1345" s="1724"/>
      <c r="L1345" s="133"/>
      <c r="M1345" s="133"/>
      <c r="N1345" s="133"/>
      <c r="O1345" s="133"/>
      <c r="P1345" s="133"/>
      <c r="Q1345" s="133"/>
      <c r="R1345" s="425"/>
      <c r="S1345" s="2725"/>
      <c r="T1345" s="301"/>
      <c r="U1345" s="2578"/>
      <c r="V1345" s="301"/>
      <c r="W1345" s="301"/>
      <c r="X1345" s="301"/>
      <c r="Y1345" s="301"/>
      <c r="Z1345" s="301"/>
      <c r="AA1345" s="1116"/>
      <c r="AB1345" s="1144"/>
      <c r="AC1345" s="2587"/>
      <c r="AD1345" s="1238"/>
    </row>
    <row r="1346" spans="1:30" s="2541" customFormat="1" ht="45" x14ac:dyDescent="0.25">
      <c r="A1346" s="297"/>
      <c r="B1346" s="297">
        <v>1</v>
      </c>
      <c r="C1346" s="399" t="s">
        <v>311</v>
      </c>
      <c r="D1346" s="4"/>
      <c r="E1346" s="4"/>
      <c r="F1346" s="406">
        <v>3520</v>
      </c>
      <c r="G1346" s="261">
        <f t="shared" si="374"/>
        <v>293.33333333333331</v>
      </c>
      <c r="H1346" s="261">
        <v>713</v>
      </c>
      <c r="I1346" s="261">
        <f>H1346/G1346*100</f>
        <v>243.06818181818181</v>
      </c>
      <c r="J1346" s="1724"/>
      <c r="K1346" s="1724"/>
      <c r="L1346" s="133"/>
      <c r="M1346" s="133"/>
      <c r="N1346" s="133"/>
      <c r="O1346" s="133"/>
      <c r="P1346" s="133"/>
      <c r="Q1346" s="133"/>
      <c r="R1346" s="425"/>
      <c r="S1346" s="2725"/>
      <c r="T1346" s="301"/>
      <c r="U1346" s="2578"/>
      <c r="V1346" s="301"/>
      <c r="W1346" s="301"/>
      <c r="X1346" s="301"/>
      <c r="Y1346" s="301"/>
      <c r="Z1346" s="301"/>
      <c r="AA1346" s="1116"/>
      <c r="AB1346" s="1144"/>
      <c r="AC1346" s="2587"/>
      <c r="AD1346" s="1238"/>
    </row>
    <row r="1347" spans="1:30" s="2541" customFormat="1" ht="105" x14ac:dyDescent="0.25">
      <c r="A1347" s="297"/>
      <c r="B1347" s="297"/>
      <c r="C1347" s="399" t="s">
        <v>548</v>
      </c>
      <c r="D1347" s="4"/>
      <c r="E1347" s="4"/>
      <c r="F1347" s="406">
        <v>1200</v>
      </c>
      <c r="G1347" s="261">
        <f t="shared" si="374"/>
        <v>100</v>
      </c>
      <c r="H1347" s="261">
        <v>462</v>
      </c>
      <c r="I1347" s="261">
        <f>H1347/G1347*100</f>
        <v>462</v>
      </c>
      <c r="J1347" s="1724"/>
      <c r="K1347" s="1724"/>
      <c r="L1347" s="133"/>
      <c r="M1347" s="133"/>
      <c r="N1347" s="133"/>
      <c r="O1347" s="133"/>
      <c r="P1347" s="133"/>
      <c r="Q1347" s="133"/>
      <c r="R1347" s="425"/>
      <c r="S1347" s="2725"/>
      <c r="T1347" s="301"/>
      <c r="U1347" s="2578"/>
      <c r="V1347" s="301"/>
      <c r="W1347" s="301"/>
      <c r="X1347" s="301"/>
      <c r="Y1347" s="301"/>
      <c r="Z1347" s="301"/>
      <c r="AA1347" s="1116"/>
      <c r="AB1347" s="1144"/>
      <c r="AC1347" s="2587"/>
      <c r="AD1347" s="1238"/>
    </row>
    <row r="1348" spans="1:30" s="2541" customFormat="1" ht="30" x14ac:dyDescent="0.25">
      <c r="A1348" s="297"/>
      <c r="B1348" s="297">
        <v>1</v>
      </c>
      <c r="C1348" s="4" t="s">
        <v>387</v>
      </c>
      <c r="D1348" s="4"/>
      <c r="E1348" s="4"/>
      <c r="F1348" s="406">
        <v>1404</v>
      </c>
      <c r="G1348" s="261">
        <f t="shared" si="374"/>
        <v>117</v>
      </c>
      <c r="H1348" s="261">
        <v>11</v>
      </c>
      <c r="I1348" s="261">
        <f t="shared" ref="I1348:I1353" si="375">H1348/G1348*100</f>
        <v>9.4017094017094021</v>
      </c>
      <c r="J1348" s="1724"/>
      <c r="K1348" s="1724"/>
      <c r="L1348" s="133"/>
      <c r="M1348" s="133"/>
      <c r="N1348" s="133"/>
      <c r="O1348" s="133"/>
      <c r="P1348" s="133"/>
      <c r="Q1348" s="133"/>
      <c r="R1348" s="425"/>
      <c r="S1348" s="2725"/>
      <c r="T1348" s="301"/>
      <c r="U1348" s="2578"/>
      <c r="V1348" s="301"/>
      <c r="W1348" s="301"/>
      <c r="X1348" s="301"/>
      <c r="Y1348" s="301"/>
      <c r="Z1348" s="301"/>
      <c r="AA1348" s="1116"/>
      <c r="AB1348" s="1144"/>
      <c r="AC1348" s="2587"/>
      <c r="AD1348" s="1238"/>
    </row>
    <row r="1349" spans="1:30" s="2541" customFormat="1" ht="29.25" x14ac:dyDescent="0.25">
      <c r="A1349" s="297"/>
      <c r="B1349" s="297">
        <v>1</v>
      </c>
      <c r="C1349" s="367" t="s">
        <v>135</v>
      </c>
      <c r="D1349" s="4"/>
      <c r="E1349" s="4"/>
      <c r="F1349" s="729">
        <f>F1350</f>
        <v>47500</v>
      </c>
      <c r="G1349" s="910">
        <f t="shared" ref="G1349:H1349" si="376">G1350</f>
        <v>3958.3333333333335</v>
      </c>
      <c r="H1349" s="910">
        <f t="shared" si="376"/>
        <v>837</v>
      </c>
      <c r="I1349" s="910">
        <f t="shared" si="375"/>
        <v>21.145263157894735</v>
      </c>
      <c r="J1349" s="1724"/>
      <c r="K1349" s="1724"/>
      <c r="L1349" s="133"/>
      <c r="M1349" s="133"/>
      <c r="N1349" s="133"/>
      <c r="O1349" s="133"/>
      <c r="P1349" s="133"/>
      <c r="Q1349" s="133"/>
      <c r="R1349" s="425"/>
      <c r="S1349" s="2725"/>
      <c r="T1349" s="301"/>
      <c r="U1349" s="2578"/>
      <c r="V1349" s="301"/>
      <c r="W1349" s="301"/>
      <c r="X1349" s="301"/>
      <c r="Y1349" s="301"/>
      <c r="Z1349" s="301"/>
      <c r="AA1349" s="1120">
        <f t="shared" ref="AA1349" si="377">AA1350</f>
        <v>0</v>
      </c>
      <c r="AB1349" s="1144"/>
      <c r="AC1349" s="2587"/>
      <c r="AD1349" s="1238"/>
    </row>
    <row r="1350" spans="1:30" s="2541" customFormat="1" x14ac:dyDescent="0.25">
      <c r="A1350" s="297"/>
      <c r="B1350" s="297">
        <v>1</v>
      </c>
      <c r="C1350" s="207" t="s">
        <v>240</v>
      </c>
      <c r="D1350" s="4"/>
      <c r="E1350" s="4"/>
      <c r="F1350" s="406">
        <v>47500</v>
      </c>
      <c r="G1350" s="261">
        <f>F1350/12*$C$3</f>
        <v>3958.3333333333335</v>
      </c>
      <c r="H1350" s="261">
        <v>837</v>
      </c>
      <c r="I1350" s="261">
        <f t="shared" si="375"/>
        <v>21.145263157894735</v>
      </c>
      <c r="J1350" s="1724"/>
      <c r="K1350" s="1724"/>
      <c r="L1350" s="133"/>
      <c r="M1350" s="133"/>
      <c r="N1350" s="133"/>
      <c r="O1350" s="133"/>
      <c r="P1350" s="133"/>
      <c r="Q1350" s="133"/>
      <c r="R1350" s="425"/>
      <c r="S1350" s="2725"/>
      <c r="T1350" s="301"/>
      <c r="U1350" s="2578"/>
      <c r="V1350" s="301"/>
      <c r="W1350" s="301"/>
      <c r="X1350" s="301"/>
      <c r="Y1350" s="301"/>
      <c r="Z1350" s="301"/>
      <c r="AA1350" s="1116"/>
      <c r="AB1350" s="1144"/>
      <c r="AC1350" s="2587"/>
      <c r="AD1350" s="1238"/>
    </row>
    <row r="1351" spans="1:30" s="2541" customFormat="1" ht="63" x14ac:dyDescent="0.25">
      <c r="A1351" s="297"/>
      <c r="B1351" s="297">
        <v>1</v>
      </c>
      <c r="C1351" s="610" t="s">
        <v>300</v>
      </c>
      <c r="D1351" s="4"/>
      <c r="E1351" s="4"/>
      <c r="F1351" s="301">
        <f>F1352+F1357</f>
        <v>9564</v>
      </c>
      <c r="G1351" s="261">
        <f>G1352+G1357</f>
        <v>797</v>
      </c>
      <c r="H1351" s="261">
        <f>H1352+H1357</f>
        <v>61</v>
      </c>
      <c r="I1351" s="261">
        <f t="shared" si="375"/>
        <v>7.6537013801756597</v>
      </c>
      <c r="J1351" s="1724"/>
      <c r="K1351" s="1724"/>
      <c r="L1351" s="133"/>
      <c r="M1351" s="133"/>
      <c r="N1351" s="133"/>
      <c r="O1351" s="133"/>
      <c r="P1351" s="133"/>
      <c r="Q1351" s="133"/>
      <c r="R1351" s="425"/>
      <c r="S1351" s="1055">
        <f>R1351/12*$C$3</f>
        <v>0</v>
      </c>
      <c r="T1351" s="301">
        <f>Z1351-Y1351-V1351</f>
        <v>0</v>
      </c>
      <c r="U1351" s="2578"/>
      <c r="V1351" s="301"/>
      <c r="W1351" s="301">
        <f>T1351-S1351</f>
        <v>0</v>
      </c>
      <c r="X1351" s="301"/>
      <c r="Y1351" s="301"/>
      <c r="Z1351" s="301"/>
      <c r="AA1351" s="1116">
        <f>AA1352+AA1357</f>
        <v>0</v>
      </c>
      <c r="AB1351" s="1144"/>
      <c r="AC1351" s="2587"/>
      <c r="AD1351" s="1238"/>
    </row>
    <row r="1352" spans="1:30" s="2541" customFormat="1" ht="30" x14ac:dyDescent="0.25">
      <c r="A1352" s="297"/>
      <c r="B1352" s="297">
        <v>1</v>
      </c>
      <c r="C1352" s="582" t="s">
        <v>301</v>
      </c>
      <c r="D1352" s="4"/>
      <c r="E1352" s="4"/>
      <c r="F1352" s="301">
        <f>SUM(F1353:F1356)</f>
        <v>4406</v>
      </c>
      <c r="G1352" s="261">
        <f>SUM(G1353:G1356)</f>
        <v>367.16666666666669</v>
      </c>
      <c r="H1352" s="261">
        <f>SUM(H1353:H1356)</f>
        <v>34</v>
      </c>
      <c r="I1352" s="261">
        <f t="shared" si="375"/>
        <v>9.2600998638220613</v>
      </c>
      <c r="J1352" s="1724"/>
      <c r="K1352" s="1724"/>
      <c r="L1352" s="133"/>
      <c r="M1352" s="133"/>
      <c r="N1352" s="133"/>
      <c r="O1352" s="133"/>
      <c r="P1352" s="133"/>
      <c r="Q1352" s="133"/>
      <c r="R1352" s="425"/>
      <c r="S1352" s="2725"/>
      <c r="T1352" s="301"/>
      <c r="U1352" s="2578"/>
      <c r="V1352" s="301"/>
      <c r="W1352" s="301"/>
      <c r="X1352" s="301"/>
      <c r="Y1352" s="301"/>
      <c r="Z1352" s="301"/>
      <c r="AA1352" s="1116">
        <f>SUM(AA1353:AA1356)</f>
        <v>0</v>
      </c>
      <c r="AB1352" s="1144"/>
      <c r="AC1352" s="2587"/>
      <c r="AD1352" s="1238"/>
    </row>
    <row r="1353" spans="1:30" s="2541" customFormat="1" ht="30" x14ac:dyDescent="0.25">
      <c r="A1353" s="297"/>
      <c r="B1353" s="297">
        <v>1</v>
      </c>
      <c r="C1353" s="399" t="s">
        <v>302</v>
      </c>
      <c r="D1353" s="4"/>
      <c r="E1353" s="4"/>
      <c r="F1353" s="301">
        <v>4256</v>
      </c>
      <c r="G1353" s="261">
        <f>F1353/12*$C$3</f>
        <v>354.66666666666669</v>
      </c>
      <c r="H1353" s="261">
        <v>34</v>
      </c>
      <c r="I1353" s="261">
        <f t="shared" si="375"/>
        <v>9.5864661654135332</v>
      </c>
      <c r="J1353" s="1724"/>
      <c r="K1353" s="1724"/>
      <c r="L1353" s="133"/>
      <c r="M1353" s="133"/>
      <c r="N1353" s="133"/>
      <c r="O1353" s="133"/>
      <c r="P1353" s="133"/>
      <c r="Q1353" s="133"/>
      <c r="R1353" s="425"/>
      <c r="S1353" s="2725"/>
      <c r="T1353" s="301"/>
      <c r="U1353" s="2578"/>
      <c r="V1353" s="301"/>
      <c r="W1353" s="301"/>
      <c r="X1353" s="301"/>
      <c r="Y1353" s="301"/>
      <c r="Z1353" s="301"/>
      <c r="AA1353" s="1116"/>
      <c r="AB1353" s="1144"/>
      <c r="AC1353" s="2587"/>
      <c r="AD1353" s="1238"/>
    </row>
    <row r="1354" spans="1:30" s="2541" customFormat="1" ht="60" x14ac:dyDescent="0.25">
      <c r="A1354" s="297"/>
      <c r="B1354" s="297">
        <v>1</v>
      </c>
      <c r="C1354" s="399" t="s">
        <v>303</v>
      </c>
      <c r="D1354" s="4"/>
      <c r="E1354" s="4"/>
      <c r="F1354" s="301"/>
      <c r="G1354" s="261"/>
      <c r="H1354" s="261"/>
      <c r="I1354" s="261"/>
      <c r="J1354" s="1724"/>
      <c r="K1354" s="1724"/>
      <c r="L1354" s="133"/>
      <c r="M1354" s="133"/>
      <c r="N1354" s="133"/>
      <c r="O1354" s="133"/>
      <c r="P1354" s="133"/>
      <c r="Q1354" s="133"/>
      <c r="R1354" s="425"/>
      <c r="S1354" s="2725"/>
      <c r="T1354" s="301"/>
      <c r="U1354" s="2578"/>
      <c r="V1354" s="301"/>
      <c r="W1354" s="301"/>
      <c r="X1354" s="301"/>
      <c r="Y1354" s="301"/>
      <c r="Z1354" s="301"/>
      <c r="AA1354" s="1116"/>
      <c r="AB1354" s="1144"/>
      <c r="AC1354" s="2587"/>
      <c r="AD1354" s="1238"/>
    </row>
    <row r="1355" spans="1:30" s="2541" customFormat="1" ht="45" x14ac:dyDescent="0.25">
      <c r="A1355" s="297"/>
      <c r="B1355" s="297">
        <v>1</v>
      </c>
      <c r="C1355" s="399" t="s">
        <v>304</v>
      </c>
      <c r="D1355" s="4"/>
      <c r="E1355" s="4"/>
      <c r="F1355" s="301">
        <v>19</v>
      </c>
      <c r="G1355" s="261">
        <f>F1355/12*$C$3</f>
        <v>1.5833333333333333</v>
      </c>
      <c r="H1355" s="261"/>
      <c r="I1355" s="261">
        <f>H1355/G1355*100</f>
        <v>0</v>
      </c>
      <c r="J1355" s="1724"/>
      <c r="K1355" s="1724"/>
      <c r="L1355" s="133"/>
      <c r="M1355" s="133"/>
      <c r="N1355" s="133"/>
      <c r="O1355" s="133"/>
      <c r="P1355" s="133"/>
      <c r="Q1355" s="133"/>
      <c r="R1355" s="425"/>
      <c r="S1355" s="2725"/>
      <c r="T1355" s="301"/>
      <c r="U1355" s="2578"/>
      <c r="V1355" s="301"/>
      <c r="W1355" s="301"/>
      <c r="X1355" s="301"/>
      <c r="Y1355" s="301"/>
      <c r="Z1355" s="301"/>
      <c r="AA1355" s="1116"/>
      <c r="AB1355" s="1144"/>
      <c r="AC1355" s="2587"/>
      <c r="AD1355" s="1238"/>
    </row>
    <row r="1356" spans="1:30" s="2541" customFormat="1" ht="30" x14ac:dyDescent="0.25">
      <c r="A1356" s="297"/>
      <c r="B1356" s="297">
        <v>1</v>
      </c>
      <c r="C1356" s="399" t="s">
        <v>305</v>
      </c>
      <c r="D1356" s="4"/>
      <c r="E1356" s="4"/>
      <c r="F1356" s="301">
        <v>131</v>
      </c>
      <c r="G1356" s="261">
        <f>F1356/12*$C$3</f>
        <v>10.916666666666666</v>
      </c>
      <c r="H1356" s="261"/>
      <c r="I1356" s="261">
        <f>H1356/G1356*100</f>
        <v>0</v>
      </c>
      <c r="J1356" s="1724"/>
      <c r="K1356" s="1724"/>
      <c r="L1356" s="133"/>
      <c r="M1356" s="133"/>
      <c r="N1356" s="133"/>
      <c r="O1356" s="133"/>
      <c r="P1356" s="133"/>
      <c r="Q1356" s="133"/>
      <c r="R1356" s="425"/>
      <c r="S1356" s="2725"/>
      <c r="T1356" s="301"/>
      <c r="U1356" s="2578"/>
      <c r="V1356" s="301"/>
      <c r="W1356" s="301"/>
      <c r="X1356" s="301"/>
      <c r="Y1356" s="301"/>
      <c r="Z1356" s="301"/>
      <c r="AA1356" s="1116"/>
      <c r="AB1356" s="1144"/>
      <c r="AC1356" s="2587"/>
      <c r="AD1356" s="1238"/>
    </row>
    <row r="1357" spans="1:30" s="2541" customFormat="1" ht="45" x14ac:dyDescent="0.25">
      <c r="A1357" s="297"/>
      <c r="B1357" s="297">
        <v>1</v>
      </c>
      <c r="C1357" s="582" t="s">
        <v>306</v>
      </c>
      <c r="D1357" s="4"/>
      <c r="E1357" s="4"/>
      <c r="F1357" s="301">
        <f>SUM(F1358:F1361)</f>
        <v>5158</v>
      </c>
      <c r="G1357" s="261">
        <f>SUM(G1358:G1361)</f>
        <v>429.83333333333331</v>
      </c>
      <c r="H1357" s="261">
        <f>H1358+H1360+H1361</f>
        <v>27</v>
      </c>
      <c r="I1357" s="261">
        <f>H1357/G1357*100</f>
        <v>6.2815044590926723</v>
      </c>
      <c r="J1357" s="1724"/>
      <c r="K1357" s="1724"/>
      <c r="L1357" s="133"/>
      <c r="M1357" s="133"/>
      <c r="N1357" s="133"/>
      <c r="O1357" s="133"/>
      <c r="P1357" s="133"/>
      <c r="Q1357" s="133"/>
      <c r="R1357" s="425"/>
      <c r="S1357" s="2725"/>
      <c r="T1357" s="301"/>
      <c r="U1357" s="2578"/>
      <c r="V1357" s="301"/>
      <c r="W1357" s="301"/>
      <c r="X1357" s="301"/>
      <c r="Y1357" s="301"/>
      <c r="Z1357" s="301"/>
      <c r="AA1357" s="1116">
        <f>AA1358+AA1360+AA1361</f>
        <v>0</v>
      </c>
      <c r="AB1357" s="1144"/>
      <c r="AC1357" s="2587"/>
      <c r="AD1357" s="1238"/>
    </row>
    <row r="1358" spans="1:30" s="2541" customFormat="1" ht="45" x14ac:dyDescent="0.25">
      <c r="A1358" s="297"/>
      <c r="B1358" s="297">
        <v>1</v>
      </c>
      <c r="C1358" s="399" t="s">
        <v>307</v>
      </c>
      <c r="D1358" s="4"/>
      <c r="E1358" s="4"/>
      <c r="F1358" s="301">
        <v>1558</v>
      </c>
      <c r="G1358" s="261">
        <f>F1358/12*$C$3</f>
        <v>129.83333333333334</v>
      </c>
      <c r="H1358" s="261">
        <v>17</v>
      </c>
      <c r="I1358" s="261">
        <f>H1358/G1358*100</f>
        <v>13.093709884467264</v>
      </c>
      <c r="J1358" s="1724"/>
      <c r="K1358" s="1724"/>
      <c r="L1358" s="133"/>
      <c r="M1358" s="133"/>
      <c r="N1358" s="133"/>
      <c r="O1358" s="133"/>
      <c r="P1358" s="133"/>
      <c r="Q1358" s="133"/>
      <c r="R1358" s="425"/>
      <c r="S1358" s="2725"/>
      <c r="T1358" s="301"/>
      <c r="U1358" s="2578"/>
      <c r="V1358" s="301"/>
      <c r="W1358" s="301"/>
      <c r="X1358" s="301"/>
      <c r="Y1358" s="301"/>
      <c r="Z1358" s="301"/>
      <c r="AA1358" s="1116"/>
      <c r="AB1358" s="1144"/>
      <c r="AC1358" s="2587"/>
      <c r="AD1358" s="1238"/>
    </row>
    <row r="1359" spans="1:30" s="2541" customFormat="1" ht="30" x14ac:dyDescent="0.25">
      <c r="A1359" s="297"/>
      <c r="B1359" s="297">
        <v>1</v>
      </c>
      <c r="C1359" s="399" t="s">
        <v>338</v>
      </c>
      <c r="D1359" s="4"/>
      <c r="E1359" s="4"/>
      <c r="F1359" s="301"/>
      <c r="G1359" s="261"/>
      <c r="H1359" s="261"/>
      <c r="I1359" s="261"/>
      <c r="J1359" s="1724"/>
      <c r="K1359" s="1724"/>
      <c r="L1359" s="133"/>
      <c r="M1359" s="133"/>
      <c r="N1359" s="133"/>
      <c r="O1359" s="133"/>
      <c r="P1359" s="133"/>
      <c r="Q1359" s="133"/>
      <c r="R1359" s="425"/>
      <c r="S1359" s="2725"/>
      <c r="T1359" s="301"/>
      <c r="U1359" s="2578"/>
      <c r="V1359" s="301"/>
      <c r="W1359" s="301"/>
      <c r="X1359" s="301"/>
      <c r="Y1359" s="301"/>
      <c r="Z1359" s="301"/>
      <c r="AA1359" s="1116"/>
      <c r="AB1359" s="1144"/>
      <c r="AC1359" s="2587"/>
      <c r="AD1359" s="1238"/>
    </row>
    <row r="1360" spans="1:30" s="2541" customFormat="1" ht="75" x14ac:dyDescent="0.25">
      <c r="A1360" s="297"/>
      <c r="B1360" s="297">
        <v>1</v>
      </c>
      <c r="C1360" s="399" t="s">
        <v>308</v>
      </c>
      <c r="D1360" s="4"/>
      <c r="E1360" s="4"/>
      <c r="F1360" s="301">
        <v>3100</v>
      </c>
      <c r="G1360" s="261">
        <f>F1360/12*$C$3</f>
        <v>258.33333333333331</v>
      </c>
      <c r="H1360" s="261"/>
      <c r="I1360" s="261">
        <f>H1360/G1360*100</f>
        <v>0</v>
      </c>
      <c r="J1360" s="1724"/>
      <c r="K1360" s="1724"/>
      <c r="L1360" s="133"/>
      <c r="M1360" s="133"/>
      <c r="N1360" s="133"/>
      <c r="O1360" s="133"/>
      <c r="P1360" s="133"/>
      <c r="Q1360" s="133"/>
      <c r="R1360" s="425"/>
      <c r="S1360" s="2725"/>
      <c r="T1360" s="301"/>
      <c r="U1360" s="2578"/>
      <c r="V1360" s="301"/>
      <c r="W1360" s="301"/>
      <c r="X1360" s="301"/>
      <c r="Y1360" s="301"/>
      <c r="Z1360" s="301"/>
      <c r="AA1360" s="1116"/>
      <c r="AB1360" s="1144"/>
      <c r="AC1360" s="2587"/>
      <c r="AD1360" s="1238"/>
    </row>
    <row r="1361" spans="1:30" s="2541" customFormat="1" ht="60" x14ac:dyDescent="0.25">
      <c r="A1361" s="297"/>
      <c r="B1361" s="297">
        <v>1</v>
      </c>
      <c r="C1361" s="399" t="s">
        <v>309</v>
      </c>
      <c r="D1361" s="4"/>
      <c r="E1361" s="4"/>
      <c r="F1361" s="301">
        <v>500</v>
      </c>
      <c r="G1361" s="261">
        <f>F1361/12*$C$3</f>
        <v>41.666666666666664</v>
      </c>
      <c r="H1361" s="261">
        <v>10</v>
      </c>
      <c r="I1361" s="261">
        <f>H1361/G1361*100</f>
        <v>24.000000000000004</v>
      </c>
      <c r="J1361" s="1724"/>
      <c r="K1361" s="1724"/>
      <c r="L1361" s="133"/>
      <c r="M1361" s="133"/>
      <c r="N1361" s="133"/>
      <c r="O1361" s="133"/>
      <c r="P1361" s="133"/>
      <c r="Q1361" s="133"/>
      <c r="R1361" s="425"/>
      <c r="S1361" s="2725"/>
      <c r="T1361" s="301"/>
      <c r="U1361" s="2578"/>
      <c r="V1361" s="301"/>
      <c r="W1361" s="301"/>
      <c r="X1361" s="301"/>
      <c r="Y1361" s="301"/>
      <c r="Z1361" s="301"/>
      <c r="AA1361" s="1116"/>
      <c r="AB1361" s="1144"/>
      <c r="AC1361" s="2587"/>
      <c r="AD1361" s="1238"/>
    </row>
    <row r="1362" spans="1:30" s="2541" customFormat="1" ht="57.75" x14ac:dyDescent="0.25">
      <c r="A1362" s="297"/>
      <c r="B1362" s="297">
        <v>1</v>
      </c>
      <c r="C1362" s="644" t="s">
        <v>391</v>
      </c>
      <c r="D1362" s="4"/>
      <c r="E1362" s="4"/>
      <c r="F1362" s="301">
        <v>1300</v>
      </c>
      <c r="G1362" s="261">
        <f>F1362/12*$C$3</f>
        <v>108.33333333333333</v>
      </c>
      <c r="H1362" s="261">
        <v>76</v>
      </c>
      <c r="I1362" s="261">
        <f>H1362/G1362*100</f>
        <v>70.15384615384616</v>
      </c>
      <c r="J1362" s="1724"/>
      <c r="K1362" s="1724"/>
      <c r="L1362" s="133"/>
      <c r="M1362" s="133"/>
      <c r="N1362" s="133"/>
      <c r="O1362" s="133"/>
      <c r="P1362" s="133"/>
      <c r="Q1362" s="133"/>
      <c r="R1362" s="425"/>
      <c r="S1362" s="2725"/>
      <c r="T1362" s="301"/>
      <c r="U1362" s="2578"/>
      <c r="V1362" s="301"/>
      <c r="W1362" s="301"/>
      <c r="X1362" s="301"/>
      <c r="Y1362" s="301"/>
      <c r="Z1362" s="301"/>
      <c r="AA1362" s="1116"/>
      <c r="AB1362" s="1144"/>
      <c r="AC1362" s="2587"/>
      <c r="AD1362" s="1238"/>
    </row>
    <row r="1363" spans="1:30" s="2541" customFormat="1" ht="30" x14ac:dyDescent="0.25">
      <c r="A1363" s="297"/>
      <c r="B1363" s="297">
        <v>1</v>
      </c>
      <c r="C1363" s="658" t="s">
        <v>207</v>
      </c>
      <c r="D1363" s="4"/>
      <c r="E1363" s="4"/>
      <c r="F1363" s="301"/>
      <c r="G1363" s="261">
        <f>F1363/12*$C$3</f>
        <v>0</v>
      </c>
      <c r="H1363" s="261"/>
      <c r="I1363" s="261"/>
      <c r="J1363" s="1724"/>
      <c r="K1363" s="1724"/>
      <c r="L1363" s="133"/>
      <c r="M1363" s="133"/>
      <c r="N1363" s="133"/>
      <c r="O1363" s="133"/>
      <c r="P1363" s="133"/>
      <c r="Q1363" s="133"/>
      <c r="R1363" s="425">
        <v>25450.147000000001</v>
      </c>
      <c r="S1363" s="2725">
        <f>R1363/12*$C$3</f>
        <v>2120.8455833333333</v>
      </c>
      <c r="T1363" s="301">
        <f>Z1363-Y1363-V1363</f>
        <v>593.32569000000001</v>
      </c>
      <c r="U1363" s="2578"/>
      <c r="V1363" s="301"/>
      <c r="W1363" s="301">
        <f>T1363-S1363</f>
        <v>-1527.5198933333331</v>
      </c>
      <c r="X1363" s="301"/>
      <c r="Y1363" s="301">
        <v>0</v>
      </c>
      <c r="Z1363" s="301">
        <v>593.32569000000001</v>
      </c>
      <c r="AA1363" s="1116"/>
      <c r="AB1363" s="1144"/>
      <c r="AC1363" s="2587"/>
      <c r="AD1363" s="1238"/>
    </row>
    <row r="1364" spans="1:30" s="2541" customFormat="1" ht="29.25" x14ac:dyDescent="0.25">
      <c r="A1364" s="297"/>
      <c r="B1364" s="297">
        <v>1</v>
      </c>
      <c r="C1364" s="644" t="s">
        <v>366</v>
      </c>
      <c r="D1364" s="4"/>
      <c r="E1364" s="4"/>
      <c r="F1364" s="301">
        <f>SUM(F1365,F1369,F1371,F1372,F1366)</f>
        <v>2029</v>
      </c>
      <c r="G1364" s="261">
        <f t="shared" ref="G1364:H1364" si="378">SUM(G1365,G1369,G1371,G1372,G1366)</f>
        <v>169.08333333333331</v>
      </c>
      <c r="H1364" s="261">
        <f t="shared" si="378"/>
        <v>76</v>
      </c>
      <c r="I1364" s="261">
        <f>H1364/G1364*100</f>
        <v>44.94825036964022</v>
      </c>
      <c r="J1364" s="1724"/>
      <c r="K1364" s="1724"/>
      <c r="L1364" s="133"/>
      <c r="M1364" s="133"/>
      <c r="N1364" s="133"/>
      <c r="O1364" s="133"/>
      <c r="P1364" s="133"/>
      <c r="Q1364" s="133"/>
      <c r="R1364" s="425"/>
      <c r="S1364" s="2725"/>
      <c r="T1364" s="301"/>
      <c r="U1364" s="2578"/>
      <c r="V1364" s="301"/>
      <c r="W1364" s="301"/>
      <c r="X1364" s="301"/>
      <c r="Y1364" s="301"/>
      <c r="Z1364" s="301"/>
      <c r="AA1364" s="1116">
        <f t="shared" ref="AA1364" si="379">SUM(AA1365,AA1369,AA1371,AA1372,AA1366)</f>
        <v>0</v>
      </c>
      <c r="AB1364" s="1144"/>
      <c r="AC1364" s="2587"/>
      <c r="AD1364" s="1238"/>
    </row>
    <row r="1365" spans="1:30" s="2541" customFormat="1" x14ac:dyDescent="0.25">
      <c r="A1365" s="297"/>
      <c r="B1365" s="297">
        <v>1</v>
      </c>
      <c r="C1365" s="4" t="s">
        <v>354</v>
      </c>
      <c r="D1365" s="4"/>
      <c r="E1365" s="4"/>
      <c r="F1365" s="301"/>
      <c r="G1365" s="261"/>
      <c r="H1365" s="261"/>
      <c r="I1365" s="261"/>
      <c r="J1365" s="1724"/>
      <c r="K1365" s="1724"/>
      <c r="L1365" s="133"/>
      <c r="M1365" s="133"/>
      <c r="N1365" s="133"/>
      <c r="O1365" s="133"/>
      <c r="P1365" s="133"/>
      <c r="Q1365" s="133"/>
      <c r="R1365" s="425"/>
      <c r="S1365" s="2725"/>
      <c r="T1365" s="301"/>
      <c r="U1365" s="2578"/>
      <c r="V1365" s="301"/>
      <c r="W1365" s="301"/>
      <c r="X1365" s="301"/>
      <c r="Y1365" s="301"/>
      <c r="Z1365" s="301"/>
      <c r="AA1365" s="1116"/>
      <c r="AB1365" s="1144"/>
      <c r="AC1365" s="2587"/>
      <c r="AD1365" s="1238"/>
    </row>
    <row r="1366" spans="1:30" s="2541" customFormat="1" ht="30" x14ac:dyDescent="0.25">
      <c r="A1366" s="297">
        <v>1</v>
      </c>
      <c r="B1366" s="297">
        <v>1</v>
      </c>
      <c r="C1366" s="658" t="s">
        <v>355</v>
      </c>
      <c r="D1366" s="4"/>
      <c r="E1366" s="4"/>
      <c r="F1366" s="301">
        <f>F1367+F1368/4</f>
        <v>1000</v>
      </c>
      <c r="G1366" s="134">
        <f>G1367+G1368/4</f>
        <v>83.333333333333329</v>
      </c>
      <c r="H1366" s="261">
        <f>H1367+H1368/4</f>
        <v>0</v>
      </c>
      <c r="I1366" s="261">
        <f>H1366/G1366*100</f>
        <v>0</v>
      </c>
      <c r="J1366" s="1724"/>
      <c r="K1366" s="1724"/>
      <c r="L1366" s="133"/>
      <c r="M1366" s="133"/>
      <c r="N1366" s="133"/>
      <c r="O1366" s="133"/>
      <c r="P1366" s="133"/>
      <c r="Q1366" s="133"/>
      <c r="R1366" s="425"/>
      <c r="S1366" s="2725"/>
      <c r="T1366" s="301"/>
      <c r="U1366" s="2578"/>
      <c r="V1366" s="301"/>
      <c r="W1366" s="301"/>
      <c r="X1366" s="301"/>
      <c r="Y1366" s="301"/>
      <c r="Z1366" s="301"/>
      <c r="AA1366" s="1116">
        <f>AA1367+AA1368/4</f>
        <v>0</v>
      </c>
      <c r="AB1366" s="1144"/>
      <c r="AC1366" s="2587"/>
      <c r="AD1366" s="1238"/>
    </row>
    <row r="1367" spans="1:30" s="2541" customFormat="1" x14ac:dyDescent="0.25">
      <c r="A1367" s="297">
        <v>1</v>
      </c>
      <c r="B1367" s="297">
        <v>1</v>
      </c>
      <c r="C1367" s="4" t="s">
        <v>356</v>
      </c>
      <c r="D1367" s="4"/>
      <c r="E1367" s="4"/>
      <c r="F1367" s="301"/>
      <c r="G1367" s="134"/>
      <c r="H1367" s="261"/>
      <c r="I1367" s="261"/>
      <c r="J1367" s="1724"/>
      <c r="K1367" s="1724"/>
      <c r="L1367" s="133"/>
      <c r="M1367" s="133"/>
      <c r="N1367" s="133"/>
      <c r="O1367" s="133"/>
      <c r="P1367" s="133"/>
      <c r="Q1367" s="133"/>
      <c r="R1367" s="425"/>
      <c r="S1367" s="2725"/>
      <c r="T1367" s="301"/>
      <c r="U1367" s="2578"/>
      <c r="V1367" s="301"/>
      <c r="W1367" s="301"/>
      <c r="X1367" s="301"/>
      <c r="Y1367" s="301"/>
      <c r="Z1367" s="301"/>
      <c r="AA1367" s="1116"/>
      <c r="AB1367" s="1144"/>
      <c r="AC1367" s="2587"/>
      <c r="AD1367" s="1238"/>
    </row>
    <row r="1368" spans="1:30" s="2541" customFormat="1" ht="30" x14ac:dyDescent="0.25">
      <c r="A1368" s="297">
        <v>1</v>
      </c>
      <c r="B1368" s="297">
        <v>1</v>
      </c>
      <c r="C1368" s="4" t="s">
        <v>396</v>
      </c>
      <c r="D1368" s="4"/>
      <c r="E1368" s="4"/>
      <c r="F1368" s="301">
        <v>4000</v>
      </c>
      <c r="G1368" s="134">
        <f>F1368/12*$C$3</f>
        <v>333.33333333333331</v>
      </c>
      <c r="H1368" s="261"/>
      <c r="I1368" s="261">
        <f>H1368/G1368*100</f>
        <v>0</v>
      </c>
      <c r="J1368" s="1724"/>
      <c r="K1368" s="1724"/>
      <c r="L1368" s="133"/>
      <c r="M1368" s="133"/>
      <c r="N1368" s="133"/>
      <c r="O1368" s="133"/>
      <c r="P1368" s="133"/>
      <c r="Q1368" s="133"/>
      <c r="R1368" s="425"/>
      <c r="S1368" s="2725"/>
      <c r="T1368" s="301"/>
      <c r="U1368" s="2578"/>
      <c r="V1368" s="301"/>
      <c r="W1368" s="301"/>
      <c r="X1368" s="301"/>
      <c r="Y1368" s="301"/>
      <c r="Z1368" s="301"/>
      <c r="AA1368" s="1116"/>
      <c r="AB1368" s="1144"/>
      <c r="AC1368" s="2587"/>
      <c r="AD1368" s="1238"/>
    </row>
    <row r="1369" spans="1:30" s="2541" customFormat="1" ht="60" x14ac:dyDescent="0.25">
      <c r="A1369" s="297"/>
      <c r="B1369" s="297">
        <v>1</v>
      </c>
      <c r="C1369" s="4" t="s">
        <v>358</v>
      </c>
      <c r="D1369" s="4"/>
      <c r="E1369" s="4"/>
      <c r="F1369" s="301"/>
      <c r="G1369" s="134"/>
      <c r="H1369" s="261"/>
      <c r="I1369" s="261"/>
      <c r="J1369" s="1724"/>
      <c r="K1369" s="1724"/>
      <c r="L1369" s="133"/>
      <c r="M1369" s="133"/>
      <c r="N1369" s="133"/>
      <c r="O1369" s="133"/>
      <c r="P1369" s="133"/>
      <c r="Q1369" s="133"/>
      <c r="R1369" s="425"/>
      <c r="S1369" s="2725"/>
      <c r="T1369" s="301"/>
      <c r="U1369" s="2578"/>
      <c r="V1369" s="301"/>
      <c r="W1369" s="301"/>
      <c r="X1369" s="301"/>
      <c r="Y1369" s="301"/>
      <c r="Z1369" s="301"/>
      <c r="AA1369" s="1116"/>
      <c r="AB1369" s="1144"/>
      <c r="AC1369" s="2587"/>
      <c r="AD1369" s="1238"/>
    </row>
    <row r="1370" spans="1:30" s="2541" customFormat="1" ht="45" x14ac:dyDescent="0.25">
      <c r="A1370" s="297">
        <v>1</v>
      </c>
      <c r="B1370" s="297">
        <v>1</v>
      </c>
      <c r="C1370" s="659" t="s">
        <v>359</v>
      </c>
      <c r="D1370" s="4"/>
      <c r="E1370" s="4"/>
      <c r="F1370" s="301"/>
      <c r="G1370" s="134"/>
      <c r="H1370" s="134"/>
      <c r="I1370" s="261"/>
      <c r="J1370" s="1724"/>
      <c r="K1370" s="1724"/>
      <c r="L1370" s="133"/>
      <c r="M1370" s="133"/>
      <c r="N1370" s="133"/>
      <c r="O1370" s="133"/>
      <c r="P1370" s="133"/>
      <c r="Q1370" s="133"/>
      <c r="R1370" s="425"/>
      <c r="S1370" s="2725"/>
      <c r="T1370" s="301"/>
      <c r="U1370" s="2578"/>
      <c r="V1370" s="301"/>
      <c r="W1370" s="301"/>
      <c r="X1370" s="301"/>
      <c r="Y1370" s="301"/>
      <c r="Z1370" s="301"/>
      <c r="AA1370" s="1132"/>
      <c r="AB1370" s="1144"/>
      <c r="AC1370" s="2587"/>
      <c r="AD1370" s="1238"/>
    </row>
    <row r="1371" spans="1:30" s="2541" customFormat="1" ht="105" x14ac:dyDescent="0.25">
      <c r="A1371" s="297"/>
      <c r="B1371" s="297"/>
      <c r="C1371" s="659" t="s">
        <v>549</v>
      </c>
      <c r="D1371" s="4"/>
      <c r="E1371" s="4"/>
      <c r="F1371" s="301">
        <v>300</v>
      </c>
      <c r="G1371" s="134">
        <f>(F1371/12*$C$3)</f>
        <v>25</v>
      </c>
      <c r="H1371" s="134">
        <v>76</v>
      </c>
      <c r="I1371" s="261">
        <f>H1371/G1371*100</f>
        <v>304</v>
      </c>
      <c r="J1371" s="1724"/>
      <c r="K1371" s="1724"/>
      <c r="L1371" s="133"/>
      <c r="M1371" s="133"/>
      <c r="N1371" s="133"/>
      <c r="O1371" s="133"/>
      <c r="P1371" s="133"/>
      <c r="Q1371" s="133"/>
      <c r="R1371" s="425"/>
      <c r="S1371" s="2725"/>
      <c r="T1371" s="301"/>
      <c r="U1371" s="2578"/>
      <c r="V1371" s="301"/>
      <c r="W1371" s="301"/>
      <c r="X1371" s="301"/>
      <c r="Y1371" s="301"/>
      <c r="Z1371" s="301"/>
      <c r="AA1371" s="1132"/>
      <c r="AB1371" s="1144"/>
      <c r="AC1371" s="2587"/>
      <c r="AD1371" s="1238"/>
    </row>
    <row r="1372" spans="1:30" s="2541" customFormat="1" ht="42.75" x14ac:dyDescent="0.25">
      <c r="A1372" s="297"/>
      <c r="B1372" s="297"/>
      <c r="C1372" s="1239" t="s">
        <v>517</v>
      </c>
      <c r="D1372" s="1457"/>
      <c r="E1372" s="644"/>
      <c r="F1372" s="301">
        <f>F1373</f>
        <v>729</v>
      </c>
      <c r="G1372" s="617">
        <f>G1373</f>
        <v>60.75</v>
      </c>
      <c r="H1372" s="617">
        <f>H1373</f>
        <v>0</v>
      </c>
      <c r="I1372" s="910">
        <f>H1372/ROUND(G1372,0)*100</f>
        <v>0</v>
      </c>
      <c r="J1372" s="1724"/>
      <c r="K1372" s="1724"/>
      <c r="L1372" s="133"/>
      <c r="M1372" s="133"/>
      <c r="N1372" s="133"/>
      <c r="O1372" s="133"/>
      <c r="P1372" s="133"/>
      <c r="Q1372" s="133"/>
      <c r="R1372" s="2606">
        <v>1156.1371299999998</v>
      </c>
      <c r="S1372" s="1055">
        <f>R1372/12*$C$3</f>
        <v>96.344760833333325</v>
      </c>
      <c r="T1372" s="301">
        <f>Z1372-Y1372-V1372</f>
        <v>0</v>
      </c>
      <c r="U1372" s="2578"/>
      <c r="V1372" s="301"/>
      <c r="W1372" s="301">
        <f>T1372-S1372</f>
        <v>-96.344760833333325</v>
      </c>
      <c r="X1372" s="301"/>
      <c r="Y1372" s="301"/>
      <c r="Z1372" s="301"/>
      <c r="AA1372" s="1132">
        <f>AA1373</f>
        <v>0</v>
      </c>
      <c r="AB1372" s="1144"/>
      <c r="AC1372" s="2587"/>
      <c r="AD1372" s="1238"/>
    </row>
    <row r="1373" spans="1:30" s="2541" customFormat="1" x14ac:dyDescent="0.25">
      <c r="A1373" s="297"/>
      <c r="B1373" s="297"/>
      <c r="C1373" s="659" t="s">
        <v>518</v>
      </c>
      <c r="D1373" s="1457"/>
      <c r="E1373" s="644"/>
      <c r="F1373" s="301">
        <v>729</v>
      </c>
      <c r="G1373" s="134">
        <f>(F1373/12*$C$3)</f>
        <v>60.75</v>
      </c>
      <c r="H1373" s="910"/>
      <c r="I1373" s="910">
        <f>H1373/ROUND(G1373,0)*100</f>
        <v>0</v>
      </c>
      <c r="J1373" s="1724"/>
      <c r="K1373" s="1724"/>
      <c r="L1373" s="133"/>
      <c r="M1373" s="133"/>
      <c r="N1373" s="133"/>
      <c r="O1373" s="133"/>
      <c r="P1373" s="133"/>
      <c r="Q1373" s="133"/>
      <c r="R1373" s="2606"/>
      <c r="S1373" s="2726"/>
      <c r="T1373" s="2933"/>
      <c r="U1373" s="2988"/>
      <c r="V1373" s="2933"/>
      <c r="W1373" s="2933"/>
      <c r="X1373" s="2933"/>
      <c r="Y1373" s="2933"/>
      <c r="Z1373" s="2933"/>
      <c r="AA1373" s="1132"/>
      <c r="AB1373" s="1144"/>
      <c r="AC1373" s="2587"/>
      <c r="AD1373" s="1238"/>
    </row>
    <row r="1374" spans="1:30" s="2541" customFormat="1" ht="42.75" x14ac:dyDescent="0.25">
      <c r="A1374" s="297"/>
      <c r="B1374" s="297"/>
      <c r="C1374" s="1239" t="s">
        <v>519</v>
      </c>
      <c r="D1374" s="1457"/>
      <c r="E1374" s="644"/>
      <c r="F1374" s="301"/>
      <c r="G1374" s="134"/>
      <c r="H1374" s="910"/>
      <c r="I1374" s="910"/>
      <c r="J1374" s="1724"/>
      <c r="K1374" s="1724"/>
      <c r="L1374" s="133"/>
      <c r="M1374" s="133"/>
      <c r="N1374" s="133"/>
      <c r="O1374" s="133"/>
      <c r="P1374" s="133"/>
      <c r="Q1374" s="133"/>
      <c r="R1374" s="2606"/>
      <c r="S1374" s="2726"/>
      <c r="T1374" s="2933"/>
      <c r="U1374" s="2988"/>
      <c r="V1374" s="2933"/>
      <c r="W1374" s="2933"/>
      <c r="X1374" s="2933"/>
      <c r="Y1374" s="2933"/>
      <c r="Z1374" s="2933"/>
      <c r="AA1374" s="1132"/>
      <c r="AB1374" s="1144"/>
      <c r="AC1374" s="2587"/>
      <c r="AD1374" s="1238"/>
    </row>
    <row r="1375" spans="1:30" s="2541" customFormat="1" ht="29.25" x14ac:dyDescent="0.25">
      <c r="A1375" s="297"/>
      <c r="B1375" s="297">
        <v>1</v>
      </c>
      <c r="C1375" s="644" t="s">
        <v>367</v>
      </c>
      <c r="D1375" s="207"/>
      <c r="E1375" s="4"/>
      <c r="F1375" s="301">
        <f>F1376+F1377</f>
        <v>9300</v>
      </c>
      <c r="G1375" s="134">
        <f>G1376+G1377</f>
        <v>775</v>
      </c>
      <c r="H1375" s="134">
        <f>H1376+H1377</f>
        <v>215.531914893617</v>
      </c>
      <c r="I1375" s="261"/>
      <c r="J1375" s="1724"/>
      <c r="K1375" s="1724"/>
      <c r="L1375" s="133"/>
      <c r="M1375" s="133"/>
      <c r="N1375" s="133"/>
      <c r="O1375" s="133"/>
      <c r="P1375" s="133"/>
      <c r="Q1375" s="133"/>
      <c r="R1375" s="425"/>
      <c r="S1375" s="2725"/>
      <c r="T1375" s="301"/>
      <c r="U1375" s="2578"/>
      <c r="V1375" s="301"/>
      <c r="W1375" s="301"/>
      <c r="X1375" s="301"/>
      <c r="Y1375" s="301"/>
      <c r="Z1375" s="301"/>
      <c r="AA1375" s="1132">
        <f>AA1376+AA1377</f>
        <v>0</v>
      </c>
      <c r="AB1375" s="1144"/>
      <c r="AC1375" s="2587"/>
      <c r="AD1375" s="1238"/>
    </row>
    <row r="1376" spans="1:30" s="2541" customFormat="1" x14ac:dyDescent="0.25">
      <c r="A1376" s="297">
        <v>1</v>
      </c>
      <c r="B1376" s="297">
        <v>1</v>
      </c>
      <c r="C1376" s="644" t="s">
        <v>382</v>
      </c>
      <c r="D1376" s="4"/>
      <c r="E1376" s="4"/>
      <c r="F1376" s="301"/>
      <c r="G1376" s="134"/>
      <c r="H1376" s="134"/>
      <c r="I1376" s="261"/>
      <c r="J1376" s="1724"/>
      <c r="K1376" s="1724"/>
      <c r="L1376" s="133"/>
      <c r="M1376" s="133"/>
      <c r="N1376" s="133"/>
      <c r="O1376" s="133"/>
      <c r="P1376" s="133"/>
      <c r="Q1376" s="133"/>
      <c r="R1376" s="425"/>
      <c r="S1376" s="2725"/>
      <c r="T1376" s="301"/>
      <c r="U1376" s="2578"/>
      <c r="V1376" s="301"/>
      <c r="W1376" s="301"/>
      <c r="X1376" s="301"/>
      <c r="Y1376" s="301"/>
      <c r="Z1376" s="301"/>
      <c r="AA1376" s="1132"/>
      <c r="AB1376" s="1144"/>
      <c r="AC1376" s="2587"/>
      <c r="AD1376" s="1238"/>
    </row>
    <row r="1377" spans="1:30" s="2541" customFormat="1" x14ac:dyDescent="0.25">
      <c r="A1377" s="297">
        <v>1</v>
      </c>
      <c r="B1377" s="297">
        <v>1</v>
      </c>
      <c r="C1377" s="4" t="s">
        <v>383</v>
      </c>
      <c r="D1377" s="1457"/>
      <c r="E1377" s="644"/>
      <c r="F1377" s="328">
        <f>F1378/9.4</f>
        <v>9300</v>
      </c>
      <c r="G1377" s="910">
        <f>G1378/9.4</f>
        <v>775</v>
      </c>
      <c r="H1377" s="910">
        <f>H1378/9.4</f>
        <v>215.531914893617</v>
      </c>
      <c r="I1377" s="910"/>
      <c r="J1377" s="1724"/>
      <c r="K1377" s="1724"/>
      <c r="L1377" s="133"/>
      <c r="M1377" s="133"/>
      <c r="N1377" s="133"/>
      <c r="O1377" s="133"/>
      <c r="P1377" s="133"/>
      <c r="Q1377" s="133"/>
      <c r="R1377" s="2606"/>
      <c r="S1377" s="2726">
        <f>R1377/12*$C$3</f>
        <v>0</v>
      </c>
      <c r="T1377" s="2933">
        <f>Z1377-Y1377</f>
        <v>0</v>
      </c>
      <c r="U1377" s="2988"/>
      <c r="V1377" s="2933"/>
      <c r="W1377" s="2933">
        <f>T1377-S1377</f>
        <v>0</v>
      </c>
      <c r="X1377" s="2933"/>
      <c r="Y1377" s="2933"/>
      <c r="Z1377" s="2933"/>
      <c r="AA1377" s="1120">
        <f>AA1378/9.4</f>
        <v>0</v>
      </c>
      <c r="AB1377" s="2209"/>
      <c r="AC1377" s="2587"/>
      <c r="AD1377" s="1238"/>
    </row>
    <row r="1378" spans="1:30" s="2541" customFormat="1" x14ac:dyDescent="0.25">
      <c r="A1378" s="297">
        <v>1</v>
      </c>
      <c r="B1378" s="297">
        <v>1</v>
      </c>
      <c r="C1378" s="660" t="s">
        <v>384</v>
      </c>
      <c r="D1378" s="657"/>
      <c r="E1378" s="4"/>
      <c r="F1378" s="301">
        <v>87420</v>
      </c>
      <c r="G1378" s="261">
        <f>(F1378/12*$C$3)</f>
        <v>7285</v>
      </c>
      <c r="H1378" s="261">
        <v>2026</v>
      </c>
      <c r="I1378" s="910"/>
      <c r="J1378" s="1724"/>
      <c r="K1378" s="1724"/>
      <c r="L1378" s="133"/>
      <c r="M1378" s="133"/>
      <c r="N1378" s="133"/>
      <c r="O1378" s="133"/>
      <c r="P1378" s="133"/>
      <c r="Q1378" s="133"/>
      <c r="R1378" s="425"/>
      <c r="S1378" s="2725"/>
      <c r="T1378" s="301"/>
      <c r="U1378" s="2578"/>
      <c r="V1378" s="301"/>
      <c r="W1378" s="301"/>
      <c r="X1378" s="301"/>
      <c r="Y1378" s="301"/>
      <c r="Z1378" s="301"/>
      <c r="AA1378" s="1116"/>
      <c r="AB1378" s="1144"/>
      <c r="AC1378" s="2587"/>
      <c r="AD1378" s="1238"/>
    </row>
    <row r="1379" spans="1:30" s="2541" customFormat="1" ht="29.25" x14ac:dyDescent="0.25">
      <c r="A1379" s="297">
        <v>1</v>
      </c>
      <c r="B1379" s="297">
        <v>1</v>
      </c>
      <c r="C1379" s="644" t="s">
        <v>360</v>
      </c>
      <c r="D1379" s="4"/>
      <c r="E1379" s="4"/>
      <c r="F1379" s="301">
        <v>1500</v>
      </c>
      <c r="G1379" s="261">
        <f>F1379/12*$C$3</f>
        <v>125</v>
      </c>
      <c r="H1379" s="261">
        <v>126</v>
      </c>
      <c r="I1379" s="261">
        <f>H1379/G1379*100</f>
        <v>100.8</v>
      </c>
      <c r="J1379" s="1724"/>
      <c r="K1379" s="1724"/>
      <c r="L1379" s="133"/>
      <c r="M1379" s="133"/>
      <c r="N1379" s="133"/>
      <c r="O1379" s="133"/>
      <c r="P1379" s="133"/>
      <c r="Q1379" s="133"/>
      <c r="R1379" s="425"/>
      <c r="S1379" s="2725"/>
      <c r="T1379" s="301"/>
      <c r="U1379" s="2578"/>
      <c r="V1379" s="301"/>
      <c r="W1379" s="301"/>
      <c r="X1379" s="301"/>
      <c r="Y1379" s="301"/>
      <c r="Z1379" s="301"/>
      <c r="AA1379" s="1116"/>
      <c r="AB1379" s="1144"/>
      <c r="AC1379" s="2587"/>
      <c r="AD1379" s="1238"/>
    </row>
    <row r="1380" spans="1:30" s="2541" customFormat="1" ht="30" x14ac:dyDescent="0.25">
      <c r="A1380" s="297">
        <v>1</v>
      </c>
      <c r="B1380" s="297">
        <v>1</v>
      </c>
      <c r="C1380" s="639" t="s">
        <v>202</v>
      </c>
      <c r="D1380" s="4"/>
      <c r="E1380" s="4"/>
      <c r="F1380" s="301"/>
      <c r="G1380" s="134"/>
      <c r="H1380" s="261"/>
      <c r="I1380" s="261"/>
      <c r="J1380" s="1724"/>
      <c r="K1380" s="1724"/>
      <c r="L1380" s="133"/>
      <c r="M1380" s="133"/>
      <c r="N1380" s="133"/>
      <c r="O1380" s="133"/>
      <c r="P1380" s="133"/>
      <c r="Q1380" s="133"/>
      <c r="R1380" s="425"/>
      <c r="S1380" s="2725"/>
      <c r="T1380" s="301"/>
      <c r="U1380" s="2578"/>
      <c r="V1380" s="301"/>
      <c r="W1380" s="301"/>
      <c r="X1380" s="301"/>
      <c r="Y1380" s="301"/>
      <c r="Z1380" s="301"/>
      <c r="AA1380" s="1116"/>
      <c r="AB1380" s="1144"/>
      <c r="AC1380" s="2587"/>
      <c r="AD1380" s="1238"/>
    </row>
    <row r="1381" spans="1:30" s="2541" customFormat="1" ht="72" x14ac:dyDescent="0.25">
      <c r="A1381" s="297">
        <v>1</v>
      </c>
      <c r="B1381" s="297">
        <v>1</v>
      </c>
      <c r="C1381" s="1025" t="s">
        <v>368</v>
      </c>
      <c r="D1381" s="4"/>
      <c r="E1381" s="4"/>
      <c r="F1381" s="301">
        <v>1500</v>
      </c>
      <c r="G1381" s="261">
        <f>F1381/12*$C$3</f>
        <v>125</v>
      </c>
      <c r="H1381" s="261">
        <v>92</v>
      </c>
      <c r="I1381" s="261">
        <f t="shared" ref="I1381:I1389" si="380">H1381/G1381*100</f>
        <v>73.599999999999994</v>
      </c>
      <c r="J1381" s="1724"/>
      <c r="K1381" s="1724"/>
      <c r="L1381" s="133"/>
      <c r="M1381" s="133"/>
      <c r="N1381" s="133"/>
      <c r="O1381" s="133"/>
      <c r="P1381" s="133"/>
      <c r="Q1381" s="133"/>
      <c r="R1381" s="425"/>
      <c r="S1381" s="2725"/>
      <c r="T1381" s="301"/>
      <c r="U1381" s="2578"/>
      <c r="V1381" s="301"/>
      <c r="W1381" s="301"/>
      <c r="X1381" s="301"/>
      <c r="Y1381" s="301"/>
      <c r="Z1381" s="301"/>
      <c r="AA1381" s="1116"/>
      <c r="AB1381" s="1144"/>
      <c r="AC1381" s="2587"/>
      <c r="AD1381" s="1238"/>
    </row>
    <row r="1382" spans="1:30" s="2541" customFormat="1" x14ac:dyDescent="0.25">
      <c r="A1382" s="297">
        <v>1</v>
      </c>
      <c r="B1382" s="297">
        <v>1</v>
      </c>
      <c r="C1382" s="631" t="s">
        <v>235</v>
      </c>
      <c r="D1382" s="4"/>
      <c r="E1382" s="4"/>
      <c r="F1382" s="301">
        <f>F1383+F1384</f>
        <v>699</v>
      </c>
      <c r="G1382" s="134">
        <f>G1383+G1384</f>
        <v>58.25</v>
      </c>
      <c r="H1382" s="261">
        <f>H1383+H1384</f>
        <v>0</v>
      </c>
      <c r="I1382" s="261">
        <f t="shared" si="380"/>
        <v>0</v>
      </c>
      <c r="J1382" s="1724"/>
      <c r="K1382" s="1724"/>
      <c r="L1382" s="133"/>
      <c r="M1382" s="133"/>
      <c r="N1382" s="133"/>
      <c r="O1382" s="133"/>
      <c r="P1382" s="133"/>
      <c r="Q1382" s="133"/>
      <c r="R1382" s="425">
        <v>2104.2212200000004</v>
      </c>
      <c r="S1382" s="2725">
        <f>R1382/12*$C$3</f>
        <v>175.35176833333335</v>
      </c>
      <c r="T1382" s="301">
        <f>Z1382-Y1382-V1382</f>
        <v>0</v>
      </c>
      <c r="U1382" s="2578"/>
      <c r="V1382" s="301"/>
      <c r="W1382" s="301">
        <f>T1382-S1382</f>
        <v>-175.35176833333335</v>
      </c>
      <c r="X1382" s="301"/>
      <c r="Y1382" s="301"/>
      <c r="Z1382" s="301"/>
      <c r="AA1382" s="1116">
        <f>AA1383+AA1384</f>
        <v>0</v>
      </c>
      <c r="AB1382" s="1144"/>
      <c r="AC1382" s="2587"/>
      <c r="AD1382" s="1238"/>
    </row>
    <row r="1383" spans="1:30" s="2541" customFormat="1" x14ac:dyDescent="0.25">
      <c r="A1383" s="297"/>
      <c r="B1383" s="297"/>
      <c r="C1383" s="207" t="s">
        <v>68</v>
      </c>
      <c r="D1383" s="4"/>
      <c r="E1383" s="4"/>
      <c r="F1383" s="301">
        <v>549</v>
      </c>
      <c r="G1383" s="134">
        <f t="shared" ref="G1383:G1384" si="381">F1383/12*$C$3</f>
        <v>45.75</v>
      </c>
      <c r="H1383" s="261"/>
      <c r="I1383" s="261">
        <f t="shared" si="380"/>
        <v>0</v>
      </c>
      <c r="J1383" s="1724"/>
      <c r="K1383" s="1724"/>
      <c r="L1383" s="133"/>
      <c r="M1383" s="133"/>
      <c r="N1383" s="133"/>
      <c r="O1383" s="133"/>
      <c r="P1383" s="133"/>
      <c r="Q1383" s="133"/>
      <c r="R1383" s="425"/>
      <c r="S1383" s="2725"/>
      <c r="T1383" s="301"/>
      <c r="U1383" s="2578"/>
      <c r="V1383" s="301"/>
      <c r="W1383" s="301"/>
      <c r="X1383" s="301"/>
      <c r="Y1383" s="301"/>
      <c r="Z1383" s="301"/>
      <c r="AA1383" s="1116"/>
      <c r="AB1383" s="1144"/>
      <c r="AC1383" s="2587"/>
      <c r="AD1383" s="1238"/>
    </row>
    <row r="1384" spans="1:30" s="2541" customFormat="1" ht="30" x14ac:dyDescent="0.25">
      <c r="A1384" s="297"/>
      <c r="B1384" s="297"/>
      <c r="C1384" s="207" t="s">
        <v>565</v>
      </c>
      <c r="D1384" s="4"/>
      <c r="E1384" s="4"/>
      <c r="F1384" s="301">
        <v>150</v>
      </c>
      <c r="G1384" s="134">
        <f t="shared" si="381"/>
        <v>12.5</v>
      </c>
      <c r="H1384" s="261"/>
      <c r="I1384" s="261">
        <f t="shared" si="380"/>
        <v>0</v>
      </c>
      <c r="J1384" s="1724"/>
      <c r="K1384" s="1724"/>
      <c r="L1384" s="133"/>
      <c r="M1384" s="133"/>
      <c r="N1384" s="133"/>
      <c r="O1384" s="133"/>
      <c r="P1384" s="133"/>
      <c r="Q1384" s="133"/>
      <c r="R1384" s="425"/>
      <c r="S1384" s="2725"/>
      <c r="T1384" s="301"/>
      <c r="U1384" s="2578"/>
      <c r="V1384" s="301"/>
      <c r="W1384" s="301"/>
      <c r="X1384" s="301"/>
      <c r="Y1384" s="301"/>
      <c r="Z1384" s="301"/>
      <c r="AA1384" s="1116"/>
      <c r="AB1384" s="1144"/>
      <c r="AC1384" s="2587"/>
      <c r="AD1384" s="1238"/>
    </row>
    <row r="1385" spans="1:30" s="2541" customFormat="1" ht="29.25" x14ac:dyDescent="0.25">
      <c r="A1385" s="297">
        <v>1</v>
      </c>
      <c r="B1385" s="297">
        <v>1</v>
      </c>
      <c r="C1385" s="584" t="s">
        <v>281</v>
      </c>
      <c r="D1385" s="4"/>
      <c r="E1385" s="4"/>
      <c r="F1385" s="328">
        <f>F1364+F1341</f>
        <v>52053</v>
      </c>
      <c r="G1385" s="647">
        <f>G1364+G1341</f>
        <v>4337.75</v>
      </c>
      <c r="H1385" s="910">
        <f>H1364+H1341</f>
        <v>1574</v>
      </c>
      <c r="I1385" s="910">
        <f t="shared" si="380"/>
        <v>36.28609302057518</v>
      </c>
      <c r="J1385" s="1724"/>
      <c r="K1385" s="1724"/>
      <c r="L1385" s="133"/>
      <c r="M1385" s="133"/>
      <c r="N1385" s="133"/>
      <c r="O1385" s="133"/>
      <c r="P1385" s="133"/>
      <c r="Q1385" s="133"/>
      <c r="R1385" s="425"/>
      <c r="S1385" s="2725"/>
      <c r="T1385" s="301"/>
      <c r="U1385" s="2578"/>
      <c r="V1385" s="301"/>
      <c r="W1385" s="301"/>
      <c r="X1385" s="301"/>
      <c r="Y1385" s="301"/>
      <c r="Z1385" s="301"/>
      <c r="AA1385" s="1120">
        <f>AA1364+AA1341</f>
        <v>0</v>
      </c>
      <c r="AB1385" s="1144"/>
      <c r="AC1385" s="2587"/>
      <c r="AD1385" s="1238"/>
    </row>
    <row r="1386" spans="1:30" s="2541" customFormat="1" ht="43.5" x14ac:dyDescent="0.25">
      <c r="A1386" s="297">
        <v>1</v>
      </c>
      <c r="B1386" s="297">
        <v>1</v>
      </c>
      <c r="C1386" s="584" t="s">
        <v>310</v>
      </c>
      <c r="D1386" s="4"/>
      <c r="E1386" s="4"/>
      <c r="F1386" s="328">
        <f>F1351</f>
        <v>9564</v>
      </c>
      <c r="G1386" s="647">
        <f>G1351</f>
        <v>797</v>
      </c>
      <c r="H1386" s="910">
        <f>H1351</f>
        <v>61</v>
      </c>
      <c r="I1386" s="910">
        <f t="shared" si="380"/>
        <v>7.6537013801756597</v>
      </c>
      <c r="J1386" s="1724"/>
      <c r="K1386" s="1724"/>
      <c r="L1386" s="133"/>
      <c r="M1386" s="133"/>
      <c r="N1386" s="133"/>
      <c r="O1386" s="133"/>
      <c r="P1386" s="133"/>
      <c r="Q1386" s="133"/>
      <c r="R1386" s="425"/>
      <c r="S1386" s="2725"/>
      <c r="T1386" s="301"/>
      <c r="U1386" s="2578"/>
      <c r="V1386" s="301"/>
      <c r="W1386" s="301"/>
      <c r="X1386" s="301"/>
      <c r="Y1386" s="301"/>
      <c r="Z1386" s="301"/>
      <c r="AA1386" s="1120">
        <f>AA1351</f>
        <v>0</v>
      </c>
      <c r="AB1386" s="1144"/>
      <c r="AC1386" s="2587"/>
      <c r="AD1386" s="1238"/>
    </row>
    <row r="1387" spans="1:30" s="2541" customFormat="1" ht="29.25" x14ac:dyDescent="0.25">
      <c r="A1387" s="297">
        <v>1</v>
      </c>
      <c r="B1387" s="297">
        <v>1</v>
      </c>
      <c r="C1387" s="584" t="s">
        <v>282</v>
      </c>
      <c r="D1387" s="4"/>
      <c r="E1387" s="4"/>
      <c r="F1387" s="328">
        <f>F1375+F1349</f>
        <v>56800</v>
      </c>
      <c r="G1387" s="647">
        <f>G1375+G1349</f>
        <v>4733.3333333333339</v>
      </c>
      <c r="H1387" s="910">
        <f>H1375+H1349</f>
        <v>1052.5319148936169</v>
      </c>
      <c r="I1387" s="910">
        <f t="shared" si="380"/>
        <v>22.236589751273595</v>
      </c>
      <c r="J1387" s="1724"/>
      <c r="K1387" s="1724"/>
      <c r="L1387" s="133"/>
      <c r="M1387" s="133"/>
      <c r="N1387" s="133"/>
      <c r="O1387" s="133"/>
      <c r="P1387" s="133"/>
      <c r="Q1387" s="133"/>
      <c r="R1387" s="425"/>
      <c r="S1387" s="2725"/>
      <c r="T1387" s="301"/>
      <c r="U1387" s="2578"/>
      <c r="V1387" s="301"/>
      <c r="W1387" s="301"/>
      <c r="X1387" s="301"/>
      <c r="Y1387" s="301"/>
      <c r="Z1387" s="301"/>
      <c r="AA1387" s="1120">
        <f>AA1375+AA1349</f>
        <v>0</v>
      </c>
      <c r="AB1387" s="1144"/>
      <c r="AC1387" s="2587"/>
      <c r="AD1387" s="1238"/>
    </row>
    <row r="1388" spans="1:30" s="2541" customFormat="1" ht="29.25" x14ac:dyDescent="0.25">
      <c r="A1388" s="297">
        <v>1</v>
      </c>
      <c r="B1388" s="297">
        <v>1</v>
      </c>
      <c r="C1388" s="584" t="s">
        <v>283</v>
      </c>
      <c r="D1388" s="4"/>
      <c r="E1388" s="4"/>
      <c r="F1388" s="328">
        <f>F1379+F1381+F1362</f>
        <v>4300</v>
      </c>
      <c r="G1388" s="910">
        <f>G1379+G1381+G1362</f>
        <v>358.33333333333331</v>
      </c>
      <c r="H1388" s="910">
        <f>H1379+H1381+H1362</f>
        <v>294</v>
      </c>
      <c r="I1388" s="910">
        <f t="shared" si="380"/>
        <v>82.04651162790698</v>
      </c>
      <c r="J1388" s="1724"/>
      <c r="K1388" s="1724"/>
      <c r="L1388" s="133"/>
      <c r="M1388" s="133"/>
      <c r="N1388" s="133"/>
      <c r="O1388" s="133"/>
      <c r="P1388" s="133"/>
      <c r="Q1388" s="133"/>
      <c r="R1388" s="425">
        <v>3597.06</v>
      </c>
      <c r="S1388" s="1055">
        <f>R1388/12*$C$3</f>
        <v>299.755</v>
      </c>
      <c r="T1388" s="301">
        <f>Z1388-Y1388-V1388</f>
        <v>261.38635999999997</v>
      </c>
      <c r="U1388" s="2578"/>
      <c r="V1388" s="301"/>
      <c r="W1388" s="301">
        <f>T1388-S1388</f>
        <v>-38.368640000000028</v>
      </c>
      <c r="X1388" s="301"/>
      <c r="Y1388" s="301">
        <v>0</v>
      </c>
      <c r="Z1388" s="301">
        <v>261.38635999999997</v>
      </c>
      <c r="AA1388" s="1120">
        <f>AA1379+AA1381+AA1362</f>
        <v>0</v>
      </c>
      <c r="AB1388" s="1144"/>
      <c r="AC1388" s="2587"/>
      <c r="AD1388" s="1238"/>
    </row>
    <row r="1389" spans="1:30" s="2541" customFormat="1" x14ac:dyDescent="0.25">
      <c r="A1389" s="297">
        <v>1</v>
      </c>
      <c r="B1389" s="297">
        <v>1</v>
      </c>
      <c r="C1389" s="585" t="s">
        <v>138</v>
      </c>
      <c r="D1389" s="4"/>
      <c r="E1389" s="4"/>
      <c r="F1389" s="328">
        <f>F1385+F1386+F1388+F1350*2.9+F1378/4.2</f>
        <v>224481.28571428571</v>
      </c>
      <c r="G1389" s="647">
        <f t="shared" ref="G1389:H1389" si="382">G1385+G1386+G1388+G1350*2.9+G1378/4.2</f>
        <v>18706.773809523809</v>
      </c>
      <c r="H1389" s="910">
        <f t="shared" si="382"/>
        <v>4838.6809523809516</v>
      </c>
      <c r="I1389" s="910">
        <f t="shared" si="380"/>
        <v>25.865929644787439</v>
      </c>
      <c r="J1389" s="1724"/>
      <c r="K1389" s="1724"/>
      <c r="L1389" s="133"/>
      <c r="M1389" s="133"/>
      <c r="N1389" s="133"/>
      <c r="O1389" s="133"/>
      <c r="P1389" s="133"/>
      <c r="Q1389" s="133"/>
      <c r="R1389" s="425">
        <f t="shared" ref="R1389:Z1389" si="383">R1388+R1351+R1340+R1339+R1363+R1372+R1382</f>
        <v>126971.89816</v>
      </c>
      <c r="S1389" s="2725">
        <f t="shared" si="383"/>
        <v>11764.482393333334</v>
      </c>
      <c r="T1389" s="301">
        <f t="shared" si="383"/>
        <v>9741.2498300000007</v>
      </c>
      <c r="U1389" s="2578">
        <f t="shared" si="383"/>
        <v>0</v>
      </c>
      <c r="V1389" s="301">
        <f t="shared" si="383"/>
        <v>0</v>
      </c>
      <c r="W1389" s="301">
        <f t="shared" si="383"/>
        <v>-2023.2325633333328</v>
      </c>
      <c r="X1389" s="301">
        <f t="shared" si="383"/>
        <v>0</v>
      </c>
      <c r="Y1389" s="301">
        <f t="shared" si="383"/>
        <v>-57.137260000000005</v>
      </c>
      <c r="Z1389" s="301">
        <f t="shared" si="383"/>
        <v>9684.1125699999993</v>
      </c>
      <c r="AA1389" s="1120">
        <f t="shared" ref="AA1389" si="384">AA1385+AA1386+AA1388+AA1350*2.9+AA1378/4.2</f>
        <v>0</v>
      </c>
      <c r="AB1389" s="1144">
        <f>AB1388+AB1351+AB1340+AB1339</f>
        <v>0</v>
      </c>
      <c r="AC1389" s="2587"/>
      <c r="AD1389" s="1238"/>
    </row>
    <row r="1390" spans="1:30" s="2541" customFormat="1" x14ac:dyDescent="0.25">
      <c r="A1390" s="297">
        <v>1</v>
      </c>
      <c r="B1390" s="297">
        <v>1</v>
      </c>
      <c r="C1390" s="2" t="s">
        <v>29</v>
      </c>
      <c r="D1390" s="2"/>
      <c r="E1390" s="2"/>
      <c r="F1390" s="53"/>
      <c r="G1390" s="2927"/>
      <c r="H1390" s="2927"/>
      <c r="I1390" s="2927"/>
      <c r="J1390" s="2925"/>
      <c r="K1390" s="2925"/>
      <c r="L1390" s="2920"/>
      <c r="M1390" s="2920"/>
      <c r="N1390" s="2920"/>
      <c r="O1390" s="2920"/>
      <c r="P1390" s="2920"/>
      <c r="Q1390" s="2920"/>
      <c r="R1390" s="472"/>
      <c r="S1390" s="2726"/>
      <c r="T1390" s="2382"/>
      <c r="U1390" s="2554"/>
      <c r="V1390" s="2382"/>
      <c r="W1390" s="2382"/>
      <c r="X1390" s="2382"/>
      <c r="Y1390" s="2382"/>
      <c r="Z1390" s="2382"/>
      <c r="AA1390" s="2928"/>
      <c r="AB1390" s="2556"/>
      <c r="AC1390" s="2587"/>
      <c r="AD1390" s="1238"/>
    </row>
    <row r="1391" spans="1:30" s="2541" customFormat="1" x14ac:dyDescent="0.25">
      <c r="A1391" s="297">
        <v>1</v>
      </c>
      <c r="B1391" s="297">
        <v>1</v>
      </c>
      <c r="C1391" s="3" t="s">
        <v>24</v>
      </c>
      <c r="D1391" s="3"/>
      <c r="E1391" s="2929">
        <v>300</v>
      </c>
      <c r="F1391" s="338">
        <v>135</v>
      </c>
      <c r="G1391" s="134">
        <f>ROUND(F1391/12*$C$3,0)</f>
        <v>11</v>
      </c>
      <c r="H1391" s="134">
        <v>6</v>
      </c>
      <c r="I1391" s="134">
        <f>H1391/G1391*100</f>
        <v>54.54545454545454</v>
      </c>
      <c r="J1391" s="996">
        <v>6</v>
      </c>
      <c r="K1391" s="184">
        <f>N1391/H1391</f>
        <v>5.666666666666667</v>
      </c>
      <c r="L1391" s="185">
        <f>ROUND(F1391*J1391,0)</f>
        <v>810</v>
      </c>
      <c r="M1391" s="185">
        <f>ROUND(L1391/12*$C$3,0)</f>
        <v>68</v>
      </c>
      <c r="N1391" s="185">
        <v>34</v>
      </c>
      <c r="O1391" s="185">
        <f>N1391/M1391*100</f>
        <v>50</v>
      </c>
      <c r="P1391" s="185">
        <f>ROUND(L1391/E1391,0)</f>
        <v>3</v>
      </c>
      <c r="Q1391" s="185">
        <f>N1391/$C$3*12/P1391</f>
        <v>136</v>
      </c>
      <c r="R1391" s="425"/>
      <c r="S1391" s="2725"/>
      <c r="T1391" s="301"/>
      <c r="U1391" s="2578"/>
      <c r="V1391" s="301"/>
      <c r="W1391" s="301"/>
      <c r="X1391" s="301"/>
      <c r="Y1391" s="301"/>
      <c r="Z1391" s="301"/>
      <c r="AA1391" s="1132"/>
      <c r="AB1391" s="1144"/>
      <c r="AC1391" s="2587"/>
      <c r="AD1391" s="1238"/>
    </row>
    <row r="1392" spans="1:30" s="2541" customFormat="1" x14ac:dyDescent="0.25">
      <c r="A1392" s="297">
        <v>1</v>
      </c>
      <c r="B1392" s="297">
        <v>1</v>
      </c>
      <c r="C1392" s="3" t="s">
        <v>67</v>
      </c>
      <c r="D1392" s="3"/>
      <c r="E1392" s="2929">
        <v>300</v>
      </c>
      <c r="F1392" s="338">
        <v>90</v>
      </c>
      <c r="G1392" s="134">
        <f>ROUND(F1392/12*$C$3,0)</f>
        <v>8</v>
      </c>
      <c r="H1392" s="134">
        <v>5</v>
      </c>
      <c r="I1392" s="134">
        <f>H1392/G1392*100</f>
        <v>62.5</v>
      </c>
      <c r="J1392" s="996">
        <v>9.6</v>
      </c>
      <c r="K1392" s="184">
        <f>N1392/H1392</f>
        <v>8.6</v>
      </c>
      <c r="L1392" s="185">
        <f>ROUND(F1392*J1392,0)</f>
        <v>864</v>
      </c>
      <c r="M1392" s="185">
        <f>ROUND(L1392/12*$C$3,0)</f>
        <v>72</v>
      </c>
      <c r="N1392" s="185">
        <v>43</v>
      </c>
      <c r="O1392" s="185">
        <f>N1392/M1392*100</f>
        <v>59.722222222222221</v>
      </c>
      <c r="P1392" s="185">
        <f>ROUND(L1392/E1392,0)</f>
        <v>3</v>
      </c>
      <c r="Q1392" s="185">
        <f>N1392/$C$3*12/P1392</f>
        <v>172</v>
      </c>
      <c r="R1392" s="425"/>
      <c r="S1392" s="2725"/>
      <c r="T1392" s="301"/>
      <c r="U1392" s="2578"/>
      <c r="V1392" s="301"/>
      <c r="W1392" s="301"/>
      <c r="X1392" s="301"/>
      <c r="Y1392" s="301"/>
      <c r="Z1392" s="301"/>
      <c r="AA1392" s="1132"/>
      <c r="AB1392" s="1144"/>
      <c r="AC1392" s="2587"/>
      <c r="AD1392" s="1238"/>
    </row>
    <row r="1393" spans="1:261" s="2541" customFormat="1" x14ac:dyDescent="0.25">
      <c r="A1393" s="297">
        <v>1</v>
      </c>
      <c r="B1393" s="297">
        <v>1</v>
      </c>
      <c r="C1393" s="3" t="s">
        <v>10</v>
      </c>
      <c r="D1393" s="3"/>
      <c r="E1393" s="2929">
        <v>300</v>
      </c>
      <c r="F1393" s="338">
        <v>220</v>
      </c>
      <c r="G1393" s="134">
        <f>ROUND(F1393/12*$C$3,0)</f>
        <v>18</v>
      </c>
      <c r="H1393" s="134">
        <v>8</v>
      </c>
      <c r="I1393" s="134">
        <f>H1393/G1393*100</f>
        <v>44.444444444444443</v>
      </c>
      <c r="J1393" s="996">
        <v>11</v>
      </c>
      <c r="K1393" s="184">
        <f>N1393/H1393</f>
        <v>10.375</v>
      </c>
      <c r="L1393" s="185">
        <f>ROUND(F1393*J1393,0)</f>
        <v>2420</v>
      </c>
      <c r="M1393" s="185">
        <f>ROUND(L1393/12*$C$3,0)</f>
        <v>202</v>
      </c>
      <c r="N1393" s="185">
        <v>83</v>
      </c>
      <c r="O1393" s="185">
        <f>N1393/M1393*100</f>
        <v>41.089108910891085</v>
      </c>
      <c r="P1393" s="185">
        <f>ROUND(L1393/E1393,0)</f>
        <v>8</v>
      </c>
      <c r="Q1393" s="185">
        <f>N1393/$C$3*12/P1393</f>
        <v>124.5</v>
      </c>
      <c r="R1393" s="425"/>
      <c r="S1393" s="2725"/>
      <c r="T1393" s="301"/>
      <c r="U1393" s="2578"/>
      <c r="V1393" s="301"/>
      <c r="W1393" s="301"/>
      <c r="X1393" s="301"/>
      <c r="Y1393" s="301"/>
      <c r="Z1393" s="301"/>
      <c r="AA1393" s="1132"/>
      <c r="AB1393" s="1144"/>
      <c r="AC1393" s="2587"/>
      <c r="AD1393" s="1238"/>
    </row>
    <row r="1394" spans="1:261" s="2541" customFormat="1" x14ac:dyDescent="0.25">
      <c r="A1394" s="297">
        <v>1</v>
      </c>
      <c r="B1394" s="297">
        <v>1</v>
      </c>
      <c r="C1394" s="3" t="s">
        <v>6</v>
      </c>
      <c r="D1394" s="3"/>
      <c r="E1394" s="2929">
        <v>300</v>
      </c>
      <c r="F1394" s="338">
        <v>376</v>
      </c>
      <c r="G1394" s="134">
        <f>ROUND(F1394/12*$C$3,0)</f>
        <v>31</v>
      </c>
      <c r="H1394" s="134">
        <v>24</v>
      </c>
      <c r="I1394" s="134">
        <f>H1394/G1394*100</f>
        <v>77.41935483870968</v>
      </c>
      <c r="J1394" s="996">
        <v>9</v>
      </c>
      <c r="K1394" s="184">
        <f>N1394/H1394</f>
        <v>9.0416666666666661</v>
      </c>
      <c r="L1394" s="185">
        <f>ROUND(F1394*J1394,0)</f>
        <v>3384</v>
      </c>
      <c r="M1394" s="185">
        <f>ROUND(L1394/12*$C$3,0)</f>
        <v>282</v>
      </c>
      <c r="N1394" s="185">
        <v>217</v>
      </c>
      <c r="O1394" s="185">
        <f>N1394/M1394*100</f>
        <v>76.950354609929079</v>
      </c>
      <c r="P1394" s="185">
        <f>ROUND(L1394/E1394,0)</f>
        <v>11</v>
      </c>
      <c r="Q1394" s="185">
        <f>N1394/$C$3*12/P1394</f>
        <v>236.72727272727272</v>
      </c>
      <c r="R1394" s="425"/>
      <c r="S1394" s="2725"/>
      <c r="T1394" s="301"/>
      <c r="U1394" s="2578"/>
      <c r="V1394" s="301"/>
      <c r="W1394" s="301"/>
      <c r="X1394" s="301"/>
      <c r="Y1394" s="301"/>
      <c r="Z1394" s="301"/>
      <c r="AA1394" s="1132"/>
      <c r="AB1394" s="1144"/>
      <c r="AC1394" s="2587"/>
      <c r="AD1394" s="1238"/>
    </row>
    <row r="1395" spans="1:261" s="2541" customFormat="1" x14ac:dyDescent="0.25">
      <c r="A1395" s="297">
        <v>1</v>
      </c>
      <c r="B1395" s="297">
        <v>1</v>
      </c>
      <c r="C1395" s="644" t="s">
        <v>13</v>
      </c>
      <c r="D1395" s="644"/>
      <c r="E1395" s="644"/>
      <c r="F1395" s="2266">
        <f>SUM(F1391:F1394)</f>
        <v>821</v>
      </c>
      <c r="G1395" s="1705">
        <f>SUM(G1391:G1394)</f>
        <v>68</v>
      </c>
      <c r="H1395" s="1705">
        <f>SUM(H1391:H1394)</f>
        <v>43</v>
      </c>
      <c r="I1395" s="1705">
        <f>H1395/G1395*100</f>
        <v>63.235294117647058</v>
      </c>
      <c r="J1395" s="2267">
        <f>IF(F1395=0,0,L1395/F1395)</f>
        <v>9.1084043848964669</v>
      </c>
      <c r="K1395" s="274">
        <f>N1395/H1395</f>
        <v>8.7674418604651159</v>
      </c>
      <c r="L1395" s="1705">
        <f>SUM(L1391:L1394)</f>
        <v>7478</v>
      </c>
      <c r="M1395" s="1705">
        <f>SUM(M1391:M1394)</f>
        <v>624</v>
      </c>
      <c r="N1395" s="1705">
        <f>SUM(N1391:N1394)</f>
        <v>377</v>
      </c>
      <c r="O1395" s="185">
        <f>N1395/M1395*100</f>
        <v>60.416666666666664</v>
      </c>
      <c r="P1395" s="1470">
        <f>SUM(P1391:P1394)</f>
        <v>25</v>
      </c>
      <c r="Q1395" s="185">
        <f>N1395/$C$3*12/P1395</f>
        <v>180.96</v>
      </c>
      <c r="R1395" s="2930"/>
      <c r="S1395" s="2931"/>
      <c r="T1395" s="1705"/>
      <c r="U1395" s="2814"/>
      <c r="V1395" s="1705"/>
      <c r="W1395" s="1705"/>
      <c r="X1395" s="1705"/>
      <c r="Y1395" s="1705"/>
      <c r="Z1395" s="1705"/>
      <c r="AA1395" s="2203">
        <f>SUM(AA1391:AA1394)</f>
        <v>0</v>
      </c>
      <c r="AB1395" s="2203"/>
      <c r="AC1395" s="2587"/>
      <c r="AD1395" s="1238"/>
    </row>
    <row r="1396" spans="1:261" s="2541" customFormat="1" ht="30" x14ac:dyDescent="0.25">
      <c r="A1396" s="297">
        <v>1</v>
      </c>
      <c r="B1396" s="297">
        <v>1</v>
      </c>
      <c r="C1396" s="2" t="s">
        <v>127</v>
      </c>
      <c r="D1396" s="2"/>
      <c r="E1396" s="644"/>
      <c r="F1396" s="2266"/>
      <c r="G1396" s="1705"/>
      <c r="H1396" s="1705"/>
      <c r="I1396" s="1705"/>
      <c r="J1396" s="2267"/>
      <c r="K1396" s="274"/>
      <c r="L1396" s="1705"/>
      <c r="M1396" s="1705"/>
      <c r="N1396" s="1705"/>
      <c r="O1396" s="185"/>
      <c r="P1396" s="185"/>
      <c r="Q1396" s="185"/>
      <c r="R1396" s="2930"/>
      <c r="S1396" s="2931"/>
      <c r="T1396" s="1705"/>
      <c r="U1396" s="2814"/>
      <c r="V1396" s="1705"/>
      <c r="W1396" s="1705"/>
      <c r="X1396" s="1705"/>
      <c r="Y1396" s="1705"/>
      <c r="Z1396" s="1705"/>
      <c r="AA1396" s="2203"/>
      <c r="AB1396" s="2203"/>
      <c r="AC1396" s="2587"/>
      <c r="AD1396" s="1238"/>
    </row>
    <row r="1397" spans="1:261" s="2541" customFormat="1" ht="30" x14ac:dyDescent="0.25">
      <c r="A1397" s="297">
        <v>1</v>
      </c>
      <c r="B1397" s="297">
        <v>1</v>
      </c>
      <c r="C1397" s="2539" t="s">
        <v>159</v>
      </c>
      <c r="D1397" s="2539"/>
      <c r="E1397" s="2929">
        <v>240</v>
      </c>
      <c r="F1397" s="338">
        <v>40</v>
      </c>
      <c r="G1397" s="134">
        <f>ROUND(F1397/12*$C$3,0)</f>
        <v>3</v>
      </c>
      <c r="H1397" s="134"/>
      <c r="I1397" s="134">
        <f t="shared" ref="I1397:I1405" si="385">H1397/G1397*100</f>
        <v>0</v>
      </c>
      <c r="J1397" s="1859">
        <v>3</v>
      </c>
      <c r="K1397" s="184" t="e">
        <f>N1397/H1397</f>
        <v>#DIV/0!</v>
      </c>
      <c r="L1397" s="185">
        <f>ROUND(F1397*J1397,0)</f>
        <v>120</v>
      </c>
      <c r="M1397" s="185">
        <f>ROUND(L1397/12*$C$3,0)</f>
        <v>10</v>
      </c>
      <c r="N1397" s="185"/>
      <c r="O1397" s="185">
        <f>N1397/M1397*100</f>
        <v>0</v>
      </c>
      <c r="P1397" s="185">
        <f>ROUND(L1397/E1397,0)</f>
        <v>1</v>
      </c>
      <c r="Q1397" s="185">
        <f>N1397/$C$3*12/P1397</f>
        <v>0</v>
      </c>
      <c r="R1397" s="425"/>
      <c r="S1397" s="2931"/>
      <c r="T1397" s="1705"/>
      <c r="U1397" s="2814"/>
      <c r="V1397" s="1705"/>
      <c r="W1397" s="1705"/>
      <c r="X1397" s="1705"/>
      <c r="Y1397" s="301"/>
      <c r="Z1397" s="301"/>
      <c r="AA1397" s="1132"/>
      <c r="AB1397" s="1144"/>
      <c r="AC1397" s="2587"/>
      <c r="AD1397" s="1238"/>
    </row>
    <row r="1398" spans="1:261" s="2541" customFormat="1" x14ac:dyDescent="0.25">
      <c r="A1398" s="297">
        <v>1</v>
      </c>
      <c r="B1398" s="297">
        <v>1</v>
      </c>
      <c r="C1398" s="2539" t="s">
        <v>47</v>
      </c>
      <c r="D1398" s="2539"/>
      <c r="E1398" s="2929">
        <v>240</v>
      </c>
      <c r="F1398" s="338">
        <v>453</v>
      </c>
      <c r="G1398" s="134">
        <f>ROUND(F1398/12*$C$3,0)</f>
        <v>38</v>
      </c>
      <c r="H1398" s="134">
        <v>20</v>
      </c>
      <c r="I1398" s="134">
        <f t="shared" si="385"/>
        <v>52.631578947368418</v>
      </c>
      <c r="J1398" s="1859">
        <v>8</v>
      </c>
      <c r="K1398" s="184">
        <f>N1398/H1398</f>
        <v>8.8000000000000007</v>
      </c>
      <c r="L1398" s="185">
        <f>ROUND(F1398*J1398,0)</f>
        <v>3624</v>
      </c>
      <c r="M1398" s="185">
        <f>ROUND(L1398/12*$C$3,0)</f>
        <v>302</v>
      </c>
      <c r="N1398" s="185">
        <v>176</v>
      </c>
      <c r="O1398" s="185">
        <f>N1398/M1398*100</f>
        <v>58.278145695364238</v>
      </c>
      <c r="P1398" s="185">
        <f>ROUND(L1398/E1398,0)</f>
        <v>15</v>
      </c>
      <c r="Q1398" s="185">
        <f>N1398/$C$3*12/P1398</f>
        <v>140.80000000000001</v>
      </c>
      <c r="R1398" s="425"/>
      <c r="S1398" s="2931"/>
      <c r="T1398" s="1705"/>
      <c r="U1398" s="2814"/>
      <c r="V1398" s="1705"/>
      <c r="W1398" s="1705"/>
      <c r="X1398" s="1705"/>
      <c r="Y1398" s="301"/>
      <c r="Z1398" s="301"/>
      <c r="AA1398" s="1132"/>
      <c r="AB1398" s="1144"/>
      <c r="AC1398" s="2587"/>
      <c r="AD1398" s="1238"/>
    </row>
    <row r="1399" spans="1:261" s="2541" customFormat="1" x14ac:dyDescent="0.25">
      <c r="A1399" s="297"/>
      <c r="B1399" s="297">
        <v>1</v>
      </c>
      <c r="C1399" s="2539" t="s">
        <v>6</v>
      </c>
      <c r="D1399" s="2539"/>
      <c r="E1399" s="3075">
        <v>240</v>
      </c>
      <c r="F1399" s="338">
        <v>80</v>
      </c>
      <c r="G1399" s="134">
        <f>ROUND(F1399/12*$C$3,0)</f>
        <v>7</v>
      </c>
      <c r="H1399" s="134">
        <v>8</v>
      </c>
      <c r="I1399" s="134">
        <f t="shared" si="385"/>
        <v>114.28571428571428</v>
      </c>
      <c r="J1399" s="1859">
        <v>3</v>
      </c>
      <c r="K1399" s="184">
        <f>N1399/H1399</f>
        <v>3</v>
      </c>
      <c r="L1399" s="185">
        <f>ROUND(F1399*J1399,0)</f>
        <v>240</v>
      </c>
      <c r="M1399" s="185">
        <f>ROUND(L1399/12*$C$3,0)</f>
        <v>20</v>
      </c>
      <c r="N1399" s="185">
        <v>24</v>
      </c>
      <c r="O1399" s="185">
        <f>N1399/M1399*100</f>
        <v>120</v>
      </c>
      <c r="P1399" s="185">
        <f>ROUND(L1399/E1399,0)</f>
        <v>1</v>
      </c>
      <c r="Q1399" s="185">
        <f>N1399/$C$3*12/P1399</f>
        <v>288</v>
      </c>
      <c r="R1399" s="425"/>
      <c r="S1399" s="2931"/>
      <c r="T1399" s="1705"/>
      <c r="U1399" s="2814"/>
      <c r="V1399" s="1705"/>
      <c r="W1399" s="1705"/>
      <c r="X1399" s="1705"/>
      <c r="Y1399" s="301"/>
      <c r="Z1399" s="301"/>
      <c r="AA1399" s="1132"/>
      <c r="AB1399" s="1144"/>
      <c r="AC1399" s="2587"/>
      <c r="AD1399" s="1238"/>
    </row>
    <row r="1400" spans="1:261" s="170" customFormat="1" x14ac:dyDescent="0.25">
      <c r="A1400" s="297">
        <v>1</v>
      </c>
      <c r="B1400" s="297">
        <v>1</v>
      </c>
      <c r="C1400" s="1562" t="s">
        <v>154</v>
      </c>
      <c r="D1400" s="2812"/>
      <c r="E1400" s="2269"/>
      <c r="F1400" s="2266">
        <f>SUM(F1397:F1399)</f>
        <v>573</v>
      </c>
      <c r="G1400" s="1705">
        <f>SUM(G1397:G1399)</f>
        <v>48</v>
      </c>
      <c r="H1400" s="1705">
        <f>SUM(H1397:H1399)</f>
        <v>28</v>
      </c>
      <c r="I1400" s="647">
        <f t="shared" si="385"/>
        <v>58.333333333333336</v>
      </c>
      <c r="J1400" s="2727">
        <f>L1400/F1400</f>
        <v>6.9528795811518327</v>
      </c>
      <c r="K1400" s="184">
        <f>N1400/H1400</f>
        <v>7.1428571428571432</v>
      </c>
      <c r="L1400" s="1705">
        <f>SUM(L1397:L1399)</f>
        <v>3984</v>
      </c>
      <c r="M1400" s="1705">
        <f>SUM(M1397:M1399)</f>
        <v>332</v>
      </c>
      <c r="N1400" s="1705">
        <f>SUM(N1397:N1399)</f>
        <v>200</v>
      </c>
      <c r="O1400" s="1327">
        <f>N1400/M1400*100</f>
        <v>60.24096385542169</v>
      </c>
      <c r="P1400" s="1705">
        <f>SUM(P1397:P1399)</f>
        <v>17</v>
      </c>
      <c r="Q1400" s="185">
        <f>N1400/$C$3*12/P1400</f>
        <v>141.1764705882353</v>
      </c>
      <c r="R1400" s="2605"/>
      <c r="S1400" s="2931"/>
      <c r="T1400" s="1705"/>
      <c r="U1400" s="2814"/>
      <c r="V1400" s="1705"/>
      <c r="W1400" s="1705"/>
      <c r="X1400" s="1705"/>
      <c r="Y1400" s="1327"/>
      <c r="Z1400" s="1327"/>
      <c r="AA1400" s="2203">
        <f>SUM(AA1397:AA1399)</f>
        <v>0</v>
      </c>
      <c r="AB1400" s="2742"/>
      <c r="AC1400" s="2587"/>
      <c r="AD1400" s="1297"/>
    </row>
    <row r="1401" spans="1:261" s="2541" customFormat="1" ht="29.25" x14ac:dyDescent="0.25">
      <c r="A1401" s="297">
        <v>1</v>
      </c>
      <c r="B1401" s="297">
        <v>1</v>
      </c>
      <c r="C1401" s="863" t="s">
        <v>139</v>
      </c>
      <c r="D1401" s="863"/>
      <c r="E1401" s="863"/>
      <c r="F1401" s="2266">
        <f>SUM(F1400,F1395)</f>
        <v>1394</v>
      </c>
      <c r="G1401" s="2933">
        <f>SUM(G1400,G1395)</f>
        <v>116</v>
      </c>
      <c r="H1401" s="2933">
        <f>SUM(H1400,H1395)</f>
        <v>71</v>
      </c>
      <c r="I1401" s="2933">
        <f t="shared" si="385"/>
        <v>61.206896551724135</v>
      </c>
      <c r="J1401" s="2933">
        <f>L1401/F1401</f>
        <v>8.2223816355810619</v>
      </c>
      <c r="K1401" s="2933">
        <f>SUM(K1400,K1395)</f>
        <v>15.910299003322258</v>
      </c>
      <c r="L1401" s="2933">
        <f>SUM(L1400,L1395)</f>
        <v>11462</v>
      </c>
      <c r="M1401" s="2933">
        <f>SUM(M1400,M1395)</f>
        <v>956</v>
      </c>
      <c r="N1401" s="2933">
        <f>SUM(N1400,N1395)</f>
        <v>577</v>
      </c>
      <c r="O1401" s="185">
        <f>N1401/M1401*100</f>
        <v>60.355648535564853</v>
      </c>
      <c r="P1401" s="2933">
        <f>SUM(P1400,P1395)</f>
        <v>42</v>
      </c>
      <c r="Q1401" s="185">
        <f>N1401/$C$3*12/P1401</f>
        <v>164.85714285714286</v>
      </c>
      <c r="R1401" s="2606">
        <v>32558.161316083198</v>
      </c>
      <c r="S1401" s="1055">
        <f>R1401/12*$C$3</f>
        <v>2713.1801096735999</v>
      </c>
      <c r="T1401" s="1705">
        <f>Z1401-Y1401-V1401</f>
        <v>1544.4525700000002</v>
      </c>
      <c r="U1401" s="2814"/>
      <c r="V1401" s="1705"/>
      <c r="W1401" s="1705">
        <f>T1401-S1401</f>
        <v>-1168.7275396735997</v>
      </c>
      <c r="X1401" s="1705"/>
      <c r="Y1401" s="2933">
        <v>-15.03077</v>
      </c>
      <c r="Z1401" s="2933">
        <v>1529.4218000000001</v>
      </c>
      <c r="AA1401" s="2209">
        <f>SUM(AA1400,AA1395)</f>
        <v>0</v>
      </c>
      <c r="AB1401" s="2209"/>
      <c r="AC1401" s="2587"/>
      <c r="AD1401" s="1238"/>
    </row>
    <row r="1402" spans="1:261" s="2541" customFormat="1" x14ac:dyDescent="0.25">
      <c r="A1402" s="297">
        <v>1</v>
      </c>
      <c r="B1402" s="297">
        <v>1</v>
      </c>
      <c r="C1402" s="863" t="s">
        <v>211</v>
      </c>
      <c r="D1402" s="863"/>
      <c r="E1402" s="863"/>
      <c r="F1402" s="362">
        <f>F1405</f>
        <v>7500</v>
      </c>
      <c r="G1402" s="2933">
        <f t="shared" ref="G1402:G1405" si="386">ROUND(F1402/12*$C$3,0)</f>
        <v>625</v>
      </c>
      <c r="H1402" s="2933">
        <f>H1405</f>
        <v>649</v>
      </c>
      <c r="I1402" s="2933">
        <f t="shared" si="385"/>
        <v>103.84</v>
      </c>
      <c r="J1402" s="2271"/>
      <c r="K1402" s="1453"/>
      <c r="L1402" s="2937"/>
      <c r="M1402" s="2937"/>
      <c r="N1402" s="2937"/>
      <c r="O1402" s="364"/>
      <c r="P1402" s="2937"/>
      <c r="Q1402" s="364"/>
      <c r="R1402" s="2765"/>
      <c r="S1402" s="2726"/>
      <c r="T1402" s="2938"/>
      <c r="U1402" s="2939"/>
      <c r="V1402" s="2938"/>
      <c r="W1402" s="2938"/>
      <c r="X1402" s="2938"/>
      <c r="Y1402" s="2937"/>
      <c r="Z1402" s="2937"/>
      <c r="AA1402" s="2209">
        <f>AA1405</f>
        <v>0</v>
      </c>
      <c r="AB1402" s="2216"/>
      <c r="AC1402" s="2587"/>
      <c r="AD1402" s="1238"/>
    </row>
    <row r="1403" spans="1:261" s="2541" customFormat="1" x14ac:dyDescent="0.25">
      <c r="A1403" s="297">
        <v>1</v>
      </c>
      <c r="B1403" s="297">
        <v>1</v>
      </c>
      <c r="C1403" s="857" t="s">
        <v>212</v>
      </c>
      <c r="D1403" s="857"/>
      <c r="E1403" s="857"/>
      <c r="F1403" s="303">
        <f>F1405-F1404</f>
        <v>7495</v>
      </c>
      <c r="G1403" s="2936">
        <f t="shared" si="386"/>
        <v>625</v>
      </c>
      <c r="H1403" s="2936">
        <f>H1405-H1404</f>
        <v>649</v>
      </c>
      <c r="I1403" s="2936">
        <f t="shared" si="385"/>
        <v>103.84</v>
      </c>
      <c r="J1403" s="1989"/>
      <c r="K1403" s="1453"/>
      <c r="L1403" s="3029"/>
      <c r="M1403" s="3029"/>
      <c r="N1403" s="3029"/>
      <c r="O1403" s="364"/>
      <c r="P1403" s="3029"/>
      <c r="Q1403" s="364"/>
      <c r="R1403" s="3030"/>
      <c r="S1403" s="2726"/>
      <c r="T1403" s="3031"/>
      <c r="U1403" s="3032"/>
      <c r="V1403" s="3031"/>
      <c r="W1403" s="3031"/>
      <c r="X1403" s="3031"/>
      <c r="Y1403" s="3029"/>
      <c r="Z1403" s="3029"/>
      <c r="AA1403" s="2940">
        <f>AA1405-AA1404</f>
        <v>0</v>
      </c>
      <c r="AB1403" s="3033"/>
      <c r="AC1403" s="2587"/>
      <c r="AD1403" s="1238"/>
    </row>
    <row r="1404" spans="1:261" s="2541" customFormat="1" ht="30" x14ac:dyDescent="0.25">
      <c r="A1404" s="297">
        <v>1</v>
      </c>
      <c r="B1404" s="297">
        <v>1</v>
      </c>
      <c r="C1404" s="857" t="s">
        <v>213</v>
      </c>
      <c r="D1404" s="857"/>
      <c r="E1404" s="857"/>
      <c r="F1404" s="2444">
        <v>5</v>
      </c>
      <c r="G1404" s="2936">
        <f t="shared" si="386"/>
        <v>0</v>
      </c>
      <c r="H1404" s="1075"/>
      <c r="I1404" s="2936" t="e">
        <f t="shared" si="385"/>
        <v>#DIV/0!</v>
      </c>
      <c r="J1404" s="1989"/>
      <c r="K1404" s="1453"/>
      <c r="L1404" s="3029"/>
      <c r="M1404" s="3029"/>
      <c r="N1404" s="3029"/>
      <c r="O1404" s="364"/>
      <c r="P1404" s="3029"/>
      <c r="Q1404" s="364"/>
      <c r="R1404" s="3030"/>
      <c r="S1404" s="2726"/>
      <c r="T1404" s="3031"/>
      <c r="U1404" s="3032"/>
      <c r="V1404" s="3031"/>
      <c r="W1404" s="3031"/>
      <c r="X1404" s="3031"/>
      <c r="Y1404" s="3029"/>
      <c r="Z1404" s="3029"/>
      <c r="AA1404" s="1169"/>
      <c r="AB1404" s="3033"/>
      <c r="AC1404" s="2587"/>
      <c r="AD1404" s="1238"/>
    </row>
    <row r="1405" spans="1:261" s="2541" customFormat="1" ht="29.25" x14ac:dyDescent="0.25">
      <c r="A1405" s="297"/>
      <c r="B1405" s="297">
        <v>1</v>
      </c>
      <c r="C1405" s="863" t="s">
        <v>218</v>
      </c>
      <c r="D1405" s="863"/>
      <c r="E1405" s="863"/>
      <c r="F1405" s="2444">
        <v>7500</v>
      </c>
      <c r="G1405" s="2937">
        <f t="shared" si="386"/>
        <v>625</v>
      </c>
      <c r="H1405" s="2933">
        <v>649</v>
      </c>
      <c r="I1405" s="2933">
        <f t="shared" si="385"/>
        <v>103.84</v>
      </c>
      <c r="J1405" s="1989"/>
      <c r="K1405" s="1453"/>
      <c r="L1405" s="3029"/>
      <c r="M1405" s="3029"/>
      <c r="N1405" s="3029"/>
      <c r="O1405" s="364"/>
      <c r="P1405" s="3029"/>
      <c r="Q1405" s="364"/>
      <c r="R1405" s="3030">
        <v>27257.3184</v>
      </c>
      <c r="S1405" s="1055">
        <f>R1405/12*$C$3</f>
        <v>2271.4432000000002</v>
      </c>
      <c r="T1405" s="3031">
        <f>Z1405-Y1405-V1405</f>
        <v>2271.4432000000002</v>
      </c>
      <c r="U1405" s="3032"/>
      <c r="V1405" s="3031"/>
      <c r="W1405" s="3031">
        <f>T1405-S1405</f>
        <v>0</v>
      </c>
      <c r="X1405" s="3031"/>
      <c r="Y1405" s="3029">
        <v>-43.354059999999997</v>
      </c>
      <c r="Z1405" s="3029">
        <v>2228.08914</v>
      </c>
      <c r="AA1405" s="2209"/>
      <c r="AB1405" s="3033"/>
      <c r="AC1405" s="2587"/>
      <c r="AD1405" s="1238"/>
    </row>
    <row r="1406" spans="1:261" s="1031" customFormat="1" ht="15.75" thickBot="1" x14ac:dyDescent="0.3">
      <c r="A1406" s="297">
        <v>1</v>
      </c>
      <c r="B1406" s="297">
        <v>1</v>
      </c>
      <c r="C1406" s="1753" t="s">
        <v>316</v>
      </c>
      <c r="D1406" s="1753"/>
      <c r="E1406" s="2479"/>
      <c r="F1406" s="3153"/>
      <c r="G1406" s="3154"/>
      <c r="H1406" s="3154"/>
      <c r="I1406" s="852"/>
      <c r="J1406" s="517"/>
      <c r="K1406" s="517"/>
      <c r="L1406" s="2479"/>
      <c r="M1406" s="2479"/>
      <c r="N1406" s="3155">
        <f>SUM(N1401,N1337)</f>
        <v>2660</v>
      </c>
      <c r="O1406" s="2479"/>
      <c r="P1406" s="2479"/>
      <c r="Q1406" s="2479"/>
      <c r="R1406" s="3156">
        <f t="shared" ref="R1406:Z1406" si="387">R1405+R1401+R1389+R1337</f>
        <v>295729.02623122092</v>
      </c>
      <c r="S1406" s="3157">
        <f t="shared" si="387"/>
        <v>25827.576399268415</v>
      </c>
      <c r="T1406" s="3155">
        <f t="shared" si="387"/>
        <v>25268.196689999997</v>
      </c>
      <c r="U1406" s="3158">
        <f t="shared" si="387"/>
        <v>0</v>
      </c>
      <c r="V1406" s="3156">
        <f t="shared" si="387"/>
        <v>-0.72799999999999998</v>
      </c>
      <c r="W1406" s="3155">
        <f t="shared" si="387"/>
        <v>-559.37970926841172</v>
      </c>
      <c r="X1406" s="3155">
        <f t="shared" si="387"/>
        <v>-19.9374</v>
      </c>
      <c r="Y1406" s="3155">
        <f t="shared" si="387"/>
        <v>-252.56038999999998</v>
      </c>
      <c r="Z1406" s="3155">
        <f t="shared" si="387"/>
        <v>25014.908299999999</v>
      </c>
      <c r="AA1406" s="3159"/>
      <c r="AB1406" s="3160">
        <f>AB1405+AB1401+AB1389+AB1337</f>
        <v>0</v>
      </c>
      <c r="AC1406" s="2587"/>
      <c r="AD1406" s="3494"/>
      <c r="AE1406" s="174"/>
      <c r="AF1406" s="174"/>
      <c r="AG1406" s="174"/>
      <c r="AH1406" s="174"/>
      <c r="AI1406" s="174"/>
      <c r="AJ1406" s="174"/>
      <c r="AK1406" s="174"/>
      <c r="AL1406" s="174"/>
      <c r="AM1406" s="174"/>
      <c r="AN1406" s="174"/>
      <c r="AO1406" s="174"/>
      <c r="AP1406" s="174"/>
      <c r="AQ1406" s="174"/>
      <c r="AR1406" s="174"/>
      <c r="AS1406" s="174"/>
      <c r="AT1406" s="174"/>
      <c r="AU1406" s="174"/>
      <c r="AV1406" s="174"/>
      <c r="AW1406" s="174"/>
      <c r="AX1406" s="174"/>
      <c r="AY1406" s="174"/>
      <c r="AZ1406" s="174"/>
      <c r="BA1406" s="174"/>
      <c r="BB1406" s="174"/>
      <c r="BC1406" s="174"/>
      <c r="BD1406" s="174"/>
      <c r="BE1406" s="174"/>
      <c r="BF1406" s="174"/>
      <c r="BG1406" s="174"/>
      <c r="BH1406" s="174"/>
      <c r="BI1406" s="174"/>
      <c r="BJ1406" s="174"/>
      <c r="BK1406" s="174"/>
      <c r="BL1406" s="174"/>
      <c r="BM1406" s="174"/>
      <c r="BN1406" s="174"/>
      <c r="BO1406" s="174"/>
      <c r="BP1406" s="174"/>
      <c r="BQ1406" s="174"/>
      <c r="BR1406" s="174"/>
      <c r="BS1406" s="174"/>
      <c r="BT1406" s="174"/>
      <c r="BU1406" s="174"/>
      <c r="BV1406" s="174"/>
      <c r="BW1406" s="174"/>
      <c r="BX1406" s="174"/>
      <c r="BY1406" s="174"/>
      <c r="BZ1406" s="174"/>
      <c r="CA1406" s="174"/>
      <c r="CB1406" s="174"/>
      <c r="CC1406" s="174"/>
      <c r="CD1406" s="174"/>
      <c r="CE1406" s="174"/>
      <c r="CF1406" s="174"/>
      <c r="CG1406" s="174"/>
      <c r="CH1406" s="174"/>
      <c r="CI1406" s="174"/>
      <c r="CJ1406" s="174"/>
      <c r="CK1406" s="174"/>
      <c r="CL1406" s="174"/>
      <c r="CM1406" s="174"/>
      <c r="CN1406" s="174"/>
      <c r="CO1406" s="174"/>
      <c r="CP1406" s="174"/>
      <c r="CQ1406" s="174"/>
      <c r="CR1406" s="174"/>
      <c r="CS1406" s="174"/>
      <c r="CT1406" s="174"/>
      <c r="CU1406" s="174"/>
      <c r="CV1406" s="174"/>
      <c r="CW1406" s="174"/>
      <c r="CX1406" s="174"/>
      <c r="CY1406" s="174"/>
      <c r="CZ1406" s="174"/>
      <c r="DA1406" s="174"/>
      <c r="DB1406" s="174"/>
      <c r="DC1406" s="174"/>
      <c r="DD1406" s="174"/>
      <c r="DE1406" s="174"/>
      <c r="DF1406" s="174"/>
      <c r="DG1406" s="174"/>
      <c r="DH1406" s="174"/>
      <c r="DI1406" s="174"/>
      <c r="DJ1406" s="174"/>
      <c r="DK1406" s="174"/>
      <c r="DL1406" s="174"/>
      <c r="DM1406" s="174"/>
      <c r="DN1406" s="174"/>
      <c r="DO1406" s="174"/>
      <c r="DP1406" s="174"/>
      <c r="DQ1406" s="174"/>
      <c r="DR1406" s="174"/>
      <c r="DS1406" s="174"/>
      <c r="DT1406" s="174"/>
      <c r="DU1406" s="174"/>
      <c r="DV1406" s="174"/>
      <c r="DW1406" s="174"/>
      <c r="DX1406" s="174"/>
      <c r="DY1406" s="174"/>
      <c r="DZ1406" s="174"/>
      <c r="EA1406" s="174"/>
      <c r="EB1406" s="174"/>
      <c r="EC1406" s="174"/>
      <c r="ED1406" s="174"/>
      <c r="EE1406" s="174"/>
      <c r="EF1406" s="174"/>
      <c r="EG1406" s="174"/>
      <c r="EH1406" s="174"/>
      <c r="EI1406" s="174"/>
      <c r="EJ1406" s="174"/>
      <c r="EK1406" s="174"/>
      <c r="EL1406" s="174"/>
      <c r="EM1406" s="174"/>
      <c r="EN1406" s="174"/>
      <c r="EO1406" s="174"/>
      <c r="EP1406" s="174"/>
      <c r="EQ1406" s="174"/>
      <c r="ER1406" s="174"/>
      <c r="ES1406" s="174"/>
      <c r="ET1406" s="174"/>
      <c r="EU1406" s="174"/>
      <c r="EV1406" s="174"/>
      <c r="EW1406" s="174"/>
      <c r="EX1406" s="174"/>
      <c r="EY1406" s="174"/>
      <c r="EZ1406" s="174"/>
      <c r="FA1406" s="174"/>
      <c r="FB1406" s="174"/>
      <c r="FC1406" s="174"/>
      <c r="FD1406" s="174"/>
      <c r="FE1406" s="174"/>
      <c r="FF1406" s="174"/>
      <c r="FG1406" s="174"/>
      <c r="FH1406" s="174"/>
      <c r="FI1406" s="174"/>
      <c r="FJ1406" s="174"/>
      <c r="FK1406" s="174"/>
      <c r="FL1406" s="174"/>
      <c r="FM1406" s="174"/>
      <c r="FN1406" s="174"/>
      <c r="FO1406" s="174"/>
      <c r="FP1406" s="174"/>
      <c r="FQ1406" s="174"/>
      <c r="FR1406" s="174"/>
      <c r="FS1406" s="174"/>
      <c r="FT1406" s="174"/>
      <c r="FU1406" s="174"/>
      <c r="FV1406" s="174"/>
      <c r="FW1406" s="174"/>
      <c r="FX1406" s="174"/>
      <c r="FY1406" s="174"/>
      <c r="FZ1406" s="174"/>
      <c r="GA1406" s="174"/>
      <c r="GB1406" s="174"/>
      <c r="GC1406" s="174"/>
      <c r="GD1406" s="174"/>
      <c r="GE1406" s="174"/>
      <c r="GF1406" s="174"/>
      <c r="GG1406" s="174"/>
      <c r="GH1406" s="174"/>
      <c r="GI1406" s="174"/>
      <c r="GJ1406" s="174"/>
      <c r="GK1406" s="174"/>
      <c r="GL1406" s="174"/>
      <c r="GM1406" s="174"/>
      <c r="GN1406" s="174"/>
      <c r="GO1406" s="174"/>
      <c r="GP1406" s="174"/>
      <c r="GQ1406" s="174"/>
      <c r="GR1406" s="174"/>
      <c r="GS1406" s="174"/>
      <c r="GT1406" s="174"/>
      <c r="GU1406" s="174"/>
      <c r="GV1406" s="174"/>
      <c r="GW1406" s="174"/>
      <c r="GX1406" s="174"/>
      <c r="GY1406" s="174"/>
      <c r="GZ1406" s="174"/>
      <c r="HA1406" s="174"/>
      <c r="HB1406" s="174"/>
      <c r="HC1406" s="174"/>
      <c r="HD1406" s="174"/>
      <c r="HE1406" s="174"/>
      <c r="HF1406" s="174"/>
      <c r="HG1406" s="174"/>
      <c r="HH1406" s="174"/>
      <c r="HI1406" s="174"/>
      <c r="HJ1406" s="174"/>
      <c r="HK1406" s="174"/>
      <c r="HL1406" s="174"/>
      <c r="HM1406" s="174"/>
      <c r="HN1406" s="174"/>
      <c r="HO1406" s="174"/>
      <c r="HP1406" s="174"/>
      <c r="HQ1406" s="174"/>
      <c r="HR1406" s="174"/>
      <c r="HS1406" s="174"/>
      <c r="HT1406" s="174"/>
      <c r="HU1406" s="174"/>
      <c r="HV1406" s="174"/>
      <c r="HW1406" s="174"/>
      <c r="HX1406" s="174"/>
      <c r="HY1406" s="174"/>
      <c r="HZ1406" s="174"/>
      <c r="IA1406" s="174"/>
      <c r="IB1406" s="174"/>
      <c r="IC1406" s="174"/>
      <c r="ID1406" s="174"/>
      <c r="IE1406" s="174"/>
      <c r="IF1406" s="174"/>
      <c r="IG1406" s="174"/>
      <c r="IH1406" s="174"/>
      <c r="II1406" s="174"/>
      <c r="IJ1406" s="174"/>
      <c r="IK1406" s="174"/>
      <c r="IL1406" s="174"/>
      <c r="IM1406" s="174"/>
      <c r="IN1406" s="174"/>
      <c r="IO1406" s="174"/>
      <c r="IP1406" s="174"/>
      <c r="IQ1406" s="174"/>
      <c r="IR1406" s="174"/>
      <c r="IS1406" s="174"/>
      <c r="IT1406" s="174"/>
      <c r="IU1406" s="174"/>
      <c r="IV1406" s="174"/>
      <c r="IW1406" s="174"/>
      <c r="IX1406" s="174"/>
      <c r="IY1406" s="174"/>
      <c r="IZ1406" s="174"/>
      <c r="JA1406" s="174"/>
    </row>
    <row r="1407" spans="1:261" x14ac:dyDescent="0.25">
      <c r="A1407" s="297">
        <v>1</v>
      </c>
      <c r="B1407" s="297">
        <v>1</v>
      </c>
      <c r="C1407" s="3161" t="s">
        <v>222</v>
      </c>
      <c r="D1407" s="3161"/>
      <c r="E1407" s="3161"/>
      <c r="F1407" s="2979"/>
      <c r="G1407" s="2980"/>
      <c r="H1407" s="2980"/>
      <c r="I1407" s="2980"/>
      <c r="J1407" s="2981"/>
      <c r="K1407" s="2981"/>
      <c r="L1407" s="3162"/>
      <c r="M1407" s="3162"/>
      <c r="N1407" s="3163"/>
      <c r="O1407" s="3162"/>
      <c r="P1407" s="3162"/>
      <c r="Q1407" s="3162"/>
      <c r="R1407" s="2981">
        <f t="shared" ref="R1407:Z1407" si="388">R1406</f>
        <v>295729.02623122092</v>
      </c>
      <c r="S1407" s="476">
        <f>S1406</f>
        <v>25827.576399268415</v>
      </c>
      <c r="T1407" s="2981">
        <f t="shared" si="388"/>
        <v>25268.196689999997</v>
      </c>
      <c r="U1407" s="1508">
        <f t="shared" si="388"/>
        <v>0</v>
      </c>
      <c r="V1407" s="2981">
        <f>V1406</f>
        <v>-0.72799999999999998</v>
      </c>
      <c r="W1407" s="2981">
        <f t="shared" si="388"/>
        <v>-559.37970926841172</v>
      </c>
      <c r="X1407" s="2981">
        <f>X1406</f>
        <v>-19.9374</v>
      </c>
      <c r="Y1407" s="2981">
        <f t="shared" si="388"/>
        <v>-252.56038999999998</v>
      </c>
      <c r="Z1407" s="2981">
        <f t="shared" si="388"/>
        <v>25014.908299999999</v>
      </c>
      <c r="AA1407" s="2985"/>
      <c r="AB1407" s="1044">
        <f>AB1406</f>
        <v>0</v>
      </c>
      <c r="AC1407" s="2587"/>
    </row>
    <row r="1408" spans="1:261" s="1031" customFormat="1" ht="29.25" x14ac:dyDescent="0.25">
      <c r="A1408" s="297">
        <v>1</v>
      </c>
      <c r="B1408" s="297">
        <v>1</v>
      </c>
      <c r="C1408" s="241" t="s">
        <v>80</v>
      </c>
      <c r="D1408" s="241"/>
      <c r="E1408" s="241"/>
      <c r="F1408" s="2197">
        <f>SUM(F1337)</f>
        <v>2990</v>
      </c>
      <c r="G1408" s="2207">
        <f>SUM(G1337)</f>
        <v>248</v>
      </c>
      <c r="H1408" s="2207">
        <f>SUM(H1337)</f>
        <v>249</v>
      </c>
      <c r="I1408" s="2207">
        <f>H1408/G1408*100</f>
        <v>100.40322580645163</v>
      </c>
      <c r="J1408" s="476">
        <f>L1408/F1408</f>
        <v>8.6518394648829435</v>
      </c>
      <c r="K1408" s="476">
        <f>N1408/H1408</f>
        <v>8.3654618473895574</v>
      </c>
      <c r="L1408" s="2207">
        <f>SUM(L1337)</f>
        <v>25869</v>
      </c>
      <c r="M1408" s="2207">
        <f>SUM(M1337)</f>
        <v>2157</v>
      </c>
      <c r="N1408" s="2207">
        <f>SUM(N1337)</f>
        <v>2083</v>
      </c>
      <c r="O1408" s="2207">
        <f>N1408/M1408*100</f>
        <v>96.56930922577655</v>
      </c>
      <c r="P1408" s="2207">
        <f>SUM(P1337)</f>
        <v>80</v>
      </c>
      <c r="Q1408" s="2187">
        <f>N1408/$C$3*12/P1408</f>
        <v>312.45</v>
      </c>
      <c r="R1408" s="476">
        <f t="shared" ref="R1408:AB1408" si="389">SUM(R1337)</f>
        <v>108941.64835513775</v>
      </c>
      <c r="S1408" s="476">
        <f t="shared" si="389"/>
        <v>9078.4706962614782</v>
      </c>
      <c r="T1408" s="476">
        <f t="shared" si="389"/>
        <v>11711.051089999999</v>
      </c>
      <c r="U1408" s="938">
        <f t="shared" si="389"/>
        <v>0</v>
      </c>
      <c r="V1408" s="476">
        <f t="shared" si="389"/>
        <v>-0.72799999999999998</v>
      </c>
      <c r="W1408" s="476">
        <f t="shared" si="389"/>
        <v>2632.5803937385208</v>
      </c>
      <c r="X1408" s="476">
        <f t="shared" si="389"/>
        <v>-19.9374</v>
      </c>
      <c r="Y1408" s="476">
        <f t="shared" si="389"/>
        <v>-137.03829999999999</v>
      </c>
      <c r="Z1408" s="476">
        <f t="shared" si="389"/>
        <v>11573.28479</v>
      </c>
      <c r="AA1408" s="1092">
        <f>SUM(AA1337)</f>
        <v>0</v>
      </c>
      <c r="AB1408" s="426">
        <f t="shared" si="389"/>
        <v>0</v>
      </c>
      <c r="AC1408" s="2587"/>
      <c r="AD1408" s="3494"/>
      <c r="AE1408" s="174"/>
      <c r="AF1408" s="174"/>
      <c r="AG1408" s="174"/>
      <c r="AH1408" s="174"/>
      <c r="AI1408" s="174"/>
      <c r="AJ1408" s="174"/>
      <c r="AK1408" s="174"/>
      <c r="AL1408" s="174"/>
      <c r="AM1408" s="174"/>
      <c r="AN1408" s="174"/>
      <c r="AO1408" s="174"/>
      <c r="AP1408" s="174"/>
      <c r="AQ1408" s="174"/>
      <c r="AR1408" s="174"/>
      <c r="AS1408" s="174"/>
      <c r="AT1408" s="174"/>
      <c r="AU1408" s="174"/>
      <c r="AV1408" s="174"/>
      <c r="AW1408" s="174"/>
      <c r="AX1408" s="174"/>
      <c r="AY1408" s="174"/>
      <c r="AZ1408" s="174"/>
      <c r="BA1408" s="174"/>
      <c r="BB1408" s="174"/>
      <c r="BC1408" s="174"/>
      <c r="BD1408" s="174"/>
      <c r="BE1408" s="174"/>
      <c r="BF1408" s="174"/>
      <c r="BG1408" s="174"/>
      <c r="BH1408" s="174"/>
      <c r="BI1408" s="174"/>
      <c r="BJ1408" s="174"/>
      <c r="BK1408" s="174"/>
      <c r="BL1408" s="174"/>
      <c r="BM1408" s="174"/>
      <c r="BN1408" s="174"/>
      <c r="BO1408" s="174"/>
      <c r="BP1408" s="174"/>
      <c r="BQ1408" s="174"/>
      <c r="BR1408" s="174"/>
      <c r="BS1408" s="174"/>
      <c r="BT1408" s="174"/>
      <c r="BU1408" s="174"/>
      <c r="BV1408" s="174"/>
      <c r="BW1408" s="174"/>
      <c r="BX1408" s="174"/>
      <c r="BY1408" s="174"/>
      <c r="BZ1408" s="174"/>
      <c r="CA1408" s="174"/>
      <c r="CB1408" s="174"/>
      <c r="CC1408" s="174"/>
      <c r="CD1408" s="174"/>
      <c r="CE1408" s="174"/>
      <c r="CF1408" s="174"/>
      <c r="CG1408" s="174"/>
      <c r="CH1408" s="174"/>
      <c r="CI1408" s="174"/>
      <c r="CJ1408" s="174"/>
      <c r="CK1408" s="174"/>
      <c r="CL1408" s="174"/>
      <c r="CM1408" s="174"/>
      <c r="CN1408" s="174"/>
      <c r="CO1408" s="174"/>
      <c r="CP1408" s="174"/>
      <c r="CQ1408" s="174"/>
      <c r="CR1408" s="174"/>
      <c r="CS1408" s="174"/>
      <c r="CT1408" s="174"/>
      <c r="CU1408" s="174"/>
      <c r="CV1408" s="174"/>
      <c r="CW1408" s="174"/>
      <c r="CX1408" s="174"/>
      <c r="CY1408" s="174"/>
      <c r="CZ1408" s="174"/>
      <c r="DA1408" s="174"/>
      <c r="DB1408" s="174"/>
      <c r="DC1408" s="174"/>
      <c r="DD1408" s="174"/>
      <c r="DE1408" s="174"/>
      <c r="DF1408" s="174"/>
      <c r="DG1408" s="174"/>
      <c r="DH1408" s="174"/>
      <c r="DI1408" s="174"/>
      <c r="DJ1408" s="174"/>
      <c r="DK1408" s="174"/>
      <c r="DL1408" s="174"/>
      <c r="DM1408" s="174"/>
      <c r="DN1408" s="174"/>
      <c r="DO1408" s="174"/>
      <c r="DP1408" s="174"/>
      <c r="DQ1408" s="174"/>
      <c r="DR1408" s="174"/>
      <c r="DS1408" s="174"/>
      <c r="DT1408" s="174"/>
      <c r="DU1408" s="174"/>
      <c r="DV1408" s="174"/>
      <c r="DW1408" s="174"/>
      <c r="DX1408" s="174"/>
      <c r="DY1408" s="174"/>
      <c r="DZ1408" s="174"/>
      <c r="EA1408" s="174"/>
      <c r="EB1408" s="174"/>
      <c r="EC1408" s="174"/>
      <c r="ED1408" s="174"/>
      <c r="EE1408" s="174"/>
      <c r="EF1408" s="174"/>
      <c r="EG1408" s="174"/>
      <c r="EH1408" s="174"/>
      <c r="EI1408" s="174"/>
      <c r="EJ1408" s="174"/>
      <c r="EK1408" s="174"/>
      <c r="EL1408" s="174"/>
      <c r="EM1408" s="174"/>
      <c r="EN1408" s="174"/>
      <c r="EO1408" s="174"/>
      <c r="EP1408" s="174"/>
      <c r="EQ1408" s="174"/>
      <c r="ER1408" s="174"/>
      <c r="ES1408" s="174"/>
      <c r="ET1408" s="174"/>
      <c r="EU1408" s="174"/>
      <c r="EV1408" s="174"/>
      <c r="EW1408" s="174"/>
      <c r="EX1408" s="174"/>
      <c r="EY1408" s="174"/>
      <c r="EZ1408" s="174"/>
      <c r="FA1408" s="174"/>
      <c r="FB1408" s="174"/>
      <c r="FC1408" s="174"/>
      <c r="FD1408" s="174"/>
      <c r="FE1408" s="174"/>
      <c r="FF1408" s="174"/>
      <c r="FG1408" s="174"/>
      <c r="FH1408" s="174"/>
      <c r="FI1408" s="174"/>
      <c r="FJ1408" s="174"/>
      <c r="FK1408" s="174"/>
      <c r="FL1408" s="174"/>
      <c r="FM1408" s="174"/>
      <c r="FN1408" s="174"/>
      <c r="FO1408" s="174"/>
      <c r="FP1408" s="174"/>
      <c r="FQ1408" s="174"/>
      <c r="FR1408" s="174"/>
      <c r="FS1408" s="174"/>
      <c r="FT1408" s="174"/>
      <c r="FU1408" s="174"/>
      <c r="FV1408" s="174"/>
      <c r="FW1408" s="174"/>
      <c r="FX1408" s="174"/>
      <c r="FY1408" s="174"/>
      <c r="FZ1408" s="174"/>
      <c r="GA1408" s="174"/>
      <c r="GB1408" s="174"/>
      <c r="GC1408" s="174"/>
      <c r="GD1408" s="174"/>
      <c r="GE1408" s="174"/>
      <c r="GF1408" s="174"/>
      <c r="GG1408" s="174"/>
      <c r="GH1408" s="174"/>
      <c r="GI1408" s="174"/>
      <c r="GJ1408" s="174"/>
      <c r="GK1408" s="174"/>
      <c r="GL1408" s="174"/>
      <c r="GM1408" s="174"/>
      <c r="GN1408" s="174"/>
      <c r="GO1408" s="174"/>
      <c r="GP1408" s="174"/>
      <c r="GQ1408" s="174"/>
      <c r="GR1408" s="174"/>
      <c r="GS1408" s="174"/>
      <c r="GT1408" s="174"/>
      <c r="GU1408" s="174"/>
      <c r="GV1408" s="174"/>
      <c r="GW1408" s="174"/>
      <c r="GX1408" s="174"/>
      <c r="GY1408" s="174"/>
      <c r="GZ1408" s="174"/>
      <c r="HA1408" s="174"/>
      <c r="HB1408" s="174"/>
      <c r="HC1408" s="174"/>
      <c r="HD1408" s="174"/>
      <c r="HE1408" s="174"/>
      <c r="HF1408" s="174"/>
      <c r="HG1408" s="174"/>
      <c r="HH1408" s="174"/>
      <c r="HI1408" s="174"/>
      <c r="HJ1408" s="174"/>
      <c r="HK1408" s="174"/>
      <c r="HL1408" s="174"/>
      <c r="HM1408" s="174"/>
      <c r="HN1408" s="174"/>
      <c r="HO1408" s="174"/>
      <c r="HP1408" s="174"/>
      <c r="HQ1408" s="174"/>
      <c r="HR1408" s="174"/>
      <c r="HS1408" s="174"/>
      <c r="HT1408" s="174"/>
      <c r="HU1408" s="174"/>
      <c r="HV1408" s="174"/>
      <c r="HW1408" s="174"/>
      <c r="HX1408" s="174"/>
      <c r="HY1408" s="174"/>
      <c r="HZ1408" s="174"/>
      <c r="IA1408" s="174"/>
      <c r="IB1408" s="174"/>
      <c r="IC1408" s="174"/>
      <c r="ID1408" s="174"/>
      <c r="IE1408" s="174"/>
      <c r="IF1408" s="174"/>
      <c r="IG1408" s="174"/>
      <c r="IH1408" s="174"/>
      <c r="II1408" s="174"/>
      <c r="IJ1408" s="174"/>
      <c r="IK1408" s="174"/>
      <c r="IL1408" s="174"/>
      <c r="IM1408" s="174"/>
      <c r="IN1408" s="174"/>
      <c r="IO1408" s="174"/>
      <c r="IP1408" s="174"/>
      <c r="IQ1408" s="174"/>
      <c r="IR1408" s="174"/>
      <c r="IS1408" s="174"/>
      <c r="IT1408" s="174"/>
      <c r="IU1408" s="174"/>
      <c r="IV1408" s="174"/>
      <c r="IW1408" s="174"/>
      <c r="IX1408" s="174"/>
      <c r="IY1408" s="174"/>
      <c r="IZ1408" s="174"/>
      <c r="JA1408" s="174"/>
    </row>
    <row r="1409" spans="1:261" s="1031" customFormat="1" x14ac:dyDescent="0.25">
      <c r="A1409" s="297">
        <v>1</v>
      </c>
      <c r="B1409" s="297">
        <v>1</v>
      </c>
      <c r="C1409" s="378" t="s">
        <v>208</v>
      </c>
      <c r="D1409" s="378"/>
      <c r="E1409" s="238"/>
      <c r="F1409" s="2194"/>
      <c r="G1409" s="912"/>
      <c r="H1409" s="912"/>
      <c r="I1409" s="912"/>
      <c r="J1409" s="2991"/>
      <c r="K1409" s="2991"/>
      <c r="L1409" s="2992"/>
      <c r="M1409" s="2992"/>
      <c r="N1409" s="2992"/>
      <c r="O1409" s="2992"/>
      <c r="P1409" s="2992"/>
      <c r="Q1409" s="2992"/>
      <c r="R1409" s="2987"/>
      <c r="S1409" s="476"/>
      <c r="T1409" s="2987"/>
      <c r="U1409" s="1336"/>
      <c r="V1409" s="2987"/>
      <c r="W1409" s="2987"/>
      <c r="X1409" s="3164"/>
      <c r="Y1409" s="3164"/>
      <c r="Z1409" s="2987"/>
      <c r="AA1409" s="1116"/>
      <c r="AB1409" s="1107"/>
      <c r="AC1409" s="2587"/>
      <c r="AD1409" s="3494"/>
      <c r="AE1409" s="174"/>
      <c r="AF1409" s="174"/>
      <c r="AG1409" s="174"/>
      <c r="AH1409" s="174"/>
      <c r="AI1409" s="174"/>
      <c r="AJ1409" s="174"/>
      <c r="AK1409" s="174"/>
      <c r="AL1409" s="174"/>
      <c r="AM1409" s="174"/>
      <c r="AN1409" s="174"/>
      <c r="AO1409" s="174"/>
      <c r="AP1409" s="174"/>
      <c r="AQ1409" s="174"/>
      <c r="AR1409" s="174"/>
      <c r="AS1409" s="174"/>
      <c r="AT1409" s="174"/>
      <c r="AU1409" s="174"/>
      <c r="AV1409" s="174"/>
      <c r="AW1409" s="174"/>
      <c r="AX1409" s="174"/>
      <c r="AY1409" s="174"/>
      <c r="AZ1409" s="174"/>
      <c r="BA1409" s="174"/>
      <c r="BB1409" s="174"/>
      <c r="BC1409" s="174"/>
      <c r="BD1409" s="174"/>
      <c r="BE1409" s="174"/>
      <c r="BF1409" s="174"/>
      <c r="BG1409" s="174"/>
      <c r="BH1409" s="174"/>
      <c r="BI1409" s="174"/>
      <c r="BJ1409" s="174"/>
      <c r="BK1409" s="174"/>
      <c r="BL1409" s="174"/>
      <c r="BM1409" s="174"/>
      <c r="BN1409" s="174"/>
      <c r="BO1409" s="174"/>
      <c r="BP1409" s="174"/>
      <c r="BQ1409" s="174"/>
      <c r="BR1409" s="174"/>
      <c r="BS1409" s="174"/>
      <c r="BT1409" s="174"/>
      <c r="BU1409" s="174"/>
      <c r="BV1409" s="174"/>
      <c r="BW1409" s="174"/>
      <c r="BX1409" s="174"/>
      <c r="BY1409" s="174"/>
      <c r="BZ1409" s="174"/>
      <c r="CA1409" s="174"/>
      <c r="CB1409" s="174"/>
      <c r="CC1409" s="174"/>
      <c r="CD1409" s="174"/>
      <c r="CE1409" s="174"/>
      <c r="CF1409" s="174"/>
      <c r="CG1409" s="174"/>
      <c r="CH1409" s="174"/>
      <c r="CI1409" s="174"/>
      <c r="CJ1409" s="174"/>
      <c r="CK1409" s="174"/>
      <c r="CL1409" s="174"/>
      <c r="CM1409" s="174"/>
      <c r="CN1409" s="174"/>
      <c r="CO1409" s="174"/>
      <c r="CP1409" s="174"/>
      <c r="CQ1409" s="174"/>
      <c r="CR1409" s="174"/>
      <c r="CS1409" s="174"/>
      <c r="CT1409" s="174"/>
      <c r="CU1409" s="174"/>
      <c r="CV1409" s="174"/>
      <c r="CW1409" s="174"/>
      <c r="CX1409" s="174"/>
      <c r="CY1409" s="174"/>
      <c r="CZ1409" s="174"/>
      <c r="DA1409" s="174"/>
      <c r="DB1409" s="174"/>
      <c r="DC1409" s="174"/>
      <c r="DD1409" s="174"/>
      <c r="DE1409" s="174"/>
      <c r="DF1409" s="174"/>
      <c r="DG1409" s="174"/>
      <c r="DH1409" s="174"/>
      <c r="DI1409" s="174"/>
      <c r="DJ1409" s="174"/>
      <c r="DK1409" s="174"/>
      <c r="DL1409" s="174"/>
      <c r="DM1409" s="174"/>
      <c r="DN1409" s="174"/>
      <c r="DO1409" s="174"/>
      <c r="DP1409" s="174"/>
      <c r="DQ1409" s="174"/>
      <c r="DR1409" s="174"/>
      <c r="DS1409" s="174"/>
      <c r="DT1409" s="174"/>
      <c r="DU1409" s="174"/>
      <c r="DV1409" s="174"/>
      <c r="DW1409" s="174"/>
      <c r="DX1409" s="174"/>
      <c r="DY1409" s="174"/>
      <c r="DZ1409" s="174"/>
      <c r="EA1409" s="174"/>
      <c r="EB1409" s="174"/>
      <c r="EC1409" s="174"/>
      <c r="ED1409" s="174"/>
      <c r="EE1409" s="174"/>
      <c r="EF1409" s="174"/>
      <c r="EG1409" s="174"/>
      <c r="EH1409" s="174"/>
      <c r="EI1409" s="174"/>
      <c r="EJ1409" s="174"/>
      <c r="EK1409" s="174"/>
      <c r="EL1409" s="174"/>
      <c r="EM1409" s="174"/>
      <c r="EN1409" s="174"/>
      <c r="EO1409" s="174"/>
      <c r="EP1409" s="174"/>
      <c r="EQ1409" s="174"/>
      <c r="ER1409" s="174"/>
      <c r="ES1409" s="174"/>
      <c r="ET1409" s="174"/>
      <c r="EU1409" s="174"/>
      <c r="EV1409" s="174"/>
      <c r="EW1409" s="174"/>
      <c r="EX1409" s="174"/>
      <c r="EY1409" s="174"/>
      <c r="EZ1409" s="174"/>
      <c r="FA1409" s="174"/>
      <c r="FB1409" s="174"/>
      <c r="FC1409" s="174"/>
      <c r="FD1409" s="174"/>
      <c r="FE1409" s="174"/>
      <c r="FF1409" s="174"/>
      <c r="FG1409" s="174"/>
      <c r="FH1409" s="174"/>
      <c r="FI1409" s="174"/>
      <c r="FJ1409" s="174"/>
      <c r="FK1409" s="174"/>
      <c r="FL1409" s="174"/>
      <c r="FM1409" s="174"/>
      <c r="FN1409" s="174"/>
      <c r="FO1409" s="174"/>
      <c r="FP1409" s="174"/>
      <c r="FQ1409" s="174"/>
      <c r="FR1409" s="174"/>
      <c r="FS1409" s="174"/>
      <c r="FT1409" s="174"/>
      <c r="FU1409" s="174"/>
      <c r="FV1409" s="174"/>
      <c r="FW1409" s="174"/>
      <c r="FX1409" s="174"/>
      <c r="FY1409" s="174"/>
      <c r="FZ1409" s="174"/>
      <c r="GA1409" s="174"/>
      <c r="GB1409" s="174"/>
      <c r="GC1409" s="174"/>
      <c r="GD1409" s="174"/>
      <c r="GE1409" s="174"/>
      <c r="GF1409" s="174"/>
      <c r="GG1409" s="174"/>
      <c r="GH1409" s="174"/>
      <c r="GI1409" s="174"/>
      <c r="GJ1409" s="174"/>
      <c r="GK1409" s="174"/>
      <c r="GL1409" s="174"/>
      <c r="GM1409" s="174"/>
      <c r="GN1409" s="174"/>
      <c r="GO1409" s="174"/>
      <c r="GP1409" s="174"/>
      <c r="GQ1409" s="174"/>
      <c r="GR1409" s="174"/>
      <c r="GS1409" s="174"/>
      <c r="GT1409" s="174"/>
      <c r="GU1409" s="174"/>
      <c r="GV1409" s="174"/>
      <c r="GW1409" s="174"/>
      <c r="GX1409" s="174"/>
      <c r="GY1409" s="174"/>
      <c r="GZ1409" s="174"/>
      <c r="HA1409" s="174"/>
      <c r="HB1409" s="174"/>
      <c r="HC1409" s="174"/>
      <c r="HD1409" s="174"/>
      <c r="HE1409" s="174"/>
      <c r="HF1409" s="174"/>
      <c r="HG1409" s="174"/>
      <c r="HH1409" s="174"/>
      <c r="HI1409" s="174"/>
      <c r="HJ1409" s="174"/>
      <c r="HK1409" s="174"/>
      <c r="HL1409" s="174"/>
      <c r="HM1409" s="174"/>
      <c r="HN1409" s="174"/>
      <c r="HO1409" s="174"/>
      <c r="HP1409" s="174"/>
      <c r="HQ1409" s="174"/>
      <c r="HR1409" s="174"/>
      <c r="HS1409" s="174"/>
      <c r="HT1409" s="174"/>
      <c r="HU1409" s="174"/>
      <c r="HV1409" s="174"/>
      <c r="HW1409" s="174"/>
      <c r="HX1409" s="174"/>
      <c r="HY1409" s="174"/>
      <c r="HZ1409" s="174"/>
      <c r="IA1409" s="174"/>
      <c r="IB1409" s="174"/>
      <c r="IC1409" s="174"/>
      <c r="ID1409" s="174"/>
      <c r="IE1409" s="174"/>
      <c r="IF1409" s="174"/>
      <c r="IG1409" s="174"/>
      <c r="IH1409" s="174"/>
      <c r="II1409" s="174"/>
      <c r="IJ1409" s="174"/>
      <c r="IK1409" s="174"/>
      <c r="IL1409" s="174"/>
      <c r="IM1409" s="174"/>
      <c r="IN1409" s="174"/>
      <c r="IO1409" s="174"/>
      <c r="IP1409" s="174"/>
      <c r="IQ1409" s="174"/>
      <c r="IR1409" s="174"/>
      <c r="IS1409" s="174"/>
      <c r="IT1409" s="174"/>
      <c r="IU1409" s="174"/>
      <c r="IV1409" s="174"/>
      <c r="IW1409" s="174"/>
      <c r="IX1409" s="174"/>
      <c r="IY1409" s="174"/>
      <c r="IZ1409" s="174"/>
      <c r="JA1409" s="174"/>
    </row>
    <row r="1410" spans="1:261" s="1031" customFormat="1" x14ac:dyDescent="0.25">
      <c r="A1410" s="297">
        <v>1</v>
      </c>
      <c r="B1410" s="297">
        <v>1</v>
      </c>
      <c r="C1410" s="237" t="s">
        <v>389</v>
      </c>
      <c r="D1410" s="237"/>
      <c r="E1410" s="238"/>
      <c r="F1410" s="2194"/>
      <c r="G1410" s="912"/>
      <c r="H1410" s="912"/>
      <c r="I1410" s="2207"/>
      <c r="J1410" s="2991"/>
      <c r="K1410" s="2991"/>
      <c r="L1410" s="2992"/>
      <c r="M1410" s="2992"/>
      <c r="N1410" s="2992"/>
      <c r="O1410" s="2992"/>
      <c r="P1410" s="2992"/>
      <c r="Q1410" s="2992"/>
      <c r="R1410" s="2987">
        <f t="shared" ref="R1410:Z1410" si="390">R1339</f>
        <v>82329.814809999996</v>
      </c>
      <c r="S1410" s="476">
        <f t="shared" si="390"/>
        <v>8044.308780833333</v>
      </c>
      <c r="T1410" s="2987">
        <f t="shared" si="390"/>
        <v>7858.6612800000003</v>
      </c>
      <c r="U1410" s="1336">
        <f t="shared" si="390"/>
        <v>0</v>
      </c>
      <c r="V1410" s="2987">
        <f t="shared" si="390"/>
        <v>0</v>
      </c>
      <c r="W1410" s="2987">
        <f t="shared" si="390"/>
        <v>-185.64750083333274</v>
      </c>
      <c r="X1410" s="3164">
        <f t="shared" si="390"/>
        <v>0</v>
      </c>
      <c r="Y1410" s="3164">
        <f t="shared" si="390"/>
        <v>-57.137260000000005</v>
      </c>
      <c r="Z1410" s="2987">
        <f t="shared" si="390"/>
        <v>7801.5240199999998</v>
      </c>
      <c r="AA1410" s="1116"/>
      <c r="AB1410" s="1107">
        <f>AB1339</f>
        <v>0</v>
      </c>
      <c r="AC1410" s="2587"/>
      <c r="AD1410" s="3494"/>
      <c r="AE1410" s="174"/>
      <c r="AF1410" s="174"/>
      <c r="AG1410" s="174"/>
      <c r="AH1410" s="174"/>
      <c r="AI1410" s="174"/>
      <c r="AJ1410" s="174"/>
      <c r="AK1410" s="174"/>
      <c r="AL1410" s="174"/>
      <c r="AM1410" s="174"/>
      <c r="AN1410" s="174"/>
      <c r="AO1410" s="174"/>
      <c r="AP1410" s="174"/>
      <c r="AQ1410" s="174"/>
      <c r="AR1410" s="174"/>
      <c r="AS1410" s="174"/>
      <c r="AT1410" s="174"/>
      <c r="AU1410" s="174"/>
      <c r="AV1410" s="174"/>
      <c r="AW1410" s="174"/>
      <c r="AX1410" s="174"/>
      <c r="AY1410" s="174"/>
      <c r="AZ1410" s="174"/>
      <c r="BA1410" s="174"/>
      <c r="BB1410" s="174"/>
      <c r="BC1410" s="174"/>
      <c r="BD1410" s="174"/>
      <c r="BE1410" s="174"/>
      <c r="BF1410" s="174"/>
      <c r="BG1410" s="174"/>
      <c r="BH1410" s="174"/>
      <c r="BI1410" s="174"/>
      <c r="BJ1410" s="174"/>
      <c r="BK1410" s="174"/>
      <c r="BL1410" s="174"/>
      <c r="BM1410" s="174"/>
      <c r="BN1410" s="174"/>
      <c r="BO1410" s="174"/>
      <c r="BP1410" s="174"/>
      <c r="BQ1410" s="174"/>
      <c r="BR1410" s="174"/>
      <c r="BS1410" s="174"/>
      <c r="BT1410" s="174"/>
      <c r="BU1410" s="174"/>
      <c r="BV1410" s="174"/>
      <c r="BW1410" s="174"/>
      <c r="BX1410" s="174"/>
      <c r="BY1410" s="174"/>
      <c r="BZ1410" s="174"/>
      <c r="CA1410" s="174"/>
      <c r="CB1410" s="174"/>
      <c r="CC1410" s="174"/>
      <c r="CD1410" s="174"/>
      <c r="CE1410" s="174"/>
      <c r="CF1410" s="174"/>
      <c r="CG1410" s="174"/>
      <c r="CH1410" s="174"/>
      <c r="CI1410" s="174"/>
      <c r="CJ1410" s="174"/>
      <c r="CK1410" s="174"/>
      <c r="CL1410" s="174"/>
      <c r="CM1410" s="174"/>
      <c r="CN1410" s="174"/>
      <c r="CO1410" s="174"/>
      <c r="CP1410" s="174"/>
      <c r="CQ1410" s="174"/>
      <c r="CR1410" s="174"/>
      <c r="CS1410" s="174"/>
      <c r="CT1410" s="174"/>
      <c r="CU1410" s="174"/>
      <c r="CV1410" s="174"/>
      <c r="CW1410" s="174"/>
      <c r="CX1410" s="174"/>
      <c r="CY1410" s="174"/>
      <c r="CZ1410" s="174"/>
      <c r="DA1410" s="174"/>
      <c r="DB1410" s="174"/>
      <c r="DC1410" s="174"/>
      <c r="DD1410" s="174"/>
      <c r="DE1410" s="174"/>
      <c r="DF1410" s="174"/>
      <c r="DG1410" s="174"/>
      <c r="DH1410" s="174"/>
      <c r="DI1410" s="174"/>
      <c r="DJ1410" s="174"/>
      <c r="DK1410" s="174"/>
      <c r="DL1410" s="174"/>
      <c r="DM1410" s="174"/>
      <c r="DN1410" s="174"/>
      <c r="DO1410" s="174"/>
      <c r="DP1410" s="174"/>
      <c r="DQ1410" s="174"/>
      <c r="DR1410" s="174"/>
      <c r="DS1410" s="174"/>
      <c r="DT1410" s="174"/>
      <c r="DU1410" s="174"/>
      <c r="DV1410" s="174"/>
      <c r="DW1410" s="174"/>
      <c r="DX1410" s="174"/>
      <c r="DY1410" s="174"/>
      <c r="DZ1410" s="174"/>
      <c r="EA1410" s="174"/>
      <c r="EB1410" s="174"/>
      <c r="EC1410" s="174"/>
      <c r="ED1410" s="174"/>
      <c r="EE1410" s="174"/>
      <c r="EF1410" s="174"/>
      <c r="EG1410" s="174"/>
      <c r="EH1410" s="174"/>
      <c r="EI1410" s="174"/>
      <c r="EJ1410" s="174"/>
      <c r="EK1410" s="174"/>
      <c r="EL1410" s="174"/>
      <c r="EM1410" s="174"/>
      <c r="EN1410" s="174"/>
      <c r="EO1410" s="174"/>
      <c r="EP1410" s="174"/>
      <c r="EQ1410" s="174"/>
      <c r="ER1410" s="174"/>
      <c r="ES1410" s="174"/>
      <c r="ET1410" s="174"/>
      <c r="EU1410" s="174"/>
      <c r="EV1410" s="174"/>
      <c r="EW1410" s="174"/>
      <c r="EX1410" s="174"/>
      <c r="EY1410" s="174"/>
      <c r="EZ1410" s="174"/>
      <c r="FA1410" s="174"/>
      <c r="FB1410" s="174"/>
      <c r="FC1410" s="174"/>
      <c r="FD1410" s="174"/>
      <c r="FE1410" s="174"/>
      <c r="FF1410" s="174"/>
      <c r="FG1410" s="174"/>
      <c r="FH1410" s="174"/>
      <c r="FI1410" s="174"/>
      <c r="FJ1410" s="174"/>
      <c r="FK1410" s="174"/>
      <c r="FL1410" s="174"/>
      <c r="FM1410" s="174"/>
      <c r="FN1410" s="174"/>
      <c r="FO1410" s="174"/>
      <c r="FP1410" s="174"/>
      <c r="FQ1410" s="174"/>
      <c r="FR1410" s="174"/>
      <c r="FS1410" s="174"/>
      <c r="FT1410" s="174"/>
      <c r="FU1410" s="174"/>
      <c r="FV1410" s="174"/>
      <c r="FW1410" s="174"/>
      <c r="FX1410" s="174"/>
      <c r="FY1410" s="174"/>
      <c r="FZ1410" s="174"/>
      <c r="GA1410" s="174"/>
      <c r="GB1410" s="174"/>
      <c r="GC1410" s="174"/>
      <c r="GD1410" s="174"/>
      <c r="GE1410" s="174"/>
      <c r="GF1410" s="174"/>
      <c r="GG1410" s="174"/>
      <c r="GH1410" s="174"/>
      <c r="GI1410" s="174"/>
      <c r="GJ1410" s="174"/>
      <c r="GK1410" s="174"/>
      <c r="GL1410" s="174"/>
      <c r="GM1410" s="174"/>
      <c r="GN1410" s="174"/>
      <c r="GO1410" s="174"/>
      <c r="GP1410" s="174"/>
      <c r="GQ1410" s="174"/>
      <c r="GR1410" s="174"/>
      <c r="GS1410" s="174"/>
      <c r="GT1410" s="174"/>
      <c r="GU1410" s="174"/>
      <c r="GV1410" s="174"/>
      <c r="GW1410" s="174"/>
      <c r="GX1410" s="174"/>
      <c r="GY1410" s="174"/>
      <c r="GZ1410" s="174"/>
      <c r="HA1410" s="174"/>
      <c r="HB1410" s="174"/>
      <c r="HC1410" s="174"/>
      <c r="HD1410" s="174"/>
      <c r="HE1410" s="174"/>
      <c r="HF1410" s="174"/>
      <c r="HG1410" s="174"/>
      <c r="HH1410" s="174"/>
      <c r="HI1410" s="174"/>
      <c r="HJ1410" s="174"/>
      <c r="HK1410" s="174"/>
      <c r="HL1410" s="174"/>
      <c r="HM1410" s="174"/>
      <c r="HN1410" s="174"/>
      <c r="HO1410" s="174"/>
      <c r="HP1410" s="174"/>
      <c r="HQ1410" s="174"/>
      <c r="HR1410" s="174"/>
      <c r="HS1410" s="174"/>
      <c r="HT1410" s="174"/>
      <c r="HU1410" s="174"/>
      <c r="HV1410" s="174"/>
      <c r="HW1410" s="174"/>
      <c r="HX1410" s="174"/>
      <c r="HY1410" s="174"/>
      <c r="HZ1410" s="174"/>
      <c r="IA1410" s="174"/>
      <c r="IB1410" s="174"/>
      <c r="IC1410" s="174"/>
      <c r="ID1410" s="174"/>
      <c r="IE1410" s="174"/>
      <c r="IF1410" s="174"/>
      <c r="IG1410" s="174"/>
      <c r="IH1410" s="174"/>
      <c r="II1410" s="174"/>
      <c r="IJ1410" s="174"/>
      <c r="IK1410" s="174"/>
      <c r="IL1410" s="174"/>
      <c r="IM1410" s="174"/>
      <c r="IN1410" s="174"/>
      <c r="IO1410" s="174"/>
      <c r="IP1410" s="174"/>
      <c r="IQ1410" s="174"/>
      <c r="IR1410" s="174"/>
      <c r="IS1410" s="174"/>
      <c r="IT1410" s="174"/>
      <c r="IU1410" s="174"/>
      <c r="IV1410" s="174"/>
      <c r="IW1410" s="174"/>
      <c r="IX1410" s="174"/>
      <c r="IY1410" s="174"/>
      <c r="IZ1410" s="174"/>
      <c r="JA1410" s="174"/>
    </row>
    <row r="1411" spans="1:261" s="1031" customFormat="1" x14ac:dyDescent="0.25">
      <c r="A1411" s="297"/>
      <c r="B1411" s="297">
        <v>1</v>
      </c>
      <c r="C1411" s="821" t="s">
        <v>331</v>
      </c>
      <c r="D1411" s="237"/>
      <c r="E1411" s="238"/>
      <c r="F1411" s="2194"/>
      <c r="G1411" s="912"/>
      <c r="H1411" s="912"/>
      <c r="I1411" s="2207"/>
      <c r="J1411" s="2991"/>
      <c r="K1411" s="2991"/>
      <c r="L1411" s="2992"/>
      <c r="M1411" s="2992"/>
      <c r="N1411" s="2992"/>
      <c r="O1411" s="2992"/>
      <c r="P1411" s="2992"/>
      <c r="Q1411" s="2992"/>
      <c r="R1411" s="2987">
        <f t="shared" ref="R1411:Z1411" si="391">R1340</f>
        <v>12334.518</v>
      </c>
      <c r="S1411" s="476">
        <f t="shared" si="391"/>
        <v>1027.8765000000001</v>
      </c>
      <c r="T1411" s="2987">
        <f t="shared" si="391"/>
        <v>1027.8765000000001</v>
      </c>
      <c r="U1411" s="1336">
        <f t="shared" si="391"/>
        <v>0</v>
      </c>
      <c r="V1411" s="2987">
        <f t="shared" si="391"/>
        <v>0</v>
      </c>
      <c r="W1411" s="2987">
        <f t="shared" si="391"/>
        <v>0</v>
      </c>
      <c r="X1411" s="3164">
        <f t="shared" si="391"/>
        <v>0</v>
      </c>
      <c r="Y1411" s="3164">
        <f t="shared" si="391"/>
        <v>0</v>
      </c>
      <c r="Z1411" s="2987">
        <f t="shared" si="391"/>
        <v>1027.8765000000001</v>
      </c>
      <c r="AA1411" s="1116"/>
      <c r="AB1411" s="1107">
        <f>AB1340</f>
        <v>0</v>
      </c>
      <c r="AC1411" s="2587"/>
      <c r="AD1411" s="3494"/>
      <c r="AE1411" s="174"/>
      <c r="AF1411" s="174"/>
      <c r="AG1411" s="174"/>
      <c r="AH1411" s="174"/>
      <c r="AI1411" s="174"/>
      <c r="AJ1411" s="174"/>
      <c r="AK1411" s="174"/>
      <c r="AL1411" s="174"/>
      <c r="AM1411" s="174"/>
      <c r="AN1411" s="174"/>
      <c r="AO1411" s="174"/>
      <c r="AP1411" s="174"/>
      <c r="AQ1411" s="174"/>
      <c r="AR1411" s="174"/>
      <c r="AS1411" s="174"/>
      <c r="AT1411" s="174"/>
      <c r="AU1411" s="174"/>
      <c r="AV1411" s="174"/>
      <c r="AW1411" s="174"/>
      <c r="AX1411" s="174"/>
      <c r="AY1411" s="174"/>
      <c r="AZ1411" s="174"/>
      <c r="BA1411" s="174"/>
      <c r="BB1411" s="174"/>
      <c r="BC1411" s="174"/>
      <c r="BD1411" s="174"/>
      <c r="BE1411" s="174"/>
      <c r="BF1411" s="174"/>
      <c r="BG1411" s="174"/>
      <c r="BH1411" s="174"/>
      <c r="BI1411" s="174"/>
      <c r="BJ1411" s="174"/>
      <c r="BK1411" s="174"/>
      <c r="BL1411" s="174"/>
      <c r="BM1411" s="174"/>
      <c r="BN1411" s="174"/>
      <c r="BO1411" s="174"/>
      <c r="BP1411" s="174"/>
      <c r="BQ1411" s="174"/>
      <c r="BR1411" s="174"/>
      <c r="BS1411" s="174"/>
      <c r="BT1411" s="174"/>
      <c r="BU1411" s="174"/>
      <c r="BV1411" s="174"/>
      <c r="BW1411" s="174"/>
      <c r="BX1411" s="174"/>
      <c r="BY1411" s="174"/>
      <c r="BZ1411" s="174"/>
      <c r="CA1411" s="174"/>
      <c r="CB1411" s="174"/>
      <c r="CC1411" s="174"/>
      <c r="CD1411" s="174"/>
      <c r="CE1411" s="174"/>
      <c r="CF1411" s="174"/>
      <c r="CG1411" s="174"/>
      <c r="CH1411" s="174"/>
      <c r="CI1411" s="174"/>
      <c r="CJ1411" s="174"/>
      <c r="CK1411" s="174"/>
      <c r="CL1411" s="174"/>
      <c r="CM1411" s="174"/>
      <c r="CN1411" s="174"/>
      <c r="CO1411" s="174"/>
      <c r="CP1411" s="174"/>
      <c r="CQ1411" s="174"/>
      <c r="CR1411" s="174"/>
      <c r="CS1411" s="174"/>
      <c r="CT1411" s="174"/>
      <c r="CU1411" s="174"/>
      <c r="CV1411" s="174"/>
      <c r="CW1411" s="174"/>
      <c r="CX1411" s="174"/>
      <c r="CY1411" s="174"/>
      <c r="CZ1411" s="174"/>
      <c r="DA1411" s="174"/>
      <c r="DB1411" s="174"/>
      <c r="DC1411" s="174"/>
      <c r="DD1411" s="174"/>
      <c r="DE1411" s="174"/>
      <c r="DF1411" s="174"/>
      <c r="DG1411" s="174"/>
      <c r="DH1411" s="174"/>
      <c r="DI1411" s="174"/>
      <c r="DJ1411" s="174"/>
      <c r="DK1411" s="174"/>
      <c r="DL1411" s="174"/>
      <c r="DM1411" s="174"/>
      <c r="DN1411" s="174"/>
      <c r="DO1411" s="174"/>
      <c r="DP1411" s="174"/>
      <c r="DQ1411" s="174"/>
      <c r="DR1411" s="174"/>
      <c r="DS1411" s="174"/>
      <c r="DT1411" s="174"/>
      <c r="DU1411" s="174"/>
      <c r="DV1411" s="174"/>
      <c r="DW1411" s="174"/>
      <c r="DX1411" s="174"/>
      <c r="DY1411" s="174"/>
      <c r="DZ1411" s="174"/>
      <c r="EA1411" s="174"/>
      <c r="EB1411" s="174"/>
      <c r="EC1411" s="174"/>
      <c r="ED1411" s="174"/>
      <c r="EE1411" s="174"/>
      <c r="EF1411" s="174"/>
      <c r="EG1411" s="174"/>
      <c r="EH1411" s="174"/>
      <c r="EI1411" s="174"/>
      <c r="EJ1411" s="174"/>
      <c r="EK1411" s="174"/>
      <c r="EL1411" s="174"/>
      <c r="EM1411" s="174"/>
      <c r="EN1411" s="174"/>
      <c r="EO1411" s="174"/>
      <c r="EP1411" s="174"/>
      <c r="EQ1411" s="174"/>
      <c r="ER1411" s="174"/>
      <c r="ES1411" s="174"/>
      <c r="ET1411" s="174"/>
      <c r="EU1411" s="174"/>
      <c r="EV1411" s="174"/>
      <c r="EW1411" s="174"/>
      <c r="EX1411" s="174"/>
      <c r="EY1411" s="174"/>
      <c r="EZ1411" s="174"/>
      <c r="FA1411" s="174"/>
      <c r="FB1411" s="174"/>
      <c r="FC1411" s="174"/>
      <c r="FD1411" s="174"/>
      <c r="FE1411" s="174"/>
      <c r="FF1411" s="174"/>
      <c r="FG1411" s="174"/>
      <c r="FH1411" s="174"/>
      <c r="FI1411" s="174"/>
      <c r="FJ1411" s="174"/>
      <c r="FK1411" s="174"/>
      <c r="FL1411" s="174"/>
      <c r="FM1411" s="174"/>
      <c r="FN1411" s="174"/>
      <c r="FO1411" s="174"/>
      <c r="FP1411" s="174"/>
      <c r="FQ1411" s="174"/>
      <c r="FR1411" s="174"/>
      <c r="FS1411" s="174"/>
      <c r="FT1411" s="174"/>
      <c r="FU1411" s="174"/>
      <c r="FV1411" s="174"/>
      <c r="FW1411" s="174"/>
      <c r="FX1411" s="174"/>
      <c r="FY1411" s="174"/>
      <c r="FZ1411" s="174"/>
      <c r="GA1411" s="174"/>
      <c r="GB1411" s="174"/>
      <c r="GC1411" s="174"/>
      <c r="GD1411" s="174"/>
      <c r="GE1411" s="174"/>
      <c r="GF1411" s="174"/>
      <c r="GG1411" s="174"/>
      <c r="GH1411" s="174"/>
      <c r="GI1411" s="174"/>
      <c r="GJ1411" s="174"/>
      <c r="GK1411" s="174"/>
      <c r="GL1411" s="174"/>
      <c r="GM1411" s="174"/>
      <c r="GN1411" s="174"/>
      <c r="GO1411" s="174"/>
      <c r="GP1411" s="174"/>
      <c r="GQ1411" s="174"/>
      <c r="GR1411" s="174"/>
      <c r="GS1411" s="174"/>
      <c r="GT1411" s="174"/>
      <c r="GU1411" s="174"/>
      <c r="GV1411" s="174"/>
      <c r="GW1411" s="174"/>
      <c r="GX1411" s="174"/>
      <c r="GY1411" s="174"/>
      <c r="GZ1411" s="174"/>
      <c r="HA1411" s="174"/>
      <c r="HB1411" s="174"/>
      <c r="HC1411" s="174"/>
      <c r="HD1411" s="174"/>
      <c r="HE1411" s="174"/>
      <c r="HF1411" s="174"/>
      <c r="HG1411" s="174"/>
      <c r="HH1411" s="174"/>
      <c r="HI1411" s="174"/>
      <c r="HJ1411" s="174"/>
      <c r="HK1411" s="174"/>
      <c r="HL1411" s="174"/>
      <c r="HM1411" s="174"/>
      <c r="HN1411" s="174"/>
      <c r="HO1411" s="174"/>
      <c r="HP1411" s="174"/>
      <c r="HQ1411" s="174"/>
      <c r="HR1411" s="174"/>
      <c r="HS1411" s="174"/>
      <c r="HT1411" s="174"/>
      <c r="HU1411" s="174"/>
      <c r="HV1411" s="174"/>
      <c r="HW1411" s="174"/>
      <c r="HX1411" s="174"/>
      <c r="HY1411" s="174"/>
      <c r="HZ1411" s="174"/>
      <c r="IA1411" s="174"/>
      <c r="IB1411" s="174"/>
      <c r="IC1411" s="174"/>
      <c r="ID1411" s="174"/>
      <c r="IE1411" s="174"/>
      <c r="IF1411" s="174"/>
      <c r="IG1411" s="174"/>
      <c r="IH1411" s="174"/>
      <c r="II1411" s="174"/>
      <c r="IJ1411" s="174"/>
      <c r="IK1411" s="174"/>
      <c r="IL1411" s="174"/>
      <c r="IM1411" s="174"/>
      <c r="IN1411" s="174"/>
      <c r="IO1411" s="174"/>
      <c r="IP1411" s="174"/>
      <c r="IQ1411" s="174"/>
      <c r="IR1411" s="174"/>
      <c r="IS1411" s="174"/>
      <c r="IT1411" s="174"/>
      <c r="IU1411" s="174"/>
      <c r="IV1411" s="174"/>
      <c r="IW1411" s="174"/>
      <c r="IX1411" s="174"/>
      <c r="IY1411" s="174"/>
      <c r="IZ1411" s="174"/>
      <c r="JA1411" s="174"/>
    </row>
    <row r="1412" spans="1:261" s="1031" customFormat="1" ht="29.25" x14ac:dyDescent="0.25">
      <c r="A1412" s="297"/>
      <c r="B1412" s="297">
        <v>1</v>
      </c>
      <c r="C1412" s="730" t="s">
        <v>295</v>
      </c>
      <c r="D1412" s="237"/>
      <c r="E1412" s="238"/>
      <c r="F1412" s="2194">
        <f t="shared" ref="F1412:I1417" si="392">F1341</f>
        <v>50024</v>
      </c>
      <c r="G1412" s="912">
        <f t="shared" si="392"/>
        <v>4168.666666666667</v>
      </c>
      <c r="H1412" s="912">
        <f t="shared" si="392"/>
        <v>1498</v>
      </c>
      <c r="I1412" s="2207">
        <f t="shared" si="392"/>
        <v>35.934751319366704</v>
      </c>
      <c r="J1412" s="2991"/>
      <c r="K1412" s="2991"/>
      <c r="L1412" s="2992"/>
      <c r="M1412" s="2992"/>
      <c r="N1412" s="2992"/>
      <c r="O1412" s="2992"/>
      <c r="P1412" s="2992"/>
      <c r="Q1412" s="2992"/>
      <c r="R1412" s="2987"/>
      <c r="S1412" s="476"/>
      <c r="T1412" s="2987"/>
      <c r="U1412" s="1336"/>
      <c r="V1412" s="2987"/>
      <c r="W1412" s="2987"/>
      <c r="X1412" s="3164"/>
      <c r="Y1412" s="3164"/>
      <c r="Z1412" s="2987"/>
      <c r="AA1412" s="1116">
        <f t="shared" ref="AA1412" si="393">AA1341</f>
        <v>0</v>
      </c>
      <c r="AB1412" s="1107"/>
      <c r="AC1412" s="2587"/>
      <c r="AD1412" s="3494"/>
      <c r="AE1412" s="174"/>
      <c r="AF1412" s="174"/>
      <c r="AG1412" s="174"/>
      <c r="AH1412" s="174"/>
      <c r="AI1412" s="174"/>
      <c r="AJ1412" s="174"/>
      <c r="AK1412" s="174"/>
      <c r="AL1412" s="174"/>
      <c r="AM1412" s="174"/>
      <c r="AN1412" s="174"/>
      <c r="AO1412" s="174"/>
      <c r="AP1412" s="174"/>
      <c r="AQ1412" s="174"/>
      <c r="AR1412" s="174"/>
      <c r="AS1412" s="174"/>
      <c r="AT1412" s="174"/>
      <c r="AU1412" s="174"/>
      <c r="AV1412" s="174"/>
      <c r="AW1412" s="174"/>
      <c r="AX1412" s="174"/>
      <c r="AY1412" s="174"/>
      <c r="AZ1412" s="174"/>
      <c r="BA1412" s="174"/>
      <c r="BB1412" s="174"/>
      <c r="BC1412" s="174"/>
      <c r="BD1412" s="174"/>
      <c r="BE1412" s="174"/>
      <c r="BF1412" s="174"/>
      <c r="BG1412" s="174"/>
      <c r="BH1412" s="174"/>
      <c r="BI1412" s="174"/>
      <c r="BJ1412" s="174"/>
      <c r="BK1412" s="174"/>
      <c r="BL1412" s="174"/>
      <c r="BM1412" s="174"/>
      <c r="BN1412" s="174"/>
      <c r="BO1412" s="174"/>
      <c r="BP1412" s="174"/>
      <c r="BQ1412" s="174"/>
      <c r="BR1412" s="174"/>
      <c r="BS1412" s="174"/>
      <c r="BT1412" s="174"/>
      <c r="BU1412" s="174"/>
      <c r="BV1412" s="174"/>
      <c r="BW1412" s="174"/>
      <c r="BX1412" s="174"/>
      <c r="BY1412" s="174"/>
      <c r="BZ1412" s="174"/>
      <c r="CA1412" s="174"/>
      <c r="CB1412" s="174"/>
      <c r="CC1412" s="174"/>
      <c r="CD1412" s="174"/>
      <c r="CE1412" s="174"/>
      <c r="CF1412" s="174"/>
      <c r="CG1412" s="174"/>
      <c r="CH1412" s="174"/>
      <c r="CI1412" s="174"/>
      <c r="CJ1412" s="174"/>
      <c r="CK1412" s="174"/>
      <c r="CL1412" s="174"/>
      <c r="CM1412" s="174"/>
      <c r="CN1412" s="174"/>
      <c r="CO1412" s="174"/>
      <c r="CP1412" s="174"/>
      <c r="CQ1412" s="174"/>
      <c r="CR1412" s="174"/>
      <c r="CS1412" s="174"/>
      <c r="CT1412" s="174"/>
      <c r="CU1412" s="174"/>
      <c r="CV1412" s="174"/>
      <c r="CW1412" s="174"/>
      <c r="CX1412" s="174"/>
      <c r="CY1412" s="174"/>
      <c r="CZ1412" s="174"/>
      <c r="DA1412" s="174"/>
      <c r="DB1412" s="174"/>
      <c r="DC1412" s="174"/>
      <c r="DD1412" s="174"/>
      <c r="DE1412" s="174"/>
      <c r="DF1412" s="174"/>
      <c r="DG1412" s="174"/>
      <c r="DH1412" s="174"/>
      <c r="DI1412" s="174"/>
      <c r="DJ1412" s="174"/>
      <c r="DK1412" s="174"/>
      <c r="DL1412" s="174"/>
      <c r="DM1412" s="174"/>
      <c r="DN1412" s="174"/>
      <c r="DO1412" s="174"/>
      <c r="DP1412" s="174"/>
      <c r="DQ1412" s="174"/>
      <c r="DR1412" s="174"/>
      <c r="DS1412" s="174"/>
      <c r="DT1412" s="174"/>
      <c r="DU1412" s="174"/>
      <c r="DV1412" s="174"/>
      <c r="DW1412" s="174"/>
      <c r="DX1412" s="174"/>
      <c r="DY1412" s="174"/>
      <c r="DZ1412" s="174"/>
      <c r="EA1412" s="174"/>
      <c r="EB1412" s="174"/>
      <c r="EC1412" s="174"/>
      <c r="ED1412" s="174"/>
      <c r="EE1412" s="174"/>
      <c r="EF1412" s="174"/>
      <c r="EG1412" s="174"/>
      <c r="EH1412" s="174"/>
      <c r="EI1412" s="174"/>
      <c r="EJ1412" s="174"/>
      <c r="EK1412" s="174"/>
      <c r="EL1412" s="174"/>
      <c r="EM1412" s="174"/>
      <c r="EN1412" s="174"/>
      <c r="EO1412" s="174"/>
      <c r="EP1412" s="174"/>
      <c r="EQ1412" s="174"/>
      <c r="ER1412" s="174"/>
      <c r="ES1412" s="174"/>
      <c r="ET1412" s="174"/>
      <c r="EU1412" s="174"/>
      <c r="EV1412" s="174"/>
      <c r="EW1412" s="174"/>
      <c r="EX1412" s="174"/>
      <c r="EY1412" s="174"/>
      <c r="EZ1412" s="174"/>
      <c r="FA1412" s="174"/>
      <c r="FB1412" s="174"/>
      <c r="FC1412" s="174"/>
      <c r="FD1412" s="174"/>
      <c r="FE1412" s="174"/>
      <c r="FF1412" s="174"/>
      <c r="FG1412" s="174"/>
      <c r="FH1412" s="174"/>
      <c r="FI1412" s="174"/>
      <c r="FJ1412" s="174"/>
      <c r="FK1412" s="174"/>
      <c r="FL1412" s="174"/>
      <c r="FM1412" s="174"/>
      <c r="FN1412" s="174"/>
      <c r="FO1412" s="174"/>
      <c r="FP1412" s="174"/>
      <c r="FQ1412" s="174"/>
      <c r="FR1412" s="174"/>
      <c r="FS1412" s="174"/>
      <c r="FT1412" s="174"/>
      <c r="FU1412" s="174"/>
      <c r="FV1412" s="174"/>
      <c r="FW1412" s="174"/>
      <c r="FX1412" s="174"/>
      <c r="FY1412" s="174"/>
      <c r="FZ1412" s="174"/>
      <c r="GA1412" s="174"/>
      <c r="GB1412" s="174"/>
      <c r="GC1412" s="174"/>
      <c r="GD1412" s="174"/>
      <c r="GE1412" s="174"/>
      <c r="GF1412" s="174"/>
      <c r="GG1412" s="174"/>
      <c r="GH1412" s="174"/>
      <c r="GI1412" s="174"/>
      <c r="GJ1412" s="174"/>
      <c r="GK1412" s="174"/>
      <c r="GL1412" s="174"/>
      <c r="GM1412" s="174"/>
      <c r="GN1412" s="174"/>
      <c r="GO1412" s="174"/>
      <c r="GP1412" s="174"/>
      <c r="GQ1412" s="174"/>
      <c r="GR1412" s="174"/>
      <c r="GS1412" s="174"/>
      <c r="GT1412" s="174"/>
      <c r="GU1412" s="174"/>
      <c r="GV1412" s="174"/>
      <c r="GW1412" s="174"/>
      <c r="GX1412" s="174"/>
      <c r="GY1412" s="174"/>
      <c r="GZ1412" s="174"/>
      <c r="HA1412" s="174"/>
      <c r="HB1412" s="174"/>
      <c r="HC1412" s="174"/>
      <c r="HD1412" s="174"/>
      <c r="HE1412" s="174"/>
      <c r="HF1412" s="174"/>
      <c r="HG1412" s="174"/>
      <c r="HH1412" s="174"/>
      <c r="HI1412" s="174"/>
      <c r="HJ1412" s="174"/>
      <c r="HK1412" s="174"/>
      <c r="HL1412" s="174"/>
      <c r="HM1412" s="174"/>
      <c r="HN1412" s="174"/>
      <c r="HO1412" s="174"/>
      <c r="HP1412" s="174"/>
      <c r="HQ1412" s="174"/>
      <c r="HR1412" s="174"/>
      <c r="HS1412" s="174"/>
      <c r="HT1412" s="174"/>
      <c r="HU1412" s="174"/>
      <c r="HV1412" s="174"/>
      <c r="HW1412" s="174"/>
      <c r="HX1412" s="174"/>
      <c r="HY1412" s="174"/>
      <c r="HZ1412" s="174"/>
      <c r="IA1412" s="174"/>
      <c r="IB1412" s="174"/>
      <c r="IC1412" s="174"/>
      <c r="ID1412" s="174"/>
      <c r="IE1412" s="174"/>
      <c r="IF1412" s="174"/>
      <c r="IG1412" s="174"/>
      <c r="IH1412" s="174"/>
      <c r="II1412" s="174"/>
      <c r="IJ1412" s="174"/>
      <c r="IK1412" s="174"/>
      <c r="IL1412" s="174"/>
      <c r="IM1412" s="174"/>
      <c r="IN1412" s="174"/>
      <c r="IO1412" s="174"/>
      <c r="IP1412" s="174"/>
      <c r="IQ1412" s="174"/>
      <c r="IR1412" s="174"/>
      <c r="IS1412" s="174"/>
      <c r="IT1412" s="174"/>
      <c r="IU1412" s="174"/>
      <c r="IV1412" s="174"/>
      <c r="IW1412" s="174"/>
      <c r="IX1412" s="174"/>
      <c r="IY1412" s="174"/>
      <c r="IZ1412" s="174"/>
      <c r="JA1412" s="174"/>
    </row>
    <row r="1413" spans="1:261" s="1031" customFormat="1" ht="30" x14ac:dyDescent="0.25">
      <c r="A1413" s="297"/>
      <c r="B1413" s="297">
        <v>1</v>
      </c>
      <c r="C1413" s="731" t="s">
        <v>205</v>
      </c>
      <c r="D1413" s="237"/>
      <c r="E1413" s="238"/>
      <c r="F1413" s="2194">
        <f t="shared" si="392"/>
        <v>0</v>
      </c>
      <c r="G1413" s="912">
        <f t="shared" si="392"/>
        <v>0</v>
      </c>
      <c r="H1413" s="912">
        <f t="shared" si="392"/>
        <v>0</v>
      </c>
      <c r="I1413" s="2207">
        <f t="shared" si="392"/>
        <v>0</v>
      </c>
      <c r="J1413" s="2991"/>
      <c r="K1413" s="2991"/>
      <c r="L1413" s="2992"/>
      <c r="M1413" s="2992"/>
      <c r="N1413" s="2992"/>
      <c r="O1413" s="2992"/>
      <c r="P1413" s="2992"/>
      <c r="Q1413" s="2992"/>
      <c r="R1413" s="2987"/>
      <c r="S1413" s="476"/>
      <c r="T1413" s="2987"/>
      <c r="U1413" s="1336"/>
      <c r="V1413" s="2987"/>
      <c r="W1413" s="2987"/>
      <c r="X1413" s="3164"/>
      <c r="Y1413" s="3164"/>
      <c r="Z1413" s="2987"/>
      <c r="AA1413" s="1116">
        <f t="shared" ref="AA1413" si="394">AA1342</f>
        <v>0</v>
      </c>
      <c r="AB1413" s="1107"/>
      <c r="AC1413" s="2587"/>
      <c r="AD1413" s="3494"/>
      <c r="AE1413" s="174"/>
      <c r="AF1413" s="174"/>
      <c r="AG1413" s="174"/>
      <c r="AH1413" s="174"/>
      <c r="AI1413" s="174"/>
      <c r="AJ1413" s="174"/>
      <c r="AK1413" s="174"/>
      <c r="AL1413" s="174"/>
      <c r="AM1413" s="174"/>
      <c r="AN1413" s="174"/>
      <c r="AO1413" s="174"/>
      <c r="AP1413" s="174"/>
      <c r="AQ1413" s="174"/>
      <c r="AR1413" s="174"/>
      <c r="AS1413" s="174"/>
      <c r="AT1413" s="174"/>
      <c r="AU1413" s="174"/>
      <c r="AV1413" s="174"/>
      <c r="AW1413" s="174"/>
      <c r="AX1413" s="174"/>
      <c r="AY1413" s="174"/>
      <c r="AZ1413" s="174"/>
      <c r="BA1413" s="174"/>
      <c r="BB1413" s="174"/>
      <c r="BC1413" s="174"/>
      <c r="BD1413" s="174"/>
      <c r="BE1413" s="174"/>
      <c r="BF1413" s="174"/>
      <c r="BG1413" s="174"/>
      <c r="BH1413" s="174"/>
      <c r="BI1413" s="174"/>
      <c r="BJ1413" s="174"/>
      <c r="BK1413" s="174"/>
      <c r="BL1413" s="174"/>
      <c r="BM1413" s="174"/>
      <c r="BN1413" s="174"/>
      <c r="BO1413" s="174"/>
      <c r="BP1413" s="174"/>
      <c r="BQ1413" s="174"/>
      <c r="BR1413" s="174"/>
      <c r="BS1413" s="174"/>
      <c r="BT1413" s="174"/>
      <c r="BU1413" s="174"/>
      <c r="BV1413" s="174"/>
      <c r="BW1413" s="174"/>
      <c r="BX1413" s="174"/>
      <c r="BY1413" s="174"/>
      <c r="BZ1413" s="174"/>
      <c r="CA1413" s="174"/>
      <c r="CB1413" s="174"/>
      <c r="CC1413" s="174"/>
      <c r="CD1413" s="174"/>
      <c r="CE1413" s="174"/>
      <c r="CF1413" s="174"/>
      <c r="CG1413" s="174"/>
      <c r="CH1413" s="174"/>
      <c r="CI1413" s="174"/>
      <c r="CJ1413" s="174"/>
      <c r="CK1413" s="174"/>
      <c r="CL1413" s="174"/>
      <c r="CM1413" s="174"/>
      <c r="CN1413" s="174"/>
      <c r="CO1413" s="174"/>
      <c r="CP1413" s="174"/>
      <c r="CQ1413" s="174"/>
      <c r="CR1413" s="174"/>
      <c r="CS1413" s="174"/>
      <c r="CT1413" s="174"/>
      <c r="CU1413" s="174"/>
      <c r="CV1413" s="174"/>
      <c r="CW1413" s="174"/>
      <c r="CX1413" s="174"/>
      <c r="CY1413" s="174"/>
      <c r="CZ1413" s="174"/>
      <c r="DA1413" s="174"/>
      <c r="DB1413" s="174"/>
      <c r="DC1413" s="174"/>
      <c r="DD1413" s="174"/>
      <c r="DE1413" s="174"/>
      <c r="DF1413" s="174"/>
      <c r="DG1413" s="174"/>
      <c r="DH1413" s="174"/>
      <c r="DI1413" s="174"/>
      <c r="DJ1413" s="174"/>
      <c r="DK1413" s="174"/>
      <c r="DL1413" s="174"/>
      <c r="DM1413" s="174"/>
      <c r="DN1413" s="174"/>
      <c r="DO1413" s="174"/>
      <c r="DP1413" s="174"/>
      <c r="DQ1413" s="174"/>
      <c r="DR1413" s="174"/>
      <c r="DS1413" s="174"/>
      <c r="DT1413" s="174"/>
      <c r="DU1413" s="174"/>
      <c r="DV1413" s="174"/>
      <c r="DW1413" s="174"/>
      <c r="DX1413" s="174"/>
      <c r="DY1413" s="174"/>
      <c r="DZ1413" s="174"/>
      <c r="EA1413" s="174"/>
      <c r="EB1413" s="174"/>
      <c r="EC1413" s="174"/>
      <c r="ED1413" s="174"/>
      <c r="EE1413" s="174"/>
      <c r="EF1413" s="174"/>
      <c r="EG1413" s="174"/>
      <c r="EH1413" s="174"/>
      <c r="EI1413" s="174"/>
      <c r="EJ1413" s="174"/>
      <c r="EK1413" s="174"/>
      <c r="EL1413" s="174"/>
      <c r="EM1413" s="174"/>
      <c r="EN1413" s="174"/>
      <c r="EO1413" s="174"/>
      <c r="EP1413" s="174"/>
      <c r="EQ1413" s="174"/>
      <c r="ER1413" s="174"/>
      <c r="ES1413" s="174"/>
      <c r="ET1413" s="174"/>
      <c r="EU1413" s="174"/>
      <c r="EV1413" s="174"/>
      <c r="EW1413" s="174"/>
      <c r="EX1413" s="174"/>
      <c r="EY1413" s="174"/>
      <c r="EZ1413" s="174"/>
      <c r="FA1413" s="174"/>
      <c r="FB1413" s="174"/>
      <c r="FC1413" s="174"/>
      <c r="FD1413" s="174"/>
      <c r="FE1413" s="174"/>
      <c r="FF1413" s="174"/>
      <c r="FG1413" s="174"/>
      <c r="FH1413" s="174"/>
      <c r="FI1413" s="174"/>
      <c r="FJ1413" s="174"/>
      <c r="FK1413" s="174"/>
      <c r="FL1413" s="174"/>
      <c r="FM1413" s="174"/>
      <c r="FN1413" s="174"/>
      <c r="FO1413" s="174"/>
      <c r="FP1413" s="174"/>
      <c r="FQ1413" s="174"/>
      <c r="FR1413" s="174"/>
      <c r="FS1413" s="174"/>
      <c r="FT1413" s="174"/>
      <c r="FU1413" s="174"/>
      <c r="FV1413" s="174"/>
      <c r="FW1413" s="174"/>
      <c r="FX1413" s="174"/>
      <c r="FY1413" s="174"/>
      <c r="FZ1413" s="174"/>
      <c r="GA1413" s="174"/>
      <c r="GB1413" s="174"/>
      <c r="GC1413" s="174"/>
      <c r="GD1413" s="174"/>
      <c r="GE1413" s="174"/>
      <c r="GF1413" s="174"/>
      <c r="GG1413" s="174"/>
      <c r="GH1413" s="174"/>
      <c r="GI1413" s="174"/>
      <c r="GJ1413" s="174"/>
      <c r="GK1413" s="174"/>
      <c r="GL1413" s="174"/>
      <c r="GM1413" s="174"/>
      <c r="GN1413" s="174"/>
      <c r="GO1413" s="174"/>
      <c r="GP1413" s="174"/>
      <c r="GQ1413" s="174"/>
      <c r="GR1413" s="174"/>
      <c r="GS1413" s="174"/>
      <c r="GT1413" s="174"/>
      <c r="GU1413" s="174"/>
      <c r="GV1413" s="174"/>
      <c r="GW1413" s="174"/>
      <c r="GX1413" s="174"/>
      <c r="GY1413" s="174"/>
      <c r="GZ1413" s="174"/>
      <c r="HA1413" s="174"/>
      <c r="HB1413" s="174"/>
      <c r="HC1413" s="174"/>
      <c r="HD1413" s="174"/>
      <c r="HE1413" s="174"/>
      <c r="HF1413" s="174"/>
      <c r="HG1413" s="174"/>
      <c r="HH1413" s="174"/>
      <c r="HI1413" s="174"/>
      <c r="HJ1413" s="174"/>
      <c r="HK1413" s="174"/>
      <c r="HL1413" s="174"/>
      <c r="HM1413" s="174"/>
      <c r="HN1413" s="174"/>
      <c r="HO1413" s="174"/>
      <c r="HP1413" s="174"/>
      <c r="HQ1413" s="174"/>
      <c r="HR1413" s="174"/>
      <c r="HS1413" s="174"/>
      <c r="HT1413" s="174"/>
      <c r="HU1413" s="174"/>
      <c r="HV1413" s="174"/>
      <c r="HW1413" s="174"/>
      <c r="HX1413" s="174"/>
      <c r="HY1413" s="174"/>
      <c r="HZ1413" s="174"/>
      <c r="IA1413" s="174"/>
      <c r="IB1413" s="174"/>
      <c r="IC1413" s="174"/>
      <c r="ID1413" s="174"/>
      <c r="IE1413" s="174"/>
      <c r="IF1413" s="174"/>
      <c r="IG1413" s="174"/>
      <c r="IH1413" s="174"/>
      <c r="II1413" s="174"/>
      <c r="IJ1413" s="174"/>
      <c r="IK1413" s="174"/>
      <c r="IL1413" s="174"/>
      <c r="IM1413" s="174"/>
      <c r="IN1413" s="174"/>
      <c r="IO1413" s="174"/>
      <c r="IP1413" s="174"/>
      <c r="IQ1413" s="174"/>
      <c r="IR1413" s="174"/>
      <c r="IS1413" s="174"/>
      <c r="IT1413" s="174"/>
      <c r="IU1413" s="174"/>
      <c r="IV1413" s="174"/>
      <c r="IW1413" s="174"/>
      <c r="IX1413" s="174"/>
      <c r="IY1413" s="174"/>
      <c r="IZ1413" s="174"/>
      <c r="JA1413" s="174"/>
    </row>
    <row r="1414" spans="1:261" s="1031" customFormat="1" ht="30" x14ac:dyDescent="0.25">
      <c r="A1414" s="297"/>
      <c r="B1414" s="297">
        <v>1</v>
      </c>
      <c r="C1414" s="733" t="s">
        <v>206</v>
      </c>
      <c r="D1414" s="237"/>
      <c r="E1414" s="238"/>
      <c r="F1414" s="2194">
        <f t="shared" si="392"/>
        <v>6000</v>
      </c>
      <c r="G1414" s="912">
        <f t="shared" si="392"/>
        <v>500</v>
      </c>
      <c r="H1414" s="912">
        <f t="shared" si="392"/>
        <v>29</v>
      </c>
      <c r="I1414" s="2207">
        <f t="shared" si="392"/>
        <v>5.8000000000000007</v>
      </c>
      <c r="J1414" s="2991"/>
      <c r="K1414" s="2991"/>
      <c r="L1414" s="2992"/>
      <c r="M1414" s="2992"/>
      <c r="N1414" s="2992"/>
      <c r="O1414" s="2992"/>
      <c r="P1414" s="2992"/>
      <c r="Q1414" s="2992"/>
      <c r="R1414" s="2987"/>
      <c r="S1414" s="476"/>
      <c r="T1414" s="2987"/>
      <c r="U1414" s="1336"/>
      <c r="V1414" s="2987"/>
      <c r="W1414" s="2987"/>
      <c r="X1414" s="3164"/>
      <c r="Y1414" s="3164"/>
      <c r="Z1414" s="2987"/>
      <c r="AA1414" s="1116">
        <f t="shared" ref="AA1414" si="395">AA1343</f>
        <v>0</v>
      </c>
      <c r="AB1414" s="1107"/>
      <c r="AC1414" s="2587"/>
      <c r="AD1414" s="3494"/>
      <c r="AE1414" s="174"/>
      <c r="AF1414" s="174"/>
      <c r="AG1414" s="174"/>
      <c r="AH1414" s="174"/>
      <c r="AI1414" s="174"/>
      <c r="AJ1414" s="174"/>
      <c r="AK1414" s="174"/>
      <c r="AL1414" s="174"/>
      <c r="AM1414" s="174"/>
      <c r="AN1414" s="174"/>
      <c r="AO1414" s="174"/>
      <c r="AP1414" s="174"/>
      <c r="AQ1414" s="174"/>
      <c r="AR1414" s="174"/>
      <c r="AS1414" s="174"/>
      <c r="AT1414" s="174"/>
      <c r="AU1414" s="174"/>
      <c r="AV1414" s="174"/>
      <c r="AW1414" s="174"/>
      <c r="AX1414" s="174"/>
      <c r="AY1414" s="174"/>
      <c r="AZ1414" s="174"/>
      <c r="BA1414" s="174"/>
      <c r="BB1414" s="174"/>
      <c r="BC1414" s="174"/>
      <c r="BD1414" s="174"/>
      <c r="BE1414" s="174"/>
      <c r="BF1414" s="174"/>
      <c r="BG1414" s="174"/>
      <c r="BH1414" s="174"/>
      <c r="BI1414" s="174"/>
      <c r="BJ1414" s="174"/>
      <c r="BK1414" s="174"/>
      <c r="BL1414" s="174"/>
      <c r="BM1414" s="174"/>
      <c r="BN1414" s="174"/>
      <c r="BO1414" s="174"/>
      <c r="BP1414" s="174"/>
      <c r="BQ1414" s="174"/>
      <c r="BR1414" s="174"/>
      <c r="BS1414" s="174"/>
      <c r="BT1414" s="174"/>
      <c r="BU1414" s="174"/>
      <c r="BV1414" s="174"/>
      <c r="BW1414" s="174"/>
      <c r="BX1414" s="174"/>
      <c r="BY1414" s="174"/>
      <c r="BZ1414" s="174"/>
      <c r="CA1414" s="174"/>
      <c r="CB1414" s="174"/>
      <c r="CC1414" s="174"/>
      <c r="CD1414" s="174"/>
      <c r="CE1414" s="174"/>
      <c r="CF1414" s="174"/>
      <c r="CG1414" s="174"/>
      <c r="CH1414" s="174"/>
      <c r="CI1414" s="174"/>
      <c r="CJ1414" s="174"/>
      <c r="CK1414" s="174"/>
      <c r="CL1414" s="174"/>
      <c r="CM1414" s="174"/>
      <c r="CN1414" s="174"/>
      <c r="CO1414" s="174"/>
      <c r="CP1414" s="174"/>
      <c r="CQ1414" s="174"/>
      <c r="CR1414" s="174"/>
      <c r="CS1414" s="174"/>
      <c r="CT1414" s="174"/>
      <c r="CU1414" s="174"/>
      <c r="CV1414" s="174"/>
      <c r="CW1414" s="174"/>
      <c r="CX1414" s="174"/>
      <c r="CY1414" s="174"/>
      <c r="CZ1414" s="174"/>
      <c r="DA1414" s="174"/>
      <c r="DB1414" s="174"/>
      <c r="DC1414" s="174"/>
      <c r="DD1414" s="174"/>
      <c r="DE1414" s="174"/>
      <c r="DF1414" s="174"/>
      <c r="DG1414" s="174"/>
      <c r="DH1414" s="174"/>
      <c r="DI1414" s="174"/>
      <c r="DJ1414" s="174"/>
      <c r="DK1414" s="174"/>
      <c r="DL1414" s="174"/>
      <c r="DM1414" s="174"/>
      <c r="DN1414" s="174"/>
      <c r="DO1414" s="174"/>
      <c r="DP1414" s="174"/>
      <c r="DQ1414" s="174"/>
      <c r="DR1414" s="174"/>
      <c r="DS1414" s="174"/>
      <c r="DT1414" s="174"/>
      <c r="DU1414" s="174"/>
      <c r="DV1414" s="174"/>
      <c r="DW1414" s="174"/>
      <c r="DX1414" s="174"/>
      <c r="DY1414" s="174"/>
      <c r="DZ1414" s="174"/>
      <c r="EA1414" s="174"/>
      <c r="EB1414" s="174"/>
      <c r="EC1414" s="174"/>
      <c r="ED1414" s="174"/>
      <c r="EE1414" s="174"/>
      <c r="EF1414" s="174"/>
      <c r="EG1414" s="174"/>
      <c r="EH1414" s="174"/>
      <c r="EI1414" s="174"/>
      <c r="EJ1414" s="174"/>
      <c r="EK1414" s="174"/>
      <c r="EL1414" s="174"/>
      <c r="EM1414" s="174"/>
      <c r="EN1414" s="174"/>
      <c r="EO1414" s="174"/>
      <c r="EP1414" s="174"/>
      <c r="EQ1414" s="174"/>
      <c r="ER1414" s="174"/>
      <c r="ES1414" s="174"/>
      <c r="ET1414" s="174"/>
      <c r="EU1414" s="174"/>
      <c r="EV1414" s="174"/>
      <c r="EW1414" s="174"/>
      <c r="EX1414" s="174"/>
      <c r="EY1414" s="174"/>
      <c r="EZ1414" s="174"/>
      <c r="FA1414" s="174"/>
      <c r="FB1414" s="174"/>
      <c r="FC1414" s="174"/>
      <c r="FD1414" s="174"/>
      <c r="FE1414" s="174"/>
      <c r="FF1414" s="174"/>
      <c r="FG1414" s="174"/>
      <c r="FH1414" s="174"/>
      <c r="FI1414" s="174"/>
      <c r="FJ1414" s="174"/>
      <c r="FK1414" s="174"/>
      <c r="FL1414" s="174"/>
      <c r="FM1414" s="174"/>
      <c r="FN1414" s="174"/>
      <c r="FO1414" s="174"/>
      <c r="FP1414" s="174"/>
      <c r="FQ1414" s="174"/>
      <c r="FR1414" s="174"/>
      <c r="FS1414" s="174"/>
      <c r="FT1414" s="174"/>
      <c r="FU1414" s="174"/>
      <c r="FV1414" s="174"/>
      <c r="FW1414" s="174"/>
      <c r="FX1414" s="174"/>
      <c r="FY1414" s="174"/>
      <c r="FZ1414" s="174"/>
      <c r="GA1414" s="174"/>
      <c r="GB1414" s="174"/>
      <c r="GC1414" s="174"/>
      <c r="GD1414" s="174"/>
      <c r="GE1414" s="174"/>
      <c r="GF1414" s="174"/>
      <c r="GG1414" s="174"/>
      <c r="GH1414" s="174"/>
      <c r="GI1414" s="174"/>
      <c r="GJ1414" s="174"/>
      <c r="GK1414" s="174"/>
      <c r="GL1414" s="174"/>
      <c r="GM1414" s="174"/>
      <c r="GN1414" s="174"/>
      <c r="GO1414" s="174"/>
      <c r="GP1414" s="174"/>
      <c r="GQ1414" s="174"/>
      <c r="GR1414" s="174"/>
      <c r="GS1414" s="174"/>
      <c r="GT1414" s="174"/>
      <c r="GU1414" s="174"/>
      <c r="GV1414" s="174"/>
      <c r="GW1414" s="174"/>
      <c r="GX1414" s="174"/>
      <c r="GY1414" s="174"/>
      <c r="GZ1414" s="174"/>
      <c r="HA1414" s="174"/>
      <c r="HB1414" s="174"/>
      <c r="HC1414" s="174"/>
      <c r="HD1414" s="174"/>
      <c r="HE1414" s="174"/>
      <c r="HF1414" s="174"/>
      <c r="HG1414" s="174"/>
      <c r="HH1414" s="174"/>
      <c r="HI1414" s="174"/>
      <c r="HJ1414" s="174"/>
      <c r="HK1414" s="174"/>
      <c r="HL1414" s="174"/>
      <c r="HM1414" s="174"/>
      <c r="HN1414" s="174"/>
      <c r="HO1414" s="174"/>
      <c r="HP1414" s="174"/>
      <c r="HQ1414" s="174"/>
      <c r="HR1414" s="174"/>
      <c r="HS1414" s="174"/>
      <c r="HT1414" s="174"/>
      <c r="HU1414" s="174"/>
      <c r="HV1414" s="174"/>
      <c r="HW1414" s="174"/>
      <c r="HX1414" s="174"/>
      <c r="HY1414" s="174"/>
      <c r="HZ1414" s="174"/>
      <c r="IA1414" s="174"/>
      <c r="IB1414" s="174"/>
      <c r="IC1414" s="174"/>
      <c r="ID1414" s="174"/>
      <c r="IE1414" s="174"/>
      <c r="IF1414" s="174"/>
      <c r="IG1414" s="174"/>
      <c r="IH1414" s="174"/>
      <c r="II1414" s="174"/>
      <c r="IJ1414" s="174"/>
      <c r="IK1414" s="174"/>
      <c r="IL1414" s="174"/>
      <c r="IM1414" s="174"/>
      <c r="IN1414" s="174"/>
      <c r="IO1414" s="174"/>
      <c r="IP1414" s="174"/>
      <c r="IQ1414" s="174"/>
      <c r="IR1414" s="174"/>
      <c r="IS1414" s="174"/>
      <c r="IT1414" s="174"/>
      <c r="IU1414" s="174"/>
      <c r="IV1414" s="174"/>
      <c r="IW1414" s="174"/>
      <c r="IX1414" s="174"/>
      <c r="IY1414" s="174"/>
      <c r="IZ1414" s="174"/>
      <c r="JA1414" s="174"/>
    </row>
    <row r="1415" spans="1:261" s="1031" customFormat="1" ht="30" x14ac:dyDescent="0.25">
      <c r="A1415" s="297"/>
      <c r="B1415" s="297">
        <v>1</v>
      </c>
      <c r="C1415" s="734" t="s">
        <v>296</v>
      </c>
      <c r="D1415" s="237"/>
      <c r="E1415" s="238"/>
      <c r="F1415" s="2194">
        <f t="shared" si="392"/>
        <v>37800</v>
      </c>
      <c r="G1415" s="912">
        <f t="shared" si="392"/>
        <v>3150</v>
      </c>
      <c r="H1415" s="912">
        <f t="shared" si="392"/>
        <v>728</v>
      </c>
      <c r="I1415" s="2207">
        <f t="shared" si="392"/>
        <v>23.111111111111111</v>
      </c>
      <c r="J1415" s="2991"/>
      <c r="K1415" s="2991"/>
      <c r="L1415" s="2992"/>
      <c r="M1415" s="2992"/>
      <c r="N1415" s="2992"/>
      <c r="O1415" s="2992"/>
      <c r="P1415" s="2992"/>
      <c r="Q1415" s="2992"/>
      <c r="R1415" s="2987"/>
      <c r="S1415" s="476"/>
      <c r="T1415" s="2987"/>
      <c r="U1415" s="1336"/>
      <c r="V1415" s="2987"/>
      <c r="W1415" s="2987"/>
      <c r="X1415" s="3164"/>
      <c r="Y1415" s="3164"/>
      <c r="Z1415" s="2987"/>
      <c r="AA1415" s="1116">
        <f t="shared" ref="AA1415" si="396">AA1344</f>
        <v>0</v>
      </c>
      <c r="AB1415" s="1107"/>
      <c r="AC1415" s="2587"/>
      <c r="AD1415" s="3494"/>
      <c r="AE1415" s="174"/>
      <c r="AF1415" s="174"/>
      <c r="AG1415" s="174"/>
      <c r="AH1415" s="174"/>
      <c r="AI1415" s="174"/>
      <c r="AJ1415" s="174"/>
      <c r="AK1415" s="174"/>
      <c r="AL1415" s="174"/>
      <c r="AM1415" s="174"/>
      <c r="AN1415" s="174"/>
      <c r="AO1415" s="174"/>
      <c r="AP1415" s="174"/>
      <c r="AQ1415" s="174"/>
      <c r="AR1415" s="174"/>
      <c r="AS1415" s="174"/>
      <c r="AT1415" s="174"/>
      <c r="AU1415" s="174"/>
      <c r="AV1415" s="174"/>
      <c r="AW1415" s="174"/>
      <c r="AX1415" s="174"/>
      <c r="AY1415" s="174"/>
      <c r="AZ1415" s="174"/>
      <c r="BA1415" s="174"/>
      <c r="BB1415" s="174"/>
      <c r="BC1415" s="174"/>
      <c r="BD1415" s="174"/>
      <c r="BE1415" s="174"/>
      <c r="BF1415" s="174"/>
      <c r="BG1415" s="174"/>
      <c r="BH1415" s="174"/>
      <c r="BI1415" s="174"/>
      <c r="BJ1415" s="174"/>
      <c r="BK1415" s="174"/>
      <c r="BL1415" s="174"/>
      <c r="BM1415" s="174"/>
      <c r="BN1415" s="174"/>
      <c r="BO1415" s="174"/>
      <c r="BP1415" s="174"/>
      <c r="BQ1415" s="174"/>
      <c r="BR1415" s="174"/>
      <c r="BS1415" s="174"/>
      <c r="BT1415" s="174"/>
      <c r="BU1415" s="174"/>
      <c r="BV1415" s="174"/>
      <c r="BW1415" s="174"/>
      <c r="BX1415" s="174"/>
      <c r="BY1415" s="174"/>
      <c r="BZ1415" s="174"/>
      <c r="CA1415" s="174"/>
      <c r="CB1415" s="174"/>
      <c r="CC1415" s="174"/>
      <c r="CD1415" s="174"/>
      <c r="CE1415" s="174"/>
      <c r="CF1415" s="174"/>
      <c r="CG1415" s="174"/>
      <c r="CH1415" s="174"/>
      <c r="CI1415" s="174"/>
      <c r="CJ1415" s="174"/>
      <c r="CK1415" s="174"/>
      <c r="CL1415" s="174"/>
      <c r="CM1415" s="174"/>
      <c r="CN1415" s="174"/>
      <c r="CO1415" s="174"/>
      <c r="CP1415" s="174"/>
      <c r="CQ1415" s="174"/>
      <c r="CR1415" s="174"/>
      <c r="CS1415" s="174"/>
      <c r="CT1415" s="174"/>
      <c r="CU1415" s="174"/>
      <c r="CV1415" s="174"/>
      <c r="CW1415" s="174"/>
      <c r="CX1415" s="174"/>
      <c r="CY1415" s="174"/>
      <c r="CZ1415" s="174"/>
      <c r="DA1415" s="174"/>
      <c r="DB1415" s="174"/>
      <c r="DC1415" s="174"/>
      <c r="DD1415" s="174"/>
      <c r="DE1415" s="174"/>
      <c r="DF1415" s="174"/>
      <c r="DG1415" s="174"/>
      <c r="DH1415" s="174"/>
      <c r="DI1415" s="174"/>
      <c r="DJ1415" s="174"/>
      <c r="DK1415" s="174"/>
      <c r="DL1415" s="174"/>
      <c r="DM1415" s="174"/>
      <c r="DN1415" s="174"/>
      <c r="DO1415" s="174"/>
      <c r="DP1415" s="174"/>
      <c r="DQ1415" s="174"/>
      <c r="DR1415" s="174"/>
      <c r="DS1415" s="174"/>
      <c r="DT1415" s="174"/>
      <c r="DU1415" s="174"/>
      <c r="DV1415" s="174"/>
      <c r="DW1415" s="174"/>
      <c r="DX1415" s="174"/>
      <c r="DY1415" s="174"/>
      <c r="DZ1415" s="174"/>
      <c r="EA1415" s="174"/>
      <c r="EB1415" s="174"/>
      <c r="EC1415" s="174"/>
      <c r="ED1415" s="174"/>
      <c r="EE1415" s="174"/>
      <c r="EF1415" s="174"/>
      <c r="EG1415" s="174"/>
      <c r="EH1415" s="174"/>
      <c r="EI1415" s="174"/>
      <c r="EJ1415" s="174"/>
      <c r="EK1415" s="174"/>
      <c r="EL1415" s="174"/>
      <c r="EM1415" s="174"/>
      <c r="EN1415" s="174"/>
      <c r="EO1415" s="174"/>
      <c r="EP1415" s="174"/>
      <c r="EQ1415" s="174"/>
      <c r="ER1415" s="174"/>
      <c r="ES1415" s="174"/>
      <c r="ET1415" s="174"/>
      <c r="EU1415" s="174"/>
      <c r="EV1415" s="174"/>
      <c r="EW1415" s="174"/>
      <c r="EX1415" s="174"/>
      <c r="EY1415" s="174"/>
      <c r="EZ1415" s="174"/>
      <c r="FA1415" s="174"/>
      <c r="FB1415" s="174"/>
      <c r="FC1415" s="174"/>
      <c r="FD1415" s="174"/>
      <c r="FE1415" s="174"/>
      <c r="FF1415" s="174"/>
      <c r="FG1415" s="174"/>
      <c r="FH1415" s="174"/>
      <c r="FI1415" s="174"/>
      <c r="FJ1415" s="174"/>
      <c r="FK1415" s="174"/>
      <c r="FL1415" s="174"/>
      <c r="FM1415" s="174"/>
      <c r="FN1415" s="174"/>
      <c r="FO1415" s="174"/>
      <c r="FP1415" s="174"/>
      <c r="FQ1415" s="174"/>
      <c r="FR1415" s="174"/>
      <c r="FS1415" s="174"/>
      <c r="FT1415" s="174"/>
      <c r="FU1415" s="174"/>
      <c r="FV1415" s="174"/>
      <c r="FW1415" s="174"/>
      <c r="FX1415" s="174"/>
      <c r="FY1415" s="174"/>
      <c r="FZ1415" s="174"/>
      <c r="GA1415" s="174"/>
      <c r="GB1415" s="174"/>
      <c r="GC1415" s="174"/>
      <c r="GD1415" s="174"/>
      <c r="GE1415" s="174"/>
      <c r="GF1415" s="174"/>
      <c r="GG1415" s="174"/>
      <c r="GH1415" s="174"/>
      <c r="GI1415" s="174"/>
      <c r="GJ1415" s="174"/>
      <c r="GK1415" s="174"/>
      <c r="GL1415" s="174"/>
      <c r="GM1415" s="174"/>
      <c r="GN1415" s="174"/>
      <c r="GO1415" s="174"/>
      <c r="GP1415" s="174"/>
      <c r="GQ1415" s="174"/>
      <c r="GR1415" s="174"/>
      <c r="GS1415" s="174"/>
      <c r="GT1415" s="174"/>
      <c r="GU1415" s="174"/>
      <c r="GV1415" s="174"/>
      <c r="GW1415" s="174"/>
      <c r="GX1415" s="174"/>
      <c r="GY1415" s="174"/>
      <c r="GZ1415" s="174"/>
      <c r="HA1415" s="174"/>
      <c r="HB1415" s="174"/>
      <c r="HC1415" s="174"/>
      <c r="HD1415" s="174"/>
      <c r="HE1415" s="174"/>
      <c r="HF1415" s="174"/>
      <c r="HG1415" s="174"/>
      <c r="HH1415" s="174"/>
      <c r="HI1415" s="174"/>
      <c r="HJ1415" s="174"/>
      <c r="HK1415" s="174"/>
      <c r="HL1415" s="174"/>
      <c r="HM1415" s="174"/>
      <c r="HN1415" s="174"/>
      <c r="HO1415" s="174"/>
      <c r="HP1415" s="174"/>
      <c r="HQ1415" s="174"/>
      <c r="HR1415" s="174"/>
      <c r="HS1415" s="174"/>
      <c r="HT1415" s="174"/>
      <c r="HU1415" s="174"/>
      <c r="HV1415" s="174"/>
      <c r="HW1415" s="174"/>
      <c r="HX1415" s="174"/>
      <c r="HY1415" s="174"/>
      <c r="HZ1415" s="174"/>
      <c r="IA1415" s="174"/>
      <c r="IB1415" s="174"/>
      <c r="IC1415" s="174"/>
      <c r="ID1415" s="174"/>
      <c r="IE1415" s="174"/>
      <c r="IF1415" s="174"/>
      <c r="IG1415" s="174"/>
      <c r="IH1415" s="174"/>
      <c r="II1415" s="174"/>
      <c r="IJ1415" s="174"/>
      <c r="IK1415" s="174"/>
      <c r="IL1415" s="174"/>
      <c r="IM1415" s="174"/>
      <c r="IN1415" s="174"/>
      <c r="IO1415" s="174"/>
      <c r="IP1415" s="174"/>
      <c r="IQ1415" s="174"/>
      <c r="IR1415" s="174"/>
      <c r="IS1415" s="174"/>
      <c r="IT1415" s="174"/>
      <c r="IU1415" s="174"/>
      <c r="IV1415" s="174"/>
      <c r="IW1415" s="174"/>
      <c r="IX1415" s="174"/>
      <c r="IY1415" s="174"/>
      <c r="IZ1415" s="174"/>
      <c r="JA1415" s="174"/>
    </row>
    <row r="1416" spans="1:261" s="1031" customFormat="1" ht="60" x14ac:dyDescent="0.25">
      <c r="A1416" s="297"/>
      <c r="B1416" s="297">
        <v>1</v>
      </c>
      <c r="C1416" s="737" t="s">
        <v>297</v>
      </c>
      <c r="D1416" s="237"/>
      <c r="E1416" s="238"/>
      <c r="F1416" s="2194">
        <f t="shared" si="392"/>
        <v>1300</v>
      </c>
      <c r="G1416" s="912">
        <f t="shared" si="392"/>
        <v>108.33333333333333</v>
      </c>
      <c r="H1416" s="912">
        <f t="shared" si="392"/>
        <v>17</v>
      </c>
      <c r="I1416" s="2207">
        <f t="shared" si="392"/>
        <v>15.692307692307693</v>
      </c>
      <c r="J1416" s="2991"/>
      <c r="K1416" s="2991"/>
      <c r="L1416" s="2992"/>
      <c r="M1416" s="2992"/>
      <c r="N1416" s="2992"/>
      <c r="O1416" s="2992"/>
      <c r="P1416" s="2992"/>
      <c r="Q1416" s="2992"/>
      <c r="R1416" s="2987"/>
      <c r="S1416" s="476"/>
      <c r="T1416" s="2987"/>
      <c r="U1416" s="1336"/>
      <c r="V1416" s="2987"/>
      <c r="W1416" s="2987"/>
      <c r="X1416" s="3164"/>
      <c r="Y1416" s="3164"/>
      <c r="Z1416" s="2987"/>
      <c r="AA1416" s="1116">
        <f t="shared" ref="AA1416" si="397">AA1345</f>
        <v>0</v>
      </c>
      <c r="AB1416" s="1107"/>
      <c r="AC1416" s="2587"/>
      <c r="AD1416" s="3494"/>
      <c r="AE1416" s="174"/>
      <c r="AF1416" s="174"/>
      <c r="AG1416" s="174"/>
      <c r="AH1416" s="174"/>
      <c r="AI1416" s="174"/>
      <c r="AJ1416" s="174"/>
      <c r="AK1416" s="174"/>
      <c r="AL1416" s="174"/>
      <c r="AM1416" s="174"/>
      <c r="AN1416" s="174"/>
      <c r="AO1416" s="174"/>
      <c r="AP1416" s="174"/>
      <c r="AQ1416" s="174"/>
      <c r="AR1416" s="174"/>
      <c r="AS1416" s="174"/>
      <c r="AT1416" s="174"/>
      <c r="AU1416" s="174"/>
      <c r="AV1416" s="174"/>
      <c r="AW1416" s="174"/>
      <c r="AX1416" s="174"/>
      <c r="AY1416" s="174"/>
      <c r="AZ1416" s="174"/>
      <c r="BA1416" s="174"/>
      <c r="BB1416" s="174"/>
      <c r="BC1416" s="174"/>
      <c r="BD1416" s="174"/>
      <c r="BE1416" s="174"/>
      <c r="BF1416" s="174"/>
      <c r="BG1416" s="174"/>
      <c r="BH1416" s="174"/>
      <c r="BI1416" s="174"/>
      <c r="BJ1416" s="174"/>
      <c r="BK1416" s="174"/>
      <c r="BL1416" s="174"/>
      <c r="BM1416" s="174"/>
      <c r="BN1416" s="174"/>
      <c r="BO1416" s="174"/>
      <c r="BP1416" s="174"/>
      <c r="BQ1416" s="174"/>
      <c r="BR1416" s="174"/>
      <c r="BS1416" s="174"/>
      <c r="BT1416" s="174"/>
      <c r="BU1416" s="174"/>
      <c r="BV1416" s="174"/>
      <c r="BW1416" s="174"/>
      <c r="BX1416" s="174"/>
      <c r="BY1416" s="174"/>
      <c r="BZ1416" s="174"/>
      <c r="CA1416" s="174"/>
      <c r="CB1416" s="174"/>
      <c r="CC1416" s="174"/>
      <c r="CD1416" s="174"/>
      <c r="CE1416" s="174"/>
      <c r="CF1416" s="174"/>
      <c r="CG1416" s="174"/>
      <c r="CH1416" s="174"/>
      <c r="CI1416" s="174"/>
      <c r="CJ1416" s="174"/>
      <c r="CK1416" s="174"/>
      <c r="CL1416" s="174"/>
      <c r="CM1416" s="174"/>
      <c r="CN1416" s="174"/>
      <c r="CO1416" s="174"/>
      <c r="CP1416" s="174"/>
      <c r="CQ1416" s="174"/>
      <c r="CR1416" s="174"/>
      <c r="CS1416" s="174"/>
      <c r="CT1416" s="174"/>
      <c r="CU1416" s="174"/>
      <c r="CV1416" s="174"/>
      <c r="CW1416" s="174"/>
      <c r="CX1416" s="174"/>
      <c r="CY1416" s="174"/>
      <c r="CZ1416" s="174"/>
      <c r="DA1416" s="174"/>
      <c r="DB1416" s="174"/>
      <c r="DC1416" s="174"/>
      <c r="DD1416" s="174"/>
      <c r="DE1416" s="174"/>
      <c r="DF1416" s="174"/>
      <c r="DG1416" s="174"/>
      <c r="DH1416" s="174"/>
      <c r="DI1416" s="174"/>
      <c r="DJ1416" s="174"/>
      <c r="DK1416" s="174"/>
      <c r="DL1416" s="174"/>
      <c r="DM1416" s="174"/>
      <c r="DN1416" s="174"/>
      <c r="DO1416" s="174"/>
      <c r="DP1416" s="174"/>
      <c r="DQ1416" s="174"/>
      <c r="DR1416" s="174"/>
      <c r="DS1416" s="174"/>
      <c r="DT1416" s="174"/>
      <c r="DU1416" s="174"/>
      <c r="DV1416" s="174"/>
      <c r="DW1416" s="174"/>
      <c r="DX1416" s="174"/>
      <c r="DY1416" s="174"/>
      <c r="DZ1416" s="174"/>
      <c r="EA1416" s="174"/>
      <c r="EB1416" s="174"/>
      <c r="EC1416" s="174"/>
      <c r="ED1416" s="174"/>
      <c r="EE1416" s="174"/>
      <c r="EF1416" s="174"/>
      <c r="EG1416" s="174"/>
      <c r="EH1416" s="174"/>
      <c r="EI1416" s="174"/>
      <c r="EJ1416" s="174"/>
      <c r="EK1416" s="174"/>
      <c r="EL1416" s="174"/>
      <c r="EM1416" s="174"/>
      <c r="EN1416" s="174"/>
      <c r="EO1416" s="174"/>
      <c r="EP1416" s="174"/>
      <c r="EQ1416" s="174"/>
      <c r="ER1416" s="174"/>
      <c r="ES1416" s="174"/>
      <c r="ET1416" s="174"/>
      <c r="EU1416" s="174"/>
      <c r="EV1416" s="174"/>
      <c r="EW1416" s="174"/>
      <c r="EX1416" s="174"/>
      <c r="EY1416" s="174"/>
      <c r="EZ1416" s="174"/>
      <c r="FA1416" s="174"/>
      <c r="FB1416" s="174"/>
      <c r="FC1416" s="174"/>
      <c r="FD1416" s="174"/>
      <c r="FE1416" s="174"/>
      <c r="FF1416" s="174"/>
      <c r="FG1416" s="174"/>
      <c r="FH1416" s="174"/>
      <c r="FI1416" s="174"/>
      <c r="FJ1416" s="174"/>
      <c r="FK1416" s="174"/>
      <c r="FL1416" s="174"/>
      <c r="FM1416" s="174"/>
      <c r="FN1416" s="174"/>
      <c r="FO1416" s="174"/>
      <c r="FP1416" s="174"/>
      <c r="FQ1416" s="174"/>
      <c r="FR1416" s="174"/>
      <c r="FS1416" s="174"/>
      <c r="FT1416" s="174"/>
      <c r="FU1416" s="174"/>
      <c r="FV1416" s="174"/>
      <c r="FW1416" s="174"/>
      <c r="FX1416" s="174"/>
      <c r="FY1416" s="174"/>
      <c r="FZ1416" s="174"/>
      <c r="GA1416" s="174"/>
      <c r="GB1416" s="174"/>
      <c r="GC1416" s="174"/>
      <c r="GD1416" s="174"/>
      <c r="GE1416" s="174"/>
      <c r="GF1416" s="174"/>
      <c r="GG1416" s="174"/>
      <c r="GH1416" s="174"/>
      <c r="GI1416" s="174"/>
      <c r="GJ1416" s="174"/>
      <c r="GK1416" s="174"/>
      <c r="GL1416" s="174"/>
      <c r="GM1416" s="174"/>
      <c r="GN1416" s="174"/>
      <c r="GO1416" s="174"/>
      <c r="GP1416" s="174"/>
      <c r="GQ1416" s="174"/>
      <c r="GR1416" s="174"/>
      <c r="GS1416" s="174"/>
      <c r="GT1416" s="174"/>
      <c r="GU1416" s="174"/>
      <c r="GV1416" s="174"/>
      <c r="GW1416" s="174"/>
      <c r="GX1416" s="174"/>
      <c r="GY1416" s="174"/>
      <c r="GZ1416" s="174"/>
      <c r="HA1416" s="174"/>
      <c r="HB1416" s="174"/>
      <c r="HC1416" s="174"/>
      <c r="HD1416" s="174"/>
      <c r="HE1416" s="174"/>
      <c r="HF1416" s="174"/>
      <c r="HG1416" s="174"/>
      <c r="HH1416" s="174"/>
      <c r="HI1416" s="174"/>
      <c r="HJ1416" s="174"/>
      <c r="HK1416" s="174"/>
      <c r="HL1416" s="174"/>
      <c r="HM1416" s="174"/>
      <c r="HN1416" s="174"/>
      <c r="HO1416" s="174"/>
      <c r="HP1416" s="174"/>
      <c r="HQ1416" s="174"/>
      <c r="HR1416" s="174"/>
      <c r="HS1416" s="174"/>
      <c r="HT1416" s="174"/>
      <c r="HU1416" s="174"/>
      <c r="HV1416" s="174"/>
      <c r="HW1416" s="174"/>
      <c r="HX1416" s="174"/>
      <c r="HY1416" s="174"/>
      <c r="HZ1416" s="174"/>
      <c r="IA1416" s="174"/>
      <c r="IB1416" s="174"/>
      <c r="IC1416" s="174"/>
      <c r="ID1416" s="174"/>
      <c r="IE1416" s="174"/>
      <c r="IF1416" s="174"/>
      <c r="IG1416" s="174"/>
      <c r="IH1416" s="174"/>
      <c r="II1416" s="174"/>
      <c r="IJ1416" s="174"/>
      <c r="IK1416" s="174"/>
      <c r="IL1416" s="174"/>
      <c r="IM1416" s="174"/>
      <c r="IN1416" s="174"/>
      <c r="IO1416" s="174"/>
      <c r="IP1416" s="174"/>
      <c r="IQ1416" s="174"/>
      <c r="IR1416" s="174"/>
      <c r="IS1416" s="174"/>
      <c r="IT1416" s="174"/>
      <c r="IU1416" s="174"/>
      <c r="IV1416" s="174"/>
      <c r="IW1416" s="174"/>
      <c r="IX1416" s="174"/>
      <c r="IY1416" s="174"/>
      <c r="IZ1416" s="174"/>
      <c r="JA1416" s="174"/>
    </row>
    <row r="1417" spans="1:261" s="1031" customFormat="1" ht="45" x14ac:dyDescent="0.25">
      <c r="A1417" s="297"/>
      <c r="B1417" s="297">
        <v>1</v>
      </c>
      <c r="C1417" s="738" t="s">
        <v>298</v>
      </c>
      <c r="D1417" s="237"/>
      <c r="E1417" s="238"/>
      <c r="F1417" s="2194">
        <f t="shared" si="392"/>
        <v>3520</v>
      </c>
      <c r="G1417" s="912">
        <f t="shared" si="392"/>
        <v>293.33333333333331</v>
      </c>
      <c r="H1417" s="912">
        <f t="shared" si="392"/>
        <v>713</v>
      </c>
      <c r="I1417" s="2207">
        <f t="shared" si="392"/>
        <v>243.06818181818181</v>
      </c>
      <c r="J1417" s="2991"/>
      <c r="K1417" s="2991"/>
      <c r="L1417" s="2992"/>
      <c r="M1417" s="2992"/>
      <c r="N1417" s="2992"/>
      <c r="O1417" s="2992"/>
      <c r="P1417" s="2992"/>
      <c r="Q1417" s="2992"/>
      <c r="R1417" s="2987"/>
      <c r="S1417" s="476"/>
      <c r="T1417" s="2987"/>
      <c r="U1417" s="1336"/>
      <c r="V1417" s="2987"/>
      <c r="W1417" s="2987"/>
      <c r="X1417" s="3164"/>
      <c r="Y1417" s="3164"/>
      <c r="Z1417" s="2987"/>
      <c r="AA1417" s="1116">
        <f t="shared" ref="AA1417" si="398">AA1346</f>
        <v>0</v>
      </c>
      <c r="AB1417" s="1107"/>
      <c r="AC1417" s="2587"/>
      <c r="AD1417" s="3494"/>
      <c r="AE1417" s="174"/>
      <c r="AF1417" s="174"/>
      <c r="AG1417" s="174"/>
      <c r="AH1417" s="174"/>
      <c r="AI1417" s="174"/>
      <c r="AJ1417" s="174"/>
      <c r="AK1417" s="174"/>
      <c r="AL1417" s="174"/>
      <c r="AM1417" s="174"/>
      <c r="AN1417" s="174"/>
      <c r="AO1417" s="174"/>
      <c r="AP1417" s="174"/>
      <c r="AQ1417" s="174"/>
      <c r="AR1417" s="174"/>
      <c r="AS1417" s="174"/>
      <c r="AT1417" s="174"/>
      <c r="AU1417" s="174"/>
      <c r="AV1417" s="174"/>
      <c r="AW1417" s="174"/>
      <c r="AX1417" s="174"/>
      <c r="AY1417" s="174"/>
      <c r="AZ1417" s="174"/>
      <c r="BA1417" s="174"/>
      <c r="BB1417" s="174"/>
      <c r="BC1417" s="174"/>
      <c r="BD1417" s="174"/>
      <c r="BE1417" s="174"/>
      <c r="BF1417" s="174"/>
      <c r="BG1417" s="174"/>
      <c r="BH1417" s="174"/>
      <c r="BI1417" s="174"/>
      <c r="BJ1417" s="174"/>
      <c r="BK1417" s="174"/>
      <c r="BL1417" s="174"/>
      <c r="BM1417" s="174"/>
      <c r="BN1417" s="174"/>
      <c r="BO1417" s="174"/>
      <c r="BP1417" s="174"/>
      <c r="BQ1417" s="174"/>
      <c r="BR1417" s="174"/>
      <c r="BS1417" s="174"/>
      <c r="BT1417" s="174"/>
      <c r="BU1417" s="174"/>
      <c r="BV1417" s="174"/>
      <c r="BW1417" s="174"/>
      <c r="BX1417" s="174"/>
      <c r="BY1417" s="174"/>
      <c r="BZ1417" s="174"/>
      <c r="CA1417" s="174"/>
      <c r="CB1417" s="174"/>
      <c r="CC1417" s="174"/>
      <c r="CD1417" s="174"/>
      <c r="CE1417" s="174"/>
      <c r="CF1417" s="174"/>
      <c r="CG1417" s="174"/>
      <c r="CH1417" s="174"/>
      <c r="CI1417" s="174"/>
      <c r="CJ1417" s="174"/>
      <c r="CK1417" s="174"/>
      <c r="CL1417" s="174"/>
      <c r="CM1417" s="174"/>
      <c r="CN1417" s="174"/>
      <c r="CO1417" s="174"/>
      <c r="CP1417" s="174"/>
      <c r="CQ1417" s="174"/>
      <c r="CR1417" s="174"/>
      <c r="CS1417" s="174"/>
      <c r="CT1417" s="174"/>
      <c r="CU1417" s="174"/>
      <c r="CV1417" s="174"/>
      <c r="CW1417" s="174"/>
      <c r="CX1417" s="174"/>
      <c r="CY1417" s="174"/>
      <c r="CZ1417" s="174"/>
      <c r="DA1417" s="174"/>
      <c r="DB1417" s="174"/>
      <c r="DC1417" s="174"/>
      <c r="DD1417" s="174"/>
      <c r="DE1417" s="174"/>
      <c r="DF1417" s="174"/>
      <c r="DG1417" s="174"/>
      <c r="DH1417" s="174"/>
      <c r="DI1417" s="174"/>
      <c r="DJ1417" s="174"/>
      <c r="DK1417" s="174"/>
      <c r="DL1417" s="174"/>
      <c r="DM1417" s="174"/>
      <c r="DN1417" s="174"/>
      <c r="DO1417" s="174"/>
      <c r="DP1417" s="174"/>
      <c r="DQ1417" s="174"/>
      <c r="DR1417" s="174"/>
      <c r="DS1417" s="174"/>
      <c r="DT1417" s="174"/>
      <c r="DU1417" s="174"/>
      <c r="DV1417" s="174"/>
      <c r="DW1417" s="174"/>
      <c r="DX1417" s="174"/>
      <c r="DY1417" s="174"/>
      <c r="DZ1417" s="174"/>
      <c r="EA1417" s="174"/>
      <c r="EB1417" s="174"/>
      <c r="EC1417" s="174"/>
      <c r="ED1417" s="174"/>
      <c r="EE1417" s="174"/>
      <c r="EF1417" s="174"/>
      <c r="EG1417" s="174"/>
      <c r="EH1417" s="174"/>
      <c r="EI1417" s="174"/>
      <c r="EJ1417" s="174"/>
      <c r="EK1417" s="174"/>
      <c r="EL1417" s="174"/>
      <c r="EM1417" s="174"/>
      <c r="EN1417" s="174"/>
      <c r="EO1417" s="174"/>
      <c r="EP1417" s="174"/>
      <c r="EQ1417" s="174"/>
      <c r="ER1417" s="174"/>
      <c r="ES1417" s="174"/>
      <c r="ET1417" s="174"/>
      <c r="EU1417" s="174"/>
      <c r="EV1417" s="174"/>
      <c r="EW1417" s="174"/>
      <c r="EX1417" s="174"/>
      <c r="EY1417" s="174"/>
      <c r="EZ1417" s="174"/>
      <c r="FA1417" s="174"/>
      <c r="FB1417" s="174"/>
      <c r="FC1417" s="174"/>
      <c r="FD1417" s="174"/>
      <c r="FE1417" s="174"/>
      <c r="FF1417" s="174"/>
      <c r="FG1417" s="174"/>
      <c r="FH1417" s="174"/>
      <c r="FI1417" s="174"/>
      <c r="FJ1417" s="174"/>
      <c r="FK1417" s="174"/>
      <c r="FL1417" s="174"/>
      <c r="FM1417" s="174"/>
      <c r="FN1417" s="174"/>
      <c r="FO1417" s="174"/>
      <c r="FP1417" s="174"/>
      <c r="FQ1417" s="174"/>
      <c r="FR1417" s="174"/>
      <c r="FS1417" s="174"/>
      <c r="FT1417" s="174"/>
      <c r="FU1417" s="174"/>
      <c r="FV1417" s="174"/>
      <c r="FW1417" s="174"/>
      <c r="FX1417" s="174"/>
      <c r="FY1417" s="174"/>
      <c r="FZ1417" s="174"/>
      <c r="GA1417" s="174"/>
      <c r="GB1417" s="174"/>
      <c r="GC1417" s="174"/>
      <c r="GD1417" s="174"/>
      <c r="GE1417" s="174"/>
      <c r="GF1417" s="174"/>
      <c r="GG1417" s="174"/>
      <c r="GH1417" s="174"/>
      <c r="GI1417" s="174"/>
      <c r="GJ1417" s="174"/>
      <c r="GK1417" s="174"/>
      <c r="GL1417" s="174"/>
      <c r="GM1417" s="174"/>
      <c r="GN1417" s="174"/>
      <c r="GO1417" s="174"/>
      <c r="GP1417" s="174"/>
      <c r="GQ1417" s="174"/>
      <c r="GR1417" s="174"/>
      <c r="GS1417" s="174"/>
      <c r="GT1417" s="174"/>
      <c r="GU1417" s="174"/>
      <c r="GV1417" s="174"/>
      <c r="GW1417" s="174"/>
      <c r="GX1417" s="174"/>
      <c r="GY1417" s="174"/>
      <c r="GZ1417" s="174"/>
      <c r="HA1417" s="174"/>
      <c r="HB1417" s="174"/>
      <c r="HC1417" s="174"/>
      <c r="HD1417" s="174"/>
      <c r="HE1417" s="174"/>
      <c r="HF1417" s="174"/>
      <c r="HG1417" s="174"/>
      <c r="HH1417" s="174"/>
      <c r="HI1417" s="174"/>
      <c r="HJ1417" s="174"/>
      <c r="HK1417" s="174"/>
      <c r="HL1417" s="174"/>
      <c r="HM1417" s="174"/>
      <c r="HN1417" s="174"/>
      <c r="HO1417" s="174"/>
      <c r="HP1417" s="174"/>
      <c r="HQ1417" s="174"/>
      <c r="HR1417" s="174"/>
      <c r="HS1417" s="174"/>
      <c r="HT1417" s="174"/>
      <c r="HU1417" s="174"/>
      <c r="HV1417" s="174"/>
      <c r="HW1417" s="174"/>
      <c r="HX1417" s="174"/>
      <c r="HY1417" s="174"/>
      <c r="HZ1417" s="174"/>
      <c r="IA1417" s="174"/>
      <c r="IB1417" s="174"/>
      <c r="IC1417" s="174"/>
      <c r="ID1417" s="174"/>
      <c r="IE1417" s="174"/>
      <c r="IF1417" s="174"/>
      <c r="IG1417" s="174"/>
      <c r="IH1417" s="174"/>
      <c r="II1417" s="174"/>
      <c r="IJ1417" s="174"/>
      <c r="IK1417" s="174"/>
      <c r="IL1417" s="174"/>
      <c r="IM1417" s="174"/>
      <c r="IN1417" s="174"/>
      <c r="IO1417" s="174"/>
      <c r="IP1417" s="174"/>
      <c r="IQ1417" s="174"/>
      <c r="IR1417" s="174"/>
      <c r="IS1417" s="174"/>
      <c r="IT1417" s="174"/>
      <c r="IU1417" s="174"/>
      <c r="IV1417" s="174"/>
      <c r="IW1417" s="174"/>
      <c r="IX1417" s="174"/>
      <c r="IY1417" s="174"/>
      <c r="IZ1417" s="174"/>
      <c r="JA1417" s="174"/>
    </row>
    <row r="1418" spans="1:261" s="1031" customFormat="1" ht="105" x14ac:dyDescent="0.25">
      <c r="A1418" s="297"/>
      <c r="B1418" s="297"/>
      <c r="C1418" s="834" t="s">
        <v>548</v>
      </c>
      <c r="D1418" s="237"/>
      <c r="E1418" s="238"/>
      <c r="F1418" s="2194">
        <f>F1347</f>
        <v>1200</v>
      </c>
      <c r="G1418" s="912">
        <f t="shared" ref="G1418:I1418" si="399">G1347</f>
        <v>100</v>
      </c>
      <c r="H1418" s="912">
        <f t="shared" si="399"/>
        <v>462</v>
      </c>
      <c r="I1418" s="2207">
        <f t="shared" si="399"/>
        <v>462</v>
      </c>
      <c r="J1418" s="2991"/>
      <c r="K1418" s="2991"/>
      <c r="L1418" s="2992"/>
      <c r="M1418" s="2992"/>
      <c r="N1418" s="2992"/>
      <c r="O1418" s="2992"/>
      <c r="P1418" s="2992"/>
      <c r="Q1418" s="2992"/>
      <c r="R1418" s="2987"/>
      <c r="S1418" s="476"/>
      <c r="T1418" s="2987"/>
      <c r="U1418" s="1336"/>
      <c r="V1418" s="2987"/>
      <c r="W1418" s="2987"/>
      <c r="X1418" s="3164"/>
      <c r="Y1418" s="3164"/>
      <c r="Z1418" s="2987"/>
      <c r="AA1418" s="1116">
        <f t="shared" ref="AA1418" si="400">AA1347</f>
        <v>0</v>
      </c>
      <c r="AB1418" s="1107"/>
      <c r="AC1418" s="2587"/>
      <c r="AD1418" s="3494"/>
      <c r="AE1418" s="174"/>
      <c r="AF1418" s="174"/>
      <c r="AG1418" s="174"/>
      <c r="AH1418" s="174"/>
      <c r="AI1418" s="174"/>
      <c r="AJ1418" s="174"/>
      <c r="AK1418" s="174"/>
      <c r="AL1418" s="174"/>
      <c r="AM1418" s="174"/>
      <c r="AN1418" s="174"/>
      <c r="AO1418" s="174"/>
      <c r="AP1418" s="174"/>
      <c r="AQ1418" s="174"/>
      <c r="AR1418" s="174"/>
      <c r="AS1418" s="174"/>
      <c r="AT1418" s="174"/>
      <c r="AU1418" s="174"/>
      <c r="AV1418" s="174"/>
      <c r="AW1418" s="174"/>
      <c r="AX1418" s="174"/>
      <c r="AY1418" s="174"/>
      <c r="AZ1418" s="174"/>
      <c r="BA1418" s="174"/>
      <c r="BB1418" s="174"/>
      <c r="BC1418" s="174"/>
      <c r="BD1418" s="174"/>
      <c r="BE1418" s="174"/>
      <c r="BF1418" s="174"/>
      <c r="BG1418" s="174"/>
      <c r="BH1418" s="174"/>
      <c r="BI1418" s="174"/>
      <c r="BJ1418" s="174"/>
      <c r="BK1418" s="174"/>
      <c r="BL1418" s="174"/>
      <c r="BM1418" s="174"/>
      <c r="BN1418" s="174"/>
      <c r="BO1418" s="174"/>
      <c r="BP1418" s="174"/>
      <c r="BQ1418" s="174"/>
      <c r="BR1418" s="174"/>
      <c r="BS1418" s="174"/>
      <c r="BT1418" s="174"/>
      <c r="BU1418" s="174"/>
      <c r="BV1418" s="174"/>
      <c r="BW1418" s="174"/>
      <c r="BX1418" s="174"/>
      <c r="BY1418" s="174"/>
      <c r="BZ1418" s="174"/>
      <c r="CA1418" s="174"/>
      <c r="CB1418" s="174"/>
      <c r="CC1418" s="174"/>
      <c r="CD1418" s="174"/>
      <c r="CE1418" s="174"/>
      <c r="CF1418" s="174"/>
      <c r="CG1418" s="174"/>
      <c r="CH1418" s="174"/>
      <c r="CI1418" s="174"/>
      <c r="CJ1418" s="174"/>
      <c r="CK1418" s="174"/>
      <c r="CL1418" s="174"/>
      <c r="CM1418" s="174"/>
      <c r="CN1418" s="174"/>
      <c r="CO1418" s="174"/>
      <c r="CP1418" s="174"/>
      <c r="CQ1418" s="174"/>
      <c r="CR1418" s="174"/>
      <c r="CS1418" s="174"/>
      <c r="CT1418" s="174"/>
      <c r="CU1418" s="174"/>
      <c r="CV1418" s="174"/>
      <c r="CW1418" s="174"/>
      <c r="CX1418" s="174"/>
      <c r="CY1418" s="174"/>
      <c r="CZ1418" s="174"/>
      <c r="DA1418" s="174"/>
      <c r="DB1418" s="174"/>
      <c r="DC1418" s="174"/>
      <c r="DD1418" s="174"/>
      <c r="DE1418" s="174"/>
      <c r="DF1418" s="174"/>
      <c r="DG1418" s="174"/>
      <c r="DH1418" s="174"/>
      <c r="DI1418" s="174"/>
      <c r="DJ1418" s="174"/>
      <c r="DK1418" s="174"/>
      <c r="DL1418" s="174"/>
      <c r="DM1418" s="174"/>
      <c r="DN1418" s="174"/>
      <c r="DO1418" s="174"/>
      <c r="DP1418" s="174"/>
      <c r="DQ1418" s="174"/>
      <c r="DR1418" s="174"/>
      <c r="DS1418" s="174"/>
      <c r="DT1418" s="174"/>
      <c r="DU1418" s="174"/>
      <c r="DV1418" s="174"/>
      <c r="DW1418" s="174"/>
      <c r="DX1418" s="174"/>
      <c r="DY1418" s="174"/>
      <c r="DZ1418" s="174"/>
      <c r="EA1418" s="174"/>
      <c r="EB1418" s="174"/>
      <c r="EC1418" s="174"/>
      <c r="ED1418" s="174"/>
      <c r="EE1418" s="174"/>
      <c r="EF1418" s="174"/>
      <c r="EG1418" s="174"/>
      <c r="EH1418" s="174"/>
      <c r="EI1418" s="174"/>
      <c r="EJ1418" s="174"/>
      <c r="EK1418" s="174"/>
      <c r="EL1418" s="174"/>
      <c r="EM1418" s="174"/>
      <c r="EN1418" s="174"/>
      <c r="EO1418" s="174"/>
      <c r="EP1418" s="174"/>
      <c r="EQ1418" s="174"/>
      <c r="ER1418" s="174"/>
      <c r="ES1418" s="174"/>
      <c r="ET1418" s="174"/>
      <c r="EU1418" s="174"/>
      <c r="EV1418" s="174"/>
      <c r="EW1418" s="174"/>
      <c r="EX1418" s="174"/>
      <c r="EY1418" s="174"/>
      <c r="EZ1418" s="174"/>
      <c r="FA1418" s="174"/>
      <c r="FB1418" s="174"/>
      <c r="FC1418" s="174"/>
      <c r="FD1418" s="174"/>
      <c r="FE1418" s="174"/>
      <c r="FF1418" s="174"/>
      <c r="FG1418" s="174"/>
      <c r="FH1418" s="174"/>
      <c r="FI1418" s="174"/>
      <c r="FJ1418" s="174"/>
      <c r="FK1418" s="174"/>
      <c r="FL1418" s="174"/>
      <c r="FM1418" s="174"/>
      <c r="FN1418" s="174"/>
      <c r="FO1418" s="174"/>
      <c r="FP1418" s="174"/>
      <c r="FQ1418" s="174"/>
      <c r="FR1418" s="174"/>
      <c r="FS1418" s="174"/>
      <c r="FT1418" s="174"/>
      <c r="FU1418" s="174"/>
      <c r="FV1418" s="174"/>
      <c r="FW1418" s="174"/>
      <c r="FX1418" s="174"/>
      <c r="FY1418" s="174"/>
      <c r="FZ1418" s="174"/>
      <c r="GA1418" s="174"/>
      <c r="GB1418" s="174"/>
      <c r="GC1418" s="174"/>
      <c r="GD1418" s="174"/>
      <c r="GE1418" s="174"/>
      <c r="GF1418" s="174"/>
      <c r="GG1418" s="174"/>
      <c r="GH1418" s="174"/>
      <c r="GI1418" s="174"/>
      <c r="GJ1418" s="174"/>
      <c r="GK1418" s="174"/>
      <c r="GL1418" s="174"/>
      <c r="GM1418" s="174"/>
      <c r="GN1418" s="174"/>
      <c r="GO1418" s="174"/>
      <c r="GP1418" s="174"/>
      <c r="GQ1418" s="174"/>
      <c r="GR1418" s="174"/>
      <c r="GS1418" s="174"/>
      <c r="GT1418" s="174"/>
      <c r="GU1418" s="174"/>
      <c r="GV1418" s="174"/>
      <c r="GW1418" s="174"/>
      <c r="GX1418" s="174"/>
      <c r="GY1418" s="174"/>
      <c r="GZ1418" s="174"/>
      <c r="HA1418" s="174"/>
      <c r="HB1418" s="174"/>
      <c r="HC1418" s="174"/>
      <c r="HD1418" s="174"/>
      <c r="HE1418" s="174"/>
      <c r="HF1418" s="174"/>
      <c r="HG1418" s="174"/>
      <c r="HH1418" s="174"/>
      <c r="HI1418" s="174"/>
      <c r="HJ1418" s="174"/>
      <c r="HK1418" s="174"/>
      <c r="HL1418" s="174"/>
      <c r="HM1418" s="174"/>
      <c r="HN1418" s="174"/>
      <c r="HO1418" s="174"/>
      <c r="HP1418" s="174"/>
      <c r="HQ1418" s="174"/>
      <c r="HR1418" s="174"/>
      <c r="HS1418" s="174"/>
      <c r="HT1418" s="174"/>
      <c r="HU1418" s="174"/>
      <c r="HV1418" s="174"/>
      <c r="HW1418" s="174"/>
      <c r="HX1418" s="174"/>
      <c r="HY1418" s="174"/>
      <c r="HZ1418" s="174"/>
      <c r="IA1418" s="174"/>
      <c r="IB1418" s="174"/>
      <c r="IC1418" s="174"/>
      <c r="ID1418" s="174"/>
      <c r="IE1418" s="174"/>
      <c r="IF1418" s="174"/>
      <c r="IG1418" s="174"/>
      <c r="IH1418" s="174"/>
      <c r="II1418" s="174"/>
      <c r="IJ1418" s="174"/>
      <c r="IK1418" s="174"/>
      <c r="IL1418" s="174"/>
      <c r="IM1418" s="174"/>
      <c r="IN1418" s="174"/>
      <c r="IO1418" s="174"/>
      <c r="IP1418" s="174"/>
      <c r="IQ1418" s="174"/>
      <c r="IR1418" s="174"/>
      <c r="IS1418" s="174"/>
      <c r="IT1418" s="174"/>
      <c r="IU1418" s="174"/>
      <c r="IV1418" s="174"/>
      <c r="IW1418" s="174"/>
      <c r="IX1418" s="174"/>
      <c r="IY1418" s="174"/>
      <c r="IZ1418" s="174"/>
      <c r="JA1418" s="174"/>
    </row>
    <row r="1419" spans="1:261" s="1031" customFormat="1" ht="30" x14ac:dyDescent="0.25">
      <c r="A1419" s="297"/>
      <c r="B1419" s="297">
        <v>1</v>
      </c>
      <c r="C1419" s="834" t="s">
        <v>387</v>
      </c>
      <c r="D1419" s="237"/>
      <c r="E1419" s="238"/>
      <c r="F1419" s="2194">
        <f t="shared" ref="F1419:I1429" si="401">F1348</f>
        <v>1404</v>
      </c>
      <c r="G1419" s="912">
        <f t="shared" si="401"/>
        <v>117</v>
      </c>
      <c r="H1419" s="912">
        <f t="shared" si="401"/>
        <v>11</v>
      </c>
      <c r="I1419" s="2207">
        <f t="shared" si="401"/>
        <v>9.4017094017094021</v>
      </c>
      <c r="J1419" s="2991"/>
      <c r="K1419" s="2991"/>
      <c r="L1419" s="2992"/>
      <c r="M1419" s="2992"/>
      <c r="N1419" s="2992"/>
      <c r="O1419" s="2992"/>
      <c r="P1419" s="2992"/>
      <c r="Q1419" s="2992"/>
      <c r="R1419" s="2987"/>
      <c r="S1419" s="476"/>
      <c r="T1419" s="2987"/>
      <c r="U1419" s="1336"/>
      <c r="V1419" s="2987"/>
      <c r="W1419" s="2987"/>
      <c r="X1419" s="3164"/>
      <c r="Y1419" s="3164"/>
      <c r="Z1419" s="2987"/>
      <c r="AA1419" s="1116">
        <f t="shared" ref="AA1419" si="402">AA1348</f>
        <v>0</v>
      </c>
      <c r="AB1419" s="1107"/>
      <c r="AC1419" s="2587"/>
      <c r="AD1419" s="3494"/>
      <c r="AE1419" s="174"/>
      <c r="AF1419" s="174"/>
      <c r="AG1419" s="174"/>
      <c r="AH1419" s="174"/>
      <c r="AI1419" s="174"/>
      <c r="AJ1419" s="174"/>
      <c r="AK1419" s="174"/>
      <c r="AL1419" s="174"/>
      <c r="AM1419" s="174"/>
      <c r="AN1419" s="174"/>
      <c r="AO1419" s="174"/>
      <c r="AP1419" s="174"/>
      <c r="AQ1419" s="174"/>
      <c r="AR1419" s="174"/>
      <c r="AS1419" s="174"/>
      <c r="AT1419" s="174"/>
      <c r="AU1419" s="174"/>
      <c r="AV1419" s="174"/>
      <c r="AW1419" s="174"/>
      <c r="AX1419" s="174"/>
      <c r="AY1419" s="174"/>
      <c r="AZ1419" s="174"/>
      <c r="BA1419" s="174"/>
      <c r="BB1419" s="174"/>
      <c r="BC1419" s="174"/>
      <c r="BD1419" s="174"/>
      <c r="BE1419" s="174"/>
      <c r="BF1419" s="174"/>
      <c r="BG1419" s="174"/>
      <c r="BH1419" s="174"/>
      <c r="BI1419" s="174"/>
      <c r="BJ1419" s="174"/>
      <c r="BK1419" s="174"/>
      <c r="BL1419" s="174"/>
      <c r="BM1419" s="174"/>
      <c r="BN1419" s="174"/>
      <c r="BO1419" s="174"/>
      <c r="BP1419" s="174"/>
      <c r="BQ1419" s="174"/>
      <c r="BR1419" s="174"/>
      <c r="BS1419" s="174"/>
      <c r="BT1419" s="174"/>
      <c r="BU1419" s="174"/>
      <c r="BV1419" s="174"/>
      <c r="BW1419" s="174"/>
      <c r="BX1419" s="174"/>
      <c r="BY1419" s="174"/>
      <c r="BZ1419" s="174"/>
      <c r="CA1419" s="174"/>
      <c r="CB1419" s="174"/>
      <c r="CC1419" s="174"/>
      <c r="CD1419" s="174"/>
      <c r="CE1419" s="174"/>
      <c r="CF1419" s="174"/>
      <c r="CG1419" s="174"/>
      <c r="CH1419" s="174"/>
      <c r="CI1419" s="174"/>
      <c r="CJ1419" s="174"/>
      <c r="CK1419" s="174"/>
      <c r="CL1419" s="174"/>
      <c r="CM1419" s="174"/>
      <c r="CN1419" s="174"/>
      <c r="CO1419" s="174"/>
      <c r="CP1419" s="174"/>
      <c r="CQ1419" s="174"/>
      <c r="CR1419" s="174"/>
      <c r="CS1419" s="174"/>
      <c r="CT1419" s="174"/>
      <c r="CU1419" s="174"/>
      <c r="CV1419" s="174"/>
      <c r="CW1419" s="174"/>
      <c r="CX1419" s="174"/>
      <c r="CY1419" s="174"/>
      <c r="CZ1419" s="174"/>
      <c r="DA1419" s="174"/>
      <c r="DB1419" s="174"/>
      <c r="DC1419" s="174"/>
      <c r="DD1419" s="174"/>
      <c r="DE1419" s="174"/>
      <c r="DF1419" s="174"/>
      <c r="DG1419" s="174"/>
      <c r="DH1419" s="174"/>
      <c r="DI1419" s="174"/>
      <c r="DJ1419" s="174"/>
      <c r="DK1419" s="174"/>
      <c r="DL1419" s="174"/>
      <c r="DM1419" s="174"/>
      <c r="DN1419" s="174"/>
      <c r="DO1419" s="174"/>
      <c r="DP1419" s="174"/>
      <c r="DQ1419" s="174"/>
      <c r="DR1419" s="174"/>
      <c r="DS1419" s="174"/>
      <c r="DT1419" s="174"/>
      <c r="DU1419" s="174"/>
      <c r="DV1419" s="174"/>
      <c r="DW1419" s="174"/>
      <c r="DX1419" s="174"/>
      <c r="DY1419" s="174"/>
      <c r="DZ1419" s="174"/>
      <c r="EA1419" s="174"/>
      <c r="EB1419" s="174"/>
      <c r="EC1419" s="174"/>
      <c r="ED1419" s="174"/>
      <c r="EE1419" s="174"/>
      <c r="EF1419" s="174"/>
      <c r="EG1419" s="174"/>
      <c r="EH1419" s="174"/>
      <c r="EI1419" s="174"/>
      <c r="EJ1419" s="174"/>
      <c r="EK1419" s="174"/>
      <c r="EL1419" s="174"/>
      <c r="EM1419" s="174"/>
      <c r="EN1419" s="174"/>
      <c r="EO1419" s="174"/>
      <c r="EP1419" s="174"/>
      <c r="EQ1419" s="174"/>
      <c r="ER1419" s="174"/>
      <c r="ES1419" s="174"/>
      <c r="ET1419" s="174"/>
      <c r="EU1419" s="174"/>
      <c r="EV1419" s="174"/>
      <c r="EW1419" s="174"/>
      <c r="EX1419" s="174"/>
      <c r="EY1419" s="174"/>
      <c r="EZ1419" s="174"/>
      <c r="FA1419" s="174"/>
      <c r="FB1419" s="174"/>
      <c r="FC1419" s="174"/>
      <c r="FD1419" s="174"/>
      <c r="FE1419" s="174"/>
      <c r="FF1419" s="174"/>
      <c r="FG1419" s="174"/>
      <c r="FH1419" s="174"/>
      <c r="FI1419" s="174"/>
      <c r="FJ1419" s="174"/>
      <c r="FK1419" s="174"/>
      <c r="FL1419" s="174"/>
      <c r="FM1419" s="174"/>
      <c r="FN1419" s="174"/>
      <c r="FO1419" s="174"/>
      <c r="FP1419" s="174"/>
      <c r="FQ1419" s="174"/>
      <c r="FR1419" s="174"/>
      <c r="FS1419" s="174"/>
      <c r="FT1419" s="174"/>
      <c r="FU1419" s="174"/>
      <c r="FV1419" s="174"/>
      <c r="FW1419" s="174"/>
      <c r="FX1419" s="174"/>
      <c r="FY1419" s="174"/>
      <c r="FZ1419" s="174"/>
      <c r="GA1419" s="174"/>
      <c r="GB1419" s="174"/>
      <c r="GC1419" s="174"/>
      <c r="GD1419" s="174"/>
      <c r="GE1419" s="174"/>
      <c r="GF1419" s="174"/>
      <c r="GG1419" s="174"/>
      <c r="GH1419" s="174"/>
      <c r="GI1419" s="174"/>
      <c r="GJ1419" s="174"/>
      <c r="GK1419" s="174"/>
      <c r="GL1419" s="174"/>
      <c r="GM1419" s="174"/>
      <c r="GN1419" s="174"/>
      <c r="GO1419" s="174"/>
      <c r="GP1419" s="174"/>
      <c r="GQ1419" s="174"/>
      <c r="GR1419" s="174"/>
      <c r="GS1419" s="174"/>
      <c r="GT1419" s="174"/>
      <c r="GU1419" s="174"/>
      <c r="GV1419" s="174"/>
      <c r="GW1419" s="174"/>
      <c r="GX1419" s="174"/>
      <c r="GY1419" s="174"/>
      <c r="GZ1419" s="174"/>
      <c r="HA1419" s="174"/>
      <c r="HB1419" s="174"/>
      <c r="HC1419" s="174"/>
      <c r="HD1419" s="174"/>
      <c r="HE1419" s="174"/>
      <c r="HF1419" s="174"/>
      <c r="HG1419" s="174"/>
      <c r="HH1419" s="174"/>
      <c r="HI1419" s="174"/>
      <c r="HJ1419" s="174"/>
      <c r="HK1419" s="174"/>
      <c r="HL1419" s="174"/>
      <c r="HM1419" s="174"/>
      <c r="HN1419" s="174"/>
      <c r="HO1419" s="174"/>
      <c r="HP1419" s="174"/>
      <c r="HQ1419" s="174"/>
      <c r="HR1419" s="174"/>
      <c r="HS1419" s="174"/>
      <c r="HT1419" s="174"/>
      <c r="HU1419" s="174"/>
      <c r="HV1419" s="174"/>
      <c r="HW1419" s="174"/>
      <c r="HX1419" s="174"/>
      <c r="HY1419" s="174"/>
      <c r="HZ1419" s="174"/>
      <c r="IA1419" s="174"/>
      <c r="IB1419" s="174"/>
      <c r="IC1419" s="174"/>
      <c r="ID1419" s="174"/>
      <c r="IE1419" s="174"/>
      <c r="IF1419" s="174"/>
      <c r="IG1419" s="174"/>
      <c r="IH1419" s="174"/>
      <c r="II1419" s="174"/>
      <c r="IJ1419" s="174"/>
      <c r="IK1419" s="174"/>
      <c r="IL1419" s="174"/>
      <c r="IM1419" s="174"/>
      <c r="IN1419" s="174"/>
      <c r="IO1419" s="174"/>
      <c r="IP1419" s="174"/>
      <c r="IQ1419" s="174"/>
      <c r="IR1419" s="174"/>
      <c r="IS1419" s="174"/>
      <c r="IT1419" s="174"/>
      <c r="IU1419" s="174"/>
      <c r="IV1419" s="174"/>
      <c r="IW1419" s="174"/>
      <c r="IX1419" s="174"/>
      <c r="IY1419" s="174"/>
      <c r="IZ1419" s="174"/>
      <c r="JA1419" s="174"/>
    </row>
    <row r="1420" spans="1:261" s="1031" customFormat="1" ht="29.25" x14ac:dyDescent="0.25">
      <c r="A1420" s="297"/>
      <c r="B1420" s="297">
        <v>1</v>
      </c>
      <c r="C1420" s="739" t="s">
        <v>135</v>
      </c>
      <c r="D1420" s="237"/>
      <c r="E1420" s="238"/>
      <c r="F1420" s="2194">
        <f t="shared" si="401"/>
        <v>47500</v>
      </c>
      <c r="G1420" s="912">
        <f t="shared" si="401"/>
        <v>3958.3333333333335</v>
      </c>
      <c r="H1420" s="912">
        <f t="shared" si="401"/>
        <v>837</v>
      </c>
      <c r="I1420" s="2207">
        <f t="shared" si="401"/>
        <v>21.145263157894735</v>
      </c>
      <c r="J1420" s="2991"/>
      <c r="K1420" s="2991"/>
      <c r="L1420" s="2992"/>
      <c r="M1420" s="2992"/>
      <c r="N1420" s="2992"/>
      <c r="O1420" s="2992"/>
      <c r="P1420" s="2992"/>
      <c r="Q1420" s="2992"/>
      <c r="R1420" s="2987"/>
      <c r="S1420" s="476"/>
      <c r="T1420" s="2987"/>
      <c r="U1420" s="1336"/>
      <c r="V1420" s="2987"/>
      <c r="W1420" s="2987"/>
      <c r="X1420" s="3164"/>
      <c r="Y1420" s="3164"/>
      <c r="Z1420" s="2987"/>
      <c r="AA1420" s="1116">
        <f t="shared" ref="AA1420" si="403">AA1349</f>
        <v>0</v>
      </c>
      <c r="AB1420" s="1107"/>
      <c r="AC1420" s="2587"/>
      <c r="AD1420" s="3494"/>
      <c r="AE1420" s="174"/>
      <c r="AF1420" s="174"/>
      <c r="AG1420" s="174"/>
      <c r="AH1420" s="174"/>
      <c r="AI1420" s="174"/>
      <c r="AJ1420" s="174"/>
      <c r="AK1420" s="174"/>
      <c r="AL1420" s="174"/>
      <c r="AM1420" s="174"/>
      <c r="AN1420" s="174"/>
      <c r="AO1420" s="174"/>
      <c r="AP1420" s="174"/>
      <c r="AQ1420" s="174"/>
      <c r="AR1420" s="174"/>
      <c r="AS1420" s="174"/>
      <c r="AT1420" s="174"/>
      <c r="AU1420" s="174"/>
      <c r="AV1420" s="174"/>
      <c r="AW1420" s="174"/>
      <c r="AX1420" s="174"/>
      <c r="AY1420" s="174"/>
      <c r="AZ1420" s="174"/>
      <c r="BA1420" s="174"/>
      <c r="BB1420" s="174"/>
      <c r="BC1420" s="174"/>
      <c r="BD1420" s="174"/>
      <c r="BE1420" s="174"/>
      <c r="BF1420" s="174"/>
      <c r="BG1420" s="174"/>
      <c r="BH1420" s="174"/>
      <c r="BI1420" s="174"/>
      <c r="BJ1420" s="174"/>
      <c r="BK1420" s="174"/>
      <c r="BL1420" s="174"/>
      <c r="BM1420" s="174"/>
      <c r="BN1420" s="174"/>
      <c r="BO1420" s="174"/>
      <c r="BP1420" s="174"/>
      <c r="BQ1420" s="174"/>
      <c r="BR1420" s="174"/>
      <c r="BS1420" s="174"/>
      <c r="BT1420" s="174"/>
      <c r="BU1420" s="174"/>
      <c r="BV1420" s="174"/>
      <c r="BW1420" s="174"/>
      <c r="BX1420" s="174"/>
      <c r="BY1420" s="174"/>
      <c r="BZ1420" s="174"/>
      <c r="CA1420" s="174"/>
      <c r="CB1420" s="174"/>
      <c r="CC1420" s="174"/>
      <c r="CD1420" s="174"/>
      <c r="CE1420" s="174"/>
      <c r="CF1420" s="174"/>
      <c r="CG1420" s="174"/>
      <c r="CH1420" s="174"/>
      <c r="CI1420" s="174"/>
      <c r="CJ1420" s="174"/>
      <c r="CK1420" s="174"/>
      <c r="CL1420" s="174"/>
      <c r="CM1420" s="174"/>
      <c r="CN1420" s="174"/>
      <c r="CO1420" s="174"/>
      <c r="CP1420" s="174"/>
      <c r="CQ1420" s="174"/>
      <c r="CR1420" s="174"/>
      <c r="CS1420" s="174"/>
      <c r="CT1420" s="174"/>
      <c r="CU1420" s="174"/>
      <c r="CV1420" s="174"/>
      <c r="CW1420" s="174"/>
      <c r="CX1420" s="174"/>
      <c r="CY1420" s="174"/>
      <c r="CZ1420" s="174"/>
      <c r="DA1420" s="174"/>
      <c r="DB1420" s="174"/>
      <c r="DC1420" s="174"/>
      <c r="DD1420" s="174"/>
      <c r="DE1420" s="174"/>
      <c r="DF1420" s="174"/>
      <c r="DG1420" s="174"/>
      <c r="DH1420" s="174"/>
      <c r="DI1420" s="174"/>
      <c r="DJ1420" s="174"/>
      <c r="DK1420" s="174"/>
      <c r="DL1420" s="174"/>
      <c r="DM1420" s="174"/>
      <c r="DN1420" s="174"/>
      <c r="DO1420" s="174"/>
      <c r="DP1420" s="174"/>
      <c r="DQ1420" s="174"/>
      <c r="DR1420" s="174"/>
      <c r="DS1420" s="174"/>
      <c r="DT1420" s="174"/>
      <c r="DU1420" s="174"/>
      <c r="DV1420" s="174"/>
      <c r="DW1420" s="174"/>
      <c r="DX1420" s="174"/>
      <c r="DY1420" s="174"/>
      <c r="DZ1420" s="174"/>
      <c r="EA1420" s="174"/>
      <c r="EB1420" s="174"/>
      <c r="EC1420" s="174"/>
      <c r="ED1420" s="174"/>
      <c r="EE1420" s="174"/>
      <c r="EF1420" s="174"/>
      <c r="EG1420" s="174"/>
      <c r="EH1420" s="174"/>
      <c r="EI1420" s="174"/>
      <c r="EJ1420" s="174"/>
      <c r="EK1420" s="174"/>
      <c r="EL1420" s="174"/>
      <c r="EM1420" s="174"/>
      <c r="EN1420" s="174"/>
      <c r="EO1420" s="174"/>
      <c r="EP1420" s="174"/>
      <c r="EQ1420" s="174"/>
      <c r="ER1420" s="174"/>
      <c r="ES1420" s="174"/>
      <c r="ET1420" s="174"/>
      <c r="EU1420" s="174"/>
      <c r="EV1420" s="174"/>
      <c r="EW1420" s="174"/>
      <c r="EX1420" s="174"/>
      <c r="EY1420" s="174"/>
      <c r="EZ1420" s="174"/>
      <c r="FA1420" s="174"/>
      <c r="FB1420" s="174"/>
      <c r="FC1420" s="174"/>
      <c r="FD1420" s="174"/>
      <c r="FE1420" s="174"/>
      <c r="FF1420" s="174"/>
      <c r="FG1420" s="174"/>
      <c r="FH1420" s="174"/>
      <c r="FI1420" s="174"/>
      <c r="FJ1420" s="174"/>
      <c r="FK1420" s="174"/>
      <c r="FL1420" s="174"/>
      <c r="FM1420" s="174"/>
      <c r="FN1420" s="174"/>
      <c r="FO1420" s="174"/>
      <c r="FP1420" s="174"/>
      <c r="FQ1420" s="174"/>
      <c r="FR1420" s="174"/>
      <c r="FS1420" s="174"/>
      <c r="FT1420" s="174"/>
      <c r="FU1420" s="174"/>
      <c r="FV1420" s="174"/>
      <c r="FW1420" s="174"/>
      <c r="FX1420" s="174"/>
      <c r="FY1420" s="174"/>
      <c r="FZ1420" s="174"/>
      <c r="GA1420" s="174"/>
      <c r="GB1420" s="174"/>
      <c r="GC1420" s="174"/>
      <c r="GD1420" s="174"/>
      <c r="GE1420" s="174"/>
      <c r="GF1420" s="174"/>
      <c r="GG1420" s="174"/>
      <c r="GH1420" s="174"/>
      <c r="GI1420" s="174"/>
      <c r="GJ1420" s="174"/>
      <c r="GK1420" s="174"/>
      <c r="GL1420" s="174"/>
      <c r="GM1420" s="174"/>
      <c r="GN1420" s="174"/>
      <c r="GO1420" s="174"/>
      <c r="GP1420" s="174"/>
      <c r="GQ1420" s="174"/>
      <c r="GR1420" s="174"/>
      <c r="GS1420" s="174"/>
      <c r="GT1420" s="174"/>
      <c r="GU1420" s="174"/>
      <c r="GV1420" s="174"/>
      <c r="GW1420" s="174"/>
      <c r="GX1420" s="174"/>
      <c r="GY1420" s="174"/>
      <c r="GZ1420" s="174"/>
      <c r="HA1420" s="174"/>
      <c r="HB1420" s="174"/>
      <c r="HC1420" s="174"/>
      <c r="HD1420" s="174"/>
      <c r="HE1420" s="174"/>
      <c r="HF1420" s="174"/>
      <c r="HG1420" s="174"/>
      <c r="HH1420" s="174"/>
      <c r="HI1420" s="174"/>
      <c r="HJ1420" s="174"/>
      <c r="HK1420" s="174"/>
      <c r="HL1420" s="174"/>
      <c r="HM1420" s="174"/>
      <c r="HN1420" s="174"/>
      <c r="HO1420" s="174"/>
      <c r="HP1420" s="174"/>
      <c r="HQ1420" s="174"/>
      <c r="HR1420" s="174"/>
      <c r="HS1420" s="174"/>
      <c r="HT1420" s="174"/>
      <c r="HU1420" s="174"/>
      <c r="HV1420" s="174"/>
      <c r="HW1420" s="174"/>
      <c r="HX1420" s="174"/>
      <c r="HY1420" s="174"/>
      <c r="HZ1420" s="174"/>
      <c r="IA1420" s="174"/>
      <c r="IB1420" s="174"/>
      <c r="IC1420" s="174"/>
      <c r="ID1420" s="174"/>
      <c r="IE1420" s="174"/>
      <c r="IF1420" s="174"/>
      <c r="IG1420" s="174"/>
      <c r="IH1420" s="174"/>
      <c r="II1420" s="174"/>
      <c r="IJ1420" s="174"/>
      <c r="IK1420" s="174"/>
      <c r="IL1420" s="174"/>
      <c r="IM1420" s="174"/>
      <c r="IN1420" s="174"/>
      <c r="IO1420" s="174"/>
      <c r="IP1420" s="174"/>
      <c r="IQ1420" s="174"/>
      <c r="IR1420" s="174"/>
      <c r="IS1420" s="174"/>
      <c r="IT1420" s="174"/>
      <c r="IU1420" s="174"/>
      <c r="IV1420" s="174"/>
      <c r="IW1420" s="174"/>
      <c r="IX1420" s="174"/>
      <c r="IY1420" s="174"/>
      <c r="IZ1420" s="174"/>
      <c r="JA1420" s="174"/>
    </row>
    <row r="1421" spans="1:261" s="1031" customFormat="1" x14ac:dyDescent="0.25">
      <c r="A1421" s="297"/>
      <c r="B1421" s="297">
        <v>1</v>
      </c>
      <c r="C1421" s="740" t="s">
        <v>240</v>
      </c>
      <c r="D1421" s="237"/>
      <c r="E1421" s="238"/>
      <c r="F1421" s="2194">
        <f t="shared" si="401"/>
        <v>47500</v>
      </c>
      <c r="G1421" s="912">
        <f t="shared" si="401"/>
        <v>3958.3333333333335</v>
      </c>
      <c r="H1421" s="912">
        <f t="shared" si="401"/>
        <v>837</v>
      </c>
      <c r="I1421" s="2207">
        <f t="shared" si="401"/>
        <v>21.145263157894735</v>
      </c>
      <c r="J1421" s="2991"/>
      <c r="K1421" s="2991"/>
      <c r="L1421" s="2992"/>
      <c r="M1421" s="2992"/>
      <c r="N1421" s="2992"/>
      <c r="O1421" s="2992"/>
      <c r="P1421" s="2992"/>
      <c r="Q1421" s="2992"/>
      <c r="R1421" s="2987"/>
      <c r="S1421" s="476"/>
      <c r="T1421" s="2987"/>
      <c r="U1421" s="1336"/>
      <c r="V1421" s="2987"/>
      <c r="W1421" s="2987"/>
      <c r="X1421" s="3164"/>
      <c r="Y1421" s="3164"/>
      <c r="Z1421" s="2987"/>
      <c r="AA1421" s="1116">
        <f t="shared" ref="AA1421" si="404">AA1350</f>
        <v>0</v>
      </c>
      <c r="AB1421" s="1107"/>
      <c r="AC1421" s="2587"/>
      <c r="AD1421" s="3494"/>
      <c r="AE1421" s="174"/>
      <c r="AF1421" s="174"/>
      <c r="AG1421" s="174"/>
      <c r="AH1421" s="174"/>
      <c r="AI1421" s="174"/>
      <c r="AJ1421" s="174"/>
      <c r="AK1421" s="174"/>
      <c r="AL1421" s="174"/>
      <c r="AM1421" s="174"/>
      <c r="AN1421" s="174"/>
      <c r="AO1421" s="174"/>
      <c r="AP1421" s="174"/>
      <c r="AQ1421" s="174"/>
      <c r="AR1421" s="174"/>
      <c r="AS1421" s="174"/>
      <c r="AT1421" s="174"/>
      <c r="AU1421" s="174"/>
      <c r="AV1421" s="174"/>
      <c r="AW1421" s="174"/>
      <c r="AX1421" s="174"/>
      <c r="AY1421" s="174"/>
      <c r="AZ1421" s="174"/>
      <c r="BA1421" s="174"/>
      <c r="BB1421" s="174"/>
      <c r="BC1421" s="174"/>
      <c r="BD1421" s="174"/>
      <c r="BE1421" s="174"/>
      <c r="BF1421" s="174"/>
      <c r="BG1421" s="174"/>
      <c r="BH1421" s="174"/>
      <c r="BI1421" s="174"/>
      <c r="BJ1421" s="174"/>
      <c r="BK1421" s="174"/>
      <c r="BL1421" s="174"/>
      <c r="BM1421" s="174"/>
      <c r="BN1421" s="174"/>
      <c r="BO1421" s="174"/>
      <c r="BP1421" s="174"/>
      <c r="BQ1421" s="174"/>
      <c r="BR1421" s="174"/>
      <c r="BS1421" s="174"/>
      <c r="BT1421" s="174"/>
      <c r="BU1421" s="174"/>
      <c r="BV1421" s="174"/>
      <c r="BW1421" s="174"/>
      <c r="BX1421" s="174"/>
      <c r="BY1421" s="174"/>
      <c r="BZ1421" s="174"/>
      <c r="CA1421" s="174"/>
      <c r="CB1421" s="174"/>
      <c r="CC1421" s="174"/>
      <c r="CD1421" s="174"/>
      <c r="CE1421" s="174"/>
      <c r="CF1421" s="174"/>
      <c r="CG1421" s="174"/>
      <c r="CH1421" s="174"/>
      <c r="CI1421" s="174"/>
      <c r="CJ1421" s="174"/>
      <c r="CK1421" s="174"/>
      <c r="CL1421" s="174"/>
      <c r="CM1421" s="174"/>
      <c r="CN1421" s="174"/>
      <c r="CO1421" s="174"/>
      <c r="CP1421" s="174"/>
      <c r="CQ1421" s="174"/>
      <c r="CR1421" s="174"/>
      <c r="CS1421" s="174"/>
      <c r="CT1421" s="174"/>
      <c r="CU1421" s="174"/>
      <c r="CV1421" s="174"/>
      <c r="CW1421" s="174"/>
      <c r="CX1421" s="174"/>
      <c r="CY1421" s="174"/>
      <c r="CZ1421" s="174"/>
      <c r="DA1421" s="174"/>
      <c r="DB1421" s="174"/>
      <c r="DC1421" s="174"/>
      <c r="DD1421" s="174"/>
      <c r="DE1421" s="174"/>
      <c r="DF1421" s="174"/>
      <c r="DG1421" s="174"/>
      <c r="DH1421" s="174"/>
      <c r="DI1421" s="174"/>
      <c r="DJ1421" s="174"/>
      <c r="DK1421" s="174"/>
      <c r="DL1421" s="174"/>
      <c r="DM1421" s="174"/>
      <c r="DN1421" s="174"/>
      <c r="DO1421" s="174"/>
      <c r="DP1421" s="174"/>
      <c r="DQ1421" s="174"/>
      <c r="DR1421" s="174"/>
      <c r="DS1421" s="174"/>
      <c r="DT1421" s="174"/>
      <c r="DU1421" s="174"/>
      <c r="DV1421" s="174"/>
      <c r="DW1421" s="174"/>
      <c r="DX1421" s="174"/>
      <c r="DY1421" s="174"/>
      <c r="DZ1421" s="174"/>
      <c r="EA1421" s="174"/>
      <c r="EB1421" s="174"/>
      <c r="EC1421" s="174"/>
      <c r="ED1421" s="174"/>
      <c r="EE1421" s="174"/>
      <c r="EF1421" s="174"/>
      <c r="EG1421" s="174"/>
      <c r="EH1421" s="174"/>
      <c r="EI1421" s="174"/>
      <c r="EJ1421" s="174"/>
      <c r="EK1421" s="174"/>
      <c r="EL1421" s="174"/>
      <c r="EM1421" s="174"/>
      <c r="EN1421" s="174"/>
      <c r="EO1421" s="174"/>
      <c r="EP1421" s="174"/>
      <c r="EQ1421" s="174"/>
      <c r="ER1421" s="174"/>
      <c r="ES1421" s="174"/>
      <c r="ET1421" s="174"/>
      <c r="EU1421" s="174"/>
      <c r="EV1421" s="174"/>
      <c r="EW1421" s="174"/>
      <c r="EX1421" s="174"/>
      <c r="EY1421" s="174"/>
      <c r="EZ1421" s="174"/>
      <c r="FA1421" s="174"/>
      <c r="FB1421" s="174"/>
      <c r="FC1421" s="174"/>
      <c r="FD1421" s="174"/>
      <c r="FE1421" s="174"/>
      <c r="FF1421" s="174"/>
      <c r="FG1421" s="174"/>
      <c r="FH1421" s="174"/>
      <c r="FI1421" s="174"/>
      <c r="FJ1421" s="174"/>
      <c r="FK1421" s="174"/>
      <c r="FL1421" s="174"/>
      <c r="FM1421" s="174"/>
      <c r="FN1421" s="174"/>
      <c r="FO1421" s="174"/>
      <c r="FP1421" s="174"/>
      <c r="FQ1421" s="174"/>
      <c r="FR1421" s="174"/>
      <c r="FS1421" s="174"/>
      <c r="FT1421" s="174"/>
      <c r="FU1421" s="174"/>
      <c r="FV1421" s="174"/>
      <c r="FW1421" s="174"/>
      <c r="FX1421" s="174"/>
      <c r="FY1421" s="174"/>
      <c r="FZ1421" s="174"/>
      <c r="GA1421" s="174"/>
      <c r="GB1421" s="174"/>
      <c r="GC1421" s="174"/>
      <c r="GD1421" s="174"/>
      <c r="GE1421" s="174"/>
      <c r="GF1421" s="174"/>
      <c r="GG1421" s="174"/>
      <c r="GH1421" s="174"/>
      <c r="GI1421" s="174"/>
      <c r="GJ1421" s="174"/>
      <c r="GK1421" s="174"/>
      <c r="GL1421" s="174"/>
      <c r="GM1421" s="174"/>
      <c r="GN1421" s="174"/>
      <c r="GO1421" s="174"/>
      <c r="GP1421" s="174"/>
      <c r="GQ1421" s="174"/>
      <c r="GR1421" s="174"/>
      <c r="GS1421" s="174"/>
      <c r="GT1421" s="174"/>
      <c r="GU1421" s="174"/>
      <c r="GV1421" s="174"/>
      <c r="GW1421" s="174"/>
      <c r="GX1421" s="174"/>
      <c r="GY1421" s="174"/>
      <c r="GZ1421" s="174"/>
      <c r="HA1421" s="174"/>
      <c r="HB1421" s="174"/>
      <c r="HC1421" s="174"/>
      <c r="HD1421" s="174"/>
      <c r="HE1421" s="174"/>
      <c r="HF1421" s="174"/>
      <c r="HG1421" s="174"/>
      <c r="HH1421" s="174"/>
      <c r="HI1421" s="174"/>
      <c r="HJ1421" s="174"/>
      <c r="HK1421" s="174"/>
      <c r="HL1421" s="174"/>
      <c r="HM1421" s="174"/>
      <c r="HN1421" s="174"/>
      <c r="HO1421" s="174"/>
      <c r="HP1421" s="174"/>
      <c r="HQ1421" s="174"/>
      <c r="HR1421" s="174"/>
      <c r="HS1421" s="174"/>
      <c r="HT1421" s="174"/>
      <c r="HU1421" s="174"/>
      <c r="HV1421" s="174"/>
      <c r="HW1421" s="174"/>
      <c r="HX1421" s="174"/>
      <c r="HY1421" s="174"/>
      <c r="HZ1421" s="174"/>
      <c r="IA1421" s="174"/>
      <c r="IB1421" s="174"/>
      <c r="IC1421" s="174"/>
      <c r="ID1421" s="174"/>
      <c r="IE1421" s="174"/>
      <c r="IF1421" s="174"/>
      <c r="IG1421" s="174"/>
      <c r="IH1421" s="174"/>
      <c r="II1421" s="174"/>
      <c r="IJ1421" s="174"/>
      <c r="IK1421" s="174"/>
      <c r="IL1421" s="174"/>
      <c r="IM1421" s="174"/>
      <c r="IN1421" s="174"/>
      <c r="IO1421" s="174"/>
      <c r="IP1421" s="174"/>
      <c r="IQ1421" s="174"/>
      <c r="IR1421" s="174"/>
      <c r="IS1421" s="174"/>
      <c r="IT1421" s="174"/>
      <c r="IU1421" s="174"/>
      <c r="IV1421" s="174"/>
      <c r="IW1421" s="174"/>
      <c r="IX1421" s="174"/>
      <c r="IY1421" s="174"/>
      <c r="IZ1421" s="174"/>
      <c r="JA1421" s="174"/>
    </row>
    <row r="1422" spans="1:261" s="1031" customFormat="1" ht="63" x14ac:dyDescent="0.25">
      <c r="A1422" s="297"/>
      <c r="B1422" s="297">
        <v>1</v>
      </c>
      <c r="C1422" s="744" t="s">
        <v>300</v>
      </c>
      <c r="D1422" s="237"/>
      <c r="E1422" s="238"/>
      <c r="F1422" s="2194">
        <f t="shared" si="401"/>
        <v>9564</v>
      </c>
      <c r="G1422" s="912">
        <f t="shared" si="401"/>
        <v>797</v>
      </c>
      <c r="H1422" s="912">
        <f t="shared" si="401"/>
        <v>61</v>
      </c>
      <c r="I1422" s="2207">
        <f t="shared" si="401"/>
        <v>7.6537013801756597</v>
      </c>
      <c r="J1422" s="2991"/>
      <c r="K1422" s="2991"/>
      <c r="L1422" s="2992"/>
      <c r="M1422" s="2992"/>
      <c r="N1422" s="2992"/>
      <c r="O1422" s="2992"/>
      <c r="P1422" s="2992"/>
      <c r="Q1422" s="2992"/>
      <c r="R1422" s="2987">
        <f t="shared" ref="R1422:AA1422" si="405">R1351</f>
        <v>0</v>
      </c>
      <c r="S1422" s="476">
        <f t="shared" si="405"/>
        <v>0</v>
      </c>
      <c r="T1422" s="2987">
        <f t="shared" si="405"/>
        <v>0</v>
      </c>
      <c r="U1422" s="1336">
        <f t="shared" si="405"/>
        <v>0</v>
      </c>
      <c r="V1422" s="2987">
        <f t="shared" si="405"/>
        <v>0</v>
      </c>
      <c r="W1422" s="2987">
        <f t="shared" si="405"/>
        <v>0</v>
      </c>
      <c r="X1422" s="3164">
        <f t="shared" si="405"/>
        <v>0</v>
      </c>
      <c r="Y1422" s="3164">
        <f t="shared" si="405"/>
        <v>0</v>
      </c>
      <c r="Z1422" s="2987">
        <f t="shared" si="405"/>
        <v>0</v>
      </c>
      <c r="AA1422" s="1116">
        <f t="shared" si="405"/>
        <v>0</v>
      </c>
      <c r="AB1422" s="1107">
        <f>AB1351</f>
        <v>0</v>
      </c>
      <c r="AC1422" s="2587"/>
      <c r="AD1422" s="3494"/>
      <c r="AE1422" s="174"/>
      <c r="AF1422" s="174"/>
      <c r="AG1422" s="174"/>
      <c r="AH1422" s="174"/>
      <c r="AI1422" s="174"/>
      <c r="AJ1422" s="174"/>
      <c r="AK1422" s="174"/>
      <c r="AL1422" s="174"/>
      <c r="AM1422" s="174"/>
      <c r="AN1422" s="174"/>
      <c r="AO1422" s="174"/>
      <c r="AP1422" s="174"/>
      <c r="AQ1422" s="174"/>
      <c r="AR1422" s="174"/>
      <c r="AS1422" s="174"/>
      <c r="AT1422" s="174"/>
      <c r="AU1422" s="174"/>
      <c r="AV1422" s="174"/>
      <c r="AW1422" s="174"/>
      <c r="AX1422" s="174"/>
      <c r="AY1422" s="174"/>
      <c r="AZ1422" s="174"/>
      <c r="BA1422" s="174"/>
      <c r="BB1422" s="174"/>
      <c r="BC1422" s="174"/>
      <c r="BD1422" s="174"/>
      <c r="BE1422" s="174"/>
      <c r="BF1422" s="174"/>
      <c r="BG1422" s="174"/>
      <c r="BH1422" s="174"/>
      <c r="BI1422" s="174"/>
      <c r="BJ1422" s="174"/>
      <c r="BK1422" s="174"/>
      <c r="BL1422" s="174"/>
      <c r="BM1422" s="174"/>
      <c r="BN1422" s="174"/>
      <c r="BO1422" s="174"/>
      <c r="BP1422" s="174"/>
      <c r="BQ1422" s="174"/>
      <c r="BR1422" s="174"/>
      <c r="BS1422" s="174"/>
      <c r="BT1422" s="174"/>
      <c r="BU1422" s="174"/>
      <c r="BV1422" s="174"/>
      <c r="BW1422" s="174"/>
      <c r="BX1422" s="174"/>
      <c r="BY1422" s="174"/>
      <c r="BZ1422" s="174"/>
      <c r="CA1422" s="174"/>
      <c r="CB1422" s="174"/>
      <c r="CC1422" s="174"/>
      <c r="CD1422" s="174"/>
      <c r="CE1422" s="174"/>
      <c r="CF1422" s="174"/>
      <c r="CG1422" s="174"/>
      <c r="CH1422" s="174"/>
      <c r="CI1422" s="174"/>
      <c r="CJ1422" s="174"/>
      <c r="CK1422" s="174"/>
      <c r="CL1422" s="174"/>
      <c r="CM1422" s="174"/>
      <c r="CN1422" s="174"/>
      <c r="CO1422" s="174"/>
      <c r="CP1422" s="174"/>
      <c r="CQ1422" s="174"/>
      <c r="CR1422" s="174"/>
      <c r="CS1422" s="174"/>
      <c r="CT1422" s="174"/>
      <c r="CU1422" s="174"/>
      <c r="CV1422" s="174"/>
      <c r="CW1422" s="174"/>
      <c r="CX1422" s="174"/>
      <c r="CY1422" s="174"/>
      <c r="CZ1422" s="174"/>
      <c r="DA1422" s="174"/>
      <c r="DB1422" s="174"/>
      <c r="DC1422" s="174"/>
      <c r="DD1422" s="174"/>
      <c r="DE1422" s="174"/>
      <c r="DF1422" s="174"/>
      <c r="DG1422" s="174"/>
      <c r="DH1422" s="174"/>
      <c r="DI1422" s="174"/>
      <c r="DJ1422" s="174"/>
      <c r="DK1422" s="174"/>
      <c r="DL1422" s="174"/>
      <c r="DM1422" s="174"/>
      <c r="DN1422" s="174"/>
      <c r="DO1422" s="174"/>
      <c r="DP1422" s="174"/>
      <c r="DQ1422" s="174"/>
      <c r="DR1422" s="174"/>
      <c r="DS1422" s="174"/>
      <c r="DT1422" s="174"/>
      <c r="DU1422" s="174"/>
      <c r="DV1422" s="174"/>
      <c r="DW1422" s="174"/>
      <c r="DX1422" s="174"/>
      <c r="DY1422" s="174"/>
      <c r="DZ1422" s="174"/>
      <c r="EA1422" s="174"/>
      <c r="EB1422" s="174"/>
      <c r="EC1422" s="174"/>
      <c r="ED1422" s="174"/>
      <c r="EE1422" s="174"/>
      <c r="EF1422" s="174"/>
      <c r="EG1422" s="174"/>
      <c r="EH1422" s="174"/>
      <c r="EI1422" s="174"/>
      <c r="EJ1422" s="174"/>
      <c r="EK1422" s="174"/>
      <c r="EL1422" s="174"/>
      <c r="EM1422" s="174"/>
      <c r="EN1422" s="174"/>
      <c r="EO1422" s="174"/>
      <c r="EP1422" s="174"/>
      <c r="EQ1422" s="174"/>
      <c r="ER1422" s="174"/>
      <c r="ES1422" s="174"/>
      <c r="ET1422" s="174"/>
      <c r="EU1422" s="174"/>
      <c r="EV1422" s="174"/>
      <c r="EW1422" s="174"/>
      <c r="EX1422" s="174"/>
      <c r="EY1422" s="174"/>
      <c r="EZ1422" s="174"/>
      <c r="FA1422" s="174"/>
      <c r="FB1422" s="174"/>
      <c r="FC1422" s="174"/>
      <c r="FD1422" s="174"/>
      <c r="FE1422" s="174"/>
      <c r="FF1422" s="174"/>
      <c r="FG1422" s="174"/>
      <c r="FH1422" s="174"/>
      <c r="FI1422" s="174"/>
      <c r="FJ1422" s="174"/>
      <c r="FK1422" s="174"/>
      <c r="FL1422" s="174"/>
      <c r="FM1422" s="174"/>
      <c r="FN1422" s="174"/>
      <c r="FO1422" s="174"/>
      <c r="FP1422" s="174"/>
      <c r="FQ1422" s="174"/>
      <c r="FR1422" s="174"/>
      <c r="FS1422" s="174"/>
      <c r="FT1422" s="174"/>
      <c r="FU1422" s="174"/>
      <c r="FV1422" s="174"/>
      <c r="FW1422" s="174"/>
      <c r="FX1422" s="174"/>
      <c r="FY1422" s="174"/>
      <c r="FZ1422" s="174"/>
      <c r="GA1422" s="174"/>
      <c r="GB1422" s="174"/>
      <c r="GC1422" s="174"/>
      <c r="GD1422" s="174"/>
      <c r="GE1422" s="174"/>
      <c r="GF1422" s="174"/>
      <c r="GG1422" s="174"/>
      <c r="GH1422" s="174"/>
      <c r="GI1422" s="174"/>
      <c r="GJ1422" s="174"/>
      <c r="GK1422" s="174"/>
      <c r="GL1422" s="174"/>
      <c r="GM1422" s="174"/>
      <c r="GN1422" s="174"/>
      <c r="GO1422" s="174"/>
      <c r="GP1422" s="174"/>
      <c r="GQ1422" s="174"/>
      <c r="GR1422" s="174"/>
      <c r="GS1422" s="174"/>
      <c r="GT1422" s="174"/>
      <c r="GU1422" s="174"/>
      <c r="GV1422" s="174"/>
      <c r="GW1422" s="174"/>
      <c r="GX1422" s="174"/>
      <c r="GY1422" s="174"/>
      <c r="GZ1422" s="174"/>
      <c r="HA1422" s="174"/>
      <c r="HB1422" s="174"/>
      <c r="HC1422" s="174"/>
      <c r="HD1422" s="174"/>
      <c r="HE1422" s="174"/>
      <c r="HF1422" s="174"/>
      <c r="HG1422" s="174"/>
      <c r="HH1422" s="174"/>
      <c r="HI1422" s="174"/>
      <c r="HJ1422" s="174"/>
      <c r="HK1422" s="174"/>
      <c r="HL1422" s="174"/>
      <c r="HM1422" s="174"/>
      <c r="HN1422" s="174"/>
      <c r="HO1422" s="174"/>
      <c r="HP1422" s="174"/>
      <c r="HQ1422" s="174"/>
      <c r="HR1422" s="174"/>
      <c r="HS1422" s="174"/>
      <c r="HT1422" s="174"/>
      <c r="HU1422" s="174"/>
      <c r="HV1422" s="174"/>
      <c r="HW1422" s="174"/>
      <c r="HX1422" s="174"/>
      <c r="HY1422" s="174"/>
      <c r="HZ1422" s="174"/>
      <c r="IA1422" s="174"/>
      <c r="IB1422" s="174"/>
      <c r="IC1422" s="174"/>
      <c r="ID1422" s="174"/>
      <c r="IE1422" s="174"/>
      <c r="IF1422" s="174"/>
      <c r="IG1422" s="174"/>
      <c r="IH1422" s="174"/>
      <c r="II1422" s="174"/>
      <c r="IJ1422" s="174"/>
      <c r="IK1422" s="174"/>
      <c r="IL1422" s="174"/>
      <c r="IM1422" s="174"/>
      <c r="IN1422" s="174"/>
      <c r="IO1422" s="174"/>
      <c r="IP1422" s="174"/>
      <c r="IQ1422" s="174"/>
      <c r="IR1422" s="174"/>
      <c r="IS1422" s="174"/>
      <c r="IT1422" s="174"/>
      <c r="IU1422" s="174"/>
      <c r="IV1422" s="174"/>
      <c r="IW1422" s="174"/>
      <c r="IX1422" s="174"/>
      <c r="IY1422" s="174"/>
      <c r="IZ1422" s="174"/>
      <c r="JA1422" s="174"/>
    </row>
    <row r="1423" spans="1:261" s="1031" customFormat="1" ht="30" x14ac:dyDescent="0.25">
      <c r="A1423" s="297"/>
      <c r="B1423" s="297">
        <v>1</v>
      </c>
      <c r="C1423" s="734" t="s">
        <v>301</v>
      </c>
      <c r="D1423" s="237"/>
      <c r="E1423" s="238"/>
      <c r="F1423" s="2194">
        <f t="shared" si="401"/>
        <v>4406</v>
      </c>
      <c r="G1423" s="912">
        <f t="shared" si="401"/>
        <v>367.16666666666669</v>
      </c>
      <c r="H1423" s="912">
        <f t="shared" si="401"/>
        <v>34</v>
      </c>
      <c r="I1423" s="2207">
        <f t="shared" si="401"/>
        <v>9.2600998638220613</v>
      </c>
      <c r="J1423" s="2991"/>
      <c r="K1423" s="2991"/>
      <c r="L1423" s="2992"/>
      <c r="M1423" s="2992"/>
      <c r="N1423" s="2992"/>
      <c r="O1423" s="2992"/>
      <c r="P1423" s="2992"/>
      <c r="Q1423" s="2992"/>
      <c r="R1423" s="2987"/>
      <c r="S1423" s="476"/>
      <c r="T1423" s="2987"/>
      <c r="U1423" s="1336"/>
      <c r="V1423" s="2987"/>
      <c r="W1423" s="2987"/>
      <c r="X1423" s="3164"/>
      <c r="Y1423" s="3164"/>
      <c r="Z1423" s="2987"/>
      <c r="AA1423" s="1116">
        <f t="shared" ref="AA1423" si="406">AA1352</f>
        <v>0</v>
      </c>
      <c r="AB1423" s="1107"/>
      <c r="AC1423" s="2587"/>
      <c r="AD1423" s="3494"/>
      <c r="AE1423" s="174"/>
      <c r="AF1423" s="174"/>
      <c r="AG1423" s="174"/>
      <c r="AH1423" s="174"/>
      <c r="AI1423" s="174"/>
      <c r="AJ1423" s="174"/>
      <c r="AK1423" s="174"/>
      <c r="AL1423" s="174"/>
      <c r="AM1423" s="174"/>
      <c r="AN1423" s="174"/>
      <c r="AO1423" s="174"/>
      <c r="AP1423" s="174"/>
      <c r="AQ1423" s="174"/>
      <c r="AR1423" s="174"/>
      <c r="AS1423" s="174"/>
      <c r="AT1423" s="174"/>
      <c r="AU1423" s="174"/>
      <c r="AV1423" s="174"/>
      <c r="AW1423" s="174"/>
      <c r="AX1423" s="174"/>
      <c r="AY1423" s="174"/>
      <c r="AZ1423" s="174"/>
      <c r="BA1423" s="174"/>
      <c r="BB1423" s="174"/>
      <c r="BC1423" s="174"/>
      <c r="BD1423" s="174"/>
      <c r="BE1423" s="174"/>
      <c r="BF1423" s="174"/>
      <c r="BG1423" s="174"/>
      <c r="BH1423" s="174"/>
      <c r="BI1423" s="174"/>
      <c r="BJ1423" s="174"/>
      <c r="BK1423" s="174"/>
      <c r="BL1423" s="174"/>
      <c r="BM1423" s="174"/>
      <c r="BN1423" s="174"/>
      <c r="BO1423" s="174"/>
      <c r="BP1423" s="174"/>
      <c r="BQ1423" s="174"/>
      <c r="BR1423" s="174"/>
      <c r="BS1423" s="174"/>
      <c r="BT1423" s="174"/>
      <c r="BU1423" s="174"/>
      <c r="BV1423" s="174"/>
      <c r="BW1423" s="174"/>
      <c r="BX1423" s="174"/>
      <c r="BY1423" s="174"/>
      <c r="BZ1423" s="174"/>
      <c r="CA1423" s="174"/>
      <c r="CB1423" s="174"/>
      <c r="CC1423" s="174"/>
      <c r="CD1423" s="174"/>
      <c r="CE1423" s="174"/>
      <c r="CF1423" s="174"/>
      <c r="CG1423" s="174"/>
      <c r="CH1423" s="174"/>
      <c r="CI1423" s="174"/>
      <c r="CJ1423" s="174"/>
      <c r="CK1423" s="174"/>
      <c r="CL1423" s="174"/>
      <c r="CM1423" s="174"/>
      <c r="CN1423" s="174"/>
      <c r="CO1423" s="174"/>
      <c r="CP1423" s="174"/>
      <c r="CQ1423" s="174"/>
      <c r="CR1423" s="174"/>
      <c r="CS1423" s="174"/>
      <c r="CT1423" s="174"/>
      <c r="CU1423" s="174"/>
      <c r="CV1423" s="174"/>
      <c r="CW1423" s="174"/>
      <c r="CX1423" s="174"/>
      <c r="CY1423" s="174"/>
      <c r="CZ1423" s="174"/>
      <c r="DA1423" s="174"/>
      <c r="DB1423" s="174"/>
      <c r="DC1423" s="174"/>
      <c r="DD1423" s="174"/>
      <c r="DE1423" s="174"/>
      <c r="DF1423" s="174"/>
      <c r="DG1423" s="174"/>
      <c r="DH1423" s="174"/>
      <c r="DI1423" s="174"/>
      <c r="DJ1423" s="174"/>
      <c r="DK1423" s="174"/>
      <c r="DL1423" s="174"/>
      <c r="DM1423" s="174"/>
      <c r="DN1423" s="174"/>
      <c r="DO1423" s="174"/>
      <c r="DP1423" s="174"/>
      <c r="DQ1423" s="174"/>
      <c r="DR1423" s="174"/>
      <c r="DS1423" s="174"/>
      <c r="DT1423" s="174"/>
      <c r="DU1423" s="174"/>
      <c r="DV1423" s="174"/>
      <c r="DW1423" s="174"/>
      <c r="DX1423" s="174"/>
      <c r="DY1423" s="174"/>
      <c r="DZ1423" s="174"/>
      <c r="EA1423" s="174"/>
      <c r="EB1423" s="174"/>
      <c r="EC1423" s="174"/>
      <c r="ED1423" s="174"/>
      <c r="EE1423" s="174"/>
      <c r="EF1423" s="174"/>
      <c r="EG1423" s="174"/>
      <c r="EH1423" s="174"/>
      <c r="EI1423" s="174"/>
      <c r="EJ1423" s="174"/>
      <c r="EK1423" s="174"/>
      <c r="EL1423" s="174"/>
      <c r="EM1423" s="174"/>
      <c r="EN1423" s="174"/>
      <c r="EO1423" s="174"/>
      <c r="EP1423" s="174"/>
      <c r="EQ1423" s="174"/>
      <c r="ER1423" s="174"/>
      <c r="ES1423" s="174"/>
      <c r="ET1423" s="174"/>
      <c r="EU1423" s="174"/>
      <c r="EV1423" s="174"/>
      <c r="EW1423" s="174"/>
      <c r="EX1423" s="174"/>
      <c r="EY1423" s="174"/>
      <c r="EZ1423" s="174"/>
      <c r="FA1423" s="174"/>
      <c r="FB1423" s="174"/>
      <c r="FC1423" s="174"/>
      <c r="FD1423" s="174"/>
      <c r="FE1423" s="174"/>
      <c r="FF1423" s="174"/>
      <c r="FG1423" s="174"/>
      <c r="FH1423" s="174"/>
      <c r="FI1423" s="174"/>
      <c r="FJ1423" s="174"/>
      <c r="FK1423" s="174"/>
      <c r="FL1423" s="174"/>
      <c r="FM1423" s="174"/>
      <c r="FN1423" s="174"/>
      <c r="FO1423" s="174"/>
      <c r="FP1423" s="174"/>
      <c r="FQ1423" s="174"/>
      <c r="FR1423" s="174"/>
      <c r="FS1423" s="174"/>
      <c r="FT1423" s="174"/>
      <c r="FU1423" s="174"/>
      <c r="FV1423" s="174"/>
      <c r="FW1423" s="174"/>
      <c r="FX1423" s="174"/>
      <c r="FY1423" s="174"/>
      <c r="FZ1423" s="174"/>
      <c r="GA1423" s="174"/>
      <c r="GB1423" s="174"/>
      <c r="GC1423" s="174"/>
      <c r="GD1423" s="174"/>
      <c r="GE1423" s="174"/>
      <c r="GF1423" s="174"/>
      <c r="GG1423" s="174"/>
      <c r="GH1423" s="174"/>
      <c r="GI1423" s="174"/>
      <c r="GJ1423" s="174"/>
      <c r="GK1423" s="174"/>
      <c r="GL1423" s="174"/>
      <c r="GM1423" s="174"/>
      <c r="GN1423" s="174"/>
      <c r="GO1423" s="174"/>
      <c r="GP1423" s="174"/>
      <c r="GQ1423" s="174"/>
      <c r="GR1423" s="174"/>
      <c r="GS1423" s="174"/>
      <c r="GT1423" s="174"/>
      <c r="GU1423" s="174"/>
      <c r="GV1423" s="174"/>
      <c r="GW1423" s="174"/>
      <c r="GX1423" s="174"/>
      <c r="GY1423" s="174"/>
      <c r="GZ1423" s="174"/>
      <c r="HA1423" s="174"/>
      <c r="HB1423" s="174"/>
      <c r="HC1423" s="174"/>
      <c r="HD1423" s="174"/>
      <c r="HE1423" s="174"/>
      <c r="HF1423" s="174"/>
      <c r="HG1423" s="174"/>
      <c r="HH1423" s="174"/>
      <c r="HI1423" s="174"/>
      <c r="HJ1423" s="174"/>
      <c r="HK1423" s="174"/>
      <c r="HL1423" s="174"/>
      <c r="HM1423" s="174"/>
      <c r="HN1423" s="174"/>
      <c r="HO1423" s="174"/>
      <c r="HP1423" s="174"/>
      <c r="HQ1423" s="174"/>
      <c r="HR1423" s="174"/>
      <c r="HS1423" s="174"/>
      <c r="HT1423" s="174"/>
      <c r="HU1423" s="174"/>
      <c r="HV1423" s="174"/>
      <c r="HW1423" s="174"/>
      <c r="HX1423" s="174"/>
      <c r="HY1423" s="174"/>
      <c r="HZ1423" s="174"/>
      <c r="IA1423" s="174"/>
      <c r="IB1423" s="174"/>
      <c r="IC1423" s="174"/>
      <c r="ID1423" s="174"/>
      <c r="IE1423" s="174"/>
      <c r="IF1423" s="174"/>
      <c r="IG1423" s="174"/>
      <c r="IH1423" s="174"/>
      <c r="II1423" s="174"/>
      <c r="IJ1423" s="174"/>
      <c r="IK1423" s="174"/>
      <c r="IL1423" s="174"/>
      <c r="IM1423" s="174"/>
      <c r="IN1423" s="174"/>
      <c r="IO1423" s="174"/>
      <c r="IP1423" s="174"/>
      <c r="IQ1423" s="174"/>
      <c r="IR1423" s="174"/>
      <c r="IS1423" s="174"/>
      <c r="IT1423" s="174"/>
      <c r="IU1423" s="174"/>
      <c r="IV1423" s="174"/>
      <c r="IW1423" s="174"/>
      <c r="IX1423" s="174"/>
      <c r="IY1423" s="174"/>
      <c r="IZ1423" s="174"/>
      <c r="JA1423" s="174"/>
    </row>
    <row r="1424" spans="1:261" s="1031" customFormat="1" ht="30" x14ac:dyDescent="0.25">
      <c r="A1424" s="297"/>
      <c r="B1424" s="297">
        <v>1</v>
      </c>
      <c r="C1424" s="736" t="s">
        <v>302</v>
      </c>
      <c r="D1424" s="237"/>
      <c r="E1424" s="238"/>
      <c r="F1424" s="2194">
        <f t="shared" si="401"/>
        <v>4256</v>
      </c>
      <c r="G1424" s="912">
        <f t="shared" si="401"/>
        <v>354.66666666666669</v>
      </c>
      <c r="H1424" s="912">
        <f t="shared" si="401"/>
        <v>34</v>
      </c>
      <c r="I1424" s="2207">
        <f t="shared" si="401"/>
        <v>9.5864661654135332</v>
      </c>
      <c r="J1424" s="2991"/>
      <c r="K1424" s="2991"/>
      <c r="L1424" s="2992"/>
      <c r="M1424" s="2992"/>
      <c r="N1424" s="2992"/>
      <c r="O1424" s="2992"/>
      <c r="P1424" s="2992"/>
      <c r="Q1424" s="2992"/>
      <c r="R1424" s="2987"/>
      <c r="S1424" s="476"/>
      <c r="T1424" s="2987"/>
      <c r="U1424" s="1336"/>
      <c r="V1424" s="2987"/>
      <c r="W1424" s="2987"/>
      <c r="X1424" s="3164"/>
      <c r="Y1424" s="3164"/>
      <c r="Z1424" s="2987"/>
      <c r="AA1424" s="1116">
        <f t="shared" ref="AA1424" si="407">AA1353</f>
        <v>0</v>
      </c>
      <c r="AB1424" s="1107"/>
      <c r="AC1424" s="2587"/>
      <c r="AD1424" s="3494"/>
      <c r="AE1424" s="174"/>
      <c r="AF1424" s="174"/>
      <c r="AG1424" s="174"/>
      <c r="AH1424" s="174"/>
      <c r="AI1424" s="174"/>
      <c r="AJ1424" s="174"/>
      <c r="AK1424" s="174"/>
      <c r="AL1424" s="174"/>
      <c r="AM1424" s="174"/>
      <c r="AN1424" s="174"/>
      <c r="AO1424" s="174"/>
      <c r="AP1424" s="174"/>
      <c r="AQ1424" s="174"/>
      <c r="AR1424" s="174"/>
      <c r="AS1424" s="174"/>
      <c r="AT1424" s="174"/>
      <c r="AU1424" s="174"/>
      <c r="AV1424" s="174"/>
      <c r="AW1424" s="174"/>
      <c r="AX1424" s="174"/>
      <c r="AY1424" s="174"/>
      <c r="AZ1424" s="174"/>
      <c r="BA1424" s="174"/>
      <c r="BB1424" s="174"/>
      <c r="BC1424" s="174"/>
      <c r="BD1424" s="174"/>
      <c r="BE1424" s="174"/>
      <c r="BF1424" s="174"/>
      <c r="BG1424" s="174"/>
      <c r="BH1424" s="174"/>
      <c r="BI1424" s="174"/>
      <c r="BJ1424" s="174"/>
      <c r="BK1424" s="174"/>
      <c r="BL1424" s="174"/>
      <c r="BM1424" s="174"/>
      <c r="BN1424" s="174"/>
      <c r="BO1424" s="174"/>
      <c r="BP1424" s="174"/>
      <c r="BQ1424" s="174"/>
      <c r="BR1424" s="174"/>
      <c r="BS1424" s="174"/>
      <c r="BT1424" s="174"/>
      <c r="BU1424" s="174"/>
      <c r="BV1424" s="174"/>
      <c r="BW1424" s="174"/>
      <c r="BX1424" s="174"/>
      <c r="BY1424" s="174"/>
      <c r="BZ1424" s="174"/>
      <c r="CA1424" s="174"/>
      <c r="CB1424" s="174"/>
      <c r="CC1424" s="174"/>
      <c r="CD1424" s="174"/>
      <c r="CE1424" s="174"/>
      <c r="CF1424" s="174"/>
      <c r="CG1424" s="174"/>
      <c r="CH1424" s="174"/>
      <c r="CI1424" s="174"/>
      <c r="CJ1424" s="174"/>
      <c r="CK1424" s="174"/>
      <c r="CL1424" s="174"/>
      <c r="CM1424" s="174"/>
      <c r="CN1424" s="174"/>
      <c r="CO1424" s="174"/>
      <c r="CP1424" s="174"/>
      <c r="CQ1424" s="174"/>
      <c r="CR1424" s="174"/>
      <c r="CS1424" s="174"/>
      <c r="CT1424" s="174"/>
      <c r="CU1424" s="174"/>
      <c r="CV1424" s="174"/>
      <c r="CW1424" s="174"/>
      <c r="CX1424" s="174"/>
      <c r="CY1424" s="174"/>
      <c r="CZ1424" s="174"/>
      <c r="DA1424" s="174"/>
      <c r="DB1424" s="174"/>
      <c r="DC1424" s="174"/>
      <c r="DD1424" s="174"/>
      <c r="DE1424" s="174"/>
      <c r="DF1424" s="174"/>
      <c r="DG1424" s="174"/>
      <c r="DH1424" s="174"/>
      <c r="DI1424" s="174"/>
      <c r="DJ1424" s="174"/>
      <c r="DK1424" s="174"/>
      <c r="DL1424" s="174"/>
      <c r="DM1424" s="174"/>
      <c r="DN1424" s="174"/>
      <c r="DO1424" s="174"/>
      <c r="DP1424" s="174"/>
      <c r="DQ1424" s="174"/>
      <c r="DR1424" s="174"/>
      <c r="DS1424" s="174"/>
      <c r="DT1424" s="174"/>
      <c r="DU1424" s="174"/>
      <c r="DV1424" s="174"/>
      <c r="DW1424" s="174"/>
      <c r="DX1424" s="174"/>
      <c r="DY1424" s="174"/>
      <c r="DZ1424" s="174"/>
      <c r="EA1424" s="174"/>
      <c r="EB1424" s="174"/>
      <c r="EC1424" s="174"/>
      <c r="ED1424" s="174"/>
      <c r="EE1424" s="174"/>
      <c r="EF1424" s="174"/>
      <c r="EG1424" s="174"/>
      <c r="EH1424" s="174"/>
      <c r="EI1424" s="174"/>
      <c r="EJ1424" s="174"/>
      <c r="EK1424" s="174"/>
      <c r="EL1424" s="174"/>
      <c r="EM1424" s="174"/>
      <c r="EN1424" s="174"/>
      <c r="EO1424" s="174"/>
      <c r="EP1424" s="174"/>
      <c r="EQ1424" s="174"/>
      <c r="ER1424" s="174"/>
      <c r="ES1424" s="174"/>
      <c r="ET1424" s="174"/>
      <c r="EU1424" s="174"/>
      <c r="EV1424" s="174"/>
      <c r="EW1424" s="174"/>
      <c r="EX1424" s="174"/>
      <c r="EY1424" s="174"/>
      <c r="EZ1424" s="174"/>
      <c r="FA1424" s="174"/>
      <c r="FB1424" s="174"/>
      <c r="FC1424" s="174"/>
      <c r="FD1424" s="174"/>
      <c r="FE1424" s="174"/>
      <c r="FF1424" s="174"/>
      <c r="FG1424" s="174"/>
      <c r="FH1424" s="174"/>
      <c r="FI1424" s="174"/>
      <c r="FJ1424" s="174"/>
      <c r="FK1424" s="174"/>
      <c r="FL1424" s="174"/>
      <c r="FM1424" s="174"/>
      <c r="FN1424" s="174"/>
      <c r="FO1424" s="174"/>
      <c r="FP1424" s="174"/>
      <c r="FQ1424" s="174"/>
      <c r="FR1424" s="174"/>
      <c r="FS1424" s="174"/>
      <c r="FT1424" s="174"/>
      <c r="FU1424" s="174"/>
      <c r="FV1424" s="174"/>
      <c r="FW1424" s="174"/>
      <c r="FX1424" s="174"/>
      <c r="FY1424" s="174"/>
      <c r="FZ1424" s="174"/>
      <c r="GA1424" s="174"/>
      <c r="GB1424" s="174"/>
      <c r="GC1424" s="174"/>
      <c r="GD1424" s="174"/>
      <c r="GE1424" s="174"/>
      <c r="GF1424" s="174"/>
      <c r="GG1424" s="174"/>
      <c r="GH1424" s="174"/>
      <c r="GI1424" s="174"/>
      <c r="GJ1424" s="174"/>
      <c r="GK1424" s="174"/>
      <c r="GL1424" s="174"/>
      <c r="GM1424" s="174"/>
      <c r="GN1424" s="174"/>
      <c r="GO1424" s="174"/>
      <c r="GP1424" s="174"/>
      <c r="GQ1424" s="174"/>
      <c r="GR1424" s="174"/>
      <c r="GS1424" s="174"/>
      <c r="GT1424" s="174"/>
      <c r="GU1424" s="174"/>
      <c r="GV1424" s="174"/>
      <c r="GW1424" s="174"/>
      <c r="GX1424" s="174"/>
      <c r="GY1424" s="174"/>
      <c r="GZ1424" s="174"/>
      <c r="HA1424" s="174"/>
      <c r="HB1424" s="174"/>
      <c r="HC1424" s="174"/>
      <c r="HD1424" s="174"/>
      <c r="HE1424" s="174"/>
      <c r="HF1424" s="174"/>
      <c r="HG1424" s="174"/>
      <c r="HH1424" s="174"/>
      <c r="HI1424" s="174"/>
      <c r="HJ1424" s="174"/>
      <c r="HK1424" s="174"/>
      <c r="HL1424" s="174"/>
      <c r="HM1424" s="174"/>
      <c r="HN1424" s="174"/>
      <c r="HO1424" s="174"/>
      <c r="HP1424" s="174"/>
      <c r="HQ1424" s="174"/>
      <c r="HR1424" s="174"/>
      <c r="HS1424" s="174"/>
      <c r="HT1424" s="174"/>
      <c r="HU1424" s="174"/>
      <c r="HV1424" s="174"/>
      <c r="HW1424" s="174"/>
      <c r="HX1424" s="174"/>
      <c r="HY1424" s="174"/>
      <c r="HZ1424" s="174"/>
      <c r="IA1424" s="174"/>
      <c r="IB1424" s="174"/>
      <c r="IC1424" s="174"/>
      <c r="ID1424" s="174"/>
      <c r="IE1424" s="174"/>
      <c r="IF1424" s="174"/>
      <c r="IG1424" s="174"/>
      <c r="IH1424" s="174"/>
      <c r="II1424" s="174"/>
      <c r="IJ1424" s="174"/>
      <c r="IK1424" s="174"/>
      <c r="IL1424" s="174"/>
      <c r="IM1424" s="174"/>
      <c r="IN1424" s="174"/>
      <c r="IO1424" s="174"/>
      <c r="IP1424" s="174"/>
      <c r="IQ1424" s="174"/>
      <c r="IR1424" s="174"/>
      <c r="IS1424" s="174"/>
      <c r="IT1424" s="174"/>
      <c r="IU1424" s="174"/>
      <c r="IV1424" s="174"/>
      <c r="IW1424" s="174"/>
      <c r="IX1424" s="174"/>
      <c r="IY1424" s="174"/>
      <c r="IZ1424" s="174"/>
      <c r="JA1424" s="174"/>
    </row>
    <row r="1425" spans="1:261" s="1031" customFormat="1" ht="60" x14ac:dyDescent="0.25">
      <c r="A1425" s="297"/>
      <c r="B1425" s="297">
        <v>1</v>
      </c>
      <c r="C1425" s="745" t="s">
        <v>303</v>
      </c>
      <c r="D1425" s="237"/>
      <c r="E1425" s="238"/>
      <c r="F1425" s="2194">
        <f t="shared" si="401"/>
        <v>0</v>
      </c>
      <c r="G1425" s="912">
        <f t="shared" si="401"/>
        <v>0</v>
      </c>
      <c r="H1425" s="912">
        <f t="shared" si="401"/>
        <v>0</v>
      </c>
      <c r="I1425" s="2207">
        <f t="shared" si="401"/>
        <v>0</v>
      </c>
      <c r="J1425" s="2991"/>
      <c r="K1425" s="2991"/>
      <c r="L1425" s="2992"/>
      <c r="M1425" s="2992"/>
      <c r="N1425" s="2992"/>
      <c r="O1425" s="2992"/>
      <c r="P1425" s="2992"/>
      <c r="Q1425" s="2992"/>
      <c r="R1425" s="2987"/>
      <c r="S1425" s="476"/>
      <c r="T1425" s="2987"/>
      <c r="U1425" s="1336"/>
      <c r="V1425" s="2987"/>
      <c r="W1425" s="2987"/>
      <c r="X1425" s="3164"/>
      <c r="Y1425" s="3164"/>
      <c r="Z1425" s="2987"/>
      <c r="AA1425" s="1116">
        <f t="shared" ref="AA1425" si="408">AA1354</f>
        <v>0</v>
      </c>
      <c r="AB1425" s="1107"/>
      <c r="AC1425" s="2587"/>
      <c r="AD1425" s="3494"/>
      <c r="AE1425" s="174"/>
      <c r="AF1425" s="174"/>
      <c r="AG1425" s="174"/>
      <c r="AH1425" s="174"/>
      <c r="AI1425" s="174"/>
      <c r="AJ1425" s="174"/>
      <c r="AK1425" s="174"/>
      <c r="AL1425" s="174"/>
      <c r="AM1425" s="174"/>
      <c r="AN1425" s="174"/>
      <c r="AO1425" s="174"/>
      <c r="AP1425" s="174"/>
      <c r="AQ1425" s="174"/>
      <c r="AR1425" s="174"/>
      <c r="AS1425" s="174"/>
      <c r="AT1425" s="174"/>
      <c r="AU1425" s="174"/>
      <c r="AV1425" s="174"/>
      <c r="AW1425" s="174"/>
      <c r="AX1425" s="174"/>
      <c r="AY1425" s="174"/>
      <c r="AZ1425" s="174"/>
      <c r="BA1425" s="174"/>
      <c r="BB1425" s="174"/>
      <c r="BC1425" s="174"/>
      <c r="BD1425" s="174"/>
      <c r="BE1425" s="174"/>
      <c r="BF1425" s="174"/>
      <c r="BG1425" s="174"/>
      <c r="BH1425" s="174"/>
      <c r="BI1425" s="174"/>
      <c r="BJ1425" s="174"/>
      <c r="BK1425" s="174"/>
      <c r="BL1425" s="174"/>
      <c r="BM1425" s="174"/>
      <c r="BN1425" s="174"/>
      <c r="BO1425" s="174"/>
      <c r="BP1425" s="174"/>
      <c r="BQ1425" s="174"/>
      <c r="BR1425" s="174"/>
      <c r="BS1425" s="174"/>
      <c r="BT1425" s="174"/>
      <c r="BU1425" s="174"/>
      <c r="BV1425" s="174"/>
      <c r="BW1425" s="174"/>
      <c r="BX1425" s="174"/>
      <c r="BY1425" s="174"/>
      <c r="BZ1425" s="174"/>
      <c r="CA1425" s="174"/>
      <c r="CB1425" s="174"/>
      <c r="CC1425" s="174"/>
      <c r="CD1425" s="174"/>
      <c r="CE1425" s="174"/>
      <c r="CF1425" s="174"/>
      <c r="CG1425" s="174"/>
      <c r="CH1425" s="174"/>
      <c r="CI1425" s="174"/>
      <c r="CJ1425" s="174"/>
      <c r="CK1425" s="174"/>
      <c r="CL1425" s="174"/>
      <c r="CM1425" s="174"/>
      <c r="CN1425" s="174"/>
      <c r="CO1425" s="174"/>
      <c r="CP1425" s="174"/>
      <c r="CQ1425" s="174"/>
      <c r="CR1425" s="174"/>
      <c r="CS1425" s="174"/>
      <c r="CT1425" s="174"/>
      <c r="CU1425" s="174"/>
      <c r="CV1425" s="174"/>
      <c r="CW1425" s="174"/>
      <c r="CX1425" s="174"/>
      <c r="CY1425" s="174"/>
      <c r="CZ1425" s="174"/>
      <c r="DA1425" s="174"/>
      <c r="DB1425" s="174"/>
      <c r="DC1425" s="174"/>
      <c r="DD1425" s="174"/>
      <c r="DE1425" s="174"/>
      <c r="DF1425" s="174"/>
      <c r="DG1425" s="174"/>
      <c r="DH1425" s="174"/>
      <c r="DI1425" s="174"/>
      <c r="DJ1425" s="174"/>
      <c r="DK1425" s="174"/>
      <c r="DL1425" s="174"/>
      <c r="DM1425" s="174"/>
      <c r="DN1425" s="174"/>
      <c r="DO1425" s="174"/>
      <c r="DP1425" s="174"/>
      <c r="DQ1425" s="174"/>
      <c r="DR1425" s="174"/>
      <c r="DS1425" s="174"/>
      <c r="DT1425" s="174"/>
      <c r="DU1425" s="174"/>
      <c r="DV1425" s="174"/>
      <c r="DW1425" s="174"/>
      <c r="DX1425" s="174"/>
      <c r="DY1425" s="174"/>
      <c r="DZ1425" s="174"/>
      <c r="EA1425" s="174"/>
      <c r="EB1425" s="174"/>
      <c r="EC1425" s="174"/>
      <c r="ED1425" s="174"/>
      <c r="EE1425" s="174"/>
      <c r="EF1425" s="174"/>
      <c r="EG1425" s="174"/>
      <c r="EH1425" s="174"/>
      <c r="EI1425" s="174"/>
      <c r="EJ1425" s="174"/>
      <c r="EK1425" s="174"/>
      <c r="EL1425" s="174"/>
      <c r="EM1425" s="174"/>
      <c r="EN1425" s="174"/>
      <c r="EO1425" s="174"/>
      <c r="EP1425" s="174"/>
      <c r="EQ1425" s="174"/>
      <c r="ER1425" s="174"/>
      <c r="ES1425" s="174"/>
      <c r="ET1425" s="174"/>
      <c r="EU1425" s="174"/>
      <c r="EV1425" s="174"/>
      <c r="EW1425" s="174"/>
      <c r="EX1425" s="174"/>
      <c r="EY1425" s="174"/>
      <c r="EZ1425" s="174"/>
      <c r="FA1425" s="174"/>
      <c r="FB1425" s="174"/>
      <c r="FC1425" s="174"/>
      <c r="FD1425" s="174"/>
      <c r="FE1425" s="174"/>
      <c r="FF1425" s="174"/>
      <c r="FG1425" s="174"/>
      <c r="FH1425" s="174"/>
      <c r="FI1425" s="174"/>
      <c r="FJ1425" s="174"/>
      <c r="FK1425" s="174"/>
      <c r="FL1425" s="174"/>
      <c r="FM1425" s="174"/>
      <c r="FN1425" s="174"/>
      <c r="FO1425" s="174"/>
      <c r="FP1425" s="174"/>
      <c r="FQ1425" s="174"/>
      <c r="FR1425" s="174"/>
      <c r="FS1425" s="174"/>
      <c r="FT1425" s="174"/>
      <c r="FU1425" s="174"/>
      <c r="FV1425" s="174"/>
      <c r="FW1425" s="174"/>
      <c r="FX1425" s="174"/>
      <c r="FY1425" s="174"/>
      <c r="FZ1425" s="174"/>
      <c r="GA1425" s="174"/>
      <c r="GB1425" s="174"/>
      <c r="GC1425" s="174"/>
      <c r="GD1425" s="174"/>
      <c r="GE1425" s="174"/>
      <c r="GF1425" s="174"/>
      <c r="GG1425" s="174"/>
      <c r="GH1425" s="174"/>
      <c r="GI1425" s="174"/>
      <c r="GJ1425" s="174"/>
      <c r="GK1425" s="174"/>
      <c r="GL1425" s="174"/>
      <c r="GM1425" s="174"/>
      <c r="GN1425" s="174"/>
      <c r="GO1425" s="174"/>
      <c r="GP1425" s="174"/>
      <c r="GQ1425" s="174"/>
      <c r="GR1425" s="174"/>
      <c r="GS1425" s="174"/>
      <c r="GT1425" s="174"/>
      <c r="GU1425" s="174"/>
      <c r="GV1425" s="174"/>
      <c r="GW1425" s="174"/>
      <c r="GX1425" s="174"/>
      <c r="GY1425" s="174"/>
      <c r="GZ1425" s="174"/>
      <c r="HA1425" s="174"/>
      <c r="HB1425" s="174"/>
      <c r="HC1425" s="174"/>
      <c r="HD1425" s="174"/>
      <c r="HE1425" s="174"/>
      <c r="HF1425" s="174"/>
      <c r="HG1425" s="174"/>
      <c r="HH1425" s="174"/>
      <c r="HI1425" s="174"/>
      <c r="HJ1425" s="174"/>
      <c r="HK1425" s="174"/>
      <c r="HL1425" s="174"/>
      <c r="HM1425" s="174"/>
      <c r="HN1425" s="174"/>
      <c r="HO1425" s="174"/>
      <c r="HP1425" s="174"/>
      <c r="HQ1425" s="174"/>
      <c r="HR1425" s="174"/>
      <c r="HS1425" s="174"/>
      <c r="HT1425" s="174"/>
      <c r="HU1425" s="174"/>
      <c r="HV1425" s="174"/>
      <c r="HW1425" s="174"/>
      <c r="HX1425" s="174"/>
      <c r="HY1425" s="174"/>
      <c r="HZ1425" s="174"/>
      <c r="IA1425" s="174"/>
      <c r="IB1425" s="174"/>
      <c r="IC1425" s="174"/>
      <c r="ID1425" s="174"/>
      <c r="IE1425" s="174"/>
      <c r="IF1425" s="174"/>
      <c r="IG1425" s="174"/>
      <c r="IH1425" s="174"/>
      <c r="II1425" s="174"/>
      <c r="IJ1425" s="174"/>
      <c r="IK1425" s="174"/>
      <c r="IL1425" s="174"/>
      <c r="IM1425" s="174"/>
      <c r="IN1425" s="174"/>
      <c r="IO1425" s="174"/>
      <c r="IP1425" s="174"/>
      <c r="IQ1425" s="174"/>
      <c r="IR1425" s="174"/>
      <c r="IS1425" s="174"/>
      <c r="IT1425" s="174"/>
      <c r="IU1425" s="174"/>
      <c r="IV1425" s="174"/>
      <c r="IW1425" s="174"/>
      <c r="IX1425" s="174"/>
      <c r="IY1425" s="174"/>
      <c r="IZ1425" s="174"/>
      <c r="JA1425" s="174"/>
    </row>
    <row r="1426" spans="1:261" s="1031" customFormat="1" ht="45" x14ac:dyDescent="0.25">
      <c r="A1426" s="297"/>
      <c r="B1426" s="297">
        <v>1</v>
      </c>
      <c r="C1426" s="737" t="s">
        <v>304</v>
      </c>
      <c r="D1426" s="237"/>
      <c r="E1426" s="238"/>
      <c r="F1426" s="2194">
        <f t="shared" si="401"/>
        <v>19</v>
      </c>
      <c r="G1426" s="912">
        <f t="shared" si="401"/>
        <v>1.5833333333333333</v>
      </c>
      <c r="H1426" s="912">
        <f t="shared" si="401"/>
        <v>0</v>
      </c>
      <c r="I1426" s="2207">
        <f t="shared" si="401"/>
        <v>0</v>
      </c>
      <c r="J1426" s="2991"/>
      <c r="K1426" s="2991"/>
      <c r="L1426" s="2992"/>
      <c r="M1426" s="2992"/>
      <c r="N1426" s="2992"/>
      <c r="O1426" s="2992"/>
      <c r="P1426" s="2992"/>
      <c r="Q1426" s="2992"/>
      <c r="R1426" s="2987"/>
      <c r="S1426" s="476"/>
      <c r="T1426" s="2987"/>
      <c r="U1426" s="1336"/>
      <c r="V1426" s="2987"/>
      <c r="W1426" s="2987"/>
      <c r="X1426" s="3164"/>
      <c r="Y1426" s="3164"/>
      <c r="Z1426" s="2987"/>
      <c r="AA1426" s="1116">
        <f t="shared" ref="AA1426" si="409">AA1355</f>
        <v>0</v>
      </c>
      <c r="AB1426" s="1107"/>
      <c r="AC1426" s="2587"/>
      <c r="AD1426" s="3494"/>
      <c r="AE1426" s="174"/>
      <c r="AF1426" s="174"/>
      <c r="AG1426" s="174"/>
      <c r="AH1426" s="174"/>
      <c r="AI1426" s="174"/>
      <c r="AJ1426" s="174"/>
      <c r="AK1426" s="174"/>
      <c r="AL1426" s="174"/>
      <c r="AM1426" s="174"/>
      <c r="AN1426" s="174"/>
      <c r="AO1426" s="174"/>
      <c r="AP1426" s="174"/>
      <c r="AQ1426" s="174"/>
      <c r="AR1426" s="174"/>
      <c r="AS1426" s="174"/>
      <c r="AT1426" s="174"/>
      <c r="AU1426" s="174"/>
      <c r="AV1426" s="174"/>
      <c r="AW1426" s="174"/>
      <c r="AX1426" s="174"/>
      <c r="AY1426" s="174"/>
      <c r="AZ1426" s="174"/>
      <c r="BA1426" s="174"/>
      <c r="BB1426" s="174"/>
      <c r="BC1426" s="174"/>
      <c r="BD1426" s="174"/>
      <c r="BE1426" s="174"/>
      <c r="BF1426" s="174"/>
      <c r="BG1426" s="174"/>
      <c r="BH1426" s="174"/>
      <c r="BI1426" s="174"/>
      <c r="BJ1426" s="174"/>
      <c r="BK1426" s="174"/>
      <c r="BL1426" s="174"/>
      <c r="BM1426" s="174"/>
      <c r="BN1426" s="174"/>
      <c r="BO1426" s="174"/>
      <c r="BP1426" s="174"/>
      <c r="BQ1426" s="174"/>
      <c r="BR1426" s="174"/>
      <c r="BS1426" s="174"/>
      <c r="BT1426" s="174"/>
      <c r="BU1426" s="174"/>
      <c r="BV1426" s="174"/>
      <c r="BW1426" s="174"/>
      <c r="BX1426" s="174"/>
      <c r="BY1426" s="174"/>
      <c r="BZ1426" s="174"/>
      <c r="CA1426" s="174"/>
      <c r="CB1426" s="174"/>
      <c r="CC1426" s="174"/>
      <c r="CD1426" s="174"/>
      <c r="CE1426" s="174"/>
      <c r="CF1426" s="174"/>
      <c r="CG1426" s="174"/>
      <c r="CH1426" s="174"/>
      <c r="CI1426" s="174"/>
      <c r="CJ1426" s="174"/>
      <c r="CK1426" s="174"/>
      <c r="CL1426" s="174"/>
      <c r="CM1426" s="174"/>
      <c r="CN1426" s="174"/>
      <c r="CO1426" s="174"/>
      <c r="CP1426" s="174"/>
      <c r="CQ1426" s="174"/>
      <c r="CR1426" s="174"/>
      <c r="CS1426" s="174"/>
      <c r="CT1426" s="174"/>
      <c r="CU1426" s="174"/>
      <c r="CV1426" s="174"/>
      <c r="CW1426" s="174"/>
      <c r="CX1426" s="174"/>
      <c r="CY1426" s="174"/>
      <c r="CZ1426" s="174"/>
      <c r="DA1426" s="174"/>
      <c r="DB1426" s="174"/>
      <c r="DC1426" s="174"/>
      <c r="DD1426" s="174"/>
      <c r="DE1426" s="174"/>
      <c r="DF1426" s="174"/>
      <c r="DG1426" s="174"/>
      <c r="DH1426" s="174"/>
      <c r="DI1426" s="174"/>
      <c r="DJ1426" s="174"/>
      <c r="DK1426" s="174"/>
      <c r="DL1426" s="174"/>
      <c r="DM1426" s="174"/>
      <c r="DN1426" s="174"/>
      <c r="DO1426" s="174"/>
      <c r="DP1426" s="174"/>
      <c r="DQ1426" s="174"/>
      <c r="DR1426" s="174"/>
      <c r="DS1426" s="174"/>
      <c r="DT1426" s="174"/>
      <c r="DU1426" s="174"/>
      <c r="DV1426" s="174"/>
      <c r="DW1426" s="174"/>
      <c r="DX1426" s="174"/>
      <c r="DY1426" s="174"/>
      <c r="DZ1426" s="174"/>
      <c r="EA1426" s="174"/>
      <c r="EB1426" s="174"/>
      <c r="EC1426" s="174"/>
      <c r="ED1426" s="174"/>
      <c r="EE1426" s="174"/>
      <c r="EF1426" s="174"/>
      <c r="EG1426" s="174"/>
      <c r="EH1426" s="174"/>
      <c r="EI1426" s="174"/>
      <c r="EJ1426" s="174"/>
      <c r="EK1426" s="174"/>
      <c r="EL1426" s="174"/>
      <c r="EM1426" s="174"/>
      <c r="EN1426" s="174"/>
      <c r="EO1426" s="174"/>
      <c r="EP1426" s="174"/>
      <c r="EQ1426" s="174"/>
      <c r="ER1426" s="174"/>
      <c r="ES1426" s="174"/>
      <c r="ET1426" s="174"/>
      <c r="EU1426" s="174"/>
      <c r="EV1426" s="174"/>
      <c r="EW1426" s="174"/>
      <c r="EX1426" s="174"/>
      <c r="EY1426" s="174"/>
      <c r="EZ1426" s="174"/>
      <c r="FA1426" s="174"/>
      <c r="FB1426" s="174"/>
      <c r="FC1426" s="174"/>
      <c r="FD1426" s="174"/>
      <c r="FE1426" s="174"/>
      <c r="FF1426" s="174"/>
      <c r="FG1426" s="174"/>
      <c r="FH1426" s="174"/>
      <c r="FI1426" s="174"/>
      <c r="FJ1426" s="174"/>
      <c r="FK1426" s="174"/>
      <c r="FL1426" s="174"/>
      <c r="FM1426" s="174"/>
      <c r="FN1426" s="174"/>
      <c r="FO1426" s="174"/>
      <c r="FP1426" s="174"/>
      <c r="FQ1426" s="174"/>
      <c r="FR1426" s="174"/>
      <c r="FS1426" s="174"/>
      <c r="FT1426" s="174"/>
      <c r="FU1426" s="174"/>
      <c r="FV1426" s="174"/>
      <c r="FW1426" s="174"/>
      <c r="FX1426" s="174"/>
      <c r="FY1426" s="174"/>
      <c r="FZ1426" s="174"/>
      <c r="GA1426" s="174"/>
      <c r="GB1426" s="174"/>
      <c r="GC1426" s="174"/>
      <c r="GD1426" s="174"/>
      <c r="GE1426" s="174"/>
      <c r="GF1426" s="174"/>
      <c r="GG1426" s="174"/>
      <c r="GH1426" s="174"/>
      <c r="GI1426" s="174"/>
      <c r="GJ1426" s="174"/>
      <c r="GK1426" s="174"/>
      <c r="GL1426" s="174"/>
      <c r="GM1426" s="174"/>
      <c r="GN1426" s="174"/>
      <c r="GO1426" s="174"/>
      <c r="GP1426" s="174"/>
      <c r="GQ1426" s="174"/>
      <c r="GR1426" s="174"/>
      <c r="GS1426" s="174"/>
      <c r="GT1426" s="174"/>
      <c r="GU1426" s="174"/>
      <c r="GV1426" s="174"/>
      <c r="GW1426" s="174"/>
      <c r="GX1426" s="174"/>
      <c r="GY1426" s="174"/>
      <c r="GZ1426" s="174"/>
      <c r="HA1426" s="174"/>
      <c r="HB1426" s="174"/>
      <c r="HC1426" s="174"/>
      <c r="HD1426" s="174"/>
      <c r="HE1426" s="174"/>
      <c r="HF1426" s="174"/>
      <c r="HG1426" s="174"/>
      <c r="HH1426" s="174"/>
      <c r="HI1426" s="174"/>
      <c r="HJ1426" s="174"/>
      <c r="HK1426" s="174"/>
      <c r="HL1426" s="174"/>
      <c r="HM1426" s="174"/>
      <c r="HN1426" s="174"/>
      <c r="HO1426" s="174"/>
      <c r="HP1426" s="174"/>
      <c r="HQ1426" s="174"/>
      <c r="HR1426" s="174"/>
      <c r="HS1426" s="174"/>
      <c r="HT1426" s="174"/>
      <c r="HU1426" s="174"/>
      <c r="HV1426" s="174"/>
      <c r="HW1426" s="174"/>
      <c r="HX1426" s="174"/>
      <c r="HY1426" s="174"/>
      <c r="HZ1426" s="174"/>
      <c r="IA1426" s="174"/>
      <c r="IB1426" s="174"/>
      <c r="IC1426" s="174"/>
      <c r="ID1426" s="174"/>
      <c r="IE1426" s="174"/>
      <c r="IF1426" s="174"/>
      <c r="IG1426" s="174"/>
      <c r="IH1426" s="174"/>
      <c r="II1426" s="174"/>
      <c r="IJ1426" s="174"/>
      <c r="IK1426" s="174"/>
      <c r="IL1426" s="174"/>
      <c r="IM1426" s="174"/>
      <c r="IN1426" s="174"/>
      <c r="IO1426" s="174"/>
      <c r="IP1426" s="174"/>
      <c r="IQ1426" s="174"/>
      <c r="IR1426" s="174"/>
      <c r="IS1426" s="174"/>
      <c r="IT1426" s="174"/>
      <c r="IU1426" s="174"/>
      <c r="IV1426" s="174"/>
      <c r="IW1426" s="174"/>
      <c r="IX1426" s="174"/>
      <c r="IY1426" s="174"/>
      <c r="IZ1426" s="174"/>
      <c r="JA1426" s="174"/>
    </row>
    <row r="1427" spans="1:261" s="1031" customFormat="1" ht="30" x14ac:dyDescent="0.25">
      <c r="A1427" s="297"/>
      <c r="B1427" s="297">
        <v>1</v>
      </c>
      <c r="C1427" s="737" t="s">
        <v>305</v>
      </c>
      <c r="D1427" s="237"/>
      <c r="E1427" s="238"/>
      <c r="F1427" s="2194">
        <f t="shared" si="401"/>
        <v>131</v>
      </c>
      <c r="G1427" s="912">
        <f t="shared" si="401"/>
        <v>10.916666666666666</v>
      </c>
      <c r="H1427" s="912">
        <f t="shared" si="401"/>
        <v>0</v>
      </c>
      <c r="I1427" s="2207">
        <f t="shared" si="401"/>
        <v>0</v>
      </c>
      <c r="J1427" s="2991"/>
      <c r="K1427" s="2991"/>
      <c r="L1427" s="2992"/>
      <c r="M1427" s="2992"/>
      <c r="N1427" s="2992"/>
      <c r="O1427" s="2992"/>
      <c r="P1427" s="2992"/>
      <c r="Q1427" s="2992"/>
      <c r="R1427" s="2987"/>
      <c r="S1427" s="476"/>
      <c r="T1427" s="2987"/>
      <c r="U1427" s="1336"/>
      <c r="V1427" s="2987"/>
      <c r="W1427" s="2987"/>
      <c r="X1427" s="3164"/>
      <c r="Y1427" s="3164"/>
      <c r="Z1427" s="2987"/>
      <c r="AA1427" s="1116">
        <f t="shared" ref="AA1427" si="410">AA1356</f>
        <v>0</v>
      </c>
      <c r="AB1427" s="1107"/>
      <c r="AC1427" s="2587"/>
      <c r="AD1427" s="3494"/>
      <c r="AE1427" s="174"/>
      <c r="AF1427" s="174"/>
      <c r="AG1427" s="174"/>
      <c r="AH1427" s="174"/>
      <c r="AI1427" s="174"/>
      <c r="AJ1427" s="174"/>
      <c r="AK1427" s="174"/>
      <c r="AL1427" s="174"/>
      <c r="AM1427" s="174"/>
      <c r="AN1427" s="174"/>
      <c r="AO1427" s="174"/>
      <c r="AP1427" s="174"/>
      <c r="AQ1427" s="174"/>
      <c r="AR1427" s="174"/>
      <c r="AS1427" s="174"/>
      <c r="AT1427" s="174"/>
      <c r="AU1427" s="174"/>
      <c r="AV1427" s="174"/>
      <c r="AW1427" s="174"/>
      <c r="AX1427" s="174"/>
      <c r="AY1427" s="174"/>
      <c r="AZ1427" s="174"/>
      <c r="BA1427" s="174"/>
      <c r="BB1427" s="174"/>
      <c r="BC1427" s="174"/>
      <c r="BD1427" s="174"/>
      <c r="BE1427" s="174"/>
      <c r="BF1427" s="174"/>
      <c r="BG1427" s="174"/>
      <c r="BH1427" s="174"/>
      <c r="BI1427" s="174"/>
      <c r="BJ1427" s="174"/>
      <c r="BK1427" s="174"/>
      <c r="BL1427" s="174"/>
      <c r="BM1427" s="174"/>
      <c r="BN1427" s="174"/>
      <c r="BO1427" s="174"/>
      <c r="BP1427" s="174"/>
      <c r="BQ1427" s="174"/>
      <c r="BR1427" s="174"/>
      <c r="BS1427" s="174"/>
      <c r="BT1427" s="174"/>
      <c r="BU1427" s="174"/>
      <c r="BV1427" s="174"/>
      <c r="BW1427" s="174"/>
      <c r="BX1427" s="174"/>
      <c r="BY1427" s="174"/>
      <c r="BZ1427" s="174"/>
      <c r="CA1427" s="174"/>
      <c r="CB1427" s="174"/>
      <c r="CC1427" s="174"/>
      <c r="CD1427" s="174"/>
      <c r="CE1427" s="174"/>
      <c r="CF1427" s="174"/>
      <c r="CG1427" s="174"/>
      <c r="CH1427" s="174"/>
      <c r="CI1427" s="174"/>
      <c r="CJ1427" s="174"/>
      <c r="CK1427" s="174"/>
      <c r="CL1427" s="174"/>
      <c r="CM1427" s="174"/>
      <c r="CN1427" s="174"/>
      <c r="CO1427" s="174"/>
      <c r="CP1427" s="174"/>
      <c r="CQ1427" s="174"/>
      <c r="CR1427" s="174"/>
      <c r="CS1427" s="174"/>
      <c r="CT1427" s="174"/>
      <c r="CU1427" s="174"/>
      <c r="CV1427" s="174"/>
      <c r="CW1427" s="174"/>
      <c r="CX1427" s="174"/>
      <c r="CY1427" s="174"/>
      <c r="CZ1427" s="174"/>
      <c r="DA1427" s="174"/>
      <c r="DB1427" s="174"/>
      <c r="DC1427" s="174"/>
      <c r="DD1427" s="174"/>
      <c r="DE1427" s="174"/>
      <c r="DF1427" s="174"/>
      <c r="DG1427" s="174"/>
      <c r="DH1427" s="174"/>
      <c r="DI1427" s="174"/>
      <c r="DJ1427" s="174"/>
      <c r="DK1427" s="174"/>
      <c r="DL1427" s="174"/>
      <c r="DM1427" s="174"/>
      <c r="DN1427" s="174"/>
      <c r="DO1427" s="174"/>
      <c r="DP1427" s="174"/>
      <c r="DQ1427" s="174"/>
      <c r="DR1427" s="174"/>
      <c r="DS1427" s="174"/>
      <c r="DT1427" s="174"/>
      <c r="DU1427" s="174"/>
      <c r="DV1427" s="174"/>
      <c r="DW1427" s="174"/>
      <c r="DX1427" s="174"/>
      <c r="DY1427" s="174"/>
      <c r="DZ1427" s="174"/>
      <c r="EA1427" s="174"/>
      <c r="EB1427" s="174"/>
      <c r="EC1427" s="174"/>
      <c r="ED1427" s="174"/>
      <c r="EE1427" s="174"/>
      <c r="EF1427" s="174"/>
      <c r="EG1427" s="174"/>
      <c r="EH1427" s="174"/>
      <c r="EI1427" s="174"/>
      <c r="EJ1427" s="174"/>
      <c r="EK1427" s="174"/>
      <c r="EL1427" s="174"/>
      <c r="EM1427" s="174"/>
      <c r="EN1427" s="174"/>
      <c r="EO1427" s="174"/>
      <c r="EP1427" s="174"/>
      <c r="EQ1427" s="174"/>
      <c r="ER1427" s="174"/>
      <c r="ES1427" s="174"/>
      <c r="ET1427" s="174"/>
      <c r="EU1427" s="174"/>
      <c r="EV1427" s="174"/>
      <c r="EW1427" s="174"/>
      <c r="EX1427" s="174"/>
      <c r="EY1427" s="174"/>
      <c r="EZ1427" s="174"/>
      <c r="FA1427" s="174"/>
      <c r="FB1427" s="174"/>
      <c r="FC1427" s="174"/>
      <c r="FD1427" s="174"/>
      <c r="FE1427" s="174"/>
      <c r="FF1427" s="174"/>
      <c r="FG1427" s="174"/>
      <c r="FH1427" s="174"/>
      <c r="FI1427" s="174"/>
      <c r="FJ1427" s="174"/>
      <c r="FK1427" s="174"/>
      <c r="FL1427" s="174"/>
      <c r="FM1427" s="174"/>
      <c r="FN1427" s="174"/>
      <c r="FO1427" s="174"/>
      <c r="FP1427" s="174"/>
      <c r="FQ1427" s="174"/>
      <c r="FR1427" s="174"/>
      <c r="FS1427" s="174"/>
      <c r="FT1427" s="174"/>
      <c r="FU1427" s="174"/>
      <c r="FV1427" s="174"/>
      <c r="FW1427" s="174"/>
      <c r="FX1427" s="174"/>
      <c r="FY1427" s="174"/>
      <c r="FZ1427" s="174"/>
      <c r="GA1427" s="174"/>
      <c r="GB1427" s="174"/>
      <c r="GC1427" s="174"/>
      <c r="GD1427" s="174"/>
      <c r="GE1427" s="174"/>
      <c r="GF1427" s="174"/>
      <c r="GG1427" s="174"/>
      <c r="GH1427" s="174"/>
      <c r="GI1427" s="174"/>
      <c r="GJ1427" s="174"/>
      <c r="GK1427" s="174"/>
      <c r="GL1427" s="174"/>
      <c r="GM1427" s="174"/>
      <c r="GN1427" s="174"/>
      <c r="GO1427" s="174"/>
      <c r="GP1427" s="174"/>
      <c r="GQ1427" s="174"/>
      <c r="GR1427" s="174"/>
      <c r="GS1427" s="174"/>
      <c r="GT1427" s="174"/>
      <c r="GU1427" s="174"/>
      <c r="GV1427" s="174"/>
      <c r="GW1427" s="174"/>
      <c r="GX1427" s="174"/>
      <c r="GY1427" s="174"/>
      <c r="GZ1427" s="174"/>
      <c r="HA1427" s="174"/>
      <c r="HB1427" s="174"/>
      <c r="HC1427" s="174"/>
      <c r="HD1427" s="174"/>
      <c r="HE1427" s="174"/>
      <c r="HF1427" s="174"/>
      <c r="HG1427" s="174"/>
      <c r="HH1427" s="174"/>
      <c r="HI1427" s="174"/>
      <c r="HJ1427" s="174"/>
      <c r="HK1427" s="174"/>
      <c r="HL1427" s="174"/>
      <c r="HM1427" s="174"/>
      <c r="HN1427" s="174"/>
      <c r="HO1427" s="174"/>
      <c r="HP1427" s="174"/>
      <c r="HQ1427" s="174"/>
      <c r="HR1427" s="174"/>
      <c r="HS1427" s="174"/>
      <c r="HT1427" s="174"/>
      <c r="HU1427" s="174"/>
      <c r="HV1427" s="174"/>
      <c r="HW1427" s="174"/>
      <c r="HX1427" s="174"/>
      <c r="HY1427" s="174"/>
      <c r="HZ1427" s="174"/>
      <c r="IA1427" s="174"/>
      <c r="IB1427" s="174"/>
      <c r="IC1427" s="174"/>
      <c r="ID1427" s="174"/>
      <c r="IE1427" s="174"/>
      <c r="IF1427" s="174"/>
      <c r="IG1427" s="174"/>
      <c r="IH1427" s="174"/>
      <c r="II1427" s="174"/>
      <c r="IJ1427" s="174"/>
      <c r="IK1427" s="174"/>
      <c r="IL1427" s="174"/>
      <c r="IM1427" s="174"/>
      <c r="IN1427" s="174"/>
      <c r="IO1427" s="174"/>
      <c r="IP1427" s="174"/>
      <c r="IQ1427" s="174"/>
      <c r="IR1427" s="174"/>
      <c r="IS1427" s="174"/>
      <c r="IT1427" s="174"/>
      <c r="IU1427" s="174"/>
      <c r="IV1427" s="174"/>
      <c r="IW1427" s="174"/>
      <c r="IX1427" s="174"/>
      <c r="IY1427" s="174"/>
      <c r="IZ1427" s="174"/>
      <c r="JA1427" s="174"/>
    </row>
    <row r="1428" spans="1:261" s="1031" customFormat="1" ht="45" x14ac:dyDescent="0.25">
      <c r="A1428" s="297"/>
      <c r="B1428" s="297">
        <v>1</v>
      </c>
      <c r="C1428" s="746" t="s">
        <v>306</v>
      </c>
      <c r="D1428" s="237"/>
      <c r="E1428" s="238"/>
      <c r="F1428" s="2194">
        <f t="shared" si="401"/>
        <v>5158</v>
      </c>
      <c r="G1428" s="912">
        <f t="shared" si="401"/>
        <v>429.83333333333331</v>
      </c>
      <c r="H1428" s="912">
        <f t="shared" si="401"/>
        <v>27</v>
      </c>
      <c r="I1428" s="2207">
        <f t="shared" si="401"/>
        <v>6.2815044590926723</v>
      </c>
      <c r="J1428" s="2991"/>
      <c r="K1428" s="2991"/>
      <c r="L1428" s="2992"/>
      <c r="M1428" s="2992"/>
      <c r="N1428" s="2992"/>
      <c r="O1428" s="2992"/>
      <c r="P1428" s="2992"/>
      <c r="Q1428" s="2992"/>
      <c r="R1428" s="2987"/>
      <c r="S1428" s="476"/>
      <c r="T1428" s="2987"/>
      <c r="U1428" s="1336"/>
      <c r="V1428" s="2987"/>
      <c r="W1428" s="2987"/>
      <c r="X1428" s="3164"/>
      <c r="Y1428" s="3164"/>
      <c r="Z1428" s="2987"/>
      <c r="AA1428" s="1116">
        <f t="shared" ref="AA1428" si="411">AA1357</f>
        <v>0</v>
      </c>
      <c r="AB1428" s="1107"/>
      <c r="AC1428" s="2587"/>
      <c r="AD1428" s="3494"/>
      <c r="AE1428" s="174"/>
      <c r="AF1428" s="174"/>
      <c r="AG1428" s="174"/>
      <c r="AH1428" s="174"/>
      <c r="AI1428" s="174"/>
      <c r="AJ1428" s="174"/>
      <c r="AK1428" s="174"/>
      <c r="AL1428" s="174"/>
      <c r="AM1428" s="174"/>
      <c r="AN1428" s="174"/>
      <c r="AO1428" s="174"/>
      <c r="AP1428" s="174"/>
      <c r="AQ1428" s="174"/>
      <c r="AR1428" s="174"/>
      <c r="AS1428" s="174"/>
      <c r="AT1428" s="174"/>
      <c r="AU1428" s="174"/>
      <c r="AV1428" s="174"/>
      <c r="AW1428" s="174"/>
      <c r="AX1428" s="174"/>
      <c r="AY1428" s="174"/>
      <c r="AZ1428" s="174"/>
      <c r="BA1428" s="174"/>
      <c r="BB1428" s="174"/>
      <c r="BC1428" s="174"/>
      <c r="BD1428" s="174"/>
      <c r="BE1428" s="174"/>
      <c r="BF1428" s="174"/>
      <c r="BG1428" s="174"/>
      <c r="BH1428" s="174"/>
      <c r="BI1428" s="174"/>
      <c r="BJ1428" s="174"/>
      <c r="BK1428" s="174"/>
      <c r="BL1428" s="174"/>
      <c r="BM1428" s="174"/>
      <c r="BN1428" s="174"/>
      <c r="BO1428" s="174"/>
      <c r="BP1428" s="174"/>
      <c r="BQ1428" s="174"/>
      <c r="BR1428" s="174"/>
      <c r="BS1428" s="174"/>
      <c r="BT1428" s="174"/>
      <c r="BU1428" s="174"/>
      <c r="BV1428" s="174"/>
      <c r="BW1428" s="174"/>
      <c r="BX1428" s="174"/>
      <c r="BY1428" s="174"/>
      <c r="BZ1428" s="174"/>
      <c r="CA1428" s="174"/>
      <c r="CB1428" s="174"/>
      <c r="CC1428" s="174"/>
      <c r="CD1428" s="174"/>
      <c r="CE1428" s="174"/>
      <c r="CF1428" s="174"/>
      <c r="CG1428" s="174"/>
      <c r="CH1428" s="174"/>
      <c r="CI1428" s="174"/>
      <c r="CJ1428" s="174"/>
      <c r="CK1428" s="174"/>
      <c r="CL1428" s="174"/>
      <c r="CM1428" s="174"/>
      <c r="CN1428" s="174"/>
      <c r="CO1428" s="174"/>
      <c r="CP1428" s="174"/>
      <c r="CQ1428" s="174"/>
      <c r="CR1428" s="174"/>
      <c r="CS1428" s="174"/>
      <c r="CT1428" s="174"/>
      <c r="CU1428" s="174"/>
      <c r="CV1428" s="174"/>
      <c r="CW1428" s="174"/>
      <c r="CX1428" s="174"/>
      <c r="CY1428" s="174"/>
      <c r="CZ1428" s="174"/>
      <c r="DA1428" s="174"/>
      <c r="DB1428" s="174"/>
      <c r="DC1428" s="174"/>
      <c r="DD1428" s="174"/>
      <c r="DE1428" s="174"/>
      <c r="DF1428" s="174"/>
      <c r="DG1428" s="174"/>
      <c r="DH1428" s="174"/>
      <c r="DI1428" s="174"/>
      <c r="DJ1428" s="174"/>
      <c r="DK1428" s="174"/>
      <c r="DL1428" s="174"/>
      <c r="DM1428" s="174"/>
      <c r="DN1428" s="174"/>
      <c r="DO1428" s="174"/>
      <c r="DP1428" s="174"/>
      <c r="DQ1428" s="174"/>
      <c r="DR1428" s="174"/>
      <c r="DS1428" s="174"/>
      <c r="DT1428" s="174"/>
      <c r="DU1428" s="174"/>
      <c r="DV1428" s="174"/>
      <c r="DW1428" s="174"/>
      <c r="DX1428" s="174"/>
      <c r="DY1428" s="174"/>
      <c r="DZ1428" s="174"/>
      <c r="EA1428" s="174"/>
      <c r="EB1428" s="174"/>
      <c r="EC1428" s="174"/>
      <c r="ED1428" s="174"/>
      <c r="EE1428" s="174"/>
      <c r="EF1428" s="174"/>
      <c r="EG1428" s="174"/>
      <c r="EH1428" s="174"/>
      <c r="EI1428" s="174"/>
      <c r="EJ1428" s="174"/>
      <c r="EK1428" s="174"/>
      <c r="EL1428" s="174"/>
      <c r="EM1428" s="174"/>
      <c r="EN1428" s="174"/>
      <c r="EO1428" s="174"/>
      <c r="EP1428" s="174"/>
      <c r="EQ1428" s="174"/>
      <c r="ER1428" s="174"/>
      <c r="ES1428" s="174"/>
      <c r="ET1428" s="174"/>
      <c r="EU1428" s="174"/>
      <c r="EV1428" s="174"/>
      <c r="EW1428" s="174"/>
      <c r="EX1428" s="174"/>
      <c r="EY1428" s="174"/>
      <c r="EZ1428" s="174"/>
      <c r="FA1428" s="174"/>
      <c r="FB1428" s="174"/>
      <c r="FC1428" s="174"/>
      <c r="FD1428" s="174"/>
      <c r="FE1428" s="174"/>
      <c r="FF1428" s="174"/>
      <c r="FG1428" s="174"/>
      <c r="FH1428" s="174"/>
      <c r="FI1428" s="174"/>
      <c r="FJ1428" s="174"/>
      <c r="FK1428" s="174"/>
      <c r="FL1428" s="174"/>
      <c r="FM1428" s="174"/>
      <c r="FN1428" s="174"/>
      <c r="FO1428" s="174"/>
      <c r="FP1428" s="174"/>
      <c r="FQ1428" s="174"/>
      <c r="FR1428" s="174"/>
      <c r="FS1428" s="174"/>
      <c r="FT1428" s="174"/>
      <c r="FU1428" s="174"/>
      <c r="FV1428" s="174"/>
      <c r="FW1428" s="174"/>
      <c r="FX1428" s="174"/>
      <c r="FY1428" s="174"/>
      <c r="FZ1428" s="174"/>
      <c r="GA1428" s="174"/>
      <c r="GB1428" s="174"/>
      <c r="GC1428" s="174"/>
      <c r="GD1428" s="174"/>
      <c r="GE1428" s="174"/>
      <c r="GF1428" s="174"/>
      <c r="GG1428" s="174"/>
      <c r="GH1428" s="174"/>
      <c r="GI1428" s="174"/>
      <c r="GJ1428" s="174"/>
      <c r="GK1428" s="174"/>
      <c r="GL1428" s="174"/>
      <c r="GM1428" s="174"/>
      <c r="GN1428" s="174"/>
      <c r="GO1428" s="174"/>
      <c r="GP1428" s="174"/>
      <c r="GQ1428" s="174"/>
      <c r="GR1428" s="174"/>
      <c r="GS1428" s="174"/>
      <c r="GT1428" s="174"/>
      <c r="GU1428" s="174"/>
      <c r="GV1428" s="174"/>
      <c r="GW1428" s="174"/>
      <c r="GX1428" s="174"/>
      <c r="GY1428" s="174"/>
      <c r="GZ1428" s="174"/>
      <c r="HA1428" s="174"/>
      <c r="HB1428" s="174"/>
      <c r="HC1428" s="174"/>
      <c r="HD1428" s="174"/>
      <c r="HE1428" s="174"/>
      <c r="HF1428" s="174"/>
      <c r="HG1428" s="174"/>
      <c r="HH1428" s="174"/>
      <c r="HI1428" s="174"/>
      <c r="HJ1428" s="174"/>
      <c r="HK1428" s="174"/>
      <c r="HL1428" s="174"/>
      <c r="HM1428" s="174"/>
      <c r="HN1428" s="174"/>
      <c r="HO1428" s="174"/>
      <c r="HP1428" s="174"/>
      <c r="HQ1428" s="174"/>
      <c r="HR1428" s="174"/>
      <c r="HS1428" s="174"/>
      <c r="HT1428" s="174"/>
      <c r="HU1428" s="174"/>
      <c r="HV1428" s="174"/>
      <c r="HW1428" s="174"/>
      <c r="HX1428" s="174"/>
      <c r="HY1428" s="174"/>
      <c r="HZ1428" s="174"/>
      <c r="IA1428" s="174"/>
      <c r="IB1428" s="174"/>
      <c r="IC1428" s="174"/>
      <c r="ID1428" s="174"/>
      <c r="IE1428" s="174"/>
      <c r="IF1428" s="174"/>
      <c r="IG1428" s="174"/>
      <c r="IH1428" s="174"/>
      <c r="II1428" s="174"/>
      <c r="IJ1428" s="174"/>
      <c r="IK1428" s="174"/>
      <c r="IL1428" s="174"/>
      <c r="IM1428" s="174"/>
      <c r="IN1428" s="174"/>
      <c r="IO1428" s="174"/>
      <c r="IP1428" s="174"/>
      <c r="IQ1428" s="174"/>
      <c r="IR1428" s="174"/>
      <c r="IS1428" s="174"/>
      <c r="IT1428" s="174"/>
      <c r="IU1428" s="174"/>
      <c r="IV1428" s="174"/>
      <c r="IW1428" s="174"/>
      <c r="IX1428" s="174"/>
      <c r="IY1428" s="174"/>
      <c r="IZ1428" s="174"/>
      <c r="JA1428" s="174"/>
    </row>
    <row r="1429" spans="1:261" s="1031" customFormat="1" ht="45" x14ac:dyDescent="0.25">
      <c r="A1429" s="297"/>
      <c r="B1429" s="297">
        <v>1</v>
      </c>
      <c r="C1429" s="732" t="s">
        <v>307</v>
      </c>
      <c r="D1429" s="237"/>
      <c r="E1429" s="238"/>
      <c r="F1429" s="2194">
        <f t="shared" si="401"/>
        <v>1558</v>
      </c>
      <c r="G1429" s="912">
        <f t="shared" si="401"/>
        <v>129.83333333333334</v>
      </c>
      <c r="H1429" s="912">
        <f t="shared" si="401"/>
        <v>17</v>
      </c>
      <c r="I1429" s="2207">
        <f t="shared" si="401"/>
        <v>13.093709884467264</v>
      </c>
      <c r="J1429" s="2991"/>
      <c r="K1429" s="2991"/>
      <c r="L1429" s="2992"/>
      <c r="M1429" s="2992"/>
      <c r="N1429" s="2992"/>
      <c r="O1429" s="2992"/>
      <c r="P1429" s="2992"/>
      <c r="Q1429" s="2992"/>
      <c r="R1429" s="2987"/>
      <c r="S1429" s="476"/>
      <c r="T1429" s="2987"/>
      <c r="U1429" s="1336"/>
      <c r="V1429" s="2987"/>
      <c r="W1429" s="2987"/>
      <c r="X1429" s="3164"/>
      <c r="Y1429" s="3164"/>
      <c r="Z1429" s="2987"/>
      <c r="AA1429" s="1116">
        <f t="shared" ref="AA1429" si="412">AA1358</f>
        <v>0</v>
      </c>
      <c r="AB1429" s="1107"/>
      <c r="AC1429" s="2587"/>
      <c r="AD1429" s="3494"/>
      <c r="AE1429" s="174"/>
      <c r="AF1429" s="174"/>
      <c r="AG1429" s="174"/>
      <c r="AH1429" s="174"/>
      <c r="AI1429" s="174"/>
      <c r="AJ1429" s="174"/>
      <c r="AK1429" s="174"/>
      <c r="AL1429" s="174"/>
      <c r="AM1429" s="174"/>
      <c r="AN1429" s="174"/>
      <c r="AO1429" s="174"/>
      <c r="AP1429" s="174"/>
      <c r="AQ1429" s="174"/>
      <c r="AR1429" s="174"/>
      <c r="AS1429" s="174"/>
      <c r="AT1429" s="174"/>
      <c r="AU1429" s="174"/>
      <c r="AV1429" s="174"/>
      <c r="AW1429" s="174"/>
      <c r="AX1429" s="174"/>
      <c r="AY1429" s="174"/>
      <c r="AZ1429" s="174"/>
      <c r="BA1429" s="174"/>
      <c r="BB1429" s="174"/>
      <c r="BC1429" s="174"/>
      <c r="BD1429" s="174"/>
      <c r="BE1429" s="174"/>
      <c r="BF1429" s="174"/>
      <c r="BG1429" s="174"/>
      <c r="BH1429" s="174"/>
      <c r="BI1429" s="174"/>
      <c r="BJ1429" s="174"/>
      <c r="BK1429" s="174"/>
      <c r="BL1429" s="174"/>
      <c r="BM1429" s="174"/>
      <c r="BN1429" s="174"/>
      <c r="BO1429" s="174"/>
      <c r="BP1429" s="174"/>
      <c r="BQ1429" s="174"/>
      <c r="BR1429" s="174"/>
      <c r="BS1429" s="174"/>
      <c r="BT1429" s="174"/>
      <c r="BU1429" s="174"/>
      <c r="BV1429" s="174"/>
      <c r="BW1429" s="174"/>
      <c r="BX1429" s="174"/>
      <c r="BY1429" s="174"/>
      <c r="BZ1429" s="174"/>
      <c r="CA1429" s="174"/>
      <c r="CB1429" s="174"/>
      <c r="CC1429" s="174"/>
      <c r="CD1429" s="174"/>
      <c r="CE1429" s="174"/>
      <c r="CF1429" s="174"/>
      <c r="CG1429" s="174"/>
      <c r="CH1429" s="174"/>
      <c r="CI1429" s="174"/>
      <c r="CJ1429" s="174"/>
      <c r="CK1429" s="174"/>
      <c r="CL1429" s="174"/>
      <c r="CM1429" s="174"/>
      <c r="CN1429" s="174"/>
      <c r="CO1429" s="174"/>
      <c r="CP1429" s="174"/>
      <c r="CQ1429" s="174"/>
      <c r="CR1429" s="174"/>
      <c r="CS1429" s="174"/>
      <c r="CT1429" s="174"/>
      <c r="CU1429" s="174"/>
      <c r="CV1429" s="174"/>
      <c r="CW1429" s="174"/>
      <c r="CX1429" s="174"/>
      <c r="CY1429" s="174"/>
      <c r="CZ1429" s="174"/>
      <c r="DA1429" s="174"/>
      <c r="DB1429" s="174"/>
      <c r="DC1429" s="174"/>
      <c r="DD1429" s="174"/>
      <c r="DE1429" s="174"/>
      <c r="DF1429" s="174"/>
      <c r="DG1429" s="174"/>
      <c r="DH1429" s="174"/>
      <c r="DI1429" s="174"/>
      <c r="DJ1429" s="174"/>
      <c r="DK1429" s="174"/>
      <c r="DL1429" s="174"/>
      <c r="DM1429" s="174"/>
      <c r="DN1429" s="174"/>
      <c r="DO1429" s="174"/>
      <c r="DP1429" s="174"/>
      <c r="DQ1429" s="174"/>
      <c r="DR1429" s="174"/>
      <c r="DS1429" s="174"/>
      <c r="DT1429" s="174"/>
      <c r="DU1429" s="174"/>
      <c r="DV1429" s="174"/>
      <c r="DW1429" s="174"/>
      <c r="DX1429" s="174"/>
      <c r="DY1429" s="174"/>
      <c r="DZ1429" s="174"/>
      <c r="EA1429" s="174"/>
      <c r="EB1429" s="174"/>
      <c r="EC1429" s="174"/>
      <c r="ED1429" s="174"/>
      <c r="EE1429" s="174"/>
      <c r="EF1429" s="174"/>
      <c r="EG1429" s="174"/>
      <c r="EH1429" s="174"/>
      <c r="EI1429" s="174"/>
      <c r="EJ1429" s="174"/>
      <c r="EK1429" s="174"/>
      <c r="EL1429" s="174"/>
      <c r="EM1429" s="174"/>
      <c r="EN1429" s="174"/>
      <c r="EO1429" s="174"/>
      <c r="EP1429" s="174"/>
      <c r="EQ1429" s="174"/>
      <c r="ER1429" s="174"/>
      <c r="ES1429" s="174"/>
      <c r="ET1429" s="174"/>
      <c r="EU1429" s="174"/>
      <c r="EV1429" s="174"/>
      <c r="EW1429" s="174"/>
      <c r="EX1429" s="174"/>
      <c r="EY1429" s="174"/>
      <c r="EZ1429" s="174"/>
      <c r="FA1429" s="174"/>
      <c r="FB1429" s="174"/>
      <c r="FC1429" s="174"/>
      <c r="FD1429" s="174"/>
      <c r="FE1429" s="174"/>
      <c r="FF1429" s="174"/>
      <c r="FG1429" s="174"/>
      <c r="FH1429" s="174"/>
      <c r="FI1429" s="174"/>
      <c r="FJ1429" s="174"/>
      <c r="FK1429" s="174"/>
      <c r="FL1429" s="174"/>
      <c r="FM1429" s="174"/>
      <c r="FN1429" s="174"/>
      <c r="FO1429" s="174"/>
      <c r="FP1429" s="174"/>
      <c r="FQ1429" s="174"/>
      <c r="FR1429" s="174"/>
      <c r="FS1429" s="174"/>
      <c r="FT1429" s="174"/>
      <c r="FU1429" s="174"/>
      <c r="FV1429" s="174"/>
      <c r="FW1429" s="174"/>
      <c r="FX1429" s="174"/>
      <c r="FY1429" s="174"/>
      <c r="FZ1429" s="174"/>
      <c r="GA1429" s="174"/>
      <c r="GB1429" s="174"/>
      <c r="GC1429" s="174"/>
      <c r="GD1429" s="174"/>
      <c r="GE1429" s="174"/>
      <c r="GF1429" s="174"/>
      <c r="GG1429" s="174"/>
      <c r="GH1429" s="174"/>
      <c r="GI1429" s="174"/>
      <c r="GJ1429" s="174"/>
      <c r="GK1429" s="174"/>
      <c r="GL1429" s="174"/>
      <c r="GM1429" s="174"/>
      <c r="GN1429" s="174"/>
      <c r="GO1429" s="174"/>
      <c r="GP1429" s="174"/>
      <c r="GQ1429" s="174"/>
      <c r="GR1429" s="174"/>
      <c r="GS1429" s="174"/>
      <c r="GT1429" s="174"/>
      <c r="GU1429" s="174"/>
      <c r="GV1429" s="174"/>
      <c r="GW1429" s="174"/>
      <c r="GX1429" s="174"/>
      <c r="GY1429" s="174"/>
      <c r="GZ1429" s="174"/>
      <c r="HA1429" s="174"/>
      <c r="HB1429" s="174"/>
      <c r="HC1429" s="174"/>
      <c r="HD1429" s="174"/>
      <c r="HE1429" s="174"/>
      <c r="HF1429" s="174"/>
      <c r="HG1429" s="174"/>
      <c r="HH1429" s="174"/>
      <c r="HI1429" s="174"/>
      <c r="HJ1429" s="174"/>
      <c r="HK1429" s="174"/>
      <c r="HL1429" s="174"/>
      <c r="HM1429" s="174"/>
      <c r="HN1429" s="174"/>
      <c r="HO1429" s="174"/>
      <c r="HP1429" s="174"/>
      <c r="HQ1429" s="174"/>
      <c r="HR1429" s="174"/>
      <c r="HS1429" s="174"/>
      <c r="HT1429" s="174"/>
      <c r="HU1429" s="174"/>
      <c r="HV1429" s="174"/>
      <c r="HW1429" s="174"/>
      <c r="HX1429" s="174"/>
      <c r="HY1429" s="174"/>
      <c r="HZ1429" s="174"/>
      <c r="IA1429" s="174"/>
      <c r="IB1429" s="174"/>
      <c r="IC1429" s="174"/>
      <c r="ID1429" s="174"/>
      <c r="IE1429" s="174"/>
      <c r="IF1429" s="174"/>
      <c r="IG1429" s="174"/>
      <c r="IH1429" s="174"/>
      <c r="II1429" s="174"/>
      <c r="IJ1429" s="174"/>
      <c r="IK1429" s="174"/>
      <c r="IL1429" s="174"/>
      <c r="IM1429" s="174"/>
      <c r="IN1429" s="174"/>
      <c r="IO1429" s="174"/>
      <c r="IP1429" s="174"/>
      <c r="IQ1429" s="174"/>
      <c r="IR1429" s="174"/>
      <c r="IS1429" s="174"/>
      <c r="IT1429" s="174"/>
      <c r="IU1429" s="174"/>
      <c r="IV1429" s="174"/>
      <c r="IW1429" s="174"/>
      <c r="IX1429" s="174"/>
      <c r="IY1429" s="174"/>
      <c r="IZ1429" s="174"/>
      <c r="JA1429" s="174"/>
    </row>
    <row r="1430" spans="1:261" s="1031" customFormat="1" ht="30" x14ac:dyDescent="0.25">
      <c r="A1430" s="297"/>
      <c r="B1430" s="297">
        <v>1</v>
      </c>
      <c r="C1430" s="834" t="s">
        <v>338</v>
      </c>
      <c r="D1430" s="237"/>
      <c r="E1430" s="238"/>
      <c r="F1430" s="2194">
        <f t="shared" ref="F1430:H1433" si="413">F1359</f>
        <v>0</v>
      </c>
      <c r="G1430" s="912">
        <f t="shared" si="413"/>
        <v>0</v>
      </c>
      <c r="H1430" s="912">
        <f t="shared" si="413"/>
        <v>0</v>
      </c>
      <c r="I1430" s="2207"/>
      <c r="J1430" s="2991"/>
      <c r="K1430" s="2991"/>
      <c r="L1430" s="2992"/>
      <c r="M1430" s="2992"/>
      <c r="N1430" s="2992"/>
      <c r="O1430" s="2992"/>
      <c r="P1430" s="2992"/>
      <c r="Q1430" s="2992"/>
      <c r="R1430" s="2987"/>
      <c r="S1430" s="476"/>
      <c r="T1430" s="2987"/>
      <c r="U1430" s="1336"/>
      <c r="V1430" s="2987"/>
      <c r="W1430" s="2987"/>
      <c r="X1430" s="3164"/>
      <c r="Y1430" s="3164"/>
      <c r="Z1430" s="2987"/>
      <c r="AA1430" s="1116">
        <f t="shared" ref="AA1430" si="414">AA1359</f>
        <v>0</v>
      </c>
      <c r="AB1430" s="1107"/>
      <c r="AC1430" s="2587"/>
      <c r="AD1430" s="3494"/>
      <c r="AE1430" s="174"/>
      <c r="AF1430" s="174"/>
      <c r="AG1430" s="174"/>
      <c r="AH1430" s="174"/>
      <c r="AI1430" s="174"/>
      <c r="AJ1430" s="174"/>
      <c r="AK1430" s="174"/>
      <c r="AL1430" s="174"/>
      <c r="AM1430" s="174"/>
      <c r="AN1430" s="174"/>
      <c r="AO1430" s="174"/>
      <c r="AP1430" s="174"/>
      <c r="AQ1430" s="174"/>
      <c r="AR1430" s="174"/>
      <c r="AS1430" s="174"/>
      <c r="AT1430" s="174"/>
      <c r="AU1430" s="174"/>
      <c r="AV1430" s="174"/>
      <c r="AW1430" s="174"/>
      <c r="AX1430" s="174"/>
      <c r="AY1430" s="174"/>
      <c r="AZ1430" s="174"/>
      <c r="BA1430" s="174"/>
      <c r="BB1430" s="174"/>
      <c r="BC1430" s="174"/>
      <c r="BD1430" s="174"/>
      <c r="BE1430" s="174"/>
      <c r="BF1430" s="174"/>
      <c r="BG1430" s="174"/>
      <c r="BH1430" s="174"/>
      <c r="BI1430" s="174"/>
      <c r="BJ1430" s="174"/>
      <c r="BK1430" s="174"/>
      <c r="BL1430" s="174"/>
      <c r="BM1430" s="174"/>
      <c r="BN1430" s="174"/>
      <c r="BO1430" s="174"/>
      <c r="BP1430" s="174"/>
      <c r="BQ1430" s="174"/>
      <c r="BR1430" s="174"/>
      <c r="BS1430" s="174"/>
      <c r="BT1430" s="174"/>
      <c r="BU1430" s="174"/>
      <c r="BV1430" s="174"/>
      <c r="BW1430" s="174"/>
      <c r="BX1430" s="174"/>
      <c r="BY1430" s="174"/>
      <c r="BZ1430" s="174"/>
      <c r="CA1430" s="174"/>
      <c r="CB1430" s="174"/>
      <c r="CC1430" s="174"/>
      <c r="CD1430" s="174"/>
      <c r="CE1430" s="174"/>
      <c r="CF1430" s="174"/>
      <c r="CG1430" s="174"/>
      <c r="CH1430" s="174"/>
      <c r="CI1430" s="174"/>
      <c r="CJ1430" s="174"/>
      <c r="CK1430" s="174"/>
      <c r="CL1430" s="174"/>
      <c r="CM1430" s="174"/>
      <c r="CN1430" s="174"/>
      <c r="CO1430" s="174"/>
      <c r="CP1430" s="174"/>
      <c r="CQ1430" s="174"/>
      <c r="CR1430" s="174"/>
      <c r="CS1430" s="174"/>
      <c r="CT1430" s="174"/>
      <c r="CU1430" s="174"/>
      <c r="CV1430" s="174"/>
      <c r="CW1430" s="174"/>
      <c r="CX1430" s="174"/>
      <c r="CY1430" s="174"/>
      <c r="CZ1430" s="174"/>
      <c r="DA1430" s="174"/>
      <c r="DB1430" s="174"/>
      <c r="DC1430" s="174"/>
      <c r="DD1430" s="174"/>
      <c r="DE1430" s="174"/>
      <c r="DF1430" s="174"/>
      <c r="DG1430" s="174"/>
      <c r="DH1430" s="174"/>
      <c r="DI1430" s="174"/>
      <c r="DJ1430" s="174"/>
      <c r="DK1430" s="174"/>
      <c r="DL1430" s="174"/>
      <c r="DM1430" s="174"/>
      <c r="DN1430" s="174"/>
      <c r="DO1430" s="174"/>
      <c r="DP1430" s="174"/>
      <c r="DQ1430" s="174"/>
      <c r="DR1430" s="174"/>
      <c r="DS1430" s="174"/>
      <c r="DT1430" s="174"/>
      <c r="DU1430" s="174"/>
      <c r="DV1430" s="174"/>
      <c r="DW1430" s="174"/>
      <c r="DX1430" s="174"/>
      <c r="DY1430" s="174"/>
      <c r="DZ1430" s="174"/>
      <c r="EA1430" s="174"/>
      <c r="EB1430" s="174"/>
      <c r="EC1430" s="174"/>
      <c r="ED1430" s="174"/>
      <c r="EE1430" s="174"/>
      <c r="EF1430" s="174"/>
      <c r="EG1430" s="174"/>
      <c r="EH1430" s="174"/>
      <c r="EI1430" s="174"/>
      <c r="EJ1430" s="174"/>
      <c r="EK1430" s="174"/>
      <c r="EL1430" s="174"/>
      <c r="EM1430" s="174"/>
      <c r="EN1430" s="174"/>
      <c r="EO1430" s="174"/>
      <c r="EP1430" s="174"/>
      <c r="EQ1430" s="174"/>
      <c r="ER1430" s="174"/>
      <c r="ES1430" s="174"/>
      <c r="ET1430" s="174"/>
      <c r="EU1430" s="174"/>
      <c r="EV1430" s="174"/>
      <c r="EW1430" s="174"/>
      <c r="EX1430" s="174"/>
      <c r="EY1430" s="174"/>
      <c r="EZ1430" s="174"/>
      <c r="FA1430" s="174"/>
      <c r="FB1430" s="174"/>
      <c r="FC1430" s="174"/>
      <c r="FD1430" s="174"/>
      <c r="FE1430" s="174"/>
      <c r="FF1430" s="174"/>
      <c r="FG1430" s="174"/>
      <c r="FH1430" s="174"/>
      <c r="FI1430" s="174"/>
      <c r="FJ1430" s="174"/>
      <c r="FK1430" s="174"/>
      <c r="FL1430" s="174"/>
      <c r="FM1430" s="174"/>
      <c r="FN1430" s="174"/>
      <c r="FO1430" s="174"/>
      <c r="FP1430" s="174"/>
      <c r="FQ1430" s="174"/>
      <c r="FR1430" s="174"/>
      <c r="FS1430" s="174"/>
      <c r="FT1430" s="174"/>
      <c r="FU1430" s="174"/>
      <c r="FV1430" s="174"/>
      <c r="FW1430" s="174"/>
      <c r="FX1430" s="174"/>
      <c r="FY1430" s="174"/>
      <c r="FZ1430" s="174"/>
      <c r="GA1430" s="174"/>
      <c r="GB1430" s="174"/>
      <c r="GC1430" s="174"/>
      <c r="GD1430" s="174"/>
      <c r="GE1430" s="174"/>
      <c r="GF1430" s="174"/>
      <c r="GG1430" s="174"/>
      <c r="GH1430" s="174"/>
      <c r="GI1430" s="174"/>
      <c r="GJ1430" s="174"/>
      <c r="GK1430" s="174"/>
      <c r="GL1430" s="174"/>
      <c r="GM1430" s="174"/>
      <c r="GN1430" s="174"/>
      <c r="GO1430" s="174"/>
      <c r="GP1430" s="174"/>
      <c r="GQ1430" s="174"/>
      <c r="GR1430" s="174"/>
      <c r="GS1430" s="174"/>
      <c r="GT1430" s="174"/>
      <c r="GU1430" s="174"/>
      <c r="GV1430" s="174"/>
      <c r="GW1430" s="174"/>
      <c r="GX1430" s="174"/>
      <c r="GY1430" s="174"/>
      <c r="GZ1430" s="174"/>
      <c r="HA1430" s="174"/>
      <c r="HB1430" s="174"/>
      <c r="HC1430" s="174"/>
      <c r="HD1430" s="174"/>
      <c r="HE1430" s="174"/>
      <c r="HF1430" s="174"/>
      <c r="HG1430" s="174"/>
      <c r="HH1430" s="174"/>
      <c r="HI1430" s="174"/>
      <c r="HJ1430" s="174"/>
      <c r="HK1430" s="174"/>
      <c r="HL1430" s="174"/>
      <c r="HM1430" s="174"/>
      <c r="HN1430" s="174"/>
      <c r="HO1430" s="174"/>
      <c r="HP1430" s="174"/>
      <c r="HQ1430" s="174"/>
      <c r="HR1430" s="174"/>
      <c r="HS1430" s="174"/>
      <c r="HT1430" s="174"/>
      <c r="HU1430" s="174"/>
      <c r="HV1430" s="174"/>
      <c r="HW1430" s="174"/>
      <c r="HX1430" s="174"/>
      <c r="HY1430" s="174"/>
      <c r="HZ1430" s="174"/>
      <c r="IA1430" s="174"/>
      <c r="IB1430" s="174"/>
      <c r="IC1430" s="174"/>
      <c r="ID1430" s="174"/>
      <c r="IE1430" s="174"/>
      <c r="IF1430" s="174"/>
      <c r="IG1430" s="174"/>
      <c r="IH1430" s="174"/>
      <c r="II1430" s="174"/>
      <c r="IJ1430" s="174"/>
      <c r="IK1430" s="174"/>
      <c r="IL1430" s="174"/>
      <c r="IM1430" s="174"/>
      <c r="IN1430" s="174"/>
      <c r="IO1430" s="174"/>
      <c r="IP1430" s="174"/>
      <c r="IQ1430" s="174"/>
      <c r="IR1430" s="174"/>
      <c r="IS1430" s="174"/>
      <c r="IT1430" s="174"/>
      <c r="IU1430" s="174"/>
      <c r="IV1430" s="174"/>
      <c r="IW1430" s="174"/>
      <c r="IX1430" s="174"/>
      <c r="IY1430" s="174"/>
      <c r="IZ1430" s="174"/>
      <c r="JA1430" s="174"/>
    </row>
    <row r="1431" spans="1:261" s="1031" customFormat="1" ht="75" x14ac:dyDescent="0.25">
      <c r="A1431" s="297"/>
      <c r="B1431" s="297">
        <v>1</v>
      </c>
      <c r="C1431" s="747" t="s">
        <v>308</v>
      </c>
      <c r="D1431" s="237"/>
      <c r="E1431" s="238"/>
      <c r="F1431" s="2194">
        <f t="shared" si="413"/>
        <v>3100</v>
      </c>
      <c r="G1431" s="912">
        <f t="shared" si="413"/>
        <v>258.33333333333331</v>
      </c>
      <c r="H1431" s="912">
        <f t="shared" si="413"/>
        <v>0</v>
      </c>
      <c r="I1431" s="2207">
        <f>I1360</f>
        <v>0</v>
      </c>
      <c r="J1431" s="2991"/>
      <c r="K1431" s="2991"/>
      <c r="L1431" s="2992"/>
      <c r="M1431" s="2992"/>
      <c r="N1431" s="2992"/>
      <c r="O1431" s="2992"/>
      <c r="P1431" s="2992"/>
      <c r="Q1431" s="2992"/>
      <c r="R1431" s="2987"/>
      <c r="S1431" s="476"/>
      <c r="T1431" s="2987"/>
      <c r="U1431" s="1336"/>
      <c r="V1431" s="2987"/>
      <c r="W1431" s="2987"/>
      <c r="X1431" s="3164"/>
      <c r="Y1431" s="3164"/>
      <c r="Z1431" s="2987"/>
      <c r="AA1431" s="1116">
        <f t="shared" ref="AA1431" si="415">AA1360</f>
        <v>0</v>
      </c>
      <c r="AB1431" s="1107"/>
      <c r="AC1431" s="2587"/>
      <c r="AD1431" s="3494"/>
      <c r="AE1431" s="174"/>
      <c r="AF1431" s="174"/>
      <c r="AG1431" s="174"/>
      <c r="AH1431" s="174"/>
      <c r="AI1431" s="174"/>
      <c r="AJ1431" s="174"/>
      <c r="AK1431" s="174"/>
      <c r="AL1431" s="174"/>
      <c r="AM1431" s="174"/>
      <c r="AN1431" s="174"/>
      <c r="AO1431" s="174"/>
      <c r="AP1431" s="174"/>
      <c r="AQ1431" s="174"/>
      <c r="AR1431" s="174"/>
      <c r="AS1431" s="174"/>
      <c r="AT1431" s="174"/>
      <c r="AU1431" s="174"/>
      <c r="AV1431" s="174"/>
      <c r="AW1431" s="174"/>
      <c r="AX1431" s="174"/>
      <c r="AY1431" s="174"/>
      <c r="AZ1431" s="174"/>
      <c r="BA1431" s="174"/>
      <c r="BB1431" s="174"/>
      <c r="BC1431" s="174"/>
      <c r="BD1431" s="174"/>
      <c r="BE1431" s="174"/>
      <c r="BF1431" s="174"/>
      <c r="BG1431" s="174"/>
      <c r="BH1431" s="174"/>
      <c r="BI1431" s="174"/>
      <c r="BJ1431" s="174"/>
      <c r="BK1431" s="174"/>
      <c r="BL1431" s="174"/>
      <c r="BM1431" s="174"/>
      <c r="BN1431" s="174"/>
      <c r="BO1431" s="174"/>
      <c r="BP1431" s="174"/>
      <c r="BQ1431" s="174"/>
      <c r="BR1431" s="174"/>
      <c r="BS1431" s="174"/>
      <c r="BT1431" s="174"/>
      <c r="BU1431" s="174"/>
      <c r="BV1431" s="174"/>
      <c r="BW1431" s="174"/>
      <c r="BX1431" s="174"/>
      <c r="BY1431" s="174"/>
      <c r="BZ1431" s="174"/>
      <c r="CA1431" s="174"/>
      <c r="CB1431" s="174"/>
      <c r="CC1431" s="174"/>
      <c r="CD1431" s="174"/>
      <c r="CE1431" s="174"/>
      <c r="CF1431" s="174"/>
      <c r="CG1431" s="174"/>
      <c r="CH1431" s="174"/>
      <c r="CI1431" s="174"/>
      <c r="CJ1431" s="174"/>
      <c r="CK1431" s="174"/>
      <c r="CL1431" s="174"/>
      <c r="CM1431" s="174"/>
      <c r="CN1431" s="174"/>
      <c r="CO1431" s="174"/>
      <c r="CP1431" s="174"/>
      <c r="CQ1431" s="174"/>
      <c r="CR1431" s="174"/>
      <c r="CS1431" s="174"/>
      <c r="CT1431" s="174"/>
      <c r="CU1431" s="174"/>
      <c r="CV1431" s="174"/>
      <c r="CW1431" s="174"/>
      <c r="CX1431" s="174"/>
      <c r="CY1431" s="174"/>
      <c r="CZ1431" s="174"/>
      <c r="DA1431" s="174"/>
      <c r="DB1431" s="174"/>
      <c r="DC1431" s="174"/>
      <c r="DD1431" s="174"/>
      <c r="DE1431" s="174"/>
      <c r="DF1431" s="174"/>
      <c r="DG1431" s="174"/>
      <c r="DH1431" s="174"/>
      <c r="DI1431" s="174"/>
      <c r="DJ1431" s="174"/>
      <c r="DK1431" s="174"/>
      <c r="DL1431" s="174"/>
      <c r="DM1431" s="174"/>
      <c r="DN1431" s="174"/>
      <c r="DO1431" s="174"/>
      <c r="DP1431" s="174"/>
      <c r="DQ1431" s="174"/>
      <c r="DR1431" s="174"/>
      <c r="DS1431" s="174"/>
      <c r="DT1431" s="174"/>
      <c r="DU1431" s="174"/>
      <c r="DV1431" s="174"/>
      <c r="DW1431" s="174"/>
      <c r="DX1431" s="174"/>
      <c r="DY1431" s="174"/>
      <c r="DZ1431" s="174"/>
      <c r="EA1431" s="174"/>
      <c r="EB1431" s="174"/>
      <c r="EC1431" s="174"/>
      <c r="ED1431" s="174"/>
      <c r="EE1431" s="174"/>
      <c r="EF1431" s="174"/>
      <c r="EG1431" s="174"/>
      <c r="EH1431" s="174"/>
      <c r="EI1431" s="174"/>
      <c r="EJ1431" s="174"/>
      <c r="EK1431" s="174"/>
      <c r="EL1431" s="174"/>
      <c r="EM1431" s="174"/>
      <c r="EN1431" s="174"/>
      <c r="EO1431" s="174"/>
      <c r="EP1431" s="174"/>
      <c r="EQ1431" s="174"/>
      <c r="ER1431" s="174"/>
      <c r="ES1431" s="174"/>
      <c r="ET1431" s="174"/>
      <c r="EU1431" s="174"/>
      <c r="EV1431" s="174"/>
      <c r="EW1431" s="174"/>
      <c r="EX1431" s="174"/>
      <c r="EY1431" s="174"/>
      <c r="EZ1431" s="174"/>
      <c r="FA1431" s="174"/>
      <c r="FB1431" s="174"/>
      <c r="FC1431" s="174"/>
      <c r="FD1431" s="174"/>
      <c r="FE1431" s="174"/>
      <c r="FF1431" s="174"/>
      <c r="FG1431" s="174"/>
      <c r="FH1431" s="174"/>
      <c r="FI1431" s="174"/>
      <c r="FJ1431" s="174"/>
      <c r="FK1431" s="174"/>
      <c r="FL1431" s="174"/>
      <c r="FM1431" s="174"/>
      <c r="FN1431" s="174"/>
      <c r="FO1431" s="174"/>
      <c r="FP1431" s="174"/>
      <c r="FQ1431" s="174"/>
      <c r="FR1431" s="174"/>
      <c r="FS1431" s="174"/>
      <c r="FT1431" s="174"/>
      <c r="FU1431" s="174"/>
      <c r="FV1431" s="174"/>
      <c r="FW1431" s="174"/>
      <c r="FX1431" s="174"/>
      <c r="FY1431" s="174"/>
      <c r="FZ1431" s="174"/>
      <c r="GA1431" s="174"/>
      <c r="GB1431" s="174"/>
      <c r="GC1431" s="174"/>
      <c r="GD1431" s="174"/>
      <c r="GE1431" s="174"/>
      <c r="GF1431" s="174"/>
      <c r="GG1431" s="174"/>
      <c r="GH1431" s="174"/>
      <c r="GI1431" s="174"/>
      <c r="GJ1431" s="174"/>
      <c r="GK1431" s="174"/>
      <c r="GL1431" s="174"/>
      <c r="GM1431" s="174"/>
      <c r="GN1431" s="174"/>
      <c r="GO1431" s="174"/>
      <c r="GP1431" s="174"/>
      <c r="GQ1431" s="174"/>
      <c r="GR1431" s="174"/>
      <c r="GS1431" s="174"/>
      <c r="GT1431" s="174"/>
      <c r="GU1431" s="174"/>
      <c r="GV1431" s="174"/>
      <c r="GW1431" s="174"/>
      <c r="GX1431" s="174"/>
      <c r="GY1431" s="174"/>
      <c r="GZ1431" s="174"/>
      <c r="HA1431" s="174"/>
      <c r="HB1431" s="174"/>
      <c r="HC1431" s="174"/>
      <c r="HD1431" s="174"/>
      <c r="HE1431" s="174"/>
      <c r="HF1431" s="174"/>
      <c r="HG1431" s="174"/>
      <c r="HH1431" s="174"/>
      <c r="HI1431" s="174"/>
      <c r="HJ1431" s="174"/>
      <c r="HK1431" s="174"/>
      <c r="HL1431" s="174"/>
      <c r="HM1431" s="174"/>
      <c r="HN1431" s="174"/>
      <c r="HO1431" s="174"/>
      <c r="HP1431" s="174"/>
      <c r="HQ1431" s="174"/>
      <c r="HR1431" s="174"/>
      <c r="HS1431" s="174"/>
      <c r="HT1431" s="174"/>
      <c r="HU1431" s="174"/>
      <c r="HV1431" s="174"/>
      <c r="HW1431" s="174"/>
      <c r="HX1431" s="174"/>
      <c r="HY1431" s="174"/>
      <c r="HZ1431" s="174"/>
      <c r="IA1431" s="174"/>
      <c r="IB1431" s="174"/>
      <c r="IC1431" s="174"/>
      <c r="ID1431" s="174"/>
      <c r="IE1431" s="174"/>
      <c r="IF1431" s="174"/>
      <c r="IG1431" s="174"/>
      <c r="IH1431" s="174"/>
      <c r="II1431" s="174"/>
      <c r="IJ1431" s="174"/>
      <c r="IK1431" s="174"/>
      <c r="IL1431" s="174"/>
      <c r="IM1431" s="174"/>
      <c r="IN1431" s="174"/>
      <c r="IO1431" s="174"/>
      <c r="IP1431" s="174"/>
      <c r="IQ1431" s="174"/>
      <c r="IR1431" s="174"/>
      <c r="IS1431" s="174"/>
      <c r="IT1431" s="174"/>
      <c r="IU1431" s="174"/>
      <c r="IV1431" s="174"/>
      <c r="IW1431" s="174"/>
      <c r="IX1431" s="174"/>
      <c r="IY1431" s="174"/>
      <c r="IZ1431" s="174"/>
      <c r="JA1431" s="174"/>
    </row>
    <row r="1432" spans="1:261" s="1031" customFormat="1" ht="60" x14ac:dyDescent="0.25">
      <c r="A1432" s="297"/>
      <c r="B1432" s="297">
        <v>1</v>
      </c>
      <c r="C1432" s="735" t="s">
        <v>309</v>
      </c>
      <c r="D1432" s="237"/>
      <c r="E1432" s="238"/>
      <c r="F1432" s="2194">
        <f t="shared" si="413"/>
        <v>500</v>
      </c>
      <c r="G1432" s="912">
        <f t="shared" si="413"/>
        <v>41.666666666666664</v>
      </c>
      <c r="H1432" s="912">
        <f t="shared" si="413"/>
        <v>10</v>
      </c>
      <c r="I1432" s="2207">
        <f>I1361</f>
        <v>24.000000000000004</v>
      </c>
      <c r="J1432" s="2991"/>
      <c r="K1432" s="2991"/>
      <c r="L1432" s="2992"/>
      <c r="M1432" s="2992"/>
      <c r="N1432" s="2992"/>
      <c r="O1432" s="2992"/>
      <c r="P1432" s="2992"/>
      <c r="Q1432" s="2992"/>
      <c r="R1432" s="2987"/>
      <c r="S1432" s="476"/>
      <c r="T1432" s="2987"/>
      <c r="U1432" s="1336"/>
      <c r="V1432" s="2987"/>
      <c r="W1432" s="2987"/>
      <c r="X1432" s="3164"/>
      <c r="Y1432" s="3164"/>
      <c r="Z1432" s="2987"/>
      <c r="AA1432" s="1116">
        <f t="shared" ref="AA1432" si="416">AA1361</f>
        <v>0</v>
      </c>
      <c r="AB1432" s="1107"/>
      <c r="AC1432" s="2587"/>
      <c r="AD1432" s="3494"/>
      <c r="AE1432" s="174"/>
      <c r="AF1432" s="174"/>
      <c r="AG1432" s="174"/>
      <c r="AH1432" s="174"/>
      <c r="AI1432" s="174"/>
      <c r="AJ1432" s="174"/>
      <c r="AK1432" s="174"/>
      <c r="AL1432" s="174"/>
      <c r="AM1432" s="174"/>
      <c r="AN1432" s="174"/>
      <c r="AO1432" s="174"/>
      <c r="AP1432" s="174"/>
      <c r="AQ1432" s="174"/>
      <c r="AR1432" s="174"/>
      <c r="AS1432" s="174"/>
      <c r="AT1432" s="174"/>
      <c r="AU1432" s="174"/>
      <c r="AV1432" s="174"/>
      <c r="AW1432" s="174"/>
      <c r="AX1432" s="174"/>
      <c r="AY1432" s="174"/>
      <c r="AZ1432" s="174"/>
      <c r="BA1432" s="174"/>
      <c r="BB1432" s="174"/>
      <c r="BC1432" s="174"/>
      <c r="BD1432" s="174"/>
      <c r="BE1432" s="174"/>
      <c r="BF1432" s="174"/>
      <c r="BG1432" s="174"/>
      <c r="BH1432" s="174"/>
      <c r="BI1432" s="174"/>
      <c r="BJ1432" s="174"/>
      <c r="BK1432" s="174"/>
      <c r="BL1432" s="174"/>
      <c r="BM1432" s="174"/>
      <c r="BN1432" s="174"/>
      <c r="BO1432" s="174"/>
      <c r="BP1432" s="174"/>
      <c r="BQ1432" s="174"/>
      <c r="BR1432" s="174"/>
      <c r="BS1432" s="174"/>
      <c r="BT1432" s="174"/>
      <c r="BU1432" s="174"/>
      <c r="BV1432" s="174"/>
      <c r="BW1432" s="174"/>
      <c r="BX1432" s="174"/>
      <c r="BY1432" s="174"/>
      <c r="BZ1432" s="174"/>
      <c r="CA1432" s="174"/>
      <c r="CB1432" s="174"/>
      <c r="CC1432" s="174"/>
      <c r="CD1432" s="174"/>
      <c r="CE1432" s="174"/>
      <c r="CF1432" s="174"/>
      <c r="CG1432" s="174"/>
      <c r="CH1432" s="174"/>
      <c r="CI1432" s="174"/>
      <c r="CJ1432" s="174"/>
      <c r="CK1432" s="174"/>
      <c r="CL1432" s="174"/>
      <c r="CM1432" s="174"/>
      <c r="CN1432" s="174"/>
      <c r="CO1432" s="174"/>
      <c r="CP1432" s="174"/>
      <c r="CQ1432" s="174"/>
      <c r="CR1432" s="174"/>
      <c r="CS1432" s="174"/>
      <c r="CT1432" s="174"/>
      <c r="CU1432" s="174"/>
      <c r="CV1432" s="174"/>
      <c r="CW1432" s="174"/>
      <c r="CX1432" s="174"/>
      <c r="CY1432" s="174"/>
      <c r="CZ1432" s="174"/>
      <c r="DA1432" s="174"/>
      <c r="DB1432" s="174"/>
      <c r="DC1432" s="174"/>
      <c r="DD1432" s="174"/>
      <c r="DE1432" s="174"/>
      <c r="DF1432" s="174"/>
      <c r="DG1432" s="174"/>
      <c r="DH1432" s="174"/>
      <c r="DI1432" s="174"/>
      <c r="DJ1432" s="174"/>
      <c r="DK1432" s="174"/>
      <c r="DL1432" s="174"/>
      <c r="DM1432" s="174"/>
      <c r="DN1432" s="174"/>
      <c r="DO1432" s="174"/>
      <c r="DP1432" s="174"/>
      <c r="DQ1432" s="174"/>
      <c r="DR1432" s="174"/>
      <c r="DS1432" s="174"/>
      <c r="DT1432" s="174"/>
      <c r="DU1432" s="174"/>
      <c r="DV1432" s="174"/>
      <c r="DW1432" s="174"/>
      <c r="DX1432" s="174"/>
      <c r="DY1432" s="174"/>
      <c r="DZ1432" s="174"/>
      <c r="EA1432" s="174"/>
      <c r="EB1432" s="174"/>
      <c r="EC1432" s="174"/>
      <c r="ED1432" s="174"/>
      <c r="EE1432" s="174"/>
      <c r="EF1432" s="174"/>
      <c r="EG1432" s="174"/>
      <c r="EH1432" s="174"/>
      <c r="EI1432" s="174"/>
      <c r="EJ1432" s="174"/>
      <c r="EK1432" s="174"/>
      <c r="EL1432" s="174"/>
      <c r="EM1432" s="174"/>
      <c r="EN1432" s="174"/>
      <c r="EO1432" s="174"/>
      <c r="EP1432" s="174"/>
      <c r="EQ1432" s="174"/>
      <c r="ER1432" s="174"/>
      <c r="ES1432" s="174"/>
      <c r="ET1432" s="174"/>
      <c r="EU1432" s="174"/>
      <c r="EV1432" s="174"/>
      <c r="EW1432" s="174"/>
      <c r="EX1432" s="174"/>
      <c r="EY1432" s="174"/>
      <c r="EZ1432" s="174"/>
      <c r="FA1432" s="174"/>
      <c r="FB1432" s="174"/>
      <c r="FC1432" s="174"/>
      <c r="FD1432" s="174"/>
      <c r="FE1432" s="174"/>
      <c r="FF1432" s="174"/>
      <c r="FG1432" s="174"/>
      <c r="FH1432" s="174"/>
      <c r="FI1432" s="174"/>
      <c r="FJ1432" s="174"/>
      <c r="FK1432" s="174"/>
      <c r="FL1432" s="174"/>
      <c r="FM1432" s="174"/>
      <c r="FN1432" s="174"/>
      <c r="FO1432" s="174"/>
      <c r="FP1432" s="174"/>
      <c r="FQ1432" s="174"/>
      <c r="FR1432" s="174"/>
      <c r="FS1432" s="174"/>
      <c r="FT1432" s="174"/>
      <c r="FU1432" s="174"/>
      <c r="FV1432" s="174"/>
      <c r="FW1432" s="174"/>
      <c r="FX1432" s="174"/>
      <c r="FY1432" s="174"/>
      <c r="FZ1432" s="174"/>
      <c r="GA1432" s="174"/>
      <c r="GB1432" s="174"/>
      <c r="GC1432" s="174"/>
      <c r="GD1432" s="174"/>
      <c r="GE1432" s="174"/>
      <c r="GF1432" s="174"/>
      <c r="GG1432" s="174"/>
      <c r="GH1432" s="174"/>
      <c r="GI1432" s="174"/>
      <c r="GJ1432" s="174"/>
      <c r="GK1432" s="174"/>
      <c r="GL1432" s="174"/>
      <c r="GM1432" s="174"/>
      <c r="GN1432" s="174"/>
      <c r="GO1432" s="174"/>
      <c r="GP1432" s="174"/>
      <c r="GQ1432" s="174"/>
      <c r="GR1432" s="174"/>
      <c r="GS1432" s="174"/>
      <c r="GT1432" s="174"/>
      <c r="GU1432" s="174"/>
      <c r="GV1432" s="174"/>
      <c r="GW1432" s="174"/>
      <c r="GX1432" s="174"/>
      <c r="GY1432" s="174"/>
      <c r="GZ1432" s="174"/>
      <c r="HA1432" s="174"/>
      <c r="HB1432" s="174"/>
      <c r="HC1432" s="174"/>
      <c r="HD1432" s="174"/>
      <c r="HE1432" s="174"/>
      <c r="HF1432" s="174"/>
      <c r="HG1432" s="174"/>
      <c r="HH1432" s="174"/>
      <c r="HI1432" s="174"/>
      <c r="HJ1432" s="174"/>
      <c r="HK1432" s="174"/>
      <c r="HL1432" s="174"/>
      <c r="HM1432" s="174"/>
      <c r="HN1432" s="174"/>
      <c r="HO1432" s="174"/>
      <c r="HP1432" s="174"/>
      <c r="HQ1432" s="174"/>
      <c r="HR1432" s="174"/>
      <c r="HS1432" s="174"/>
      <c r="HT1432" s="174"/>
      <c r="HU1432" s="174"/>
      <c r="HV1432" s="174"/>
      <c r="HW1432" s="174"/>
      <c r="HX1432" s="174"/>
      <c r="HY1432" s="174"/>
      <c r="HZ1432" s="174"/>
      <c r="IA1432" s="174"/>
      <c r="IB1432" s="174"/>
      <c r="IC1432" s="174"/>
      <c r="ID1432" s="174"/>
      <c r="IE1432" s="174"/>
      <c r="IF1432" s="174"/>
      <c r="IG1432" s="174"/>
      <c r="IH1432" s="174"/>
      <c r="II1432" s="174"/>
      <c r="IJ1432" s="174"/>
      <c r="IK1432" s="174"/>
      <c r="IL1432" s="174"/>
      <c r="IM1432" s="174"/>
      <c r="IN1432" s="174"/>
      <c r="IO1432" s="174"/>
      <c r="IP1432" s="174"/>
      <c r="IQ1432" s="174"/>
      <c r="IR1432" s="174"/>
      <c r="IS1432" s="174"/>
      <c r="IT1432" s="174"/>
      <c r="IU1432" s="174"/>
      <c r="IV1432" s="174"/>
      <c r="IW1432" s="174"/>
      <c r="IX1432" s="174"/>
      <c r="IY1432" s="174"/>
      <c r="IZ1432" s="174"/>
      <c r="JA1432" s="174"/>
    </row>
    <row r="1433" spans="1:261" s="1031" customFormat="1" ht="60" x14ac:dyDescent="0.25">
      <c r="A1433" s="297"/>
      <c r="B1433" s="297">
        <v>1</v>
      </c>
      <c r="C1433" s="735" t="s">
        <v>391</v>
      </c>
      <c r="D1433" s="237"/>
      <c r="E1433" s="238"/>
      <c r="F1433" s="2194">
        <f t="shared" si="413"/>
        <v>1300</v>
      </c>
      <c r="G1433" s="2194">
        <f t="shared" si="413"/>
        <v>108.33333333333333</v>
      </c>
      <c r="H1433" s="2194">
        <f t="shared" si="413"/>
        <v>76</v>
      </c>
      <c r="I1433" s="2207">
        <f>I1362</f>
        <v>70.15384615384616</v>
      </c>
      <c r="J1433" s="2991"/>
      <c r="K1433" s="2991"/>
      <c r="L1433" s="2992"/>
      <c r="M1433" s="2992"/>
      <c r="N1433" s="2992"/>
      <c r="O1433" s="2992"/>
      <c r="P1433" s="2992"/>
      <c r="Q1433" s="2992"/>
      <c r="R1433" s="2987"/>
      <c r="S1433" s="476"/>
      <c r="T1433" s="2987"/>
      <c r="U1433" s="1336"/>
      <c r="V1433" s="2987"/>
      <c r="W1433" s="2987"/>
      <c r="X1433" s="3164"/>
      <c r="Y1433" s="3164"/>
      <c r="Z1433" s="2987"/>
      <c r="AA1433" s="1144">
        <f t="shared" ref="AA1433" si="417">AA1362</f>
        <v>0</v>
      </c>
      <c r="AB1433" s="1107"/>
      <c r="AC1433" s="2587"/>
      <c r="AD1433" s="3494"/>
      <c r="AE1433" s="174"/>
      <c r="AF1433" s="174"/>
      <c r="AG1433" s="174"/>
      <c r="AH1433" s="174"/>
      <c r="AI1433" s="174"/>
      <c r="AJ1433" s="174"/>
      <c r="AK1433" s="174"/>
      <c r="AL1433" s="174"/>
      <c r="AM1433" s="174"/>
      <c r="AN1433" s="174"/>
      <c r="AO1433" s="174"/>
      <c r="AP1433" s="174"/>
      <c r="AQ1433" s="174"/>
      <c r="AR1433" s="174"/>
      <c r="AS1433" s="174"/>
      <c r="AT1433" s="174"/>
      <c r="AU1433" s="174"/>
      <c r="AV1433" s="174"/>
      <c r="AW1433" s="174"/>
      <c r="AX1433" s="174"/>
      <c r="AY1433" s="174"/>
      <c r="AZ1433" s="174"/>
      <c r="BA1433" s="174"/>
      <c r="BB1433" s="174"/>
      <c r="BC1433" s="174"/>
      <c r="BD1433" s="174"/>
      <c r="BE1433" s="174"/>
      <c r="BF1433" s="174"/>
      <c r="BG1433" s="174"/>
      <c r="BH1433" s="174"/>
      <c r="BI1433" s="174"/>
      <c r="BJ1433" s="174"/>
      <c r="BK1433" s="174"/>
      <c r="BL1433" s="174"/>
      <c r="BM1433" s="174"/>
      <c r="BN1433" s="174"/>
      <c r="BO1433" s="174"/>
      <c r="BP1433" s="174"/>
      <c r="BQ1433" s="174"/>
      <c r="BR1433" s="174"/>
      <c r="BS1433" s="174"/>
      <c r="BT1433" s="174"/>
      <c r="BU1433" s="174"/>
      <c r="BV1433" s="174"/>
      <c r="BW1433" s="174"/>
      <c r="BX1433" s="174"/>
      <c r="BY1433" s="174"/>
      <c r="BZ1433" s="174"/>
      <c r="CA1433" s="174"/>
      <c r="CB1433" s="174"/>
      <c r="CC1433" s="174"/>
      <c r="CD1433" s="174"/>
      <c r="CE1433" s="174"/>
      <c r="CF1433" s="174"/>
      <c r="CG1433" s="174"/>
      <c r="CH1433" s="174"/>
      <c r="CI1433" s="174"/>
      <c r="CJ1433" s="174"/>
      <c r="CK1433" s="174"/>
      <c r="CL1433" s="174"/>
      <c r="CM1433" s="174"/>
      <c r="CN1433" s="174"/>
      <c r="CO1433" s="174"/>
      <c r="CP1433" s="174"/>
      <c r="CQ1433" s="174"/>
      <c r="CR1433" s="174"/>
      <c r="CS1433" s="174"/>
      <c r="CT1433" s="174"/>
      <c r="CU1433" s="174"/>
      <c r="CV1433" s="174"/>
      <c r="CW1433" s="174"/>
      <c r="CX1433" s="174"/>
      <c r="CY1433" s="174"/>
      <c r="CZ1433" s="174"/>
      <c r="DA1433" s="174"/>
      <c r="DB1433" s="174"/>
      <c r="DC1433" s="174"/>
      <c r="DD1433" s="174"/>
      <c r="DE1433" s="174"/>
      <c r="DF1433" s="174"/>
      <c r="DG1433" s="174"/>
      <c r="DH1433" s="174"/>
      <c r="DI1433" s="174"/>
      <c r="DJ1433" s="174"/>
      <c r="DK1433" s="174"/>
      <c r="DL1433" s="174"/>
      <c r="DM1433" s="174"/>
      <c r="DN1433" s="174"/>
      <c r="DO1433" s="174"/>
      <c r="DP1433" s="174"/>
      <c r="DQ1433" s="174"/>
      <c r="DR1433" s="174"/>
      <c r="DS1433" s="174"/>
      <c r="DT1433" s="174"/>
      <c r="DU1433" s="174"/>
      <c r="DV1433" s="174"/>
      <c r="DW1433" s="174"/>
      <c r="DX1433" s="174"/>
      <c r="DY1433" s="174"/>
      <c r="DZ1433" s="174"/>
      <c r="EA1433" s="174"/>
      <c r="EB1433" s="174"/>
      <c r="EC1433" s="174"/>
      <c r="ED1433" s="174"/>
      <c r="EE1433" s="174"/>
      <c r="EF1433" s="174"/>
      <c r="EG1433" s="174"/>
      <c r="EH1433" s="174"/>
      <c r="EI1433" s="174"/>
      <c r="EJ1433" s="174"/>
      <c r="EK1433" s="174"/>
      <c r="EL1433" s="174"/>
      <c r="EM1433" s="174"/>
      <c r="EN1433" s="174"/>
      <c r="EO1433" s="174"/>
      <c r="EP1433" s="174"/>
      <c r="EQ1433" s="174"/>
      <c r="ER1433" s="174"/>
      <c r="ES1433" s="174"/>
      <c r="ET1433" s="174"/>
      <c r="EU1433" s="174"/>
      <c r="EV1433" s="174"/>
      <c r="EW1433" s="174"/>
      <c r="EX1433" s="174"/>
      <c r="EY1433" s="174"/>
      <c r="EZ1433" s="174"/>
      <c r="FA1433" s="174"/>
      <c r="FB1433" s="174"/>
      <c r="FC1433" s="174"/>
      <c r="FD1433" s="174"/>
      <c r="FE1433" s="174"/>
      <c r="FF1433" s="174"/>
      <c r="FG1433" s="174"/>
      <c r="FH1433" s="174"/>
      <c r="FI1433" s="174"/>
      <c r="FJ1433" s="174"/>
      <c r="FK1433" s="174"/>
      <c r="FL1433" s="174"/>
      <c r="FM1433" s="174"/>
      <c r="FN1433" s="174"/>
      <c r="FO1433" s="174"/>
      <c r="FP1433" s="174"/>
      <c r="FQ1433" s="174"/>
      <c r="FR1433" s="174"/>
      <c r="FS1433" s="174"/>
      <c r="FT1433" s="174"/>
      <c r="FU1433" s="174"/>
      <c r="FV1433" s="174"/>
      <c r="FW1433" s="174"/>
      <c r="FX1433" s="174"/>
      <c r="FY1433" s="174"/>
      <c r="FZ1433" s="174"/>
      <c r="GA1433" s="174"/>
      <c r="GB1433" s="174"/>
      <c r="GC1433" s="174"/>
      <c r="GD1433" s="174"/>
      <c r="GE1433" s="174"/>
      <c r="GF1433" s="174"/>
      <c r="GG1433" s="174"/>
      <c r="GH1433" s="174"/>
      <c r="GI1433" s="174"/>
      <c r="GJ1433" s="174"/>
      <c r="GK1433" s="174"/>
      <c r="GL1433" s="174"/>
      <c r="GM1433" s="174"/>
      <c r="GN1433" s="174"/>
      <c r="GO1433" s="174"/>
      <c r="GP1433" s="174"/>
      <c r="GQ1433" s="174"/>
      <c r="GR1433" s="174"/>
      <c r="GS1433" s="174"/>
      <c r="GT1433" s="174"/>
      <c r="GU1433" s="174"/>
      <c r="GV1433" s="174"/>
      <c r="GW1433" s="174"/>
      <c r="GX1433" s="174"/>
      <c r="GY1433" s="174"/>
      <c r="GZ1433" s="174"/>
      <c r="HA1433" s="174"/>
      <c r="HB1433" s="174"/>
      <c r="HC1433" s="174"/>
      <c r="HD1433" s="174"/>
      <c r="HE1433" s="174"/>
      <c r="HF1433" s="174"/>
      <c r="HG1433" s="174"/>
      <c r="HH1433" s="174"/>
      <c r="HI1433" s="174"/>
      <c r="HJ1433" s="174"/>
      <c r="HK1433" s="174"/>
      <c r="HL1433" s="174"/>
      <c r="HM1433" s="174"/>
      <c r="HN1433" s="174"/>
      <c r="HO1433" s="174"/>
      <c r="HP1433" s="174"/>
      <c r="HQ1433" s="174"/>
      <c r="HR1433" s="174"/>
      <c r="HS1433" s="174"/>
      <c r="HT1433" s="174"/>
      <c r="HU1433" s="174"/>
      <c r="HV1433" s="174"/>
      <c r="HW1433" s="174"/>
      <c r="HX1433" s="174"/>
      <c r="HY1433" s="174"/>
      <c r="HZ1433" s="174"/>
      <c r="IA1433" s="174"/>
      <c r="IB1433" s="174"/>
      <c r="IC1433" s="174"/>
      <c r="ID1433" s="174"/>
      <c r="IE1433" s="174"/>
      <c r="IF1433" s="174"/>
      <c r="IG1433" s="174"/>
      <c r="IH1433" s="174"/>
      <c r="II1433" s="174"/>
      <c r="IJ1433" s="174"/>
      <c r="IK1433" s="174"/>
      <c r="IL1433" s="174"/>
      <c r="IM1433" s="174"/>
      <c r="IN1433" s="174"/>
      <c r="IO1433" s="174"/>
      <c r="IP1433" s="174"/>
      <c r="IQ1433" s="174"/>
      <c r="IR1433" s="174"/>
      <c r="IS1433" s="174"/>
      <c r="IT1433" s="174"/>
      <c r="IU1433" s="174"/>
      <c r="IV1433" s="174"/>
      <c r="IW1433" s="174"/>
      <c r="IX1433" s="174"/>
      <c r="IY1433" s="174"/>
      <c r="IZ1433" s="174"/>
      <c r="JA1433" s="174"/>
    </row>
    <row r="1434" spans="1:261" s="1031" customFormat="1" ht="30" x14ac:dyDescent="0.25">
      <c r="A1434" s="297"/>
      <c r="B1434" s="297">
        <v>1</v>
      </c>
      <c r="C1434" s="749" t="s">
        <v>207</v>
      </c>
      <c r="D1434" s="237"/>
      <c r="E1434" s="238"/>
      <c r="F1434" s="2194"/>
      <c r="G1434" s="912"/>
      <c r="H1434" s="912"/>
      <c r="I1434" s="2207"/>
      <c r="J1434" s="2991"/>
      <c r="K1434" s="2991"/>
      <c r="L1434" s="2992"/>
      <c r="M1434" s="2992"/>
      <c r="N1434" s="2992"/>
      <c r="O1434" s="2992"/>
      <c r="P1434" s="2992"/>
      <c r="Q1434" s="2992"/>
      <c r="R1434" s="476">
        <f t="shared" ref="R1434:Z1434" si="418">R1363</f>
        <v>25450.147000000001</v>
      </c>
      <c r="S1434" s="476">
        <f t="shared" si="418"/>
        <v>2120.8455833333333</v>
      </c>
      <c r="T1434" s="2987">
        <f t="shared" si="418"/>
        <v>593.32569000000001</v>
      </c>
      <c r="U1434" s="1336">
        <f t="shared" si="418"/>
        <v>0</v>
      </c>
      <c r="V1434" s="2987">
        <f t="shared" si="418"/>
        <v>0</v>
      </c>
      <c r="W1434" s="2987">
        <f t="shared" si="418"/>
        <v>-1527.5198933333331</v>
      </c>
      <c r="X1434" s="3164">
        <f t="shared" si="418"/>
        <v>0</v>
      </c>
      <c r="Y1434" s="3164">
        <f t="shared" si="418"/>
        <v>0</v>
      </c>
      <c r="Z1434" s="2987">
        <f t="shared" si="418"/>
        <v>593.32569000000001</v>
      </c>
      <c r="AA1434" s="1116"/>
      <c r="AB1434" s="1107"/>
      <c r="AC1434" s="2587"/>
      <c r="AD1434" s="3494"/>
      <c r="AE1434" s="174"/>
      <c r="AF1434" s="174"/>
      <c r="AG1434" s="174"/>
      <c r="AH1434" s="174"/>
      <c r="AI1434" s="174"/>
      <c r="AJ1434" s="174"/>
      <c r="AK1434" s="174"/>
      <c r="AL1434" s="174"/>
      <c r="AM1434" s="174"/>
      <c r="AN1434" s="174"/>
      <c r="AO1434" s="174"/>
      <c r="AP1434" s="174"/>
      <c r="AQ1434" s="174"/>
      <c r="AR1434" s="174"/>
      <c r="AS1434" s="174"/>
      <c r="AT1434" s="174"/>
      <c r="AU1434" s="174"/>
      <c r="AV1434" s="174"/>
      <c r="AW1434" s="174"/>
      <c r="AX1434" s="174"/>
      <c r="AY1434" s="174"/>
      <c r="AZ1434" s="174"/>
      <c r="BA1434" s="174"/>
      <c r="BB1434" s="174"/>
      <c r="BC1434" s="174"/>
      <c r="BD1434" s="174"/>
      <c r="BE1434" s="174"/>
      <c r="BF1434" s="174"/>
      <c r="BG1434" s="174"/>
      <c r="BH1434" s="174"/>
      <c r="BI1434" s="174"/>
      <c r="BJ1434" s="174"/>
      <c r="BK1434" s="174"/>
      <c r="BL1434" s="174"/>
      <c r="BM1434" s="174"/>
      <c r="BN1434" s="174"/>
      <c r="BO1434" s="174"/>
      <c r="BP1434" s="174"/>
      <c r="BQ1434" s="174"/>
      <c r="BR1434" s="174"/>
      <c r="BS1434" s="174"/>
      <c r="BT1434" s="174"/>
      <c r="BU1434" s="174"/>
      <c r="BV1434" s="174"/>
      <c r="BW1434" s="174"/>
      <c r="BX1434" s="174"/>
      <c r="BY1434" s="174"/>
      <c r="BZ1434" s="174"/>
      <c r="CA1434" s="174"/>
      <c r="CB1434" s="174"/>
      <c r="CC1434" s="174"/>
      <c r="CD1434" s="174"/>
      <c r="CE1434" s="174"/>
      <c r="CF1434" s="174"/>
      <c r="CG1434" s="174"/>
      <c r="CH1434" s="174"/>
      <c r="CI1434" s="174"/>
      <c r="CJ1434" s="174"/>
      <c r="CK1434" s="174"/>
      <c r="CL1434" s="174"/>
      <c r="CM1434" s="174"/>
      <c r="CN1434" s="174"/>
      <c r="CO1434" s="174"/>
      <c r="CP1434" s="174"/>
      <c r="CQ1434" s="174"/>
      <c r="CR1434" s="174"/>
      <c r="CS1434" s="174"/>
      <c r="CT1434" s="174"/>
      <c r="CU1434" s="174"/>
      <c r="CV1434" s="174"/>
      <c r="CW1434" s="174"/>
      <c r="CX1434" s="174"/>
      <c r="CY1434" s="174"/>
      <c r="CZ1434" s="174"/>
      <c r="DA1434" s="174"/>
      <c r="DB1434" s="174"/>
      <c r="DC1434" s="174"/>
      <c r="DD1434" s="174"/>
      <c r="DE1434" s="174"/>
      <c r="DF1434" s="174"/>
      <c r="DG1434" s="174"/>
      <c r="DH1434" s="174"/>
      <c r="DI1434" s="174"/>
      <c r="DJ1434" s="174"/>
      <c r="DK1434" s="174"/>
      <c r="DL1434" s="174"/>
      <c r="DM1434" s="174"/>
      <c r="DN1434" s="174"/>
      <c r="DO1434" s="174"/>
      <c r="DP1434" s="174"/>
      <c r="DQ1434" s="174"/>
      <c r="DR1434" s="174"/>
      <c r="DS1434" s="174"/>
      <c r="DT1434" s="174"/>
      <c r="DU1434" s="174"/>
      <c r="DV1434" s="174"/>
      <c r="DW1434" s="174"/>
      <c r="DX1434" s="174"/>
      <c r="DY1434" s="174"/>
      <c r="DZ1434" s="174"/>
      <c r="EA1434" s="174"/>
      <c r="EB1434" s="174"/>
      <c r="EC1434" s="174"/>
      <c r="ED1434" s="174"/>
      <c r="EE1434" s="174"/>
      <c r="EF1434" s="174"/>
      <c r="EG1434" s="174"/>
      <c r="EH1434" s="174"/>
      <c r="EI1434" s="174"/>
      <c r="EJ1434" s="174"/>
      <c r="EK1434" s="174"/>
      <c r="EL1434" s="174"/>
      <c r="EM1434" s="174"/>
      <c r="EN1434" s="174"/>
      <c r="EO1434" s="174"/>
      <c r="EP1434" s="174"/>
      <c r="EQ1434" s="174"/>
      <c r="ER1434" s="174"/>
      <c r="ES1434" s="174"/>
      <c r="ET1434" s="174"/>
      <c r="EU1434" s="174"/>
      <c r="EV1434" s="174"/>
      <c r="EW1434" s="174"/>
      <c r="EX1434" s="174"/>
      <c r="EY1434" s="174"/>
      <c r="EZ1434" s="174"/>
      <c r="FA1434" s="174"/>
      <c r="FB1434" s="174"/>
      <c r="FC1434" s="174"/>
      <c r="FD1434" s="174"/>
      <c r="FE1434" s="174"/>
      <c r="FF1434" s="174"/>
      <c r="FG1434" s="174"/>
      <c r="FH1434" s="174"/>
      <c r="FI1434" s="174"/>
      <c r="FJ1434" s="174"/>
      <c r="FK1434" s="174"/>
      <c r="FL1434" s="174"/>
      <c r="FM1434" s="174"/>
      <c r="FN1434" s="174"/>
      <c r="FO1434" s="174"/>
      <c r="FP1434" s="174"/>
      <c r="FQ1434" s="174"/>
      <c r="FR1434" s="174"/>
      <c r="FS1434" s="174"/>
      <c r="FT1434" s="174"/>
      <c r="FU1434" s="174"/>
      <c r="FV1434" s="174"/>
      <c r="FW1434" s="174"/>
      <c r="FX1434" s="174"/>
      <c r="FY1434" s="174"/>
      <c r="FZ1434" s="174"/>
      <c r="GA1434" s="174"/>
      <c r="GB1434" s="174"/>
      <c r="GC1434" s="174"/>
      <c r="GD1434" s="174"/>
      <c r="GE1434" s="174"/>
      <c r="GF1434" s="174"/>
      <c r="GG1434" s="174"/>
      <c r="GH1434" s="174"/>
      <c r="GI1434" s="174"/>
      <c r="GJ1434" s="174"/>
      <c r="GK1434" s="174"/>
      <c r="GL1434" s="174"/>
      <c r="GM1434" s="174"/>
      <c r="GN1434" s="174"/>
      <c r="GO1434" s="174"/>
      <c r="GP1434" s="174"/>
      <c r="GQ1434" s="174"/>
      <c r="GR1434" s="174"/>
      <c r="GS1434" s="174"/>
      <c r="GT1434" s="174"/>
      <c r="GU1434" s="174"/>
      <c r="GV1434" s="174"/>
      <c r="GW1434" s="174"/>
      <c r="GX1434" s="174"/>
      <c r="GY1434" s="174"/>
      <c r="GZ1434" s="174"/>
      <c r="HA1434" s="174"/>
      <c r="HB1434" s="174"/>
      <c r="HC1434" s="174"/>
      <c r="HD1434" s="174"/>
      <c r="HE1434" s="174"/>
      <c r="HF1434" s="174"/>
      <c r="HG1434" s="174"/>
      <c r="HH1434" s="174"/>
      <c r="HI1434" s="174"/>
      <c r="HJ1434" s="174"/>
      <c r="HK1434" s="174"/>
      <c r="HL1434" s="174"/>
      <c r="HM1434" s="174"/>
      <c r="HN1434" s="174"/>
      <c r="HO1434" s="174"/>
      <c r="HP1434" s="174"/>
      <c r="HQ1434" s="174"/>
      <c r="HR1434" s="174"/>
      <c r="HS1434" s="174"/>
      <c r="HT1434" s="174"/>
      <c r="HU1434" s="174"/>
      <c r="HV1434" s="174"/>
      <c r="HW1434" s="174"/>
      <c r="HX1434" s="174"/>
      <c r="HY1434" s="174"/>
      <c r="HZ1434" s="174"/>
      <c r="IA1434" s="174"/>
      <c r="IB1434" s="174"/>
      <c r="IC1434" s="174"/>
      <c r="ID1434" s="174"/>
      <c r="IE1434" s="174"/>
      <c r="IF1434" s="174"/>
      <c r="IG1434" s="174"/>
      <c r="IH1434" s="174"/>
      <c r="II1434" s="174"/>
      <c r="IJ1434" s="174"/>
      <c r="IK1434" s="174"/>
      <c r="IL1434" s="174"/>
      <c r="IM1434" s="174"/>
      <c r="IN1434" s="174"/>
      <c r="IO1434" s="174"/>
      <c r="IP1434" s="174"/>
      <c r="IQ1434" s="174"/>
      <c r="IR1434" s="174"/>
      <c r="IS1434" s="174"/>
      <c r="IT1434" s="174"/>
      <c r="IU1434" s="174"/>
      <c r="IV1434" s="174"/>
      <c r="IW1434" s="174"/>
      <c r="IX1434" s="174"/>
      <c r="IY1434" s="174"/>
      <c r="IZ1434" s="174"/>
      <c r="JA1434" s="174"/>
    </row>
    <row r="1435" spans="1:261" s="1031" customFormat="1" ht="30" x14ac:dyDescent="0.25">
      <c r="A1435" s="297"/>
      <c r="B1435" s="297">
        <v>1</v>
      </c>
      <c r="C1435" s="1027" t="s">
        <v>366</v>
      </c>
      <c r="D1435" s="237"/>
      <c r="E1435" s="238"/>
      <c r="F1435" s="2194">
        <f>F1364</f>
        <v>2029</v>
      </c>
      <c r="G1435" s="912">
        <f>G1364</f>
        <v>169.08333333333331</v>
      </c>
      <c r="H1435" s="912">
        <f>H1364</f>
        <v>76</v>
      </c>
      <c r="I1435" s="2207">
        <f>I1364</f>
        <v>44.94825036964022</v>
      </c>
      <c r="J1435" s="2991"/>
      <c r="K1435" s="2991"/>
      <c r="L1435" s="2992"/>
      <c r="M1435" s="2992"/>
      <c r="N1435" s="2992"/>
      <c r="O1435" s="2992"/>
      <c r="P1435" s="2992"/>
      <c r="Q1435" s="2992"/>
      <c r="R1435" s="2987"/>
      <c r="S1435" s="476"/>
      <c r="T1435" s="2987"/>
      <c r="U1435" s="1336"/>
      <c r="V1435" s="2987"/>
      <c r="W1435" s="2987"/>
      <c r="X1435" s="3164"/>
      <c r="Y1435" s="3164"/>
      <c r="Z1435" s="2987"/>
      <c r="AA1435" s="1116">
        <f>AA1364</f>
        <v>0</v>
      </c>
      <c r="AB1435" s="1107"/>
      <c r="AC1435" s="2587"/>
      <c r="AD1435" s="3494"/>
      <c r="AE1435" s="174"/>
      <c r="AF1435" s="174"/>
      <c r="AG1435" s="174"/>
      <c r="AH1435" s="174"/>
      <c r="AI1435" s="174"/>
      <c r="AJ1435" s="174"/>
      <c r="AK1435" s="174"/>
      <c r="AL1435" s="174"/>
      <c r="AM1435" s="174"/>
      <c r="AN1435" s="174"/>
      <c r="AO1435" s="174"/>
      <c r="AP1435" s="174"/>
      <c r="AQ1435" s="174"/>
      <c r="AR1435" s="174"/>
      <c r="AS1435" s="174"/>
      <c r="AT1435" s="174"/>
      <c r="AU1435" s="174"/>
      <c r="AV1435" s="174"/>
      <c r="AW1435" s="174"/>
      <c r="AX1435" s="174"/>
      <c r="AY1435" s="174"/>
      <c r="AZ1435" s="174"/>
      <c r="BA1435" s="174"/>
      <c r="BB1435" s="174"/>
      <c r="BC1435" s="174"/>
      <c r="BD1435" s="174"/>
      <c r="BE1435" s="174"/>
      <c r="BF1435" s="174"/>
      <c r="BG1435" s="174"/>
      <c r="BH1435" s="174"/>
      <c r="BI1435" s="174"/>
      <c r="BJ1435" s="174"/>
      <c r="BK1435" s="174"/>
      <c r="BL1435" s="174"/>
      <c r="BM1435" s="174"/>
      <c r="BN1435" s="174"/>
      <c r="BO1435" s="174"/>
      <c r="BP1435" s="174"/>
      <c r="BQ1435" s="174"/>
      <c r="BR1435" s="174"/>
      <c r="BS1435" s="174"/>
      <c r="BT1435" s="174"/>
      <c r="BU1435" s="174"/>
      <c r="BV1435" s="174"/>
      <c r="BW1435" s="174"/>
      <c r="BX1435" s="174"/>
      <c r="BY1435" s="174"/>
      <c r="BZ1435" s="174"/>
      <c r="CA1435" s="174"/>
      <c r="CB1435" s="174"/>
      <c r="CC1435" s="174"/>
      <c r="CD1435" s="174"/>
      <c r="CE1435" s="174"/>
      <c r="CF1435" s="174"/>
      <c r="CG1435" s="174"/>
      <c r="CH1435" s="174"/>
      <c r="CI1435" s="174"/>
      <c r="CJ1435" s="174"/>
      <c r="CK1435" s="174"/>
      <c r="CL1435" s="174"/>
      <c r="CM1435" s="174"/>
      <c r="CN1435" s="174"/>
      <c r="CO1435" s="174"/>
      <c r="CP1435" s="174"/>
      <c r="CQ1435" s="174"/>
      <c r="CR1435" s="174"/>
      <c r="CS1435" s="174"/>
      <c r="CT1435" s="174"/>
      <c r="CU1435" s="174"/>
      <c r="CV1435" s="174"/>
      <c r="CW1435" s="174"/>
      <c r="CX1435" s="174"/>
      <c r="CY1435" s="174"/>
      <c r="CZ1435" s="174"/>
      <c r="DA1435" s="174"/>
      <c r="DB1435" s="174"/>
      <c r="DC1435" s="174"/>
      <c r="DD1435" s="174"/>
      <c r="DE1435" s="174"/>
      <c r="DF1435" s="174"/>
      <c r="DG1435" s="174"/>
      <c r="DH1435" s="174"/>
      <c r="DI1435" s="174"/>
      <c r="DJ1435" s="174"/>
      <c r="DK1435" s="174"/>
      <c r="DL1435" s="174"/>
      <c r="DM1435" s="174"/>
      <c r="DN1435" s="174"/>
      <c r="DO1435" s="174"/>
      <c r="DP1435" s="174"/>
      <c r="DQ1435" s="174"/>
      <c r="DR1435" s="174"/>
      <c r="DS1435" s="174"/>
      <c r="DT1435" s="174"/>
      <c r="DU1435" s="174"/>
      <c r="DV1435" s="174"/>
      <c r="DW1435" s="174"/>
      <c r="DX1435" s="174"/>
      <c r="DY1435" s="174"/>
      <c r="DZ1435" s="174"/>
      <c r="EA1435" s="174"/>
      <c r="EB1435" s="174"/>
      <c r="EC1435" s="174"/>
      <c r="ED1435" s="174"/>
      <c r="EE1435" s="174"/>
      <c r="EF1435" s="174"/>
      <c r="EG1435" s="174"/>
      <c r="EH1435" s="174"/>
      <c r="EI1435" s="174"/>
      <c r="EJ1435" s="174"/>
      <c r="EK1435" s="174"/>
      <c r="EL1435" s="174"/>
      <c r="EM1435" s="174"/>
      <c r="EN1435" s="174"/>
      <c r="EO1435" s="174"/>
      <c r="EP1435" s="174"/>
      <c r="EQ1435" s="174"/>
      <c r="ER1435" s="174"/>
      <c r="ES1435" s="174"/>
      <c r="ET1435" s="174"/>
      <c r="EU1435" s="174"/>
      <c r="EV1435" s="174"/>
      <c r="EW1435" s="174"/>
      <c r="EX1435" s="174"/>
      <c r="EY1435" s="174"/>
      <c r="EZ1435" s="174"/>
      <c r="FA1435" s="174"/>
      <c r="FB1435" s="174"/>
      <c r="FC1435" s="174"/>
      <c r="FD1435" s="174"/>
      <c r="FE1435" s="174"/>
      <c r="FF1435" s="174"/>
      <c r="FG1435" s="174"/>
      <c r="FH1435" s="174"/>
      <c r="FI1435" s="174"/>
      <c r="FJ1435" s="174"/>
      <c r="FK1435" s="174"/>
      <c r="FL1435" s="174"/>
      <c r="FM1435" s="174"/>
      <c r="FN1435" s="174"/>
      <c r="FO1435" s="174"/>
      <c r="FP1435" s="174"/>
      <c r="FQ1435" s="174"/>
      <c r="FR1435" s="174"/>
      <c r="FS1435" s="174"/>
      <c r="FT1435" s="174"/>
      <c r="FU1435" s="174"/>
      <c r="FV1435" s="174"/>
      <c r="FW1435" s="174"/>
      <c r="FX1435" s="174"/>
      <c r="FY1435" s="174"/>
      <c r="FZ1435" s="174"/>
      <c r="GA1435" s="174"/>
      <c r="GB1435" s="174"/>
      <c r="GC1435" s="174"/>
      <c r="GD1435" s="174"/>
      <c r="GE1435" s="174"/>
      <c r="GF1435" s="174"/>
      <c r="GG1435" s="174"/>
      <c r="GH1435" s="174"/>
      <c r="GI1435" s="174"/>
      <c r="GJ1435" s="174"/>
      <c r="GK1435" s="174"/>
      <c r="GL1435" s="174"/>
      <c r="GM1435" s="174"/>
      <c r="GN1435" s="174"/>
      <c r="GO1435" s="174"/>
      <c r="GP1435" s="174"/>
      <c r="GQ1435" s="174"/>
      <c r="GR1435" s="174"/>
      <c r="GS1435" s="174"/>
      <c r="GT1435" s="174"/>
      <c r="GU1435" s="174"/>
      <c r="GV1435" s="174"/>
      <c r="GW1435" s="174"/>
      <c r="GX1435" s="174"/>
      <c r="GY1435" s="174"/>
      <c r="GZ1435" s="174"/>
      <c r="HA1435" s="174"/>
      <c r="HB1435" s="174"/>
      <c r="HC1435" s="174"/>
      <c r="HD1435" s="174"/>
      <c r="HE1435" s="174"/>
      <c r="HF1435" s="174"/>
      <c r="HG1435" s="174"/>
      <c r="HH1435" s="174"/>
      <c r="HI1435" s="174"/>
      <c r="HJ1435" s="174"/>
      <c r="HK1435" s="174"/>
      <c r="HL1435" s="174"/>
      <c r="HM1435" s="174"/>
      <c r="HN1435" s="174"/>
      <c r="HO1435" s="174"/>
      <c r="HP1435" s="174"/>
      <c r="HQ1435" s="174"/>
      <c r="HR1435" s="174"/>
      <c r="HS1435" s="174"/>
      <c r="HT1435" s="174"/>
      <c r="HU1435" s="174"/>
      <c r="HV1435" s="174"/>
      <c r="HW1435" s="174"/>
      <c r="HX1435" s="174"/>
      <c r="HY1435" s="174"/>
      <c r="HZ1435" s="174"/>
      <c r="IA1435" s="174"/>
      <c r="IB1435" s="174"/>
      <c r="IC1435" s="174"/>
      <c r="ID1435" s="174"/>
      <c r="IE1435" s="174"/>
      <c r="IF1435" s="174"/>
      <c r="IG1435" s="174"/>
      <c r="IH1435" s="174"/>
      <c r="II1435" s="174"/>
      <c r="IJ1435" s="174"/>
      <c r="IK1435" s="174"/>
      <c r="IL1435" s="174"/>
      <c r="IM1435" s="174"/>
      <c r="IN1435" s="174"/>
      <c r="IO1435" s="174"/>
      <c r="IP1435" s="174"/>
      <c r="IQ1435" s="174"/>
      <c r="IR1435" s="174"/>
      <c r="IS1435" s="174"/>
      <c r="IT1435" s="174"/>
      <c r="IU1435" s="174"/>
      <c r="IV1435" s="174"/>
      <c r="IW1435" s="174"/>
      <c r="IX1435" s="174"/>
      <c r="IY1435" s="174"/>
      <c r="IZ1435" s="174"/>
      <c r="JA1435" s="174"/>
    </row>
    <row r="1436" spans="1:261" s="1031" customFormat="1" x14ac:dyDescent="0.25">
      <c r="A1436" s="297"/>
      <c r="B1436" s="297">
        <v>1</v>
      </c>
      <c r="C1436" s="735" t="s">
        <v>354</v>
      </c>
      <c r="D1436" s="237"/>
      <c r="E1436" s="238"/>
      <c r="F1436" s="2194"/>
      <c r="G1436" s="912"/>
      <c r="H1436" s="912"/>
      <c r="I1436" s="2207">
        <f t="shared" ref="H1436:I1441" si="419">I1364</f>
        <v>44.94825036964022</v>
      </c>
      <c r="J1436" s="2991"/>
      <c r="K1436" s="2991"/>
      <c r="L1436" s="2992"/>
      <c r="M1436" s="2992"/>
      <c r="N1436" s="2992"/>
      <c r="O1436" s="2992"/>
      <c r="P1436" s="2992"/>
      <c r="Q1436" s="2992"/>
      <c r="R1436" s="2987"/>
      <c r="S1436" s="476"/>
      <c r="T1436" s="2987"/>
      <c r="U1436" s="1336"/>
      <c r="V1436" s="2987"/>
      <c r="W1436" s="2987"/>
      <c r="X1436" s="3164"/>
      <c r="Y1436" s="3164"/>
      <c r="Z1436" s="2987"/>
      <c r="AA1436" s="1116"/>
      <c r="AB1436" s="1107"/>
      <c r="AC1436" s="2587"/>
      <c r="AD1436" s="3494"/>
      <c r="AE1436" s="174"/>
      <c r="AF1436" s="174"/>
      <c r="AG1436" s="174"/>
      <c r="AH1436" s="174"/>
      <c r="AI1436" s="174"/>
      <c r="AJ1436" s="174"/>
      <c r="AK1436" s="174"/>
      <c r="AL1436" s="174"/>
      <c r="AM1436" s="174"/>
      <c r="AN1436" s="174"/>
      <c r="AO1436" s="174"/>
      <c r="AP1436" s="174"/>
      <c r="AQ1436" s="174"/>
      <c r="AR1436" s="174"/>
      <c r="AS1436" s="174"/>
      <c r="AT1436" s="174"/>
      <c r="AU1436" s="174"/>
      <c r="AV1436" s="174"/>
      <c r="AW1436" s="174"/>
      <c r="AX1436" s="174"/>
      <c r="AY1436" s="174"/>
      <c r="AZ1436" s="174"/>
      <c r="BA1436" s="174"/>
      <c r="BB1436" s="174"/>
      <c r="BC1436" s="174"/>
      <c r="BD1436" s="174"/>
      <c r="BE1436" s="174"/>
      <c r="BF1436" s="174"/>
      <c r="BG1436" s="174"/>
      <c r="BH1436" s="174"/>
      <c r="BI1436" s="174"/>
      <c r="BJ1436" s="174"/>
      <c r="BK1436" s="174"/>
      <c r="BL1436" s="174"/>
      <c r="BM1436" s="174"/>
      <c r="BN1436" s="174"/>
      <c r="BO1436" s="174"/>
      <c r="BP1436" s="174"/>
      <c r="BQ1436" s="174"/>
      <c r="BR1436" s="174"/>
      <c r="BS1436" s="174"/>
      <c r="BT1436" s="174"/>
      <c r="BU1436" s="174"/>
      <c r="BV1436" s="174"/>
      <c r="BW1436" s="174"/>
      <c r="BX1436" s="174"/>
      <c r="BY1436" s="174"/>
      <c r="BZ1436" s="174"/>
      <c r="CA1436" s="174"/>
      <c r="CB1436" s="174"/>
      <c r="CC1436" s="174"/>
      <c r="CD1436" s="174"/>
      <c r="CE1436" s="174"/>
      <c r="CF1436" s="174"/>
      <c r="CG1436" s="174"/>
      <c r="CH1436" s="174"/>
      <c r="CI1436" s="174"/>
      <c r="CJ1436" s="174"/>
      <c r="CK1436" s="174"/>
      <c r="CL1436" s="174"/>
      <c r="CM1436" s="174"/>
      <c r="CN1436" s="174"/>
      <c r="CO1436" s="174"/>
      <c r="CP1436" s="174"/>
      <c r="CQ1436" s="174"/>
      <c r="CR1436" s="174"/>
      <c r="CS1436" s="174"/>
      <c r="CT1436" s="174"/>
      <c r="CU1436" s="174"/>
      <c r="CV1436" s="174"/>
      <c r="CW1436" s="174"/>
      <c r="CX1436" s="174"/>
      <c r="CY1436" s="174"/>
      <c r="CZ1436" s="174"/>
      <c r="DA1436" s="174"/>
      <c r="DB1436" s="174"/>
      <c r="DC1436" s="174"/>
      <c r="DD1436" s="174"/>
      <c r="DE1436" s="174"/>
      <c r="DF1436" s="174"/>
      <c r="DG1436" s="174"/>
      <c r="DH1436" s="174"/>
      <c r="DI1436" s="174"/>
      <c r="DJ1436" s="174"/>
      <c r="DK1436" s="174"/>
      <c r="DL1436" s="174"/>
      <c r="DM1436" s="174"/>
      <c r="DN1436" s="174"/>
      <c r="DO1436" s="174"/>
      <c r="DP1436" s="174"/>
      <c r="DQ1436" s="174"/>
      <c r="DR1436" s="174"/>
      <c r="DS1436" s="174"/>
      <c r="DT1436" s="174"/>
      <c r="DU1436" s="174"/>
      <c r="DV1436" s="174"/>
      <c r="DW1436" s="174"/>
      <c r="DX1436" s="174"/>
      <c r="DY1436" s="174"/>
      <c r="DZ1436" s="174"/>
      <c r="EA1436" s="174"/>
      <c r="EB1436" s="174"/>
      <c r="EC1436" s="174"/>
      <c r="ED1436" s="174"/>
      <c r="EE1436" s="174"/>
      <c r="EF1436" s="174"/>
      <c r="EG1436" s="174"/>
      <c r="EH1436" s="174"/>
      <c r="EI1436" s="174"/>
      <c r="EJ1436" s="174"/>
      <c r="EK1436" s="174"/>
      <c r="EL1436" s="174"/>
      <c r="EM1436" s="174"/>
      <c r="EN1436" s="174"/>
      <c r="EO1436" s="174"/>
      <c r="EP1436" s="174"/>
      <c r="EQ1436" s="174"/>
      <c r="ER1436" s="174"/>
      <c r="ES1436" s="174"/>
      <c r="ET1436" s="174"/>
      <c r="EU1436" s="174"/>
      <c r="EV1436" s="174"/>
      <c r="EW1436" s="174"/>
      <c r="EX1436" s="174"/>
      <c r="EY1436" s="174"/>
      <c r="EZ1436" s="174"/>
      <c r="FA1436" s="174"/>
      <c r="FB1436" s="174"/>
      <c r="FC1436" s="174"/>
      <c r="FD1436" s="174"/>
      <c r="FE1436" s="174"/>
      <c r="FF1436" s="174"/>
      <c r="FG1436" s="174"/>
      <c r="FH1436" s="174"/>
      <c r="FI1436" s="174"/>
      <c r="FJ1436" s="174"/>
      <c r="FK1436" s="174"/>
      <c r="FL1436" s="174"/>
      <c r="FM1436" s="174"/>
      <c r="FN1436" s="174"/>
      <c r="FO1436" s="174"/>
      <c r="FP1436" s="174"/>
      <c r="FQ1436" s="174"/>
      <c r="FR1436" s="174"/>
      <c r="FS1436" s="174"/>
      <c r="FT1436" s="174"/>
      <c r="FU1436" s="174"/>
      <c r="FV1436" s="174"/>
      <c r="FW1436" s="174"/>
      <c r="FX1436" s="174"/>
      <c r="FY1436" s="174"/>
      <c r="FZ1436" s="174"/>
      <c r="GA1436" s="174"/>
      <c r="GB1436" s="174"/>
      <c r="GC1436" s="174"/>
      <c r="GD1436" s="174"/>
      <c r="GE1436" s="174"/>
      <c r="GF1436" s="174"/>
      <c r="GG1436" s="174"/>
      <c r="GH1436" s="174"/>
      <c r="GI1436" s="174"/>
      <c r="GJ1436" s="174"/>
      <c r="GK1436" s="174"/>
      <c r="GL1436" s="174"/>
      <c r="GM1436" s="174"/>
      <c r="GN1436" s="174"/>
      <c r="GO1436" s="174"/>
      <c r="GP1436" s="174"/>
      <c r="GQ1436" s="174"/>
      <c r="GR1436" s="174"/>
      <c r="GS1436" s="174"/>
      <c r="GT1436" s="174"/>
      <c r="GU1436" s="174"/>
      <c r="GV1436" s="174"/>
      <c r="GW1436" s="174"/>
      <c r="GX1436" s="174"/>
      <c r="GY1436" s="174"/>
      <c r="GZ1436" s="174"/>
      <c r="HA1436" s="174"/>
      <c r="HB1436" s="174"/>
      <c r="HC1436" s="174"/>
      <c r="HD1436" s="174"/>
      <c r="HE1436" s="174"/>
      <c r="HF1436" s="174"/>
      <c r="HG1436" s="174"/>
      <c r="HH1436" s="174"/>
      <c r="HI1436" s="174"/>
      <c r="HJ1436" s="174"/>
      <c r="HK1436" s="174"/>
      <c r="HL1436" s="174"/>
      <c r="HM1436" s="174"/>
      <c r="HN1436" s="174"/>
      <c r="HO1436" s="174"/>
      <c r="HP1436" s="174"/>
      <c r="HQ1436" s="174"/>
      <c r="HR1436" s="174"/>
      <c r="HS1436" s="174"/>
      <c r="HT1436" s="174"/>
      <c r="HU1436" s="174"/>
      <c r="HV1436" s="174"/>
      <c r="HW1436" s="174"/>
      <c r="HX1436" s="174"/>
      <c r="HY1436" s="174"/>
      <c r="HZ1436" s="174"/>
      <c r="IA1436" s="174"/>
      <c r="IB1436" s="174"/>
      <c r="IC1436" s="174"/>
      <c r="ID1436" s="174"/>
      <c r="IE1436" s="174"/>
      <c r="IF1436" s="174"/>
      <c r="IG1436" s="174"/>
      <c r="IH1436" s="174"/>
      <c r="II1436" s="174"/>
      <c r="IJ1436" s="174"/>
      <c r="IK1436" s="174"/>
      <c r="IL1436" s="174"/>
      <c r="IM1436" s="174"/>
      <c r="IN1436" s="174"/>
      <c r="IO1436" s="174"/>
      <c r="IP1436" s="174"/>
      <c r="IQ1436" s="174"/>
      <c r="IR1436" s="174"/>
      <c r="IS1436" s="174"/>
      <c r="IT1436" s="174"/>
      <c r="IU1436" s="174"/>
      <c r="IV1436" s="174"/>
      <c r="IW1436" s="174"/>
      <c r="IX1436" s="174"/>
      <c r="IY1436" s="174"/>
      <c r="IZ1436" s="174"/>
      <c r="JA1436" s="174"/>
    </row>
    <row r="1437" spans="1:261" s="1031" customFormat="1" ht="29.25" x14ac:dyDescent="0.25">
      <c r="A1437" s="297"/>
      <c r="B1437" s="297">
        <v>1</v>
      </c>
      <c r="C1437" s="748" t="s">
        <v>355</v>
      </c>
      <c r="D1437" s="237"/>
      <c r="E1437" s="238"/>
      <c r="F1437" s="2194">
        <f>F1366</f>
        <v>1000</v>
      </c>
      <c r="G1437" s="912">
        <f t="shared" ref="G1437:H1437" si="420">G1366</f>
        <v>83.333333333333329</v>
      </c>
      <c r="H1437" s="912">
        <f t="shared" si="420"/>
        <v>0</v>
      </c>
      <c r="I1437" s="2207">
        <f t="shared" si="419"/>
        <v>0</v>
      </c>
      <c r="J1437" s="2991"/>
      <c r="K1437" s="2991"/>
      <c r="L1437" s="2992"/>
      <c r="M1437" s="2992"/>
      <c r="N1437" s="2992"/>
      <c r="O1437" s="2992"/>
      <c r="P1437" s="2992"/>
      <c r="Q1437" s="2992"/>
      <c r="R1437" s="2987"/>
      <c r="S1437" s="476"/>
      <c r="T1437" s="2987"/>
      <c r="U1437" s="1336"/>
      <c r="V1437" s="2987"/>
      <c r="W1437" s="2987"/>
      <c r="X1437" s="3164"/>
      <c r="Y1437" s="3164"/>
      <c r="Z1437" s="2987"/>
      <c r="AA1437" s="1116">
        <f t="shared" ref="AA1437" si="421">AA1366</f>
        <v>0</v>
      </c>
      <c r="AB1437" s="1107"/>
      <c r="AC1437" s="2587"/>
      <c r="AD1437" s="3494"/>
      <c r="AE1437" s="174"/>
      <c r="AF1437" s="174"/>
      <c r="AG1437" s="174"/>
      <c r="AH1437" s="174"/>
      <c r="AI1437" s="174"/>
      <c r="AJ1437" s="174"/>
      <c r="AK1437" s="174"/>
      <c r="AL1437" s="174"/>
      <c r="AM1437" s="174"/>
      <c r="AN1437" s="174"/>
      <c r="AO1437" s="174"/>
      <c r="AP1437" s="174"/>
      <c r="AQ1437" s="174"/>
      <c r="AR1437" s="174"/>
      <c r="AS1437" s="174"/>
      <c r="AT1437" s="174"/>
      <c r="AU1437" s="174"/>
      <c r="AV1437" s="174"/>
      <c r="AW1437" s="174"/>
      <c r="AX1437" s="174"/>
      <c r="AY1437" s="174"/>
      <c r="AZ1437" s="174"/>
      <c r="BA1437" s="174"/>
      <c r="BB1437" s="174"/>
      <c r="BC1437" s="174"/>
      <c r="BD1437" s="174"/>
      <c r="BE1437" s="174"/>
      <c r="BF1437" s="174"/>
      <c r="BG1437" s="174"/>
      <c r="BH1437" s="174"/>
      <c r="BI1437" s="174"/>
      <c r="BJ1437" s="174"/>
      <c r="BK1437" s="174"/>
      <c r="BL1437" s="174"/>
      <c r="BM1437" s="174"/>
      <c r="BN1437" s="174"/>
      <c r="BO1437" s="174"/>
      <c r="BP1437" s="174"/>
      <c r="BQ1437" s="174"/>
      <c r="BR1437" s="174"/>
      <c r="BS1437" s="174"/>
      <c r="BT1437" s="174"/>
      <c r="BU1437" s="174"/>
      <c r="BV1437" s="174"/>
      <c r="BW1437" s="174"/>
      <c r="BX1437" s="174"/>
      <c r="BY1437" s="174"/>
      <c r="BZ1437" s="174"/>
      <c r="CA1437" s="174"/>
      <c r="CB1437" s="174"/>
      <c r="CC1437" s="174"/>
      <c r="CD1437" s="174"/>
      <c r="CE1437" s="174"/>
      <c r="CF1437" s="174"/>
      <c r="CG1437" s="174"/>
      <c r="CH1437" s="174"/>
      <c r="CI1437" s="174"/>
      <c r="CJ1437" s="174"/>
      <c r="CK1437" s="174"/>
      <c r="CL1437" s="174"/>
      <c r="CM1437" s="174"/>
      <c r="CN1437" s="174"/>
      <c r="CO1437" s="174"/>
      <c r="CP1437" s="174"/>
      <c r="CQ1437" s="174"/>
      <c r="CR1437" s="174"/>
      <c r="CS1437" s="174"/>
      <c r="CT1437" s="174"/>
      <c r="CU1437" s="174"/>
      <c r="CV1437" s="174"/>
      <c r="CW1437" s="174"/>
      <c r="CX1437" s="174"/>
      <c r="CY1437" s="174"/>
      <c r="CZ1437" s="174"/>
      <c r="DA1437" s="174"/>
      <c r="DB1437" s="174"/>
      <c r="DC1437" s="174"/>
      <c r="DD1437" s="174"/>
      <c r="DE1437" s="174"/>
      <c r="DF1437" s="174"/>
      <c r="DG1437" s="174"/>
      <c r="DH1437" s="174"/>
      <c r="DI1437" s="174"/>
      <c r="DJ1437" s="174"/>
      <c r="DK1437" s="174"/>
      <c r="DL1437" s="174"/>
      <c r="DM1437" s="174"/>
      <c r="DN1437" s="174"/>
      <c r="DO1437" s="174"/>
      <c r="DP1437" s="174"/>
      <c r="DQ1437" s="174"/>
      <c r="DR1437" s="174"/>
      <c r="DS1437" s="174"/>
      <c r="DT1437" s="174"/>
      <c r="DU1437" s="174"/>
      <c r="DV1437" s="174"/>
      <c r="DW1437" s="174"/>
      <c r="DX1437" s="174"/>
      <c r="DY1437" s="174"/>
      <c r="DZ1437" s="174"/>
      <c r="EA1437" s="174"/>
      <c r="EB1437" s="174"/>
      <c r="EC1437" s="174"/>
      <c r="ED1437" s="174"/>
      <c r="EE1437" s="174"/>
      <c r="EF1437" s="174"/>
      <c r="EG1437" s="174"/>
      <c r="EH1437" s="174"/>
      <c r="EI1437" s="174"/>
      <c r="EJ1437" s="174"/>
      <c r="EK1437" s="174"/>
      <c r="EL1437" s="174"/>
      <c r="EM1437" s="174"/>
      <c r="EN1437" s="174"/>
      <c r="EO1437" s="174"/>
      <c r="EP1437" s="174"/>
      <c r="EQ1437" s="174"/>
      <c r="ER1437" s="174"/>
      <c r="ES1437" s="174"/>
      <c r="ET1437" s="174"/>
      <c r="EU1437" s="174"/>
      <c r="EV1437" s="174"/>
      <c r="EW1437" s="174"/>
      <c r="EX1437" s="174"/>
      <c r="EY1437" s="174"/>
      <c r="EZ1437" s="174"/>
      <c r="FA1437" s="174"/>
      <c r="FB1437" s="174"/>
      <c r="FC1437" s="174"/>
      <c r="FD1437" s="174"/>
      <c r="FE1437" s="174"/>
      <c r="FF1437" s="174"/>
      <c r="FG1437" s="174"/>
      <c r="FH1437" s="174"/>
      <c r="FI1437" s="174"/>
      <c r="FJ1437" s="174"/>
      <c r="FK1437" s="174"/>
      <c r="FL1437" s="174"/>
      <c r="FM1437" s="174"/>
      <c r="FN1437" s="174"/>
      <c r="FO1437" s="174"/>
      <c r="FP1437" s="174"/>
      <c r="FQ1437" s="174"/>
      <c r="FR1437" s="174"/>
      <c r="FS1437" s="174"/>
      <c r="FT1437" s="174"/>
      <c r="FU1437" s="174"/>
      <c r="FV1437" s="174"/>
      <c r="FW1437" s="174"/>
      <c r="FX1437" s="174"/>
      <c r="FY1437" s="174"/>
      <c r="FZ1437" s="174"/>
      <c r="GA1437" s="174"/>
      <c r="GB1437" s="174"/>
      <c r="GC1437" s="174"/>
      <c r="GD1437" s="174"/>
      <c r="GE1437" s="174"/>
      <c r="GF1437" s="174"/>
      <c r="GG1437" s="174"/>
      <c r="GH1437" s="174"/>
      <c r="GI1437" s="174"/>
      <c r="GJ1437" s="174"/>
      <c r="GK1437" s="174"/>
      <c r="GL1437" s="174"/>
      <c r="GM1437" s="174"/>
      <c r="GN1437" s="174"/>
      <c r="GO1437" s="174"/>
      <c r="GP1437" s="174"/>
      <c r="GQ1437" s="174"/>
      <c r="GR1437" s="174"/>
      <c r="GS1437" s="174"/>
      <c r="GT1437" s="174"/>
      <c r="GU1437" s="174"/>
      <c r="GV1437" s="174"/>
      <c r="GW1437" s="174"/>
      <c r="GX1437" s="174"/>
      <c r="GY1437" s="174"/>
      <c r="GZ1437" s="174"/>
      <c r="HA1437" s="174"/>
      <c r="HB1437" s="174"/>
      <c r="HC1437" s="174"/>
      <c r="HD1437" s="174"/>
      <c r="HE1437" s="174"/>
      <c r="HF1437" s="174"/>
      <c r="HG1437" s="174"/>
      <c r="HH1437" s="174"/>
      <c r="HI1437" s="174"/>
      <c r="HJ1437" s="174"/>
      <c r="HK1437" s="174"/>
      <c r="HL1437" s="174"/>
      <c r="HM1437" s="174"/>
      <c r="HN1437" s="174"/>
      <c r="HO1437" s="174"/>
      <c r="HP1437" s="174"/>
      <c r="HQ1437" s="174"/>
      <c r="HR1437" s="174"/>
      <c r="HS1437" s="174"/>
      <c r="HT1437" s="174"/>
      <c r="HU1437" s="174"/>
      <c r="HV1437" s="174"/>
      <c r="HW1437" s="174"/>
      <c r="HX1437" s="174"/>
      <c r="HY1437" s="174"/>
      <c r="HZ1437" s="174"/>
      <c r="IA1437" s="174"/>
      <c r="IB1437" s="174"/>
      <c r="IC1437" s="174"/>
      <c r="ID1437" s="174"/>
      <c r="IE1437" s="174"/>
      <c r="IF1437" s="174"/>
      <c r="IG1437" s="174"/>
      <c r="IH1437" s="174"/>
      <c r="II1437" s="174"/>
      <c r="IJ1437" s="174"/>
      <c r="IK1437" s="174"/>
      <c r="IL1437" s="174"/>
      <c r="IM1437" s="174"/>
      <c r="IN1437" s="174"/>
      <c r="IO1437" s="174"/>
      <c r="IP1437" s="174"/>
      <c r="IQ1437" s="174"/>
      <c r="IR1437" s="174"/>
      <c r="IS1437" s="174"/>
      <c r="IT1437" s="174"/>
      <c r="IU1437" s="174"/>
      <c r="IV1437" s="174"/>
      <c r="IW1437" s="174"/>
      <c r="IX1437" s="174"/>
      <c r="IY1437" s="174"/>
      <c r="IZ1437" s="174"/>
      <c r="JA1437" s="174"/>
    </row>
    <row r="1438" spans="1:261" s="1031" customFormat="1" x14ac:dyDescent="0.25">
      <c r="A1438" s="297"/>
      <c r="B1438" s="297">
        <v>1</v>
      </c>
      <c r="C1438" s="735" t="s">
        <v>356</v>
      </c>
      <c r="D1438" s="237"/>
      <c r="E1438" s="238"/>
      <c r="F1438" s="2194">
        <f>F1367</f>
        <v>0</v>
      </c>
      <c r="G1438" s="912">
        <f t="shared" ref="G1438:H1439" si="422">G1367</f>
        <v>0</v>
      </c>
      <c r="H1438" s="912">
        <f t="shared" si="422"/>
        <v>0</v>
      </c>
      <c r="I1438" s="2207">
        <f t="shared" si="419"/>
        <v>0</v>
      </c>
      <c r="J1438" s="2991"/>
      <c r="K1438" s="2991"/>
      <c r="L1438" s="2992"/>
      <c r="M1438" s="2992"/>
      <c r="N1438" s="2992"/>
      <c r="O1438" s="2992"/>
      <c r="P1438" s="2992"/>
      <c r="Q1438" s="2992"/>
      <c r="R1438" s="2987"/>
      <c r="S1438" s="476"/>
      <c r="T1438" s="2987"/>
      <c r="U1438" s="1336"/>
      <c r="V1438" s="2987"/>
      <c r="W1438" s="2987"/>
      <c r="X1438" s="3164"/>
      <c r="Y1438" s="3164"/>
      <c r="Z1438" s="2987"/>
      <c r="AA1438" s="1116">
        <f t="shared" ref="AA1438" si="423">AA1367</f>
        <v>0</v>
      </c>
      <c r="AB1438" s="1107"/>
      <c r="AC1438" s="2587"/>
      <c r="AD1438" s="3494"/>
      <c r="AE1438" s="174"/>
      <c r="AF1438" s="174"/>
      <c r="AG1438" s="174"/>
      <c r="AH1438" s="174"/>
      <c r="AI1438" s="174"/>
      <c r="AJ1438" s="174"/>
      <c r="AK1438" s="174"/>
      <c r="AL1438" s="174"/>
      <c r="AM1438" s="174"/>
      <c r="AN1438" s="174"/>
      <c r="AO1438" s="174"/>
      <c r="AP1438" s="174"/>
      <c r="AQ1438" s="174"/>
      <c r="AR1438" s="174"/>
      <c r="AS1438" s="174"/>
      <c r="AT1438" s="174"/>
      <c r="AU1438" s="174"/>
      <c r="AV1438" s="174"/>
      <c r="AW1438" s="174"/>
      <c r="AX1438" s="174"/>
      <c r="AY1438" s="174"/>
      <c r="AZ1438" s="174"/>
      <c r="BA1438" s="174"/>
      <c r="BB1438" s="174"/>
      <c r="BC1438" s="174"/>
      <c r="BD1438" s="174"/>
      <c r="BE1438" s="174"/>
      <c r="BF1438" s="174"/>
      <c r="BG1438" s="174"/>
      <c r="BH1438" s="174"/>
      <c r="BI1438" s="174"/>
      <c r="BJ1438" s="174"/>
      <c r="BK1438" s="174"/>
      <c r="BL1438" s="174"/>
      <c r="BM1438" s="174"/>
      <c r="BN1438" s="174"/>
      <c r="BO1438" s="174"/>
      <c r="BP1438" s="174"/>
      <c r="BQ1438" s="174"/>
      <c r="BR1438" s="174"/>
      <c r="BS1438" s="174"/>
      <c r="BT1438" s="174"/>
      <c r="BU1438" s="174"/>
      <c r="BV1438" s="174"/>
      <c r="BW1438" s="174"/>
      <c r="BX1438" s="174"/>
      <c r="BY1438" s="174"/>
      <c r="BZ1438" s="174"/>
      <c r="CA1438" s="174"/>
      <c r="CB1438" s="174"/>
      <c r="CC1438" s="174"/>
      <c r="CD1438" s="174"/>
      <c r="CE1438" s="174"/>
      <c r="CF1438" s="174"/>
      <c r="CG1438" s="174"/>
      <c r="CH1438" s="174"/>
      <c r="CI1438" s="174"/>
      <c r="CJ1438" s="174"/>
      <c r="CK1438" s="174"/>
      <c r="CL1438" s="174"/>
      <c r="CM1438" s="174"/>
      <c r="CN1438" s="174"/>
      <c r="CO1438" s="174"/>
      <c r="CP1438" s="174"/>
      <c r="CQ1438" s="174"/>
      <c r="CR1438" s="174"/>
      <c r="CS1438" s="174"/>
      <c r="CT1438" s="174"/>
      <c r="CU1438" s="174"/>
      <c r="CV1438" s="174"/>
      <c r="CW1438" s="174"/>
      <c r="CX1438" s="174"/>
      <c r="CY1438" s="174"/>
      <c r="CZ1438" s="174"/>
      <c r="DA1438" s="174"/>
      <c r="DB1438" s="174"/>
      <c r="DC1438" s="174"/>
      <c r="DD1438" s="174"/>
      <c r="DE1438" s="174"/>
      <c r="DF1438" s="174"/>
      <c r="DG1438" s="174"/>
      <c r="DH1438" s="174"/>
      <c r="DI1438" s="174"/>
      <c r="DJ1438" s="174"/>
      <c r="DK1438" s="174"/>
      <c r="DL1438" s="174"/>
      <c r="DM1438" s="174"/>
      <c r="DN1438" s="174"/>
      <c r="DO1438" s="174"/>
      <c r="DP1438" s="174"/>
      <c r="DQ1438" s="174"/>
      <c r="DR1438" s="174"/>
      <c r="DS1438" s="174"/>
      <c r="DT1438" s="174"/>
      <c r="DU1438" s="174"/>
      <c r="DV1438" s="174"/>
      <c r="DW1438" s="174"/>
      <c r="DX1438" s="174"/>
      <c r="DY1438" s="174"/>
      <c r="DZ1438" s="174"/>
      <c r="EA1438" s="174"/>
      <c r="EB1438" s="174"/>
      <c r="EC1438" s="174"/>
      <c r="ED1438" s="174"/>
      <c r="EE1438" s="174"/>
      <c r="EF1438" s="174"/>
      <c r="EG1438" s="174"/>
      <c r="EH1438" s="174"/>
      <c r="EI1438" s="174"/>
      <c r="EJ1438" s="174"/>
      <c r="EK1438" s="174"/>
      <c r="EL1438" s="174"/>
      <c r="EM1438" s="174"/>
      <c r="EN1438" s="174"/>
      <c r="EO1438" s="174"/>
      <c r="EP1438" s="174"/>
      <c r="EQ1438" s="174"/>
      <c r="ER1438" s="174"/>
      <c r="ES1438" s="174"/>
      <c r="ET1438" s="174"/>
      <c r="EU1438" s="174"/>
      <c r="EV1438" s="174"/>
      <c r="EW1438" s="174"/>
      <c r="EX1438" s="174"/>
      <c r="EY1438" s="174"/>
      <c r="EZ1438" s="174"/>
      <c r="FA1438" s="174"/>
      <c r="FB1438" s="174"/>
      <c r="FC1438" s="174"/>
      <c r="FD1438" s="174"/>
      <c r="FE1438" s="174"/>
      <c r="FF1438" s="174"/>
      <c r="FG1438" s="174"/>
      <c r="FH1438" s="174"/>
      <c r="FI1438" s="174"/>
      <c r="FJ1438" s="174"/>
      <c r="FK1438" s="174"/>
      <c r="FL1438" s="174"/>
      <c r="FM1438" s="174"/>
      <c r="FN1438" s="174"/>
      <c r="FO1438" s="174"/>
      <c r="FP1438" s="174"/>
      <c r="FQ1438" s="174"/>
      <c r="FR1438" s="174"/>
      <c r="FS1438" s="174"/>
      <c r="FT1438" s="174"/>
      <c r="FU1438" s="174"/>
      <c r="FV1438" s="174"/>
      <c r="FW1438" s="174"/>
      <c r="FX1438" s="174"/>
      <c r="FY1438" s="174"/>
      <c r="FZ1438" s="174"/>
      <c r="GA1438" s="174"/>
      <c r="GB1438" s="174"/>
      <c r="GC1438" s="174"/>
      <c r="GD1438" s="174"/>
      <c r="GE1438" s="174"/>
      <c r="GF1438" s="174"/>
      <c r="GG1438" s="174"/>
      <c r="GH1438" s="174"/>
      <c r="GI1438" s="174"/>
      <c r="GJ1438" s="174"/>
      <c r="GK1438" s="174"/>
      <c r="GL1438" s="174"/>
      <c r="GM1438" s="174"/>
      <c r="GN1438" s="174"/>
      <c r="GO1438" s="174"/>
      <c r="GP1438" s="174"/>
      <c r="GQ1438" s="174"/>
      <c r="GR1438" s="174"/>
      <c r="GS1438" s="174"/>
      <c r="GT1438" s="174"/>
      <c r="GU1438" s="174"/>
      <c r="GV1438" s="174"/>
      <c r="GW1438" s="174"/>
      <c r="GX1438" s="174"/>
      <c r="GY1438" s="174"/>
      <c r="GZ1438" s="174"/>
      <c r="HA1438" s="174"/>
      <c r="HB1438" s="174"/>
      <c r="HC1438" s="174"/>
      <c r="HD1438" s="174"/>
      <c r="HE1438" s="174"/>
      <c r="HF1438" s="174"/>
      <c r="HG1438" s="174"/>
      <c r="HH1438" s="174"/>
      <c r="HI1438" s="174"/>
      <c r="HJ1438" s="174"/>
      <c r="HK1438" s="174"/>
      <c r="HL1438" s="174"/>
      <c r="HM1438" s="174"/>
      <c r="HN1438" s="174"/>
      <c r="HO1438" s="174"/>
      <c r="HP1438" s="174"/>
      <c r="HQ1438" s="174"/>
      <c r="HR1438" s="174"/>
      <c r="HS1438" s="174"/>
      <c r="HT1438" s="174"/>
      <c r="HU1438" s="174"/>
      <c r="HV1438" s="174"/>
      <c r="HW1438" s="174"/>
      <c r="HX1438" s="174"/>
      <c r="HY1438" s="174"/>
      <c r="HZ1438" s="174"/>
      <c r="IA1438" s="174"/>
      <c r="IB1438" s="174"/>
      <c r="IC1438" s="174"/>
      <c r="ID1438" s="174"/>
      <c r="IE1438" s="174"/>
      <c r="IF1438" s="174"/>
      <c r="IG1438" s="174"/>
      <c r="IH1438" s="174"/>
      <c r="II1438" s="174"/>
      <c r="IJ1438" s="174"/>
      <c r="IK1438" s="174"/>
      <c r="IL1438" s="174"/>
      <c r="IM1438" s="174"/>
      <c r="IN1438" s="174"/>
      <c r="IO1438" s="174"/>
      <c r="IP1438" s="174"/>
      <c r="IQ1438" s="174"/>
      <c r="IR1438" s="174"/>
      <c r="IS1438" s="174"/>
      <c r="IT1438" s="174"/>
      <c r="IU1438" s="174"/>
      <c r="IV1438" s="174"/>
      <c r="IW1438" s="174"/>
      <c r="IX1438" s="174"/>
      <c r="IY1438" s="174"/>
      <c r="IZ1438" s="174"/>
      <c r="JA1438" s="174"/>
    </row>
    <row r="1439" spans="1:261" s="1031" customFormat="1" ht="30" x14ac:dyDescent="0.25">
      <c r="A1439" s="297"/>
      <c r="B1439" s="297">
        <v>1</v>
      </c>
      <c r="C1439" s="749" t="s">
        <v>396</v>
      </c>
      <c r="D1439" s="237"/>
      <c r="E1439" s="238"/>
      <c r="F1439" s="2194">
        <f>F1368</f>
        <v>4000</v>
      </c>
      <c r="G1439" s="912">
        <f t="shared" si="422"/>
        <v>333.33333333333331</v>
      </c>
      <c r="H1439" s="912">
        <f t="shared" si="422"/>
        <v>0</v>
      </c>
      <c r="I1439" s="2207">
        <f t="shared" si="419"/>
        <v>0</v>
      </c>
      <c r="J1439" s="2991"/>
      <c r="K1439" s="2991"/>
      <c r="L1439" s="2992"/>
      <c r="M1439" s="2992"/>
      <c r="N1439" s="2992"/>
      <c r="O1439" s="2992"/>
      <c r="P1439" s="2992"/>
      <c r="Q1439" s="2992"/>
      <c r="R1439" s="2987"/>
      <c r="S1439" s="476"/>
      <c r="T1439" s="2987"/>
      <c r="U1439" s="1336"/>
      <c r="V1439" s="2987"/>
      <c r="W1439" s="2987"/>
      <c r="X1439" s="3164"/>
      <c r="Y1439" s="3164"/>
      <c r="Z1439" s="2987"/>
      <c r="AA1439" s="1116">
        <f t="shared" ref="AA1439" si="424">AA1368</f>
        <v>0</v>
      </c>
      <c r="AB1439" s="1107"/>
      <c r="AC1439" s="2587"/>
      <c r="AD1439" s="3494"/>
      <c r="AE1439" s="174"/>
      <c r="AF1439" s="174"/>
      <c r="AG1439" s="174"/>
      <c r="AH1439" s="174"/>
      <c r="AI1439" s="174"/>
      <c r="AJ1439" s="174"/>
      <c r="AK1439" s="174"/>
      <c r="AL1439" s="174"/>
      <c r="AM1439" s="174"/>
      <c r="AN1439" s="174"/>
      <c r="AO1439" s="174"/>
      <c r="AP1439" s="174"/>
      <c r="AQ1439" s="174"/>
      <c r="AR1439" s="174"/>
      <c r="AS1439" s="174"/>
      <c r="AT1439" s="174"/>
      <c r="AU1439" s="174"/>
      <c r="AV1439" s="174"/>
      <c r="AW1439" s="174"/>
      <c r="AX1439" s="174"/>
      <c r="AY1439" s="174"/>
      <c r="AZ1439" s="174"/>
      <c r="BA1439" s="174"/>
      <c r="BB1439" s="174"/>
      <c r="BC1439" s="174"/>
      <c r="BD1439" s="174"/>
      <c r="BE1439" s="174"/>
      <c r="BF1439" s="174"/>
      <c r="BG1439" s="174"/>
      <c r="BH1439" s="174"/>
      <c r="BI1439" s="174"/>
      <c r="BJ1439" s="174"/>
      <c r="BK1439" s="174"/>
      <c r="BL1439" s="174"/>
      <c r="BM1439" s="174"/>
      <c r="BN1439" s="174"/>
      <c r="BO1439" s="174"/>
      <c r="BP1439" s="174"/>
      <c r="BQ1439" s="174"/>
      <c r="BR1439" s="174"/>
      <c r="BS1439" s="174"/>
      <c r="BT1439" s="174"/>
      <c r="BU1439" s="174"/>
      <c r="BV1439" s="174"/>
      <c r="BW1439" s="174"/>
      <c r="BX1439" s="174"/>
      <c r="BY1439" s="174"/>
      <c r="BZ1439" s="174"/>
      <c r="CA1439" s="174"/>
      <c r="CB1439" s="174"/>
      <c r="CC1439" s="174"/>
      <c r="CD1439" s="174"/>
      <c r="CE1439" s="174"/>
      <c r="CF1439" s="174"/>
      <c r="CG1439" s="174"/>
      <c r="CH1439" s="174"/>
      <c r="CI1439" s="174"/>
      <c r="CJ1439" s="174"/>
      <c r="CK1439" s="174"/>
      <c r="CL1439" s="174"/>
      <c r="CM1439" s="174"/>
      <c r="CN1439" s="174"/>
      <c r="CO1439" s="174"/>
      <c r="CP1439" s="174"/>
      <c r="CQ1439" s="174"/>
      <c r="CR1439" s="174"/>
      <c r="CS1439" s="174"/>
      <c r="CT1439" s="174"/>
      <c r="CU1439" s="174"/>
      <c r="CV1439" s="174"/>
      <c r="CW1439" s="174"/>
      <c r="CX1439" s="174"/>
      <c r="CY1439" s="174"/>
      <c r="CZ1439" s="174"/>
      <c r="DA1439" s="174"/>
      <c r="DB1439" s="174"/>
      <c r="DC1439" s="174"/>
      <c r="DD1439" s="174"/>
      <c r="DE1439" s="174"/>
      <c r="DF1439" s="174"/>
      <c r="DG1439" s="174"/>
      <c r="DH1439" s="174"/>
      <c r="DI1439" s="174"/>
      <c r="DJ1439" s="174"/>
      <c r="DK1439" s="174"/>
      <c r="DL1439" s="174"/>
      <c r="DM1439" s="174"/>
      <c r="DN1439" s="174"/>
      <c r="DO1439" s="174"/>
      <c r="DP1439" s="174"/>
      <c r="DQ1439" s="174"/>
      <c r="DR1439" s="174"/>
      <c r="DS1439" s="174"/>
      <c r="DT1439" s="174"/>
      <c r="DU1439" s="174"/>
      <c r="DV1439" s="174"/>
      <c r="DW1439" s="174"/>
      <c r="DX1439" s="174"/>
      <c r="DY1439" s="174"/>
      <c r="DZ1439" s="174"/>
      <c r="EA1439" s="174"/>
      <c r="EB1439" s="174"/>
      <c r="EC1439" s="174"/>
      <c r="ED1439" s="174"/>
      <c r="EE1439" s="174"/>
      <c r="EF1439" s="174"/>
      <c r="EG1439" s="174"/>
      <c r="EH1439" s="174"/>
      <c r="EI1439" s="174"/>
      <c r="EJ1439" s="174"/>
      <c r="EK1439" s="174"/>
      <c r="EL1439" s="174"/>
      <c r="EM1439" s="174"/>
      <c r="EN1439" s="174"/>
      <c r="EO1439" s="174"/>
      <c r="EP1439" s="174"/>
      <c r="EQ1439" s="174"/>
      <c r="ER1439" s="174"/>
      <c r="ES1439" s="174"/>
      <c r="ET1439" s="174"/>
      <c r="EU1439" s="174"/>
      <c r="EV1439" s="174"/>
      <c r="EW1439" s="174"/>
      <c r="EX1439" s="174"/>
      <c r="EY1439" s="174"/>
      <c r="EZ1439" s="174"/>
      <c r="FA1439" s="174"/>
      <c r="FB1439" s="174"/>
      <c r="FC1439" s="174"/>
      <c r="FD1439" s="174"/>
      <c r="FE1439" s="174"/>
      <c r="FF1439" s="174"/>
      <c r="FG1439" s="174"/>
      <c r="FH1439" s="174"/>
      <c r="FI1439" s="174"/>
      <c r="FJ1439" s="174"/>
      <c r="FK1439" s="174"/>
      <c r="FL1439" s="174"/>
      <c r="FM1439" s="174"/>
      <c r="FN1439" s="174"/>
      <c r="FO1439" s="174"/>
      <c r="FP1439" s="174"/>
      <c r="FQ1439" s="174"/>
      <c r="FR1439" s="174"/>
      <c r="FS1439" s="174"/>
      <c r="FT1439" s="174"/>
      <c r="FU1439" s="174"/>
      <c r="FV1439" s="174"/>
      <c r="FW1439" s="174"/>
      <c r="FX1439" s="174"/>
      <c r="FY1439" s="174"/>
      <c r="FZ1439" s="174"/>
      <c r="GA1439" s="174"/>
      <c r="GB1439" s="174"/>
      <c r="GC1439" s="174"/>
      <c r="GD1439" s="174"/>
      <c r="GE1439" s="174"/>
      <c r="GF1439" s="174"/>
      <c r="GG1439" s="174"/>
      <c r="GH1439" s="174"/>
      <c r="GI1439" s="174"/>
      <c r="GJ1439" s="174"/>
      <c r="GK1439" s="174"/>
      <c r="GL1439" s="174"/>
      <c r="GM1439" s="174"/>
      <c r="GN1439" s="174"/>
      <c r="GO1439" s="174"/>
      <c r="GP1439" s="174"/>
      <c r="GQ1439" s="174"/>
      <c r="GR1439" s="174"/>
      <c r="GS1439" s="174"/>
      <c r="GT1439" s="174"/>
      <c r="GU1439" s="174"/>
      <c r="GV1439" s="174"/>
      <c r="GW1439" s="174"/>
      <c r="GX1439" s="174"/>
      <c r="GY1439" s="174"/>
      <c r="GZ1439" s="174"/>
      <c r="HA1439" s="174"/>
      <c r="HB1439" s="174"/>
      <c r="HC1439" s="174"/>
      <c r="HD1439" s="174"/>
      <c r="HE1439" s="174"/>
      <c r="HF1439" s="174"/>
      <c r="HG1439" s="174"/>
      <c r="HH1439" s="174"/>
      <c r="HI1439" s="174"/>
      <c r="HJ1439" s="174"/>
      <c r="HK1439" s="174"/>
      <c r="HL1439" s="174"/>
      <c r="HM1439" s="174"/>
      <c r="HN1439" s="174"/>
      <c r="HO1439" s="174"/>
      <c r="HP1439" s="174"/>
      <c r="HQ1439" s="174"/>
      <c r="HR1439" s="174"/>
      <c r="HS1439" s="174"/>
      <c r="HT1439" s="174"/>
      <c r="HU1439" s="174"/>
      <c r="HV1439" s="174"/>
      <c r="HW1439" s="174"/>
      <c r="HX1439" s="174"/>
      <c r="HY1439" s="174"/>
      <c r="HZ1439" s="174"/>
      <c r="IA1439" s="174"/>
      <c r="IB1439" s="174"/>
      <c r="IC1439" s="174"/>
      <c r="ID1439" s="174"/>
      <c r="IE1439" s="174"/>
      <c r="IF1439" s="174"/>
      <c r="IG1439" s="174"/>
      <c r="IH1439" s="174"/>
      <c r="II1439" s="174"/>
      <c r="IJ1439" s="174"/>
      <c r="IK1439" s="174"/>
      <c r="IL1439" s="174"/>
      <c r="IM1439" s="174"/>
      <c r="IN1439" s="174"/>
      <c r="IO1439" s="174"/>
      <c r="IP1439" s="174"/>
      <c r="IQ1439" s="174"/>
      <c r="IR1439" s="174"/>
      <c r="IS1439" s="174"/>
      <c r="IT1439" s="174"/>
      <c r="IU1439" s="174"/>
      <c r="IV1439" s="174"/>
      <c r="IW1439" s="174"/>
      <c r="IX1439" s="174"/>
      <c r="IY1439" s="174"/>
      <c r="IZ1439" s="174"/>
      <c r="JA1439" s="174"/>
    </row>
    <row r="1440" spans="1:261" s="1031" customFormat="1" ht="60" x14ac:dyDescent="0.25">
      <c r="A1440" s="297"/>
      <c r="B1440" s="297">
        <v>1</v>
      </c>
      <c r="C1440" s="735" t="s">
        <v>358</v>
      </c>
      <c r="D1440" s="237"/>
      <c r="E1440" s="238"/>
      <c r="F1440" s="2194"/>
      <c r="G1440" s="912"/>
      <c r="H1440" s="912"/>
      <c r="I1440" s="2207">
        <f t="shared" si="419"/>
        <v>0</v>
      </c>
      <c r="J1440" s="2991"/>
      <c r="K1440" s="2991"/>
      <c r="L1440" s="2992"/>
      <c r="M1440" s="2992"/>
      <c r="N1440" s="2992"/>
      <c r="O1440" s="2992"/>
      <c r="P1440" s="2992"/>
      <c r="Q1440" s="2992"/>
      <c r="R1440" s="2987"/>
      <c r="S1440" s="476"/>
      <c r="T1440" s="2987"/>
      <c r="U1440" s="1336"/>
      <c r="V1440" s="2987"/>
      <c r="W1440" s="2987"/>
      <c r="X1440" s="3164"/>
      <c r="Y1440" s="3164"/>
      <c r="Z1440" s="2987"/>
      <c r="AA1440" s="1116"/>
      <c r="AB1440" s="1107"/>
      <c r="AC1440" s="2587"/>
      <c r="AD1440" s="3494"/>
      <c r="AE1440" s="174"/>
      <c r="AF1440" s="174"/>
      <c r="AG1440" s="174"/>
      <c r="AH1440" s="174"/>
      <c r="AI1440" s="174"/>
      <c r="AJ1440" s="174"/>
      <c r="AK1440" s="174"/>
      <c r="AL1440" s="174"/>
      <c r="AM1440" s="174"/>
      <c r="AN1440" s="174"/>
      <c r="AO1440" s="174"/>
      <c r="AP1440" s="174"/>
      <c r="AQ1440" s="174"/>
      <c r="AR1440" s="174"/>
      <c r="AS1440" s="174"/>
      <c r="AT1440" s="174"/>
      <c r="AU1440" s="174"/>
      <c r="AV1440" s="174"/>
      <c r="AW1440" s="174"/>
      <c r="AX1440" s="174"/>
      <c r="AY1440" s="174"/>
      <c r="AZ1440" s="174"/>
      <c r="BA1440" s="174"/>
      <c r="BB1440" s="174"/>
      <c r="BC1440" s="174"/>
      <c r="BD1440" s="174"/>
      <c r="BE1440" s="174"/>
      <c r="BF1440" s="174"/>
      <c r="BG1440" s="174"/>
      <c r="BH1440" s="174"/>
      <c r="BI1440" s="174"/>
      <c r="BJ1440" s="174"/>
      <c r="BK1440" s="174"/>
      <c r="BL1440" s="174"/>
      <c r="BM1440" s="174"/>
      <c r="BN1440" s="174"/>
      <c r="BO1440" s="174"/>
      <c r="BP1440" s="174"/>
      <c r="BQ1440" s="174"/>
      <c r="BR1440" s="174"/>
      <c r="BS1440" s="174"/>
      <c r="BT1440" s="174"/>
      <c r="BU1440" s="174"/>
      <c r="BV1440" s="174"/>
      <c r="BW1440" s="174"/>
      <c r="BX1440" s="174"/>
      <c r="BY1440" s="174"/>
      <c r="BZ1440" s="174"/>
      <c r="CA1440" s="174"/>
      <c r="CB1440" s="174"/>
      <c r="CC1440" s="174"/>
      <c r="CD1440" s="174"/>
      <c r="CE1440" s="174"/>
      <c r="CF1440" s="174"/>
      <c r="CG1440" s="174"/>
      <c r="CH1440" s="174"/>
      <c r="CI1440" s="174"/>
      <c r="CJ1440" s="174"/>
      <c r="CK1440" s="174"/>
      <c r="CL1440" s="174"/>
      <c r="CM1440" s="174"/>
      <c r="CN1440" s="174"/>
      <c r="CO1440" s="174"/>
      <c r="CP1440" s="174"/>
      <c r="CQ1440" s="174"/>
      <c r="CR1440" s="174"/>
      <c r="CS1440" s="174"/>
      <c r="CT1440" s="174"/>
      <c r="CU1440" s="174"/>
      <c r="CV1440" s="174"/>
      <c r="CW1440" s="174"/>
      <c r="CX1440" s="174"/>
      <c r="CY1440" s="174"/>
      <c r="CZ1440" s="174"/>
      <c r="DA1440" s="174"/>
      <c r="DB1440" s="174"/>
      <c r="DC1440" s="174"/>
      <c r="DD1440" s="174"/>
      <c r="DE1440" s="174"/>
      <c r="DF1440" s="174"/>
      <c r="DG1440" s="174"/>
      <c r="DH1440" s="174"/>
      <c r="DI1440" s="174"/>
      <c r="DJ1440" s="174"/>
      <c r="DK1440" s="174"/>
      <c r="DL1440" s="174"/>
      <c r="DM1440" s="174"/>
      <c r="DN1440" s="174"/>
      <c r="DO1440" s="174"/>
      <c r="DP1440" s="174"/>
      <c r="DQ1440" s="174"/>
      <c r="DR1440" s="174"/>
      <c r="DS1440" s="174"/>
      <c r="DT1440" s="174"/>
      <c r="DU1440" s="174"/>
      <c r="DV1440" s="174"/>
      <c r="DW1440" s="174"/>
      <c r="DX1440" s="174"/>
      <c r="DY1440" s="174"/>
      <c r="DZ1440" s="174"/>
      <c r="EA1440" s="174"/>
      <c r="EB1440" s="174"/>
      <c r="EC1440" s="174"/>
      <c r="ED1440" s="174"/>
      <c r="EE1440" s="174"/>
      <c r="EF1440" s="174"/>
      <c r="EG1440" s="174"/>
      <c r="EH1440" s="174"/>
      <c r="EI1440" s="174"/>
      <c r="EJ1440" s="174"/>
      <c r="EK1440" s="174"/>
      <c r="EL1440" s="174"/>
      <c r="EM1440" s="174"/>
      <c r="EN1440" s="174"/>
      <c r="EO1440" s="174"/>
      <c r="EP1440" s="174"/>
      <c r="EQ1440" s="174"/>
      <c r="ER1440" s="174"/>
      <c r="ES1440" s="174"/>
      <c r="ET1440" s="174"/>
      <c r="EU1440" s="174"/>
      <c r="EV1440" s="174"/>
      <c r="EW1440" s="174"/>
      <c r="EX1440" s="174"/>
      <c r="EY1440" s="174"/>
      <c r="EZ1440" s="174"/>
      <c r="FA1440" s="174"/>
      <c r="FB1440" s="174"/>
      <c r="FC1440" s="174"/>
      <c r="FD1440" s="174"/>
      <c r="FE1440" s="174"/>
      <c r="FF1440" s="174"/>
      <c r="FG1440" s="174"/>
      <c r="FH1440" s="174"/>
      <c r="FI1440" s="174"/>
      <c r="FJ1440" s="174"/>
      <c r="FK1440" s="174"/>
      <c r="FL1440" s="174"/>
      <c r="FM1440" s="174"/>
      <c r="FN1440" s="174"/>
      <c r="FO1440" s="174"/>
      <c r="FP1440" s="174"/>
      <c r="FQ1440" s="174"/>
      <c r="FR1440" s="174"/>
      <c r="FS1440" s="174"/>
      <c r="FT1440" s="174"/>
      <c r="FU1440" s="174"/>
      <c r="FV1440" s="174"/>
      <c r="FW1440" s="174"/>
      <c r="FX1440" s="174"/>
      <c r="FY1440" s="174"/>
      <c r="FZ1440" s="174"/>
      <c r="GA1440" s="174"/>
      <c r="GB1440" s="174"/>
      <c r="GC1440" s="174"/>
      <c r="GD1440" s="174"/>
      <c r="GE1440" s="174"/>
      <c r="GF1440" s="174"/>
      <c r="GG1440" s="174"/>
      <c r="GH1440" s="174"/>
      <c r="GI1440" s="174"/>
      <c r="GJ1440" s="174"/>
      <c r="GK1440" s="174"/>
      <c r="GL1440" s="174"/>
      <c r="GM1440" s="174"/>
      <c r="GN1440" s="174"/>
      <c r="GO1440" s="174"/>
      <c r="GP1440" s="174"/>
      <c r="GQ1440" s="174"/>
      <c r="GR1440" s="174"/>
      <c r="GS1440" s="174"/>
      <c r="GT1440" s="174"/>
      <c r="GU1440" s="174"/>
      <c r="GV1440" s="174"/>
      <c r="GW1440" s="174"/>
      <c r="GX1440" s="174"/>
      <c r="GY1440" s="174"/>
      <c r="GZ1440" s="174"/>
      <c r="HA1440" s="174"/>
      <c r="HB1440" s="174"/>
      <c r="HC1440" s="174"/>
      <c r="HD1440" s="174"/>
      <c r="HE1440" s="174"/>
      <c r="HF1440" s="174"/>
      <c r="HG1440" s="174"/>
      <c r="HH1440" s="174"/>
      <c r="HI1440" s="174"/>
      <c r="HJ1440" s="174"/>
      <c r="HK1440" s="174"/>
      <c r="HL1440" s="174"/>
      <c r="HM1440" s="174"/>
      <c r="HN1440" s="174"/>
      <c r="HO1440" s="174"/>
      <c r="HP1440" s="174"/>
      <c r="HQ1440" s="174"/>
      <c r="HR1440" s="174"/>
      <c r="HS1440" s="174"/>
      <c r="HT1440" s="174"/>
      <c r="HU1440" s="174"/>
      <c r="HV1440" s="174"/>
      <c r="HW1440" s="174"/>
      <c r="HX1440" s="174"/>
      <c r="HY1440" s="174"/>
      <c r="HZ1440" s="174"/>
      <c r="IA1440" s="174"/>
      <c r="IB1440" s="174"/>
      <c r="IC1440" s="174"/>
      <c r="ID1440" s="174"/>
      <c r="IE1440" s="174"/>
      <c r="IF1440" s="174"/>
      <c r="IG1440" s="174"/>
      <c r="IH1440" s="174"/>
      <c r="II1440" s="174"/>
      <c r="IJ1440" s="174"/>
      <c r="IK1440" s="174"/>
      <c r="IL1440" s="174"/>
      <c r="IM1440" s="174"/>
      <c r="IN1440" s="174"/>
      <c r="IO1440" s="174"/>
      <c r="IP1440" s="174"/>
      <c r="IQ1440" s="174"/>
      <c r="IR1440" s="174"/>
      <c r="IS1440" s="174"/>
      <c r="IT1440" s="174"/>
      <c r="IU1440" s="174"/>
      <c r="IV1440" s="174"/>
      <c r="IW1440" s="174"/>
      <c r="IX1440" s="174"/>
      <c r="IY1440" s="174"/>
      <c r="IZ1440" s="174"/>
      <c r="JA1440" s="174"/>
    </row>
    <row r="1441" spans="1:261" s="1031" customFormat="1" ht="45" x14ac:dyDescent="0.25">
      <c r="A1441" s="297"/>
      <c r="B1441" s="297">
        <v>1</v>
      </c>
      <c r="C1441" s="737" t="s">
        <v>359</v>
      </c>
      <c r="D1441" s="238"/>
      <c r="E1441" s="238"/>
      <c r="F1441" s="2194">
        <f t="shared" ref="F1441:G1441" si="425">F1369</f>
        <v>0</v>
      </c>
      <c r="G1441" s="912">
        <f t="shared" si="425"/>
        <v>0</v>
      </c>
      <c r="H1441" s="912">
        <f t="shared" si="419"/>
        <v>0</v>
      </c>
      <c r="I1441" s="912">
        <f t="shared" si="419"/>
        <v>0</v>
      </c>
      <c r="J1441" s="2991"/>
      <c r="K1441" s="2991"/>
      <c r="L1441" s="2992"/>
      <c r="M1441" s="2992"/>
      <c r="N1441" s="2992"/>
      <c r="O1441" s="2992"/>
      <c r="P1441" s="2992"/>
      <c r="Q1441" s="2992"/>
      <c r="R1441" s="2987"/>
      <c r="S1441" s="476"/>
      <c r="T1441" s="2987"/>
      <c r="U1441" s="1336"/>
      <c r="V1441" s="2987"/>
      <c r="W1441" s="2987"/>
      <c r="X1441" s="3164"/>
      <c r="Y1441" s="3164"/>
      <c r="Z1441" s="2987"/>
      <c r="AA1441" s="1116">
        <f t="shared" ref="AA1441" si="426">AA1369</f>
        <v>0</v>
      </c>
      <c r="AB1441" s="1107"/>
      <c r="AC1441" s="2587"/>
      <c r="AD1441" s="3494"/>
      <c r="AE1441" s="174"/>
      <c r="AF1441" s="174"/>
      <c r="AG1441" s="174"/>
      <c r="AH1441" s="174"/>
      <c r="AI1441" s="174"/>
      <c r="AJ1441" s="174"/>
      <c r="AK1441" s="174"/>
      <c r="AL1441" s="174"/>
      <c r="AM1441" s="174"/>
      <c r="AN1441" s="174"/>
      <c r="AO1441" s="174"/>
      <c r="AP1441" s="174"/>
      <c r="AQ1441" s="174"/>
      <c r="AR1441" s="174"/>
      <c r="AS1441" s="174"/>
      <c r="AT1441" s="174"/>
      <c r="AU1441" s="174"/>
      <c r="AV1441" s="174"/>
      <c r="AW1441" s="174"/>
      <c r="AX1441" s="174"/>
      <c r="AY1441" s="174"/>
      <c r="AZ1441" s="174"/>
      <c r="BA1441" s="174"/>
      <c r="BB1441" s="174"/>
      <c r="BC1441" s="174"/>
      <c r="BD1441" s="174"/>
      <c r="BE1441" s="174"/>
      <c r="BF1441" s="174"/>
      <c r="BG1441" s="174"/>
      <c r="BH1441" s="174"/>
      <c r="BI1441" s="174"/>
      <c r="BJ1441" s="174"/>
      <c r="BK1441" s="174"/>
      <c r="BL1441" s="174"/>
      <c r="BM1441" s="174"/>
      <c r="BN1441" s="174"/>
      <c r="BO1441" s="174"/>
      <c r="BP1441" s="174"/>
      <c r="BQ1441" s="174"/>
      <c r="BR1441" s="174"/>
      <c r="BS1441" s="174"/>
      <c r="BT1441" s="174"/>
      <c r="BU1441" s="174"/>
      <c r="BV1441" s="174"/>
      <c r="BW1441" s="174"/>
      <c r="BX1441" s="174"/>
      <c r="BY1441" s="174"/>
      <c r="BZ1441" s="174"/>
      <c r="CA1441" s="174"/>
      <c r="CB1441" s="174"/>
      <c r="CC1441" s="174"/>
      <c r="CD1441" s="174"/>
      <c r="CE1441" s="174"/>
      <c r="CF1441" s="174"/>
      <c r="CG1441" s="174"/>
      <c r="CH1441" s="174"/>
      <c r="CI1441" s="174"/>
      <c r="CJ1441" s="174"/>
      <c r="CK1441" s="174"/>
      <c r="CL1441" s="174"/>
      <c r="CM1441" s="174"/>
      <c r="CN1441" s="174"/>
      <c r="CO1441" s="174"/>
      <c r="CP1441" s="174"/>
      <c r="CQ1441" s="174"/>
      <c r="CR1441" s="174"/>
      <c r="CS1441" s="174"/>
      <c r="CT1441" s="174"/>
      <c r="CU1441" s="174"/>
      <c r="CV1441" s="174"/>
      <c r="CW1441" s="174"/>
      <c r="CX1441" s="174"/>
      <c r="CY1441" s="174"/>
      <c r="CZ1441" s="174"/>
      <c r="DA1441" s="174"/>
      <c r="DB1441" s="174"/>
      <c r="DC1441" s="174"/>
      <c r="DD1441" s="174"/>
      <c r="DE1441" s="174"/>
      <c r="DF1441" s="174"/>
      <c r="DG1441" s="174"/>
      <c r="DH1441" s="174"/>
      <c r="DI1441" s="174"/>
      <c r="DJ1441" s="174"/>
      <c r="DK1441" s="174"/>
      <c r="DL1441" s="174"/>
      <c r="DM1441" s="174"/>
      <c r="DN1441" s="174"/>
      <c r="DO1441" s="174"/>
      <c r="DP1441" s="174"/>
      <c r="DQ1441" s="174"/>
      <c r="DR1441" s="174"/>
      <c r="DS1441" s="174"/>
      <c r="DT1441" s="174"/>
      <c r="DU1441" s="174"/>
      <c r="DV1441" s="174"/>
      <c r="DW1441" s="174"/>
      <c r="DX1441" s="174"/>
      <c r="DY1441" s="174"/>
      <c r="DZ1441" s="174"/>
      <c r="EA1441" s="174"/>
      <c r="EB1441" s="174"/>
      <c r="EC1441" s="174"/>
      <c r="ED1441" s="174"/>
      <c r="EE1441" s="174"/>
      <c r="EF1441" s="174"/>
      <c r="EG1441" s="174"/>
      <c r="EH1441" s="174"/>
      <c r="EI1441" s="174"/>
      <c r="EJ1441" s="174"/>
      <c r="EK1441" s="174"/>
      <c r="EL1441" s="174"/>
      <c r="EM1441" s="174"/>
      <c r="EN1441" s="174"/>
      <c r="EO1441" s="174"/>
      <c r="EP1441" s="174"/>
      <c r="EQ1441" s="174"/>
      <c r="ER1441" s="174"/>
      <c r="ES1441" s="174"/>
      <c r="ET1441" s="174"/>
      <c r="EU1441" s="174"/>
      <c r="EV1441" s="174"/>
      <c r="EW1441" s="174"/>
      <c r="EX1441" s="174"/>
      <c r="EY1441" s="174"/>
      <c r="EZ1441" s="174"/>
      <c r="FA1441" s="174"/>
      <c r="FB1441" s="174"/>
      <c r="FC1441" s="174"/>
      <c r="FD1441" s="174"/>
      <c r="FE1441" s="174"/>
      <c r="FF1441" s="174"/>
      <c r="FG1441" s="174"/>
      <c r="FH1441" s="174"/>
      <c r="FI1441" s="174"/>
      <c r="FJ1441" s="174"/>
      <c r="FK1441" s="174"/>
      <c r="FL1441" s="174"/>
      <c r="FM1441" s="174"/>
      <c r="FN1441" s="174"/>
      <c r="FO1441" s="174"/>
      <c r="FP1441" s="174"/>
      <c r="FQ1441" s="174"/>
      <c r="FR1441" s="174"/>
      <c r="FS1441" s="174"/>
      <c r="FT1441" s="174"/>
      <c r="FU1441" s="174"/>
      <c r="FV1441" s="174"/>
      <c r="FW1441" s="174"/>
      <c r="FX1441" s="174"/>
      <c r="FY1441" s="174"/>
      <c r="FZ1441" s="174"/>
      <c r="GA1441" s="174"/>
      <c r="GB1441" s="174"/>
      <c r="GC1441" s="174"/>
      <c r="GD1441" s="174"/>
      <c r="GE1441" s="174"/>
      <c r="GF1441" s="174"/>
      <c r="GG1441" s="174"/>
      <c r="GH1441" s="174"/>
      <c r="GI1441" s="174"/>
      <c r="GJ1441" s="174"/>
      <c r="GK1441" s="174"/>
      <c r="GL1441" s="174"/>
      <c r="GM1441" s="174"/>
      <c r="GN1441" s="174"/>
      <c r="GO1441" s="174"/>
      <c r="GP1441" s="174"/>
      <c r="GQ1441" s="174"/>
      <c r="GR1441" s="174"/>
      <c r="GS1441" s="174"/>
      <c r="GT1441" s="174"/>
      <c r="GU1441" s="174"/>
      <c r="GV1441" s="174"/>
      <c r="GW1441" s="174"/>
      <c r="GX1441" s="174"/>
      <c r="GY1441" s="174"/>
      <c r="GZ1441" s="174"/>
      <c r="HA1441" s="174"/>
      <c r="HB1441" s="174"/>
      <c r="HC1441" s="174"/>
      <c r="HD1441" s="174"/>
      <c r="HE1441" s="174"/>
      <c r="HF1441" s="174"/>
      <c r="HG1441" s="174"/>
      <c r="HH1441" s="174"/>
      <c r="HI1441" s="174"/>
      <c r="HJ1441" s="174"/>
      <c r="HK1441" s="174"/>
      <c r="HL1441" s="174"/>
      <c r="HM1441" s="174"/>
      <c r="HN1441" s="174"/>
      <c r="HO1441" s="174"/>
      <c r="HP1441" s="174"/>
      <c r="HQ1441" s="174"/>
      <c r="HR1441" s="174"/>
      <c r="HS1441" s="174"/>
      <c r="HT1441" s="174"/>
      <c r="HU1441" s="174"/>
      <c r="HV1441" s="174"/>
      <c r="HW1441" s="174"/>
      <c r="HX1441" s="174"/>
      <c r="HY1441" s="174"/>
      <c r="HZ1441" s="174"/>
      <c r="IA1441" s="174"/>
      <c r="IB1441" s="174"/>
      <c r="IC1441" s="174"/>
      <c r="ID1441" s="174"/>
      <c r="IE1441" s="174"/>
      <c r="IF1441" s="174"/>
      <c r="IG1441" s="174"/>
      <c r="IH1441" s="174"/>
      <c r="II1441" s="174"/>
      <c r="IJ1441" s="174"/>
      <c r="IK1441" s="174"/>
      <c r="IL1441" s="174"/>
      <c r="IM1441" s="174"/>
      <c r="IN1441" s="174"/>
      <c r="IO1441" s="174"/>
      <c r="IP1441" s="174"/>
      <c r="IQ1441" s="174"/>
      <c r="IR1441" s="174"/>
      <c r="IS1441" s="174"/>
      <c r="IT1441" s="174"/>
      <c r="IU1441" s="174"/>
      <c r="IV1441" s="174"/>
      <c r="IW1441" s="174"/>
      <c r="IX1441" s="174"/>
      <c r="IY1441" s="174"/>
      <c r="IZ1441" s="174"/>
      <c r="JA1441" s="174"/>
    </row>
    <row r="1442" spans="1:261" s="1031" customFormat="1" ht="105" x14ac:dyDescent="0.25">
      <c r="A1442" s="297"/>
      <c r="B1442" s="297"/>
      <c r="C1442" s="735" t="s">
        <v>549</v>
      </c>
      <c r="D1442" s="238"/>
      <c r="E1442" s="238"/>
      <c r="F1442" s="2194">
        <f t="shared" ref="F1442:I1445" si="427">F1371</f>
        <v>300</v>
      </c>
      <c r="G1442" s="912">
        <f t="shared" si="427"/>
        <v>25</v>
      </c>
      <c r="H1442" s="912">
        <f t="shared" si="427"/>
        <v>76</v>
      </c>
      <c r="I1442" s="912">
        <f t="shared" si="427"/>
        <v>304</v>
      </c>
      <c r="J1442" s="2991"/>
      <c r="K1442" s="2991"/>
      <c r="L1442" s="2992"/>
      <c r="M1442" s="2992"/>
      <c r="N1442" s="2992"/>
      <c r="O1442" s="2992"/>
      <c r="P1442" s="2992"/>
      <c r="Q1442" s="2992"/>
      <c r="R1442" s="2987"/>
      <c r="S1442" s="476"/>
      <c r="T1442" s="2987"/>
      <c r="U1442" s="1336"/>
      <c r="V1442" s="2987"/>
      <c r="W1442" s="2987"/>
      <c r="X1442" s="3164"/>
      <c r="Y1442" s="3164"/>
      <c r="Z1442" s="2987"/>
      <c r="AA1442" s="1116">
        <f t="shared" ref="AA1442" si="428">AA1371</f>
        <v>0</v>
      </c>
      <c r="AB1442" s="1107"/>
      <c r="AC1442" s="2587"/>
      <c r="AD1442" s="3494"/>
      <c r="AE1442" s="174"/>
      <c r="AF1442" s="174"/>
      <c r="AG1442" s="174"/>
      <c r="AH1442" s="174"/>
      <c r="AI1442" s="174"/>
      <c r="AJ1442" s="174"/>
      <c r="AK1442" s="174"/>
      <c r="AL1442" s="174"/>
      <c r="AM1442" s="174"/>
      <c r="AN1442" s="174"/>
      <c r="AO1442" s="174"/>
      <c r="AP1442" s="174"/>
      <c r="AQ1442" s="174"/>
      <c r="AR1442" s="174"/>
      <c r="AS1442" s="174"/>
      <c r="AT1442" s="174"/>
      <c r="AU1442" s="174"/>
      <c r="AV1442" s="174"/>
      <c r="AW1442" s="174"/>
      <c r="AX1442" s="174"/>
      <c r="AY1442" s="174"/>
      <c r="AZ1442" s="174"/>
      <c r="BA1442" s="174"/>
      <c r="BB1442" s="174"/>
      <c r="BC1442" s="174"/>
      <c r="BD1442" s="174"/>
      <c r="BE1442" s="174"/>
      <c r="BF1442" s="174"/>
      <c r="BG1442" s="174"/>
      <c r="BH1442" s="174"/>
      <c r="BI1442" s="174"/>
      <c r="BJ1442" s="174"/>
      <c r="BK1442" s="174"/>
      <c r="BL1442" s="174"/>
      <c r="BM1442" s="174"/>
      <c r="BN1442" s="174"/>
      <c r="BO1442" s="174"/>
      <c r="BP1442" s="174"/>
      <c r="BQ1442" s="174"/>
      <c r="BR1442" s="174"/>
      <c r="BS1442" s="174"/>
      <c r="BT1442" s="174"/>
      <c r="BU1442" s="174"/>
      <c r="BV1442" s="174"/>
      <c r="BW1442" s="174"/>
      <c r="BX1442" s="174"/>
      <c r="BY1442" s="174"/>
      <c r="BZ1442" s="174"/>
      <c r="CA1442" s="174"/>
      <c r="CB1442" s="174"/>
      <c r="CC1442" s="174"/>
      <c r="CD1442" s="174"/>
      <c r="CE1442" s="174"/>
      <c r="CF1442" s="174"/>
      <c r="CG1442" s="174"/>
      <c r="CH1442" s="174"/>
      <c r="CI1442" s="174"/>
      <c r="CJ1442" s="174"/>
      <c r="CK1442" s="174"/>
      <c r="CL1442" s="174"/>
      <c r="CM1442" s="174"/>
      <c r="CN1442" s="174"/>
      <c r="CO1442" s="174"/>
      <c r="CP1442" s="174"/>
      <c r="CQ1442" s="174"/>
      <c r="CR1442" s="174"/>
      <c r="CS1442" s="174"/>
      <c r="CT1442" s="174"/>
      <c r="CU1442" s="174"/>
      <c r="CV1442" s="174"/>
      <c r="CW1442" s="174"/>
      <c r="CX1442" s="174"/>
      <c r="CY1442" s="174"/>
      <c r="CZ1442" s="174"/>
      <c r="DA1442" s="174"/>
      <c r="DB1442" s="174"/>
      <c r="DC1442" s="174"/>
      <c r="DD1442" s="174"/>
      <c r="DE1442" s="174"/>
      <c r="DF1442" s="174"/>
      <c r="DG1442" s="174"/>
      <c r="DH1442" s="174"/>
      <c r="DI1442" s="174"/>
      <c r="DJ1442" s="174"/>
      <c r="DK1442" s="174"/>
      <c r="DL1442" s="174"/>
      <c r="DM1442" s="174"/>
      <c r="DN1442" s="174"/>
      <c r="DO1442" s="174"/>
      <c r="DP1442" s="174"/>
      <c r="DQ1442" s="174"/>
      <c r="DR1442" s="174"/>
      <c r="DS1442" s="174"/>
      <c r="DT1442" s="174"/>
      <c r="DU1442" s="174"/>
      <c r="DV1442" s="174"/>
      <c r="DW1442" s="174"/>
      <c r="DX1442" s="174"/>
      <c r="DY1442" s="174"/>
      <c r="DZ1442" s="174"/>
      <c r="EA1442" s="174"/>
      <c r="EB1442" s="174"/>
      <c r="EC1442" s="174"/>
      <c r="ED1442" s="174"/>
      <c r="EE1442" s="174"/>
      <c r="EF1442" s="174"/>
      <c r="EG1442" s="174"/>
      <c r="EH1442" s="174"/>
      <c r="EI1442" s="174"/>
      <c r="EJ1442" s="174"/>
      <c r="EK1442" s="174"/>
      <c r="EL1442" s="174"/>
      <c r="EM1442" s="174"/>
      <c r="EN1442" s="174"/>
      <c r="EO1442" s="174"/>
      <c r="EP1442" s="174"/>
      <c r="EQ1442" s="174"/>
      <c r="ER1442" s="174"/>
      <c r="ES1442" s="174"/>
      <c r="ET1442" s="174"/>
      <c r="EU1442" s="174"/>
      <c r="EV1442" s="174"/>
      <c r="EW1442" s="174"/>
      <c r="EX1442" s="174"/>
      <c r="EY1442" s="174"/>
      <c r="EZ1442" s="174"/>
      <c r="FA1442" s="174"/>
      <c r="FB1442" s="174"/>
      <c r="FC1442" s="174"/>
      <c r="FD1442" s="174"/>
      <c r="FE1442" s="174"/>
      <c r="FF1442" s="174"/>
      <c r="FG1442" s="174"/>
      <c r="FH1442" s="174"/>
      <c r="FI1442" s="174"/>
      <c r="FJ1442" s="174"/>
      <c r="FK1442" s="174"/>
      <c r="FL1442" s="174"/>
      <c r="FM1442" s="174"/>
      <c r="FN1442" s="174"/>
      <c r="FO1442" s="174"/>
      <c r="FP1442" s="174"/>
      <c r="FQ1442" s="174"/>
      <c r="FR1442" s="174"/>
      <c r="FS1442" s="174"/>
      <c r="FT1442" s="174"/>
      <c r="FU1442" s="174"/>
      <c r="FV1442" s="174"/>
      <c r="FW1442" s="174"/>
      <c r="FX1442" s="174"/>
      <c r="FY1442" s="174"/>
      <c r="FZ1442" s="174"/>
      <c r="GA1442" s="174"/>
      <c r="GB1442" s="174"/>
      <c r="GC1442" s="174"/>
      <c r="GD1442" s="174"/>
      <c r="GE1442" s="174"/>
      <c r="GF1442" s="174"/>
      <c r="GG1442" s="174"/>
      <c r="GH1442" s="174"/>
      <c r="GI1442" s="174"/>
      <c r="GJ1442" s="174"/>
      <c r="GK1442" s="174"/>
      <c r="GL1442" s="174"/>
      <c r="GM1442" s="174"/>
      <c r="GN1442" s="174"/>
      <c r="GO1442" s="174"/>
      <c r="GP1442" s="174"/>
      <c r="GQ1442" s="174"/>
      <c r="GR1442" s="174"/>
      <c r="GS1442" s="174"/>
      <c r="GT1442" s="174"/>
      <c r="GU1442" s="174"/>
      <c r="GV1442" s="174"/>
      <c r="GW1442" s="174"/>
      <c r="GX1442" s="174"/>
      <c r="GY1442" s="174"/>
      <c r="GZ1442" s="174"/>
      <c r="HA1442" s="174"/>
      <c r="HB1442" s="174"/>
      <c r="HC1442" s="174"/>
      <c r="HD1442" s="174"/>
      <c r="HE1442" s="174"/>
      <c r="HF1442" s="174"/>
      <c r="HG1442" s="174"/>
      <c r="HH1442" s="174"/>
      <c r="HI1442" s="174"/>
      <c r="HJ1442" s="174"/>
      <c r="HK1442" s="174"/>
      <c r="HL1442" s="174"/>
      <c r="HM1442" s="174"/>
      <c r="HN1442" s="174"/>
      <c r="HO1442" s="174"/>
      <c r="HP1442" s="174"/>
      <c r="HQ1442" s="174"/>
      <c r="HR1442" s="174"/>
      <c r="HS1442" s="174"/>
      <c r="HT1442" s="174"/>
      <c r="HU1442" s="174"/>
      <c r="HV1442" s="174"/>
      <c r="HW1442" s="174"/>
      <c r="HX1442" s="174"/>
      <c r="HY1442" s="174"/>
      <c r="HZ1442" s="174"/>
      <c r="IA1442" s="174"/>
      <c r="IB1442" s="174"/>
      <c r="IC1442" s="174"/>
      <c r="ID1442" s="174"/>
      <c r="IE1442" s="174"/>
      <c r="IF1442" s="174"/>
      <c r="IG1442" s="174"/>
      <c r="IH1442" s="174"/>
      <c r="II1442" s="174"/>
      <c r="IJ1442" s="174"/>
      <c r="IK1442" s="174"/>
      <c r="IL1442" s="174"/>
      <c r="IM1442" s="174"/>
      <c r="IN1442" s="174"/>
      <c r="IO1442" s="174"/>
      <c r="IP1442" s="174"/>
      <c r="IQ1442" s="174"/>
      <c r="IR1442" s="174"/>
      <c r="IS1442" s="174"/>
      <c r="IT1442" s="174"/>
      <c r="IU1442" s="174"/>
      <c r="IV1442" s="174"/>
      <c r="IW1442" s="174"/>
      <c r="IX1442" s="174"/>
      <c r="IY1442" s="174"/>
      <c r="IZ1442" s="174"/>
      <c r="JA1442" s="174"/>
    </row>
    <row r="1443" spans="1:261" s="1031" customFormat="1" ht="42.75" x14ac:dyDescent="0.25">
      <c r="A1443" s="297"/>
      <c r="B1443" s="297"/>
      <c r="C1443" s="1241" t="s">
        <v>517</v>
      </c>
      <c r="D1443" s="238"/>
      <c r="E1443" s="238"/>
      <c r="F1443" s="2194">
        <f t="shared" si="427"/>
        <v>729</v>
      </c>
      <c r="G1443" s="912">
        <f t="shared" si="427"/>
        <v>60.75</v>
      </c>
      <c r="H1443" s="912">
        <f t="shared" si="427"/>
        <v>0</v>
      </c>
      <c r="I1443" s="912">
        <f t="shared" si="427"/>
        <v>0</v>
      </c>
      <c r="J1443" s="2991"/>
      <c r="K1443" s="2991"/>
      <c r="L1443" s="2992"/>
      <c r="M1443" s="2992"/>
      <c r="N1443" s="2992"/>
      <c r="O1443" s="2992"/>
      <c r="P1443" s="2992"/>
      <c r="Q1443" s="2992"/>
      <c r="R1443" s="2987">
        <f t="shared" ref="R1443:AA1443" si="429">R1372</f>
        <v>1156.1371299999998</v>
      </c>
      <c r="S1443" s="912">
        <f t="shared" si="429"/>
        <v>96.344760833333325</v>
      </c>
      <c r="T1443" s="912">
        <f t="shared" si="429"/>
        <v>0</v>
      </c>
      <c r="U1443" s="912">
        <f t="shared" si="429"/>
        <v>0</v>
      </c>
      <c r="V1443" s="912">
        <f t="shared" si="429"/>
        <v>0</v>
      </c>
      <c r="W1443" s="912">
        <f t="shared" si="429"/>
        <v>-96.344760833333325</v>
      </c>
      <c r="X1443" s="912">
        <f t="shared" si="429"/>
        <v>0</v>
      </c>
      <c r="Y1443" s="912">
        <f t="shared" si="429"/>
        <v>0</v>
      </c>
      <c r="Z1443" s="912">
        <f t="shared" si="429"/>
        <v>0</v>
      </c>
      <c r="AA1443" s="1116">
        <f t="shared" si="429"/>
        <v>0</v>
      </c>
      <c r="AB1443" s="1107"/>
      <c r="AC1443" s="2587"/>
      <c r="AD1443" s="3494"/>
      <c r="AE1443" s="174"/>
      <c r="AF1443" s="174"/>
      <c r="AG1443" s="174"/>
      <c r="AH1443" s="174"/>
      <c r="AI1443" s="174"/>
      <c r="AJ1443" s="174"/>
      <c r="AK1443" s="174"/>
      <c r="AL1443" s="174"/>
      <c r="AM1443" s="174"/>
      <c r="AN1443" s="174"/>
      <c r="AO1443" s="174"/>
      <c r="AP1443" s="174"/>
      <c r="AQ1443" s="174"/>
      <c r="AR1443" s="174"/>
      <c r="AS1443" s="174"/>
      <c r="AT1443" s="174"/>
      <c r="AU1443" s="174"/>
      <c r="AV1443" s="174"/>
      <c r="AW1443" s="174"/>
      <c r="AX1443" s="174"/>
      <c r="AY1443" s="174"/>
      <c r="AZ1443" s="174"/>
      <c r="BA1443" s="174"/>
      <c r="BB1443" s="174"/>
      <c r="BC1443" s="174"/>
      <c r="BD1443" s="174"/>
      <c r="BE1443" s="174"/>
      <c r="BF1443" s="174"/>
      <c r="BG1443" s="174"/>
      <c r="BH1443" s="174"/>
      <c r="BI1443" s="174"/>
      <c r="BJ1443" s="174"/>
      <c r="BK1443" s="174"/>
      <c r="BL1443" s="174"/>
      <c r="BM1443" s="174"/>
      <c r="BN1443" s="174"/>
      <c r="BO1443" s="174"/>
      <c r="BP1443" s="174"/>
      <c r="BQ1443" s="174"/>
      <c r="BR1443" s="174"/>
      <c r="BS1443" s="174"/>
      <c r="BT1443" s="174"/>
      <c r="BU1443" s="174"/>
      <c r="BV1443" s="174"/>
      <c r="BW1443" s="174"/>
      <c r="BX1443" s="174"/>
      <c r="BY1443" s="174"/>
      <c r="BZ1443" s="174"/>
      <c r="CA1443" s="174"/>
      <c r="CB1443" s="174"/>
      <c r="CC1443" s="174"/>
      <c r="CD1443" s="174"/>
      <c r="CE1443" s="174"/>
      <c r="CF1443" s="174"/>
      <c r="CG1443" s="174"/>
      <c r="CH1443" s="174"/>
      <c r="CI1443" s="174"/>
      <c r="CJ1443" s="174"/>
      <c r="CK1443" s="174"/>
      <c r="CL1443" s="174"/>
      <c r="CM1443" s="174"/>
      <c r="CN1443" s="174"/>
      <c r="CO1443" s="174"/>
      <c r="CP1443" s="174"/>
      <c r="CQ1443" s="174"/>
      <c r="CR1443" s="174"/>
      <c r="CS1443" s="174"/>
      <c r="CT1443" s="174"/>
      <c r="CU1443" s="174"/>
      <c r="CV1443" s="174"/>
      <c r="CW1443" s="174"/>
      <c r="CX1443" s="174"/>
      <c r="CY1443" s="174"/>
      <c r="CZ1443" s="174"/>
      <c r="DA1443" s="174"/>
      <c r="DB1443" s="174"/>
      <c r="DC1443" s="174"/>
      <c r="DD1443" s="174"/>
      <c r="DE1443" s="174"/>
      <c r="DF1443" s="174"/>
      <c r="DG1443" s="174"/>
      <c r="DH1443" s="174"/>
      <c r="DI1443" s="174"/>
      <c r="DJ1443" s="174"/>
      <c r="DK1443" s="174"/>
      <c r="DL1443" s="174"/>
      <c r="DM1443" s="174"/>
      <c r="DN1443" s="174"/>
      <c r="DO1443" s="174"/>
      <c r="DP1443" s="174"/>
      <c r="DQ1443" s="174"/>
      <c r="DR1443" s="174"/>
      <c r="DS1443" s="174"/>
      <c r="DT1443" s="174"/>
      <c r="DU1443" s="174"/>
      <c r="DV1443" s="174"/>
      <c r="DW1443" s="174"/>
      <c r="DX1443" s="174"/>
      <c r="DY1443" s="174"/>
      <c r="DZ1443" s="174"/>
      <c r="EA1443" s="174"/>
      <c r="EB1443" s="174"/>
      <c r="EC1443" s="174"/>
      <c r="ED1443" s="174"/>
      <c r="EE1443" s="174"/>
      <c r="EF1443" s="174"/>
      <c r="EG1443" s="174"/>
      <c r="EH1443" s="174"/>
      <c r="EI1443" s="174"/>
      <c r="EJ1443" s="174"/>
      <c r="EK1443" s="174"/>
      <c r="EL1443" s="174"/>
      <c r="EM1443" s="174"/>
      <c r="EN1443" s="174"/>
      <c r="EO1443" s="174"/>
      <c r="EP1443" s="174"/>
      <c r="EQ1443" s="174"/>
      <c r="ER1443" s="174"/>
      <c r="ES1443" s="174"/>
      <c r="ET1443" s="174"/>
      <c r="EU1443" s="174"/>
      <c r="EV1443" s="174"/>
      <c r="EW1443" s="174"/>
      <c r="EX1443" s="174"/>
      <c r="EY1443" s="174"/>
      <c r="EZ1443" s="174"/>
      <c r="FA1443" s="174"/>
      <c r="FB1443" s="174"/>
      <c r="FC1443" s="174"/>
      <c r="FD1443" s="174"/>
      <c r="FE1443" s="174"/>
      <c r="FF1443" s="174"/>
      <c r="FG1443" s="174"/>
      <c r="FH1443" s="174"/>
      <c r="FI1443" s="174"/>
      <c r="FJ1443" s="174"/>
      <c r="FK1443" s="174"/>
      <c r="FL1443" s="174"/>
      <c r="FM1443" s="174"/>
      <c r="FN1443" s="174"/>
      <c r="FO1443" s="174"/>
      <c r="FP1443" s="174"/>
      <c r="FQ1443" s="174"/>
      <c r="FR1443" s="174"/>
      <c r="FS1443" s="174"/>
      <c r="FT1443" s="174"/>
      <c r="FU1443" s="174"/>
      <c r="FV1443" s="174"/>
      <c r="FW1443" s="174"/>
      <c r="FX1443" s="174"/>
      <c r="FY1443" s="174"/>
      <c r="FZ1443" s="174"/>
      <c r="GA1443" s="174"/>
      <c r="GB1443" s="174"/>
      <c r="GC1443" s="174"/>
      <c r="GD1443" s="174"/>
      <c r="GE1443" s="174"/>
      <c r="GF1443" s="174"/>
      <c r="GG1443" s="174"/>
      <c r="GH1443" s="174"/>
      <c r="GI1443" s="174"/>
      <c r="GJ1443" s="174"/>
      <c r="GK1443" s="174"/>
      <c r="GL1443" s="174"/>
      <c r="GM1443" s="174"/>
      <c r="GN1443" s="174"/>
      <c r="GO1443" s="174"/>
      <c r="GP1443" s="174"/>
      <c r="GQ1443" s="174"/>
      <c r="GR1443" s="174"/>
      <c r="GS1443" s="174"/>
      <c r="GT1443" s="174"/>
      <c r="GU1443" s="174"/>
      <c r="GV1443" s="174"/>
      <c r="GW1443" s="174"/>
      <c r="GX1443" s="174"/>
      <c r="GY1443" s="174"/>
      <c r="GZ1443" s="174"/>
      <c r="HA1443" s="174"/>
      <c r="HB1443" s="174"/>
      <c r="HC1443" s="174"/>
      <c r="HD1443" s="174"/>
      <c r="HE1443" s="174"/>
      <c r="HF1443" s="174"/>
      <c r="HG1443" s="174"/>
      <c r="HH1443" s="174"/>
      <c r="HI1443" s="174"/>
      <c r="HJ1443" s="174"/>
      <c r="HK1443" s="174"/>
      <c r="HL1443" s="174"/>
      <c r="HM1443" s="174"/>
      <c r="HN1443" s="174"/>
      <c r="HO1443" s="174"/>
      <c r="HP1443" s="174"/>
      <c r="HQ1443" s="174"/>
      <c r="HR1443" s="174"/>
      <c r="HS1443" s="174"/>
      <c r="HT1443" s="174"/>
      <c r="HU1443" s="174"/>
      <c r="HV1443" s="174"/>
      <c r="HW1443" s="174"/>
      <c r="HX1443" s="174"/>
      <c r="HY1443" s="174"/>
      <c r="HZ1443" s="174"/>
      <c r="IA1443" s="174"/>
      <c r="IB1443" s="174"/>
      <c r="IC1443" s="174"/>
      <c r="ID1443" s="174"/>
      <c r="IE1443" s="174"/>
      <c r="IF1443" s="174"/>
      <c r="IG1443" s="174"/>
      <c r="IH1443" s="174"/>
      <c r="II1443" s="174"/>
      <c r="IJ1443" s="174"/>
      <c r="IK1443" s="174"/>
      <c r="IL1443" s="174"/>
      <c r="IM1443" s="174"/>
      <c r="IN1443" s="174"/>
      <c r="IO1443" s="174"/>
      <c r="IP1443" s="174"/>
      <c r="IQ1443" s="174"/>
      <c r="IR1443" s="174"/>
      <c r="IS1443" s="174"/>
      <c r="IT1443" s="174"/>
      <c r="IU1443" s="174"/>
      <c r="IV1443" s="174"/>
      <c r="IW1443" s="174"/>
      <c r="IX1443" s="174"/>
      <c r="IY1443" s="174"/>
      <c r="IZ1443" s="174"/>
      <c r="JA1443" s="174"/>
    </row>
    <row r="1444" spans="1:261" s="1031" customFormat="1" x14ac:dyDescent="0.25">
      <c r="A1444" s="297"/>
      <c r="B1444" s="297"/>
      <c r="C1444" s="681" t="s">
        <v>518</v>
      </c>
      <c r="D1444" s="238"/>
      <c r="E1444" s="238"/>
      <c r="F1444" s="2194">
        <f t="shared" si="427"/>
        <v>729</v>
      </c>
      <c r="G1444" s="912">
        <f t="shared" si="427"/>
        <v>60.75</v>
      </c>
      <c r="H1444" s="912">
        <f t="shared" si="427"/>
        <v>0</v>
      </c>
      <c r="I1444" s="912">
        <f t="shared" si="427"/>
        <v>0</v>
      </c>
      <c r="J1444" s="2991"/>
      <c r="K1444" s="2991"/>
      <c r="L1444" s="2992"/>
      <c r="M1444" s="2992"/>
      <c r="N1444" s="2992"/>
      <c r="O1444" s="2992"/>
      <c r="P1444" s="2992"/>
      <c r="Q1444" s="2992"/>
      <c r="R1444" s="2987"/>
      <c r="S1444" s="476"/>
      <c r="T1444" s="2987"/>
      <c r="U1444" s="1336"/>
      <c r="V1444" s="2987"/>
      <c r="W1444" s="2987"/>
      <c r="X1444" s="3164"/>
      <c r="Y1444" s="3164"/>
      <c r="Z1444" s="2987"/>
      <c r="AA1444" s="1116">
        <f t="shared" ref="AA1444" si="430">AA1373</f>
        <v>0</v>
      </c>
      <c r="AB1444" s="1107"/>
      <c r="AC1444" s="2587"/>
      <c r="AD1444" s="3494"/>
      <c r="AE1444" s="174"/>
      <c r="AF1444" s="174"/>
      <c r="AG1444" s="174"/>
      <c r="AH1444" s="174"/>
      <c r="AI1444" s="174"/>
      <c r="AJ1444" s="174"/>
      <c r="AK1444" s="174"/>
      <c r="AL1444" s="174"/>
      <c r="AM1444" s="174"/>
      <c r="AN1444" s="174"/>
      <c r="AO1444" s="174"/>
      <c r="AP1444" s="174"/>
      <c r="AQ1444" s="174"/>
      <c r="AR1444" s="174"/>
      <c r="AS1444" s="174"/>
      <c r="AT1444" s="174"/>
      <c r="AU1444" s="174"/>
      <c r="AV1444" s="174"/>
      <c r="AW1444" s="174"/>
      <c r="AX1444" s="174"/>
      <c r="AY1444" s="174"/>
      <c r="AZ1444" s="174"/>
      <c r="BA1444" s="174"/>
      <c r="BB1444" s="174"/>
      <c r="BC1444" s="174"/>
      <c r="BD1444" s="174"/>
      <c r="BE1444" s="174"/>
      <c r="BF1444" s="174"/>
      <c r="BG1444" s="174"/>
      <c r="BH1444" s="174"/>
      <c r="BI1444" s="174"/>
      <c r="BJ1444" s="174"/>
      <c r="BK1444" s="174"/>
      <c r="BL1444" s="174"/>
      <c r="BM1444" s="174"/>
      <c r="BN1444" s="174"/>
      <c r="BO1444" s="174"/>
      <c r="BP1444" s="174"/>
      <c r="BQ1444" s="174"/>
      <c r="BR1444" s="174"/>
      <c r="BS1444" s="174"/>
      <c r="BT1444" s="174"/>
      <c r="BU1444" s="174"/>
      <c r="BV1444" s="174"/>
      <c r="BW1444" s="174"/>
      <c r="BX1444" s="174"/>
      <c r="BY1444" s="174"/>
      <c r="BZ1444" s="174"/>
      <c r="CA1444" s="174"/>
      <c r="CB1444" s="174"/>
      <c r="CC1444" s="174"/>
      <c r="CD1444" s="174"/>
      <c r="CE1444" s="174"/>
      <c r="CF1444" s="174"/>
      <c r="CG1444" s="174"/>
      <c r="CH1444" s="174"/>
      <c r="CI1444" s="174"/>
      <c r="CJ1444" s="174"/>
      <c r="CK1444" s="174"/>
      <c r="CL1444" s="174"/>
      <c r="CM1444" s="174"/>
      <c r="CN1444" s="174"/>
      <c r="CO1444" s="174"/>
      <c r="CP1444" s="174"/>
      <c r="CQ1444" s="174"/>
      <c r="CR1444" s="174"/>
      <c r="CS1444" s="174"/>
      <c r="CT1444" s="174"/>
      <c r="CU1444" s="174"/>
      <c r="CV1444" s="174"/>
      <c r="CW1444" s="174"/>
      <c r="CX1444" s="174"/>
      <c r="CY1444" s="174"/>
      <c r="CZ1444" s="174"/>
      <c r="DA1444" s="174"/>
      <c r="DB1444" s="174"/>
      <c r="DC1444" s="174"/>
      <c r="DD1444" s="174"/>
      <c r="DE1444" s="174"/>
      <c r="DF1444" s="174"/>
      <c r="DG1444" s="174"/>
      <c r="DH1444" s="174"/>
      <c r="DI1444" s="174"/>
      <c r="DJ1444" s="174"/>
      <c r="DK1444" s="174"/>
      <c r="DL1444" s="174"/>
      <c r="DM1444" s="174"/>
      <c r="DN1444" s="174"/>
      <c r="DO1444" s="174"/>
      <c r="DP1444" s="174"/>
      <c r="DQ1444" s="174"/>
      <c r="DR1444" s="174"/>
      <c r="DS1444" s="174"/>
      <c r="DT1444" s="174"/>
      <c r="DU1444" s="174"/>
      <c r="DV1444" s="174"/>
      <c r="DW1444" s="174"/>
      <c r="DX1444" s="174"/>
      <c r="DY1444" s="174"/>
      <c r="DZ1444" s="174"/>
      <c r="EA1444" s="174"/>
      <c r="EB1444" s="174"/>
      <c r="EC1444" s="174"/>
      <c r="ED1444" s="174"/>
      <c r="EE1444" s="174"/>
      <c r="EF1444" s="174"/>
      <c r="EG1444" s="174"/>
      <c r="EH1444" s="174"/>
      <c r="EI1444" s="174"/>
      <c r="EJ1444" s="174"/>
      <c r="EK1444" s="174"/>
      <c r="EL1444" s="174"/>
      <c r="EM1444" s="174"/>
      <c r="EN1444" s="174"/>
      <c r="EO1444" s="174"/>
      <c r="EP1444" s="174"/>
      <c r="EQ1444" s="174"/>
      <c r="ER1444" s="174"/>
      <c r="ES1444" s="174"/>
      <c r="ET1444" s="174"/>
      <c r="EU1444" s="174"/>
      <c r="EV1444" s="174"/>
      <c r="EW1444" s="174"/>
      <c r="EX1444" s="174"/>
      <c r="EY1444" s="174"/>
      <c r="EZ1444" s="174"/>
      <c r="FA1444" s="174"/>
      <c r="FB1444" s="174"/>
      <c r="FC1444" s="174"/>
      <c r="FD1444" s="174"/>
      <c r="FE1444" s="174"/>
      <c r="FF1444" s="174"/>
      <c r="FG1444" s="174"/>
      <c r="FH1444" s="174"/>
      <c r="FI1444" s="174"/>
      <c r="FJ1444" s="174"/>
      <c r="FK1444" s="174"/>
      <c r="FL1444" s="174"/>
      <c r="FM1444" s="174"/>
      <c r="FN1444" s="174"/>
      <c r="FO1444" s="174"/>
      <c r="FP1444" s="174"/>
      <c r="FQ1444" s="174"/>
      <c r="FR1444" s="174"/>
      <c r="FS1444" s="174"/>
      <c r="FT1444" s="174"/>
      <c r="FU1444" s="174"/>
      <c r="FV1444" s="174"/>
      <c r="FW1444" s="174"/>
      <c r="FX1444" s="174"/>
      <c r="FY1444" s="174"/>
      <c r="FZ1444" s="174"/>
      <c r="GA1444" s="174"/>
      <c r="GB1444" s="174"/>
      <c r="GC1444" s="174"/>
      <c r="GD1444" s="174"/>
      <c r="GE1444" s="174"/>
      <c r="GF1444" s="174"/>
      <c r="GG1444" s="174"/>
      <c r="GH1444" s="174"/>
      <c r="GI1444" s="174"/>
      <c r="GJ1444" s="174"/>
      <c r="GK1444" s="174"/>
      <c r="GL1444" s="174"/>
      <c r="GM1444" s="174"/>
      <c r="GN1444" s="174"/>
      <c r="GO1444" s="174"/>
      <c r="GP1444" s="174"/>
      <c r="GQ1444" s="174"/>
      <c r="GR1444" s="174"/>
      <c r="GS1444" s="174"/>
      <c r="GT1444" s="174"/>
      <c r="GU1444" s="174"/>
      <c r="GV1444" s="174"/>
      <c r="GW1444" s="174"/>
      <c r="GX1444" s="174"/>
      <c r="GY1444" s="174"/>
      <c r="GZ1444" s="174"/>
      <c r="HA1444" s="174"/>
      <c r="HB1444" s="174"/>
      <c r="HC1444" s="174"/>
      <c r="HD1444" s="174"/>
      <c r="HE1444" s="174"/>
      <c r="HF1444" s="174"/>
      <c r="HG1444" s="174"/>
      <c r="HH1444" s="174"/>
      <c r="HI1444" s="174"/>
      <c r="HJ1444" s="174"/>
      <c r="HK1444" s="174"/>
      <c r="HL1444" s="174"/>
      <c r="HM1444" s="174"/>
      <c r="HN1444" s="174"/>
      <c r="HO1444" s="174"/>
      <c r="HP1444" s="174"/>
      <c r="HQ1444" s="174"/>
      <c r="HR1444" s="174"/>
      <c r="HS1444" s="174"/>
      <c r="HT1444" s="174"/>
      <c r="HU1444" s="174"/>
      <c r="HV1444" s="174"/>
      <c r="HW1444" s="174"/>
      <c r="HX1444" s="174"/>
      <c r="HY1444" s="174"/>
      <c r="HZ1444" s="174"/>
      <c r="IA1444" s="174"/>
      <c r="IB1444" s="174"/>
      <c r="IC1444" s="174"/>
      <c r="ID1444" s="174"/>
      <c r="IE1444" s="174"/>
      <c r="IF1444" s="174"/>
      <c r="IG1444" s="174"/>
      <c r="IH1444" s="174"/>
      <c r="II1444" s="174"/>
      <c r="IJ1444" s="174"/>
      <c r="IK1444" s="174"/>
      <c r="IL1444" s="174"/>
      <c r="IM1444" s="174"/>
      <c r="IN1444" s="174"/>
      <c r="IO1444" s="174"/>
      <c r="IP1444" s="174"/>
      <c r="IQ1444" s="174"/>
      <c r="IR1444" s="174"/>
      <c r="IS1444" s="174"/>
      <c r="IT1444" s="174"/>
      <c r="IU1444" s="174"/>
      <c r="IV1444" s="174"/>
      <c r="IW1444" s="174"/>
      <c r="IX1444" s="174"/>
      <c r="IY1444" s="174"/>
      <c r="IZ1444" s="174"/>
      <c r="JA1444" s="174"/>
    </row>
    <row r="1445" spans="1:261" s="1031" customFormat="1" ht="42.75" x14ac:dyDescent="0.25">
      <c r="A1445" s="297"/>
      <c r="B1445" s="297"/>
      <c r="C1445" s="1241" t="s">
        <v>519</v>
      </c>
      <c r="D1445" s="238"/>
      <c r="E1445" s="238"/>
      <c r="F1445" s="2194">
        <f t="shared" si="427"/>
        <v>0</v>
      </c>
      <c r="G1445" s="912">
        <f t="shared" si="427"/>
        <v>0</v>
      </c>
      <c r="H1445" s="912">
        <f t="shared" si="427"/>
        <v>0</v>
      </c>
      <c r="I1445" s="912">
        <f t="shared" si="427"/>
        <v>0</v>
      </c>
      <c r="J1445" s="2991"/>
      <c r="K1445" s="2991"/>
      <c r="L1445" s="2992"/>
      <c r="M1445" s="2992"/>
      <c r="N1445" s="2992"/>
      <c r="O1445" s="2992"/>
      <c r="P1445" s="2992"/>
      <c r="Q1445" s="2992"/>
      <c r="R1445" s="2987"/>
      <c r="S1445" s="476"/>
      <c r="T1445" s="2987"/>
      <c r="U1445" s="1336"/>
      <c r="V1445" s="2987"/>
      <c r="W1445" s="2987"/>
      <c r="X1445" s="3164"/>
      <c r="Y1445" s="3164"/>
      <c r="Z1445" s="2987"/>
      <c r="AA1445" s="1116">
        <f t="shared" ref="AA1445" si="431">AA1374</f>
        <v>0</v>
      </c>
      <c r="AB1445" s="1107"/>
      <c r="AC1445" s="2587"/>
      <c r="AD1445" s="3494"/>
      <c r="AE1445" s="174"/>
      <c r="AF1445" s="174"/>
      <c r="AG1445" s="174"/>
      <c r="AH1445" s="174"/>
      <c r="AI1445" s="174"/>
      <c r="AJ1445" s="174"/>
      <c r="AK1445" s="174"/>
      <c r="AL1445" s="174"/>
      <c r="AM1445" s="174"/>
      <c r="AN1445" s="174"/>
      <c r="AO1445" s="174"/>
      <c r="AP1445" s="174"/>
      <c r="AQ1445" s="174"/>
      <c r="AR1445" s="174"/>
      <c r="AS1445" s="174"/>
      <c r="AT1445" s="174"/>
      <c r="AU1445" s="174"/>
      <c r="AV1445" s="174"/>
      <c r="AW1445" s="174"/>
      <c r="AX1445" s="174"/>
      <c r="AY1445" s="174"/>
      <c r="AZ1445" s="174"/>
      <c r="BA1445" s="174"/>
      <c r="BB1445" s="174"/>
      <c r="BC1445" s="174"/>
      <c r="BD1445" s="174"/>
      <c r="BE1445" s="174"/>
      <c r="BF1445" s="174"/>
      <c r="BG1445" s="174"/>
      <c r="BH1445" s="174"/>
      <c r="BI1445" s="174"/>
      <c r="BJ1445" s="174"/>
      <c r="BK1445" s="174"/>
      <c r="BL1445" s="174"/>
      <c r="BM1445" s="174"/>
      <c r="BN1445" s="174"/>
      <c r="BO1445" s="174"/>
      <c r="BP1445" s="174"/>
      <c r="BQ1445" s="174"/>
      <c r="BR1445" s="174"/>
      <c r="BS1445" s="174"/>
      <c r="BT1445" s="174"/>
      <c r="BU1445" s="174"/>
      <c r="BV1445" s="174"/>
      <c r="BW1445" s="174"/>
      <c r="BX1445" s="174"/>
      <c r="BY1445" s="174"/>
      <c r="BZ1445" s="174"/>
      <c r="CA1445" s="174"/>
      <c r="CB1445" s="174"/>
      <c r="CC1445" s="174"/>
      <c r="CD1445" s="174"/>
      <c r="CE1445" s="174"/>
      <c r="CF1445" s="174"/>
      <c r="CG1445" s="174"/>
      <c r="CH1445" s="174"/>
      <c r="CI1445" s="174"/>
      <c r="CJ1445" s="174"/>
      <c r="CK1445" s="174"/>
      <c r="CL1445" s="174"/>
      <c r="CM1445" s="174"/>
      <c r="CN1445" s="174"/>
      <c r="CO1445" s="174"/>
      <c r="CP1445" s="174"/>
      <c r="CQ1445" s="174"/>
      <c r="CR1445" s="174"/>
      <c r="CS1445" s="174"/>
      <c r="CT1445" s="174"/>
      <c r="CU1445" s="174"/>
      <c r="CV1445" s="174"/>
      <c r="CW1445" s="174"/>
      <c r="CX1445" s="174"/>
      <c r="CY1445" s="174"/>
      <c r="CZ1445" s="174"/>
      <c r="DA1445" s="174"/>
      <c r="DB1445" s="174"/>
      <c r="DC1445" s="174"/>
      <c r="DD1445" s="174"/>
      <c r="DE1445" s="174"/>
      <c r="DF1445" s="174"/>
      <c r="DG1445" s="174"/>
      <c r="DH1445" s="174"/>
      <c r="DI1445" s="174"/>
      <c r="DJ1445" s="174"/>
      <c r="DK1445" s="174"/>
      <c r="DL1445" s="174"/>
      <c r="DM1445" s="174"/>
      <c r="DN1445" s="174"/>
      <c r="DO1445" s="174"/>
      <c r="DP1445" s="174"/>
      <c r="DQ1445" s="174"/>
      <c r="DR1445" s="174"/>
      <c r="DS1445" s="174"/>
      <c r="DT1445" s="174"/>
      <c r="DU1445" s="174"/>
      <c r="DV1445" s="174"/>
      <c r="DW1445" s="174"/>
      <c r="DX1445" s="174"/>
      <c r="DY1445" s="174"/>
      <c r="DZ1445" s="174"/>
      <c r="EA1445" s="174"/>
      <c r="EB1445" s="174"/>
      <c r="EC1445" s="174"/>
      <c r="ED1445" s="174"/>
      <c r="EE1445" s="174"/>
      <c r="EF1445" s="174"/>
      <c r="EG1445" s="174"/>
      <c r="EH1445" s="174"/>
      <c r="EI1445" s="174"/>
      <c r="EJ1445" s="174"/>
      <c r="EK1445" s="174"/>
      <c r="EL1445" s="174"/>
      <c r="EM1445" s="174"/>
      <c r="EN1445" s="174"/>
      <c r="EO1445" s="174"/>
      <c r="EP1445" s="174"/>
      <c r="EQ1445" s="174"/>
      <c r="ER1445" s="174"/>
      <c r="ES1445" s="174"/>
      <c r="ET1445" s="174"/>
      <c r="EU1445" s="174"/>
      <c r="EV1445" s="174"/>
      <c r="EW1445" s="174"/>
      <c r="EX1445" s="174"/>
      <c r="EY1445" s="174"/>
      <c r="EZ1445" s="174"/>
      <c r="FA1445" s="174"/>
      <c r="FB1445" s="174"/>
      <c r="FC1445" s="174"/>
      <c r="FD1445" s="174"/>
      <c r="FE1445" s="174"/>
      <c r="FF1445" s="174"/>
      <c r="FG1445" s="174"/>
      <c r="FH1445" s="174"/>
      <c r="FI1445" s="174"/>
      <c r="FJ1445" s="174"/>
      <c r="FK1445" s="174"/>
      <c r="FL1445" s="174"/>
      <c r="FM1445" s="174"/>
      <c r="FN1445" s="174"/>
      <c r="FO1445" s="174"/>
      <c r="FP1445" s="174"/>
      <c r="FQ1445" s="174"/>
      <c r="FR1445" s="174"/>
      <c r="FS1445" s="174"/>
      <c r="FT1445" s="174"/>
      <c r="FU1445" s="174"/>
      <c r="FV1445" s="174"/>
      <c r="FW1445" s="174"/>
      <c r="FX1445" s="174"/>
      <c r="FY1445" s="174"/>
      <c r="FZ1445" s="174"/>
      <c r="GA1445" s="174"/>
      <c r="GB1445" s="174"/>
      <c r="GC1445" s="174"/>
      <c r="GD1445" s="174"/>
      <c r="GE1445" s="174"/>
      <c r="GF1445" s="174"/>
      <c r="GG1445" s="174"/>
      <c r="GH1445" s="174"/>
      <c r="GI1445" s="174"/>
      <c r="GJ1445" s="174"/>
      <c r="GK1445" s="174"/>
      <c r="GL1445" s="174"/>
      <c r="GM1445" s="174"/>
      <c r="GN1445" s="174"/>
      <c r="GO1445" s="174"/>
      <c r="GP1445" s="174"/>
      <c r="GQ1445" s="174"/>
      <c r="GR1445" s="174"/>
      <c r="GS1445" s="174"/>
      <c r="GT1445" s="174"/>
      <c r="GU1445" s="174"/>
      <c r="GV1445" s="174"/>
      <c r="GW1445" s="174"/>
      <c r="GX1445" s="174"/>
      <c r="GY1445" s="174"/>
      <c r="GZ1445" s="174"/>
      <c r="HA1445" s="174"/>
      <c r="HB1445" s="174"/>
      <c r="HC1445" s="174"/>
      <c r="HD1445" s="174"/>
      <c r="HE1445" s="174"/>
      <c r="HF1445" s="174"/>
      <c r="HG1445" s="174"/>
      <c r="HH1445" s="174"/>
      <c r="HI1445" s="174"/>
      <c r="HJ1445" s="174"/>
      <c r="HK1445" s="174"/>
      <c r="HL1445" s="174"/>
      <c r="HM1445" s="174"/>
      <c r="HN1445" s="174"/>
      <c r="HO1445" s="174"/>
      <c r="HP1445" s="174"/>
      <c r="HQ1445" s="174"/>
      <c r="HR1445" s="174"/>
      <c r="HS1445" s="174"/>
      <c r="HT1445" s="174"/>
      <c r="HU1445" s="174"/>
      <c r="HV1445" s="174"/>
      <c r="HW1445" s="174"/>
      <c r="HX1445" s="174"/>
      <c r="HY1445" s="174"/>
      <c r="HZ1445" s="174"/>
      <c r="IA1445" s="174"/>
      <c r="IB1445" s="174"/>
      <c r="IC1445" s="174"/>
      <c r="ID1445" s="174"/>
      <c r="IE1445" s="174"/>
      <c r="IF1445" s="174"/>
      <c r="IG1445" s="174"/>
      <c r="IH1445" s="174"/>
      <c r="II1445" s="174"/>
      <c r="IJ1445" s="174"/>
      <c r="IK1445" s="174"/>
      <c r="IL1445" s="174"/>
      <c r="IM1445" s="174"/>
      <c r="IN1445" s="174"/>
      <c r="IO1445" s="174"/>
      <c r="IP1445" s="174"/>
      <c r="IQ1445" s="174"/>
      <c r="IR1445" s="174"/>
      <c r="IS1445" s="174"/>
      <c r="IT1445" s="174"/>
      <c r="IU1445" s="174"/>
      <c r="IV1445" s="174"/>
      <c r="IW1445" s="174"/>
      <c r="IX1445" s="174"/>
      <c r="IY1445" s="174"/>
      <c r="IZ1445" s="174"/>
      <c r="JA1445" s="174"/>
    </row>
    <row r="1446" spans="1:261" s="1031" customFormat="1" ht="30" x14ac:dyDescent="0.25">
      <c r="A1446" s="297">
        <v>1</v>
      </c>
      <c r="B1446" s="297">
        <v>1</v>
      </c>
      <c r="C1446" s="735" t="s">
        <v>367</v>
      </c>
      <c r="D1446" s="238"/>
      <c r="E1446" s="238"/>
      <c r="F1446" s="2194">
        <f>F1375</f>
        <v>9300</v>
      </c>
      <c r="G1446" s="912">
        <f t="shared" ref="G1446:I1446" si="432">G1375</f>
        <v>775</v>
      </c>
      <c r="H1446" s="912">
        <f t="shared" si="432"/>
        <v>215.531914893617</v>
      </c>
      <c r="I1446" s="912">
        <f t="shared" si="432"/>
        <v>0</v>
      </c>
      <c r="J1446" s="2991"/>
      <c r="K1446" s="2991"/>
      <c r="L1446" s="2992"/>
      <c r="M1446" s="2992"/>
      <c r="N1446" s="2992"/>
      <c r="O1446" s="2992"/>
      <c r="P1446" s="2992"/>
      <c r="Q1446" s="2992"/>
      <c r="R1446" s="2987"/>
      <c r="S1446" s="476"/>
      <c r="T1446" s="2987"/>
      <c r="U1446" s="1336"/>
      <c r="V1446" s="2987"/>
      <c r="W1446" s="2987"/>
      <c r="X1446" s="3164"/>
      <c r="Y1446" s="3164"/>
      <c r="Z1446" s="2987"/>
      <c r="AA1446" s="1116">
        <f t="shared" ref="AA1446" si="433">AA1375</f>
        <v>0</v>
      </c>
      <c r="AB1446" s="1107"/>
      <c r="AC1446" s="2587"/>
      <c r="AD1446" s="3494"/>
      <c r="AE1446" s="174"/>
      <c r="AF1446" s="174"/>
      <c r="AG1446" s="174"/>
      <c r="AH1446" s="174"/>
      <c r="AI1446" s="174"/>
      <c r="AJ1446" s="174"/>
      <c r="AK1446" s="174"/>
      <c r="AL1446" s="174"/>
      <c r="AM1446" s="174"/>
      <c r="AN1446" s="174"/>
      <c r="AO1446" s="174"/>
      <c r="AP1446" s="174"/>
      <c r="AQ1446" s="174"/>
      <c r="AR1446" s="174"/>
      <c r="AS1446" s="174"/>
      <c r="AT1446" s="174"/>
      <c r="AU1446" s="174"/>
      <c r="AV1446" s="174"/>
      <c r="AW1446" s="174"/>
      <c r="AX1446" s="174"/>
      <c r="AY1446" s="174"/>
      <c r="AZ1446" s="174"/>
      <c r="BA1446" s="174"/>
      <c r="BB1446" s="174"/>
      <c r="BC1446" s="174"/>
      <c r="BD1446" s="174"/>
      <c r="BE1446" s="174"/>
      <c r="BF1446" s="174"/>
      <c r="BG1446" s="174"/>
      <c r="BH1446" s="174"/>
      <c r="BI1446" s="174"/>
      <c r="BJ1446" s="174"/>
      <c r="BK1446" s="174"/>
      <c r="BL1446" s="174"/>
      <c r="BM1446" s="174"/>
      <c r="BN1446" s="174"/>
      <c r="BO1446" s="174"/>
      <c r="BP1446" s="174"/>
      <c r="BQ1446" s="174"/>
      <c r="BR1446" s="174"/>
      <c r="BS1446" s="174"/>
      <c r="BT1446" s="174"/>
      <c r="BU1446" s="174"/>
      <c r="BV1446" s="174"/>
      <c r="BW1446" s="174"/>
      <c r="BX1446" s="174"/>
      <c r="BY1446" s="174"/>
      <c r="BZ1446" s="174"/>
      <c r="CA1446" s="174"/>
      <c r="CB1446" s="174"/>
      <c r="CC1446" s="174"/>
      <c r="CD1446" s="174"/>
      <c r="CE1446" s="174"/>
      <c r="CF1446" s="174"/>
      <c r="CG1446" s="174"/>
      <c r="CH1446" s="174"/>
      <c r="CI1446" s="174"/>
      <c r="CJ1446" s="174"/>
      <c r="CK1446" s="174"/>
      <c r="CL1446" s="174"/>
      <c r="CM1446" s="174"/>
      <c r="CN1446" s="174"/>
      <c r="CO1446" s="174"/>
      <c r="CP1446" s="174"/>
      <c r="CQ1446" s="174"/>
      <c r="CR1446" s="174"/>
      <c r="CS1446" s="174"/>
      <c r="CT1446" s="174"/>
      <c r="CU1446" s="174"/>
      <c r="CV1446" s="174"/>
      <c r="CW1446" s="174"/>
      <c r="CX1446" s="174"/>
      <c r="CY1446" s="174"/>
      <c r="CZ1446" s="174"/>
      <c r="DA1446" s="174"/>
      <c r="DB1446" s="174"/>
      <c r="DC1446" s="174"/>
      <c r="DD1446" s="174"/>
      <c r="DE1446" s="174"/>
      <c r="DF1446" s="174"/>
      <c r="DG1446" s="174"/>
      <c r="DH1446" s="174"/>
      <c r="DI1446" s="174"/>
      <c r="DJ1446" s="174"/>
      <c r="DK1446" s="174"/>
      <c r="DL1446" s="174"/>
      <c r="DM1446" s="174"/>
      <c r="DN1446" s="174"/>
      <c r="DO1446" s="174"/>
      <c r="DP1446" s="174"/>
      <c r="DQ1446" s="174"/>
      <c r="DR1446" s="174"/>
      <c r="DS1446" s="174"/>
      <c r="DT1446" s="174"/>
      <c r="DU1446" s="174"/>
      <c r="DV1446" s="174"/>
      <c r="DW1446" s="174"/>
      <c r="DX1446" s="174"/>
      <c r="DY1446" s="174"/>
      <c r="DZ1446" s="174"/>
      <c r="EA1446" s="174"/>
      <c r="EB1446" s="174"/>
      <c r="EC1446" s="174"/>
      <c r="ED1446" s="174"/>
      <c r="EE1446" s="174"/>
      <c r="EF1446" s="174"/>
      <c r="EG1446" s="174"/>
      <c r="EH1446" s="174"/>
      <c r="EI1446" s="174"/>
      <c r="EJ1446" s="174"/>
      <c r="EK1446" s="174"/>
      <c r="EL1446" s="174"/>
      <c r="EM1446" s="174"/>
      <c r="EN1446" s="174"/>
      <c r="EO1446" s="174"/>
      <c r="EP1446" s="174"/>
      <c r="EQ1446" s="174"/>
      <c r="ER1446" s="174"/>
      <c r="ES1446" s="174"/>
      <c r="ET1446" s="174"/>
      <c r="EU1446" s="174"/>
      <c r="EV1446" s="174"/>
      <c r="EW1446" s="174"/>
      <c r="EX1446" s="174"/>
      <c r="EY1446" s="174"/>
      <c r="EZ1446" s="174"/>
      <c r="FA1446" s="174"/>
      <c r="FB1446" s="174"/>
      <c r="FC1446" s="174"/>
      <c r="FD1446" s="174"/>
      <c r="FE1446" s="174"/>
      <c r="FF1446" s="174"/>
      <c r="FG1446" s="174"/>
      <c r="FH1446" s="174"/>
      <c r="FI1446" s="174"/>
      <c r="FJ1446" s="174"/>
      <c r="FK1446" s="174"/>
      <c r="FL1446" s="174"/>
      <c r="FM1446" s="174"/>
      <c r="FN1446" s="174"/>
      <c r="FO1446" s="174"/>
      <c r="FP1446" s="174"/>
      <c r="FQ1446" s="174"/>
      <c r="FR1446" s="174"/>
      <c r="FS1446" s="174"/>
      <c r="FT1446" s="174"/>
      <c r="FU1446" s="174"/>
      <c r="FV1446" s="174"/>
      <c r="FW1446" s="174"/>
      <c r="FX1446" s="174"/>
      <c r="FY1446" s="174"/>
      <c r="FZ1446" s="174"/>
      <c r="GA1446" s="174"/>
      <c r="GB1446" s="174"/>
      <c r="GC1446" s="174"/>
      <c r="GD1446" s="174"/>
      <c r="GE1446" s="174"/>
      <c r="GF1446" s="174"/>
      <c r="GG1446" s="174"/>
      <c r="GH1446" s="174"/>
      <c r="GI1446" s="174"/>
      <c r="GJ1446" s="174"/>
      <c r="GK1446" s="174"/>
      <c r="GL1446" s="174"/>
      <c r="GM1446" s="174"/>
      <c r="GN1446" s="174"/>
      <c r="GO1446" s="174"/>
      <c r="GP1446" s="174"/>
      <c r="GQ1446" s="174"/>
      <c r="GR1446" s="174"/>
      <c r="GS1446" s="174"/>
      <c r="GT1446" s="174"/>
      <c r="GU1446" s="174"/>
      <c r="GV1446" s="174"/>
      <c r="GW1446" s="174"/>
      <c r="GX1446" s="174"/>
      <c r="GY1446" s="174"/>
      <c r="GZ1446" s="174"/>
      <c r="HA1446" s="174"/>
      <c r="HB1446" s="174"/>
      <c r="HC1446" s="174"/>
      <c r="HD1446" s="174"/>
      <c r="HE1446" s="174"/>
      <c r="HF1446" s="174"/>
      <c r="HG1446" s="174"/>
      <c r="HH1446" s="174"/>
      <c r="HI1446" s="174"/>
      <c r="HJ1446" s="174"/>
      <c r="HK1446" s="174"/>
      <c r="HL1446" s="174"/>
      <c r="HM1446" s="174"/>
      <c r="HN1446" s="174"/>
      <c r="HO1446" s="174"/>
      <c r="HP1446" s="174"/>
      <c r="HQ1446" s="174"/>
      <c r="HR1446" s="174"/>
      <c r="HS1446" s="174"/>
      <c r="HT1446" s="174"/>
      <c r="HU1446" s="174"/>
      <c r="HV1446" s="174"/>
      <c r="HW1446" s="174"/>
      <c r="HX1446" s="174"/>
      <c r="HY1446" s="174"/>
      <c r="HZ1446" s="174"/>
      <c r="IA1446" s="174"/>
      <c r="IB1446" s="174"/>
      <c r="IC1446" s="174"/>
      <c r="ID1446" s="174"/>
      <c r="IE1446" s="174"/>
      <c r="IF1446" s="174"/>
      <c r="IG1446" s="174"/>
      <c r="IH1446" s="174"/>
      <c r="II1446" s="174"/>
      <c r="IJ1446" s="174"/>
      <c r="IK1446" s="174"/>
      <c r="IL1446" s="174"/>
      <c r="IM1446" s="174"/>
      <c r="IN1446" s="174"/>
      <c r="IO1446" s="174"/>
      <c r="IP1446" s="174"/>
      <c r="IQ1446" s="174"/>
      <c r="IR1446" s="174"/>
      <c r="IS1446" s="174"/>
      <c r="IT1446" s="174"/>
      <c r="IU1446" s="174"/>
      <c r="IV1446" s="174"/>
      <c r="IW1446" s="174"/>
      <c r="IX1446" s="174"/>
      <c r="IY1446" s="174"/>
      <c r="IZ1446" s="174"/>
      <c r="JA1446" s="174"/>
    </row>
    <row r="1447" spans="1:261" s="1031" customFormat="1" x14ac:dyDescent="0.25">
      <c r="A1447" s="297">
        <v>1</v>
      </c>
      <c r="B1447" s="297">
        <v>1</v>
      </c>
      <c r="C1447" s="733" t="s">
        <v>382</v>
      </c>
      <c r="D1447" s="238"/>
      <c r="E1447" s="238"/>
      <c r="F1447" s="2194">
        <f t="shared" ref="F1447:I1447" si="434">F1376</f>
        <v>0</v>
      </c>
      <c r="G1447" s="912">
        <f t="shared" si="434"/>
        <v>0</v>
      </c>
      <c r="H1447" s="912">
        <f t="shared" si="434"/>
        <v>0</v>
      </c>
      <c r="I1447" s="912">
        <f t="shared" si="434"/>
        <v>0</v>
      </c>
      <c r="J1447" s="2991"/>
      <c r="K1447" s="2991"/>
      <c r="L1447" s="2992"/>
      <c r="M1447" s="2992"/>
      <c r="N1447" s="2992"/>
      <c r="O1447" s="2992"/>
      <c r="P1447" s="2992"/>
      <c r="Q1447" s="2992"/>
      <c r="R1447" s="2987"/>
      <c r="S1447" s="476"/>
      <c r="T1447" s="2987"/>
      <c r="U1447" s="1336"/>
      <c r="V1447" s="2987"/>
      <c r="W1447" s="2987"/>
      <c r="X1447" s="3164"/>
      <c r="Y1447" s="3164"/>
      <c r="Z1447" s="2987"/>
      <c r="AA1447" s="1116">
        <f t="shared" ref="AA1447" si="435">AA1376</f>
        <v>0</v>
      </c>
      <c r="AB1447" s="1107"/>
      <c r="AC1447" s="2587"/>
      <c r="AD1447" s="3494"/>
      <c r="AE1447" s="174"/>
      <c r="AF1447" s="174"/>
      <c r="AG1447" s="174"/>
      <c r="AH1447" s="174"/>
      <c r="AI1447" s="174"/>
      <c r="AJ1447" s="174"/>
      <c r="AK1447" s="174"/>
      <c r="AL1447" s="174"/>
      <c r="AM1447" s="174"/>
      <c r="AN1447" s="174"/>
      <c r="AO1447" s="174"/>
      <c r="AP1447" s="174"/>
      <c r="AQ1447" s="174"/>
      <c r="AR1447" s="174"/>
      <c r="AS1447" s="174"/>
      <c r="AT1447" s="174"/>
      <c r="AU1447" s="174"/>
      <c r="AV1447" s="174"/>
      <c r="AW1447" s="174"/>
      <c r="AX1447" s="174"/>
      <c r="AY1447" s="174"/>
      <c r="AZ1447" s="174"/>
      <c r="BA1447" s="174"/>
      <c r="BB1447" s="174"/>
      <c r="BC1447" s="174"/>
      <c r="BD1447" s="174"/>
      <c r="BE1447" s="174"/>
      <c r="BF1447" s="174"/>
      <c r="BG1447" s="174"/>
      <c r="BH1447" s="174"/>
      <c r="BI1447" s="174"/>
      <c r="BJ1447" s="174"/>
      <c r="BK1447" s="174"/>
      <c r="BL1447" s="174"/>
      <c r="BM1447" s="174"/>
      <c r="BN1447" s="174"/>
      <c r="BO1447" s="174"/>
      <c r="BP1447" s="174"/>
      <c r="BQ1447" s="174"/>
      <c r="BR1447" s="174"/>
      <c r="BS1447" s="174"/>
      <c r="BT1447" s="174"/>
      <c r="BU1447" s="174"/>
      <c r="BV1447" s="174"/>
      <c r="BW1447" s="174"/>
      <c r="BX1447" s="174"/>
      <c r="BY1447" s="174"/>
      <c r="BZ1447" s="174"/>
      <c r="CA1447" s="174"/>
      <c r="CB1447" s="174"/>
      <c r="CC1447" s="174"/>
      <c r="CD1447" s="174"/>
      <c r="CE1447" s="174"/>
      <c r="CF1447" s="174"/>
      <c r="CG1447" s="174"/>
      <c r="CH1447" s="174"/>
      <c r="CI1447" s="174"/>
      <c r="CJ1447" s="174"/>
      <c r="CK1447" s="174"/>
      <c r="CL1447" s="174"/>
      <c r="CM1447" s="174"/>
      <c r="CN1447" s="174"/>
      <c r="CO1447" s="174"/>
      <c r="CP1447" s="174"/>
      <c r="CQ1447" s="174"/>
      <c r="CR1447" s="174"/>
      <c r="CS1447" s="174"/>
      <c r="CT1447" s="174"/>
      <c r="CU1447" s="174"/>
      <c r="CV1447" s="174"/>
      <c r="CW1447" s="174"/>
      <c r="CX1447" s="174"/>
      <c r="CY1447" s="174"/>
      <c r="CZ1447" s="174"/>
      <c r="DA1447" s="174"/>
      <c r="DB1447" s="174"/>
      <c r="DC1447" s="174"/>
      <c r="DD1447" s="174"/>
      <c r="DE1447" s="174"/>
      <c r="DF1447" s="174"/>
      <c r="DG1447" s="174"/>
      <c r="DH1447" s="174"/>
      <c r="DI1447" s="174"/>
      <c r="DJ1447" s="174"/>
      <c r="DK1447" s="174"/>
      <c r="DL1447" s="174"/>
      <c r="DM1447" s="174"/>
      <c r="DN1447" s="174"/>
      <c r="DO1447" s="174"/>
      <c r="DP1447" s="174"/>
      <c r="DQ1447" s="174"/>
      <c r="DR1447" s="174"/>
      <c r="DS1447" s="174"/>
      <c r="DT1447" s="174"/>
      <c r="DU1447" s="174"/>
      <c r="DV1447" s="174"/>
      <c r="DW1447" s="174"/>
      <c r="DX1447" s="174"/>
      <c r="DY1447" s="174"/>
      <c r="DZ1447" s="174"/>
      <c r="EA1447" s="174"/>
      <c r="EB1447" s="174"/>
      <c r="EC1447" s="174"/>
      <c r="ED1447" s="174"/>
      <c r="EE1447" s="174"/>
      <c r="EF1447" s="174"/>
      <c r="EG1447" s="174"/>
      <c r="EH1447" s="174"/>
      <c r="EI1447" s="174"/>
      <c r="EJ1447" s="174"/>
      <c r="EK1447" s="174"/>
      <c r="EL1447" s="174"/>
      <c r="EM1447" s="174"/>
      <c r="EN1447" s="174"/>
      <c r="EO1447" s="174"/>
      <c r="EP1447" s="174"/>
      <c r="EQ1447" s="174"/>
      <c r="ER1447" s="174"/>
      <c r="ES1447" s="174"/>
      <c r="ET1447" s="174"/>
      <c r="EU1447" s="174"/>
      <c r="EV1447" s="174"/>
      <c r="EW1447" s="174"/>
      <c r="EX1447" s="174"/>
      <c r="EY1447" s="174"/>
      <c r="EZ1447" s="174"/>
      <c r="FA1447" s="174"/>
      <c r="FB1447" s="174"/>
      <c r="FC1447" s="174"/>
      <c r="FD1447" s="174"/>
      <c r="FE1447" s="174"/>
      <c r="FF1447" s="174"/>
      <c r="FG1447" s="174"/>
      <c r="FH1447" s="174"/>
      <c r="FI1447" s="174"/>
      <c r="FJ1447" s="174"/>
      <c r="FK1447" s="174"/>
      <c r="FL1447" s="174"/>
      <c r="FM1447" s="174"/>
      <c r="FN1447" s="174"/>
      <c r="FO1447" s="174"/>
      <c r="FP1447" s="174"/>
      <c r="FQ1447" s="174"/>
      <c r="FR1447" s="174"/>
      <c r="FS1447" s="174"/>
      <c r="FT1447" s="174"/>
      <c r="FU1447" s="174"/>
      <c r="FV1447" s="174"/>
      <c r="FW1447" s="174"/>
      <c r="FX1447" s="174"/>
      <c r="FY1447" s="174"/>
      <c r="FZ1447" s="174"/>
      <c r="GA1447" s="174"/>
      <c r="GB1447" s="174"/>
      <c r="GC1447" s="174"/>
      <c r="GD1447" s="174"/>
      <c r="GE1447" s="174"/>
      <c r="GF1447" s="174"/>
      <c r="GG1447" s="174"/>
      <c r="GH1447" s="174"/>
      <c r="GI1447" s="174"/>
      <c r="GJ1447" s="174"/>
      <c r="GK1447" s="174"/>
      <c r="GL1447" s="174"/>
      <c r="GM1447" s="174"/>
      <c r="GN1447" s="174"/>
      <c r="GO1447" s="174"/>
      <c r="GP1447" s="174"/>
      <c r="GQ1447" s="174"/>
      <c r="GR1447" s="174"/>
      <c r="GS1447" s="174"/>
      <c r="GT1447" s="174"/>
      <c r="GU1447" s="174"/>
      <c r="GV1447" s="174"/>
      <c r="GW1447" s="174"/>
      <c r="GX1447" s="174"/>
      <c r="GY1447" s="174"/>
      <c r="GZ1447" s="174"/>
      <c r="HA1447" s="174"/>
      <c r="HB1447" s="174"/>
      <c r="HC1447" s="174"/>
      <c r="HD1447" s="174"/>
      <c r="HE1447" s="174"/>
      <c r="HF1447" s="174"/>
      <c r="HG1447" s="174"/>
      <c r="HH1447" s="174"/>
      <c r="HI1447" s="174"/>
      <c r="HJ1447" s="174"/>
      <c r="HK1447" s="174"/>
      <c r="HL1447" s="174"/>
      <c r="HM1447" s="174"/>
      <c r="HN1447" s="174"/>
      <c r="HO1447" s="174"/>
      <c r="HP1447" s="174"/>
      <c r="HQ1447" s="174"/>
      <c r="HR1447" s="174"/>
      <c r="HS1447" s="174"/>
      <c r="HT1447" s="174"/>
      <c r="HU1447" s="174"/>
      <c r="HV1447" s="174"/>
      <c r="HW1447" s="174"/>
      <c r="HX1447" s="174"/>
      <c r="HY1447" s="174"/>
      <c r="HZ1447" s="174"/>
      <c r="IA1447" s="174"/>
      <c r="IB1447" s="174"/>
      <c r="IC1447" s="174"/>
      <c r="ID1447" s="174"/>
      <c r="IE1447" s="174"/>
      <c r="IF1447" s="174"/>
      <c r="IG1447" s="174"/>
      <c r="IH1447" s="174"/>
      <c r="II1447" s="174"/>
      <c r="IJ1447" s="174"/>
      <c r="IK1447" s="174"/>
      <c r="IL1447" s="174"/>
      <c r="IM1447" s="174"/>
      <c r="IN1447" s="174"/>
      <c r="IO1447" s="174"/>
      <c r="IP1447" s="174"/>
      <c r="IQ1447" s="174"/>
      <c r="IR1447" s="174"/>
      <c r="IS1447" s="174"/>
      <c r="IT1447" s="174"/>
      <c r="IU1447" s="174"/>
      <c r="IV1447" s="174"/>
      <c r="IW1447" s="174"/>
      <c r="IX1447" s="174"/>
      <c r="IY1447" s="174"/>
      <c r="IZ1447" s="174"/>
      <c r="JA1447" s="174"/>
    </row>
    <row r="1448" spans="1:261" s="1031" customFormat="1" ht="29.25" x14ac:dyDescent="0.25">
      <c r="A1448" s="297">
        <v>1</v>
      </c>
      <c r="B1448" s="297">
        <v>1</v>
      </c>
      <c r="C1448" s="748" t="s">
        <v>383</v>
      </c>
      <c r="D1448" s="238"/>
      <c r="E1448" s="238"/>
      <c r="F1448" s="2194">
        <f t="shared" ref="F1448:I1448" si="436">F1377</f>
        <v>9300</v>
      </c>
      <c r="G1448" s="912">
        <f t="shared" si="436"/>
        <v>775</v>
      </c>
      <c r="H1448" s="912">
        <f t="shared" si="436"/>
        <v>215.531914893617</v>
      </c>
      <c r="I1448" s="912">
        <f t="shared" si="436"/>
        <v>0</v>
      </c>
      <c r="J1448" s="2991"/>
      <c r="K1448" s="2991"/>
      <c r="L1448" s="2992"/>
      <c r="M1448" s="2992"/>
      <c r="N1448" s="2992"/>
      <c r="O1448" s="2992"/>
      <c r="P1448" s="2992"/>
      <c r="Q1448" s="2992"/>
      <c r="R1448" s="2987"/>
      <c r="S1448" s="476"/>
      <c r="T1448" s="2987"/>
      <c r="U1448" s="1336"/>
      <c r="V1448" s="2987"/>
      <c r="W1448" s="2987"/>
      <c r="X1448" s="3164"/>
      <c r="Y1448" s="3164"/>
      <c r="Z1448" s="2987"/>
      <c r="AA1448" s="1116">
        <f t="shared" ref="AA1448" si="437">AA1377</f>
        <v>0</v>
      </c>
      <c r="AB1448" s="1107"/>
      <c r="AC1448" s="2587"/>
      <c r="AD1448" s="3494"/>
      <c r="AE1448" s="174"/>
      <c r="AF1448" s="174"/>
      <c r="AG1448" s="174"/>
      <c r="AH1448" s="174"/>
      <c r="AI1448" s="174"/>
      <c r="AJ1448" s="174"/>
      <c r="AK1448" s="174"/>
      <c r="AL1448" s="174"/>
      <c r="AM1448" s="174"/>
      <c r="AN1448" s="174"/>
      <c r="AO1448" s="174"/>
      <c r="AP1448" s="174"/>
      <c r="AQ1448" s="174"/>
      <c r="AR1448" s="174"/>
      <c r="AS1448" s="174"/>
      <c r="AT1448" s="174"/>
      <c r="AU1448" s="174"/>
      <c r="AV1448" s="174"/>
      <c r="AW1448" s="174"/>
      <c r="AX1448" s="174"/>
      <c r="AY1448" s="174"/>
      <c r="AZ1448" s="174"/>
      <c r="BA1448" s="174"/>
      <c r="BB1448" s="174"/>
      <c r="BC1448" s="174"/>
      <c r="BD1448" s="174"/>
      <c r="BE1448" s="174"/>
      <c r="BF1448" s="174"/>
      <c r="BG1448" s="174"/>
      <c r="BH1448" s="174"/>
      <c r="BI1448" s="174"/>
      <c r="BJ1448" s="174"/>
      <c r="BK1448" s="174"/>
      <c r="BL1448" s="174"/>
      <c r="BM1448" s="174"/>
      <c r="BN1448" s="174"/>
      <c r="BO1448" s="174"/>
      <c r="BP1448" s="174"/>
      <c r="BQ1448" s="174"/>
      <c r="BR1448" s="174"/>
      <c r="BS1448" s="174"/>
      <c r="BT1448" s="174"/>
      <c r="BU1448" s="174"/>
      <c r="BV1448" s="174"/>
      <c r="BW1448" s="174"/>
      <c r="BX1448" s="174"/>
      <c r="BY1448" s="174"/>
      <c r="BZ1448" s="174"/>
      <c r="CA1448" s="174"/>
      <c r="CB1448" s="174"/>
      <c r="CC1448" s="174"/>
      <c r="CD1448" s="174"/>
      <c r="CE1448" s="174"/>
      <c r="CF1448" s="174"/>
      <c r="CG1448" s="174"/>
      <c r="CH1448" s="174"/>
      <c r="CI1448" s="174"/>
      <c r="CJ1448" s="174"/>
      <c r="CK1448" s="174"/>
      <c r="CL1448" s="174"/>
      <c r="CM1448" s="174"/>
      <c r="CN1448" s="174"/>
      <c r="CO1448" s="174"/>
      <c r="CP1448" s="174"/>
      <c r="CQ1448" s="174"/>
      <c r="CR1448" s="174"/>
      <c r="CS1448" s="174"/>
      <c r="CT1448" s="174"/>
      <c r="CU1448" s="174"/>
      <c r="CV1448" s="174"/>
      <c r="CW1448" s="174"/>
      <c r="CX1448" s="174"/>
      <c r="CY1448" s="174"/>
      <c r="CZ1448" s="174"/>
      <c r="DA1448" s="174"/>
      <c r="DB1448" s="174"/>
      <c r="DC1448" s="174"/>
      <c r="DD1448" s="174"/>
      <c r="DE1448" s="174"/>
      <c r="DF1448" s="174"/>
      <c r="DG1448" s="174"/>
      <c r="DH1448" s="174"/>
      <c r="DI1448" s="174"/>
      <c r="DJ1448" s="174"/>
      <c r="DK1448" s="174"/>
      <c r="DL1448" s="174"/>
      <c r="DM1448" s="174"/>
      <c r="DN1448" s="174"/>
      <c r="DO1448" s="174"/>
      <c r="DP1448" s="174"/>
      <c r="DQ1448" s="174"/>
      <c r="DR1448" s="174"/>
      <c r="DS1448" s="174"/>
      <c r="DT1448" s="174"/>
      <c r="DU1448" s="174"/>
      <c r="DV1448" s="174"/>
      <c r="DW1448" s="174"/>
      <c r="DX1448" s="174"/>
      <c r="DY1448" s="174"/>
      <c r="DZ1448" s="174"/>
      <c r="EA1448" s="174"/>
      <c r="EB1448" s="174"/>
      <c r="EC1448" s="174"/>
      <c r="ED1448" s="174"/>
      <c r="EE1448" s="174"/>
      <c r="EF1448" s="174"/>
      <c r="EG1448" s="174"/>
      <c r="EH1448" s="174"/>
      <c r="EI1448" s="174"/>
      <c r="EJ1448" s="174"/>
      <c r="EK1448" s="174"/>
      <c r="EL1448" s="174"/>
      <c r="EM1448" s="174"/>
      <c r="EN1448" s="174"/>
      <c r="EO1448" s="174"/>
      <c r="EP1448" s="174"/>
      <c r="EQ1448" s="174"/>
      <c r="ER1448" s="174"/>
      <c r="ES1448" s="174"/>
      <c r="ET1448" s="174"/>
      <c r="EU1448" s="174"/>
      <c r="EV1448" s="174"/>
      <c r="EW1448" s="174"/>
      <c r="EX1448" s="174"/>
      <c r="EY1448" s="174"/>
      <c r="EZ1448" s="174"/>
      <c r="FA1448" s="174"/>
      <c r="FB1448" s="174"/>
      <c r="FC1448" s="174"/>
      <c r="FD1448" s="174"/>
      <c r="FE1448" s="174"/>
      <c r="FF1448" s="174"/>
      <c r="FG1448" s="174"/>
      <c r="FH1448" s="174"/>
      <c r="FI1448" s="174"/>
      <c r="FJ1448" s="174"/>
      <c r="FK1448" s="174"/>
      <c r="FL1448" s="174"/>
      <c r="FM1448" s="174"/>
      <c r="FN1448" s="174"/>
      <c r="FO1448" s="174"/>
      <c r="FP1448" s="174"/>
      <c r="FQ1448" s="174"/>
      <c r="FR1448" s="174"/>
      <c r="FS1448" s="174"/>
      <c r="FT1448" s="174"/>
      <c r="FU1448" s="174"/>
      <c r="FV1448" s="174"/>
      <c r="FW1448" s="174"/>
      <c r="FX1448" s="174"/>
      <c r="FY1448" s="174"/>
      <c r="FZ1448" s="174"/>
      <c r="GA1448" s="174"/>
      <c r="GB1448" s="174"/>
      <c r="GC1448" s="174"/>
      <c r="GD1448" s="174"/>
      <c r="GE1448" s="174"/>
      <c r="GF1448" s="174"/>
      <c r="GG1448" s="174"/>
      <c r="GH1448" s="174"/>
      <c r="GI1448" s="174"/>
      <c r="GJ1448" s="174"/>
      <c r="GK1448" s="174"/>
      <c r="GL1448" s="174"/>
      <c r="GM1448" s="174"/>
      <c r="GN1448" s="174"/>
      <c r="GO1448" s="174"/>
      <c r="GP1448" s="174"/>
      <c r="GQ1448" s="174"/>
      <c r="GR1448" s="174"/>
      <c r="GS1448" s="174"/>
      <c r="GT1448" s="174"/>
      <c r="GU1448" s="174"/>
      <c r="GV1448" s="174"/>
      <c r="GW1448" s="174"/>
      <c r="GX1448" s="174"/>
      <c r="GY1448" s="174"/>
      <c r="GZ1448" s="174"/>
      <c r="HA1448" s="174"/>
      <c r="HB1448" s="174"/>
      <c r="HC1448" s="174"/>
      <c r="HD1448" s="174"/>
      <c r="HE1448" s="174"/>
      <c r="HF1448" s="174"/>
      <c r="HG1448" s="174"/>
      <c r="HH1448" s="174"/>
      <c r="HI1448" s="174"/>
      <c r="HJ1448" s="174"/>
      <c r="HK1448" s="174"/>
      <c r="HL1448" s="174"/>
      <c r="HM1448" s="174"/>
      <c r="HN1448" s="174"/>
      <c r="HO1448" s="174"/>
      <c r="HP1448" s="174"/>
      <c r="HQ1448" s="174"/>
      <c r="HR1448" s="174"/>
      <c r="HS1448" s="174"/>
      <c r="HT1448" s="174"/>
      <c r="HU1448" s="174"/>
      <c r="HV1448" s="174"/>
      <c r="HW1448" s="174"/>
      <c r="HX1448" s="174"/>
      <c r="HY1448" s="174"/>
      <c r="HZ1448" s="174"/>
      <c r="IA1448" s="174"/>
      <c r="IB1448" s="174"/>
      <c r="IC1448" s="174"/>
      <c r="ID1448" s="174"/>
      <c r="IE1448" s="174"/>
      <c r="IF1448" s="174"/>
      <c r="IG1448" s="174"/>
      <c r="IH1448" s="174"/>
      <c r="II1448" s="174"/>
      <c r="IJ1448" s="174"/>
      <c r="IK1448" s="174"/>
      <c r="IL1448" s="174"/>
      <c r="IM1448" s="174"/>
      <c r="IN1448" s="174"/>
      <c r="IO1448" s="174"/>
      <c r="IP1448" s="174"/>
      <c r="IQ1448" s="174"/>
      <c r="IR1448" s="174"/>
      <c r="IS1448" s="174"/>
      <c r="IT1448" s="174"/>
      <c r="IU1448" s="174"/>
      <c r="IV1448" s="174"/>
      <c r="IW1448" s="174"/>
      <c r="IX1448" s="174"/>
      <c r="IY1448" s="174"/>
      <c r="IZ1448" s="174"/>
      <c r="JA1448" s="174"/>
    </row>
    <row r="1449" spans="1:261" s="1031" customFormat="1" x14ac:dyDescent="0.25">
      <c r="A1449" s="297">
        <v>1</v>
      </c>
      <c r="B1449" s="297">
        <v>1</v>
      </c>
      <c r="C1449" s="748" t="s">
        <v>384</v>
      </c>
      <c r="D1449" s="238"/>
      <c r="E1449" s="238"/>
      <c r="F1449" s="2194">
        <f t="shared" ref="F1449:I1449" si="438">F1378</f>
        <v>87420</v>
      </c>
      <c r="G1449" s="912">
        <f t="shared" si="438"/>
        <v>7285</v>
      </c>
      <c r="H1449" s="912">
        <f t="shared" si="438"/>
        <v>2026</v>
      </c>
      <c r="I1449" s="912">
        <f t="shared" si="438"/>
        <v>0</v>
      </c>
      <c r="J1449" s="2991"/>
      <c r="K1449" s="2991"/>
      <c r="L1449" s="2992"/>
      <c r="M1449" s="2992"/>
      <c r="N1449" s="2992"/>
      <c r="O1449" s="2992"/>
      <c r="P1449" s="2992"/>
      <c r="Q1449" s="2992"/>
      <c r="R1449" s="2987"/>
      <c r="S1449" s="476"/>
      <c r="T1449" s="2987"/>
      <c r="U1449" s="1336"/>
      <c r="V1449" s="2987"/>
      <c r="W1449" s="2987"/>
      <c r="X1449" s="3164"/>
      <c r="Y1449" s="3164"/>
      <c r="Z1449" s="2987"/>
      <c r="AA1449" s="1116">
        <f t="shared" ref="AA1449" si="439">AA1378</f>
        <v>0</v>
      </c>
      <c r="AB1449" s="1107"/>
      <c r="AC1449" s="2587"/>
      <c r="AD1449" s="3494"/>
      <c r="AE1449" s="174"/>
      <c r="AF1449" s="174"/>
      <c r="AG1449" s="174"/>
      <c r="AH1449" s="174"/>
      <c r="AI1449" s="174"/>
      <c r="AJ1449" s="174"/>
      <c r="AK1449" s="174"/>
      <c r="AL1449" s="174"/>
      <c r="AM1449" s="174"/>
      <c r="AN1449" s="174"/>
      <c r="AO1449" s="174"/>
      <c r="AP1449" s="174"/>
      <c r="AQ1449" s="174"/>
      <c r="AR1449" s="174"/>
      <c r="AS1449" s="174"/>
      <c r="AT1449" s="174"/>
      <c r="AU1449" s="174"/>
      <c r="AV1449" s="174"/>
      <c r="AW1449" s="174"/>
      <c r="AX1449" s="174"/>
      <c r="AY1449" s="174"/>
      <c r="AZ1449" s="174"/>
      <c r="BA1449" s="174"/>
      <c r="BB1449" s="174"/>
      <c r="BC1449" s="174"/>
      <c r="BD1449" s="174"/>
      <c r="BE1449" s="174"/>
      <c r="BF1449" s="174"/>
      <c r="BG1449" s="174"/>
      <c r="BH1449" s="174"/>
      <c r="BI1449" s="174"/>
      <c r="BJ1449" s="174"/>
      <c r="BK1449" s="174"/>
      <c r="BL1449" s="174"/>
      <c r="BM1449" s="174"/>
      <c r="BN1449" s="174"/>
      <c r="BO1449" s="174"/>
      <c r="BP1449" s="174"/>
      <c r="BQ1449" s="174"/>
      <c r="BR1449" s="174"/>
      <c r="BS1449" s="174"/>
      <c r="BT1449" s="174"/>
      <c r="BU1449" s="174"/>
      <c r="BV1449" s="174"/>
      <c r="BW1449" s="174"/>
      <c r="BX1449" s="174"/>
      <c r="BY1449" s="174"/>
      <c r="BZ1449" s="174"/>
      <c r="CA1449" s="174"/>
      <c r="CB1449" s="174"/>
      <c r="CC1449" s="174"/>
      <c r="CD1449" s="174"/>
      <c r="CE1449" s="174"/>
      <c r="CF1449" s="174"/>
      <c r="CG1449" s="174"/>
      <c r="CH1449" s="174"/>
      <c r="CI1449" s="174"/>
      <c r="CJ1449" s="174"/>
      <c r="CK1449" s="174"/>
      <c r="CL1449" s="174"/>
      <c r="CM1449" s="174"/>
      <c r="CN1449" s="174"/>
      <c r="CO1449" s="174"/>
      <c r="CP1449" s="174"/>
      <c r="CQ1449" s="174"/>
      <c r="CR1449" s="174"/>
      <c r="CS1449" s="174"/>
      <c r="CT1449" s="174"/>
      <c r="CU1449" s="174"/>
      <c r="CV1449" s="174"/>
      <c r="CW1449" s="174"/>
      <c r="CX1449" s="174"/>
      <c r="CY1449" s="174"/>
      <c r="CZ1449" s="174"/>
      <c r="DA1449" s="174"/>
      <c r="DB1449" s="174"/>
      <c r="DC1449" s="174"/>
      <c r="DD1449" s="174"/>
      <c r="DE1449" s="174"/>
      <c r="DF1449" s="174"/>
      <c r="DG1449" s="174"/>
      <c r="DH1449" s="174"/>
      <c r="DI1449" s="174"/>
      <c r="DJ1449" s="174"/>
      <c r="DK1449" s="174"/>
      <c r="DL1449" s="174"/>
      <c r="DM1449" s="174"/>
      <c r="DN1449" s="174"/>
      <c r="DO1449" s="174"/>
      <c r="DP1449" s="174"/>
      <c r="DQ1449" s="174"/>
      <c r="DR1449" s="174"/>
      <c r="DS1449" s="174"/>
      <c r="DT1449" s="174"/>
      <c r="DU1449" s="174"/>
      <c r="DV1449" s="174"/>
      <c r="DW1449" s="174"/>
      <c r="DX1449" s="174"/>
      <c r="DY1449" s="174"/>
      <c r="DZ1449" s="174"/>
      <c r="EA1449" s="174"/>
      <c r="EB1449" s="174"/>
      <c r="EC1449" s="174"/>
      <c r="ED1449" s="174"/>
      <c r="EE1449" s="174"/>
      <c r="EF1449" s="174"/>
      <c r="EG1449" s="174"/>
      <c r="EH1449" s="174"/>
      <c r="EI1449" s="174"/>
      <c r="EJ1449" s="174"/>
      <c r="EK1449" s="174"/>
      <c r="EL1449" s="174"/>
      <c r="EM1449" s="174"/>
      <c r="EN1449" s="174"/>
      <c r="EO1449" s="174"/>
      <c r="EP1449" s="174"/>
      <c r="EQ1449" s="174"/>
      <c r="ER1449" s="174"/>
      <c r="ES1449" s="174"/>
      <c r="ET1449" s="174"/>
      <c r="EU1449" s="174"/>
      <c r="EV1449" s="174"/>
      <c r="EW1449" s="174"/>
      <c r="EX1449" s="174"/>
      <c r="EY1449" s="174"/>
      <c r="EZ1449" s="174"/>
      <c r="FA1449" s="174"/>
      <c r="FB1449" s="174"/>
      <c r="FC1449" s="174"/>
      <c r="FD1449" s="174"/>
      <c r="FE1449" s="174"/>
      <c r="FF1449" s="174"/>
      <c r="FG1449" s="174"/>
      <c r="FH1449" s="174"/>
      <c r="FI1449" s="174"/>
      <c r="FJ1449" s="174"/>
      <c r="FK1449" s="174"/>
      <c r="FL1449" s="174"/>
      <c r="FM1449" s="174"/>
      <c r="FN1449" s="174"/>
      <c r="FO1449" s="174"/>
      <c r="FP1449" s="174"/>
      <c r="FQ1449" s="174"/>
      <c r="FR1449" s="174"/>
      <c r="FS1449" s="174"/>
      <c r="FT1449" s="174"/>
      <c r="FU1449" s="174"/>
      <c r="FV1449" s="174"/>
      <c r="FW1449" s="174"/>
      <c r="FX1449" s="174"/>
      <c r="FY1449" s="174"/>
      <c r="FZ1449" s="174"/>
      <c r="GA1449" s="174"/>
      <c r="GB1449" s="174"/>
      <c r="GC1449" s="174"/>
      <c r="GD1449" s="174"/>
      <c r="GE1449" s="174"/>
      <c r="GF1449" s="174"/>
      <c r="GG1449" s="174"/>
      <c r="GH1449" s="174"/>
      <c r="GI1449" s="174"/>
      <c r="GJ1449" s="174"/>
      <c r="GK1449" s="174"/>
      <c r="GL1449" s="174"/>
      <c r="GM1449" s="174"/>
      <c r="GN1449" s="174"/>
      <c r="GO1449" s="174"/>
      <c r="GP1449" s="174"/>
      <c r="GQ1449" s="174"/>
      <c r="GR1449" s="174"/>
      <c r="GS1449" s="174"/>
      <c r="GT1449" s="174"/>
      <c r="GU1449" s="174"/>
      <c r="GV1449" s="174"/>
      <c r="GW1449" s="174"/>
      <c r="GX1449" s="174"/>
      <c r="GY1449" s="174"/>
      <c r="GZ1449" s="174"/>
      <c r="HA1449" s="174"/>
      <c r="HB1449" s="174"/>
      <c r="HC1449" s="174"/>
      <c r="HD1449" s="174"/>
      <c r="HE1449" s="174"/>
      <c r="HF1449" s="174"/>
      <c r="HG1449" s="174"/>
      <c r="HH1449" s="174"/>
      <c r="HI1449" s="174"/>
      <c r="HJ1449" s="174"/>
      <c r="HK1449" s="174"/>
      <c r="HL1449" s="174"/>
      <c r="HM1449" s="174"/>
      <c r="HN1449" s="174"/>
      <c r="HO1449" s="174"/>
      <c r="HP1449" s="174"/>
      <c r="HQ1449" s="174"/>
      <c r="HR1449" s="174"/>
      <c r="HS1449" s="174"/>
      <c r="HT1449" s="174"/>
      <c r="HU1449" s="174"/>
      <c r="HV1449" s="174"/>
      <c r="HW1449" s="174"/>
      <c r="HX1449" s="174"/>
      <c r="HY1449" s="174"/>
      <c r="HZ1449" s="174"/>
      <c r="IA1449" s="174"/>
      <c r="IB1449" s="174"/>
      <c r="IC1449" s="174"/>
      <c r="ID1449" s="174"/>
      <c r="IE1449" s="174"/>
      <c r="IF1449" s="174"/>
      <c r="IG1449" s="174"/>
      <c r="IH1449" s="174"/>
      <c r="II1449" s="174"/>
      <c r="IJ1449" s="174"/>
      <c r="IK1449" s="174"/>
      <c r="IL1449" s="174"/>
      <c r="IM1449" s="174"/>
      <c r="IN1449" s="174"/>
      <c r="IO1449" s="174"/>
      <c r="IP1449" s="174"/>
      <c r="IQ1449" s="174"/>
      <c r="IR1449" s="174"/>
      <c r="IS1449" s="174"/>
      <c r="IT1449" s="174"/>
      <c r="IU1449" s="174"/>
      <c r="IV1449" s="174"/>
      <c r="IW1449" s="174"/>
      <c r="IX1449" s="174"/>
      <c r="IY1449" s="174"/>
      <c r="IZ1449" s="174"/>
      <c r="JA1449" s="174"/>
    </row>
    <row r="1450" spans="1:261" s="1031" customFormat="1" ht="30" x14ac:dyDescent="0.25">
      <c r="A1450" s="297"/>
      <c r="B1450" s="297">
        <v>1</v>
      </c>
      <c r="C1450" s="735" t="s">
        <v>360</v>
      </c>
      <c r="D1450" s="238"/>
      <c r="E1450" s="238"/>
      <c r="F1450" s="2194">
        <f>F1379</f>
        <v>1500</v>
      </c>
      <c r="G1450" s="2194">
        <f>G1379</f>
        <v>125</v>
      </c>
      <c r="H1450" s="2194">
        <f>H1379</f>
        <v>126</v>
      </c>
      <c r="I1450" s="912">
        <f>I1378</f>
        <v>0</v>
      </c>
      <c r="J1450" s="2991"/>
      <c r="K1450" s="2991"/>
      <c r="L1450" s="2992"/>
      <c r="M1450" s="2992"/>
      <c r="N1450" s="2992"/>
      <c r="O1450" s="2992"/>
      <c r="P1450" s="2992"/>
      <c r="Q1450" s="2992"/>
      <c r="R1450" s="2987"/>
      <c r="S1450" s="476"/>
      <c r="T1450" s="2987"/>
      <c r="U1450" s="1336"/>
      <c r="V1450" s="2987"/>
      <c r="W1450" s="2987"/>
      <c r="X1450" s="3164"/>
      <c r="Y1450" s="3164"/>
      <c r="Z1450" s="2987"/>
      <c r="AA1450" s="1144">
        <f>AA1379</f>
        <v>0</v>
      </c>
      <c r="AB1450" s="1107"/>
      <c r="AC1450" s="2587"/>
      <c r="AD1450" s="3494"/>
      <c r="AE1450" s="174"/>
      <c r="AF1450" s="174"/>
      <c r="AG1450" s="174"/>
      <c r="AH1450" s="174"/>
      <c r="AI1450" s="174"/>
      <c r="AJ1450" s="174"/>
      <c r="AK1450" s="174"/>
      <c r="AL1450" s="174"/>
      <c r="AM1450" s="174"/>
      <c r="AN1450" s="174"/>
      <c r="AO1450" s="174"/>
      <c r="AP1450" s="174"/>
      <c r="AQ1450" s="174"/>
      <c r="AR1450" s="174"/>
      <c r="AS1450" s="174"/>
      <c r="AT1450" s="174"/>
      <c r="AU1450" s="174"/>
      <c r="AV1450" s="174"/>
      <c r="AW1450" s="174"/>
      <c r="AX1450" s="174"/>
      <c r="AY1450" s="174"/>
      <c r="AZ1450" s="174"/>
      <c r="BA1450" s="174"/>
      <c r="BB1450" s="174"/>
      <c r="BC1450" s="174"/>
      <c r="BD1450" s="174"/>
      <c r="BE1450" s="174"/>
      <c r="BF1450" s="174"/>
      <c r="BG1450" s="174"/>
      <c r="BH1450" s="174"/>
      <c r="BI1450" s="174"/>
      <c r="BJ1450" s="174"/>
      <c r="BK1450" s="174"/>
      <c r="BL1450" s="174"/>
      <c r="BM1450" s="174"/>
      <c r="BN1450" s="174"/>
      <c r="BO1450" s="174"/>
      <c r="BP1450" s="174"/>
      <c r="BQ1450" s="174"/>
      <c r="BR1450" s="174"/>
      <c r="BS1450" s="174"/>
      <c r="BT1450" s="174"/>
      <c r="BU1450" s="174"/>
      <c r="BV1450" s="174"/>
      <c r="BW1450" s="174"/>
      <c r="BX1450" s="174"/>
      <c r="BY1450" s="174"/>
      <c r="BZ1450" s="174"/>
      <c r="CA1450" s="174"/>
      <c r="CB1450" s="174"/>
      <c r="CC1450" s="174"/>
      <c r="CD1450" s="174"/>
      <c r="CE1450" s="174"/>
      <c r="CF1450" s="174"/>
      <c r="CG1450" s="174"/>
      <c r="CH1450" s="174"/>
      <c r="CI1450" s="174"/>
      <c r="CJ1450" s="174"/>
      <c r="CK1450" s="174"/>
      <c r="CL1450" s="174"/>
      <c r="CM1450" s="174"/>
      <c r="CN1450" s="174"/>
      <c r="CO1450" s="174"/>
      <c r="CP1450" s="174"/>
      <c r="CQ1450" s="174"/>
      <c r="CR1450" s="174"/>
      <c r="CS1450" s="174"/>
      <c r="CT1450" s="174"/>
      <c r="CU1450" s="174"/>
      <c r="CV1450" s="174"/>
      <c r="CW1450" s="174"/>
      <c r="CX1450" s="174"/>
      <c r="CY1450" s="174"/>
      <c r="CZ1450" s="174"/>
      <c r="DA1450" s="174"/>
      <c r="DB1450" s="174"/>
      <c r="DC1450" s="174"/>
      <c r="DD1450" s="174"/>
      <c r="DE1450" s="174"/>
      <c r="DF1450" s="174"/>
      <c r="DG1450" s="174"/>
      <c r="DH1450" s="174"/>
      <c r="DI1450" s="174"/>
      <c r="DJ1450" s="174"/>
      <c r="DK1450" s="174"/>
      <c r="DL1450" s="174"/>
      <c r="DM1450" s="174"/>
      <c r="DN1450" s="174"/>
      <c r="DO1450" s="174"/>
      <c r="DP1450" s="174"/>
      <c r="DQ1450" s="174"/>
      <c r="DR1450" s="174"/>
      <c r="DS1450" s="174"/>
      <c r="DT1450" s="174"/>
      <c r="DU1450" s="174"/>
      <c r="DV1450" s="174"/>
      <c r="DW1450" s="174"/>
      <c r="DX1450" s="174"/>
      <c r="DY1450" s="174"/>
      <c r="DZ1450" s="174"/>
      <c r="EA1450" s="174"/>
      <c r="EB1450" s="174"/>
      <c r="EC1450" s="174"/>
      <c r="ED1450" s="174"/>
      <c r="EE1450" s="174"/>
      <c r="EF1450" s="174"/>
      <c r="EG1450" s="174"/>
      <c r="EH1450" s="174"/>
      <c r="EI1450" s="174"/>
      <c r="EJ1450" s="174"/>
      <c r="EK1450" s="174"/>
      <c r="EL1450" s="174"/>
      <c r="EM1450" s="174"/>
      <c r="EN1450" s="174"/>
      <c r="EO1450" s="174"/>
      <c r="EP1450" s="174"/>
      <c r="EQ1450" s="174"/>
      <c r="ER1450" s="174"/>
      <c r="ES1450" s="174"/>
      <c r="ET1450" s="174"/>
      <c r="EU1450" s="174"/>
      <c r="EV1450" s="174"/>
      <c r="EW1450" s="174"/>
      <c r="EX1450" s="174"/>
      <c r="EY1450" s="174"/>
      <c r="EZ1450" s="174"/>
      <c r="FA1450" s="174"/>
      <c r="FB1450" s="174"/>
      <c r="FC1450" s="174"/>
      <c r="FD1450" s="174"/>
      <c r="FE1450" s="174"/>
      <c r="FF1450" s="174"/>
      <c r="FG1450" s="174"/>
      <c r="FH1450" s="174"/>
      <c r="FI1450" s="174"/>
      <c r="FJ1450" s="174"/>
      <c r="FK1450" s="174"/>
      <c r="FL1450" s="174"/>
      <c r="FM1450" s="174"/>
      <c r="FN1450" s="174"/>
      <c r="FO1450" s="174"/>
      <c r="FP1450" s="174"/>
      <c r="FQ1450" s="174"/>
      <c r="FR1450" s="174"/>
      <c r="FS1450" s="174"/>
      <c r="FT1450" s="174"/>
      <c r="FU1450" s="174"/>
      <c r="FV1450" s="174"/>
      <c r="FW1450" s="174"/>
      <c r="FX1450" s="174"/>
      <c r="FY1450" s="174"/>
      <c r="FZ1450" s="174"/>
      <c r="GA1450" s="174"/>
      <c r="GB1450" s="174"/>
      <c r="GC1450" s="174"/>
      <c r="GD1450" s="174"/>
      <c r="GE1450" s="174"/>
      <c r="GF1450" s="174"/>
      <c r="GG1450" s="174"/>
      <c r="GH1450" s="174"/>
      <c r="GI1450" s="174"/>
      <c r="GJ1450" s="174"/>
      <c r="GK1450" s="174"/>
      <c r="GL1450" s="174"/>
      <c r="GM1450" s="174"/>
      <c r="GN1450" s="174"/>
      <c r="GO1450" s="174"/>
      <c r="GP1450" s="174"/>
      <c r="GQ1450" s="174"/>
      <c r="GR1450" s="174"/>
      <c r="GS1450" s="174"/>
      <c r="GT1450" s="174"/>
      <c r="GU1450" s="174"/>
      <c r="GV1450" s="174"/>
      <c r="GW1450" s="174"/>
      <c r="GX1450" s="174"/>
      <c r="GY1450" s="174"/>
      <c r="GZ1450" s="174"/>
      <c r="HA1450" s="174"/>
      <c r="HB1450" s="174"/>
      <c r="HC1450" s="174"/>
      <c r="HD1450" s="174"/>
      <c r="HE1450" s="174"/>
      <c r="HF1450" s="174"/>
      <c r="HG1450" s="174"/>
      <c r="HH1450" s="174"/>
      <c r="HI1450" s="174"/>
      <c r="HJ1450" s="174"/>
      <c r="HK1450" s="174"/>
      <c r="HL1450" s="174"/>
      <c r="HM1450" s="174"/>
      <c r="HN1450" s="174"/>
      <c r="HO1450" s="174"/>
      <c r="HP1450" s="174"/>
      <c r="HQ1450" s="174"/>
      <c r="HR1450" s="174"/>
      <c r="HS1450" s="174"/>
      <c r="HT1450" s="174"/>
      <c r="HU1450" s="174"/>
      <c r="HV1450" s="174"/>
      <c r="HW1450" s="174"/>
      <c r="HX1450" s="174"/>
      <c r="HY1450" s="174"/>
      <c r="HZ1450" s="174"/>
      <c r="IA1450" s="174"/>
      <c r="IB1450" s="174"/>
      <c r="IC1450" s="174"/>
      <c r="ID1450" s="174"/>
      <c r="IE1450" s="174"/>
      <c r="IF1450" s="174"/>
      <c r="IG1450" s="174"/>
      <c r="IH1450" s="174"/>
      <c r="II1450" s="174"/>
      <c r="IJ1450" s="174"/>
      <c r="IK1450" s="174"/>
      <c r="IL1450" s="174"/>
      <c r="IM1450" s="174"/>
      <c r="IN1450" s="174"/>
      <c r="IO1450" s="174"/>
      <c r="IP1450" s="174"/>
      <c r="IQ1450" s="174"/>
      <c r="IR1450" s="174"/>
      <c r="IS1450" s="174"/>
      <c r="IT1450" s="174"/>
      <c r="IU1450" s="174"/>
      <c r="IV1450" s="174"/>
      <c r="IW1450" s="174"/>
      <c r="IX1450" s="174"/>
      <c r="IY1450" s="174"/>
      <c r="IZ1450" s="174"/>
      <c r="JA1450" s="174"/>
    </row>
    <row r="1451" spans="1:261" s="1031" customFormat="1" ht="30" x14ac:dyDescent="0.25">
      <c r="A1451" s="297">
        <v>1</v>
      </c>
      <c r="B1451" s="297">
        <v>1</v>
      </c>
      <c r="C1451" s="742" t="s">
        <v>202</v>
      </c>
      <c r="D1451" s="238"/>
      <c r="E1451" s="238"/>
      <c r="F1451" s="2194"/>
      <c r="G1451" s="912"/>
      <c r="H1451" s="912"/>
      <c r="I1451" s="912"/>
      <c r="J1451" s="2991"/>
      <c r="K1451" s="2991"/>
      <c r="L1451" s="2992"/>
      <c r="M1451" s="2992"/>
      <c r="N1451" s="2992"/>
      <c r="O1451" s="2992"/>
      <c r="P1451" s="2992"/>
      <c r="Q1451" s="2992"/>
      <c r="R1451" s="2987"/>
      <c r="S1451" s="476"/>
      <c r="T1451" s="2987"/>
      <c r="U1451" s="1336"/>
      <c r="V1451" s="2987"/>
      <c r="W1451" s="2987"/>
      <c r="X1451" s="3164"/>
      <c r="Y1451" s="3164"/>
      <c r="Z1451" s="2987"/>
      <c r="AA1451" s="1116"/>
      <c r="AB1451" s="1107"/>
      <c r="AC1451" s="2587"/>
      <c r="AD1451" s="3494"/>
      <c r="AE1451" s="174"/>
      <c r="AF1451" s="174"/>
      <c r="AG1451" s="174"/>
      <c r="AH1451" s="174"/>
      <c r="AI1451" s="174"/>
      <c r="AJ1451" s="174"/>
      <c r="AK1451" s="174"/>
      <c r="AL1451" s="174"/>
      <c r="AM1451" s="174"/>
      <c r="AN1451" s="174"/>
      <c r="AO1451" s="174"/>
      <c r="AP1451" s="174"/>
      <c r="AQ1451" s="174"/>
      <c r="AR1451" s="174"/>
      <c r="AS1451" s="174"/>
      <c r="AT1451" s="174"/>
      <c r="AU1451" s="174"/>
      <c r="AV1451" s="174"/>
      <c r="AW1451" s="174"/>
      <c r="AX1451" s="174"/>
      <c r="AY1451" s="174"/>
      <c r="AZ1451" s="174"/>
      <c r="BA1451" s="174"/>
      <c r="BB1451" s="174"/>
      <c r="BC1451" s="174"/>
      <c r="BD1451" s="174"/>
      <c r="BE1451" s="174"/>
      <c r="BF1451" s="174"/>
      <c r="BG1451" s="174"/>
      <c r="BH1451" s="174"/>
      <c r="BI1451" s="174"/>
      <c r="BJ1451" s="174"/>
      <c r="BK1451" s="174"/>
      <c r="BL1451" s="174"/>
      <c r="BM1451" s="174"/>
      <c r="BN1451" s="174"/>
      <c r="BO1451" s="174"/>
      <c r="BP1451" s="174"/>
      <c r="BQ1451" s="174"/>
      <c r="BR1451" s="174"/>
      <c r="BS1451" s="174"/>
      <c r="BT1451" s="174"/>
      <c r="BU1451" s="174"/>
      <c r="BV1451" s="174"/>
      <c r="BW1451" s="174"/>
      <c r="BX1451" s="174"/>
      <c r="BY1451" s="174"/>
      <c r="BZ1451" s="174"/>
      <c r="CA1451" s="174"/>
      <c r="CB1451" s="174"/>
      <c r="CC1451" s="174"/>
      <c r="CD1451" s="174"/>
      <c r="CE1451" s="174"/>
      <c r="CF1451" s="174"/>
      <c r="CG1451" s="174"/>
      <c r="CH1451" s="174"/>
      <c r="CI1451" s="174"/>
      <c r="CJ1451" s="174"/>
      <c r="CK1451" s="174"/>
      <c r="CL1451" s="174"/>
      <c r="CM1451" s="174"/>
      <c r="CN1451" s="174"/>
      <c r="CO1451" s="174"/>
      <c r="CP1451" s="174"/>
      <c r="CQ1451" s="174"/>
      <c r="CR1451" s="174"/>
      <c r="CS1451" s="174"/>
      <c r="CT1451" s="174"/>
      <c r="CU1451" s="174"/>
      <c r="CV1451" s="174"/>
      <c r="CW1451" s="174"/>
      <c r="CX1451" s="174"/>
      <c r="CY1451" s="174"/>
      <c r="CZ1451" s="174"/>
      <c r="DA1451" s="174"/>
      <c r="DB1451" s="174"/>
      <c r="DC1451" s="174"/>
      <c r="DD1451" s="174"/>
      <c r="DE1451" s="174"/>
      <c r="DF1451" s="174"/>
      <c r="DG1451" s="174"/>
      <c r="DH1451" s="174"/>
      <c r="DI1451" s="174"/>
      <c r="DJ1451" s="174"/>
      <c r="DK1451" s="174"/>
      <c r="DL1451" s="174"/>
      <c r="DM1451" s="174"/>
      <c r="DN1451" s="174"/>
      <c r="DO1451" s="174"/>
      <c r="DP1451" s="174"/>
      <c r="DQ1451" s="174"/>
      <c r="DR1451" s="174"/>
      <c r="DS1451" s="174"/>
      <c r="DT1451" s="174"/>
      <c r="DU1451" s="174"/>
      <c r="DV1451" s="174"/>
      <c r="DW1451" s="174"/>
      <c r="DX1451" s="174"/>
      <c r="DY1451" s="174"/>
      <c r="DZ1451" s="174"/>
      <c r="EA1451" s="174"/>
      <c r="EB1451" s="174"/>
      <c r="EC1451" s="174"/>
      <c r="ED1451" s="174"/>
      <c r="EE1451" s="174"/>
      <c r="EF1451" s="174"/>
      <c r="EG1451" s="174"/>
      <c r="EH1451" s="174"/>
      <c r="EI1451" s="174"/>
      <c r="EJ1451" s="174"/>
      <c r="EK1451" s="174"/>
      <c r="EL1451" s="174"/>
      <c r="EM1451" s="174"/>
      <c r="EN1451" s="174"/>
      <c r="EO1451" s="174"/>
      <c r="EP1451" s="174"/>
      <c r="EQ1451" s="174"/>
      <c r="ER1451" s="174"/>
      <c r="ES1451" s="174"/>
      <c r="ET1451" s="174"/>
      <c r="EU1451" s="174"/>
      <c r="EV1451" s="174"/>
      <c r="EW1451" s="174"/>
      <c r="EX1451" s="174"/>
      <c r="EY1451" s="174"/>
      <c r="EZ1451" s="174"/>
      <c r="FA1451" s="174"/>
      <c r="FB1451" s="174"/>
      <c r="FC1451" s="174"/>
      <c r="FD1451" s="174"/>
      <c r="FE1451" s="174"/>
      <c r="FF1451" s="174"/>
      <c r="FG1451" s="174"/>
      <c r="FH1451" s="174"/>
      <c r="FI1451" s="174"/>
      <c r="FJ1451" s="174"/>
      <c r="FK1451" s="174"/>
      <c r="FL1451" s="174"/>
      <c r="FM1451" s="174"/>
      <c r="FN1451" s="174"/>
      <c r="FO1451" s="174"/>
      <c r="FP1451" s="174"/>
      <c r="FQ1451" s="174"/>
      <c r="FR1451" s="174"/>
      <c r="FS1451" s="174"/>
      <c r="FT1451" s="174"/>
      <c r="FU1451" s="174"/>
      <c r="FV1451" s="174"/>
      <c r="FW1451" s="174"/>
      <c r="FX1451" s="174"/>
      <c r="FY1451" s="174"/>
      <c r="FZ1451" s="174"/>
      <c r="GA1451" s="174"/>
      <c r="GB1451" s="174"/>
      <c r="GC1451" s="174"/>
      <c r="GD1451" s="174"/>
      <c r="GE1451" s="174"/>
      <c r="GF1451" s="174"/>
      <c r="GG1451" s="174"/>
      <c r="GH1451" s="174"/>
      <c r="GI1451" s="174"/>
      <c r="GJ1451" s="174"/>
      <c r="GK1451" s="174"/>
      <c r="GL1451" s="174"/>
      <c r="GM1451" s="174"/>
      <c r="GN1451" s="174"/>
      <c r="GO1451" s="174"/>
      <c r="GP1451" s="174"/>
      <c r="GQ1451" s="174"/>
      <c r="GR1451" s="174"/>
      <c r="GS1451" s="174"/>
      <c r="GT1451" s="174"/>
      <c r="GU1451" s="174"/>
      <c r="GV1451" s="174"/>
      <c r="GW1451" s="174"/>
      <c r="GX1451" s="174"/>
      <c r="GY1451" s="174"/>
      <c r="GZ1451" s="174"/>
      <c r="HA1451" s="174"/>
      <c r="HB1451" s="174"/>
      <c r="HC1451" s="174"/>
      <c r="HD1451" s="174"/>
      <c r="HE1451" s="174"/>
      <c r="HF1451" s="174"/>
      <c r="HG1451" s="174"/>
      <c r="HH1451" s="174"/>
      <c r="HI1451" s="174"/>
      <c r="HJ1451" s="174"/>
      <c r="HK1451" s="174"/>
      <c r="HL1451" s="174"/>
      <c r="HM1451" s="174"/>
      <c r="HN1451" s="174"/>
      <c r="HO1451" s="174"/>
      <c r="HP1451" s="174"/>
      <c r="HQ1451" s="174"/>
      <c r="HR1451" s="174"/>
      <c r="HS1451" s="174"/>
      <c r="HT1451" s="174"/>
      <c r="HU1451" s="174"/>
      <c r="HV1451" s="174"/>
      <c r="HW1451" s="174"/>
      <c r="HX1451" s="174"/>
      <c r="HY1451" s="174"/>
      <c r="HZ1451" s="174"/>
      <c r="IA1451" s="174"/>
      <c r="IB1451" s="174"/>
      <c r="IC1451" s="174"/>
      <c r="ID1451" s="174"/>
      <c r="IE1451" s="174"/>
      <c r="IF1451" s="174"/>
      <c r="IG1451" s="174"/>
      <c r="IH1451" s="174"/>
      <c r="II1451" s="174"/>
      <c r="IJ1451" s="174"/>
      <c r="IK1451" s="174"/>
      <c r="IL1451" s="174"/>
      <c r="IM1451" s="174"/>
      <c r="IN1451" s="174"/>
      <c r="IO1451" s="174"/>
      <c r="IP1451" s="174"/>
      <c r="IQ1451" s="174"/>
      <c r="IR1451" s="174"/>
      <c r="IS1451" s="174"/>
      <c r="IT1451" s="174"/>
      <c r="IU1451" s="174"/>
      <c r="IV1451" s="174"/>
      <c r="IW1451" s="174"/>
      <c r="IX1451" s="174"/>
      <c r="IY1451" s="174"/>
      <c r="IZ1451" s="174"/>
      <c r="JA1451" s="174"/>
    </row>
    <row r="1452" spans="1:261" s="1031" customFormat="1" ht="75" x14ac:dyDescent="0.25">
      <c r="A1452" s="297">
        <v>1</v>
      </c>
      <c r="B1452" s="297">
        <v>1</v>
      </c>
      <c r="C1452" s="735" t="s">
        <v>368</v>
      </c>
      <c r="D1452" s="238"/>
      <c r="E1452" s="238"/>
      <c r="F1452" s="2194">
        <f t="shared" ref="F1452:I1453" si="440">F1381</f>
        <v>1500</v>
      </c>
      <c r="G1452" s="912">
        <f t="shared" si="440"/>
        <v>125</v>
      </c>
      <c r="H1452" s="912">
        <f t="shared" si="440"/>
        <v>92</v>
      </c>
      <c r="I1452" s="912">
        <f t="shared" si="440"/>
        <v>73.599999999999994</v>
      </c>
      <c r="J1452" s="2991"/>
      <c r="K1452" s="2991"/>
      <c r="L1452" s="2992"/>
      <c r="M1452" s="2992"/>
      <c r="N1452" s="2992"/>
      <c r="O1452" s="2992"/>
      <c r="P1452" s="2992"/>
      <c r="Q1452" s="2992"/>
      <c r="R1452" s="2987"/>
      <c r="S1452" s="476"/>
      <c r="T1452" s="2987"/>
      <c r="U1452" s="1336"/>
      <c r="V1452" s="2987"/>
      <c r="W1452" s="2987"/>
      <c r="X1452" s="3164"/>
      <c r="Y1452" s="3164"/>
      <c r="Z1452" s="2987"/>
      <c r="AA1452" s="1116">
        <f t="shared" ref="AA1452" si="441">AA1381</f>
        <v>0</v>
      </c>
      <c r="AB1452" s="1107"/>
      <c r="AC1452" s="2587"/>
      <c r="AD1452" s="3494"/>
      <c r="AE1452" s="174"/>
      <c r="AF1452" s="174"/>
      <c r="AG1452" s="174"/>
      <c r="AH1452" s="174"/>
      <c r="AI1452" s="174"/>
      <c r="AJ1452" s="174"/>
      <c r="AK1452" s="174"/>
      <c r="AL1452" s="174"/>
      <c r="AM1452" s="174"/>
      <c r="AN1452" s="174"/>
      <c r="AO1452" s="174"/>
      <c r="AP1452" s="174"/>
      <c r="AQ1452" s="174"/>
      <c r="AR1452" s="174"/>
      <c r="AS1452" s="174"/>
      <c r="AT1452" s="174"/>
      <c r="AU1452" s="174"/>
      <c r="AV1452" s="174"/>
      <c r="AW1452" s="174"/>
      <c r="AX1452" s="174"/>
      <c r="AY1452" s="174"/>
      <c r="AZ1452" s="174"/>
      <c r="BA1452" s="174"/>
      <c r="BB1452" s="174"/>
      <c r="BC1452" s="174"/>
      <c r="BD1452" s="174"/>
      <c r="BE1452" s="174"/>
      <c r="BF1452" s="174"/>
      <c r="BG1452" s="174"/>
      <c r="BH1452" s="174"/>
      <c r="BI1452" s="174"/>
      <c r="BJ1452" s="174"/>
      <c r="BK1452" s="174"/>
      <c r="BL1452" s="174"/>
      <c r="BM1452" s="174"/>
      <c r="BN1452" s="174"/>
      <c r="BO1452" s="174"/>
      <c r="BP1452" s="174"/>
      <c r="BQ1452" s="174"/>
      <c r="BR1452" s="174"/>
      <c r="BS1452" s="174"/>
      <c r="BT1452" s="174"/>
      <c r="BU1452" s="174"/>
      <c r="BV1452" s="174"/>
      <c r="BW1452" s="174"/>
      <c r="BX1452" s="174"/>
      <c r="BY1452" s="174"/>
      <c r="BZ1452" s="174"/>
      <c r="CA1452" s="174"/>
      <c r="CB1452" s="174"/>
      <c r="CC1452" s="174"/>
      <c r="CD1452" s="174"/>
      <c r="CE1452" s="174"/>
      <c r="CF1452" s="174"/>
      <c r="CG1452" s="174"/>
      <c r="CH1452" s="174"/>
      <c r="CI1452" s="174"/>
      <c r="CJ1452" s="174"/>
      <c r="CK1452" s="174"/>
      <c r="CL1452" s="174"/>
      <c r="CM1452" s="174"/>
      <c r="CN1452" s="174"/>
      <c r="CO1452" s="174"/>
      <c r="CP1452" s="174"/>
      <c r="CQ1452" s="174"/>
      <c r="CR1452" s="174"/>
      <c r="CS1452" s="174"/>
      <c r="CT1452" s="174"/>
      <c r="CU1452" s="174"/>
      <c r="CV1452" s="174"/>
      <c r="CW1452" s="174"/>
      <c r="CX1452" s="174"/>
      <c r="CY1452" s="174"/>
      <c r="CZ1452" s="174"/>
      <c r="DA1452" s="174"/>
      <c r="DB1452" s="174"/>
      <c r="DC1452" s="174"/>
      <c r="DD1452" s="174"/>
      <c r="DE1452" s="174"/>
      <c r="DF1452" s="174"/>
      <c r="DG1452" s="174"/>
      <c r="DH1452" s="174"/>
      <c r="DI1452" s="174"/>
      <c r="DJ1452" s="174"/>
      <c r="DK1452" s="174"/>
      <c r="DL1452" s="174"/>
      <c r="DM1452" s="174"/>
      <c r="DN1452" s="174"/>
      <c r="DO1452" s="174"/>
      <c r="DP1452" s="174"/>
      <c r="DQ1452" s="174"/>
      <c r="DR1452" s="174"/>
      <c r="DS1452" s="174"/>
      <c r="DT1452" s="174"/>
      <c r="DU1452" s="174"/>
      <c r="DV1452" s="174"/>
      <c r="DW1452" s="174"/>
      <c r="DX1452" s="174"/>
      <c r="DY1452" s="174"/>
      <c r="DZ1452" s="174"/>
      <c r="EA1452" s="174"/>
      <c r="EB1452" s="174"/>
      <c r="EC1452" s="174"/>
      <c r="ED1452" s="174"/>
      <c r="EE1452" s="174"/>
      <c r="EF1452" s="174"/>
      <c r="EG1452" s="174"/>
      <c r="EH1452" s="174"/>
      <c r="EI1452" s="174"/>
      <c r="EJ1452" s="174"/>
      <c r="EK1452" s="174"/>
      <c r="EL1452" s="174"/>
      <c r="EM1452" s="174"/>
      <c r="EN1452" s="174"/>
      <c r="EO1452" s="174"/>
      <c r="EP1452" s="174"/>
      <c r="EQ1452" s="174"/>
      <c r="ER1452" s="174"/>
      <c r="ES1452" s="174"/>
      <c r="ET1452" s="174"/>
      <c r="EU1452" s="174"/>
      <c r="EV1452" s="174"/>
      <c r="EW1452" s="174"/>
      <c r="EX1452" s="174"/>
      <c r="EY1452" s="174"/>
      <c r="EZ1452" s="174"/>
      <c r="FA1452" s="174"/>
      <c r="FB1452" s="174"/>
      <c r="FC1452" s="174"/>
      <c r="FD1452" s="174"/>
      <c r="FE1452" s="174"/>
      <c r="FF1452" s="174"/>
      <c r="FG1452" s="174"/>
      <c r="FH1452" s="174"/>
      <c r="FI1452" s="174"/>
      <c r="FJ1452" s="174"/>
      <c r="FK1452" s="174"/>
      <c r="FL1452" s="174"/>
      <c r="FM1452" s="174"/>
      <c r="FN1452" s="174"/>
      <c r="FO1452" s="174"/>
      <c r="FP1452" s="174"/>
      <c r="FQ1452" s="174"/>
      <c r="FR1452" s="174"/>
      <c r="FS1452" s="174"/>
      <c r="FT1452" s="174"/>
      <c r="FU1452" s="174"/>
      <c r="FV1452" s="174"/>
      <c r="FW1452" s="174"/>
      <c r="FX1452" s="174"/>
      <c r="FY1452" s="174"/>
      <c r="FZ1452" s="174"/>
      <c r="GA1452" s="174"/>
      <c r="GB1452" s="174"/>
      <c r="GC1452" s="174"/>
      <c r="GD1452" s="174"/>
      <c r="GE1452" s="174"/>
      <c r="GF1452" s="174"/>
      <c r="GG1452" s="174"/>
      <c r="GH1452" s="174"/>
      <c r="GI1452" s="174"/>
      <c r="GJ1452" s="174"/>
      <c r="GK1452" s="174"/>
      <c r="GL1452" s="174"/>
      <c r="GM1452" s="174"/>
      <c r="GN1452" s="174"/>
      <c r="GO1452" s="174"/>
      <c r="GP1452" s="174"/>
      <c r="GQ1452" s="174"/>
      <c r="GR1452" s="174"/>
      <c r="GS1452" s="174"/>
      <c r="GT1452" s="174"/>
      <c r="GU1452" s="174"/>
      <c r="GV1452" s="174"/>
      <c r="GW1452" s="174"/>
      <c r="GX1452" s="174"/>
      <c r="GY1452" s="174"/>
      <c r="GZ1452" s="174"/>
      <c r="HA1452" s="174"/>
      <c r="HB1452" s="174"/>
      <c r="HC1452" s="174"/>
      <c r="HD1452" s="174"/>
      <c r="HE1452" s="174"/>
      <c r="HF1452" s="174"/>
      <c r="HG1452" s="174"/>
      <c r="HH1452" s="174"/>
      <c r="HI1452" s="174"/>
      <c r="HJ1452" s="174"/>
      <c r="HK1452" s="174"/>
      <c r="HL1452" s="174"/>
      <c r="HM1452" s="174"/>
      <c r="HN1452" s="174"/>
      <c r="HO1452" s="174"/>
      <c r="HP1452" s="174"/>
      <c r="HQ1452" s="174"/>
      <c r="HR1452" s="174"/>
      <c r="HS1452" s="174"/>
      <c r="HT1452" s="174"/>
      <c r="HU1452" s="174"/>
      <c r="HV1452" s="174"/>
      <c r="HW1452" s="174"/>
      <c r="HX1452" s="174"/>
      <c r="HY1452" s="174"/>
      <c r="HZ1452" s="174"/>
      <c r="IA1452" s="174"/>
      <c r="IB1452" s="174"/>
      <c r="IC1452" s="174"/>
      <c r="ID1452" s="174"/>
      <c r="IE1452" s="174"/>
      <c r="IF1452" s="174"/>
      <c r="IG1452" s="174"/>
      <c r="IH1452" s="174"/>
      <c r="II1452" s="174"/>
      <c r="IJ1452" s="174"/>
      <c r="IK1452" s="174"/>
      <c r="IL1452" s="174"/>
      <c r="IM1452" s="174"/>
      <c r="IN1452" s="174"/>
      <c r="IO1452" s="174"/>
      <c r="IP1452" s="174"/>
      <c r="IQ1452" s="174"/>
      <c r="IR1452" s="174"/>
      <c r="IS1452" s="174"/>
      <c r="IT1452" s="174"/>
      <c r="IU1452" s="174"/>
      <c r="IV1452" s="174"/>
      <c r="IW1452" s="174"/>
      <c r="IX1452" s="174"/>
      <c r="IY1452" s="174"/>
      <c r="IZ1452" s="174"/>
      <c r="JA1452" s="174"/>
    </row>
    <row r="1453" spans="1:261" s="1031" customFormat="1" x14ac:dyDescent="0.25">
      <c r="A1453" s="297"/>
      <c r="B1453" s="297"/>
      <c r="C1453" s="1257" t="s">
        <v>235</v>
      </c>
      <c r="D1453" s="238"/>
      <c r="E1453" s="238"/>
      <c r="F1453" s="2194">
        <f t="shared" si="440"/>
        <v>699</v>
      </c>
      <c r="G1453" s="912">
        <f t="shared" si="440"/>
        <v>58.25</v>
      </c>
      <c r="H1453" s="912">
        <f t="shared" si="440"/>
        <v>0</v>
      </c>
      <c r="I1453" s="912">
        <f t="shared" si="440"/>
        <v>0</v>
      </c>
      <c r="J1453" s="2991">
        <f t="shared" ref="J1453:AA1453" si="442">J1382</f>
        <v>0</v>
      </c>
      <c r="K1453" s="2991">
        <f t="shared" si="442"/>
        <v>0</v>
      </c>
      <c r="L1453" s="2992">
        <f t="shared" si="442"/>
        <v>0</v>
      </c>
      <c r="M1453" s="2992">
        <f t="shared" si="442"/>
        <v>0</v>
      </c>
      <c r="N1453" s="2992">
        <f t="shared" si="442"/>
        <v>0</v>
      </c>
      <c r="O1453" s="2992">
        <f t="shared" si="442"/>
        <v>0</v>
      </c>
      <c r="P1453" s="2992">
        <f t="shared" si="442"/>
        <v>0</v>
      </c>
      <c r="Q1453" s="2992">
        <f t="shared" si="442"/>
        <v>0</v>
      </c>
      <c r="R1453" s="2987">
        <f t="shared" si="442"/>
        <v>2104.2212200000004</v>
      </c>
      <c r="S1453" s="476">
        <f t="shared" si="442"/>
        <v>175.35176833333335</v>
      </c>
      <c r="T1453" s="2987">
        <f t="shared" si="442"/>
        <v>0</v>
      </c>
      <c r="U1453" s="1336">
        <f t="shared" si="442"/>
        <v>0</v>
      </c>
      <c r="V1453" s="2987">
        <f t="shared" si="442"/>
        <v>0</v>
      </c>
      <c r="W1453" s="2987">
        <f t="shared" si="442"/>
        <v>-175.35176833333335</v>
      </c>
      <c r="X1453" s="3164">
        <f t="shared" si="442"/>
        <v>0</v>
      </c>
      <c r="Y1453" s="3164">
        <f t="shared" si="442"/>
        <v>0</v>
      </c>
      <c r="Z1453" s="2987">
        <f t="shared" si="442"/>
        <v>0</v>
      </c>
      <c r="AA1453" s="1116">
        <f t="shared" si="442"/>
        <v>0</v>
      </c>
      <c r="AB1453" s="1107"/>
      <c r="AC1453" s="2587"/>
      <c r="AD1453" s="3494"/>
      <c r="AE1453" s="174"/>
      <c r="AF1453" s="174"/>
      <c r="AG1453" s="174"/>
      <c r="AH1453" s="174"/>
      <c r="AI1453" s="174"/>
      <c r="AJ1453" s="174"/>
      <c r="AK1453" s="174"/>
      <c r="AL1453" s="174"/>
      <c r="AM1453" s="174"/>
      <c r="AN1453" s="174"/>
      <c r="AO1453" s="174"/>
      <c r="AP1453" s="174"/>
      <c r="AQ1453" s="174"/>
      <c r="AR1453" s="174"/>
      <c r="AS1453" s="174"/>
      <c r="AT1453" s="174"/>
      <c r="AU1453" s="174"/>
      <c r="AV1453" s="174"/>
      <c r="AW1453" s="174"/>
      <c r="AX1453" s="174"/>
      <c r="AY1453" s="174"/>
      <c r="AZ1453" s="174"/>
      <c r="BA1453" s="174"/>
      <c r="BB1453" s="174"/>
      <c r="BC1453" s="174"/>
      <c r="BD1453" s="174"/>
      <c r="BE1453" s="174"/>
      <c r="BF1453" s="174"/>
      <c r="BG1453" s="174"/>
      <c r="BH1453" s="174"/>
      <c r="BI1453" s="174"/>
      <c r="BJ1453" s="174"/>
      <c r="BK1453" s="174"/>
      <c r="BL1453" s="174"/>
      <c r="BM1453" s="174"/>
      <c r="BN1453" s="174"/>
      <c r="BO1453" s="174"/>
      <c r="BP1453" s="174"/>
      <c r="BQ1453" s="174"/>
      <c r="BR1453" s="174"/>
      <c r="BS1453" s="174"/>
      <c r="BT1453" s="174"/>
      <c r="BU1453" s="174"/>
      <c r="BV1453" s="174"/>
      <c r="BW1453" s="174"/>
      <c r="BX1453" s="174"/>
      <c r="BY1453" s="174"/>
      <c r="BZ1453" s="174"/>
      <c r="CA1453" s="174"/>
      <c r="CB1453" s="174"/>
      <c r="CC1453" s="174"/>
      <c r="CD1453" s="174"/>
      <c r="CE1453" s="174"/>
      <c r="CF1453" s="174"/>
      <c r="CG1453" s="174"/>
      <c r="CH1453" s="174"/>
      <c r="CI1453" s="174"/>
      <c r="CJ1453" s="174"/>
      <c r="CK1453" s="174"/>
      <c r="CL1453" s="174"/>
      <c r="CM1453" s="174"/>
      <c r="CN1453" s="174"/>
      <c r="CO1453" s="174"/>
      <c r="CP1453" s="174"/>
      <c r="CQ1453" s="174"/>
      <c r="CR1453" s="174"/>
      <c r="CS1453" s="174"/>
      <c r="CT1453" s="174"/>
      <c r="CU1453" s="174"/>
      <c r="CV1453" s="174"/>
      <c r="CW1453" s="174"/>
      <c r="CX1453" s="174"/>
      <c r="CY1453" s="174"/>
      <c r="CZ1453" s="174"/>
      <c r="DA1453" s="174"/>
      <c r="DB1453" s="174"/>
      <c r="DC1453" s="174"/>
      <c r="DD1453" s="174"/>
      <c r="DE1453" s="174"/>
      <c r="DF1453" s="174"/>
      <c r="DG1453" s="174"/>
      <c r="DH1453" s="174"/>
      <c r="DI1453" s="174"/>
      <c r="DJ1453" s="174"/>
      <c r="DK1453" s="174"/>
      <c r="DL1453" s="174"/>
      <c r="DM1453" s="174"/>
      <c r="DN1453" s="174"/>
      <c r="DO1453" s="174"/>
      <c r="DP1453" s="174"/>
      <c r="DQ1453" s="174"/>
      <c r="DR1453" s="174"/>
      <c r="DS1453" s="174"/>
      <c r="DT1453" s="174"/>
      <c r="DU1453" s="174"/>
      <c r="DV1453" s="174"/>
      <c r="DW1453" s="174"/>
      <c r="DX1453" s="174"/>
      <c r="DY1453" s="174"/>
      <c r="DZ1453" s="174"/>
      <c r="EA1453" s="174"/>
      <c r="EB1453" s="174"/>
      <c r="EC1453" s="174"/>
      <c r="ED1453" s="174"/>
      <c r="EE1453" s="174"/>
      <c r="EF1453" s="174"/>
      <c r="EG1453" s="174"/>
      <c r="EH1453" s="174"/>
      <c r="EI1453" s="174"/>
      <c r="EJ1453" s="174"/>
      <c r="EK1453" s="174"/>
      <c r="EL1453" s="174"/>
      <c r="EM1453" s="174"/>
      <c r="EN1453" s="174"/>
      <c r="EO1453" s="174"/>
      <c r="EP1453" s="174"/>
      <c r="EQ1453" s="174"/>
      <c r="ER1453" s="174"/>
      <c r="ES1453" s="174"/>
      <c r="ET1453" s="174"/>
      <c r="EU1453" s="174"/>
      <c r="EV1453" s="174"/>
      <c r="EW1453" s="174"/>
      <c r="EX1453" s="174"/>
      <c r="EY1453" s="174"/>
      <c r="EZ1453" s="174"/>
      <c r="FA1453" s="174"/>
      <c r="FB1453" s="174"/>
      <c r="FC1453" s="174"/>
      <c r="FD1453" s="174"/>
      <c r="FE1453" s="174"/>
      <c r="FF1453" s="174"/>
      <c r="FG1453" s="174"/>
      <c r="FH1453" s="174"/>
      <c r="FI1453" s="174"/>
      <c r="FJ1453" s="174"/>
      <c r="FK1453" s="174"/>
      <c r="FL1453" s="174"/>
      <c r="FM1453" s="174"/>
      <c r="FN1453" s="174"/>
      <c r="FO1453" s="174"/>
      <c r="FP1453" s="174"/>
      <c r="FQ1453" s="174"/>
      <c r="FR1453" s="174"/>
      <c r="FS1453" s="174"/>
      <c r="FT1453" s="174"/>
      <c r="FU1453" s="174"/>
      <c r="FV1453" s="174"/>
      <c r="FW1453" s="174"/>
      <c r="FX1453" s="174"/>
      <c r="FY1453" s="174"/>
      <c r="FZ1453" s="174"/>
      <c r="GA1453" s="174"/>
      <c r="GB1453" s="174"/>
      <c r="GC1453" s="174"/>
      <c r="GD1453" s="174"/>
      <c r="GE1453" s="174"/>
      <c r="GF1453" s="174"/>
      <c r="GG1453" s="174"/>
      <c r="GH1453" s="174"/>
      <c r="GI1453" s="174"/>
      <c r="GJ1453" s="174"/>
      <c r="GK1453" s="174"/>
      <c r="GL1453" s="174"/>
      <c r="GM1453" s="174"/>
      <c r="GN1453" s="174"/>
      <c r="GO1453" s="174"/>
      <c r="GP1453" s="174"/>
      <c r="GQ1453" s="174"/>
      <c r="GR1453" s="174"/>
      <c r="GS1453" s="174"/>
      <c r="GT1453" s="174"/>
      <c r="GU1453" s="174"/>
      <c r="GV1453" s="174"/>
      <c r="GW1453" s="174"/>
      <c r="GX1453" s="174"/>
      <c r="GY1453" s="174"/>
      <c r="GZ1453" s="174"/>
      <c r="HA1453" s="174"/>
      <c r="HB1453" s="174"/>
      <c r="HC1453" s="174"/>
      <c r="HD1453" s="174"/>
      <c r="HE1453" s="174"/>
      <c r="HF1453" s="174"/>
      <c r="HG1453" s="174"/>
      <c r="HH1453" s="174"/>
      <c r="HI1453" s="174"/>
      <c r="HJ1453" s="174"/>
      <c r="HK1453" s="174"/>
      <c r="HL1453" s="174"/>
      <c r="HM1453" s="174"/>
      <c r="HN1453" s="174"/>
      <c r="HO1453" s="174"/>
      <c r="HP1453" s="174"/>
      <c r="HQ1453" s="174"/>
      <c r="HR1453" s="174"/>
      <c r="HS1453" s="174"/>
      <c r="HT1453" s="174"/>
      <c r="HU1453" s="174"/>
      <c r="HV1453" s="174"/>
      <c r="HW1453" s="174"/>
      <c r="HX1453" s="174"/>
      <c r="HY1453" s="174"/>
      <c r="HZ1453" s="174"/>
      <c r="IA1453" s="174"/>
      <c r="IB1453" s="174"/>
      <c r="IC1453" s="174"/>
      <c r="ID1453" s="174"/>
      <c r="IE1453" s="174"/>
      <c r="IF1453" s="174"/>
      <c r="IG1453" s="174"/>
      <c r="IH1453" s="174"/>
      <c r="II1453" s="174"/>
      <c r="IJ1453" s="174"/>
      <c r="IK1453" s="174"/>
      <c r="IL1453" s="174"/>
      <c r="IM1453" s="174"/>
      <c r="IN1453" s="174"/>
      <c r="IO1453" s="174"/>
      <c r="IP1453" s="174"/>
      <c r="IQ1453" s="174"/>
      <c r="IR1453" s="174"/>
      <c r="IS1453" s="174"/>
      <c r="IT1453" s="174"/>
      <c r="IU1453" s="174"/>
      <c r="IV1453" s="174"/>
      <c r="IW1453" s="174"/>
      <c r="IX1453" s="174"/>
      <c r="IY1453" s="174"/>
      <c r="IZ1453" s="174"/>
      <c r="JA1453" s="174"/>
    </row>
    <row r="1454" spans="1:261" s="1031" customFormat="1" ht="29.25" x14ac:dyDescent="0.25">
      <c r="A1454" s="297"/>
      <c r="B1454" s="297">
        <v>1</v>
      </c>
      <c r="C1454" s="750" t="s">
        <v>281</v>
      </c>
      <c r="D1454" s="237"/>
      <c r="E1454" s="238"/>
      <c r="F1454" s="2194">
        <f t="shared" ref="F1454:I1458" si="443">F1385</f>
        <v>52053</v>
      </c>
      <c r="G1454" s="912">
        <f t="shared" si="443"/>
        <v>4337.75</v>
      </c>
      <c r="H1454" s="912">
        <f t="shared" si="443"/>
        <v>1574</v>
      </c>
      <c r="I1454" s="912">
        <f t="shared" si="443"/>
        <v>36.28609302057518</v>
      </c>
      <c r="J1454" s="2991"/>
      <c r="K1454" s="2991"/>
      <c r="L1454" s="2992"/>
      <c r="M1454" s="2992"/>
      <c r="N1454" s="2992"/>
      <c r="O1454" s="2992"/>
      <c r="P1454" s="2992"/>
      <c r="Q1454" s="2992"/>
      <c r="R1454" s="2987"/>
      <c r="S1454" s="476"/>
      <c r="T1454" s="2987"/>
      <c r="U1454" s="1336"/>
      <c r="V1454" s="2987"/>
      <c r="W1454" s="2987"/>
      <c r="X1454" s="3164"/>
      <c r="Y1454" s="3164"/>
      <c r="Z1454" s="2987"/>
      <c r="AA1454" s="1116">
        <f t="shared" ref="AA1454" si="444">AA1385</f>
        <v>0</v>
      </c>
      <c r="AB1454" s="1107"/>
      <c r="AC1454" s="2587"/>
      <c r="AD1454" s="3494"/>
      <c r="AE1454" s="174"/>
      <c r="AF1454" s="174"/>
      <c r="AG1454" s="174"/>
      <c r="AH1454" s="174"/>
      <c r="AI1454" s="174"/>
      <c r="AJ1454" s="174"/>
      <c r="AK1454" s="174"/>
      <c r="AL1454" s="174"/>
      <c r="AM1454" s="174"/>
      <c r="AN1454" s="174"/>
      <c r="AO1454" s="174"/>
      <c r="AP1454" s="174"/>
      <c r="AQ1454" s="174"/>
      <c r="AR1454" s="174"/>
      <c r="AS1454" s="174"/>
      <c r="AT1454" s="174"/>
      <c r="AU1454" s="174"/>
      <c r="AV1454" s="174"/>
      <c r="AW1454" s="174"/>
      <c r="AX1454" s="174"/>
      <c r="AY1454" s="174"/>
      <c r="AZ1454" s="174"/>
      <c r="BA1454" s="174"/>
      <c r="BB1454" s="174"/>
      <c r="BC1454" s="174"/>
      <c r="BD1454" s="174"/>
      <c r="BE1454" s="174"/>
      <c r="BF1454" s="174"/>
      <c r="BG1454" s="174"/>
      <c r="BH1454" s="174"/>
      <c r="BI1454" s="174"/>
      <c r="BJ1454" s="174"/>
      <c r="BK1454" s="174"/>
      <c r="BL1454" s="174"/>
      <c r="BM1454" s="174"/>
      <c r="BN1454" s="174"/>
      <c r="BO1454" s="174"/>
      <c r="BP1454" s="174"/>
      <c r="BQ1454" s="174"/>
      <c r="BR1454" s="174"/>
      <c r="BS1454" s="174"/>
      <c r="BT1454" s="174"/>
      <c r="BU1454" s="174"/>
      <c r="BV1454" s="174"/>
      <c r="BW1454" s="174"/>
      <c r="BX1454" s="174"/>
      <c r="BY1454" s="174"/>
      <c r="BZ1454" s="174"/>
      <c r="CA1454" s="174"/>
      <c r="CB1454" s="174"/>
      <c r="CC1454" s="174"/>
      <c r="CD1454" s="174"/>
      <c r="CE1454" s="174"/>
      <c r="CF1454" s="174"/>
      <c r="CG1454" s="174"/>
      <c r="CH1454" s="174"/>
      <c r="CI1454" s="174"/>
      <c r="CJ1454" s="174"/>
      <c r="CK1454" s="174"/>
      <c r="CL1454" s="174"/>
      <c r="CM1454" s="174"/>
      <c r="CN1454" s="174"/>
      <c r="CO1454" s="174"/>
      <c r="CP1454" s="174"/>
      <c r="CQ1454" s="174"/>
      <c r="CR1454" s="174"/>
      <c r="CS1454" s="174"/>
      <c r="CT1454" s="174"/>
      <c r="CU1454" s="174"/>
      <c r="CV1454" s="174"/>
      <c r="CW1454" s="174"/>
      <c r="CX1454" s="174"/>
      <c r="CY1454" s="174"/>
      <c r="CZ1454" s="174"/>
      <c r="DA1454" s="174"/>
      <c r="DB1454" s="174"/>
      <c r="DC1454" s="174"/>
      <c r="DD1454" s="174"/>
      <c r="DE1454" s="174"/>
      <c r="DF1454" s="174"/>
      <c r="DG1454" s="174"/>
      <c r="DH1454" s="174"/>
      <c r="DI1454" s="174"/>
      <c r="DJ1454" s="174"/>
      <c r="DK1454" s="174"/>
      <c r="DL1454" s="174"/>
      <c r="DM1454" s="174"/>
      <c r="DN1454" s="174"/>
      <c r="DO1454" s="174"/>
      <c r="DP1454" s="174"/>
      <c r="DQ1454" s="174"/>
      <c r="DR1454" s="174"/>
      <c r="DS1454" s="174"/>
      <c r="DT1454" s="174"/>
      <c r="DU1454" s="174"/>
      <c r="DV1454" s="174"/>
      <c r="DW1454" s="174"/>
      <c r="DX1454" s="174"/>
      <c r="DY1454" s="174"/>
      <c r="DZ1454" s="174"/>
      <c r="EA1454" s="174"/>
      <c r="EB1454" s="174"/>
      <c r="EC1454" s="174"/>
      <c r="ED1454" s="174"/>
      <c r="EE1454" s="174"/>
      <c r="EF1454" s="174"/>
      <c r="EG1454" s="174"/>
      <c r="EH1454" s="174"/>
      <c r="EI1454" s="174"/>
      <c r="EJ1454" s="174"/>
      <c r="EK1454" s="174"/>
      <c r="EL1454" s="174"/>
      <c r="EM1454" s="174"/>
      <c r="EN1454" s="174"/>
      <c r="EO1454" s="174"/>
      <c r="EP1454" s="174"/>
      <c r="EQ1454" s="174"/>
      <c r="ER1454" s="174"/>
      <c r="ES1454" s="174"/>
      <c r="ET1454" s="174"/>
      <c r="EU1454" s="174"/>
      <c r="EV1454" s="174"/>
      <c r="EW1454" s="174"/>
      <c r="EX1454" s="174"/>
      <c r="EY1454" s="174"/>
      <c r="EZ1454" s="174"/>
      <c r="FA1454" s="174"/>
      <c r="FB1454" s="174"/>
      <c r="FC1454" s="174"/>
      <c r="FD1454" s="174"/>
      <c r="FE1454" s="174"/>
      <c r="FF1454" s="174"/>
      <c r="FG1454" s="174"/>
      <c r="FH1454" s="174"/>
      <c r="FI1454" s="174"/>
      <c r="FJ1454" s="174"/>
      <c r="FK1454" s="174"/>
      <c r="FL1454" s="174"/>
      <c r="FM1454" s="174"/>
      <c r="FN1454" s="174"/>
      <c r="FO1454" s="174"/>
      <c r="FP1454" s="174"/>
      <c r="FQ1454" s="174"/>
      <c r="FR1454" s="174"/>
      <c r="FS1454" s="174"/>
      <c r="FT1454" s="174"/>
      <c r="FU1454" s="174"/>
      <c r="FV1454" s="174"/>
      <c r="FW1454" s="174"/>
      <c r="FX1454" s="174"/>
      <c r="FY1454" s="174"/>
      <c r="FZ1454" s="174"/>
      <c r="GA1454" s="174"/>
      <c r="GB1454" s="174"/>
      <c r="GC1454" s="174"/>
      <c r="GD1454" s="174"/>
      <c r="GE1454" s="174"/>
      <c r="GF1454" s="174"/>
      <c r="GG1454" s="174"/>
      <c r="GH1454" s="174"/>
      <c r="GI1454" s="174"/>
      <c r="GJ1454" s="174"/>
      <c r="GK1454" s="174"/>
      <c r="GL1454" s="174"/>
      <c r="GM1454" s="174"/>
      <c r="GN1454" s="174"/>
      <c r="GO1454" s="174"/>
      <c r="GP1454" s="174"/>
      <c r="GQ1454" s="174"/>
      <c r="GR1454" s="174"/>
      <c r="GS1454" s="174"/>
      <c r="GT1454" s="174"/>
      <c r="GU1454" s="174"/>
      <c r="GV1454" s="174"/>
      <c r="GW1454" s="174"/>
      <c r="GX1454" s="174"/>
      <c r="GY1454" s="174"/>
      <c r="GZ1454" s="174"/>
      <c r="HA1454" s="174"/>
      <c r="HB1454" s="174"/>
      <c r="HC1454" s="174"/>
      <c r="HD1454" s="174"/>
      <c r="HE1454" s="174"/>
      <c r="HF1454" s="174"/>
      <c r="HG1454" s="174"/>
      <c r="HH1454" s="174"/>
      <c r="HI1454" s="174"/>
      <c r="HJ1454" s="174"/>
      <c r="HK1454" s="174"/>
      <c r="HL1454" s="174"/>
      <c r="HM1454" s="174"/>
      <c r="HN1454" s="174"/>
      <c r="HO1454" s="174"/>
      <c r="HP1454" s="174"/>
      <c r="HQ1454" s="174"/>
      <c r="HR1454" s="174"/>
      <c r="HS1454" s="174"/>
      <c r="HT1454" s="174"/>
      <c r="HU1454" s="174"/>
      <c r="HV1454" s="174"/>
      <c r="HW1454" s="174"/>
      <c r="HX1454" s="174"/>
      <c r="HY1454" s="174"/>
      <c r="HZ1454" s="174"/>
      <c r="IA1454" s="174"/>
      <c r="IB1454" s="174"/>
      <c r="IC1454" s="174"/>
      <c r="ID1454" s="174"/>
      <c r="IE1454" s="174"/>
      <c r="IF1454" s="174"/>
      <c r="IG1454" s="174"/>
      <c r="IH1454" s="174"/>
      <c r="II1454" s="174"/>
      <c r="IJ1454" s="174"/>
      <c r="IK1454" s="174"/>
      <c r="IL1454" s="174"/>
      <c r="IM1454" s="174"/>
      <c r="IN1454" s="174"/>
      <c r="IO1454" s="174"/>
      <c r="IP1454" s="174"/>
      <c r="IQ1454" s="174"/>
      <c r="IR1454" s="174"/>
      <c r="IS1454" s="174"/>
      <c r="IT1454" s="174"/>
      <c r="IU1454" s="174"/>
      <c r="IV1454" s="174"/>
      <c r="IW1454" s="174"/>
      <c r="IX1454" s="174"/>
      <c r="IY1454" s="174"/>
      <c r="IZ1454" s="174"/>
      <c r="JA1454" s="174"/>
    </row>
    <row r="1455" spans="1:261" s="1031" customFormat="1" ht="43.5" x14ac:dyDescent="0.25">
      <c r="A1455" s="297"/>
      <c r="B1455" s="297">
        <v>1</v>
      </c>
      <c r="C1455" s="751" t="s">
        <v>310</v>
      </c>
      <c r="D1455" s="238"/>
      <c r="E1455" s="238"/>
      <c r="F1455" s="2194">
        <f t="shared" si="443"/>
        <v>9564</v>
      </c>
      <c r="G1455" s="912">
        <f t="shared" si="443"/>
        <v>797</v>
      </c>
      <c r="H1455" s="912">
        <f t="shared" si="443"/>
        <v>61</v>
      </c>
      <c r="I1455" s="912">
        <f t="shared" si="443"/>
        <v>7.6537013801756597</v>
      </c>
      <c r="J1455" s="2991"/>
      <c r="K1455" s="2991"/>
      <c r="L1455" s="2992"/>
      <c r="M1455" s="2992"/>
      <c r="N1455" s="2992"/>
      <c r="O1455" s="2992"/>
      <c r="P1455" s="2992"/>
      <c r="Q1455" s="2992"/>
      <c r="R1455" s="2987"/>
      <c r="S1455" s="476"/>
      <c r="T1455" s="2987"/>
      <c r="U1455" s="1336"/>
      <c r="V1455" s="2987"/>
      <c r="W1455" s="2987"/>
      <c r="X1455" s="3164"/>
      <c r="Y1455" s="3164"/>
      <c r="Z1455" s="2987"/>
      <c r="AA1455" s="1116">
        <f t="shared" ref="AA1455" si="445">AA1386</f>
        <v>0</v>
      </c>
      <c r="AB1455" s="1107"/>
      <c r="AC1455" s="2587"/>
      <c r="AD1455" s="3494"/>
      <c r="AE1455" s="174"/>
      <c r="AF1455" s="174"/>
      <c r="AG1455" s="174"/>
      <c r="AH1455" s="174"/>
      <c r="AI1455" s="174"/>
      <c r="AJ1455" s="174"/>
      <c r="AK1455" s="174"/>
      <c r="AL1455" s="174"/>
      <c r="AM1455" s="174"/>
      <c r="AN1455" s="174"/>
      <c r="AO1455" s="174"/>
      <c r="AP1455" s="174"/>
      <c r="AQ1455" s="174"/>
      <c r="AR1455" s="174"/>
      <c r="AS1455" s="174"/>
      <c r="AT1455" s="174"/>
      <c r="AU1455" s="174"/>
      <c r="AV1455" s="174"/>
      <c r="AW1455" s="174"/>
      <c r="AX1455" s="174"/>
      <c r="AY1455" s="174"/>
      <c r="AZ1455" s="174"/>
      <c r="BA1455" s="174"/>
      <c r="BB1455" s="174"/>
      <c r="BC1455" s="174"/>
      <c r="BD1455" s="174"/>
      <c r="BE1455" s="174"/>
      <c r="BF1455" s="174"/>
      <c r="BG1455" s="174"/>
      <c r="BH1455" s="174"/>
      <c r="BI1455" s="174"/>
      <c r="BJ1455" s="174"/>
      <c r="BK1455" s="174"/>
      <c r="BL1455" s="174"/>
      <c r="BM1455" s="174"/>
      <c r="BN1455" s="174"/>
      <c r="BO1455" s="174"/>
      <c r="BP1455" s="174"/>
      <c r="BQ1455" s="174"/>
      <c r="BR1455" s="174"/>
      <c r="BS1455" s="174"/>
      <c r="BT1455" s="174"/>
      <c r="BU1455" s="174"/>
      <c r="BV1455" s="174"/>
      <c r="BW1455" s="174"/>
      <c r="BX1455" s="174"/>
      <c r="BY1455" s="174"/>
      <c r="BZ1455" s="174"/>
      <c r="CA1455" s="174"/>
      <c r="CB1455" s="174"/>
      <c r="CC1455" s="174"/>
      <c r="CD1455" s="174"/>
      <c r="CE1455" s="174"/>
      <c r="CF1455" s="174"/>
      <c r="CG1455" s="174"/>
      <c r="CH1455" s="174"/>
      <c r="CI1455" s="174"/>
      <c r="CJ1455" s="174"/>
      <c r="CK1455" s="174"/>
      <c r="CL1455" s="174"/>
      <c r="CM1455" s="174"/>
      <c r="CN1455" s="174"/>
      <c r="CO1455" s="174"/>
      <c r="CP1455" s="174"/>
      <c r="CQ1455" s="174"/>
      <c r="CR1455" s="174"/>
      <c r="CS1455" s="174"/>
      <c r="CT1455" s="174"/>
      <c r="CU1455" s="174"/>
      <c r="CV1455" s="174"/>
      <c r="CW1455" s="174"/>
      <c r="CX1455" s="174"/>
      <c r="CY1455" s="174"/>
      <c r="CZ1455" s="174"/>
      <c r="DA1455" s="174"/>
      <c r="DB1455" s="174"/>
      <c r="DC1455" s="174"/>
      <c r="DD1455" s="174"/>
      <c r="DE1455" s="174"/>
      <c r="DF1455" s="174"/>
      <c r="DG1455" s="174"/>
      <c r="DH1455" s="174"/>
      <c r="DI1455" s="174"/>
      <c r="DJ1455" s="174"/>
      <c r="DK1455" s="174"/>
      <c r="DL1455" s="174"/>
      <c r="DM1455" s="174"/>
      <c r="DN1455" s="174"/>
      <c r="DO1455" s="174"/>
      <c r="DP1455" s="174"/>
      <c r="DQ1455" s="174"/>
      <c r="DR1455" s="174"/>
      <c r="DS1455" s="174"/>
      <c r="DT1455" s="174"/>
      <c r="DU1455" s="174"/>
      <c r="DV1455" s="174"/>
      <c r="DW1455" s="174"/>
      <c r="DX1455" s="174"/>
      <c r="DY1455" s="174"/>
      <c r="DZ1455" s="174"/>
      <c r="EA1455" s="174"/>
      <c r="EB1455" s="174"/>
      <c r="EC1455" s="174"/>
      <c r="ED1455" s="174"/>
      <c r="EE1455" s="174"/>
      <c r="EF1455" s="174"/>
      <c r="EG1455" s="174"/>
      <c r="EH1455" s="174"/>
      <c r="EI1455" s="174"/>
      <c r="EJ1455" s="174"/>
      <c r="EK1455" s="174"/>
      <c r="EL1455" s="174"/>
      <c r="EM1455" s="174"/>
      <c r="EN1455" s="174"/>
      <c r="EO1455" s="174"/>
      <c r="EP1455" s="174"/>
      <c r="EQ1455" s="174"/>
      <c r="ER1455" s="174"/>
      <c r="ES1455" s="174"/>
      <c r="ET1455" s="174"/>
      <c r="EU1455" s="174"/>
      <c r="EV1455" s="174"/>
      <c r="EW1455" s="174"/>
      <c r="EX1455" s="174"/>
      <c r="EY1455" s="174"/>
      <c r="EZ1455" s="174"/>
      <c r="FA1455" s="174"/>
      <c r="FB1455" s="174"/>
      <c r="FC1455" s="174"/>
      <c r="FD1455" s="174"/>
      <c r="FE1455" s="174"/>
      <c r="FF1455" s="174"/>
      <c r="FG1455" s="174"/>
      <c r="FH1455" s="174"/>
      <c r="FI1455" s="174"/>
      <c r="FJ1455" s="174"/>
      <c r="FK1455" s="174"/>
      <c r="FL1455" s="174"/>
      <c r="FM1455" s="174"/>
      <c r="FN1455" s="174"/>
      <c r="FO1455" s="174"/>
      <c r="FP1455" s="174"/>
      <c r="FQ1455" s="174"/>
      <c r="FR1455" s="174"/>
      <c r="FS1455" s="174"/>
      <c r="FT1455" s="174"/>
      <c r="FU1455" s="174"/>
      <c r="FV1455" s="174"/>
      <c r="FW1455" s="174"/>
      <c r="FX1455" s="174"/>
      <c r="FY1455" s="174"/>
      <c r="FZ1455" s="174"/>
      <c r="GA1455" s="174"/>
      <c r="GB1455" s="174"/>
      <c r="GC1455" s="174"/>
      <c r="GD1455" s="174"/>
      <c r="GE1455" s="174"/>
      <c r="GF1455" s="174"/>
      <c r="GG1455" s="174"/>
      <c r="GH1455" s="174"/>
      <c r="GI1455" s="174"/>
      <c r="GJ1455" s="174"/>
      <c r="GK1455" s="174"/>
      <c r="GL1455" s="174"/>
      <c r="GM1455" s="174"/>
      <c r="GN1455" s="174"/>
      <c r="GO1455" s="174"/>
      <c r="GP1455" s="174"/>
      <c r="GQ1455" s="174"/>
      <c r="GR1455" s="174"/>
      <c r="GS1455" s="174"/>
      <c r="GT1455" s="174"/>
      <c r="GU1455" s="174"/>
      <c r="GV1455" s="174"/>
      <c r="GW1455" s="174"/>
      <c r="GX1455" s="174"/>
      <c r="GY1455" s="174"/>
      <c r="GZ1455" s="174"/>
      <c r="HA1455" s="174"/>
      <c r="HB1455" s="174"/>
      <c r="HC1455" s="174"/>
      <c r="HD1455" s="174"/>
      <c r="HE1455" s="174"/>
      <c r="HF1455" s="174"/>
      <c r="HG1455" s="174"/>
      <c r="HH1455" s="174"/>
      <c r="HI1455" s="174"/>
      <c r="HJ1455" s="174"/>
      <c r="HK1455" s="174"/>
      <c r="HL1455" s="174"/>
      <c r="HM1455" s="174"/>
      <c r="HN1455" s="174"/>
      <c r="HO1455" s="174"/>
      <c r="HP1455" s="174"/>
      <c r="HQ1455" s="174"/>
      <c r="HR1455" s="174"/>
      <c r="HS1455" s="174"/>
      <c r="HT1455" s="174"/>
      <c r="HU1455" s="174"/>
      <c r="HV1455" s="174"/>
      <c r="HW1455" s="174"/>
      <c r="HX1455" s="174"/>
      <c r="HY1455" s="174"/>
      <c r="HZ1455" s="174"/>
      <c r="IA1455" s="174"/>
      <c r="IB1455" s="174"/>
      <c r="IC1455" s="174"/>
      <c r="ID1455" s="174"/>
      <c r="IE1455" s="174"/>
      <c r="IF1455" s="174"/>
      <c r="IG1455" s="174"/>
      <c r="IH1455" s="174"/>
      <c r="II1455" s="174"/>
      <c r="IJ1455" s="174"/>
      <c r="IK1455" s="174"/>
      <c r="IL1455" s="174"/>
      <c r="IM1455" s="174"/>
      <c r="IN1455" s="174"/>
      <c r="IO1455" s="174"/>
      <c r="IP1455" s="174"/>
      <c r="IQ1455" s="174"/>
      <c r="IR1455" s="174"/>
      <c r="IS1455" s="174"/>
      <c r="IT1455" s="174"/>
      <c r="IU1455" s="174"/>
      <c r="IV1455" s="174"/>
      <c r="IW1455" s="174"/>
      <c r="IX1455" s="174"/>
      <c r="IY1455" s="174"/>
      <c r="IZ1455" s="174"/>
      <c r="JA1455" s="174"/>
    </row>
    <row r="1456" spans="1:261" s="1031" customFormat="1" ht="29.25" x14ac:dyDescent="0.25">
      <c r="A1456" s="297"/>
      <c r="B1456" s="297">
        <v>1</v>
      </c>
      <c r="C1456" s="752" t="s">
        <v>282</v>
      </c>
      <c r="D1456" s="238"/>
      <c r="E1456" s="238"/>
      <c r="F1456" s="2194">
        <f t="shared" si="443"/>
        <v>56800</v>
      </c>
      <c r="G1456" s="912">
        <f t="shared" si="443"/>
        <v>4733.3333333333339</v>
      </c>
      <c r="H1456" s="912">
        <f t="shared" si="443"/>
        <v>1052.5319148936169</v>
      </c>
      <c r="I1456" s="912">
        <f t="shared" si="443"/>
        <v>22.236589751273595</v>
      </c>
      <c r="J1456" s="2991"/>
      <c r="K1456" s="2991"/>
      <c r="L1456" s="2992"/>
      <c r="M1456" s="2992"/>
      <c r="N1456" s="2992"/>
      <c r="O1456" s="2992"/>
      <c r="P1456" s="2992"/>
      <c r="Q1456" s="2992"/>
      <c r="R1456" s="2987"/>
      <c r="S1456" s="476"/>
      <c r="T1456" s="2987"/>
      <c r="U1456" s="1336"/>
      <c r="V1456" s="2987"/>
      <c r="W1456" s="2987"/>
      <c r="X1456" s="3164"/>
      <c r="Y1456" s="3164"/>
      <c r="Z1456" s="2987"/>
      <c r="AA1456" s="1116">
        <f t="shared" ref="AA1456" si="446">AA1387</f>
        <v>0</v>
      </c>
      <c r="AB1456" s="1107"/>
      <c r="AC1456" s="2587"/>
      <c r="AD1456" s="3494"/>
      <c r="AE1456" s="174"/>
      <c r="AF1456" s="174"/>
      <c r="AG1456" s="174"/>
      <c r="AH1456" s="174"/>
      <c r="AI1456" s="174"/>
      <c r="AJ1456" s="174"/>
      <c r="AK1456" s="174"/>
      <c r="AL1456" s="174"/>
      <c r="AM1456" s="174"/>
      <c r="AN1456" s="174"/>
      <c r="AO1456" s="174"/>
      <c r="AP1456" s="174"/>
      <c r="AQ1456" s="174"/>
      <c r="AR1456" s="174"/>
      <c r="AS1456" s="174"/>
      <c r="AT1456" s="174"/>
      <c r="AU1456" s="174"/>
      <c r="AV1456" s="174"/>
      <c r="AW1456" s="174"/>
      <c r="AX1456" s="174"/>
      <c r="AY1456" s="174"/>
      <c r="AZ1456" s="174"/>
      <c r="BA1456" s="174"/>
      <c r="BB1456" s="174"/>
      <c r="BC1456" s="174"/>
      <c r="BD1456" s="174"/>
      <c r="BE1456" s="174"/>
      <c r="BF1456" s="174"/>
      <c r="BG1456" s="174"/>
      <c r="BH1456" s="174"/>
      <c r="BI1456" s="174"/>
      <c r="BJ1456" s="174"/>
      <c r="BK1456" s="174"/>
      <c r="BL1456" s="174"/>
      <c r="BM1456" s="174"/>
      <c r="BN1456" s="174"/>
      <c r="BO1456" s="174"/>
      <c r="BP1456" s="174"/>
      <c r="BQ1456" s="174"/>
      <c r="BR1456" s="174"/>
      <c r="BS1456" s="174"/>
      <c r="BT1456" s="174"/>
      <c r="BU1456" s="174"/>
      <c r="BV1456" s="174"/>
      <c r="BW1456" s="174"/>
      <c r="BX1456" s="174"/>
      <c r="BY1456" s="174"/>
      <c r="BZ1456" s="174"/>
      <c r="CA1456" s="174"/>
      <c r="CB1456" s="174"/>
      <c r="CC1456" s="174"/>
      <c r="CD1456" s="174"/>
      <c r="CE1456" s="174"/>
      <c r="CF1456" s="174"/>
      <c r="CG1456" s="174"/>
      <c r="CH1456" s="174"/>
      <c r="CI1456" s="174"/>
      <c r="CJ1456" s="174"/>
      <c r="CK1456" s="174"/>
      <c r="CL1456" s="174"/>
      <c r="CM1456" s="174"/>
      <c r="CN1456" s="174"/>
      <c r="CO1456" s="174"/>
      <c r="CP1456" s="174"/>
      <c r="CQ1456" s="174"/>
      <c r="CR1456" s="174"/>
      <c r="CS1456" s="174"/>
      <c r="CT1456" s="174"/>
      <c r="CU1456" s="174"/>
      <c r="CV1456" s="174"/>
      <c r="CW1456" s="174"/>
      <c r="CX1456" s="174"/>
      <c r="CY1456" s="174"/>
      <c r="CZ1456" s="174"/>
      <c r="DA1456" s="174"/>
      <c r="DB1456" s="174"/>
      <c r="DC1456" s="174"/>
      <c r="DD1456" s="174"/>
      <c r="DE1456" s="174"/>
      <c r="DF1456" s="174"/>
      <c r="DG1456" s="174"/>
      <c r="DH1456" s="174"/>
      <c r="DI1456" s="174"/>
      <c r="DJ1456" s="174"/>
      <c r="DK1456" s="174"/>
      <c r="DL1456" s="174"/>
      <c r="DM1456" s="174"/>
      <c r="DN1456" s="174"/>
      <c r="DO1456" s="174"/>
      <c r="DP1456" s="174"/>
      <c r="DQ1456" s="174"/>
      <c r="DR1456" s="174"/>
      <c r="DS1456" s="174"/>
      <c r="DT1456" s="174"/>
      <c r="DU1456" s="174"/>
      <c r="DV1456" s="174"/>
      <c r="DW1456" s="174"/>
      <c r="DX1456" s="174"/>
      <c r="DY1456" s="174"/>
      <c r="DZ1456" s="174"/>
      <c r="EA1456" s="174"/>
      <c r="EB1456" s="174"/>
      <c r="EC1456" s="174"/>
      <c r="ED1456" s="174"/>
      <c r="EE1456" s="174"/>
      <c r="EF1456" s="174"/>
      <c r="EG1456" s="174"/>
      <c r="EH1456" s="174"/>
      <c r="EI1456" s="174"/>
      <c r="EJ1456" s="174"/>
      <c r="EK1456" s="174"/>
      <c r="EL1456" s="174"/>
      <c r="EM1456" s="174"/>
      <c r="EN1456" s="174"/>
      <c r="EO1456" s="174"/>
      <c r="EP1456" s="174"/>
      <c r="EQ1456" s="174"/>
      <c r="ER1456" s="174"/>
      <c r="ES1456" s="174"/>
      <c r="ET1456" s="174"/>
      <c r="EU1456" s="174"/>
      <c r="EV1456" s="174"/>
      <c r="EW1456" s="174"/>
      <c r="EX1456" s="174"/>
      <c r="EY1456" s="174"/>
      <c r="EZ1456" s="174"/>
      <c r="FA1456" s="174"/>
      <c r="FB1456" s="174"/>
      <c r="FC1456" s="174"/>
      <c r="FD1456" s="174"/>
      <c r="FE1456" s="174"/>
      <c r="FF1456" s="174"/>
      <c r="FG1456" s="174"/>
      <c r="FH1456" s="174"/>
      <c r="FI1456" s="174"/>
      <c r="FJ1456" s="174"/>
      <c r="FK1456" s="174"/>
      <c r="FL1456" s="174"/>
      <c r="FM1456" s="174"/>
      <c r="FN1456" s="174"/>
      <c r="FO1456" s="174"/>
      <c r="FP1456" s="174"/>
      <c r="FQ1456" s="174"/>
      <c r="FR1456" s="174"/>
      <c r="FS1456" s="174"/>
      <c r="FT1456" s="174"/>
      <c r="FU1456" s="174"/>
      <c r="FV1456" s="174"/>
      <c r="FW1456" s="174"/>
      <c r="FX1456" s="174"/>
      <c r="FY1456" s="174"/>
      <c r="FZ1456" s="174"/>
      <c r="GA1456" s="174"/>
      <c r="GB1456" s="174"/>
      <c r="GC1456" s="174"/>
      <c r="GD1456" s="174"/>
      <c r="GE1456" s="174"/>
      <c r="GF1456" s="174"/>
      <c r="GG1456" s="174"/>
      <c r="GH1456" s="174"/>
      <c r="GI1456" s="174"/>
      <c r="GJ1456" s="174"/>
      <c r="GK1456" s="174"/>
      <c r="GL1456" s="174"/>
      <c r="GM1456" s="174"/>
      <c r="GN1456" s="174"/>
      <c r="GO1456" s="174"/>
      <c r="GP1456" s="174"/>
      <c r="GQ1456" s="174"/>
      <c r="GR1456" s="174"/>
      <c r="GS1456" s="174"/>
      <c r="GT1456" s="174"/>
      <c r="GU1456" s="174"/>
      <c r="GV1456" s="174"/>
      <c r="GW1456" s="174"/>
      <c r="GX1456" s="174"/>
      <c r="GY1456" s="174"/>
      <c r="GZ1456" s="174"/>
      <c r="HA1456" s="174"/>
      <c r="HB1456" s="174"/>
      <c r="HC1456" s="174"/>
      <c r="HD1456" s="174"/>
      <c r="HE1456" s="174"/>
      <c r="HF1456" s="174"/>
      <c r="HG1456" s="174"/>
      <c r="HH1456" s="174"/>
      <c r="HI1456" s="174"/>
      <c r="HJ1456" s="174"/>
      <c r="HK1456" s="174"/>
      <c r="HL1456" s="174"/>
      <c r="HM1456" s="174"/>
      <c r="HN1456" s="174"/>
      <c r="HO1456" s="174"/>
      <c r="HP1456" s="174"/>
      <c r="HQ1456" s="174"/>
      <c r="HR1456" s="174"/>
      <c r="HS1456" s="174"/>
      <c r="HT1456" s="174"/>
      <c r="HU1456" s="174"/>
      <c r="HV1456" s="174"/>
      <c r="HW1456" s="174"/>
      <c r="HX1456" s="174"/>
      <c r="HY1456" s="174"/>
      <c r="HZ1456" s="174"/>
      <c r="IA1456" s="174"/>
      <c r="IB1456" s="174"/>
      <c r="IC1456" s="174"/>
      <c r="ID1456" s="174"/>
      <c r="IE1456" s="174"/>
      <c r="IF1456" s="174"/>
      <c r="IG1456" s="174"/>
      <c r="IH1456" s="174"/>
      <c r="II1456" s="174"/>
      <c r="IJ1456" s="174"/>
      <c r="IK1456" s="174"/>
      <c r="IL1456" s="174"/>
      <c r="IM1456" s="174"/>
      <c r="IN1456" s="174"/>
      <c r="IO1456" s="174"/>
      <c r="IP1456" s="174"/>
      <c r="IQ1456" s="174"/>
      <c r="IR1456" s="174"/>
      <c r="IS1456" s="174"/>
      <c r="IT1456" s="174"/>
      <c r="IU1456" s="174"/>
      <c r="IV1456" s="174"/>
      <c r="IW1456" s="174"/>
      <c r="IX1456" s="174"/>
      <c r="IY1456" s="174"/>
      <c r="IZ1456" s="174"/>
      <c r="JA1456" s="174"/>
    </row>
    <row r="1457" spans="1:261" s="1031" customFormat="1" ht="29.25" x14ac:dyDescent="0.25">
      <c r="A1457" s="297"/>
      <c r="B1457" s="297">
        <v>1</v>
      </c>
      <c r="C1457" s="753" t="s">
        <v>283</v>
      </c>
      <c r="D1457" s="238"/>
      <c r="E1457" s="238"/>
      <c r="F1457" s="2194">
        <f t="shared" si="443"/>
        <v>4300</v>
      </c>
      <c r="G1457" s="912">
        <f t="shared" si="443"/>
        <v>358.33333333333331</v>
      </c>
      <c r="H1457" s="912">
        <f t="shared" si="443"/>
        <v>294</v>
      </c>
      <c r="I1457" s="912">
        <f t="shared" si="443"/>
        <v>82.04651162790698</v>
      </c>
      <c r="J1457" s="2991"/>
      <c r="K1457" s="2991"/>
      <c r="L1457" s="2992"/>
      <c r="M1457" s="2992"/>
      <c r="N1457" s="2992"/>
      <c r="O1457" s="2992"/>
      <c r="P1457" s="2992"/>
      <c r="Q1457" s="2992"/>
      <c r="R1457" s="2987">
        <f t="shared" ref="R1457:AA1457" si="447">R1388</f>
        <v>3597.06</v>
      </c>
      <c r="S1457" s="476">
        <f t="shared" si="447"/>
        <v>299.755</v>
      </c>
      <c r="T1457" s="2987">
        <f t="shared" si="447"/>
        <v>261.38635999999997</v>
      </c>
      <c r="U1457" s="1336">
        <f t="shared" si="447"/>
        <v>0</v>
      </c>
      <c r="V1457" s="2987">
        <f t="shared" si="447"/>
        <v>0</v>
      </c>
      <c r="W1457" s="2987">
        <f t="shared" si="447"/>
        <v>-38.368640000000028</v>
      </c>
      <c r="X1457" s="3164">
        <f t="shared" si="447"/>
        <v>0</v>
      </c>
      <c r="Y1457" s="3164">
        <f t="shared" si="447"/>
        <v>0</v>
      </c>
      <c r="Z1457" s="2987">
        <f t="shared" si="447"/>
        <v>261.38635999999997</v>
      </c>
      <c r="AA1457" s="1116">
        <f t="shared" si="447"/>
        <v>0</v>
      </c>
      <c r="AB1457" s="1107">
        <f>AB1388</f>
        <v>0</v>
      </c>
      <c r="AC1457" s="2587"/>
      <c r="AD1457" s="3494"/>
      <c r="AE1457" s="174"/>
      <c r="AF1457" s="174"/>
      <c r="AG1457" s="174"/>
      <c r="AH1457" s="174"/>
      <c r="AI1457" s="174"/>
      <c r="AJ1457" s="174"/>
      <c r="AK1457" s="174"/>
      <c r="AL1457" s="174"/>
      <c r="AM1457" s="174"/>
      <c r="AN1457" s="174"/>
      <c r="AO1457" s="174"/>
      <c r="AP1457" s="174"/>
      <c r="AQ1457" s="174"/>
      <c r="AR1457" s="174"/>
      <c r="AS1457" s="174"/>
      <c r="AT1457" s="174"/>
      <c r="AU1457" s="174"/>
      <c r="AV1457" s="174"/>
      <c r="AW1457" s="174"/>
      <c r="AX1457" s="174"/>
      <c r="AY1457" s="174"/>
      <c r="AZ1457" s="174"/>
      <c r="BA1457" s="174"/>
      <c r="BB1457" s="174"/>
      <c r="BC1457" s="174"/>
      <c r="BD1457" s="174"/>
      <c r="BE1457" s="174"/>
      <c r="BF1457" s="174"/>
      <c r="BG1457" s="174"/>
      <c r="BH1457" s="174"/>
      <c r="BI1457" s="174"/>
      <c r="BJ1457" s="174"/>
      <c r="BK1457" s="174"/>
      <c r="BL1457" s="174"/>
      <c r="BM1457" s="174"/>
      <c r="BN1457" s="174"/>
      <c r="BO1457" s="174"/>
      <c r="BP1457" s="174"/>
      <c r="BQ1457" s="174"/>
      <c r="BR1457" s="174"/>
      <c r="BS1457" s="174"/>
      <c r="BT1457" s="174"/>
      <c r="BU1457" s="174"/>
      <c r="BV1457" s="174"/>
      <c r="BW1457" s="174"/>
      <c r="BX1457" s="174"/>
      <c r="BY1457" s="174"/>
      <c r="BZ1457" s="174"/>
      <c r="CA1457" s="174"/>
      <c r="CB1457" s="174"/>
      <c r="CC1457" s="174"/>
      <c r="CD1457" s="174"/>
      <c r="CE1457" s="174"/>
      <c r="CF1457" s="174"/>
      <c r="CG1457" s="174"/>
      <c r="CH1457" s="174"/>
      <c r="CI1457" s="174"/>
      <c r="CJ1457" s="174"/>
      <c r="CK1457" s="174"/>
      <c r="CL1457" s="174"/>
      <c r="CM1457" s="174"/>
      <c r="CN1457" s="174"/>
      <c r="CO1457" s="174"/>
      <c r="CP1457" s="174"/>
      <c r="CQ1457" s="174"/>
      <c r="CR1457" s="174"/>
      <c r="CS1457" s="174"/>
      <c r="CT1457" s="174"/>
      <c r="CU1457" s="174"/>
      <c r="CV1457" s="174"/>
      <c r="CW1457" s="174"/>
      <c r="CX1457" s="174"/>
      <c r="CY1457" s="174"/>
      <c r="CZ1457" s="174"/>
      <c r="DA1457" s="174"/>
      <c r="DB1457" s="174"/>
      <c r="DC1457" s="174"/>
      <c r="DD1457" s="174"/>
      <c r="DE1457" s="174"/>
      <c r="DF1457" s="174"/>
      <c r="DG1457" s="174"/>
      <c r="DH1457" s="174"/>
      <c r="DI1457" s="174"/>
      <c r="DJ1457" s="174"/>
      <c r="DK1457" s="174"/>
      <c r="DL1457" s="174"/>
      <c r="DM1457" s="174"/>
      <c r="DN1457" s="174"/>
      <c r="DO1457" s="174"/>
      <c r="DP1457" s="174"/>
      <c r="DQ1457" s="174"/>
      <c r="DR1457" s="174"/>
      <c r="DS1457" s="174"/>
      <c r="DT1457" s="174"/>
      <c r="DU1457" s="174"/>
      <c r="DV1457" s="174"/>
      <c r="DW1457" s="174"/>
      <c r="DX1457" s="174"/>
      <c r="DY1457" s="174"/>
      <c r="DZ1457" s="174"/>
      <c r="EA1457" s="174"/>
      <c r="EB1457" s="174"/>
      <c r="EC1457" s="174"/>
      <c r="ED1457" s="174"/>
      <c r="EE1457" s="174"/>
      <c r="EF1457" s="174"/>
      <c r="EG1457" s="174"/>
      <c r="EH1457" s="174"/>
      <c r="EI1457" s="174"/>
      <c r="EJ1457" s="174"/>
      <c r="EK1457" s="174"/>
      <c r="EL1457" s="174"/>
      <c r="EM1457" s="174"/>
      <c r="EN1457" s="174"/>
      <c r="EO1457" s="174"/>
      <c r="EP1457" s="174"/>
      <c r="EQ1457" s="174"/>
      <c r="ER1457" s="174"/>
      <c r="ES1457" s="174"/>
      <c r="ET1457" s="174"/>
      <c r="EU1457" s="174"/>
      <c r="EV1457" s="174"/>
      <c r="EW1457" s="174"/>
      <c r="EX1457" s="174"/>
      <c r="EY1457" s="174"/>
      <c r="EZ1457" s="174"/>
      <c r="FA1457" s="174"/>
      <c r="FB1457" s="174"/>
      <c r="FC1457" s="174"/>
      <c r="FD1457" s="174"/>
      <c r="FE1457" s="174"/>
      <c r="FF1457" s="174"/>
      <c r="FG1457" s="174"/>
      <c r="FH1457" s="174"/>
      <c r="FI1457" s="174"/>
      <c r="FJ1457" s="174"/>
      <c r="FK1457" s="174"/>
      <c r="FL1457" s="174"/>
      <c r="FM1457" s="174"/>
      <c r="FN1457" s="174"/>
      <c r="FO1457" s="174"/>
      <c r="FP1457" s="174"/>
      <c r="FQ1457" s="174"/>
      <c r="FR1457" s="174"/>
      <c r="FS1457" s="174"/>
      <c r="FT1457" s="174"/>
      <c r="FU1457" s="174"/>
      <c r="FV1457" s="174"/>
      <c r="FW1457" s="174"/>
      <c r="FX1457" s="174"/>
      <c r="FY1457" s="174"/>
      <c r="FZ1457" s="174"/>
      <c r="GA1457" s="174"/>
      <c r="GB1457" s="174"/>
      <c r="GC1457" s="174"/>
      <c r="GD1457" s="174"/>
      <c r="GE1457" s="174"/>
      <c r="GF1457" s="174"/>
      <c r="GG1457" s="174"/>
      <c r="GH1457" s="174"/>
      <c r="GI1457" s="174"/>
      <c r="GJ1457" s="174"/>
      <c r="GK1457" s="174"/>
      <c r="GL1457" s="174"/>
      <c r="GM1457" s="174"/>
      <c r="GN1457" s="174"/>
      <c r="GO1457" s="174"/>
      <c r="GP1457" s="174"/>
      <c r="GQ1457" s="174"/>
      <c r="GR1457" s="174"/>
      <c r="GS1457" s="174"/>
      <c r="GT1457" s="174"/>
      <c r="GU1457" s="174"/>
      <c r="GV1457" s="174"/>
      <c r="GW1457" s="174"/>
      <c r="GX1457" s="174"/>
      <c r="GY1457" s="174"/>
      <c r="GZ1457" s="174"/>
      <c r="HA1457" s="174"/>
      <c r="HB1457" s="174"/>
      <c r="HC1457" s="174"/>
      <c r="HD1457" s="174"/>
      <c r="HE1457" s="174"/>
      <c r="HF1457" s="174"/>
      <c r="HG1457" s="174"/>
      <c r="HH1457" s="174"/>
      <c r="HI1457" s="174"/>
      <c r="HJ1457" s="174"/>
      <c r="HK1457" s="174"/>
      <c r="HL1457" s="174"/>
      <c r="HM1457" s="174"/>
      <c r="HN1457" s="174"/>
      <c r="HO1457" s="174"/>
      <c r="HP1457" s="174"/>
      <c r="HQ1457" s="174"/>
      <c r="HR1457" s="174"/>
      <c r="HS1457" s="174"/>
      <c r="HT1457" s="174"/>
      <c r="HU1457" s="174"/>
      <c r="HV1457" s="174"/>
      <c r="HW1457" s="174"/>
      <c r="HX1457" s="174"/>
      <c r="HY1457" s="174"/>
      <c r="HZ1457" s="174"/>
      <c r="IA1457" s="174"/>
      <c r="IB1457" s="174"/>
      <c r="IC1457" s="174"/>
      <c r="ID1457" s="174"/>
      <c r="IE1457" s="174"/>
      <c r="IF1457" s="174"/>
      <c r="IG1457" s="174"/>
      <c r="IH1457" s="174"/>
      <c r="II1457" s="174"/>
      <c r="IJ1457" s="174"/>
      <c r="IK1457" s="174"/>
      <c r="IL1457" s="174"/>
      <c r="IM1457" s="174"/>
      <c r="IN1457" s="174"/>
      <c r="IO1457" s="174"/>
      <c r="IP1457" s="174"/>
      <c r="IQ1457" s="174"/>
      <c r="IR1457" s="174"/>
      <c r="IS1457" s="174"/>
      <c r="IT1457" s="174"/>
      <c r="IU1457" s="174"/>
      <c r="IV1457" s="174"/>
      <c r="IW1457" s="174"/>
      <c r="IX1457" s="174"/>
      <c r="IY1457" s="174"/>
      <c r="IZ1457" s="174"/>
      <c r="JA1457" s="174"/>
    </row>
    <row r="1458" spans="1:261" s="1031" customFormat="1" ht="29.25" x14ac:dyDescent="0.25">
      <c r="A1458" s="297"/>
      <c r="B1458" s="297">
        <v>1</v>
      </c>
      <c r="C1458" s="753" t="s">
        <v>138</v>
      </c>
      <c r="D1458" s="238"/>
      <c r="E1458" s="238"/>
      <c r="F1458" s="2194">
        <f t="shared" si="443"/>
        <v>224481.28571428571</v>
      </c>
      <c r="G1458" s="912">
        <f t="shared" si="443"/>
        <v>18706.773809523809</v>
      </c>
      <c r="H1458" s="912">
        <f t="shared" si="443"/>
        <v>4838.6809523809516</v>
      </c>
      <c r="I1458" s="912">
        <f t="shared" si="443"/>
        <v>25.865929644787439</v>
      </c>
      <c r="J1458" s="2991"/>
      <c r="K1458" s="2991"/>
      <c r="L1458" s="2992"/>
      <c r="M1458" s="2992"/>
      <c r="N1458" s="2992"/>
      <c r="O1458" s="2992"/>
      <c r="P1458" s="2992"/>
      <c r="Q1458" s="2992"/>
      <c r="R1458" s="2987">
        <f t="shared" ref="R1458:AA1458" si="448">R1389</f>
        <v>126971.89816</v>
      </c>
      <c r="S1458" s="476">
        <f t="shared" si="448"/>
        <v>11764.482393333334</v>
      </c>
      <c r="T1458" s="2987">
        <f t="shared" si="448"/>
        <v>9741.2498300000007</v>
      </c>
      <c r="U1458" s="1336">
        <f t="shared" si="448"/>
        <v>0</v>
      </c>
      <c r="V1458" s="2987">
        <f t="shared" si="448"/>
        <v>0</v>
      </c>
      <c r="W1458" s="2987">
        <f t="shared" si="448"/>
        <v>-2023.2325633333328</v>
      </c>
      <c r="X1458" s="3164">
        <f t="shared" si="448"/>
        <v>0</v>
      </c>
      <c r="Y1458" s="3164">
        <f t="shared" si="448"/>
        <v>-57.137260000000005</v>
      </c>
      <c r="Z1458" s="2987">
        <f t="shared" si="448"/>
        <v>9684.1125699999993</v>
      </c>
      <c r="AA1458" s="1116">
        <f t="shared" si="448"/>
        <v>0</v>
      </c>
      <c r="AB1458" s="1107">
        <f>AB1389</f>
        <v>0</v>
      </c>
      <c r="AC1458" s="2587"/>
      <c r="AD1458" s="3494"/>
      <c r="AE1458" s="174"/>
      <c r="AF1458" s="174"/>
      <c r="AG1458" s="174"/>
      <c r="AH1458" s="174"/>
      <c r="AI1458" s="174"/>
      <c r="AJ1458" s="174"/>
      <c r="AK1458" s="174"/>
      <c r="AL1458" s="174"/>
      <c r="AM1458" s="174"/>
      <c r="AN1458" s="174"/>
      <c r="AO1458" s="174"/>
      <c r="AP1458" s="174"/>
      <c r="AQ1458" s="174"/>
      <c r="AR1458" s="174"/>
      <c r="AS1458" s="174"/>
      <c r="AT1458" s="174"/>
      <c r="AU1458" s="174"/>
      <c r="AV1458" s="174"/>
      <c r="AW1458" s="174"/>
      <c r="AX1458" s="174"/>
      <c r="AY1458" s="174"/>
      <c r="AZ1458" s="174"/>
      <c r="BA1458" s="174"/>
      <c r="BB1458" s="174"/>
      <c r="BC1458" s="174"/>
      <c r="BD1458" s="174"/>
      <c r="BE1458" s="174"/>
      <c r="BF1458" s="174"/>
      <c r="BG1458" s="174"/>
      <c r="BH1458" s="174"/>
      <c r="BI1458" s="174"/>
      <c r="BJ1458" s="174"/>
      <c r="BK1458" s="174"/>
      <c r="BL1458" s="174"/>
      <c r="BM1458" s="174"/>
      <c r="BN1458" s="174"/>
      <c r="BO1458" s="174"/>
      <c r="BP1458" s="174"/>
      <c r="BQ1458" s="174"/>
      <c r="BR1458" s="174"/>
      <c r="BS1458" s="174"/>
      <c r="BT1458" s="174"/>
      <c r="BU1458" s="174"/>
      <c r="BV1458" s="174"/>
      <c r="BW1458" s="174"/>
      <c r="BX1458" s="174"/>
      <c r="BY1458" s="174"/>
      <c r="BZ1458" s="174"/>
      <c r="CA1458" s="174"/>
      <c r="CB1458" s="174"/>
      <c r="CC1458" s="174"/>
      <c r="CD1458" s="174"/>
      <c r="CE1458" s="174"/>
      <c r="CF1458" s="174"/>
      <c r="CG1458" s="174"/>
      <c r="CH1458" s="174"/>
      <c r="CI1458" s="174"/>
      <c r="CJ1458" s="174"/>
      <c r="CK1458" s="174"/>
      <c r="CL1458" s="174"/>
      <c r="CM1458" s="174"/>
      <c r="CN1458" s="174"/>
      <c r="CO1458" s="174"/>
      <c r="CP1458" s="174"/>
      <c r="CQ1458" s="174"/>
      <c r="CR1458" s="174"/>
      <c r="CS1458" s="174"/>
      <c r="CT1458" s="174"/>
      <c r="CU1458" s="174"/>
      <c r="CV1458" s="174"/>
      <c r="CW1458" s="174"/>
      <c r="CX1458" s="174"/>
      <c r="CY1458" s="174"/>
      <c r="CZ1458" s="174"/>
      <c r="DA1458" s="174"/>
      <c r="DB1458" s="174"/>
      <c r="DC1458" s="174"/>
      <c r="DD1458" s="174"/>
      <c r="DE1458" s="174"/>
      <c r="DF1458" s="174"/>
      <c r="DG1458" s="174"/>
      <c r="DH1458" s="174"/>
      <c r="DI1458" s="174"/>
      <c r="DJ1458" s="174"/>
      <c r="DK1458" s="174"/>
      <c r="DL1458" s="174"/>
      <c r="DM1458" s="174"/>
      <c r="DN1458" s="174"/>
      <c r="DO1458" s="174"/>
      <c r="DP1458" s="174"/>
      <c r="DQ1458" s="174"/>
      <c r="DR1458" s="174"/>
      <c r="DS1458" s="174"/>
      <c r="DT1458" s="174"/>
      <c r="DU1458" s="174"/>
      <c r="DV1458" s="174"/>
      <c r="DW1458" s="174"/>
      <c r="DX1458" s="174"/>
      <c r="DY1458" s="174"/>
      <c r="DZ1458" s="174"/>
      <c r="EA1458" s="174"/>
      <c r="EB1458" s="174"/>
      <c r="EC1458" s="174"/>
      <c r="ED1458" s="174"/>
      <c r="EE1458" s="174"/>
      <c r="EF1458" s="174"/>
      <c r="EG1458" s="174"/>
      <c r="EH1458" s="174"/>
      <c r="EI1458" s="174"/>
      <c r="EJ1458" s="174"/>
      <c r="EK1458" s="174"/>
      <c r="EL1458" s="174"/>
      <c r="EM1458" s="174"/>
      <c r="EN1458" s="174"/>
      <c r="EO1458" s="174"/>
      <c r="EP1458" s="174"/>
      <c r="EQ1458" s="174"/>
      <c r="ER1458" s="174"/>
      <c r="ES1458" s="174"/>
      <c r="ET1458" s="174"/>
      <c r="EU1458" s="174"/>
      <c r="EV1458" s="174"/>
      <c r="EW1458" s="174"/>
      <c r="EX1458" s="174"/>
      <c r="EY1458" s="174"/>
      <c r="EZ1458" s="174"/>
      <c r="FA1458" s="174"/>
      <c r="FB1458" s="174"/>
      <c r="FC1458" s="174"/>
      <c r="FD1458" s="174"/>
      <c r="FE1458" s="174"/>
      <c r="FF1458" s="174"/>
      <c r="FG1458" s="174"/>
      <c r="FH1458" s="174"/>
      <c r="FI1458" s="174"/>
      <c r="FJ1458" s="174"/>
      <c r="FK1458" s="174"/>
      <c r="FL1458" s="174"/>
      <c r="FM1458" s="174"/>
      <c r="FN1458" s="174"/>
      <c r="FO1458" s="174"/>
      <c r="FP1458" s="174"/>
      <c r="FQ1458" s="174"/>
      <c r="FR1458" s="174"/>
      <c r="FS1458" s="174"/>
      <c r="FT1458" s="174"/>
      <c r="FU1458" s="174"/>
      <c r="FV1458" s="174"/>
      <c r="FW1458" s="174"/>
      <c r="FX1458" s="174"/>
      <c r="FY1458" s="174"/>
      <c r="FZ1458" s="174"/>
      <c r="GA1458" s="174"/>
      <c r="GB1458" s="174"/>
      <c r="GC1458" s="174"/>
      <c r="GD1458" s="174"/>
      <c r="GE1458" s="174"/>
      <c r="GF1458" s="174"/>
      <c r="GG1458" s="174"/>
      <c r="GH1458" s="174"/>
      <c r="GI1458" s="174"/>
      <c r="GJ1458" s="174"/>
      <c r="GK1458" s="174"/>
      <c r="GL1458" s="174"/>
      <c r="GM1458" s="174"/>
      <c r="GN1458" s="174"/>
      <c r="GO1458" s="174"/>
      <c r="GP1458" s="174"/>
      <c r="GQ1458" s="174"/>
      <c r="GR1458" s="174"/>
      <c r="GS1458" s="174"/>
      <c r="GT1458" s="174"/>
      <c r="GU1458" s="174"/>
      <c r="GV1458" s="174"/>
      <c r="GW1458" s="174"/>
      <c r="GX1458" s="174"/>
      <c r="GY1458" s="174"/>
      <c r="GZ1458" s="174"/>
      <c r="HA1458" s="174"/>
      <c r="HB1458" s="174"/>
      <c r="HC1458" s="174"/>
      <c r="HD1458" s="174"/>
      <c r="HE1458" s="174"/>
      <c r="HF1458" s="174"/>
      <c r="HG1458" s="174"/>
      <c r="HH1458" s="174"/>
      <c r="HI1458" s="174"/>
      <c r="HJ1458" s="174"/>
      <c r="HK1458" s="174"/>
      <c r="HL1458" s="174"/>
      <c r="HM1458" s="174"/>
      <c r="HN1458" s="174"/>
      <c r="HO1458" s="174"/>
      <c r="HP1458" s="174"/>
      <c r="HQ1458" s="174"/>
      <c r="HR1458" s="174"/>
      <c r="HS1458" s="174"/>
      <c r="HT1458" s="174"/>
      <c r="HU1458" s="174"/>
      <c r="HV1458" s="174"/>
      <c r="HW1458" s="174"/>
      <c r="HX1458" s="174"/>
      <c r="HY1458" s="174"/>
      <c r="HZ1458" s="174"/>
      <c r="IA1458" s="174"/>
      <c r="IB1458" s="174"/>
      <c r="IC1458" s="174"/>
      <c r="ID1458" s="174"/>
      <c r="IE1458" s="174"/>
      <c r="IF1458" s="174"/>
      <c r="IG1458" s="174"/>
      <c r="IH1458" s="174"/>
      <c r="II1458" s="174"/>
      <c r="IJ1458" s="174"/>
      <c r="IK1458" s="174"/>
      <c r="IL1458" s="174"/>
      <c r="IM1458" s="174"/>
      <c r="IN1458" s="174"/>
      <c r="IO1458" s="174"/>
      <c r="IP1458" s="174"/>
      <c r="IQ1458" s="174"/>
      <c r="IR1458" s="174"/>
      <c r="IS1458" s="174"/>
      <c r="IT1458" s="174"/>
      <c r="IU1458" s="174"/>
      <c r="IV1458" s="174"/>
      <c r="IW1458" s="174"/>
      <c r="IX1458" s="174"/>
      <c r="IY1458" s="174"/>
      <c r="IZ1458" s="174"/>
      <c r="JA1458" s="174"/>
    </row>
    <row r="1459" spans="1:261" x14ac:dyDescent="0.25">
      <c r="A1459" s="297">
        <v>1</v>
      </c>
      <c r="B1459" s="297">
        <v>1</v>
      </c>
      <c r="C1459" s="885" t="s">
        <v>0</v>
      </c>
      <c r="D1459" s="3165"/>
      <c r="E1459" s="3165"/>
      <c r="F1459" s="3166">
        <f>SUM(F1395)</f>
        <v>821</v>
      </c>
      <c r="G1459" s="3167">
        <f>SUM(G1395)</f>
        <v>68</v>
      </c>
      <c r="H1459" s="3167">
        <f>SUM(H1395)</f>
        <v>43</v>
      </c>
      <c r="I1459" s="3167">
        <f t="shared" ref="I1459:I1465" si="449">H1459/G1459*100</f>
        <v>63.235294117647058</v>
      </c>
      <c r="J1459" s="2987">
        <f>L1459/F1459</f>
        <v>9.1084043848964669</v>
      </c>
      <c r="K1459" s="2987">
        <f>N1459/H1459</f>
        <v>8.7674418604651159</v>
      </c>
      <c r="L1459" s="3167">
        <f>SUM(L1395)</f>
        <v>7478</v>
      </c>
      <c r="M1459" s="3167">
        <f>SUM(M1395)</f>
        <v>624</v>
      </c>
      <c r="N1459" s="3167">
        <f>SUM(N1395)</f>
        <v>377</v>
      </c>
      <c r="O1459" s="3167">
        <f>N1459/M1459*100</f>
        <v>60.416666666666664</v>
      </c>
      <c r="P1459" s="3167">
        <f>SUM(P1395)</f>
        <v>25</v>
      </c>
      <c r="Q1459" s="2186">
        <f>N1459/$C$3*12/P1459</f>
        <v>180.96</v>
      </c>
      <c r="R1459" s="3168"/>
      <c r="S1459" s="476"/>
      <c r="T1459" s="3168"/>
      <c r="U1459" s="3169"/>
      <c r="V1459" s="3168"/>
      <c r="W1459" s="3168"/>
      <c r="X1459" s="3168"/>
      <c r="Y1459" s="3168"/>
      <c r="Z1459" s="3168"/>
      <c r="AA1459" s="3025">
        <f>SUM(AA1395)</f>
        <v>0</v>
      </c>
      <c r="AB1459" s="3170"/>
      <c r="AC1459" s="2587"/>
    </row>
    <row r="1460" spans="1:261" x14ac:dyDescent="0.25">
      <c r="A1460" s="297">
        <v>1</v>
      </c>
      <c r="B1460" s="297">
        <v>1</v>
      </c>
      <c r="C1460" s="886" t="s">
        <v>16</v>
      </c>
      <c r="D1460" s="886"/>
      <c r="E1460" s="886"/>
      <c r="F1460" s="2373">
        <f t="shared" ref="F1460:H1461" si="450">SUM(F1400)</f>
        <v>573</v>
      </c>
      <c r="G1460" s="3171">
        <f t="shared" si="450"/>
        <v>48</v>
      </c>
      <c r="H1460" s="3171">
        <f t="shared" si="450"/>
        <v>28</v>
      </c>
      <c r="I1460" s="3171">
        <f t="shared" si="449"/>
        <v>58.333333333333336</v>
      </c>
      <c r="J1460" s="476">
        <f>L1460/F1460</f>
        <v>6.9528795811518327</v>
      </c>
      <c r="K1460" s="476">
        <f>N1460/H1460</f>
        <v>7.1428571428571432</v>
      </c>
      <c r="L1460" s="3171">
        <f t="shared" ref="L1460:N1461" si="451">SUM(L1400)</f>
        <v>3984</v>
      </c>
      <c r="M1460" s="3171">
        <f t="shared" si="451"/>
        <v>332</v>
      </c>
      <c r="N1460" s="3171">
        <f t="shared" si="451"/>
        <v>200</v>
      </c>
      <c r="O1460" s="3171">
        <f>N1460/M1460*100</f>
        <v>60.24096385542169</v>
      </c>
      <c r="P1460" s="3171">
        <f>SUM(P1400)</f>
        <v>17</v>
      </c>
      <c r="Q1460" s="2186">
        <f>N1460/$C$3*12/P1460</f>
        <v>141.1764705882353</v>
      </c>
      <c r="R1460" s="3172"/>
      <c r="S1460" s="476"/>
      <c r="T1460" s="3172"/>
      <c r="U1460" s="3173"/>
      <c r="V1460" s="3172"/>
      <c r="W1460" s="3172"/>
      <c r="X1460" s="3172"/>
      <c r="Y1460" s="3172"/>
      <c r="Z1460" s="3172"/>
      <c r="AA1460" s="2940">
        <f t="shared" ref="AA1460" si="452">SUM(AA1400)</f>
        <v>0</v>
      </c>
      <c r="AB1460" s="3174"/>
      <c r="AC1460" s="2587"/>
    </row>
    <row r="1461" spans="1:261" ht="29.25" x14ac:dyDescent="0.25">
      <c r="A1461" s="297">
        <v>1</v>
      </c>
      <c r="B1461" s="297">
        <v>1</v>
      </c>
      <c r="C1461" s="882" t="s">
        <v>140</v>
      </c>
      <c r="D1461" s="882"/>
      <c r="E1461" s="882"/>
      <c r="F1461" s="2200">
        <f t="shared" si="450"/>
        <v>1394</v>
      </c>
      <c r="G1461" s="2208">
        <f t="shared" si="450"/>
        <v>116</v>
      </c>
      <c r="H1461" s="2208">
        <f t="shared" si="450"/>
        <v>71</v>
      </c>
      <c r="I1461" s="2208">
        <f t="shared" si="449"/>
        <v>61.206896551724135</v>
      </c>
      <c r="J1461" s="476">
        <f>L1461/F1461</f>
        <v>8.2223816355810619</v>
      </c>
      <c r="K1461" s="476">
        <f>N1461/H1461</f>
        <v>8.126760563380282</v>
      </c>
      <c r="L1461" s="2208">
        <f t="shared" si="451"/>
        <v>11462</v>
      </c>
      <c r="M1461" s="2208">
        <f t="shared" si="451"/>
        <v>956</v>
      </c>
      <c r="N1461" s="2208">
        <f t="shared" si="451"/>
        <v>577</v>
      </c>
      <c r="O1461" s="2208">
        <f>N1461/M1461*100</f>
        <v>60.355648535564853</v>
      </c>
      <c r="P1461" s="2208">
        <f>SUM(P1401)</f>
        <v>42</v>
      </c>
      <c r="Q1461" s="2186">
        <f>N1461/$C$3*12/P1461</f>
        <v>164.85714285714286</v>
      </c>
      <c r="R1461" s="2986">
        <f>SUM(R1401)</f>
        <v>32558.161316083198</v>
      </c>
      <c r="S1461" s="476">
        <f>SUM(S1401)</f>
        <v>2713.1801096735999</v>
      </c>
      <c r="T1461" s="2986">
        <f>SUM(T1401)</f>
        <v>1544.4525700000002</v>
      </c>
      <c r="U1461" s="3068"/>
      <c r="V1461" s="2986"/>
      <c r="W1461" s="2986">
        <f>SUM(W1401)</f>
        <v>-1168.7275396735997</v>
      </c>
      <c r="X1461" s="2986">
        <f>SUM(X1401)</f>
        <v>0</v>
      </c>
      <c r="Y1461" s="2986">
        <f>SUM(Y1401)</f>
        <v>-15.03077</v>
      </c>
      <c r="Z1461" s="2986">
        <f>SUM(Z1401)</f>
        <v>1529.4218000000001</v>
      </c>
      <c r="AA1461" s="2209">
        <f t="shared" ref="AA1461" si="453">SUM(AA1401)</f>
        <v>0</v>
      </c>
      <c r="AB1461" s="3069">
        <f>SUM(AB1401)</f>
        <v>0</v>
      </c>
      <c r="AC1461" s="2587"/>
    </row>
    <row r="1462" spans="1:261" x14ac:dyDescent="0.25">
      <c r="A1462" s="297">
        <v>1</v>
      </c>
      <c r="B1462" s="297">
        <v>1</v>
      </c>
      <c r="C1462" s="887" t="s">
        <v>211</v>
      </c>
      <c r="D1462" s="887"/>
      <c r="E1462" s="887"/>
      <c r="F1462" s="2415">
        <f t="shared" ref="F1462:H1465" si="454">F1402</f>
        <v>7500</v>
      </c>
      <c r="G1462" s="3175">
        <f t="shared" si="454"/>
        <v>625</v>
      </c>
      <c r="H1462" s="3175">
        <f t="shared" si="454"/>
        <v>649</v>
      </c>
      <c r="I1462" s="3175">
        <f t="shared" si="449"/>
        <v>103.84</v>
      </c>
      <c r="J1462" s="473"/>
      <c r="K1462" s="473"/>
      <c r="L1462" s="3175"/>
      <c r="M1462" s="3175"/>
      <c r="N1462" s="3175"/>
      <c r="O1462" s="3175"/>
      <c r="P1462" s="3175"/>
      <c r="Q1462" s="2418"/>
      <c r="R1462" s="3176"/>
      <c r="S1462" s="476"/>
      <c r="T1462" s="3176"/>
      <c r="U1462" s="3177"/>
      <c r="V1462" s="3176"/>
      <c r="W1462" s="3176"/>
      <c r="X1462" s="3176"/>
      <c r="Y1462" s="3176"/>
      <c r="Z1462" s="3176"/>
      <c r="AA1462" s="3150">
        <f t="shared" ref="AA1462" si="455">AA1402</f>
        <v>0</v>
      </c>
      <c r="AB1462" s="3178"/>
      <c r="AC1462" s="2587"/>
    </row>
    <row r="1463" spans="1:261" x14ac:dyDescent="0.25">
      <c r="A1463" s="297">
        <v>1</v>
      </c>
      <c r="B1463" s="297">
        <v>1</v>
      </c>
      <c r="C1463" s="884" t="s">
        <v>212</v>
      </c>
      <c r="D1463" s="884"/>
      <c r="E1463" s="884"/>
      <c r="F1463" s="2420">
        <f t="shared" si="454"/>
        <v>7495</v>
      </c>
      <c r="G1463" s="3179">
        <f t="shared" si="454"/>
        <v>625</v>
      </c>
      <c r="H1463" s="3179">
        <f t="shared" si="454"/>
        <v>649</v>
      </c>
      <c r="I1463" s="3179">
        <f t="shared" si="449"/>
        <v>103.84</v>
      </c>
      <c r="J1463" s="3005"/>
      <c r="K1463" s="3005"/>
      <c r="L1463" s="3179"/>
      <c r="M1463" s="3179"/>
      <c r="N1463" s="3179"/>
      <c r="O1463" s="3179"/>
      <c r="P1463" s="3179"/>
      <c r="Q1463" s="2215"/>
      <c r="R1463" s="3180"/>
      <c r="S1463" s="476"/>
      <c r="T1463" s="3180"/>
      <c r="U1463" s="3181"/>
      <c r="V1463" s="3180"/>
      <c r="W1463" s="3180"/>
      <c r="X1463" s="3180"/>
      <c r="Y1463" s="3180"/>
      <c r="Z1463" s="3180"/>
      <c r="AA1463" s="3033">
        <f t="shared" ref="AA1463" si="456">AA1403</f>
        <v>0</v>
      </c>
      <c r="AB1463" s="3182"/>
      <c r="AC1463" s="2587"/>
    </row>
    <row r="1464" spans="1:261" ht="30" x14ac:dyDescent="0.25">
      <c r="A1464" s="297">
        <v>1</v>
      </c>
      <c r="B1464" s="297">
        <v>1</v>
      </c>
      <c r="C1464" s="888" t="s">
        <v>213</v>
      </c>
      <c r="D1464" s="3183"/>
      <c r="E1464" s="3183"/>
      <c r="F1464" s="2420">
        <f t="shared" si="454"/>
        <v>5</v>
      </c>
      <c r="G1464" s="3171">
        <f t="shared" si="454"/>
        <v>0</v>
      </c>
      <c r="H1464" s="3171">
        <f t="shared" si="454"/>
        <v>0</v>
      </c>
      <c r="I1464" s="3171" t="e">
        <f t="shared" si="449"/>
        <v>#DIV/0!</v>
      </c>
      <c r="J1464" s="3005"/>
      <c r="K1464" s="2987"/>
      <c r="L1464" s="3171"/>
      <c r="M1464" s="3171"/>
      <c r="N1464" s="3171"/>
      <c r="O1464" s="3171"/>
      <c r="P1464" s="3179"/>
      <c r="Q1464" s="2186"/>
      <c r="R1464" s="3180"/>
      <c r="S1464" s="476"/>
      <c r="T1464" s="3172"/>
      <c r="U1464" s="3173"/>
      <c r="V1464" s="3172"/>
      <c r="W1464" s="3180"/>
      <c r="X1464" s="3180"/>
      <c r="Y1464" s="3180"/>
      <c r="Z1464" s="3180"/>
      <c r="AA1464" s="2940">
        <f t="shared" ref="AA1464" si="457">AA1404</f>
        <v>0</v>
      </c>
      <c r="AB1464" s="3182"/>
      <c r="AC1464" s="2587"/>
    </row>
    <row r="1465" spans="1:261" ht="30" thickBot="1" x14ac:dyDescent="0.3">
      <c r="B1465" s="297">
        <v>1</v>
      </c>
      <c r="C1465" s="881" t="s">
        <v>218</v>
      </c>
      <c r="D1465" s="881"/>
      <c r="E1465" s="881"/>
      <c r="F1465" s="2225">
        <f t="shared" si="454"/>
        <v>7500</v>
      </c>
      <c r="G1465" s="2224">
        <f t="shared" si="454"/>
        <v>625</v>
      </c>
      <c r="H1465" s="2224">
        <f t="shared" si="454"/>
        <v>649</v>
      </c>
      <c r="I1465" s="2224">
        <f t="shared" si="449"/>
        <v>103.84</v>
      </c>
      <c r="J1465" s="3013"/>
      <c r="K1465" s="3013"/>
      <c r="L1465" s="3184"/>
      <c r="M1465" s="3184"/>
      <c r="N1465" s="3184"/>
      <c r="O1465" s="3184"/>
      <c r="P1465" s="3184"/>
      <c r="Q1465" s="2231"/>
      <c r="R1465" s="3185">
        <f t="shared" ref="R1465:AA1465" si="458">R1405</f>
        <v>27257.3184</v>
      </c>
      <c r="S1465" s="477">
        <f t="shared" si="458"/>
        <v>2271.4432000000002</v>
      </c>
      <c r="T1465" s="3185">
        <f t="shared" si="458"/>
        <v>2271.4432000000002</v>
      </c>
      <c r="U1465" s="3186">
        <f t="shared" si="458"/>
        <v>0</v>
      </c>
      <c r="V1465" s="3185">
        <f t="shared" si="458"/>
        <v>0</v>
      </c>
      <c r="W1465" s="3185">
        <f t="shared" si="458"/>
        <v>0</v>
      </c>
      <c r="X1465" s="3185">
        <f t="shared" si="458"/>
        <v>0</v>
      </c>
      <c r="Y1465" s="3185">
        <f t="shared" si="458"/>
        <v>-43.354059999999997</v>
      </c>
      <c r="Z1465" s="3185">
        <f t="shared" si="458"/>
        <v>2228.08914</v>
      </c>
      <c r="AA1465" s="3187">
        <f t="shared" si="458"/>
        <v>0</v>
      </c>
      <c r="AB1465" s="3188">
        <f>AB1405</f>
        <v>0</v>
      </c>
      <c r="AC1465" s="2587"/>
    </row>
    <row r="1466" spans="1:261" x14ac:dyDescent="0.25">
      <c r="A1466" s="297">
        <v>1</v>
      </c>
      <c r="B1466" s="297">
        <v>1</v>
      </c>
      <c r="C1466" s="3189" t="s">
        <v>59</v>
      </c>
      <c r="D1466" s="3018"/>
      <c r="E1466" s="3018"/>
      <c r="F1466" s="362"/>
      <c r="G1466" s="3190"/>
      <c r="H1466" s="3190"/>
      <c r="I1466" s="3190"/>
      <c r="J1466" s="2074"/>
      <c r="K1466" s="2074"/>
      <c r="L1466" s="2074"/>
      <c r="M1466" s="2074"/>
      <c r="N1466" s="2074"/>
      <c r="O1466" s="2074"/>
      <c r="P1466" s="2074"/>
      <c r="Q1466" s="2074"/>
      <c r="R1466" s="2152"/>
      <c r="S1466" s="3191"/>
      <c r="T1466" s="3192"/>
      <c r="U1466" s="3193"/>
      <c r="V1466" s="3192"/>
      <c r="W1466" s="3192"/>
      <c r="X1466" s="3194"/>
      <c r="Y1466" s="3194"/>
      <c r="Z1466" s="3192"/>
      <c r="AA1466" s="3195"/>
      <c r="AB1466" s="3196"/>
      <c r="AC1466" s="2587"/>
    </row>
    <row r="1467" spans="1:261" ht="47.25" x14ac:dyDescent="0.25">
      <c r="A1467" s="297">
        <v>1</v>
      </c>
      <c r="B1467" s="297">
        <v>1</v>
      </c>
      <c r="C1467" s="2120" t="s">
        <v>505</v>
      </c>
      <c r="D1467" s="2281"/>
      <c r="E1467" s="3197"/>
      <c r="F1467" s="305"/>
      <c r="G1467" s="2326"/>
      <c r="H1467" s="2326"/>
      <c r="I1467" s="2326"/>
      <c r="J1467" s="2327"/>
      <c r="K1467" s="2327"/>
      <c r="L1467" s="2326"/>
      <c r="M1467" s="2326"/>
      <c r="N1467" s="2326"/>
      <c r="O1467" s="2326"/>
      <c r="P1467" s="2326"/>
      <c r="Q1467" s="2326"/>
      <c r="R1467" s="472"/>
      <c r="S1467" s="2553"/>
      <c r="T1467" s="2382"/>
      <c r="U1467" s="2554"/>
      <c r="V1467" s="2382"/>
      <c r="W1467" s="2382"/>
      <c r="X1467" s="2555"/>
      <c r="Y1467" s="2555"/>
      <c r="Z1467" s="2382"/>
      <c r="AA1467" s="2383"/>
      <c r="AB1467" s="2556"/>
      <c r="AC1467" s="2587"/>
    </row>
    <row r="1468" spans="1:261" s="2541" customFormat="1" x14ac:dyDescent="0.25">
      <c r="A1468" s="297">
        <v>1</v>
      </c>
      <c r="B1468" s="297">
        <v>1</v>
      </c>
      <c r="C1468" s="2242" t="s">
        <v>5</v>
      </c>
      <c r="D1468" s="2242"/>
      <c r="E1468" s="2242"/>
      <c r="F1468" s="338"/>
      <c r="G1468" s="1474"/>
      <c r="H1468" s="1474"/>
      <c r="I1468" s="1474"/>
      <c r="J1468" s="1474"/>
      <c r="K1468" s="1474"/>
      <c r="L1468" s="2244"/>
      <c r="M1468" s="2244"/>
      <c r="N1468" s="2244"/>
      <c r="O1468" s="2244"/>
      <c r="P1468" s="2244"/>
      <c r="Q1468" s="2244"/>
      <c r="R1468" s="2731"/>
      <c r="S1468" s="2917"/>
      <c r="T1468" s="1474"/>
      <c r="U1468" s="2918"/>
      <c r="V1468" s="1474"/>
      <c r="W1468" s="1474"/>
      <c r="X1468" s="1474"/>
      <c r="Y1468" s="1474"/>
      <c r="Z1468" s="1474"/>
      <c r="AA1468" s="1476"/>
      <c r="AB1468" s="1476"/>
      <c r="AC1468" s="2587"/>
      <c r="AD1468" s="1238"/>
    </row>
    <row r="1469" spans="1:261" s="2541" customFormat="1" x14ac:dyDescent="0.25">
      <c r="A1469" s="297">
        <v>1</v>
      </c>
      <c r="B1469" s="297">
        <v>1</v>
      </c>
      <c r="C1469" s="3" t="s">
        <v>24</v>
      </c>
      <c r="D1469" s="1295" t="s">
        <v>247</v>
      </c>
      <c r="E1469" s="3198">
        <v>340</v>
      </c>
      <c r="F1469" s="301">
        <v>53</v>
      </c>
      <c r="G1469" s="134">
        <f>F1469/12*$C$3</f>
        <v>4.416666666666667</v>
      </c>
      <c r="H1469" s="134">
        <v>0</v>
      </c>
      <c r="I1469" s="134">
        <f>H1469/G1469*100</f>
        <v>0</v>
      </c>
      <c r="J1469" s="2248">
        <v>6</v>
      </c>
      <c r="K1469" s="184" t="e">
        <f>N1469/H1469</f>
        <v>#DIV/0!</v>
      </c>
      <c r="L1469" s="185">
        <f>ROUND(F1469*J1469,0)</f>
        <v>318</v>
      </c>
      <c r="M1469" s="185">
        <f>ROUND(L1469/12*$C$3,0)</f>
        <v>27</v>
      </c>
      <c r="N1469" s="185"/>
      <c r="O1469" s="185">
        <f>N1469/M1469*100</f>
        <v>0</v>
      </c>
      <c r="P1469" s="185">
        <f>ROUND(L1469/E1469,0)</f>
        <v>1</v>
      </c>
      <c r="Q1469" s="185">
        <f>N1469/$C$3*12/P1469</f>
        <v>0</v>
      </c>
      <c r="R1469" s="425"/>
      <c r="S1469" s="921"/>
      <c r="T1469" s="425"/>
      <c r="U1469" s="948"/>
      <c r="V1469" s="425"/>
      <c r="W1469" s="425"/>
      <c r="X1469" s="425"/>
      <c r="Y1469" s="425"/>
      <c r="Z1469" s="425"/>
      <c r="AA1469" s="1132"/>
      <c r="AB1469" s="1171"/>
      <c r="AC1469" s="2587"/>
      <c r="AD1469" s="1238"/>
    </row>
    <row r="1470" spans="1:261" s="2541" customFormat="1" x14ac:dyDescent="0.25">
      <c r="A1470" s="297"/>
      <c r="B1470" s="297">
        <v>1</v>
      </c>
      <c r="C1470" s="3" t="s">
        <v>67</v>
      </c>
      <c r="D1470" s="1295" t="s">
        <v>247</v>
      </c>
      <c r="E1470" s="3198">
        <v>320</v>
      </c>
      <c r="F1470" s="301">
        <v>324</v>
      </c>
      <c r="G1470" s="134">
        <f>F1470/12*$C$3</f>
        <v>27</v>
      </c>
      <c r="H1470" s="134">
        <v>32</v>
      </c>
      <c r="I1470" s="134">
        <f>H1470/G1470*100</f>
        <v>118.5185185185185</v>
      </c>
      <c r="J1470" s="2248">
        <v>9</v>
      </c>
      <c r="K1470" s="184">
        <f>N1470/H1470</f>
        <v>8.3125</v>
      </c>
      <c r="L1470" s="185">
        <f>ROUND(F1470*J1470,0)</f>
        <v>2916</v>
      </c>
      <c r="M1470" s="185">
        <f>ROUND(L1470/12*$C$3,0)</f>
        <v>243</v>
      </c>
      <c r="N1470" s="185">
        <v>266</v>
      </c>
      <c r="O1470" s="185">
        <f>N1470/M1470*100</f>
        <v>109.46502057613168</v>
      </c>
      <c r="P1470" s="185">
        <f>L1470/E1470</f>
        <v>9.1125000000000007</v>
      </c>
      <c r="Q1470" s="185">
        <f>N1470/$C$3*12/P1470</f>
        <v>350.28806584362138</v>
      </c>
      <c r="R1470" s="425"/>
      <c r="S1470" s="921"/>
      <c r="T1470" s="425"/>
      <c r="U1470" s="948"/>
      <c r="V1470" s="425"/>
      <c r="W1470" s="425"/>
      <c r="X1470" s="425"/>
      <c r="Y1470" s="425"/>
      <c r="Z1470" s="425"/>
      <c r="AA1470" s="1132"/>
      <c r="AB1470" s="1171"/>
      <c r="AC1470" s="2587"/>
      <c r="AD1470" s="1238"/>
    </row>
    <row r="1471" spans="1:261" s="2541" customFormat="1" x14ac:dyDescent="0.25">
      <c r="A1471" s="297"/>
      <c r="B1471" s="297">
        <v>1</v>
      </c>
      <c r="C1471" s="3" t="s">
        <v>10</v>
      </c>
      <c r="D1471" s="1295" t="s">
        <v>247</v>
      </c>
      <c r="E1471" s="3198">
        <v>340</v>
      </c>
      <c r="F1471" s="301">
        <v>2048</v>
      </c>
      <c r="G1471" s="134">
        <f>F1471/12*$C$3</f>
        <v>170.66666666666666</v>
      </c>
      <c r="H1471" s="134">
        <v>136</v>
      </c>
      <c r="I1471" s="134">
        <f>H1471/G1471*100</f>
        <v>79.6875</v>
      </c>
      <c r="J1471" s="2248">
        <v>10.5</v>
      </c>
      <c r="K1471" s="184">
        <f>N1471/H1471</f>
        <v>10.125</v>
      </c>
      <c r="L1471" s="185">
        <f>ROUND(F1471*J1471,0)</f>
        <v>21504</v>
      </c>
      <c r="M1471" s="185">
        <f>ROUND(L1471/12*$C$3,0)</f>
        <v>1792</v>
      </c>
      <c r="N1471" s="185">
        <v>1377</v>
      </c>
      <c r="O1471" s="185">
        <f>N1471/M1471*100</f>
        <v>76.841517857142861</v>
      </c>
      <c r="P1471" s="185">
        <f>L1471/E1471</f>
        <v>63.247058823529414</v>
      </c>
      <c r="Q1471" s="185">
        <f>N1471/$C$3*12/P1471</f>
        <v>261.26116071428572</v>
      </c>
      <c r="R1471" s="425"/>
      <c r="S1471" s="921"/>
      <c r="T1471" s="425"/>
      <c r="U1471" s="948"/>
      <c r="V1471" s="425"/>
      <c r="W1471" s="425"/>
      <c r="X1471" s="425"/>
      <c r="Y1471" s="425"/>
      <c r="Z1471" s="425"/>
      <c r="AA1471" s="1132"/>
      <c r="AB1471" s="1171"/>
      <c r="AC1471" s="2587"/>
      <c r="AD1471" s="1238"/>
    </row>
    <row r="1472" spans="1:261" s="2541" customFormat="1" x14ac:dyDescent="0.25">
      <c r="A1472" s="297">
        <v>1</v>
      </c>
      <c r="B1472" s="297">
        <v>1</v>
      </c>
      <c r="C1472" s="3" t="s">
        <v>6</v>
      </c>
      <c r="D1472" s="1295" t="s">
        <v>247</v>
      </c>
      <c r="E1472" s="3198">
        <v>340</v>
      </c>
      <c r="F1472" s="301">
        <v>125</v>
      </c>
      <c r="G1472" s="134">
        <f>F1472/12*$C$3</f>
        <v>10.416666666666666</v>
      </c>
      <c r="H1472" s="134">
        <v>8</v>
      </c>
      <c r="I1472" s="134">
        <f>H1472/G1472*100</f>
        <v>76.8</v>
      </c>
      <c r="J1472" s="2248">
        <v>8.1999999999999993</v>
      </c>
      <c r="K1472" s="184">
        <f>N1472/H1472</f>
        <v>6.375</v>
      </c>
      <c r="L1472" s="185">
        <f>ROUND(F1472*J1472,0)</f>
        <v>1025</v>
      </c>
      <c r="M1472" s="185">
        <f>ROUND(L1472/12*$C$3,0)</f>
        <v>85</v>
      </c>
      <c r="N1472" s="185">
        <v>51</v>
      </c>
      <c r="O1472" s="185">
        <f>N1472/M1472*100</f>
        <v>60</v>
      </c>
      <c r="P1472" s="185">
        <f>L1472/E1472</f>
        <v>3.0147058823529411</v>
      </c>
      <c r="Q1472" s="185">
        <f>N1472/$C$3*12/P1472</f>
        <v>203.00487804878048</v>
      </c>
      <c r="R1472" s="425"/>
      <c r="S1472" s="3199"/>
      <c r="T1472" s="425"/>
      <c r="U1472" s="948"/>
      <c r="V1472" s="425"/>
      <c r="W1472" s="425"/>
      <c r="X1472" s="425"/>
      <c r="Y1472" s="425"/>
      <c r="Z1472" s="425"/>
      <c r="AA1472" s="1132"/>
      <c r="AB1472" s="1171"/>
      <c r="AC1472" s="2587"/>
      <c r="AD1472" s="1238"/>
    </row>
    <row r="1473" spans="1:30" s="2541" customFormat="1" ht="29.25" x14ac:dyDescent="0.25">
      <c r="A1473" s="297">
        <v>1</v>
      </c>
      <c r="B1473" s="297">
        <v>1</v>
      </c>
      <c r="C1473" s="1562" t="s">
        <v>7</v>
      </c>
      <c r="D1473" s="1562"/>
      <c r="E1473" s="1562"/>
      <c r="F1473" s="84">
        <f>SUM(F1469:F1472)</f>
        <v>2550</v>
      </c>
      <c r="G1473" s="2920">
        <f>SUM(G1469:G1472)</f>
        <v>212.49999999999997</v>
      </c>
      <c r="H1473" s="2920">
        <f>SUM(H1469:H1472)</f>
        <v>176</v>
      </c>
      <c r="I1473" s="2920">
        <f>H1473/G1473*100</f>
        <v>82.823529411764724</v>
      </c>
      <c r="J1473" s="2267">
        <f>IF(F1473=0,0,L1473/F1473)</f>
        <v>10.103137254901961</v>
      </c>
      <c r="K1473" s="274">
        <f>N1473/H1473</f>
        <v>9.625</v>
      </c>
      <c r="L1473" s="2920">
        <f>SUM(L1469:L1472)</f>
        <v>25763</v>
      </c>
      <c r="M1473" s="2920">
        <f>SUM(M1469:M1472)</f>
        <v>2147</v>
      </c>
      <c r="N1473" s="2920">
        <f>SUM(N1469:N1472)</f>
        <v>1694</v>
      </c>
      <c r="O1473" s="1470">
        <f>N1473/M1473*100</f>
        <v>78.90079180251513</v>
      </c>
      <c r="P1473" s="2920">
        <f>SUM(P1469:P1472)</f>
        <v>76.374264705882354</v>
      </c>
      <c r="Q1473" s="1470">
        <f>N1473/$C$3*12/P1473</f>
        <v>266.16295526095371</v>
      </c>
      <c r="R1473" s="2921">
        <v>82730.354616143464</v>
      </c>
      <c r="S1473" s="1055">
        <f>R1473/12*$C$3</f>
        <v>6894.1962180119554</v>
      </c>
      <c r="T1473" s="2921">
        <f>Z1473-Y1473-V1473</f>
        <v>5361.6032200000009</v>
      </c>
      <c r="U1473" s="3200"/>
      <c r="V1473" s="2921">
        <v>-25.523430000000001</v>
      </c>
      <c r="W1473" s="2921">
        <f>T1473-S1473</f>
        <v>-1532.5929980119545</v>
      </c>
      <c r="X1473" s="2921"/>
      <c r="Y1473" s="2921">
        <v>-80.106270000000009</v>
      </c>
      <c r="Z1473" s="2921">
        <v>5255.9735200000005</v>
      </c>
      <c r="AA1473" s="2923">
        <f>SUM(AA1469:AA1472)</f>
        <v>0</v>
      </c>
      <c r="AB1473" s="3027"/>
      <c r="AC1473" s="2587"/>
      <c r="AD1473" s="1238"/>
    </row>
    <row r="1474" spans="1:30" s="2541" customFormat="1" x14ac:dyDescent="0.25">
      <c r="A1474" s="297">
        <v>1</v>
      </c>
      <c r="B1474" s="297">
        <v>1</v>
      </c>
      <c r="C1474" s="2134" t="s">
        <v>14</v>
      </c>
      <c r="D1474" s="2134"/>
      <c r="E1474" s="2924"/>
      <c r="F1474" s="84"/>
      <c r="G1474" s="2920"/>
      <c r="H1474" s="2920"/>
      <c r="I1474" s="2920"/>
      <c r="J1474" s="2925"/>
      <c r="K1474" s="2925"/>
      <c r="L1474" s="2920"/>
      <c r="M1474" s="2920"/>
      <c r="N1474" s="2920"/>
      <c r="O1474" s="2920"/>
      <c r="P1474" s="2920"/>
      <c r="Q1474" s="2920"/>
      <c r="R1474" s="2731"/>
      <c r="S1474" s="3201"/>
      <c r="T1474" s="2731"/>
      <c r="U1474" s="3173"/>
      <c r="V1474" s="2731"/>
      <c r="W1474" s="2731"/>
      <c r="X1474" s="2731"/>
      <c r="Y1474" s="2731"/>
      <c r="Z1474" s="2731"/>
      <c r="AA1474" s="2923"/>
      <c r="AB1474" s="3174"/>
      <c r="AC1474" s="2587"/>
      <c r="AD1474" s="1238"/>
    </row>
    <row r="1475" spans="1:30" s="2541" customFormat="1" x14ac:dyDescent="0.25">
      <c r="A1475" s="297">
        <v>1</v>
      </c>
      <c r="B1475" s="297">
        <v>1</v>
      </c>
      <c r="C1475" s="657" t="s">
        <v>389</v>
      </c>
      <c r="D1475" s="657"/>
      <c r="E1475" s="1887"/>
      <c r="F1475" s="342"/>
      <c r="G1475" s="647"/>
      <c r="H1475" s="647"/>
      <c r="I1475" s="647"/>
      <c r="J1475" s="996"/>
      <c r="K1475" s="996"/>
      <c r="L1475" s="1685"/>
      <c r="M1475" s="1685"/>
      <c r="N1475" s="1685"/>
      <c r="O1475" s="1685"/>
      <c r="P1475" s="1685"/>
      <c r="Q1475" s="1685"/>
      <c r="R1475" s="472">
        <v>169228.11057999998</v>
      </c>
      <c r="S1475" s="1055">
        <f>(R1475-1813.87024)/12*$C$3+1813.87024</f>
        <v>15765.056934999999</v>
      </c>
      <c r="T1475" s="472">
        <f>Z1475-Y1475-V1475</f>
        <v>15278.09359</v>
      </c>
      <c r="U1475" s="1336"/>
      <c r="V1475" s="472"/>
      <c r="W1475" s="472">
        <f>T1475-S1475</f>
        <v>-486.9633449999983</v>
      </c>
      <c r="X1475" s="472"/>
      <c r="Y1475" s="472">
        <v>-17.35632</v>
      </c>
      <c r="Z1475" s="472">
        <v>15260.73727</v>
      </c>
      <c r="AA1475" s="1103"/>
      <c r="AB1475" s="1107"/>
      <c r="AC1475" s="2587"/>
      <c r="AD1475" s="1238"/>
    </row>
    <row r="1476" spans="1:30" s="2541" customFormat="1" x14ac:dyDescent="0.25">
      <c r="A1476" s="297"/>
      <c r="B1476" s="297">
        <v>1</v>
      </c>
      <c r="C1476" s="580" t="s">
        <v>331</v>
      </c>
      <c r="D1476" s="657"/>
      <c r="E1476" s="1887"/>
      <c r="F1476" s="342"/>
      <c r="G1476" s="647"/>
      <c r="H1476" s="647"/>
      <c r="I1476" s="647"/>
      <c r="J1476" s="996"/>
      <c r="K1476" s="996"/>
      <c r="L1476" s="1685"/>
      <c r="M1476" s="1685"/>
      <c r="N1476" s="1685"/>
      <c r="O1476" s="1685"/>
      <c r="P1476" s="1685"/>
      <c r="Q1476" s="1685"/>
      <c r="R1476" s="472">
        <v>33406.254000000001</v>
      </c>
      <c r="S1476" s="1055">
        <f>R1476/12*$C$3</f>
        <v>2783.8544999999999</v>
      </c>
      <c r="T1476" s="472">
        <f>Z1476-Y1476-V1476</f>
        <v>2783.8544999999999</v>
      </c>
      <c r="U1476" s="1336"/>
      <c r="V1476" s="472"/>
      <c r="W1476" s="472">
        <f>T1476-S1476</f>
        <v>0</v>
      </c>
      <c r="X1476" s="472"/>
      <c r="Y1476" s="472">
        <v>0</v>
      </c>
      <c r="Z1476" s="472">
        <v>2783.8544999999999</v>
      </c>
      <c r="AA1476" s="1103"/>
      <c r="AB1476" s="1107"/>
      <c r="AC1476" s="2587"/>
      <c r="AD1476" s="1238"/>
    </row>
    <row r="1477" spans="1:30" s="2541" customFormat="1" ht="29.25" x14ac:dyDescent="0.25">
      <c r="A1477" s="297">
        <v>1</v>
      </c>
      <c r="B1477" s="297">
        <v>1</v>
      </c>
      <c r="C1477" s="2536" t="s">
        <v>295</v>
      </c>
      <c r="D1477" s="4"/>
      <c r="E1477" s="4"/>
      <c r="F1477" s="729">
        <f>F1479+F1480+F1481+F1482+F1484</f>
        <v>30577</v>
      </c>
      <c r="G1477" s="261">
        <f>G1479+G1480+G1481+G1482+G1484</f>
        <v>2548.0833333333335</v>
      </c>
      <c r="H1477" s="261">
        <f>H1479+H1480+H1481+H1482+H1484</f>
        <v>1175</v>
      </c>
      <c r="I1477" s="261">
        <f>H1477/G1477*100</f>
        <v>46.11309153939235</v>
      </c>
      <c r="J1477" s="1724"/>
      <c r="K1477" s="1724"/>
      <c r="L1477" s="133"/>
      <c r="M1477" s="133"/>
      <c r="N1477" s="133"/>
      <c r="O1477" s="133"/>
      <c r="P1477" s="133"/>
      <c r="Q1477" s="133"/>
      <c r="R1477" s="425"/>
      <c r="S1477" s="3199"/>
      <c r="T1477" s="425"/>
      <c r="U1477" s="948"/>
      <c r="V1477" s="425"/>
      <c r="W1477" s="425"/>
      <c r="X1477" s="425"/>
      <c r="Y1477" s="425"/>
      <c r="Z1477" s="425"/>
      <c r="AA1477" s="1116">
        <f>AA1479+AA1480+AA1481+AA1482+AA1484</f>
        <v>0</v>
      </c>
      <c r="AB1477" s="1171"/>
      <c r="AC1477" s="2587"/>
      <c r="AD1477" s="1238"/>
    </row>
    <row r="1478" spans="1:30" s="2541" customFormat="1" ht="30" x14ac:dyDescent="0.25">
      <c r="A1478" s="297"/>
      <c r="B1478" s="297">
        <v>1</v>
      </c>
      <c r="C1478" s="398" t="s">
        <v>205</v>
      </c>
      <c r="D1478" s="4"/>
      <c r="E1478" s="4"/>
      <c r="F1478" s="729"/>
      <c r="G1478" s="261"/>
      <c r="H1478" s="261"/>
      <c r="I1478" s="261"/>
      <c r="J1478" s="1724"/>
      <c r="K1478" s="1724"/>
      <c r="L1478" s="133"/>
      <c r="M1478" s="133"/>
      <c r="N1478" s="133"/>
      <c r="O1478" s="133"/>
      <c r="P1478" s="133"/>
      <c r="Q1478" s="133"/>
      <c r="R1478" s="425"/>
      <c r="S1478" s="3199"/>
      <c r="T1478" s="425"/>
      <c r="U1478" s="948"/>
      <c r="V1478" s="425"/>
      <c r="W1478" s="425"/>
      <c r="X1478" s="425"/>
      <c r="Y1478" s="425"/>
      <c r="Z1478" s="425"/>
      <c r="AA1478" s="1116"/>
      <c r="AB1478" s="1171"/>
      <c r="AC1478" s="2587"/>
      <c r="AD1478" s="1238"/>
    </row>
    <row r="1479" spans="1:30" s="2541" customFormat="1" ht="30" x14ac:dyDescent="0.25">
      <c r="A1479" s="297"/>
      <c r="B1479" s="297">
        <v>1</v>
      </c>
      <c r="C1479" s="398" t="s">
        <v>206</v>
      </c>
      <c r="D1479" s="4"/>
      <c r="E1479" s="4"/>
      <c r="F1479" s="406">
        <v>500</v>
      </c>
      <c r="G1479" s="261">
        <f>F1479/12*$C$3</f>
        <v>41.666666666666664</v>
      </c>
      <c r="H1479" s="261">
        <v>56</v>
      </c>
      <c r="I1479" s="261">
        <f>H1479/G1479*100</f>
        <v>134.4</v>
      </c>
      <c r="J1479" s="1724"/>
      <c r="K1479" s="1724"/>
      <c r="L1479" s="133"/>
      <c r="M1479" s="133"/>
      <c r="N1479" s="133"/>
      <c r="O1479" s="133"/>
      <c r="P1479" s="133"/>
      <c r="Q1479" s="133"/>
      <c r="R1479" s="425"/>
      <c r="S1479" s="3199"/>
      <c r="T1479" s="425"/>
      <c r="U1479" s="948"/>
      <c r="V1479" s="425"/>
      <c r="W1479" s="425"/>
      <c r="X1479" s="425"/>
      <c r="Y1479" s="425"/>
      <c r="Z1479" s="425"/>
      <c r="AA1479" s="1116"/>
      <c r="AB1479" s="1171"/>
      <c r="AC1479" s="2587"/>
      <c r="AD1479" s="1238"/>
    </row>
    <row r="1480" spans="1:30" s="2541" customFormat="1" ht="30" x14ac:dyDescent="0.25">
      <c r="A1480" s="297"/>
      <c r="B1480" s="297">
        <v>1</v>
      </c>
      <c r="C1480" s="582" t="s">
        <v>296</v>
      </c>
      <c r="D1480" s="4"/>
      <c r="E1480" s="4"/>
      <c r="F1480" s="729">
        <v>13870</v>
      </c>
      <c r="G1480" s="261">
        <f t="shared" ref="G1480:G1483" si="459">F1480/12*$C$3</f>
        <v>1155.8333333333333</v>
      </c>
      <c r="H1480" s="261">
        <v>361</v>
      </c>
      <c r="I1480" s="261">
        <f>H1480/G1480*100</f>
        <v>31.232876712328768</v>
      </c>
      <c r="J1480" s="1724"/>
      <c r="K1480" s="1724"/>
      <c r="L1480" s="133"/>
      <c r="M1480" s="133"/>
      <c r="N1480" s="133"/>
      <c r="O1480" s="133"/>
      <c r="P1480" s="133"/>
      <c r="Q1480" s="133"/>
      <c r="R1480" s="425"/>
      <c r="S1480" s="3199"/>
      <c r="T1480" s="425"/>
      <c r="U1480" s="948"/>
      <c r="V1480" s="425"/>
      <c r="W1480" s="425"/>
      <c r="X1480" s="425"/>
      <c r="Y1480" s="425"/>
      <c r="Z1480" s="425"/>
      <c r="AA1480" s="1116"/>
      <c r="AB1480" s="1171"/>
      <c r="AC1480" s="2587"/>
      <c r="AD1480" s="1238"/>
    </row>
    <row r="1481" spans="1:30" s="2541" customFormat="1" ht="60" x14ac:dyDescent="0.25">
      <c r="A1481" s="297"/>
      <c r="B1481" s="297">
        <v>1</v>
      </c>
      <c r="C1481" s="399" t="s">
        <v>297</v>
      </c>
      <c r="D1481" s="4"/>
      <c r="E1481" s="4"/>
      <c r="F1481" s="406">
        <v>3600</v>
      </c>
      <c r="G1481" s="261">
        <f t="shared" si="459"/>
        <v>300</v>
      </c>
      <c r="H1481" s="261">
        <v>57</v>
      </c>
      <c r="I1481" s="261">
        <f>H1481/G1481*100</f>
        <v>19</v>
      </c>
      <c r="J1481" s="1724"/>
      <c r="K1481" s="1724"/>
      <c r="L1481" s="133"/>
      <c r="M1481" s="133"/>
      <c r="N1481" s="133"/>
      <c r="O1481" s="133"/>
      <c r="P1481" s="133"/>
      <c r="Q1481" s="133"/>
      <c r="R1481" s="425"/>
      <c r="S1481" s="3199"/>
      <c r="T1481" s="425"/>
      <c r="U1481" s="948"/>
      <c r="V1481" s="425"/>
      <c r="W1481" s="425"/>
      <c r="X1481" s="425"/>
      <c r="Y1481" s="425"/>
      <c r="Z1481" s="425"/>
      <c r="AA1481" s="1116"/>
      <c r="AB1481" s="1171"/>
      <c r="AC1481" s="2587"/>
      <c r="AD1481" s="1238"/>
    </row>
    <row r="1482" spans="1:30" s="2541" customFormat="1" ht="45" x14ac:dyDescent="0.25">
      <c r="A1482" s="297"/>
      <c r="B1482" s="297">
        <v>1</v>
      </c>
      <c r="C1482" s="399" t="s">
        <v>311</v>
      </c>
      <c r="D1482" s="4"/>
      <c r="E1482" s="4"/>
      <c r="F1482" s="406">
        <v>10630</v>
      </c>
      <c r="G1482" s="261">
        <f t="shared" si="459"/>
        <v>885.83333333333337</v>
      </c>
      <c r="H1482" s="261">
        <v>685</v>
      </c>
      <c r="I1482" s="261">
        <f>H1482/G1482*100</f>
        <v>77.328316086547503</v>
      </c>
      <c r="J1482" s="1724"/>
      <c r="K1482" s="1724"/>
      <c r="L1482" s="133"/>
      <c r="M1482" s="133"/>
      <c r="N1482" s="133"/>
      <c r="O1482" s="133"/>
      <c r="P1482" s="133"/>
      <c r="Q1482" s="133"/>
      <c r="R1482" s="425"/>
      <c r="S1482" s="3199"/>
      <c r="T1482" s="425"/>
      <c r="U1482" s="948"/>
      <c r="V1482" s="425"/>
      <c r="W1482" s="425"/>
      <c r="X1482" s="425"/>
      <c r="Y1482" s="425"/>
      <c r="Z1482" s="425"/>
      <c r="AA1482" s="1116"/>
      <c r="AB1482" s="1171"/>
      <c r="AC1482" s="2587"/>
      <c r="AD1482" s="1238"/>
    </row>
    <row r="1483" spans="1:30" s="2541" customFormat="1" ht="105" x14ac:dyDescent="0.25">
      <c r="A1483" s="297"/>
      <c r="B1483" s="297"/>
      <c r="C1483" s="399" t="s">
        <v>548</v>
      </c>
      <c r="D1483" s="4"/>
      <c r="E1483" s="4"/>
      <c r="F1483" s="406">
        <v>5530</v>
      </c>
      <c r="G1483" s="261">
        <f t="shared" si="459"/>
        <v>460.83333333333331</v>
      </c>
      <c r="H1483" s="261">
        <v>410</v>
      </c>
      <c r="I1483" s="261">
        <f>H1483/G1483*100</f>
        <v>88.969258589511753</v>
      </c>
      <c r="J1483" s="1724"/>
      <c r="K1483" s="1724"/>
      <c r="L1483" s="133"/>
      <c r="M1483" s="133"/>
      <c r="N1483" s="133"/>
      <c r="O1483" s="133"/>
      <c r="P1483" s="133"/>
      <c r="Q1483" s="133"/>
      <c r="R1483" s="425"/>
      <c r="S1483" s="3199"/>
      <c r="T1483" s="425"/>
      <c r="U1483" s="948"/>
      <c r="V1483" s="425"/>
      <c r="W1483" s="425"/>
      <c r="X1483" s="425"/>
      <c r="Y1483" s="425"/>
      <c r="Z1483" s="425"/>
      <c r="AA1483" s="1116"/>
      <c r="AB1483" s="1171"/>
      <c r="AC1483" s="2587"/>
      <c r="AD1483" s="1238"/>
    </row>
    <row r="1484" spans="1:30" s="2541" customFormat="1" ht="30" x14ac:dyDescent="0.25">
      <c r="A1484" s="297"/>
      <c r="B1484" s="297">
        <v>1</v>
      </c>
      <c r="C1484" s="399" t="s">
        <v>387</v>
      </c>
      <c r="D1484" s="4"/>
      <c r="E1484" s="4"/>
      <c r="F1484" s="406">
        <v>1977</v>
      </c>
      <c r="G1484" s="261">
        <f>F1484/12*$C$3</f>
        <v>164.75</v>
      </c>
      <c r="H1484" s="261">
        <v>16</v>
      </c>
      <c r="I1484" s="261">
        <f t="shared" ref="I1484:I1489" si="460">H1484/G1484*100</f>
        <v>9.7116843702579665</v>
      </c>
      <c r="J1484" s="1724"/>
      <c r="K1484" s="1724"/>
      <c r="L1484" s="133"/>
      <c r="M1484" s="133"/>
      <c r="N1484" s="133"/>
      <c r="O1484" s="133"/>
      <c r="P1484" s="133"/>
      <c r="Q1484" s="133"/>
      <c r="R1484" s="425"/>
      <c r="S1484" s="3199"/>
      <c r="T1484" s="425"/>
      <c r="U1484" s="948"/>
      <c r="V1484" s="425"/>
      <c r="W1484" s="425"/>
      <c r="X1484" s="425"/>
      <c r="Y1484" s="425"/>
      <c r="Z1484" s="425"/>
      <c r="AA1484" s="1116"/>
      <c r="AB1484" s="1171"/>
      <c r="AC1484" s="2587"/>
      <c r="AD1484" s="1238"/>
    </row>
    <row r="1485" spans="1:30" s="2541" customFormat="1" ht="29.25" x14ac:dyDescent="0.25">
      <c r="A1485" s="297"/>
      <c r="B1485" s="297">
        <v>1</v>
      </c>
      <c r="C1485" s="367" t="s">
        <v>135</v>
      </c>
      <c r="D1485" s="4"/>
      <c r="E1485" s="4"/>
      <c r="F1485" s="729">
        <f>F1486</f>
        <v>38694</v>
      </c>
      <c r="G1485" s="261">
        <f t="shared" ref="G1485:H1485" si="461">G1486</f>
        <v>3224.5</v>
      </c>
      <c r="H1485" s="261">
        <f t="shared" si="461"/>
        <v>2005</v>
      </c>
      <c r="I1485" s="261">
        <f t="shared" si="460"/>
        <v>62.180182974104511</v>
      </c>
      <c r="J1485" s="1724"/>
      <c r="K1485" s="1724"/>
      <c r="L1485" s="133"/>
      <c r="M1485" s="133"/>
      <c r="N1485" s="133"/>
      <c r="O1485" s="133"/>
      <c r="P1485" s="133"/>
      <c r="Q1485" s="133"/>
      <c r="R1485" s="425"/>
      <c r="S1485" s="3199"/>
      <c r="T1485" s="425"/>
      <c r="U1485" s="948"/>
      <c r="V1485" s="425"/>
      <c r="W1485" s="425"/>
      <c r="X1485" s="425"/>
      <c r="Y1485" s="425"/>
      <c r="Z1485" s="425"/>
      <c r="AA1485" s="1116">
        <f t="shared" ref="AA1485" si="462">AA1486</f>
        <v>0</v>
      </c>
      <c r="AB1485" s="1171"/>
      <c r="AC1485" s="2587"/>
      <c r="AD1485" s="1238"/>
    </row>
    <row r="1486" spans="1:30" s="2541" customFormat="1" x14ac:dyDescent="0.25">
      <c r="A1486" s="297"/>
      <c r="B1486" s="297">
        <v>1</v>
      </c>
      <c r="C1486" s="207" t="s">
        <v>240</v>
      </c>
      <c r="D1486" s="4"/>
      <c r="E1486" s="4"/>
      <c r="F1486" s="406">
        <v>38694</v>
      </c>
      <c r="G1486" s="261">
        <f>F1486/12*$C$3</f>
        <v>3224.5</v>
      </c>
      <c r="H1486" s="261">
        <v>2005</v>
      </c>
      <c r="I1486" s="261">
        <f t="shared" si="460"/>
        <v>62.180182974104511</v>
      </c>
      <c r="J1486" s="1724"/>
      <c r="K1486" s="1724"/>
      <c r="L1486" s="133"/>
      <c r="M1486" s="133"/>
      <c r="N1486" s="133"/>
      <c r="O1486" s="133"/>
      <c r="P1486" s="133"/>
      <c r="Q1486" s="133"/>
      <c r="R1486" s="425"/>
      <c r="S1486" s="3199"/>
      <c r="T1486" s="425"/>
      <c r="U1486" s="948"/>
      <c r="V1486" s="425"/>
      <c r="W1486" s="425"/>
      <c r="X1486" s="425"/>
      <c r="Y1486" s="425"/>
      <c r="Z1486" s="425"/>
      <c r="AA1486" s="1116"/>
      <c r="AB1486" s="1171"/>
      <c r="AC1486" s="2587"/>
      <c r="AD1486" s="1238"/>
    </row>
    <row r="1487" spans="1:30" s="2541" customFormat="1" ht="63" x14ac:dyDescent="0.25">
      <c r="A1487" s="297"/>
      <c r="B1487" s="297">
        <v>1</v>
      </c>
      <c r="C1487" s="610" t="s">
        <v>300</v>
      </c>
      <c r="D1487" s="4"/>
      <c r="E1487" s="4"/>
      <c r="F1487" s="301">
        <f>F1488+F1493</f>
        <v>13197</v>
      </c>
      <c r="G1487" s="261">
        <f>G1488+G1493</f>
        <v>1099.75</v>
      </c>
      <c r="H1487" s="261">
        <f>H1488+H1493</f>
        <v>98</v>
      </c>
      <c r="I1487" s="261">
        <f t="shared" si="460"/>
        <v>8.9111161627642641</v>
      </c>
      <c r="J1487" s="1724"/>
      <c r="K1487" s="1724"/>
      <c r="L1487" s="133"/>
      <c r="M1487" s="133"/>
      <c r="N1487" s="133"/>
      <c r="O1487" s="133"/>
      <c r="P1487" s="133"/>
      <c r="Q1487" s="133"/>
      <c r="R1487" s="425"/>
      <c r="S1487" s="1055">
        <f>R1487/12*$C$3</f>
        <v>0</v>
      </c>
      <c r="T1487" s="425">
        <f>Z1487-Y1487-V1487</f>
        <v>0</v>
      </c>
      <c r="U1487" s="948"/>
      <c r="V1487" s="425"/>
      <c r="W1487" s="425">
        <f>T1487-S1487</f>
        <v>0</v>
      </c>
      <c r="X1487" s="425"/>
      <c r="Y1487" s="425"/>
      <c r="Z1487" s="425"/>
      <c r="AA1487" s="1116">
        <f>AA1488+AA1493</f>
        <v>0</v>
      </c>
      <c r="AB1487" s="1171"/>
      <c r="AC1487" s="2587"/>
      <c r="AD1487" s="1238"/>
    </row>
    <row r="1488" spans="1:30" s="2541" customFormat="1" ht="30" x14ac:dyDescent="0.25">
      <c r="A1488" s="297"/>
      <c r="B1488" s="297">
        <v>1</v>
      </c>
      <c r="C1488" s="582" t="s">
        <v>301</v>
      </c>
      <c r="D1488" s="4"/>
      <c r="E1488" s="4"/>
      <c r="F1488" s="301">
        <f>SUM(F1489:F1492)</f>
        <v>6200</v>
      </c>
      <c r="G1488" s="261">
        <f>SUM(G1489:G1492)</f>
        <v>516.66666666666674</v>
      </c>
      <c r="H1488" s="261">
        <f>SUM(H1489:H1492)</f>
        <v>40</v>
      </c>
      <c r="I1488" s="261">
        <f t="shared" si="460"/>
        <v>7.7419354838709671</v>
      </c>
      <c r="J1488" s="1724"/>
      <c r="K1488" s="1724"/>
      <c r="L1488" s="133"/>
      <c r="M1488" s="133"/>
      <c r="N1488" s="133"/>
      <c r="O1488" s="133"/>
      <c r="P1488" s="133"/>
      <c r="Q1488" s="133"/>
      <c r="R1488" s="425"/>
      <c r="S1488" s="3199"/>
      <c r="T1488" s="425"/>
      <c r="U1488" s="948"/>
      <c r="V1488" s="425"/>
      <c r="W1488" s="425"/>
      <c r="X1488" s="425"/>
      <c r="Y1488" s="425"/>
      <c r="Z1488" s="425"/>
      <c r="AA1488" s="1116">
        <f>SUM(AA1489:AA1492)</f>
        <v>0</v>
      </c>
      <c r="AB1488" s="1171"/>
      <c r="AC1488" s="2587"/>
      <c r="AD1488" s="1238"/>
    </row>
    <row r="1489" spans="1:30" s="2541" customFormat="1" ht="30" x14ac:dyDescent="0.25">
      <c r="A1489" s="297"/>
      <c r="B1489" s="297">
        <v>1</v>
      </c>
      <c r="C1489" s="399" t="s">
        <v>302</v>
      </c>
      <c r="D1489" s="4"/>
      <c r="E1489" s="4"/>
      <c r="F1489" s="301">
        <v>5990</v>
      </c>
      <c r="G1489" s="261">
        <f>F1489/12*$C$3</f>
        <v>499.16666666666669</v>
      </c>
      <c r="H1489" s="261">
        <v>40</v>
      </c>
      <c r="I1489" s="261">
        <f t="shared" si="460"/>
        <v>8.013355592654424</v>
      </c>
      <c r="J1489" s="1724"/>
      <c r="K1489" s="1724"/>
      <c r="L1489" s="133"/>
      <c r="M1489" s="133"/>
      <c r="N1489" s="133"/>
      <c r="O1489" s="133"/>
      <c r="P1489" s="133"/>
      <c r="Q1489" s="133"/>
      <c r="R1489" s="425"/>
      <c r="S1489" s="3199"/>
      <c r="T1489" s="425"/>
      <c r="U1489" s="948"/>
      <c r="V1489" s="425"/>
      <c r="W1489" s="425"/>
      <c r="X1489" s="425"/>
      <c r="Y1489" s="425"/>
      <c r="Z1489" s="425"/>
      <c r="AA1489" s="1116"/>
      <c r="AB1489" s="1171"/>
      <c r="AC1489" s="2587"/>
      <c r="AD1489" s="1238"/>
    </row>
    <row r="1490" spans="1:30" s="2541" customFormat="1" ht="60" x14ac:dyDescent="0.25">
      <c r="A1490" s="297"/>
      <c r="B1490" s="297">
        <v>1</v>
      </c>
      <c r="C1490" s="399" t="s">
        <v>303</v>
      </c>
      <c r="D1490" s="4"/>
      <c r="E1490" s="4"/>
      <c r="F1490" s="301"/>
      <c r="G1490" s="261"/>
      <c r="H1490" s="261"/>
      <c r="I1490" s="261"/>
      <c r="J1490" s="1724"/>
      <c r="K1490" s="1724"/>
      <c r="L1490" s="133"/>
      <c r="M1490" s="133"/>
      <c r="N1490" s="133"/>
      <c r="O1490" s="133"/>
      <c r="P1490" s="133"/>
      <c r="Q1490" s="133"/>
      <c r="R1490" s="425"/>
      <c r="S1490" s="3199"/>
      <c r="T1490" s="425"/>
      <c r="U1490" s="948"/>
      <c r="V1490" s="425"/>
      <c r="W1490" s="425"/>
      <c r="X1490" s="425"/>
      <c r="Y1490" s="425"/>
      <c r="Z1490" s="425"/>
      <c r="AA1490" s="1116"/>
      <c r="AB1490" s="1171"/>
      <c r="AC1490" s="2587"/>
      <c r="AD1490" s="1238"/>
    </row>
    <row r="1491" spans="1:30" s="2541" customFormat="1" ht="45" x14ac:dyDescent="0.25">
      <c r="A1491" s="297"/>
      <c r="B1491" s="297">
        <v>1</v>
      </c>
      <c r="C1491" s="399" t="s">
        <v>304</v>
      </c>
      <c r="D1491" s="4"/>
      <c r="E1491" s="4"/>
      <c r="F1491" s="301">
        <v>42</v>
      </c>
      <c r="G1491" s="261">
        <f>F1491/12*$C$3</f>
        <v>3.5</v>
      </c>
      <c r="H1491" s="261"/>
      <c r="I1491" s="261">
        <f>H1491/G1491*100</f>
        <v>0</v>
      </c>
      <c r="J1491" s="1724"/>
      <c r="K1491" s="1724"/>
      <c r="L1491" s="133"/>
      <c r="M1491" s="133"/>
      <c r="N1491" s="133"/>
      <c r="O1491" s="133"/>
      <c r="P1491" s="133"/>
      <c r="Q1491" s="133"/>
      <c r="R1491" s="425"/>
      <c r="S1491" s="3199"/>
      <c r="T1491" s="425"/>
      <c r="U1491" s="948"/>
      <c r="V1491" s="425"/>
      <c r="W1491" s="425"/>
      <c r="X1491" s="425"/>
      <c r="Y1491" s="425"/>
      <c r="Z1491" s="425"/>
      <c r="AA1491" s="1116"/>
      <c r="AB1491" s="1171"/>
      <c r="AC1491" s="2587"/>
      <c r="AD1491" s="1238"/>
    </row>
    <row r="1492" spans="1:30" s="2541" customFormat="1" ht="30" x14ac:dyDescent="0.25">
      <c r="A1492" s="297"/>
      <c r="B1492" s="297">
        <v>1</v>
      </c>
      <c r="C1492" s="399" t="s">
        <v>305</v>
      </c>
      <c r="D1492" s="4"/>
      <c r="E1492" s="4"/>
      <c r="F1492" s="301">
        <v>168</v>
      </c>
      <c r="G1492" s="261">
        <f>F1492/12*$C$3</f>
        <v>14</v>
      </c>
      <c r="H1492" s="261"/>
      <c r="I1492" s="261">
        <f>H1492/G1492*100</f>
        <v>0</v>
      </c>
      <c r="J1492" s="1724"/>
      <c r="K1492" s="1724"/>
      <c r="L1492" s="133"/>
      <c r="M1492" s="133"/>
      <c r="N1492" s="133"/>
      <c r="O1492" s="133"/>
      <c r="P1492" s="133"/>
      <c r="Q1492" s="133"/>
      <c r="R1492" s="425"/>
      <c r="S1492" s="3199"/>
      <c r="T1492" s="425"/>
      <c r="U1492" s="948"/>
      <c r="V1492" s="425"/>
      <c r="W1492" s="425"/>
      <c r="X1492" s="425"/>
      <c r="Y1492" s="425"/>
      <c r="Z1492" s="425"/>
      <c r="AA1492" s="1116"/>
      <c r="AB1492" s="1171"/>
      <c r="AC1492" s="2587"/>
      <c r="AD1492" s="1238"/>
    </row>
    <row r="1493" spans="1:30" s="2541" customFormat="1" ht="45" x14ac:dyDescent="0.25">
      <c r="A1493" s="297"/>
      <c r="B1493" s="297">
        <v>1</v>
      </c>
      <c r="C1493" s="582" t="s">
        <v>306</v>
      </c>
      <c r="D1493" s="4"/>
      <c r="E1493" s="4"/>
      <c r="F1493" s="301">
        <f>SUM(F1494:F1497)</f>
        <v>6997</v>
      </c>
      <c r="G1493" s="261">
        <f>SUM(G1494:G1497)</f>
        <v>583.08333333333337</v>
      </c>
      <c r="H1493" s="261">
        <f>H1494+H1496+H1497</f>
        <v>58</v>
      </c>
      <c r="I1493" s="261">
        <f>H1493/G1493*100</f>
        <v>9.9471201943690151</v>
      </c>
      <c r="J1493" s="1724"/>
      <c r="K1493" s="1724"/>
      <c r="L1493" s="133"/>
      <c r="M1493" s="133"/>
      <c r="N1493" s="133"/>
      <c r="O1493" s="133"/>
      <c r="P1493" s="133"/>
      <c r="Q1493" s="133"/>
      <c r="R1493" s="425"/>
      <c r="S1493" s="3199"/>
      <c r="T1493" s="425"/>
      <c r="U1493" s="948"/>
      <c r="V1493" s="425"/>
      <c r="W1493" s="425"/>
      <c r="X1493" s="425"/>
      <c r="Y1493" s="425"/>
      <c r="Z1493" s="425"/>
      <c r="AA1493" s="1116">
        <f>AA1494+AA1496+AA1497</f>
        <v>0</v>
      </c>
      <c r="AB1493" s="1171"/>
      <c r="AC1493" s="2587"/>
      <c r="AD1493" s="1238"/>
    </row>
    <row r="1494" spans="1:30" s="2541" customFormat="1" ht="45" x14ac:dyDescent="0.25">
      <c r="A1494" s="297"/>
      <c r="B1494" s="297">
        <v>1</v>
      </c>
      <c r="C1494" s="399" t="s">
        <v>307</v>
      </c>
      <c r="D1494" s="4"/>
      <c r="E1494" s="4"/>
      <c r="F1494" s="301">
        <v>2182</v>
      </c>
      <c r="G1494" s="261">
        <f>F1494/12*$C$3</f>
        <v>181.83333333333334</v>
      </c>
      <c r="H1494" s="261">
        <v>16</v>
      </c>
      <c r="I1494" s="261">
        <f>H1494/G1494*100</f>
        <v>8.7992667277726859</v>
      </c>
      <c r="J1494" s="1724"/>
      <c r="K1494" s="1724"/>
      <c r="L1494" s="133"/>
      <c r="M1494" s="133"/>
      <c r="N1494" s="133"/>
      <c r="O1494" s="133"/>
      <c r="P1494" s="133"/>
      <c r="Q1494" s="133"/>
      <c r="R1494" s="425"/>
      <c r="S1494" s="3199"/>
      <c r="T1494" s="425"/>
      <c r="U1494" s="948"/>
      <c r="V1494" s="425"/>
      <c r="W1494" s="425"/>
      <c r="X1494" s="425"/>
      <c r="Y1494" s="425"/>
      <c r="Z1494" s="425"/>
      <c r="AA1494" s="1116"/>
      <c r="AB1494" s="1171"/>
      <c r="AC1494" s="2587"/>
      <c r="AD1494" s="1238"/>
    </row>
    <row r="1495" spans="1:30" s="2541" customFormat="1" ht="30" x14ac:dyDescent="0.25">
      <c r="A1495" s="297"/>
      <c r="B1495" s="297">
        <v>1</v>
      </c>
      <c r="C1495" s="399" t="s">
        <v>338</v>
      </c>
      <c r="D1495" s="4"/>
      <c r="E1495" s="4"/>
      <c r="F1495" s="301"/>
      <c r="G1495" s="261"/>
      <c r="H1495" s="261"/>
      <c r="I1495" s="261"/>
      <c r="J1495" s="1724"/>
      <c r="K1495" s="1724"/>
      <c r="L1495" s="133"/>
      <c r="M1495" s="133"/>
      <c r="N1495" s="133"/>
      <c r="O1495" s="133"/>
      <c r="P1495" s="133"/>
      <c r="Q1495" s="133"/>
      <c r="R1495" s="425"/>
      <c r="S1495" s="3199"/>
      <c r="T1495" s="425"/>
      <c r="U1495" s="948"/>
      <c r="V1495" s="425"/>
      <c r="W1495" s="425"/>
      <c r="X1495" s="425"/>
      <c r="Y1495" s="425"/>
      <c r="Z1495" s="425"/>
      <c r="AA1495" s="1116"/>
      <c r="AB1495" s="1171"/>
      <c r="AC1495" s="2587"/>
      <c r="AD1495" s="1238"/>
    </row>
    <row r="1496" spans="1:30" s="2541" customFormat="1" ht="75" x14ac:dyDescent="0.25">
      <c r="A1496" s="297">
        <v>1</v>
      </c>
      <c r="B1496" s="297">
        <v>1</v>
      </c>
      <c r="C1496" s="399" t="s">
        <v>308</v>
      </c>
      <c r="D1496" s="4"/>
      <c r="E1496" s="4"/>
      <c r="F1496" s="301">
        <v>4200</v>
      </c>
      <c r="G1496" s="261">
        <f>F1496/12*$C$3</f>
        <v>350</v>
      </c>
      <c r="H1496" s="261">
        <v>31</v>
      </c>
      <c r="I1496" s="261">
        <f>H1496/G1496*100</f>
        <v>8.8571428571428559</v>
      </c>
      <c r="J1496" s="1724"/>
      <c r="K1496" s="1724"/>
      <c r="L1496" s="133"/>
      <c r="M1496" s="133"/>
      <c r="N1496" s="133"/>
      <c r="O1496" s="133"/>
      <c r="P1496" s="133"/>
      <c r="Q1496" s="133"/>
      <c r="R1496" s="425"/>
      <c r="S1496" s="3199"/>
      <c r="T1496" s="425"/>
      <c r="U1496" s="948"/>
      <c r="V1496" s="425"/>
      <c r="W1496" s="425"/>
      <c r="X1496" s="425"/>
      <c r="Y1496" s="425"/>
      <c r="Z1496" s="425"/>
      <c r="AA1496" s="1116"/>
      <c r="AB1496" s="1171"/>
      <c r="AC1496" s="2587"/>
      <c r="AD1496" s="1238"/>
    </row>
    <row r="1497" spans="1:30" s="2541" customFormat="1" ht="45.75" customHeight="1" x14ac:dyDescent="0.25">
      <c r="A1497" s="297">
        <v>1</v>
      </c>
      <c r="B1497" s="297">
        <v>1</v>
      </c>
      <c r="C1497" s="399" t="s">
        <v>309</v>
      </c>
      <c r="D1497" s="4"/>
      <c r="E1497" s="4"/>
      <c r="F1497" s="301">
        <v>615</v>
      </c>
      <c r="G1497" s="261">
        <f>F1497/12*$C$3</f>
        <v>51.25</v>
      </c>
      <c r="H1497" s="261">
        <v>11</v>
      </c>
      <c r="I1497" s="261">
        <f>H1497/G1497*100</f>
        <v>21.463414634146343</v>
      </c>
      <c r="J1497" s="1724"/>
      <c r="K1497" s="1724"/>
      <c r="L1497" s="133"/>
      <c r="M1497" s="133"/>
      <c r="N1497" s="133"/>
      <c r="O1497" s="133"/>
      <c r="P1497" s="133"/>
      <c r="Q1497" s="133"/>
      <c r="R1497" s="425"/>
      <c r="S1497" s="3199"/>
      <c r="T1497" s="425"/>
      <c r="U1497" s="948"/>
      <c r="V1497" s="425"/>
      <c r="W1497" s="425"/>
      <c r="X1497" s="425"/>
      <c r="Y1497" s="425"/>
      <c r="Z1497" s="425"/>
      <c r="AA1497" s="1116"/>
      <c r="AB1497" s="1171"/>
      <c r="AC1497" s="2587"/>
      <c r="AD1497" s="1238"/>
    </row>
    <row r="1498" spans="1:30" s="2541" customFormat="1" ht="67.5" customHeight="1" x14ac:dyDescent="0.25">
      <c r="A1498" s="297"/>
      <c r="B1498" s="297">
        <v>1</v>
      </c>
      <c r="C1498" s="644" t="s">
        <v>391</v>
      </c>
      <c r="D1498" s="4"/>
      <c r="E1498" s="4"/>
      <c r="F1498" s="301">
        <v>4800</v>
      </c>
      <c r="G1498" s="261">
        <f>F1498/12*$C$3</f>
        <v>400</v>
      </c>
      <c r="H1498" s="261">
        <v>249</v>
      </c>
      <c r="I1498" s="261">
        <f>H1498/G1498*100</f>
        <v>62.250000000000007</v>
      </c>
      <c r="J1498" s="1724"/>
      <c r="K1498" s="1724"/>
      <c r="L1498" s="133"/>
      <c r="M1498" s="133"/>
      <c r="N1498" s="133"/>
      <c r="O1498" s="133"/>
      <c r="P1498" s="133"/>
      <c r="Q1498" s="133"/>
      <c r="R1498" s="425"/>
      <c r="S1498" s="3199"/>
      <c r="T1498" s="425"/>
      <c r="U1498" s="948"/>
      <c r="V1498" s="425"/>
      <c r="W1498" s="425"/>
      <c r="X1498" s="425"/>
      <c r="Y1498" s="425"/>
      <c r="Z1498" s="425"/>
      <c r="AA1498" s="1116"/>
      <c r="AB1498" s="1171"/>
      <c r="AC1498" s="2587"/>
      <c r="AD1498" s="1238"/>
    </row>
    <row r="1499" spans="1:30" s="2541" customFormat="1" x14ac:dyDescent="0.25">
      <c r="A1499" s="297"/>
      <c r="B1499" s="297">
        <v>1</v>
      </c>
      <c r="C1499" s="657" t="s">
        <v>207</v>
      </c>
      <c r="D1499" s="4"/>
      <c r="E1499" s="4"/>
      <c r="F1499" s="301"/>
      <c r="G1499" s="261">
        <f>F1499/12*$C$3</f>
        <v>0</v>
      </c>
      <c r="H1499" s="261"/>
      <c r="I1499" s="261"/>
      <c r="J1499" s="1724"/>
      <c r="K1499" s="1724"/>
      <c r="L1499" s="133"/>
      <c r="M1499" s="133"/>
      <c r="N1499" s="133"/>
      <c r="O1499" s="133"/>
      <c r="P1499" s="133"/>
      <c r="Q1499" s="133"/>
      <c r="R1499" s="425">
        <v>11135.565000000001</v>
      </c>
      <c r="S1499" s="3199">
        <f>R1499/12*$C$3</f>
        <v>927.96375</v>
      </c>
      <c r="T1499" s="425">
        <f>Z1499-Y1499-V1499</f>
        <v>768.09651000000031</v>
      </c>
      <c r="U1499" s="948"/>
      <c r="V1499" s="425"/>
      <c r="W1499" s="425">
        <f>T1499-S1499</f>
        <v>-159.8672399999997</v>
      </c>
      <c r="X1499" s="425"/>
      <c r="Y1499" s="425">
        <v>0</v>
      </c>
      <c r="Z1499" s="425">
        <v>768.09651000000031</v>
      </c>
      <c r="AA1499" s="1116"/>
      <c r="AB1499" s="1171"/>
      <c r="AC1499" s="2587"/>
      <c r="AD1499" s="1238"/>
    </row>
    <row r="1500" spans="1:30" s="2541" customFormat="1" ht="29.25" x14ac:dyDescent="0.25">
      <c r="A1500" s="297">
        <v>1</v>
      </c>
      <c r="B1500" s="297">
        <v>1</v>
      </c>
      <c r="C1500" s="644" t="s">
        <v>366</v>
      </c>
      <c r="D1500" s="4"/>
      <c r="E1500" s="4"/>
      <c r="F1500" s="301">
        <f>F1501+F1502+F1505+F1506+F1507+F1508</f>
        <v>1071</v>
      </c>
      <c r="G1500" s="301">
        <f>G1501+G1502+G1505+G1506+G1507+G1508</f>
        <v>89.25</v>
      </c>
      <c r="H1500" s="301">
        <f>H1501+H1502+H1505+H1506+H1507+H1508</f>
        <v>28.697500000000002</v>
      </c>
      <c r="I1500" s="261">
        <f>H1500/G1500*100</f>
        <v>32.154061624649863</v>
      </c>
      <c r="J1500" s="1724"/>
      <c r="K1500" s="1724"/>
      <c r="L1500" s="133"/>
      <c r="M1500" s="133"/>
      <c r="N1500" s="133"/>
      <c r="O1500" s="133"/>
      <c r="P1500" s="133"/>
      <c r="Q1500" s="133"/>
      <c r="R1500" s="425"/>
      <c r="S1500" s="3199"/>
      <c r="T1500" s="425"/>
      <c r="U1500" s="948"/>
      <c r="V1500" s="425"/>
      <c r="W1500" s="425"/>
      <c r="X1500" s="425"/>
      <c r="Y1500" s="425"/>
      <c r="Z1500" s="425"/>
      <c r="AA1500" s="1116">
        <f>AA1501+AA1502+AA1505+AA1506+AA1507+AA1508</f>
        <v>0</v>
      </c>
      <c r="AB1500" s="1171"/>
      <c r="AC1500" s="2587"/>
      <c r="AD1500" s="1238"/>
    </row>
    <row r="1501" spans="1:30" s="2541" customFormat="1" x14ac:dyDescent="0.25">
      <c r="A1501" s="297">
        <v>1</v>
      </c>
      <c r="B1501" s="297">
        <v>1</v>
      </c>
      <c r="C1501" s="4" t="s">
        <v>354</v>
      </c>
      <c r="D1501" s="4"/>
      <c r="E1501" s="4"/>
      <c r="F1501" s="301"/>
      <c r="G1501" s="134"/>
      <c r="H1501" s="261"/>
      <c r="I1501" s="261"/>
      <c r="J1501" s="1724"/>
      <c r="K1501" s="1724"/>
      <c r="L1501" s="133"/>
      <c r="M1501" s="133"/>
      <c r="N1501" s="133"/>
      <c r="O1501" s="133"/>
      <c r="P1501" s="133"/>
      <c r="Q1501" s="133"/>
      <c r="R1501" s="425"/>
      <c r="S1501" s="3199"/>
      <c r="T1501" s="425"/>
      <c r="U1501" s="948"/>
      <c r="V1501" s="425"/>
      <c r="W1501" s="425"/>
      <c r="X1501" s="425"/>
      <c r="Y1501" s="425"/>
      <c r="Z1501" s="425"/>
      <c r="AA1501" s="1116"/>
      <c r="AB1501" s="1171"/>
      <c r="AC1501" s="2587"/>
      <c r="AD1501" s="1238"/>
    </row>
    <row r="1502" spans="1:30" s="2541" customFormat="1" ht="30" x14ac:dyDescent="0.25">
      <c r="A1502" s="297"/>
      <c r="B1502" s="297">
        <v>1</v>
      </c>
      <c r="C1502" s="658" t="s">
        <v>355</v>
      </c>
      <c r="D1502" s="4"/>
      <c r="E1502" s="4"/>
      <c r="F1502" s="301">
        <f>F1503+F1504/4</f>
        <v>12</v>
      </c>
      <c r="G1502" s="134">
        <f>G1503+G1504/4</f>
        <v>1</v>
      </c>
      <c r="H1502" s="261">
        <f>H1503+H1504/4</f>
        <v>1.6975</v>
      </c>
      <c r="I1502" s="261">
        <f>H1502/G1502*100</f>
        <v>169.75</v>
      </c>
      <c r="J1502" s="1724"/>
      <c r="K1502" s="1724"/>
      <c r="L1502" s="133"/>
      <c r="M1502" s="133"/>
      <c r="N1502" s="133"/>
      <c r="O1502" s="133"/>
      <c r="P1502" s="133"/>
      <c r="Q1502" s="133"/>
      <c r="R1502" s="425"/>
      <c r="S1502" s="3199"/>
      <c r="T1502" s="425"/>
      <c r="U1502" s="948"/>
      <c r="V1502" s="425"/>
      <c r="W1502" s="425"/>
      <c r="X1502" s="425"/>
      <c r="Y1502" s="425"/>
      <c r="Z1502" s="425"/>
      <c r="AA1502" s="1116">
        <f>AA1503+AA1504/4</f>
        <v>0</v>
      </c>
      <c r="AB1502" s="1171"/>
      <c r="AC1502" s="2587"/>
      <c r="AD1502" s="1238"/>
    </row>
    <row r="1503" spans="1:30" s="2541" customFormat="1" x14ac:dyDescent="0.25">
      <c r="A1503" s="297">
        <v>1</v>
      </c>
      <c r="B1503" s="297">
        <v>1</v>
      </c>
      <c r="C1503" s="4" t="s">
        <v>356</v>
      </c>
      <c r="D1503" s="4"/>
      <c r="E1503" s="4"/>
      <c r="F1503" s="301"/>
      <c r="G1503" s="134"/>
      <c r="H1503" s="134"/>
      <c r="I1503" s="261"/>
      <c r="J1503" s="1724"/>
      <c r="K1503" s="1724"/>
      <c r="L1503" s="133"/>
      <c r="M1503" s="133"/>
      <c r="N1503" s="133"/>
      <c r="O1503" s="133"/>
      <c r="P1503" s="133"/>
      <c r="Q1503" s="133"/>
      <c r="R1503" s="425"/>
      <c r="S1503" s="3199"/>
      <c r="T1503" s="425"/>
      <c r="U1503" s="948"/>
      <c r="V1503" s="425"/>
      <c r="W1503" s="425"/>
      <c r="X1503" s="425"/>
      <c r="Y1503" s="425"/>
      <c r="Z1503" s="425"/>
      <c r="AA1503" s="1132"/>
      <c r="AB1503" s="1171"/>
      <c r="AC1503" s="2587"/>
      <c r="AD1503" s="1238"/>
    </row>
    <row r="1504" spans="1:30" s="2541" customFormat="1" ht="30" x14ac:dyDescent="0.25">
      <c r="A1504" s="297"/>
      <c r="B1504" s="297">
        <v>1</v>
      </c>
      <c r="C1504" s="4" t="s">
        <v>381</v>
      </c>
      <c r="D1504" s="4"/>
      <c r="E1504" s="4"/>
      <c r="F1504" s="301">
        <v>48</v>
      </c>
      <c r="G1504" s="134">
        <f>F1504/12*$C$3</f>
        <v>4</v>
      </c>
      <c r="H1504" s="134">
        <v>6.79</v>
      </c>
      <c r="I1504" s="261">
        <f>H1504/G1504*100</f>
        <v>169.75</v>
      </c>
      <c r="J1504" s="1724"/>
      <c r="K1504" s="1724"/>
      <c r="L1504" s="133"/>
      <c r="M1504" s="133"/>
      <c r="N1504" s="133"/>
      <c r="O1504" s="133"/>
      <c r="P1504" s="133"/>
      <c r="Q1504" s="133"/>
      <c r="R1504" s="425"/>
      <c r="S1504" s="3199"/>
      <c r="T1504" s="425"/>
      <c r="U1504" s="948"/>
      <c r="V1504" s="425"/>
      <c r="W1504" s="425"/>
      <c r="X1504" s="425"/>
      <c r="Y1504" s="425"/>
      <c r="Z1504" s="425"/>
      <c r="AA1504" s="1132"/>
      <c r="AB1504" s="1171"/>
      <c r="AC1504" s="2587"/>
      <c r="AD1504" s="1238"/>
    </row>
    <row r="1505" spans="1:30" s="2541" customFormat="1" ht="60" x14ac:dyDescent="0.25">
      <c r="A1505" s="297">
        <v>1</v>
      </c>
      <c r="B1505" s="297">
        <v>1</v>
      </c>
      <c r="C1505" s="4" t="s">
        <v>358</v>
      </c>
      <c r="D1505" s="1457"/>
      <c r="E1505" s="644"/>
      <c r="F1505" s="328"/>
      <c r="G1505" s="910"/>
      <c r="H1505" s="910"/>
      <c r="I1505" s="910"/>
      <c r="J1505" s="1724"/>
      <c r="K1505" s="1724"/>
      <c r="L1505" s="133"/>
      <c r="M1505" s="133"/>
      <c r="N1505" s="133"/>
      <c r="O1505" s="133"/>
      <c r="P1505" s="133"/>
      <c r="Q1505" s="133"/>
      <c r="R1505" s="2606"/>
      <c r="S1505" s="3202">
        <f>R1505/12*$C$3</f>
        <v>0</v>
      </c>
      <c r="T1505" s="2606">
        <f>Z1505-Y1505</f>
        <v>0</v>
      </c>
      <c r="U1505" s="3068"/>
      <c r="V1505" s="2606"/>
      <c r="W1505" s="2606">
        <f>T1505-S1505</f>
        <v>0</v>
      </c>
      <c r="X1505" s="2606"/>
      <c r="Y1505" s="2606"/>
      <c r="Z1505" s="2606"/>
      <c r="AA1505" s="1120"/>
      <c r="AB1505" s="3069"/>
      <c r="AC1505" s="2587"/>
      <c r="AD1505" s="1238"/>
    </row>
    <row r="1506" spans="1:30" s="2541" customFormat="1" ht="45" x14ac:dyDescent="0.25">
      <c r="A1506" s="297">
        <v>1</v>
      </c>
      <c r="B1506" s="297">
        <v>1</v>
      </c>
      <c r="C1506" s="659" t="s">
        <v>359</v>
      </c>
      <c r="D1506" s="657"/>
      <c r="E1506" s="4"/>
      <c r="F1506" s="301"/>
      <c r="G1506" s="261"/>
      <c r="H1506" s="261"/>
      <c r="I1506" s="910"/>
      <c r="J1506" s="1724"/>
      <c r="K1506" s="1724"/>
      <c r="L1506" s="133"/>
      <c r="M1506" s="133"/>
      <c r="N1506" s="133"/>
      <c r="O1506" s="133"/>
      <c r="P1506" s="133"/>
      <c r="Q1506" s="133"/>
      <c r="R1506" s="425"/>
      <c r="S1506" s="3199"/>
      <c r="T1506" s="425"/>
      <c r="U1506" s="948"/>
      <c r="V1506" s="425"/>
      <c r="W1506" s="425"/>
      <c r="X1506" s="425"/>
      <c r="Y1506" s="425"/>
      <c r="Z1506" s="425"/>
      <c r="AA1506" s="1116"/>
      <c r="AB1506" s="1171"/>
      <c r="AC1506" s="2587"/>
      <c r="AD1506" s="1238"/>
    </row>
    <row r="1507" spans="1:30" s="2541" customFormat="1" ht="105" x14ac:dyDescent="0.25">
      <c r="A1507" s="297"/>
      <c r="B1507" s="297"/>
      <c r="C1507" s="659" t="s">
        <v>549</v>
      </c>
      <c r="D1507" s="657"/>
      <c r="E1507" s="4"/>
      <c r="F1507" s="301">
        <v>100</v>
      </c>
      <c r="G1507" s="134">
        <f>(F1507/12*$C$3)</f>
        <v>8.3333333333333339</v>
      </c>
      <c r="H1507" s="261">
        <v>27</v>
      </c>
      <c r="I1507" s="910">
        <f>H1507/G1507*100</f>
        <v>324</v>
      </c>
      <c r="J1507" s="1724"/>
      <c r="K1507" s="1724"/>
      <c r="L1507" s="133"/>
      <c r="M1507" s="133"/>
      <c r="N1507" s="133"/>
      <c r="O1507" s="133"/>
      <c r="P1507" s="133"/>
      <c r="Q1507" s="133"/>
      <c r="R1507" s="425"/>
      <c r="S1507" s="3199"/>
      <c r="T1507" s="425"/>
      <c r="U1507" s="948"/>
      <c r="V1507" s="425"/>
      <c r="W1507" s="425"/>
      <c r="X1507" s="425"/>
      <c r="Y1507" s="425"/>
      <c r="Z1507" s="425"/>
      <c r="AA1507" s="1116"/>
      <c r="AB1507" s="1171"/>
      <c r="AC1507" s="2587"/>
      <c r="AD1507" s="1238"/>
    </row>
    <row r="1508" spans="1:30" s="2541" customFormat="1" ht="42.75" x14ac:dyDescent="0.25">
      <c r="A1508" s="297"/>
      <c r="B1508" s="297"/>
      <c r="C1508" s="1239" t="s">
        <v>517</v>
      </c>
      <c r="D1508" s="1457"/>
      <c r="E1508" s="644"/>
      <c r="F1508" s="301">
        <f>F1509</f>
        <v>959</v>
      </c>
      <c r="G1508" s="617">
        <f>G1509</f>
        <v>79.916666666666671</v>
      </c>
      <c r="H1508" s="617">
        <f>H1509</f>
        <v>0</v>
      </c>
      <c r="I1508" s="910">
        <f>H1508/ROUND(G1508,0)*100</f>
        <v>0</v>
      </c>
      <c r="J1508" s="1724"/>
      <c r="K1508" s="1724"/>
      <c r="L1508" s="133"/>
      <c r="M1508" s="133"/>
      <c r="N1508" s="133"/>
      <c r="O1508" s="133"/>
      <c r="P1508" s="133"/>
      <c r="Q1508" s="133"/>
      <c r="R1508" s="2606">
        <v>1507.05303</v>
      </c>
      <c r="S1508" s="1055">
        <f>R1508/12*$C$3</f>
        <v>125.58775250000001</v>
      </c>
      <c r="T1508" s="301">
        <f>Z1508-Y1508-V1508</f>
        <v>0</v>
      </c>
      <c r="U1508" s="2578"/>
      <c r="V1508" s="301"/>
      <c r="W1508" s="301">
        <f>T1508-S1508</f>
        <v>-125.58775250000001</v>
      </c>
      <c r="X1508" s="301"/>
      <c r="Y1508" s="301"/>
      <c r="Z1508" s="301"/>
      <c r="AA1508" s="1116">
        <f>AA1509</f>
        <v>0</v>
      </c>
      <c r="AB1508" s="1171"/>
      <c r="AC1508" s="2587"/>
      <c r="AD1508" s="1238"/>
    </row>
    <row r="1509" spans="1:30" s="2541" customFormat="1" x14ac:dyDescent="0.25">
      <c r="A1509" s="297"/>
      <c r="B1509" s="297"/>
      <c r="C1509" s="659" t="s">
        <v>518</v>
      </c>
      <c r="D1509" s="1457"/>
      <c r="E1509" s="644"/>
      <c r="F1509" s="301">
        <v>959</v>
      </c>
      <c r="G1509" s="134">
        <f>(F1509/12*$C$3)</f>
        <v>79.916666666666671</v>
      </c>
      <c r="H1509" s="910"/>
      <c r="I1509" s="910">
        <f>H1509/ROUND(G1509,0)*100</f>
        <v>0</v>
      </c>
      <c r="J1509" s="1724"/>
      <c r="K1509" s="1724"/>
      <c r="L1509" s="133"/>
      <c r="M1509" s="133"/>
      <c r="N1509" s="133"/>
      <c r="O1509" s="133"/>
      <c r="P1509" s="133"/>
      <c r="Q1509" s="133"/>
      <c r="R1509" s="2606"/>
      <c r="S1509" s="2726"/>
      <c r="T1509" s="2933"/>
      <c r="U1509" s="2988"/>
      <c r="V1509" s="2933"/>
      <c r="W1509" s="2933"/>
      <c r="X1509" s="2933"/>
      <c r="Y1509" s="2933"/>
      <c r="Z1509" s="2933"/>
      <c r="AA1509" s="1116"/>
      <c r="AB1509" s="1171"/>
      <c r="AC1509" s="2587"/>
      <c r="AD1509" s="1238"/>
    </row>
    <row r="1510" spans="1:30" s="2541" customFormat="1" ht="42.75" x14ac:dyDescent="0.25">
      <c r="A1510" s="297"/>
      <c r="B1510" s="297"/>
      <c r="C1510" s="1239" t="s">
        <v>519</v>
      </c>
      <c r="D1510" s="1457"/>
      <c r="E1510" s="644"/>
      <c r="F1510" s="301"/>
      <c r="G1510" s="134"/>
      <c r="H1510" s="910"/>
      <c r="I1510" s="910"/>
      <c r="J1510" s="1724"/>
      <c r="K1510" s="1724"/>
      <c r="L1510" s="133"/>
      <c r="M1510" s="133"/>
      <c r="N1510" s="133"/>
      <c r="O1510" s="133"/>
      <c r="P1510" s="133"/>
      <c r="Q1510" s="133"/>
      <c r="R1510" s="2606"/>
      <c r="S1510" s="2726"/>
      <c r="T1510" s="2933"/>
      <c r="U1510" s="2988"/>
      <c r="V1510" s="2933"/>
      <c r="W1510" s="2933"/>
      <c r="X1510" s="2933"/>
      <c r="Y1510" s="2933"/>
      <c r="Z1510" s="2933"/>
      <c r="AA1510" s="1116"/>
      <c r="AB1510" s="1171"/>
      <c r="AC1510" s="2587"/>
      <c r="AD1510" s="1238"/>
    </row>
    <row r="1511" spans="1:30" s="2541" customFormat="1" ht="29.25" x14ac:dyDescent="0.25">
      <c r="A1511" s="297">
        <v>1</v>
      </c>
      <c r="B1511" s="297">
        <v>1</v>
      </c>
      <c r="C1511" s="644" t="s">
        <v>367</v>
      </c>
      <c r="D1511" s="4"/>
      <c r="E1511" s="4"/>
      <c r="F1511" s="3457">
        <f>F1512+F1513</f>
        <v>4255.3191489361698</v>
      </c>
      <c r="G1511" s="261">
        <f t="shared" ref="G1511:H1511" si="463">G1512+G1513</f>
        <v>354.6099290780142</v>
      </c>
      <c r="H1511" s="261">
        <f t="shared" si="463"/>
        <v>289.88617021276593</v>
      </c>
      <c r="I1511" s="910">
        <f>H1511/ROUND(G1511,0)*100</f>
        <v>81.658076116272099</v>
      </c>
      <c r="J1511" s="1724"/>
      <c r="K1511" s="1724"/>
      <c r="L1511" s="133"/>
      <c r="M1511" s="133"/>
      <c r="N1511" s="133"/>
      <c r="O1511" s="133"/>
      <c r="P1511" s="133"/>
      <c r="Q1511" s="133"/>
      <c r="R1511" s="425"/>
      <c r="S1511" s="3199"/>
      <c r="T1511" s="425"/>
      <c r="U1511" s="948"/>
      <c r="V1511" s="425"/>
      <c r="W1511" s="425"/>
      <c r="X1511" s="425"/>
      <c r="Y1511" s="425"/>
      <c r="Z1511" s="425"/>
      <c r="AA1511" s="1116">
        <f t="shared" ref="AA1511" si="464">AA1512+AA1513</f>
        <v>0</v>
      </c>
      <c r="AB1511" s="1171"/>
      <c r="AC1511" s="2587"/>
      <c r="AD1511" s="1238"/>
    </row>
    <row r="1512" spans="1:30" s="2541" customFormat="1" x14ac:dyDescent="0.25">
      <c r="A1512" s="297">
        <v>1</v>
      </c>
      <c r="B1512" s="297">
        <v>1</v>
      </c>
      <c r="C1512" s="644" t="s">
        <v>382</v>
      </c>
      <c r="D1512" s="4"/>
      <c r="E1512" s="4"/>
      <c r="F1512" s="3457"/>
      <c r="G1512" s="134"/>
      <c r="H1512" s="261"/>
      <c r="I1512" s="910"/>
      <c r="J1512" s="1724"/>
      <c r="K1512" s="1724"/>
      <c r="L1512" s="133"/>
      <c r="M1512" s="133"/>
      <c r="N1512" s="133"/>
      <c r="O1512" s="133"/>
      <c r="P1512" s="133"/>
      <c r="Q1512" s="133"/>
      <c r="R1512" s="425"/>
      <c r="S1512" s="3199"/>
      <c r="T1512" s="425"/>
      <c r="U1512" s="948"/>
      <c r="V1512" s="425"/>
      <c r="W1512" s="425"/>
      <c r="X1512" s="425"/>
      <c r="Y1512" s="425"/>
      <c r="Z1512" s="425"/>
      <c r="AA1512" s="1116"/>
      <c r="AB1512" s="1171"/>
      <c r="AC1512" s="2587"/>
      <c r="AD1512" s="1238"/>
    </row>
    <row r="1513" spans="1:30" s="2541" customFormat="1" x14ac:dyDescent="0.25">
      <c r="A1513" s="297">
        <v>1</v>
      </c>
      <c r="B1513" s="297">
        <v>1</v>
      </c>
      <c r="C1513" s="4" t="s">
        <v>383</v>
      </c>
      <c r="D1513" s="4"/>
      <c r="E1513" s="4"/>
      <c r="F1513" s="3457">
        <f>F1514/9.4</f>
        <v>4255.3191489361698</v>
      </c>
      <c r="G1513" s="261">
        <f t="shared" ref="G1513:H1513" si="465">G1514/9.4</f>
        <v>354.6099290780142</v>
      </c>
      <c r="H1513" s="261">
        <f t="shared" si="465"/>
        <v>289.88617021276593</v>
      </c>
      <c r="I1513" s="910">
        <f>H1513/ROUND(G1513,0)*100</f>
        <v>81.658076116272099</v>
      </c>
      <c r="J1513" s="1724"/>
      <c r="K1513" s="1724"/>
      <c r="L1513" s="133"/>
      <c r="M1513" s="133"/>
      <c r="N1513" s="133"/>
      <c r="O1513" s="133"/>
      <c r="P1513" s="133"/>
      <c r="Q1513" s="133"/>
      <c r="R1513" s="425"/>
      <c r="S1513" s="3199"/>
      <c r="T1513" s="425"/>
      <c r="U1513" s="948"/>
      <c r="V1513" s="425"/>
      <c r="W1513" s="425"/>
      <c r="X1513" s="425"/>
      <c r="Y1513" s="425"/>
      <c r="Z1513" s="425"/>
      <c r="AA1513" s="1116">
        <f t="shared" ref="AA1513" si="466">AA1514/9.4</f>
        <v>0</v>
      </c>
      <c r="AB1513" s="1171"/>
      <c r="AC1513" s="2587"/>
      <c r="AD1513" s="1238"/>
    </row>
    <row r="1514" spans="1:30" s="2541" customFormat="1" x14ac:dyDescent="0.25">
      <c r="A1514" s="297">
        <v>1</v>
      </c>
      <c r="B1514" s="297">
        <v>1</v>
      </c>
      <c r="C1514" s="660" t="s">
        <v>384</v>
      </c>
      <c r="D1514" s="4"/>
      <c r="E1514" s="4"/>
      <c r="F1514" s="3457">
        <v>40000</v>
      </c>
      <c r="G1514" s="134">
        <f>(F1514/12*$C$3)</f>
        <v>3333.3333333333335</v>
      </c>
      <c r="H1514" s="261">
        <v>2724.93</v>
      </c>
      <c r="I1514" s="910">
        <f>H1514/ROUND(G1514,0)*100</f>
        <v>81.756075607560746</v>
      </c>
      <c r="J1514" s="1724"/>
      <c r="K1514" s="1724"/>
      <c r="L1514" s="133"/>
      <c r="M1514" s="133"/>
      <c r="N1514" s="133"/>
      <c r="O1514" s="133"/>
      <c r="P1514" s="133"/>
      <c r="Q1514" s="133"/>
      <c r="R1514" s="425"/>
      <c r="S1514" s="3199"/>
      <c r="T1514" s="425"/>
      <c r="U1514" s="948"/>
      <c r="V1514" s="425"/>
      <c r="W1514" s="425"/>
      <c r="X1514" s="425"/>
      <c r="Y1514" s="425"/>
      <c r="Z1514" s="425"/>
      <c r="AA1514" s="1116"/>
      <c r="AB1514" s="1171"/>
      <c r="AC1514" s="2587"/>
      <c r="AD1514" s="1238"/>
    </row>
    <row r="1515" spans="1:30" s="2541" customFormat="1" ht="29.25" x14ac:dyDescent="0.25">
      <c r="A1515" s="297">
        <v>1</v>
      </c>
      <c r="B1515" s="297">
        <v>1</v>
      </c>
      <c r="C1515" s="644" t="s">
        <v>360</v>
      </c>
      <c r="D1515" s="4"/>
      <c r="E1515" s="4"/>
      <c r="F1515" s="301">
        <v>6850</v>
      </c>
      <c r="G1515" s="134">
        <f>F1515/12*$C$3</f>
        <v>570.83333333333337</v>
      </c>
      <c r="H1515" s="261">
        <v>572</v>
      </c>
      <c r="I1515" s="910">
        <f>H1515/G1515*100</f>
        <v>100.2043795620438</v>
      </c>
      <c r="J1515" s="1724"/>
      <c r="K1515" s="1724"/>
      <c r="L1515" s="133"/>
      <c r="M1515" s="133"/>
      <c r="N1515" s="133"/>
      <c r="O1515" s="133"/>
      <c r="P1515" s="133"/>
      <c r="Q1515" s="133"/>
      <c r="R1515" s="425"/>
      <c r="S1515" s="3199"/>
      <c r="T1515" s="425"/>
      <c r="U1515" s="948"/>
      <c r="V1515" s="425"/>
      <c r="W1515" s="425"/>
      <c r="X1515" s="425"/>
      <c r="Y1515" s="425"/>
      <c r="Z1515" s="425"/>
      <c r="AA1515" s="1116"/>
      <c r="AB1515" s="1171"/>
      <c r="AC1515" s="2587"/>
      <c r="AD1515" s="1238"/>
    </row>
    <row r="1516" spans="1:30" s="2541" customFormat="1" ht="30" x14ac:dyDescent="0.25">
      <c r="A1516" s="297">
        <v>1</v>
      </c>
      <c r="B1516" s="297">
        <v>1</v>
      </c>
      <c r="C1516" s="639" t="s">
        <v>202</v>
      </c>
      <c r="D1516" s="4"/>
      <c r="E1516" s="4"/>
      <c r="F1516" s="301"/>
      <c r="G1516" s="134"/>
      <c r="H1516" s="261"/>
      <c r="I1516" s="910"/>
      <c r="J1516" s="1724"/>
      <c r="K1516" s="1724"/>
      <c r="L1516" s="133"/>
      <c r="M1516" s="133"/>
      <c r="N1516" s="133"/>
      <c r="O1516" s="133"/>
      <c r="P1516" s="133"/>
      <c r="Q1516" s="133"/>
      <c r="R1516" s="425"/>
      <c r="S1516" s="3199"/>
      <c r="T1516" s="425"/>
      <c r="U1516" s="948"/>
      <c r="V1516" s="425"/>
      <c r="W1516" s="425"/>
      <c r="X1516" s="425"/>
      <c r="Y1516" s="425"/>
      <c r="Z1516" s="425"/>
      <c r="AA1516" s="1116"/>
      <c r="AB1516" s="1171"/>
      <c r="AC1516" s="2587"/>
      <c r="AD1516" s="1238"/>
    </row>
    <row r="1517" spans="1:30" s="2541" customFormat="1" ht="72" x14ac:dyDescent="0.25">
      <c r="A1517" s="297">
        <v>1</v>
      </c>
      <c r="B1517" s="297">
        <v>1</v>
      </c>
      <c r="C1517" s="644" t="s">
        <v>368</v>
      </c>
      <c r="D1517" s="4"/>
      <c r="E1517" s="4"/>
      <c r="F1517" s="301"/>
      <c r="G1517" s="134"/>
      <c r="H1517" s="261"/>
      <c r="I1517" s="910"/>
      <c r="J1517" s="1724"/>
      <c r="K1517" s="1724"/>
      <c r="L1517" s="133"/>
      <c r="M1517" s="133"/>
      <c r="N1517" s="133"/>
      <c r="O1517" s="133"/>
      <c r="P1517" s="133"/>
      <c r="Q1517" s="133"/>
      <c r="R1517" s="425"/>
      <c r="S1517" s="3199"/>
      <c r="T1517" s="425"/>
      <c r="U1517" s="948"/>
      <c r="V1517" s="425"/>
      <c r="W1517" s="425"/>
      <c r="X1517" s="425"/>
      <c r="Y1517" s="425"/>
      <c r="Z1517" s="425"/>
      <c r="AA1517" s="1116"/>
      <c r="AB1517" s="1171"/>
      <c r="AC1517" s="2587"/>
      <c r="AD1517" s="1238"/>
    </row>
    <row r="1518" spans="1:30" s="2541" customFormat="1" x14ac:dyDescent="0.25">
      <c r="A1518" s="297"/>
      <c r="B1518" s="297"/>
      <c r="C1518" s="644" t="s">
        <v>235</v>
      </c>
      <c r="D1518" s="4"/>
      <c r="E1518" s="4"/>
      <c r="F1518" s="301">
        <f>F1519+F1520</f>
        <v>660</v>
      </c>
      <c r="G1518" s="134">
        <f>G1519+G1520</f>
        <v>55</v>
      </c>
      <c r="H1518" s="261">
        <f>H1519+H1520</f>
        <v>42</v>
      </c>
      <c r="I1518" s="910"/>
      <c r="J1518" s="1724"/>
      <c r="K1518" s="1724"/>
      <c r="L1518" s="133"/>
      <c r="M1518" s="133"/>
      <c r="N1518" s="133"/>
      <c r="O1518" s="133"/>
      <c r="P1518" s="133"/>
      <c r="Q1518" s="133"/>
      <c r="R1518" s="425">
        <v>635.23019999999997</v>
      </c>
      <c r="S1518" s="3199">
        <f>R1518/12*$C$3</f>
        <v>52.935849999999995</v>
      </c>
      <c r="T1518" s="425">
        <f>Z1518-Y1518-V1518</f>
        <v>60.079740000000001</v>
      </c>
      <c r="U1518" s="948"/>
      <c r="V1518" s="425"/>
      <c r="W1518" s="425">
        <f>T1518-S1518</f>
        <v>7.1438900000000061</v>
      </c>
      <c r="X1518" s="425"/>
      <c r="Y1518" s="425">
        <v>0</v>
      </c>
      <c r="Z1518" s="425">
        <v>60.079740000000001</v>
      </c>
      <c r="AA1518" s="1116">
        <f>AA1519+AA1520</f>
        <v>0</v>
      </c>
      <c r="AB1518" s="1171"/>
      <c r="AC1518" s="2587"/>
      <c r="AD1518" s="1238"/>
    </row>
    <row r="1519" spans="1:30" s="2541" customFormat="1" ht="30" x14ac:dyDescent="0.25">
      <c r="A1519" s="297"/>
      <c r="B1519" s="297"/>
      <c r="C1519" s="4" t="s">
        <v>74</v>
      </c>
      <c r="D1519" s="4"/>
      <c r="E1519" s="4"/>
      <c r="F1519" s="301">
        <v>210</v>
      </c>
      <c r="G1519" s="134">
        <f t="shared" ref="G1519:G1520" si="467">F1519/12*$C$3</f>
        <v>17.5</v>
      </c>
      <c r="H1519" s="261">
        <v>42</v>
      </c>
      <c r="I1519" s="910">
        <f t="shared" ref="I1519:I1525" si="468">H1519/G1519*100</f>
        <v>240</v>
      </c>
      <c r="J1519" s="1724"/>
      <c r="K1519" s="1724"/>
      <c r="L1519" s="133"/>
      <c r="M1519" s="133"/>
      <c r="N1519" s="133"/>
      <c r="O1519" s="133"/>
      <c r="P1519" s="133"/>
      <c r="Q1519" s="133"/>
      <c r="R1519" s="425"/>
      <c r="S1519" s="3199"/>
      <c r="T1519" s="425"/>
      <c r="U1519" s="948"/>
      <c r="V1519" s="425"/>
      <c r="W1519" s="425"/>
      <c r="X1519" s="425"/>
      <c r="Y1519" s="425"/>
      <c r="Z1519" s="425"/>
      <c r="AA1519" s="1116"/>
      <c r="AB1519" s="1171"/>
      <c r="AC1519" s="2587"/>
      <c r="AD1519" s="1238"/>
    </row>
    <row r="1520" spans="1:30" s="2541" customFormat="1" ht="30" x14ac:dyDescent="0.25">
      <c r="A1520" s="297"/>
      <c r="B1520" s="297"/>
      <c r="C1520" s="4" t="s">
        <v>285</v>
      </c>
      <c r="D1520" s="4"/>
      <c r="E1520" s="4"/>
      <c r="F1520" s="301">
        <v>450</v>
      </c>
      <c r="G1520" s="134">
        <f t="shared" si="467"/>
        <v>37.5</v>
      </c>
      <c r="H1520" s="261"/>
      <c r="I1520" s="910">
        <f t="shared" si="468"/>
        <v>0</v>
      </c>
      <c r="J1520" s="1724"/>
      <c r="K1520" s="1724"/>
      <c r="L1520" s="133"/>
      <c r="M1520" s="133"/>
      <c r="N1520" s="133"/>
      <c r="O1520" s="133"/>
      <c r="P1520" s="133"/>
      <c r="Q1520" s="133"/>
      <c r="R1520" s="425"/>
      <c r="S1520" s="3199"/>
      <c r="T1520" s="425"/>
      <c r="U1520" s="948"/>
      <c r="V1520" s="425"/>
      <c r="W1520" s="425"/>
      <c r="X1520" s="425"/>
      <c r="Y1520" s="425"/>
      <c r="Z1520" s="425"/>
      <c r="AA1520" s="1116"/>
      <c r="AB1520" s="1171"/>
      <c r="AC1520" s="2587"/>
      <c r="AD1520" s="1238"/>
    </row>
    <row r="1521" spans="1:261" s="2541" customFormat="1" ht="29.25" x14ac:dyDescent="0.25">
      <c r="A1521" s="297">
        <v>1</v>
      </c>
      <c r="B1521" s="297">
        <v>1</v>
      </c>
      <c r="C1521" s="584" t="s">
        <v>281</v>
      </c>
      <c r="D1521" s="4"/>
      <c r="E1521" s="4"/>
      <c r="F1521" s="328">
        <f>F1500+F1477</f>
        <v>31648</v>
      </c>
      <c r="G1521" s="910">
        <f>G1500+G1477</f>
        <v>2637.3333333333335</v>
      </c>
      <c r="H1521" s="910">
        <f>H1500+H1477</f>
        <v>1203.6975</v>
      </c>
      <c r="I1521" s="910">
        <f t="shared" si="468"/>
        <v>45.640703993933265</v>
      </c>
      <c r="J1521" s="1724"/>
      <c r="K1521" s="1724"/>
      <c r="L1521" s="133"/>
      <c r="M1521" s="133"/>
      <c r="N1521" s="133"/>
      <c r="O1521" s="133"/>
      <c r="P1521" s="133"/>
      <c r="Q1521" s="133"/>
      <c r="R1521" s="425"/>
      <c r="S1521" s="3199"/>
      <c r="T1521" s="425"/>
      <c r="U1521" s="948"/>
      <c r="V1521" s="425"/>
      <c r="W1521" s="425"/>
      <c r="X1521" s="425"/>
      <c r="Y1521" s="425"/>
      <c r="Z1521" s="425"/>
      <c r="AA1521" s="1120">
        <f>AA1500+AA1477</f>
        <v>0</v>
      </c>
      <c r="AB1521" s="1171"/>
      <c r="AC1521" s="2587"/>
      <c r="AD1521" s="1238"/>
    </row>
    <row r="1522" spans="1:261" s="2541" customFormat="1" ht="43.5" x14ac:dyDescent="0.25">
      <c r="A1522" s="297">
        <v>1</v>
      </c>
      <c r="B1522" s="297">
        <v>1</v>
      </c>
      <c r="C1522" s="584" t="s">
        <v>310</v>
      </c>
      <c r="D1522" s="4"/>
      <c r="E1522" s="4"/>
      <c r="F1522" s="328">
        <f>F1487</f>
        <v>13197</v>
      </c>
      <c r="G1522" s="647">
        <f>G1487</f>
        <v>1099.75</v>
      </c>
      <c r="H1522" s="910">
        <f>H1487</f>
        <v>98</v>
      </c>
      <c r="I1522" s="910">
        <f t="shared" si="468"/>
        <v>8.9111161627642641</v>
      </c>
      <c r="J1522" s="1724"/>
      <c r="K1522" s="1724"/>
      <c r="L1522" s="133"/>
      <c r="M1522" s="133"/>
      <c r="N1522" s="133"/>
      <c r="O1522" s="133"/>
      <c r="P1522" s="133"/>
      <c r="Q1522" s="133"/>
      <c r="R1522" s="425"/>
      <c r="S1522" s="3199"/>
      <c r="T1522" s="425"/>
      <c r="U1522" s="948"/>
      <c r="V1522" s="425"/>
      <c r="W1522" s="425"/>
      <c r="X1522" s="425"/>
      <c r="Y1522" s="425"/>
      <c r="Z1522" s="425"/>
      <c r="AA1522" s="1120">
        <f>AA1487</f>
        <v>0</v>
      </c>
      <c r="AB1522" s="1171"/>
      <c r="AC1522" s="2587"/>
      <c r="AD1522" s="1238"/>
    </row>
    <row r="1523" spans="1:261" s="2541" customFormat="1" ht="29.25" x14ac:dyDescent="0.25">
      <c r="A1523" s="297">
        <v>1</v>
      </c>
      <c r="B1523" s="297">
        <v>1</v>
      </c>
      <c r="C1523" s="584" t="s">
        <v>282</v>
      </c>
      <c r="D1523" s="4"/>
      <c r="E1523" s="4"/>
      <c r="F1523" s="328">
        <f>F1511+F1485</f>
        <v>42949.319148936171</v>
      </c>
      <c r="G1523" s="647">
        <f>G1511+G1485</f>
        <v>3579.1099290780144</v>
      </c>
      <c r="H1523" s="910">
        <f>H1511+H1485</f>
        <v>2294.886170212766</v>
      </c>
      <c r="I1523" s="910">
        <f t="shared" si="468"/>
        <v>64.118907093863228</v>
      </c>
      <c r="J1523" s="1724"/>
      <c r="K1523" s="1724"/>
      <c r="L1523" s="133"/>
      <c r="M1523" s="133"/>
      <c r="N1523" s="133"/>
      <c r="O1523" s="133"/>
      <c r="P1523" s="133"/>
      <c r="Q1523" s="133"/>
      <c r="R1523" s="425"/>
      <c r="S1523" s="3199"/>
      <c r="T1523" s="425"/>
      <c r="U1523" s="948"/>
      <c r="V1523" s="425"/>
      <c r="W1523" s="425"/>
      <c r="X1523" s="425"/>
      <c r="Y1523" s="425"/>
      <c r="Z1523" s="425"/>
      <c r="AA1523" s="1120">
        <f>AA1511+AA1485</f>
        <v>0</v>
      </c>
      <c r="AB1523" s="1171"/>
      <c r="AC1523" s="2587"/>
      <c r="AD1523" s="1238"/>
    </row>
    <row r="1524" spans="1:261" s="2541" customFormat="1" ht="29.25" x14ac:dyDescent="0.25">
      <c r="A1524" s="297">
        <v>1</v>
      </c>
      <c r="B1524" s="297">
        <v>1</v>
      </c>
      <c r="C1524" s="584" t="s">
        <v>283</v>
      </c>
      <c r="D1524" s="4"/>
      <c r="E1524" s="4"/>
      <c r="F1524" s="328">
        <f>F1515+F1498</f>
        <v>11650</v>
      </c>
      <c r="G1524" s="647">
        <f>G1515+G1498</f>
        <v>970.83333333333337</v>
      </c>
      <c r="H1524" s="910">
        <f>H1515+H1498</f>
        <v>821</v>
      </c>
      <c r="I1524" s="910">
        <f t="shared" si="468"/>
        <v>84.566523605150209</v>
      </c>
      <c r="J1524" s="1724"/>
      <c r="K1524" s="1724"/>
      <c r="L1524" s="133"/>
      <c r="M1524" s="133"/>
      <c r="N1524" s="133"/>
      <c r="O1524" s="133"/>
      <c r="P1524" s="133"/>
      <c r="Q1524" s="133"/>
      <c r="R1524" s="425">
        <v>8213.2870000000003</v>
      </c>
      <c r="S1524" s="1055">
        <f>R1524/12*$C$3</f>
        <v>684.44058333333339</v>
      </c>
      <c r="T1524" s="425">
        <f>Z1524-Y1524-V1524</f>
        <v>685.83943999999997</v>
      </c>
      <c r="U1524" s="948"/>
      <c r="V1524" s="425"/>
      <c r="W1524" s="425">
        <f>T1524-S1524</f>
        <v>1.3988566666665747</v>
      </c>
      <c r="X1524" s="425"/>
      <c r="Y1524" s="425">
        <v>0</v>
      </c>
      <c r="Z1524" s="425">
        <v>685.83943999999997</v>
      </c>
      <c r="AA1524" s="1120">
        <f>AA1515+AA1498</f>
        <v>0</v>
      </c>
      <c r="AB1524" s="1171"/>
      <c r="AC1524" s="2587"/>
      <c r="AD1524" s="1238"/>
    </row>
    <row r="1525" spans="1:261" s="2541" customFormat="1" x14ac:dyDescent="0.25">
      <c r="A1525" s="297">
        <v>1</v>
      </c>
      <c r="B1525" s="297">
        <v>1</v>
      </c>
      <c r="C1525" s="585" t="s">
        <v>138</v>
      </c>
      <c r="D1525" s="644"/>
      <c r="E1525" s="644"/>
      <c r="F1525" s="328">
        <f>F1522+F1521+F1524+F1486*2.9+F1514/4.2</f>
        <v>178231.4095238095</v>
      </c>
      <c r="G1525" s="647">
        <f t="shared" ref="G1525:H1525" si="469">G1522+G1521+G1524+G1486*2.9+G1514/4.2</f>
        <v>14852.61746031746</v>
      </c>
      <c r="H1525" s="910">
        <f t="shared" si="469"/>
        <v>8585.9903571428567</v>
      </c>
      <c r="I1525" s="910">
        <f t="shared" si="468"/>
        <v>57.807927660444435</v>
      </c>
      <c r="J1525" s="1724"/>
      <c r="K1525" s="1724"/>
      <c r="L1525" s="133"/>
      <c r="M1525" s="133"/>
      <c r="N1525" s="133"/>
      <c r="O1525" s="133"/>
      <c r="P1525" s="133"/>
      <c r="Q1525" s="133"/>
      <c r="R1525" s="3203">
        <f t="shared" ref="R1525:Z1525" si="470">R1524+R1487+R1476+R1475+R1499+R1508+R1518</f>
        <v>224125.49980999998</v>
      </c>
      <c r="S1525" s="3203">
        <f t="shared" si="470"/>
        <v>20339.839370833331</v>
      </c>
      <c r="T1525" s="2605">
        <f t="shared" si="470"/>
        <v>19575.963780000002</v>
      </c>
      <c r="U1525" s="3071">
        <f t="shared" si="470"/>
        <v>0</v>
      </c>
      <c r="V1525" s="2605">
        <f t="shared" si="470"/>
        <v>0</v>
      </c>
      <c r="W1525" s="2605">
        <f t="shared" si="470"/>
        <v>-763.87559083333133</v>
      </c>
      <c r="X1525" s="2605">
        <f t="shared" si="470"/>
        <v>0</v>
      </c>
      <c r="Y1525" s="2605">
        <f t="shared" si="470"/>
        <v>-17.35632</v>
      </c>
      <c r="Z1525" s="2605">
        <f t="shared" si="470"/>
        <v>19558.607459999999</v>
      </c>
      <c r="AA1525" s="1120">
        <f t="shared" ref="AA1525" si="471">AA1522+AA1521+AA1524+AA1486*2.9+AA1514/4.2</f>
        <v>0</v>
      </c>
      <c r="AB1525" s="3072">
        <f>AB1524+AB1487+AB1476+AB1475</f>
        <v>0</v>
      </c>
      <c r="AC1525" s="2587"/>
      <c r="AD1525" s="1238"/>
    </row>
    <row r="1526" spans="1:261" s="2541" customFormat="1" x14ac:dyDescent="0.25">
      <c r="A1526" s="297">
        <v>1</v>
      </c>
      <c r="B1526" s="297">
        <v>1</v>
      </c>
      <c r="C1526" s="2" t="s">
        <v>29</v>
      </c>
      <c r="D1526" s="2"/>
      <c r="E1526" s="2"/>
      <c r="F1526" s="53"/>
      <c r="G1526" s="2927"/>
      <c r="H1526" s="2927"/>
      <c r="I1526" s="2927"/>
      <c r="J1526" s="2925"/>
      <c r="K1526" s="2925"/>
      <c r="L1526" s="2920"/>
      <c r="M1526" s="2920"/>
      <c r="N1526" s="2920"/>
      <c r="O1526" s="2920"/>
      <c r="P1526" s="2920"/>
      <c r="Q1526" s="2920"/>
      <c r="R1526" s="472"/>
      <c r="S1526" s="3202"/>
      <c r="T1526" s="472"/>
      <c r="U1526" s="1336"/>
      <c r="V1526" s="472"/>
      <c r="W1526" s="472"/>
      <c r="X1526" s="472"/>
      <c r="Y1526" s="472"/>
      <c r="Z1526" s="472"/>
      <c r="AA1526" s="2928"/>
      <c r="AB1526" s="1107"/>
      <c r="AC1526" s="2587"/>
      <c r="AD1526" s="1238"/>
    </row>
    <row r="1527" spans="1:261" s="2541" customFormat="1" x14ac:dyDescent="0.25">
      <c r="A1527" s="297"/>
      <c r="B1527" s="297">
        <v>1</v>
      </c>
      <c r="C1527" s="1231" t="s">
        <v>178</v>
      </c>
      <c r="D1527" s="1231"/>
      <c r="E1527" s="2929">
        <v>300</v>
      </c>
      <c r="F1527" s="53">
        <v>32</v>
      </c>
      <c r="G1527" s="2927">
        <f>ROUND(F1527/12*$C$3,0)</f>
        <v>3</v>
      </c>
      <c r="H1527" s="2927"/>
      <c r="I1527" s="134">
        <f>H1527/G1527*100</f>
        <v>0</v>
      </c>
      <c r="J1527" s="3204">
        <v>9</v>
      </c>
      <c r="K1527" s="184" t="e">
        <f>N1527/H1527</f>
        <v>#DIV/0!</v>
      </c>
      <c r="L1527" s="185">
        <f>ROUND(F1527*J1527,0)</f>
        <v>288</v>
      </c>
      <c r="M1527" s="185">
        <f>ROUND(L1527/12*$C$3,0)</f>
        <v>24</v>
      </c>
      <c r="N1527" s="406"/>
      <c r="O1527" s="185">
        <f>N1527/M1527*100</f>
        <v>0</v>
      </c>
      <c r="P1527" s="185">
        <f>L1527/E1527</f>
        <v>0.96</v>
      </c>
      <c r="Q1527" s="185">
        <f>N1527/$C$3*12/P1527</f>
        <v>0</v>
      </c>
      <c r="R1527" s="472"/>
      <c r="S1527" s="3202"/>
      <c r="T1527" s="472"/>
      <c r="U1527" s="1336"/>
      <c r="V1527" s="472"/>
      <c r="W1527" s="472"/>
      <c r="X1527" s="472"/>
      <c r="Y1527" s="472"/>
      <c r="Z1527" s="472"/>
      <c r="AA1527" s="2928"/>
      <c r="AB1527" s="1107"/>
      <c r="AC1527" s="2587"/>
      <c r="AD1527" s="1238"/>
    </row>
    <row r="1528" spans="1:261" s="2541" customFormat="1" x14ac:dyDescent="0.25">
      <c r="A1528" s="297">
        <v>1</v>
      </c>
      <c r="B1528" s="297">
        <v>1</v>
      </c>
      <c r="C1528" s="1231" t="s">
        <v>10</v>
      </c>
      <c r="D1528" s="1231"/>
      <c r="E1528" s="2929">
        <v>300</v>
      </c>
      <c r="F1528" s="338">
        <v>155</v>
      </c>
      <c r="G1528" s="134">
        <f>ROUND(F1528/12*$C$3,0)</f>
        <v>13</v>
      </c>
      <c r="H1528" s="134">
        <v>11</v>
      </c>
      <c r="I1528" s="134">
        <f>H1528/G1528*100</f>
        <v>84.615384615384613</v>
      </c>
      <c r="J1528" s="996">
        <v>9.5</v>
      </c>
      <c r="K1528" s="184">
        <f>N1528/H1528</f>
        <v>7.7272727272727275</v>
      </c>
      <c r="L1528" s="185">
        <f>ROUND(F1528*J1528,0)</f>
        <v>1473</v>
      </c>
      <c r="M1528" s="185">
        <f>ROUND(L1528/12*$C$3,0)</f>
        <v>123</v>
      </c>
      <c r="N1528" s="185">
        <v>85</v>
      </c>
      <c r="O1528" s="185">
        <f>N1528/M1528*100</f>
        <v>69.105691056910572</v>
      </c>
      <c r="P1528" s="185">
        <f>L1528/E1528</f>
        <v>4.91</v>
      </c>
      <c r="Q1528" s="185">
        <f>N1528/$C$3*12/P1528</f>
        <v>207.73930753564153</v>
      </c>
      <c r="R1528" s="425"/>
      <c r="S1528" s="3199"/>
      <c r="T1528" s="425"/>
      <c r="U1528" s="948"/>
      <c r="V1528" s="425"/>
      <c r="W1528" s="425"/>
      <c r="X1528" s="425"/>
      <c r="Y1528" s="425"/>
      <c r="Z1528" s="425"/>
      <c r="AA1528" s="1132"/>
      <c r="AB1528" s="1171"/>
      <c r="AC1528" s="2587"/>
      <c r="AD1528" s="1238"/>
    </row>
    <row r="1529" spans="1:261" s="2541" customFormat="1" x14ac:dyDescent="0.25">
      <c r="A1529" s="297"/>
      <c r="B1529" s="297">
        <v>1</v>
      </c>
      <c r="C1529" s="1231" t="s">
        <v>6</v>
      </c>
      <c r="D1529" s="1231"/>
      <c r="E1529" s="2929">
        <v>300</v>
      </c>
      <c r="F1529" s="53">
        <v>27</v>
      </c>
      <c r="G1529" s="2927">
        <f>ROUND(F1529/12*$C$3,0)</f>
        <v>2</v>
      </c>
      <c r="H1529" s="2927">
        <v>3</v>
      </c>
      <c r="I1529" s="134">
        <f>H1529/G1529*100</f>
        <v>150</v>
      </c>
      <c r="J1529" s="3204">
        <v>9.6</v>
      </c>
      <c r="K1529" s="184">
        <f>N1529/H1529</f>
        <v>9.3333333333333339</v>
      </c>
      <c r="L1529" s="185">
        <f>ROUND(F1529*J1529,0)</f>
        <v>259</v>
      </c>
      <c r="M1529" s="185">
        <f>ROUND(L1529/12*$C$3,0)</f>
        <v>22</v>
      </c>
      <c r="N1529" s="406">
        <v>28</v>
      </c>
      <c r="O1529" s="185">
        <f>N1529/M1529*100</f>
        <v>127.27272727272727</v>
      </c>
      <c r="P1529" s="185">
        <f>L1529/E1529</f>
        <v>0.86333333333333329</v>
      </c>
      <c r="Q1529" s="185">
        <f>N1529/$C$3*12/P1529</f>
        <v>389.18918918918922</v>
      </c>
      <c r="R1529" s="425"/>
      <c r="S1529" s="3199"/>
      <c r="T1529" s="425"/>
      <c r="U1529" s="948"/>
      <c r="V1529" s="425"/>
      <c r="W1529" s="425"/>
      <c r="X1529" s="425"/>
      <c r="Y1529" s="425"/>
      <c r="Z1529" s="425"/>
      <c r="AA1529" s="2928"/>
      <c r="AB1529" s="1171"/>
      <c r="AC1529" s="2587"/>
      <c r="AD1529" s="1238"/>
    </row>
    <row r="1530" spans="1:261" s="2541" customFormat="1" x14ac:dyDescent="0.25">
      <c r="A1530" s="297">
        <v>1</v>
      </c>
      <c r="B1530" s="297">
        <v>1</v>
      </c>
      <c r="C1530" s="644" t="s">
        <v>13</v>
      </c>
      <c r="D1530" s="644"/>
      <c r="E1530" s="644"/>
      <c r="F1530" s="2266">
        <f>SUM(F1527:F1529)</f>
        <v>214</v>
      </c>
      <c r="G1530" s="1705">
        <f>SUM(G1527:G1529)</f>
        <v>18</v>
      </c>
      <c r="H1530" s="1705">
        <f>SUM(H1527:H1529)</f>
        <v>14</v>
      </c>
      <c r="I1530" s="1705">
        <f>H1530/G1530*100</f>
        <v>77.777777777777786</v>
      </c>
      <c r="J1530" s="2267">
        <f>IF(F1530=0,0,L1530/F1530)</f>
        <v>9.4392523364485985</v>
      </c>
      <c r="K1530" s="274">
        <f>N1530/H1530</f>
        <v>8.0714285714285712</v>
      </c>
      <c r="L1530" s="1705">
        <f>SUM(L1527:L1529)</f>
        <v>2020</v>
      </c>
      <c r="M1530" s="1705">
        <f>SUM(M1527:M1529)</f>
        <v>169</v>
      </c>
      <c r="N1530" s="1705">
        <f>SUM(N1527:N1529)</f>
        <v>113</v>
      </c>
      <c r="O1530" s="185">
        <f>N1530/M1530*100</f>
        <v>66.863905325443781</v>
      </c>
      <c r="P1530" s="1705">
        <f>SUM(P1527:P1529)</f>
        <v>6.7333333333333334</v>
      </c>
      <c r="Q1530" s="185">
        <f>N1530/$C$3*12/P1530</f>
        <v>201.38613861386139</v>
      </c>
      <c r="R1530" s="2930"/>
      <c r="S1530" s="3205"/>
      <c r="T1530" s="2930"/>
      <c r="U1530" s="3073"/>
      <c r="V1530" s="2930"/>
      <c r="W1530" s="2930"/>
      <c r="X1530" s="2930"/>
      <c r="Y1530" s="2930"/>
      <c r="Z1530" s="2930"/>
      <c r="AA1530" s="2203">
        <f>SUM(AA1527:AA1529)</f>
        <v>0</v>
      </c>
      <c r="AB1530" s="3074"/>
      <c r="AC1530" s="2587"/>
      <c r="AD1530" s="1238"/>
    </row>
    <row r="1531" spans="1:261" s="2541" customFormat="1" ht="30" x14ac:dyDescent="0.25">
      <c r="A1531" s="297">
        <v>1</v>
      </c>
      <c r="B1531" s="297">
        <v>1</v>
      </c>
      <c r="C1531" s="2" t="s">
        <v>127</v>
      </c>
      <c r="D1531" s="2"/>
      <c r="E1531" s="644"/>
      <c r="F1531" s="2266"/>
      <c r="G1531" s="1705"/>
      <c r="H1531" s="1705"/>
      <c r="I1531" s="1705"/>
      <c r="J1531" s="2267"/>
      <c r="K1531" s="274"/>
      <c r="L1531" s="1705"/>
      <c r="M1531" s="1705"/>
      <c r="N1531" s="1705"/>
      <c r="O1531" s="185"/>
      <c r="P1531" s="185"/>
      <c r="Q1531" s="185"/>
      <c r="R1531" s="2930"/>
      <c r="S1531" s="3205"/>
      <c r="T1531" s="2930"/>
      <c r="U1531" s="3073"/>
      <c r="V1531" s="2930"/>
      <c r="W1531" s="2930"/>
      <c r="X1531" s="2930"/>
      <c r="Y1531" s="2930"/>
      <c r="Z1531" s="2930"/>
      <c r="AA1531" s="2203"/>
      <c r="AB1531" s="3074"/>
      <c r="AC1531" s="2587"/>
      <c r="AD1531" s="1238"/>
    </row>
    <row r="1532" spans="1:261" s="2541" customFormat="1" x14ac:dyDescent="0.25">
      <c r="A1532" s="297">
        <v>1</v>
      </c>
      <c r="B1532" s="297">
        <v>1</v>
      </c>
      <c r="C1532" s="2539" t="s">
        <v>67</v>
      </c>
      <c r="D1532" s="2539"/>
      <c r="E1532" s="246">
        <v>240</v>
      </c>
      <c r="F1532" s="338">
        <v>215</v>
      </c>
      <c r="G1532" s="134">
        <f>ROUND(F1532/12*$C$3,0)</f>
        <v>18</v>
      </c>
      <c r="H1532" s="134">
        <v>17</v>
      </c>
      <c r="I1532" s="134">
        <f t="shared" ref="I1532:I1540" si="472">H1532/G1532*100</f>
        <v>94.444444444444443</v>
      </c>
      <c r="J1532" s="996">
        <v>8</v>
      </c>
      <c r="K1532" s="184">
        <f>N1532/H1532</f>
        <v>8</v>
      </c>
      <c r="L1532" s="185">
        <f>ROUND(F1532*J1532,0)</f>
        <v>1720</v>
      </c>
      <c r="M1532" s="185">
        <f>ROUND(L1532/12*$C$3,0)</f>
        <v>143</v>
      </c>
      <c r="N1532" s="185">
        <v>136</v>
      </c>
      <c r="O1532" s="185">
        <f>N1532/M1532*100</f>
        <v>95.104895104895107</v>
      </c>
      <c r="P1532" s="185">
        <f>L1532/E1532</f>
        <v>7.166666666666667</v>
      </c>
      <c r="Q1532" s="185">
        <f>N1532/$C$3*12/P1532</f>
        <v>227.72093023255812</v>
      </c>
      <c r="R1532" s="425"/>
      <c r="S1532" s="3205"/>
      <c r="T1532" s="2930"/>
      <c r="U1532" s="3073"/>
      <c r="V1532" s="2930"/>
      <c r="W1532" s="2930"/>
      <c r="X1532" s="2930"/>
      <c r="Y1532" s="425"/>
      <c r="Z1532" s="425"/>
      <c r="AA1532" s="1132"/>
      <c r="AB1532" s="1171"/>
      <c r="AC1532" s="2587"/>
      <c r="AD1532" s="1238"/>
    </row>
    <row r="1533" spans="1:261" s="2541" customFormat="1" x14ac:dyDescent="0.25">
      <c r="A1533" s="297"/>
      <c r="B1533" s="297">
        <v>1</v>
      </c>
      <c r="C1533" s="2539" t="s">
        <v>47</v>
      </c>
      <c r="D1533" s="2539"/>
      <c r="E1533" s="246">
        <v>240</v>
      </c>
      <c r="F1533" s="338">
        <v>1794</v>
      </c>
      <c r="G1533" s="134">
        <f>ROUND(F1533/12*$C$3,0)</f>
        <v>150</v>
      </c>
      <c r="H1533" s="134">
        <v>152</v>
      </c>
      <c r="I1533" s="134">
        <f t="shared" si="472"/>
        <v>101.33333333333334</v>
      </c>
      <c r="J1533" s="996">
        <v>8</v>
      </c>
      <c r="K1533" s="184">
        <f>N1533/H1533</f>
        <v>8.1776315789473681</v>
      </c>
      <c r="L1533" s="185">
        <f>ROUND(F1533*J1533,0)</f>
        <v>14352</v>
      </c>
      <c r="M1533" s="185">
        <f>ROUND(L1533/12*$C$3,0)</f>
        <v>1196</v>
      </c>
      <c r="N1533" s="185">
        <v>1243</v>
      </c>
      <c r="O1533" s="185">
        <f>N1533/M1533*100</f>
        <v>103.92976588628761</v>
      </c>
      <c r="P1533" s="185">
        <f>L1533/E1533</f>
        <v>59.8</v>
      </c>
      <c r="Q1533" s="185">
        <f>N1533/$C$3*12/P1533</f>
        <v>249.4314381270903</v>
      </c>
      <c r="R1533" s="425"/>
      <c r="S1533" s="3205"/>
      <c r="T1533" s="2930"/>
      <c r="U1533" s="3073"/>
      <c r="V1533" s="2930"/>
      <c r="W1533" s="2930"/>
      <c r="X1533" s="2930"/>
      <c r="Y1533" s="425"/>
      <c r="Z1533" s="425"/>
      <c r="AA1533" s="1132"/>
      <c r="AB1533" s="1171"/>
      <c r="AC1533" s="2587"/>
      <c r="AD1533" s="1238"/>
    </row>
    <row r="1534" spans="1:261" s="2541" customFormat="1" ht="30" x14ac:dyDescent="0.25">
      <c r="A1534" s="297"/>
      <c r="B1534" s="297"/>
      <c r="C1534" s="2539" t="s">
        <v>159</v>
      </c>
      <c r="D1534" s="2539"/>
      <c r="E1534" s="1258"/>
      <c r="F1534" s="338">
        <v>60</v>
      </c>
      <c r="G1534" s="134">
        <f>ROUND(F1534/12*$C$3,0)</f>
        <v>5</v>
      </c>
      <c r="H1534" s="134">
        <v>7</v>
      </c>
      <c r="I1534" s="134">
        <f t="shared" si="472"/>
        <v>140</v>
      </c>
      <c r="J1534" s="996">
        <v>4</v>
      </c>
      <c r="K1534" s="184">
        <f>N1534/H1534</f>
        <v>2.1428571428571428</v>
      </c>
      <c r="L1534" s="185">
        <f>ROUND(F1534*J1534,0)</f>
        <v>240</v>
      </c>
      <c r="M1534" s="185">
        <f>L1534/2*1</f>
        <v>120</v>
      </c>
      <c r="N1534" s="185">
        <v>15</v>
      </c>
      <c r="O1534" s="185">
        <f>N1534/M1534*100</f>
        <v>12.5</v>
      </c>
      <c r="P1534" s="185" t="e">
        <f>L1534/E1534</f>
        <v>#DIV/0!</v>
      </c>
      <c r="Q1534" s="185" t="e">
        <f>N1534/$C$3*12/P1534</f>
        <v>#DIV/0!</v>
      </c>
      <c r="R1534" s="425"/>
      <c r="S1534" s="3205"/>
      <c r="T1534" s="2930"/>
      <c r="U1534" s="3073"/>
      <c r="V1534" s="2930"/>
      <c r="W1534" s="2930"/>
      <c r="X1534" s="2930"/>
      <c r="Y1534" s="425"/>
      <c r="Z1534" s="425"/>
      <c r="AA1534" s="1132"/>
      <c r="AB1534" s="1171"/>
      <c r="AC1534" s="2587"/>
      <c r="AD1534" s="1238"/>
    </row>
    <row r="1535" spans="1:261" s="170" customFormat="1" x14ac:dyDescent="0.25">
      <c r="A1535" s="297"/>
      <c r="B1535" s="297">
        <v>1</v>
      </c>
      <c r="C1535" s="644" t="s">
        <v>154</v>
      </c>
      <c r="D1535" s="1951"/>
      <c r="E1535" s="1881"/>
      <c r="F1535" s="328">
        <f>SUM(F1532:F1534)</f>
        <v>2069</v>
      </c>
      <c r="G1535" s="910">
        <f>SUM(G1532:G1534)</f>
        <v>173</v>
      </c>
      <c r="H1535" s="910">
        <f>SUM(H1532:H1534)</f>
        <v>176</v>
      </c>
      <c r="I1535" s="645">
        <f t="shared" si="472"/>
        <v>101.73410404624276</v>
      </c>
      <c r="J1535" s="1724">
        <f>IF(F1535=0,0,L1535/F1535)</f>
        <v>7.8840019333011115</v>
      </c>
      <c r="K1535" s="1724">
        <f>N1535/H1535</f>
        <v>7.9204545454545459</v>
      </c>
      <c r="L1535" s="133">
        <f>SUM(L1532:L1534)</f>
        <v>16312</v>
      </c>
      <c r="M1535" s="133">
        <f>SUM(M1532:M1534)</f>
        <v>1459</v>
      </c>
      <c r="N1535" s="133">
        <f>SUM(N1532:N1534)</f>
        <v>1394</v>
      </c>
      <c r="O1535" s="1470">
        <f>N1535/M1535*100</f>
        <v>95.544893762851274</v>
      </c>
      <c r="P1535" s="1470">
        <f>SUM(P1532:P1533)</f>
        <v>66.966666666666669</v>
      </c>
      <c r="Q1535" s="185">
        <f>N1535/$C$3*12/P1535</f>
        <v>249.79591836734693</v>
      </c>
      <c r="R1535" s="425"/>
      <c r="S1535" s="3199"/>
      <c r="T1535" s="425"/>
      <c r="U1535" s="948"/>
      <c r="V1535" s="425"/>
      <c r="W1535" s="425"/>
      <c r="X1535" s="425"/>
      <c r="Y1535" s="425"/>
      <c r="Z1535" s="425"/>
      <c r="AA1535" s="1120">
        <f>SUM(AA1532:AA1534)</f>
        <v>0</v>
      </c>
      <c r="AB1535" s="1171"/>
      <c r="AC1535" s="2587"/>
      <c r="AD1535" s="1238"/>
      <c r="AE1535" s="2541"/>
      <c r="AF1535" s="2541"/>
      <c r="AG1535" s="2541"/>
      <c r="AH1535" s="2541"/>
      <c r="AI1535" s="2541"/>
      <c r="AJ1535" s="2541"/>
      <c r="AK1535" s="2541"/>
      <c r="AL1535" s="2541"/>
      <c r="AM1535" s="2541"/>
      <c r="AN1535" s="2541"/>
      <c r="AO1535" s="2541"/>
      <c r="AP1535" s="2541"/>
      <c r="AQ1535" s="2541"/>
      <c r="AR1535" s="2541"/>
      <c r="AS1535" s="2541"/>
      <c r="AT1535" s="2541"/>
      <c r="AU1535" s="2541"/>
      <c r="AV1535" s="2541"/>
      <c r="AW1535" s="2541"/>
      <c r="AX1535" s="2541"/>
      <c r="AY1535" s="2541"/>
      <c r="AZ1535" s="2541"/>
      <c r="BA1535" s="2541"/>
      <c r="BB1535" s="2541"/>
      <c r="BC1535" s="2541"/>
      <c r="BD1535" s="2541"/>
      <c r="BE1535" s="2541"/>
      <c r="BF1535" s="2541"/>
      <c r="BG1535" s="2541"/>
      <c r="BH1535" s="2541"/>
      <c r="BI1535" s="2541"/>
      <c r="BJ1535" s="2541"/>
      <c r="BK1535" s="2541"/>
      <c r="BL1535" s="2541"/>
      <c r="BM1535" s="2541"/>
      <c r="BN1535" s="2541"/>
      <c r="BO1535" s="2541"/>
      <c r="BP1535" s="2541"/>
      <c r="BQ1535" s="2541"/>
      <c r="BR1535" s="2541"/>
      <c r="BS1535" s="2541"/>
      <c r="BT1535" s="2541"/>
      <c r="BU1535" s="2541"/>
      <c r="BV1535" s="2541"/>
      <c r="BW1535" s="2541"/>
      <c r="BX1535" s="2541"/>
      <c r="BY1535" s="2541"/>
      <c r="BZ1535" s="2541"/>
      <c r="CA1535" s="2541"/>
      <c r="CB1535" s="2541"/>
      <c r="CC1535" s="2541"/>
      <c r="CD1535" s="2541"/>
      <c r="CE1535" s="2541"/>
      <c r="CF1535" s="2541"/>
      <c r="CG1535" s="2541"/>
      <c r="CH1535" s="2541"/>
      <c r="CI1535" s="2541"/>
      <c r="CJ1535" s="2541"/>
      <c r="CK1535" s="2541"/>
      <c r="CL1535" s="2541"/>
      <c r="CM1535" s="2541"/>
      <c r="CN1535" s="2541"/>
      <c r="CO1535" s="2541"/>
      <c r="CP1535" s="2541"/>
      <c r="CQ1535" s="2541"/>
      <c r="CR1535" s="2541"/>
      <c r="CS1535" s="2541"/>
      <c r="CT1535" s="2541"/>
      <c r="CU1535" s="2541"/>
      <c r="CV1535" s="2541"/>
      <c r="CW1535" s="2541"/>
      <c r="CX1535" s="2541"/>
      <c r="CY1535" s="2541"/>
      <c r="CZ1535" s="2541"/>
      <c r="DA1535" s="2541"/>
      <c r="DB1535" s="2541"/>
      <c r="DC1535" s="2541"/>
      <c r="DD1535" s="2541"/>
      <c r="DE1535" s="2541"/>
      <c r="DF1535" s="2541"/>
      <c r="DG1535" s="2541"/>
      <c r="DH1535" s="2541"/>
      <c r="DI1535" s="2541"/>
      <c r="DJ1535" s="2541"/>
      <c r="DK1535" s="2541"/>
      <c r="DL1535" s="2541"/>
      <c r="DM1535" s="2541"/>
      <c r="DN1535" s="2541"/>
      <c r="DO1535" s="2541"/>
      <c r="DP1535" s="2541"/>
      <c r="DQ1535" s="2541"/>
      <c r="DR1535" s="2541"/>
      <c r="DS1535" s="2541"/>
      <c r="DT1535" s="2541"/>
      <c r="DU1535" s="2541"/>
      <c r="DV1535" s="2541"/>
      <c r="DW1535" s="2541"/>
      <c r="DX1535" s="2541"/>
      <c r="DY1535" s="2541"/>
      <c r="DZ1535" s="2541"/>
      <c r="EA1535" s="2541"/>
      <c r="EB1535" s="2541"/>
      <c r="EC1535" s="2541"/>
      <c r="ED1535" s="2541"/>
      <c r="EE1535" s="2541"/>
      <c r="EF1535" s="2541"/>
      <c r="EG1535" s="2541"/>
      <c r="EH1535" s="2541"/>
      <c r="EI1535" s="2541"/>
      <c r="EJ1535" s="2541"/>
      <c r="EK1535" s="2541"/>
      <c r="EL1535" s="2541"/>
      <c r="EM1535" s="2541"/>
      <c r="EN1535" s="2541"/>
      <c r="EO1535" s="2541"/>
      <c r="EP1535" s="2541"/>
      <c r="EQ1535" s="2541"/>
      <c r="ER1535" s="2541"/>
      <c r="ES1535" s="2541"/>
      <c r="ET1535" s="2541"/>
      <c r="EU1535" s="2541"/>
      <c r="EV1535" s="2541"/>
      <c r="EW1535" s="2541"/>
      <c r="EX1535" s="2541"/>
      <c r="EY1535" s="2541"/>
      <c r="EZ1535" s="2541"/>
      <c r="FA1535" s="2541"/>
      <c r="FB1535" s="2541"/>
      <c r="FC1535" s="2541"/>
      <c r="FD1535" s="2541"/>
      <c r="FE1535" s="2541"/>
      <c r="FF1535" s="2541"/>
      <c r="FG1535" s="2541"/>
      <c r="FH1535" s="2541"/>
      <c r="FI1535" s="2541"/>
      <c r="FJ1535" s="2541"/>
      <c r="FK1535" s="2541"/>
      <c r="FL1535" s="2541"/>
      <c r="FM1535" s="2541"/>
      <c r="FN1535" s="2541"/>
      <c r="FO1535" s="2541"/>
      <c r="FP1535" s="2541"/>
      <c r="FQ1535" s="2541"/>
      <c r="FR1535" s="2541"/>
      <c r="FS1535" s="2541"/>
      <c r="FT1535" s="2541"/>
      <c r="FU1535" s="2541"/>
      <c r="FV1535" s="2541"/>
      <c r="FW1535" s="2541"/>
      <c r="FX1535" s="2541"/>
      <c r="FY1535" s="2541"/>
      <c r="FZ1535" s="2541"/>
      <c r="GA1535" s="2541"/>
      <c r="GB1535" s="2541"/>
      <c r="GC1535" s="2541"/>
      <c r="GD1535" s="2541"/>
      <c r="GE1535" s="2541"/>
      <c r="GF1535" s="2541"/>
      <c r="GG1535" s="2541"/>
      <c r="GH1535" s="2541"/>
      <c r="GI1535" s="2541"/>
      <c r="GJ1535" s="2541"/>
      <c r="GK1535" s="2541"/>
      <c r="GL1535" s="2541"/>
      <c r="GM1535" s="2541"/>
      <c r="GN1535" s="2541"/>
      <c r="GO1535" s="2541"/>
      <c r="GP1535" s="2541"/>
      <c r="GQ1535" s="2541"/>
      <c r="GR1535" s="2541"/>
      <c r="GS1535" s="2541"/>
      <c r="GT1535" s="2541"/>
      <c r="GU1535" s="2541"/>
      <c r="GV1535" s="2541"/>
      <c r="GW1535" s="2541"/>
      <c r="GX1535" s="2541"/>
      <c r="GY1535" s="2541"/>
      <c r="GZ1535" s="2541"/>
      <c r="HA1535" s="2541"/>
      <c r="HB1535" s="2541"/>
      <c r="HC1535" s="2541"/>
      <c r="HD1535" s="2541"/>
      <c r="HE1535" s="2541"/>
      <c r="HF1535" s="2541"/>
      <c r="HG1535" s="2541"/>
      <c r="HH1535" s="2541"/>
      <c r="HI1535" s="2541"/>
      <c r="HJ1535" s="2541"/>
      <c r="HK1535" s="2541"/>
      <c r="HL1535" s="2541"/>
      <c r="HM1535" s="2541"/>
      <c r="HN1535" s="2541"/>
      <c r="HO1535" s="2541"/>
      <c r="HP1535" s="2541"/>
      <c r="HQ1535" s="2541"/>
      <c r="HR1535" s="2541"/>
      <c r="HS1535" s="2541"/>
      <c r="HT1535" s="2541"/>
      <c r="HU1535" s="2541"/>
      <c r="HV1535" s="2541"/>
      <c r="HW1535" s="2541"/>
      <c r="HX1535" s="2541"/>
      <c r="HY1535" s="2541"/>
      <c r="HZ1535" s="2541"/>
      <c r="IA1535" s="2541"/>
      <c r="IB1535" s="2541"/>
      <c r="IC1535" s="2541"/>
      <c r="ID1535" s="2541"/>
      <c r="IE1535" s="2541"/>
      <c r="IF1535" s="2541"/>
      <c r="IG1535" s="2541"/>
      <c r="IH1535" s="2541"/>
      <c r="II1535" s="2541"/>
      <c r="IJ1535" s="2541"/>
      <c r="IK1535" s="2541"/>
      <c r="IL1535" s="2541"/>
      <c r="IM1535" s="2541"/>
      <c r="IN1535" s="2541"/>
      <c r="IO1535" s="2541"/>
      <c r="IP1535" s="2541"/>
      <c r="IQ1535" s="2541"/>
      <c r="IR1535" s="2541"/>
      <c r="IS1535" s="2541"/>
      <c r="IT1535" s="2541"/>
      <c r="IU1535" s="2541"/>
      <c r="IV1535" s="2541"/>
      <c r="IW1535" s="2541"/>
      <c r="IX1535" s="2541"/>
      <c r="IY1535" s="2541"/>
      <c r="IZ1535" s="2541"/>
      <c r="JA1535" s="2541"/>
    </row>
    <row r="1536" spans="1:261" s="2541" customFormat="1" ht="29.25" x14ac:dyDescent="0.25">
      <c r="A1536" s="297">
        <v>1</v>
      </c>
      <c r="B1536" s="297">
        <v>1</v>
      </c>
      <c r="C1536" s="863" t="s">
        <v>139</v>
      </c>
      <c r="D1536" s="863"/>
      <c r="E1536" s="863"/>
      <c r="F1536" s="2266">
        <f>SUM(F1535,F1530)</f>
        <v>2283</v>
      </c>
      <c r="G1536" s="2933">
        <f>SUM(G1535,G1530)</f>
        <v>191</v>
      </c>
      <c r="H1536" s="2933">
        <f>SUM(H1535,H1530)</f>
        <v>190</v>
      </c>
      <c r="I1536" s="2933">
        <f t="shared" si="472"/>
        <v>99.476439790575924</v>
      </c>
      <c r="J1536" s="2727">
        <f>L1536/F1536</f>
        <v>8.0297853701270263</v>
      </c>
      <c r="K1536" s="1466">
        <f>N1536/H1536</f>
        <v>7.9315789473684211</v>
      </c>
      <c r="L1536" s="2933">
        <f>SUM(L1535,L1530)</f>
        <v>18332</v>
      </c>
      <c r="M1536" s="2933">
        <f>SUM(M1535,M1530)</f>
        <v>1628</v>
      </c>
      <c r="N1536" s="2933">
        <f>SUM(N1535,N1530)</f>
        <v>1507</v>
      </c>
      <c r="O1536" s="185">
        <f>N1536/M1536*100</f>
        <v>92.567567567567565</v>
      </c>
      <c r="P1536" s="2933">
        <f>SUM(P1535,P1530)</f>
        <v>73.7</v>
      </c>
      <c r="Q1536" s="185">
        <f>N1536/$C$3*12/P1536</f>
        <v>245.37313432835819</v>
      </c>
      <c r="R1536" s="2606">
        <v>46762.166468001597</v>
      </c>
      <c r="S1536" s="1055">
        <f>R1536/12*$C$3</f>
        <v>3896.8472056667997</v>
      </c>
      <c r="T1536" s="2930">
        <f>Z1536-Y1536-V1536</f>
        <v>3876.2999500000005</v>
      </c>
      <c r="U1536" s="3073"/>
      <c r="V1536" s="2930"/>
      <c r="W1536" s="2930">
        <f>T1536-S1536</f>
        <v>-20.547255666799174</v>
      </c>
      <c r="X1536" s="2930"/>
      <c r="Y1536" s="2606">
        <v>-4.2827999999999999</v>
      </c>
      <c r="Z1536" s="2606">
        <v>3872.0171500000006</v>
      </c>
      <c r="AA1536" s="2209">
        <f>SUM(AA1535,AA1530)</f>
        <v>0</v>
      </c>
      <c r="AB1536" s="3069"/>
      <c r="AC1536" s="2587"/>
      <c r="AD1536" s="1238"/>
    </row>
    <row r="1537" spans="1:30" s="2541" customFormat="1" x14ac:dyDescent="0.25">
      <c r="A1537" s="297">
        <v>1</v>
      </c>
      <c r="B1537" s="297">
        <v>1</v>
      </c>
      <c r="C1537" s="863" t="s">
        <v>211</v>
      </c>
      <c r="D1537" s="863"/>
      <c r="E1537" s="863"/>
      <c r="F1537" s="362">
        <f>F1540</f>
        <v>5900</v>
      </c>
      <c r="G1537" s="2933">
        <f t="shared" ref="G1537:G1538" si="473">ROUND(F1537/12*$C$3,0)</f>
        <v>492</v>
      </c>
      <c r="H1537" s="2933">
        <f>H1540</f>
        <v>515</v>
      </c>
      <c r="I1537" s="2933">
        <f t="shared" si="472"/>
        <v>104.67479674796746</v>
      </c>
      <c r="J1537" s="2271"/>
      <c r="K1537" s="1453"/>
      <c r="L1537" s="2937"/>
      <c r="M1537" s="2937"/>
      <c r="N1537" s="2937"/>
      <c r="O1537" s="364"/>
      <c r="P1537" s="2937"/>
      <c r="Q1537" s="364"/>
      <c r="R1537" s="2765"/>
      <c r="S1537" s="3202"/>
      <c r="T1537" s="3206"/>
      <c r="U1537" s="3207"/>
      <c r="V1537" s="3206"/>
      <c r="W1537" s="3206"/>
      <c r="X1537" s="3206"/>
      <c r="Y1537" s="2765"/>
      <c r="Z1537" s="2765"/>
      <c r="AA1537" s="2209">
        <f>AA1540</f>
        <v>0</v>
      </c>
      <c r="AB1537" s="3208"/>
      <c r="AC1537" s="2587"/>
      <c r="AD1537" s="1238"/>
    </row>
    <row r="1538" spans="1:30" s="2541" customFormat="1" x14ac:dyDescent="0.25">
      <c r="A1538" s="297">
        <v>1</v>
      </c>
      <c r="B1538" s="297">
        <v>1</v>
      </c>
      <c r="C1538" s="857" t="s">
        <v>212</v>
      </c>
      <c r="D1538" s="857"/>
      <c r="E1538" s="857"/>
      <c r="F1538" s="303">
        <f>F1540-F1539</f>
        <v>5897</v>
      </c>
      <c r="G1538" s="2936">
        <f t="shared" si="473"/>
        <v>491</v>
      </c>
      <c r="H1538" s="2936">
        <f>H1540-H1539</f>
        <v>515</v>
      </c>
      <c r="I1538" s="2936">
        <f t="shared" si="472"/>
        <v>104.88798370672099</v>
      </c>
      <c r="J1538" s="1989"/>
      <c r="K1538" s="1453"/>
      <c r="L1538" s="3029"/>
      <c r="M1538" s="3029"/>
      <c r="N1538" s="3029"/>
      <c r="O1538" s="364"/>
      <c r="P1538" s="3029"/>
      <c r="Q1538" s="364"/>
      <c r="R1538" s="3030"/>
      <c r="S1538" s="3202"/>
      <c r="T1538" s="3209"/>
      <c r="U1538" s="3210"/>
      <c r="V1538" s="3209"/>
      <c r="W1538" s="3209"/>
      <c r="X1538" s="3209"/>
      <c r="Y1538" s="3030"/>
      <c r="Z1538" s="3030"/>
      <c r="AA1538" s="2940">
        <f>AA1540-AA1539</f>
        <v>0</v>
      </c>
      <c r="AB1538" s="3182"/>
      <c r="AC1538" s="2587"/>
      <c r="AD1538" s="1238"/>
    </row>
    <row r="1539" spans="1:30" s="2541" customFormat="1" ht="30" x14ac:dyDescent="0.25">
      <c r="A1539" s="297">
        <v>1</v>
      </c>
      <c r="B1539" s="297">
        <v>1</v>
      </c>
      <c r="C1539" s="857" t="s">
        <v>213</v>
      </c>
      <c r="D1539" s="857"/>
      <c r="E1539" s="857"/>
      <c r="F1539" s="2444">
        <v>3</v>
      </c>
      <c r="G1539" s="2936">
        <f>ROUND(F1539/12*$C$3,0)</f>
        <v>0</v>
      </c>
      <c r="H1539" s="2936"/>
      <c r="I1539" s="2936" t="e">
        <f t="shared" si="472"/>
        <v>#DIV/0!</v>
      </c>
      <c r="J1539" s="1989"/>
      <c r="K1539" s="1474"/>
      <c r="L1539" s="2936"/>
      <c r="M1539" s="2936"/>
      <c r="N1539" s="3029"/>
      <c r="O1539" s="185"/>
      <c r="P1539" s="2936"/>
      <c r="Q1539" s="364"/>
      <c r="R1539" s="2731"/>
      <c r="S1539" s="3202"/>
      <c r="T1539" s="3209"/>
      <c r="U1539" s="3210"/>
      <c r="V1539" s="3209"/>
      <c r="W1539" s="3209"/>
      <c r="X1539" s="3209"/>
      <c r="Y1539" s="2731"/>
      <c r="Z1539" s="3030"/>
      <c r="AA1539" s="2940"/>
      <c r="AB1539" s="3182"/>
      <c r="AC1539" s="2587"/>
      <c r="AD1539" s="1238"/>
    </row>
    <row r="1540" spans="1:30" s="2541" customFormat="1" ht="30" thickBot="1" x14ac:dyDescent="0.3">
      <c r="A1540" s="297"/>
      <c r="B1540" s="297">
        <v>1</v>
      </c>
      <c r="C1540" s="863" t="s">
        <v>218</v>
      </c>
      <c r="D1540" s="863"/>
      <c r="E1540" s="863"/>
      <c r="F1540" s="2444">
        <v>5900</v>
      </c>
      <c r="G1540" s="2933">
        <f>ROUND(F1540/12*$C$3,0)</f>
        <v>492</v>
      </c>
      <c r="H1540" s="2933">
        <v>515</v>
      </c>
      <c r="I1540" s="2933">
        <f t="shared" si="472"/>
        <v>104.67479674796746</v>
      </c>
      <c r="J1540" s="3034"/>
      <c r="K1540" s="1475"/>
      <c r="L1540" s="3211"/>
      <c r="M1540" s="3211"/>
      <c r="N1540" s="3212"/>
      <c r="O1540" s="1299"/>
      <c r="P1540" s="3211"/>
      <c r="Q1540" s="2071"/>
      <c r="R1540" s="3213">
        <v>27095.977800000001</v>
      </c>
      <c r="S1540" s="1055">
        <f>R1540/12*$C$3</f>
        <v>2257.9981499999999</v>
      </c>
      <c r="T1540" s="3214">
        <f>Z1540-Y1540-V1540</f>
        <v>2257.9981499999999</v>
      </c>
      <c r="U1540" s="3215"/>
      <c r="V1540" s="3214"/>
      <c r="W1540" s="3214">
        <f>T1540-S1540</f>
        <v>0</v>
      </c>
      <c r="X1540" s="3214"/>
      <c r="Y1540" s="3213">
        <v>-0.37698999999999999</v>
      </c>
      <c r="Z1540" s="3036">
        <v>2257.6211599999997</v>
      </c>
      <c r="AA1540" s="2209"/>
      <c r="AB1540" s="3216"/>
      <c r="AC1540" s="2587"/>
      <c r="AD1540" s="1238"/>
    </row>
    <row r="1541" spans="1:30" s="174" customFormat="1" ht="15.75" thickBot="1" x14ac:dyDescent="0.3">
      <c r="A1541" s="297">
        <v>1</v>
      </c>
      <c r="B1541" s="297">
        <v>1</v>
      </c>
      <c r="C1541" s="1735" t="s">
        <v>316</v>
      </c>
      <c r="D1541" s="1735"/>
      <c r="E1541" s="1903"/>
      <c r="F1541" s="347"/>
      <c r="G1541" s="1945"/>
      <c r="H1541" s="1945"/>
      <c r="I1541" s="1945"/>
      <c r="J1541" s="435"/>
      <c r="K1541" s="435"/>
      <c r="L1541" s="1903"/>
      <c r="M1541" s="1903"/>
      <c r="N1541" s="3217">
        <f>SUM(N1536,N1473)</f>
        <v>3201</v>
      </c>
      <c r="O1541" s="1903"/>
      <c r="P1541" s="1903"/>
      <c r="Q1541" s="1903"/>
      <c r="R1541" s="819">
        <f t="shared" ref="R1541:W1541" si="474">R1540+R1536+R1525+R1473</f>
        <v>380713.99869414506</v>
      </c>
      <c r="S1541" s="1163">
        <f t="shared" si="474"/>
        <v>33388.880944512086</v>
      </c>
      <c r="T1541" s="819">
        <f t="shared" si="474"/>
        <v>31071.865100000003</v>
      </c>
      <c r="U1541" s="946">
        <f t="shared" si="474"/>
        <v>0</v>
      </c>
      <c r="V1541" s="819">
        <f t="shared" si="474"/>
        <v>-25.523430000000001</v>
      </c>
      <c r="W1541" s="819">
        <f t="shared" si="474"/>
        <v>-2317.0158445120851</v>
      </c>
      <c r="X1541" s="819"/>
      <c r="Y1541" s="819">
        <f>Y1540+Y1536+Y1525+Y1473</f>
        <v>-102.12238000000001</v>
      </c>
      <c r="Z1541" s="819">
        <f>Z1540+Z1536+Z1525+Z1473</f>
        <v>30944.219290000001</v>
      </c>
      <c r="AA1541" s="3218"/>
      <c r="AB1541" s="1163">
        <f>AB1540+AB1536+AB1525+AB1473</f>
        <v>0</v>
      </c>
      <c r="AC1541" s="2587"/>
      <c r="AD1541" s="3494"/>
    </row>
    <row r="1542" spans="1:30" ht="29.25" x14ac:dyDescent="0.25">
      <c r="A1542" s="297">
        <v>1</v>
      </c>
      <c r="B1542" s="297">
        <v>1</v>
      </c>
      <c r="C1542" s="3219" t="s">
        <v>244</v>
      </c>
      <c r="D1542" s="3219"/>
      <c r="E1542" s="3161"/>
      <c r="F1542" s="3102"/>
      <c r="G1542" s="3220"/>
      <c r="H1542" s="3220"/>
      <c r="I1542" s="3220"/>
      <c r="J1542" s="3221"/>
      <c r="K1542" s="3221"/>
      <c r="L1542" s="3221"/>
      <c r="M1542" s="3221"/>
      <c r="N1542" s="3221"/>
      <c r="O1542" s="3221"/>
      <c r="P1542" s="3221"/>
      <c r="Q1542" s="3221"/>
      <c r="R1542" s="2981">
        <f>R1541</f>
        <v>380713.99869414506</v>
      </c>
      <c r="S1542" s="3222">
        <f>S1541</f>
        <v>33388.880944512086</v>
      </c>
      <c r="T1542" s="3223">
        <f t="shared" ref="T1542:Y1542" si="475">T1541</f>
        <v>31071.865100000003</v>
      </c>
      <c r="U1542" s="968">
        <f>U1541</f>
        <v>0</v>
      </c>
      <c r="V1542" s="3223">
        <f>V1541</f>
        <v>-25.523430000000001</v>
      </c>
      <c r="W1542" s="3223">
        <f t="shared" si="475"/>
        <v>-2317.0158445120851</v>
      </c>
      <c r="X1542" s="3223"/>
      <c r="Y1542" s="3223">
        <f t="shared" si="475"/>
        <v>-102.12238000000001</v>
      </c>
      <c r="Z1542" s="3223">
        <f>Z1541</f>
        <v>30944.219290000001</v>
      </c>
      <c r="AA1542" s="3224"/>
      <c r="AB1542" s="1208">
        <f>AB1541</f>
        <v>0</v>
      </c>
      <c r="AC1542" s="2587"/>
    </row>
    <row r="1543" spans="1:30" ht="29.25" x14ac:dyDescent="0.25">
      <c r="A1543" s="297">
        <v>1</v>
      </c>
      <c r="B1543" s="297">
        <v>1</v>
      </c>
      <c r="C1543" s="2401" t="s">
        <v>80</v>
      </c>
      <c r="D1543" s="2401"/>
      <c r="E1543" s="2401"/>
      <c r="F1543" s="2184">
        <f>SUM(F1473)</f>
        <v>2550</v>
      </c>
      <c r="G1543" s="2375">
        <f>SUM(G1473)</f>
        <v>212.49999999999997</v>
      </c>
      <c r="H1543" s="2375">
        <f>SUM(H1473)</f>
        <v>176</v>
      </c>
      <c r="I1543" s="2375">
        <f>H1543/G1543*100</f>
        <v>82.823529411764724</v>
      </c>
      <c r="J1543" s="2189">
        <f>L1543/F1543</f>
        <v>10.103137254901961</v>
      </c>
      <c r="K1543" s="2189">
        <f>N1543/H1543</f>
        <v>9.625</v>
      </c>
      <c r="L1543" s="2375">
        <f>SUM(L1473)</f>
        <v>25763</v>
      </c>
      <c r="M1543" s="2375">
        <f>SUM(M1473)</f>
        <v>2147</v>
      </c>
      <c r="N1543" s="2375">
        <f>SUM(N1473)</f>
        <v>1694</v>
      </c>
      <c r="O1543" s="2186">
        <f>N1543/M1543*100</f>
        <v>78.90079180251513</v>
      </c>
      <c r="P1543" s="2375">
        <f>SUM(P1473)</f>
        <v>76.374264705882354</v>
      </c>
      <c r="Q1543" s="2186">
        <f>N1543/$C$3*12/P1543</f>
        <v>266.16295526095371</v>
      </c>
      <c r="R1543" s="3222">
        <f t="shared" ref="R1543:W1543" si="476">SUM(R1473)</f>
        <v>82730.354616143464</v>
      </c>
      <c r="S1543" s="3222">
        <f t="shared" si="476"/>
        <v>6894.1962180119554</v>
      </c>
      <c r="T1543" s="2189">
        <f t="shared" si="476"/>
        <v>5361.6032200000009</v>
      </c>
      <c r="U1543" s="3225">
        <f t="shared" si="476"/>
        <v>0</v>
      </c>
      <c r="V1543" s="2189">
        <f t="shared" si="476"/>
        <v>-25.523430000000001</v>
      </c>
      <c r="W1543" s="2189">
        <f t="shared" si="476"/>
        <v>-1532.5929980119545</v>
      </c>
      <c r="X1543" s="2189"/>
      <c r="Y1543" s="2189">
        <f>SUM(Y1473)</f>
        <v>-80.106270000000009</v>
      </c>
      <c r="Z1543" s="2189">
        <f>SUM(Z1473)</f>
        <v>5255.9735200000005</v>
      </c>
      <c r="AA1543" s="1159">
        <f>SUM(AA1473)</f>
        <v>0</v>
      </c>
      <c r="AB1543" s="3226">
        <f>SUM(AB1473)</f>
        <v>0</v>
      </c>
      <c r="AC1543" s="2587"/>
    </row>
    <row r="1544" spans="1:30" x14ac:dyDescent="0.25">
      <c r="A1544" s="297">
        <v>1</v>
      </c>
      <c r="B1544" s="297">
        <v>1</v>
      </c>
      <c r="C1544" s="378" t="s">
        <v>208</v>
      </c>
      <c r="D1544" s="378"/>
      <c r="E1544" s="2401"/>
      <c r="F1544" s="2184"/>
      <c r="G1544" s="2375"/>
      <c r="H1544" s="2375"/>
      <c r="I1544" s="2375"/>
      <c r="J1544" s="2189"/>
      <c r="K1544" s="2189"/>
      <c r="L1544" s="2375"/>
      <c r="M1544" s="2375"/>
      <c r="N1544" s="2375"/>
      <c r="O1544" s="2186"/>
      <c r="P1544" s="2375"/>
      <c r="Q1544" s="2186"/>
      <c r="R1544" s="3222"/>
      <c r="S1544" s="3222"/>
      <c r="T1544" s="2189"/>
      <c r="U1544" s="3225"/>
      <c r="V1544" s="2189"/>
      <c r="W1544" s="2189"/>
      <c r="X1544" s="3227"/>
      <c r="Y1544" s="3227"/>
      <c r="Z1544" s="2189"/>
      <c r="AA1544" s="1159"/>
      <c r="AB1544" s="3226"/>
      <c r="AC1544" s="2587"/>
    </row>
    <row r="1545" spans="1:30" x14ac:dyDescent="0.25">
      <c r="A1545" s="297">
        <v>1</v>
      </c>
      <c r="B1545" s="297">
        <v>1</v>
      </c>
      <c r="C1545" s="237" t="s">
        <v>389</v>
      </c>
      <c r="D1545" s="237"/>
      <c r="E1545" s="2401"/>
      <c r="F1545" s="2184"/>
      <c r="G1545" s="2375"/>
      <c r="H1545" s="2375"/>
      <c r="I1545" s="2375"/>
      <c r="J1545" s="2189"/>
      <c r="K1545" s="2189"/>
      <c r="L1545" s="2375"/>
      <c r="M1545" s="2375"/>
      <c r="N1545" s="2375"/>
      <c r="O1545" s="2186"/>
      <c r="P1545" s="2375"/>
      <c r="Q1545" s="2186"/>
      <c r="R1545" s="3222">
        <f t="shared" ref="R1545:W1546" si="477">R1475</f>
        <v>169228.11057999998</v>
      </c>
      <c r="S1545" s="3222">
        <f t="shared" si="477"/>
        <v>15765.056934999999</v>
      </c>
      <c r="T1545" s="2189">
        <f t="shared" si="477"/>
        <v>15278.09359</v>
      </c>
      <c r="U1545" s="3225">
        <f t="shared" si="477"/>
        <v>0</v>
      </c>
      <c r="V1545" s="2189">
        <f t="shared" si="477"/>
        <v>0</v>
      </c>
      <c r="W1545" s="2189">
        <f t="shared" si="477"/>
        <v>-486.9633449999983</v>
      </c>
      <c r="X1545" s="3227"/>
      <c r="Y1545" s="3227">
        <f>Y1475</f>
        <v>-17.35632</v>
      </c>
      <c r="Z1545" s="2189">
        <f>Z1475</f>
        <v>15260.73727</v>
      </c>
      <c r="AA1545" s="1159"/>
      <c r="AB1545" s="3226">
        <f>AB1475</f>
        <v>0</v>
      </c>
      <c r="AC1545" s="2587"/>
    </row>
    <row r="1546" spans="1:30" x14ac:dyDescent="0.25">
      <c r="B1546" s="297">
        <v>1</v>
      </c>
      <c r="C1546" s="237" t="s">
        <v>331</v>
      </c>
      <c r="D1546" s="237"/>
      <c r="E1546" s="2401"/>
      <c r="F1546" s="2184"/>
      <c r="G1546" s="2375"/>
      <c r="H1546" s="2375"/>
      <c r="I1546" s="2375"/>
      <c r="J1546" s="2189"/>
      <c r="K1546" s="2189"/>
      <c r="L1546" s="2375"/>
      <c r="M1546" s="2375"/>
      <c r="N1546" s="2375"/>
      <c r="O1546" s="2186"/>
      <c r="P1546" s="2375"/>
      <c r="Q1546" s="2186"/>
      <c r="R1546" s="3222">
        <f t="shared" si="477"/>
        <v>33406.254000000001</v>
      </c>
      <c r="S1546" s="3222">
        <f t="shared" si="477"/>
        <v>2783.8544999999999</v>
      </c>
      <c r="T1546" s="2189">
        <f t="shared" si="477"/>
        <v>2783.8544999999999</v>
      </c>
      <c r="U1546" s="3225">
        <f t="shared" si="477"/>
        <v>0</v>
      </c>
      <c r="V1546" s="2189">
        <f t="shared" si="477"/>
        <v>0</v>
      </c>
      <c r="W1546" s="2189">
        <f t="shared" si="477"/>
        <v>0</v>
      </c>
      <c r="X1546" s="3227"/>
      <c r="Y1546" s="3227">
        <f>Y1476</f>
        <v>0</v>
      </c>
      <c r="Z1546" s="2189">
        <f>Z1476</f>
        <v>2783.8544999999999</v>
      </c>
      <c r="AA1546" s="1159"/>
      <c r="AB1546" s="3226">
        <f>AB1476</f>
        <v>0</v>
      </c>
      <c r="AC1546" s="2587"/>
    </row>
    <row r="1547" spans="1:30" ht="29.25" x14ac:dyDescent="0.25">
      <c r="A1547" s="297">
        <v>1</v>
      </c>
      <c r="B1547" s="297">
        <v>1</v>
      </c>
      <c r="C1547" s="374" t="s">
        <v>295</v>
      </c>
      <c r="D1547" s="238"/>
      <c r="E1547" s="2401"/>
      <c r="F1547" s="2184">
        <f t="shared" ref="F1547:I1553" si="478">F1477</f>
        <v>30577</v>
      </c>
      <c r="G1547" s="2375">
        <f t="shared" si="478"/>
        <v>2548.0833333333335</v>
      </c>
      <c r="H1547" s="2375">
        <f t="shared" si="478"/>
        <v>1175</v>
      </c>
      <c r="I1547" s="2375">
        <f t="shared" si="478"/>
        <v>46.11309153939235</v>
      </c>
      <c r="J1547" s="2189"/>
      <c r="K1547" s="2189"/>
      <c r="L1547" s="2375"/>
      <c r="M1547" s="2375"/>
      <c r="N1547" s="2375"/>
      <c r="O1547" s="2186"/>
      <c r="P1547" s="2375"/>
      <c r="Q1547" s="2186"/>
      <c r="R1547" s="3222"/>
      <c r="S1547" s="3222"/>
      <c r="T1547" s="2189"/>
      <c r="U1547" s="3225"/>
      <c r="V1547" s="2189"/>
      <c r="W1547" s="2189"/>
      <c r="X1547" s="3227"/>
      <c r="Y1547" s="3227"/>
      <c r="Z1547" s="2189"/>
      <c r="AA1547" s="1159">
        <f t="shared" ref="AA1547" si="479">AA1477</f>
        <v>0</v>
      </c>
      <c r="AB1547" s="3226"/>
      <c r="AC1547" s="2587"/>
    </row>
    <row r="1548" spans="1:30" ht="30" x14ac:dyDescent="0.25">
      <c r="B1548" s="297">
        <v>1</v>
      </c>
      <c r="C1548" s="681" t="s">
        <v>205</v>
      </c>
      <c r="D1548" s="238"/>
      <c r="E1548" s="2401"/>
      <c r="F1548" s="2184">
        <f t="shared" si="478"/>
        <v>0</v>
      </c>
      <c r="G1548" s="2375">
        <f t="shared" si="478"/>
        <v>0</v>
      </c>
      <c r="H1548" s="2375">
        <f t="shared" si="478"/>
        <v>0</v>
      </c>
      <c r="I1548" s="2375">
        <f t="shared" si="478"/>
        <v>0</v>
      </c>
      <c r="J1548" s="2189"/>
      <c r="K1548" s="2189"/>
      <c r="L1548" s="2375"/>
      <c r="M1548" s="2375"/>
      <c r="N1548" s="2375"/>
      <c r="O1548" s="2186"/>
      <c r="P1548" s="2375"/>
      <c r="Q1548" s="2186"/>
      <c r="R1548" s="3222"/>
      <c r="S1548" s="3222"/>
      <c r="T1548" s="2189"/>
      <c r="U1548" s="3225"/>
      <c r="V1548" s="2189"/>
      <c r="W1548" s="2189"/>
      <c r="X1548" s="3227"/>
      <c r="Y1548" s="3227"/>
      <c r="Z1548" s="2189"/>
      <c r="AA1548" s="1159">
        <f t="shared" ref="AA1548" si="480">AA1478</f>
        <v>0</v>
      </c>
      <c r="AB1548" s="3226"/>
      <c r="AC1548" s="2587"/>
    </row>
    <row r="1549" spans="1:30" ht="30" x14ac:dyDescent="0.25">
      <c r="B1549" s="297">
        <v>1</v>
      </c>
      <c r="C1549" s="681" t="s">
        <v>206</v>
      </c>
      <c r="D1549" s="238"/>
      <c r="E1549" s="2401"/>
      <c r="F1549" s="2184">
        <f t="shared" si="478"/>
        <v>500</v>
      </c>
      <c r="G1549" s="2375">
        <f t="shared" si="478"/>
        <v>41.666666666666664</v>
      </c>
      <c r="H1549" s="2375">
        <f t="shared" si="478"/>
        <v>56</v>
      </c>
      <c r="I1549" s="2375">
        <f t="shared" si="478"/>
        <v>134.4</v>
      </c>
      <c r="J1549" s="2189"/>
      <c r="K1549" s="2189"/>
      <c r="L1549" s="2375"/>
      <c r="M1549" s="2375"/>
      <c r="N1549" s="2375"/>
      <c r="O1549" s="2186"/>
      <c r="P1549" s="2375"/>
      <c r="Q1549" s="2186"/>
      <c r="R1549" s="3222"/>
      <c r="S1549" s="3222"/>
      <c r="T1549" s="2189"/>
      <c r="U1549" s="3225"/>
      <c r="V1549" s="2189"/>
      <c r="W1549" s="2189"/>
      <c r="X1549" s="3227"/>
      <c r="Y1549" s="3227"/>
      <c r="Z1549" s="2189"/>
      <c r="AA1549" s="1159">
        <f t="shared" ref="AA1549" si="481">AA1479</f>
        <v>0</v>
      </c>
      <c r="AB1549" s="3226"/>
      <c r="AC1549" s="2587"/>
    </row>
    <row r="1550" spans="1:30" ht="30" x14ac:dyDescent="0.25">
      <c r="B1550" s="297">
        <v>1</v>
      </c>
      <c r="C1550" s="378" t="s">
        <v>296</v>
      </c>
      <c r="D1550" s="238"/>
      <c r="E1550" s="2401"/>
      <c r="F1550" s="2184">
        <f t="shared" si="478"/>
        <v>13870</v>
      </c>
      <c r="G1550" s="2375">
        <f t="shared" si="478"/>
        <v>1155.8333333333333</v>
      </c>
      <c r="H1550" s="2375">
        <f t="shared" si="478"/>
        <v>361</v>
      </c>
      <c r="I1550" s="2375">
        <f t="shared" si="478"/>
        <v>31.232876712328768</v>
      </c>
      <c r="J1550" s="2189"/>
      <c r="K1550" s="2189"/>
      <c r="L1550" s="2375"/>
      <c r="M1550" s="2375"/>
      <c r="N1550" s="2375"/>
      <c r="O1550" s="2186"/>
      <c r="P1550" s="2375"/>
      <c r="Q1550" s="2186"/>
      <c r="R1550" s="3222"/>
      <c r="S1550" s="3222"/>
      <c r="T1550" s="2189"/>
      <c r="U1550" s="3225"/>
      <c r="V1550" s="2189"/>
      <c r="W1550" s="2189"/>
      <c r="X1550" s="3227"/>
      <c r="Y1550" s="3227"/>
      <c r="Z1550" s="2189"/>
      <c r="AA1550" s="1159">
        <f t="shared" ref="AA1550" si="482">AA1480</f>
        <v>0</v>
      </c>
      <c r="AB1550" s="3226"/>
      <c r="AC1550" s="2587"/>
    </row>
    <row r="1551" spans="1:30" ht="60" x14ac:dyDescent="0.25">
      <c r="B1551" s="297">
        <v>1</v>
      </c>
      <c r="C1551" s="238" t="s">
        <v>297</v>
      </c>
      <c r="D1551" s="238"/>
      <c r="E1551" s="2401"/>
      <c r="F1551" s="2184">
        <f t="shared" si="478"/>
        <v>3600</v>
      </c>
      <c r="G1551" s="2375">
        <f t="shared" si="478"/>
        <v>300</v>
      </c>
      <c r="H1551" s="2375">
        <f t="shared" si="478"/>
        <v>57</v>
      </c>
      <c r="I1551" s="2375">
        <f t="shared" si="478"/>
        <v>19</v>
      </c>
      <c r="J1551" s="2189"/>
      <c r="K1551" s="2189"/>
      <c r="L1551" s="2375"/>
      <c r="M1551" s="2375"/>
      <c r="N1551" s="2375"/>
      <c r="O1551" s="2186"/>
      <c r="P1551" s="2375"/>
      <c r="Q1551" s="2186"/>
      <c r="R1551" s="3222"/>
      <c r="S1551" s="3222"/>
      <c r="T1551" s="2189"/>
      <c r="U1551" s="3225"/>
      <c r="V1551" s="2189"/>
      <c r="W1551" s="2189"/>
      <c r="X1551" s="3227"/>
      <c r="Y1551" s="3227"/>
      <c r="Z1551" s="2189"/>
      <c r="AA1551" s="1159">
        <f t="shared" ref="AA1551" si="483">AA1481</f>
        <v>0</v>
      </c>
      <c r="AB1551" s="3226"/>
      <c r="AC1551" s="2587"/>
    </row>
    <row r="1552" spans="1:30" ht="45" x14ac:dyDescent="0.25">
      <c r="B1552" s="297">
        <v>1</v>
      </c>
      <c r="C1552" s="238" t="s">
        <v>311</v>
      </c>
      <c r="D1552" s="238"/>
      <c r="E1552" s="2401"/>
      <c r="F1552" s="2184">
        <f t="shared" si="478"/>
        <v>10630</v>
      </c>
      <c r="G1552" s="2375">
        <f t="shared" si="478"/>
        <v>885.83333333333337</v>
      </c>
      <c r="H1552" s="2375">
        <f t="shared" si="478"/>
        <v>685</v>
      </c>
      <c r="I1552" s="2375">
        <f t="shared" si="478"/>
        <v>77.328316086547503</v>
      </c>
      <c r="J1552" s="2189"/>
      <c r="K1552" s="2189"/>
      <c r="L1552" s="2375"/>
      <c r="M1552" s="2375"/>
      <c r="N1552" s="2375"/>
      <c r="O1552" s="2186"/>
      <c r="P1552" s="2375"/>
      <c r="Q1552" s="2186"/>
      <c r="R1552" s="3222"/>
      <c r="S1552" s="3222"/>
      <c r="T1552" s="2189"/>
      <c r="U1552" s="3225"/>
      <c r="V1552" s="2189"/>
      <c r="W1552" s="2189"/>
      <c r="X1552" s="3227"/>
      <c r="Y1552" s="3227"/>
      <c r="Z1552" s="2189"/>
      <c r="AA1552" s="1159">
        <f t="shared" ref="AA1552" si="484">AA1482</f>
        <v>0</v>
      </c>
      <c r="AB1552" s="3226"/>
      <c r="AC1552" s="2587"/>
    </row>
    <row r="1553" spans="2:29" ht="105" x14ac:dyDescent="0.25">
      <c r="C1553" s="238" t="s">
        <v>548</v>
      </c>
      <c r="D1553" s="238"/>
      <c r="E1553" s="2401"/>
      <c r="F1553" s="2184">
        <f t="shared" si="478"/>
        <v>5530</v>
      </c>
      <c r="G1553" s="2375">
        <f t="shared" si="478"/>
        <v>460.83333333333331</v>
      </c>
      <c r="H1553" s="2375">
        <f t="shared" si="478"/>
        <v>410</v>
      </c>
      <c r="I1553" s="2375">
        <f t="shared" si="478"/>
        <v>88.969258589511753</v>
      </c>
      <c r="J1553" s="2189"/>
      <c r="K1553" s="2189"/>
      <c r="L1553" s="2375"/>
      <c r="M1553" s="2375"/>
      <c r="N1553" s="2375"/>
      <c r="O1553" s="2186"/>
      <c r="P1553" s="2375"/>
      <c r="Q1553" s="2186"/>
      <c r="R1553" s="3222"/>
      <c r="S1553" s="3222"/>
      <c r="T1553" s="2189"/>
      <c r="U1553" s="3225"/>
      <c r="V1553" s="2189"/>
      <c r="W1553" s="2189"/>
      <c r="X1553" s="3227"/>
      <c r="Y1553" s="3227"/>
      <c r="Z1553" s="2189"/>
      <c r="AA1553" s="1159">
        <f t="shared" ref="AA1553" si="485">AA1483</f>
        <v>0</v>
      </c>
      <c r="AB1553" s="3226"/>
      <c r="AC1553" s="2587"/>
    </row>
    <row r="1554" spans="2:29" ht="30" x14ac:dyDescent="0.25">
      <c r="B1554" s="297">
        <v>1</v>
      </c>
      <c r="C1554" s="238" t="s">
        <v>387</v>
      </c>
      <c r="D1554" s="238"/>
      <c r="E1554" s="2401"/>
      <c r="F1554" s="2184">
        <f t="shared" ref="F1554:I1564" si="486">F1484</f>
        <v>1977</v>
      </c>
      <c r="G1554" s="2375">
        <f t="shared" si="486"/>
        <v>164.75</v>
      </c>
      <c r="H1554" s="2375">
        <f t="shared" si="486"/>
        <v>16</v>
      </c>
      <c r="I1554" s="2375">
        <f t="shared" si="486"/>
        <v>9.7116843702579665</v>
      </c>
      <c r="J1554" s="2189"/>
      <c r="K1554" s="2189"/>
      <c r="L1554" s="2375"/>
      <c r="M1554" s="2375"/>
      <c r="N1554" s="2375"/>
      <c r="O1554" s="2186"/>
      <c r="P1554" s="2375"/>
      <c r="Q1554" s="2186"/>
      <c r="R1554" s="3222"/>
      <c r="S1554" s="3222"/>
      <c r="T1554" s="2189"/>
      <c r="U1554" s="3225"/>
      <c r="V1554" s="2189"/>
      <c r="W1554" s="2189"/>
      <c r="X1554" s="3227"/>
      <c r="Y1554" s="3227"/>
      <c r="Z1554" s="2189"/>
      <c r="AA1554" s="1159">
        <f t="shared" ref="AA1554" si="487">AA1484</f>
        <v>0</v>
      </c>
      <c r="AB1554" s="3226"/>
      <c r="AC1554" s="2587"/>
    </row>
    <row r="1555" spans="2:29" ht="29.25" x14ac:dyDescent="0.25">
      <c r="B1555" s="297">
        <v>1</v>
      </c>
      <c r="C1555" s="682" t="s">
        <v>135</v>
      </c>
      <c r="D1555" s="238"/>
      <c r="E1555" s="2401"/>
      <c r="F1555" s="2184">
        <f t="shared" si="486"/>
        <v>38694</v>
      </c>
      <c r="G1555" s="2375">
        <f t="shared" si="486"/>
        <v>3224.5</v>
      </c>
      <c r="H1555" s="2375">
        <f t="shared" si="486"/>
        <v>2005</v>
      </c>
      <c r="I1555" s="2375">
        <f t="shared" si="486"/>
        <v>62.180182974104511</v>
      </c>
      <c r="J1555" s="2189"/>
      <c r="K1555" s="2189"/>
      <c r="L1555" s="2375"/>
      <c r="M1555" s="2375"/>
      <c r="N1555" s="2375"/>
      <c r="O1555" s="2186"/>
      <c r="P1555" s="2375"/>
      <c r="Q1555" s="2186"/>
      <c r="R1555" s="3222"/>
      <c r="S1555" s="3222"/>
      <c r="T1555" s="2189"/>
      <c r="U1555" s="3225"/>
      <c r="V1555" s="2189"/>
      <c r="W1555" s="2189"/>
      <c r="X1555" s="3227"/>
      <c r="Y1555" s="3227"/>
      <c r="Z1555" s="2189"/>
      <c r="AA1555" s="1159">
        <f t="shared" ref="AA1555" si="488">AA1485</f>
        <v>0</v>
      </c>
      <c r="AB1555" s="3226"/>
      <c r="AC1555" s="2587"/>
    </row>
    <row r="1556" spans="2:29" x14ac:dyDescent="0.25">
      <c r="B1556" s="297">
        <v>1</v>
      </c>
      <c r="C1556" s="239" t="s">
        <v>240</v>
      </c>
      <c r="D1556" s="238"/>
      <c r="E1556" s="2401"/>
      <c r="F1556" s="2184">
        <f t="shared" si="486"/>
        <v>38694</v>
      </c>
      <c r="G1556" s="2375">
        <f t="shared" si="486"/>
        <v>3224.5</v>
      </c>
      <c r="H1556" s="2375">
        <f t="shared" si="486"/>
        <v>2005</v>
      </c>
      <c r="I1556" s="2375">
        <f t="shared" si="486"/>
        <v>62.180182974104511</v>
      </c>
      <c r="J1556" s="2189"/>
      <c r="K1556" s="2189"/>
      <c r="L1556" s="2375"/>
      <c r="M1556" s="2375"/>
      <c r="N1556" s="2375"/>
      <c r="O1556" s="2186"/>
      <c r="P1556" s="2375"/>
      <c r="Q1556" s="2186"/>
      <c r="R1556" s="3222"/>
      <c r="S1556" s="3222"/>
      <c r="T1556" s="2189"/>
      <c r="U1556" s="3225"/>
      <c r="V1556" s="2189"/>
      <c r="W1556" s="2189"/>
      <c r="X1556" s="3227"/>
      <c r="Y1556" s="3227"/>
      <c r="Z1556" s="2189"/>
      <c r="AA1556" s="1159">
        <f t="shared" ref="AA1556" si="489">AA1486</f>
        <v>0</v>
      </c>
      <c r="AB1556" s="3226"/>
      <c r="AC1556" s="2587"/>
    </row>
    <row r="1557" spans="2:29" ht="63" x14ac:dyDescent="0.25">
      <c r="B1557" s="297">
        <v>1</v>
      </c>
      <c r="C1557" s="683" t="s">
        <v>300</v>
      </c>
      <c r="D1557" s="238"/>
      <c r="E1557" s="2401"/>
      <c r="F1557" s="2184">
        <f t="shared" si="486"/>
        <v>13197</v>
      </c>
      <c r="G1557" s="2375">
        <f t="shared" si="486"/>
        <v>1099.75</v>
      </c>
      <c r="H1557" s="2375">
        <f t="shared" si="486"/>
        <v>98</v>
      </c>
      <c r="I1557" s="2375">
        <f t="shared" si="486"/>
        <v>8.9111161627642641</v>
      </c>
      <c r="J1557" s="2189"/>
      <c r="K1557" s="2189"/>
      <c r="L1557" s="2375"/>
      <c r="M1557" s="2375"/>
      <c r="N1557" s="2375"/>
      <c r="O1557" s="2186"/>
      <c r="P1557" s="2375"/>
      <c r="Q1557" s="2186"/>
      <c r="R1557" s="3222">
        <f t="shared" ref="R1557:W1557" si="490">R1487</f>
        <v>0</v>
      </c>
      <c r="S1557" s="3222">
        <f t="shared" si="490"/>
        <v>0</v>
      </c>
      <c r="T1557" s="2189">
        <f t="shared" si="490"/>
        <v>0</v>
      </c>
      <c r="U1557" s="3225">
        <f t="shared" si="490"/>
        <v>0</v>
      </c>
      <c r="V1557" s="2189">
        <f t="shared" si="490"/>
        <v>0</v>
      </c>
      <c r="W1557" s="2189">
        <f t="shared" si="490"/>
        <v>0</v>
      </c>
      <c r="X1557" s="3227"/>
      <c r="Y1557" s="3227">
        <f>Y1487</f>
        <v>0</v>
      </c>
      <c r="Z1557" s="2189">
        <f>Z1487</f>
        <v>0</v>
      </c>
      <c r="AA1557" s="1159">
        <f t="shared" ref="AA1557" si="491">AA1487</f>
        <v>0</v>
      </c>
      <c r="AB1557" s="3226">
        <f>AB1487</f>
        <v>0</v>
      </c>
      <c r="AC1557" s="2587"/>
    </row>
    <row r="1558" spans="2:29" ht="30" x14ac:dyDescent="0.25">
      <c r="B1558" s="297">
        <v>1</v>
      </c>
      <c r="C1558" s="378" t="s">
        <v>301</v>
      </c>
      <c r="D1558" s="238"/>
      <c r="E1558" s="2401"/>
      <c r="F1558" s="2184">
        <f t="shared" si="486"/>
        <v>6200</v>
      </c>
      <c r="G1558" s="2375">
        <f t="shared" si="486"/>
        <v>516.66666666666674</v>
      </c>
      <c r="H1558" s="2375">
        <f t="shared" si="486"/>
        <v>40</v>
      </c>
      <c r="I1558" s="2375">
        <f t="shared" si="486"/>
        <v>7.7419354838709671</v>
      </c>
      <c r="J1558" s="2189"/>
      <c r="K1558" s="2189"/>
      <c r="L1558" s="2375"/>
      <c r="M1558" s="2375"/>
      <c r="N1558" s="2375"/>
      <c r="O1558" s="2186"/>
      <c r="P1558" s="2375"/>
      <c r="Q1558" s="2186"/>
      <c r="R1558" s="3222"/>
      <c r="S1558" s="3222"/>
      <c r="T1558" s="2189"/>
      <c r="U1558" s="3225"/>
      <c r="V1558" s="2189"/>
      <c r="W1558" s="2189"/>
      <c r="X1558" s="3227"/>
      <c r="Y1558" s="3227"/>
      <c r="Z1558" s="2189"/>
      <c r="AA1558" s="1159">
        <f t="shared" ref="AA1558" si="492">AA1488</f>
        <v>0</v>
      </c>
      <c r="AB1558" s="3226"/>
      <c r="AC1558" s="2587"/>
    </row>
    <row r="1559" spans="2:29" ht="30" x14ac:dyDescent="0.25">
      <c r="B1559" s="297">
        <v>1</v>
      </c>
      <c r="C1559" s="238" t="s">
        <v>302</v>
      </c>
      <c r="D1559" s="238"/>
      <c r="E1559" s="2401"/>
      <c r="F1559" s="2184">
        <f t="shared" si="486"/>
        <v>5990</v>
      </c>
      <c r="G1559" s="2375">
        <f t="shared" si="486"/>
        <v>499.16666666666669</v>
      </c>
      <c r="H1559" s="2375">
        <f t="shared" si="486"/>
        <v>40</v>
      </c>
      <c r="I1559" s="2375">
        <f t="shared" si="486"/>
        <v>8.013355592654424</v>
      </c>
      <c r="J1559" s="2189"/>
      <c r="K1559" s="2189"/>
      <c r="L1559" s="2375"/>
      <c r="M1559" s="2375"/>
      <c r="N1559" s="2375"/>
      <c r="O1559" s="2186"/>
      <c r="P1559" s="2375"/>
      <c r="Q1559" s="2186"/>
      <c r="R1559" s="3222"/>
      <c r="S1559" s="3222"/>
      <c r="T1559" s="2189"/>
      <c r="U1559" s="3225"/>
      <c r="V1559" s="2189"/>
      <c r="W1559" s="2189"/>
      <c r="X1559" s="3227"/>
      <c r="Y1559" s="3227"/>
      <c r="Z1559" s="2189"/>
      <c r="AA1559" s="1159">
        <f t="shared" ref="AA1559" si="493">AA1489</f>
        <v>0</v>
      </c>
      <c r="AB1559" s="3226"/>
      <c r="AC1559" s="2587"/>
    </row>
    <row r="1560" spans="2:29" ht="60" x14ac:dyDescent="0.25">
      <c r="B1560" s="297">
        <v>1</v>
      </c>
      <c r="C1560" s="238" t="s">
        <v>303</v>
      </c>
      <c r="D1560" s="238"/>
      <c r="E1560" s="2401"/>
      <c r="F1560" s="2184">
        <f t="shared" si="486"/>
        <v>0</v>
      </c>
      <c r="G1560" s="2375">
        <f t="shared" si="486"/>
        <v>0</v>
      </c>
      <c r="H1560" s="2375">
        <f t="shared" si="486"/>
        <v>0</v>
      </c>
      <c r="I1560" s="2375">
        <f t="shared" si="486"/>
        <v>0</v>
      </c>
      <c r="J1560" s="2189"/>
      <c r="K1560" s="2189"/>
      <c r="L1560" s="2375"/>
      <c r="M1560" s="2375"/>
      <c r="N1560" s="2375"/>
      <c r="O1560" s="2186"/>
      <c r="P1560" s="2375"/>
      <c r="Q1560" s="2186"/>
      <c r="R1560" s="3222"/>
      <c r="S1560" s="3222"/>
      <c r="T1560" s="2189"/>
      <c r="U1560" s="3225"/>
      <c r="V1560" s="2189"/>
      <c r="W1560" s="2189"/>
      <c r="X1560" s="3227"/>
      <c r="Y1560" s="3227"/>
      <c r="Z1560" s="2189"/>
      <c r="AA1560" s="1159">
        <f t="shared" ref="AA1560" si="494">AA1490</f>
        <v>0</v>
      </c>
      <c r="AB1560" s="3226"/>
      <c r="AC1560" s="2587"/>
    </row>
    <row r="1561" spans="2:29" ht="45" x14ac:dyDescent="0.25">
      <c r="B1561" s="297">
        <v>1</v>
      </c>
      <c r="C1561" s="238" t="s">
        <v>304</v>
      </c>
      <c r="D1561" s="238"/>
      <c r="E1561" s="2401"/>
      <c r="F1561" s="2184">
        <f t="shared" si="486"/>
        <v>42</v>
      </c>
      <c r="G1561" s="2375">
        <f t="shared" si="486"/>
        <v>3.5</v>
      </c>
      <c r="H1561" s="2375">
        <f t="shared" si="486"/>
        <v>0</v>
      </c>
      <c r="I1561" s="2375">
        <f t="shared" si="486"/>
        <v>0</v>
      </c>
      <c r="J1561" s="2189"/>
      <c r="K1561" s="2189"/>
      <c r="L1561" s="2375"/>
      <c r="M1561" s="2375"/>
      <c r="N1561" s="2375"/>
      <c r="O1561" s="2186"/>
      <c r="P1561" s="2375"/>
      <c r="Q1561" s="2186"/>
      <c r="R1561" s="3222"/>
      <c r="S1561" s="3222"/>
      <c r="T1561" s="2189"/>
      <c r="U1561" s="3225"/>
      <c r="V1561" s="2189"/>
      <c r="W1561" s="2189"/>
      <c r="X1561" s="3227"/>
      <c r="Y1561" s="3227"/>
      <c r="Z1561" s="2189"/>
      <c r="AA1561" s="1159">
        <f t="shared" ref="AA1561" si="495">AA1491</f>
        <v>0</v>
      </c>
      <c r="AB1561" s="3226"/>
      <c r="AC1561" s="2587"/>
    </row>
    <row r="1562" spans="2:29" ht="30" x14ac:dyDescent="0.25">
      <c r="B1562" s="297">
        <v>1</v>
      </c>
      <c r="C1562" s="238" t="s">
        <v>305</v>
      </c>
      <c r="D1562" s="238"/>
      <c r="E1562" s="2401"/>
      <c r="F1562" s="2184">
        <f t="shared" si="486"/>
        <v>168</v>
      </c>
      <c r="G1562" s="2375">
        <f t="shared" si="486"/>
        <v>14</v>
      </c>
      <c r="H1562" s="2375">
        <f t="shared" si="486"/>
        <v>0</v>
      </c>
      <c r="I1562" s="2375">
        <f t="shared" si="486"/>
        <v>0</v>
      </c>
      <c r="J1562" s="2189"/>
      <c r="K1562" s="2189"/>
      <c r="L1562" s="2375"/>
      <c r="M1562" s="2375"/>
      <c r="N1562" s="2375"/>
      <c r="O1562" s="2186"/>
      <c r="P1562" s="2375"/>
      <c r="Q1562" s="2186"/>
      <c r="R1562" s="3222"/>
      <c r="S1562" s="3222"/>
      <c r="T1562" s="2189"/>
      <c r="U1562" s="3225"/>
      <c r="V1562" s="2189"/>
      <c r="W1562" s="2189"/>
      <c r="X1562" s="3227"/>
      <c r="Y1562" s="3227"/>
      <c r="Z1562" s="2189"/>
      <c r="AA1562" s="1159">
        <f t="shared" ref="AA1562" si="496">AA1492</f>
        <v>0</v>
      </c>
      <c r="AB1562" s="3226"/>
      <c r="AC1562" s="2587"/>
    </row>
    <row r="1563" spans="2:29" ht="45" x14ac:dyDescent="0.25">
      <c r="B1563" s="297">
        <v>1</v>
      </c>
      <c r="C1563" s="378" t="s">
        <v>306</v>
      </c>
      <c r="D1563" s="238"/>
      <c r="E1563" s="2401"/>
      <c r="F1563" s="2184">
        <f t="shared" si="486"/>
        <v>6997</v>
      </c>
      <c r="G1563" s="2375">
        <f t="shared" si="486"/>
        <v>583.08333333333337</v>
      </c>
      <c r="H1563" s="2375">
        <f t="shared" si="486"/>
        <v>58</v>
      </c>
      <c r="I1563" s="2375">
        <f t="shared" si="486"/>
        <v>9.9471201943690151</v>
      </c>
      <c r="J1563" s="2189"/>
      <c r="K1563" s="2189"/>
      <c r="L1563" s="2375"/>
      <c r="M1563" s="2375"/>
      <c r="N1563" s="2375"/>
      <c r="O1563" s="2186"/>
      <c r="P1563" s="2375"/>
      <c r="Q1563" s="2186"/>
      <c r="R1563" s="3222"/>
      <c r="S1563" s="3222"/>
      <c r="T1563" s="2189"/>
      <c r="U1563" s="3225"/>
      <c r="V1563" s="2189"/>
      <c r="W1563" s="2189"/>
      <c r="X1563" s="3227"/>
      <c r="Y1563" s="3227"/>
      <c r="Z1563" s="2189"/>
      <c r="AA1563" s="1159">
        <f t="shared" ref="AA1563" si="497">AA1493</f>
        <v>0</v>
      </c>
      <c r="AB1563" s="3226"/>
      <c r="AC1563" s="2587"/>
    </row>
    <row r="1564" spans="2:29" ht="45" x14ac:dyDescent="0.25">
      <c r="B1564" s="297">
        <v>1</v>
      </c>
      <c r="C1564" s="238" t="s">
        <v>307</v>
      </c>
      <c r="D1564" s="238"/>
      <c r="E1564" s="2401"/>
      <c r="F1564" s="2184">
        <f t="shared" si="486"/>
        <v>2182</v>
      </c>
      <c r="G1564" s="2375">
        <f t="shared" si="486"/>
        <v>181.83333333333334</v>
      </c>
      <c r="H1564" s="2375">
        <f t="shared" si="486"/>
        <v>16</v>
      </c>
      <c r="I1564" s="2375">
        <f t="shared" si="486"/>
        <v>8.7992667277726859</v>
      </c>
      <c r="J1564" s="2189"/>
      <c r="K1564" s="2189"/>
      <c r="L1564" s="2375"/>
      <c r="M1564" s="2375"/>
      <c r="N1564" s="2375"/>
      <c r="O1564" s="2186"/>
      <c r="P1564" s="2375"/>
      <c r="Q1564" s="2186"/>
      <c r="R1564" s="3222"/>
      <c r="S1564" s="3222"/>
      <c r="T1564" s="2189"/>
      <c r="U1564" s="3225"/>
      <c r="V1564" s="2189"/>
      <c r="W1564" s="2189"/>
      <c r="X1564" s="3227"/>
      <c r="Y1564" s="3227"/>
      <c r="Z1564" s="2189"/>
      <c r="AA1564" s="1159">
        <f t="shared" ref="AA1564" si="498">AA1494</f>
        <v>0</v>
      </c>
      <c r="AB1564" s="3226"/>
      <c r="AC1564" s="2587"/>
    </row>
    <row r="1565" spans="2:29" ht="30" x14ac:dyDescent="0.25">
      <c r="B1565" s="297">
        <v>1</v>
      </c>
      <c r="C1565" s="238" t="s">
        <v>338</v>
      </c>
      <c r="D1565" s="238"/>
      <c r="E1565" s="2401"/>
      <c r="F1565" s="2184">
        <f t="shared" ref="F1565:H1568" si="499">F1495</f>
        <v>0</v>
      </c>
      <c r="G1565" s="2375">
        <f t="shared" si="499"/>
        <v>0</v>
      </c>
      <c r="H1565" s="2375">
        <f t="shared" si="499"/>
        <v>0</v>
      </c>
      <c r="I1565" s="2375"/>
      <c r="J1565" s="2189"/>
      <c r="K1565" s="2189"/>
      <c r="L1565" s="2375"/>
      <c r="M1565" s="2375"/>
      <c r="N1565" s="2375"/>
      <c r="O1565" s="2186"/>
      <c r="P1565" s="2375"/>
      <c r="Q1565" s="2186"/>
      <c r="R1565" s="3222"/>
      <c r="S1565" s="3222"/>
      <c r="T1565" s="2189"/>
      <c r="U1565" s="3225"/>
      <c r="V1565" s="2189"/>
      <c r="W1565" s="2189"/>
      <c r="X1565" s="3227"/>
      <c r="Y1565" s="3227"/>
      <c r="Z1565" s="2189"/>
      <c r="AA1565" s="1159">
        <f t="shared" ref="AA1565" si="500">AA1495</f>
        <v>0</v>
      </c>
      <c r="AB1565" s="3226"/>
      <c r="AC1565" s="2587"/>
    </row>
    <row r="1566" spans="2:29" ht="75" x14ac:dyDescent="0.25">
      <c r="B1566" s="297">
        <v>1</v>
      </c>
      <c r="C1566" s="238" t="s">
        <v>308</v>
      </c>
      <c r="D1566" s="238"/>
      <c r="E1566" s="2401"/>
      <c r="F1566" s="2184">
        <f t="shared" si="499"/>
        <v>4200</v>
      </c>
      <c r="G1566" s="2375">
        <f t="shared" si="499"/>
        <v>350</v>
      </c>
      <c r="H1566" s="2375">
        <f t="shared" si="499"/>
        <v>31</v>
      </c>
      <c r="I1566" s="2375">
        <f>I1496</f>
        <v>8.8571428571428559</v>
      </c>
      <c r="J1566" s="2189"/>
      <c r="K1566" s="2189"/>
      <c r="L1566" s="2375"/>
      <c r="M1566" s="2375"/>
      <c r="N1566" s="2375"/>
      <c r="O1566" s="2186"/>
      <c r="P1566" s="2375"/>
      <c r="Q1566" s="2186"/>
      <c r="R1566" s="3222"/>
      <c r="S1566" s="3222"/>
      <c r="T1566" s="2189"/>
      <c r="U1566" s="3225"/>
      <c r="V1566" s="2189"/>
      <c r="W1566" s="2189"/>
      <c r="X1566" s="3227"/>
      <c r="Y1566" s="3227"/>
      <c r="Z1566" s="2189"/>
      <c r="AA1566" s="1159">
        <f t="shared" ref="AA1566" si="501">AA1496</f>
        <v>0</v>
      </c>
      <c r="AB1566" s="3226"/>
      <c r="AC1566" s="2587"/>
    </row>
    <row r="1567" spans="2:29" ht="60" x14ac:dyDescent="0.25">
      <c r="B1567" s="297">
        <v>1</v>
      </c>
      <c r="C1567" s="238" t="s">
        <v>309</v>
      </c>
      <c r="D1567" s="238"/>
      <c r="E1567" s="2401"/>
      <c r="F1567" s="2184">
        <f t="shared" si="499"/>
        <v>615</v>
      </c>
      <c r="G1567" s="2375">
        <f t="shared" si="499"/>
        <v>51.25</v>
      </c>
      <c r="H1567" s="2375">
        <f t="shared" si="499"/>
        <v>11</v>
      </c>
      <c r="I1567" s="2375">
        <f>I1497</f>
        <v>21.463414634146343</v>
      </c>
      <c r="J1567" s="2189"/>
      <c r="K1567" s="2189"/>
      <c r="L1567" s="2375"/>
      <c r="M1567" s="2375"/>
      <c r="N1567" s="2375"/>
      <c r="O1567" s="2186"/>
      <c r="P1567" s="2375"/>
      <c r="Q1567" s="2186"/>
      <c r="R1567" s="3222"/>
      <c r="S1567" s="3222"/>
      <c r="T1567" s="2189"/>
      <c r="U1567" s="3225"/>
      <c r="V1567" s="2189"/>
      <c r="W1567" s="2189"/>
      <c r="X1567" s="3227"/>
      <c r="Y1567" s="3227"/>
      <c r="Z1567" s="2189"/>
      <c r="AA1567" s="1159">
        <f t="shared" ref="AA1567" si="502">AA1497</f>
        <v>0</v>
      </c>
      <c r="AB1567" s="3226"/>
      <c r="AC1567" s="2587"/>
    </row>
    <row r="1568" spans="2:29" ht="60" x14ac:dyDescent="0.25">
      <c r="B1568" s="297">
        <v>1</v>
      </c>
      <c r="C1568" s="238" t="s">
        <v>391</v>
      </c>
      <c r="D1568" s="238"/>
      <c r="E1568" s="2401"/>
      <c r="F1568" s="2184">
        <f t="shared" si="499"/>
        <v>4800</v>
      </c>
      <c r="G1568" s="2375">
        <f t="shared" si="499"/>
        <v>400</v>
      </c>
      <c r="H1568" s="2375">
        <f t="shared" si="499"/>
        <v>249</v>
      </c>
      <c r="I1568" s="2375">
        <f>I1498</f>
        <v>62.250000000000007</v>
      </c>
      <c r="J1568" s="2189"/>
      <c r="K1568" s="2189"/>
      <c r="L1568" s="2375"/>
      <c r="M1568" s="2375"/>
      <c r="N1568" s="2375"/>
      <c r="O1568" s="2186"/>
      <c r="P1568" s="2375"/>
      <c r="Q1568" s="2186"/>
      <c r="R1568" s="3222"/>
      <c r="S1568" s="3222"/>
      <c r="T1568" s="2189"/>
      <c r="U1568" s="3225"/>
      <c r="V1568" s="2189"/>
      <c r="W1568" s="2189"/>
      <c r="X1568" s="3227"/>
      <c r="Y1568" s="3227"/>
      <c r="Z1568" s="2189"/>
      <c r="AA1568" s="1159">
        <f t="shared" ref="AA1568" si="503">AA1498</f>
        <v>0</v>
      </c>
      <c r="AB1568" s="3226"/>
      <c r="AC1568" s="2587"/>
    </row>
    <row r="1569" spans="2:29" ht="30" x14ac:dyDescent="0.25">
      <c r="B1569" s="297">
        <v>1</v>
      </c>
      <c r="C1569" s="378" t="s">
        <v>207</v>
      </c>
      <c r="D1569" s="238"/>
      <c r="E1569" s="2401"/>
      <c r="F1569" s="2184"/>
      <c r="G1569" s="2375"/>
      <c r="H1569" s="2375"/>
      <c r="I1569" s="2375"/>
      <c r="J1569" s="2189"/>
      <c r="K1569" s="2189"/>
      <c r="L1569" s="2375"/>
      <c r="M1569" s="2375"/>
      <c r="N1569" s="2375"/>
      <c r="O1569" s="2186"/>
      <c r="P1569" s="2375"/>
      <c r="Q1569" s="2186"/>
      <c r="R1569" s="3222">
        <f t="shared" ref="R1569:Z1569" si="504">R1499</f>
        <v>11135.565000000001</v>
      </c>
      <c r="S1569" s="3222">
        <f t="shared" si="504"/>
        <v>927.96375</v>
      </c>
      <c r="T1569" s="2189">
        <f t="shared" si="504"/>
        <v>768.09651000000031</v>
      </c>
      <c r="U1569" s="3225">
        <f t="shared" si="504"/>
        <v>0</v>
      </c>
      <c r="V1569" s="2189">
        <f t="shared" si="504"/>
        <v>0</v>
      </c>
      <c r="W1569" s="2189">
        <f t="shared" si="504"/>
        <v>-159.8672399999997</v>
      </c>
      <c r="X1569" s="3227">
        <f t="shared" si="504"/>
        <v>0</v>
      </c>
      <c r="Y1569" s="3227">
        <f t="shared" si="504"/>
        <v>0</v>
      </c>
      <c r="Z1569" s="2189">
        <f t="shared" si="504"/>
        <v>768.09651000000031</v>
      </c>
      <c r="AA1569" s="1159"/>
      <c r="AB1569" s="3226"/>
      <c r="AC1569" s="2587"/>
    </row>
    <row r="1570" spans="2:29" ht="29.25" x14ac:dyDescent="0.25">
      <c r="B1570" s="297">
        <v>1</v>
      </c>
      <c r="C1570" s="374" t="s">
        <v>366</v>
      </c>
      <c r="D1570" s="238"/>
      <c r="E1570" s="2401"/>
      <c r="F1570" s="2184">
        <f t="shared" ref="F1570:I1588" si="505">F1500</f>
        <v>1071</v>
      </c>
      <c r="G1570" s="2375">
        <f t="shared" si="505"/>
        <v>89.25</v>
      </c>
      <c r="H1570" s="2375">
        <f t="shared" si="505"/>
        <v>28.697500000000002</v>
      </c>
      <c r="I1570" s="2375">
        <f t="shared" si="505"/>
        <v>32.154061624649863</v>
      </c>
      <c r="J1570" s="2189"/>
      <c r="K1570" s="2189"/>
      <c r="L1570" s="2375"/>
      <c r="M1570" s="2375"/>
      <c r="N1570" s="2375"/>
      <c r="O1570" s="2186"/>
      <c r="P1570" s="2375"/>
      <c r="Q1570" s="2186"/>
      <c r="R1570" s="3222"/>
      <c r="S1570" s="3222"/>
      <c r="T1570" s="2189"/>
      <c r="U1570" s="3225"/>
      <c r="V1570" s="2189"/>
      <c r="W1570" s="2189"/>
      <c r="X1570" s="3227"/>
      <c r="Y1570" s="3227"/>
      <c r="Z1570" s="2189"/>
      <c r="AA1570" s="1159">
        <f t="shared" ref="AA1570" si="506">AA1500</f>
        <v>0</v>
      </c>
      <c r="AB1570" s="3226"/>
      <c r="AC1570" s="2587"/>
    </row>
    <row r="1571" spans="2:29" x14ac:dyDescent="0.25">
      <c r="B1571" s="297">
        <v>1</v>
      </c>
      <c r="C1571" s="238" t="s">
        <v>354</v>
      </c>
      <c r="D1571" s="238"/>
      <c r="E1571" s="2401"/>
      <c r="F1571" s="2184">
        <f t="shared" si="505"/>
        <v>0</v>
      </c>
      <c r="G1571" s="2375">
        <f t="shared" si="505"/>
        <v>0</v>
      </c>
      <c r="H1571" s="2375">
        <f t="shared" si="505"/>
        <v>0</v>
      </c>
      <c r="I1571" s="2375">
        <f t="shared" si="505"/>
        <v>0</v>
      </c>
      <c r="J1571" s="2189"/>
      <c r="K1571" s="2189"/>
      <c r="L1571" s="2375"/>
      <c r="M1571" s="2375"/>
      <c r="N1571" s="2375"/>
      <c r="O1571" s="2186"/>
      <c r="P1571" s="2375"/>
      <c r="Q1571" s="2186"/>
      <c r="R1571" s="3222"/>
      <c r="S1571" s="3222"/>
      <c r="T1571" s="2189"/>
      <c r="U1571" s="3225"/>
      <c r="V1571" s="2189"/>
      <c r="W1571" s="2189"/>
      <c r="X1571" s="3227"/>
      <c r="Y1571" s="3227"/>
      <c r="Z1571" s="2189"/>
      <c r="AA1571" s="1159">
        <f t="shared" ref="AA1571" si="507">AA1501</f>
        <v>0</v>
      </c>
      <c r="AB1571" s="3226"/>
      <c r="AC1571" s="2587"/>
    </row>
    <row r="1572" spans="2:29" ht="30" x14ac:dyDescent="0.25">
      <c r="B1572" s="297">
        <v>1</v>
      </c>
      <c r="C1572" s="378" t="s">
        <v>355</v>
      </c>
      <c r="D1572" s="238"/>
      <c r="E1572" s="2401"/>
      <c r="F1572" s="2184">
        <f t="shared" si="505"/>
        <v>12</v>
      </c>
      <c r="G1572" s="2375">
        <f t="shared" si="505"/>
        <v>1</v>
      </c>
      <c r="H1572" s="2375">
        <f t="shared" si="505"/>
        <v>1.6975</v>
      </c>
      <c r="I1572" s="2375">
        <f t="shared" si="505"/>
        <v>169.75</v>
      </c>
      <c r="J1572" s="2189"/>
      <c r="K1572" s="2189"/>
      <c r="L1572" s="2375"/>
      <c r="M1572" s="2375"/>
      <c r="N1572" s="2375"/>
      <c r="O1572" s="2186"/>
      <c r="P1572" s="2375"/>
      <c r="Q1572" s="2186"/>
      <c r="R1572" s="3222"/>
      <c r="S1572" s="3222"/>
      <c r="T1572" s="2189"/>
      <c r="U1572" s="3225"/>
      <c r="V1572" s="2189"/>
      <c r="W1572" s="2189"/>
      <c r="X1572" s="3227"/>
      <c r="Y1572" s="3227"/>
      <c r="Z1572" s="2189"/>
      <c r="AA1572" s="1159">
        <f t="shared" ref="AA1572" si="508">AA1502</f>
        <v>0</v>
      </c>
      <c r="AB1572" s="3226"/>
      <c r="AC1572" s="2587"/>
    </row>
    <row r="1573" spans="2:29" x14ac:dyDescent="0.25">
      <c r="B1573" s="297">
        <v>1</v>
      </c>
      <c r="C1573" s="238" t="s">
        <v>356</v>
      </c>
      <c r="D1573" s="238"/>
      <c r="E1573" s="2401"/>
      <c r="F1573" s="2184">
        <f t="shared" si="505"/>
        <v>0</v>
      </c>
      <c r="G1573" s="2375">
        <f t="shared" si="505"/>
        <v>0</v>
      </c>
      <c r="H1573" s="2375">
        <f t="shared" si="505"/>
        <v>0</v>
      </c>
      <c r="I1573" s="2375">
        <f t="shared" si="505"/>
        <v>0</v>
      </c>
      <c r="J1573" s="2189"/>
      <c r="K1573" s="2189"/>
      <c r="L1573" s="2375"/>
      <c r="M1573" s="2375"/>
      <c r="N1573" s="2375"/>
      <c r="O1573" s="2186"/>
      <c r="P1573" s="2375"/>
      <c r="Q1573" s="2186"/>
      <c r="R1573" s="3222"/>
      <c r="S1573" s="3222"/>
      <c r="T1573" s="2189"/>
      <c r="U1573" s="3225"/>
      <c r="V1573" s="2189"/>
      <c r="W1573" s="2189"/>
      <c r="X1573" s="3227"/>
      <c r="Y1573" s="3227"/>
      <c r="Z1573" s="2189"/>
      <c r="AA1573" s="1159">
        <f t="shared" ref="AA1573" si="509">AA1503</f>
        <v>0</v>
      </c>
      <c r="AB1573" s="3226"/>
      <c r="AC1573" s="2587"/>
    </row>
    <row r="1574" spans="2:29" ht="30" x14ac:dyDescent="0.25">
      <c r="B1574" s="297">
        <v>1</v>
      </c>
      <c r="C1574" s="238" t="s">
        <v>381</v>
      </c>
      <c r="D1574" s="238"/>
      <c r="E1574" s="2401"/>
      <c r="F1574" s="2184">
        <f t="shared" si="505"/>
        <v>48</v>
      </c>
      <c r="G1574" s="2375">
        <f t="shared" si="505"/>
        <v>4</v>
      </c>
      <c r="H1574" s="2375">
        <f t="shared" si="505"/>
        <v>6.79</v>
      </c>
      <c r="I1574" s="2375">
        <f t="shared" si="505"/>
        <v>169.75</v>
      </c>
      <c r="J1574" s="2189"/>
      <c r="K1574" s="2189"/>
      <c r="L1574" s="2375"/>
      <c r="M1574" s="2375"/>
      <c r="N1574" s="2375"/>
      <c r="O1574" s="2186"/>
      <c r="P1574" s="2375"/>
      <c r="Q1574" s="2186"/>
      <c r="R1574" s="3222"/>
      <c r="S1574" s="3222"/>
      <c r="T1574" s="2189"/>
      <c r="U1574" s="3225"/>
      <c r="V1574" s="2189"/>
      <c r="W1574" s="2189"/>
      <c r="X1574" s="3227"/>
      <c r="Y1574" s="3227"/>
      <c r="Z1574" s="2189"/>
      <c r="AA1574" s="1159">
        <f t="shared" ref="AA1574" si="510">AA1504</f>
        <v>0</v>
      </c>
      <c r="AB1574" s="3226"/>
      <c r="AC1574" s="2587"/>
    </row>
    <row r="1575" spans="2:29" ht="60" x14ac:dyDescent="0.25">
      <c r="B1575" s="297">
        <v>1</v>
      </c>
      <c r="C1575" s="238" t="s">
        <v>358</v>
      </c>
      <c r="D1575" s="238"/>
      <c r="E1575" s="2401"/>
      <c r="F1575" s="2184">
        <f t="shared" si="505"/>
        <v>0</v>
      </c>
      <c r="G1575" s="2375">
        <f t="shared" si="505"/>
        <v>0</v>
      </c>
      <c r="H1575" s="2375">
        <f t="shared" si="505"/>
        <v>0</v>
      </c>
      <c r="I1575" s="2375">
        <f t="shared" si="505"/>
        <v>0</v>
      </c>
      <c r="J1575" s="2189"/>
      <c r="K1575" s="2189"/>
      <c r="L1575" s="2375"/>
      <c r="M1575" s="2375"/>
      <c r="N1575" s="2375"/>
      <c r="O1575" s="2186"/>
      <c r="P1575" s="2375"/>
      <c r="Q1575" s="2186"/>
      <c r="R1575" s="3222"/>
      <c r="S1575" s="3222"/>
      <c r="T1575" s="2189"/>
      <c r="U1575" s="3225"/>
      <c r="V1575" s="2189"/>
      <c r="W1575" s="2189"/>
      <c r="X1575" s="3227"/>
      <c r="Y1575" s="3227"/>
      <c r="Z1575" s="2189"/>
      <c r="AA1575" s="1159">
        <f t="shared" ref="AA1575" si="511">AA1505</f>
        <v>0</v>
      </c>
      <c r="AB1575" s="3226"/>
      <c r="AC1575" s="2587"/>
    </row>
    <row r="1576" spans="2:29" ht="45" x14ac:dyDescent="0.25">
      <c r="B1576" s="297">
        <v>1</v>
      </c>
      <c r="C1576" s="681" t="s">
        <v>359</v>
      </c>
      <c r="D1576" s="238"/>
      <c r="E1576" s="2401"/>
      <c r="F1576" s="2184">
        <f t="shared" si="505"/>
        <v>0</v>
      </c>
      <c r="G1576" s="2375">
        <f t="shared" si="505"/>
        <v>0</v>
      </c>
      <c r="H1576" s="2375">
        <f t="shared" si="505"/>
        <v>0</v>
      </c>
      <c r="I1576" s="2375">
        <f t="shared" si="505"/>
        <v>0</v>
      </c>
      <c r="J1576" s="2189"/>
      <c r="K1576" s="2189"/>
      <c r="L1576" s="2375"/>
      <c r="M1576" s="2375"/>
      <c r="N1576" s="2375"/>
      <c r="O1576" s="2186"/>
      <c r="P1576" s="2375"/>
      <c r="Q1576" s="2186"/>
      <c r="R1576" s="3222"/>
      <c r="S1576" s="3222"/>
      <c r="T1576" s="2189"/>
      <c r="U1576" s="3225"/>
      <c r="V1576" s="2189"/>
      <c r="W1576" s="2189"/>
      <c r="X1576" s="3227"/>
      <c r="Y1576" s="3227"/>
      <c r="Z1576" s="2189"/>
      <c r="AA1576" s="1159">
        <f t="shared" ref="AA1576" si="512">AA1506</f>
        <v>0</v>
      </c>
      <c r="AB1576" s="3226"/>
      <c r="AC1576" s="2587"/>
    </row>
    <row r="1577" spans="2:29" ht="105" x14ac:dyDescent="0.25">
      <c r="C1577" s="681" t="s">
        <v>549</v>
      </c>
      <c r="D1577" s="238"/>
      <c r="E1577" s="2401"/>
      <c r="F1577" s="2184">
        <f t="shared" si="505"/>
        <v>100</v>
      </c>
      <c r="G1577" s="2375">
        <f t="shared" si="505"/>
        <v>8.3333333333333339</v>
      </c>
      <c r="H1577" s="2375">
        <f t="shared" si="505"/>
        <v>27</v>
      </c>
      <c r="I1577" s="2375">
        <f t="shared" si="505"/>
        <v>324</v>
      </c>
      <c r="J1577" s="2189"/>
      <c r="K1577" s="2189"/>
      <c r="L1577" s="2375"/>
      <c r="M1577" s="2375"/>
      <c r="N1577" s="2375"/>
      <c r="O1577" s="2186"/>
      <c r="P1577" s="2375"/>
      <c r="Q1577" s="2186"/>
      <c r="R1577" s="3222"/>
      <c r="S1577" s="3222"/>
      <c r="T1577" s="2189"/>
      <c r="U1577" s="3225"/>
      <c r="V1577" s="2189"/>
      <c r="W1577" s="2189"/>
      <c r="X1577" s="3227"/>
      <c r="Y1577" s="3227"/>
      <c r="Z1577" s="2189"/>
      <c r="AA1577" s="1159">
        <f t="shared" ref="AA1577" si="513">AA1507</f>
        <v>0</v>
      </c>
      <c r="AB1577" s="3226"/>
      <c r="AC1577" s="2587"/>
    </row>
    <row r="1578" spans="2:29" ht="42.75" x14ac:dyDescent="0.25">
      <c r="C1578" s="1241" t="s">
        <v>517</v>
      </c>
      <c r="D1578" s="238"/>
      <c r="E1578" s="2401"/>
      <c r="F1578" s="2184">
        <f t="shared" si="505"/>
        <v>959</v>
      </c>
      <c r="G1578" s="2375">
        <f t="shared" si="505"/>
        <v>79.916666666666671</v>
      </c>
      <c r="H1578" s="2375">
        <f t="shared" si="505"/>
        <v>0</v>
      </c>
      <c r="I1578" s="2375">
        <f t="shared" si="505"/>
        <v>0</v>
      </c>
      <c r="J1578" s="2189"/>
      <c r="K1578" s="2189"/>
      <c r="L1578" s="2375"/>
      <c r="M1578" s="2375"/>
      <c r="N1578" s="2375"/>
      <c r="O1578" s="2186"/>
      <c r="P1578" s="2375"/>
      <c r="Q1578" s="2186"/>
      <c r="R1578" s="2375">
        <f t="shared" ref="R1578:AA1578" si="514">R1508</f>
        <v>1507.05303</v>
      </c>
      <c r="S1578" s="2375">
        <f t="shared" si="514"/>
        <v>125.58775250000001</v>
      </c>
      <c r="T1578" s="2375">
        <f t="shared" si="514"/>
        <v>0</v>
      </c>
      <c r="U1578" s="2375">
        <f t="shared" si="514"/>
        <v>0</v>
      </c>
      <c r="V1578" s="2375">
        <f t="shared" si="514"/>
        <v>0</v>
      </c>
      <c r="W1578" s="2375">
        <f t="shared" si="514"/>
        <v>-125.58775250000001</v>
      </c>
      <c r="X1578" s="2375">
        <f t="shared" si="514"/>
        <v>0</v>
      </c>
      <c r="Y1578" s="2375">
        <f t="shared" si="514"/>
        <v>0</v>
      </c>
      <c r="Z1578" s="2375">
        <f t="shared" si="514"/>
        <v>0</v>
      </c>
      <c r="AA1578" s="1159">
        <f t="shared" si="514"/>
        <v>0</v>
      </c>
      <c r="AB1578" s="3226"/>
      <c r="AC1578" s="2587"/>
    </row>
    <row r="1579" spans="2:29" x14ac:dyDescent="0.25">
      <c r="C1579" s="681" t="s">
        <v>518</v>
      </c>
      <c r="D1579" s="238"/>
      <c r="E1579" s="2401"/>
      <c r="F1579" s="2184">
        <f t="shared" si="505"/>
        <v>959</v>
      </c>
      <c r="G1579" s="2375">
        <f t="shared" si="505"/>
        <v>79.916666666666671</v>
      </c>
      <c r="H1579" s="2375">
        <f t="shared" si="505"/>
        <v>0</v>
      </c>
      <c r="I1579" s="2375">
        <f t="shared" si="505"/>
        <v>0</v>
      </c>
      <c r="J1579" s="2189"/>
      <c r="K1579" s="2189"/>
      <c r="L1579" s="2375"/>
      <c r="M1579" s="2375"/>
      <c r="N1579" s="2375"/>
      <c r="O1579" s="2186"/>
      <c r="P1579" s="2375"/>
      <c r="Q1579" s="2186"/>
      <c r="R1579" s="3222"/>
      <c r="S1579" s="3222"/>
      <c r="T1579" s="2189"/>
      <c r="U1579" s="3225"/>
      <c r="V1579" s="2189"/>
      <c r="W1579" s="2189"/>
      <c r="X1579" s="3227"/>
      <c r="Y1579" s="3227"/>
      <c r="Z1579" s="2189"/>
      <c r="AA1579" s="1159">
        <f t="shared" ref="AA1579" si="515">AA1509</f>
        <v>0</v>
      </c>
      <c r="AB1579" s="3226"/>
      <c r="AC1579" s="2587"/>
    </row>
    <row r="1580" spans="2:29" ht="42.75" x14ac:dyDescent="0.25">
      <c r="C1580" s="1241" t="s">
        <v>519</v>
      </c>
      <c r="D1580" s="238"/>
      <c r="E1580" s="2401"/>
      <c r="F1580" s="2184">
        <f t="shared" si="505"/>
        <v>0</v>
      </c>
      <c r="G1580" s="2375">
        <f t="shared" si="505"/>
        <v>0</v>
      </c>
      <c r="H1580" s="2375">
        <f t="shared" si="505"/>
        <v>0</v>
      </c>
      <c r="I1580" s="2375">
        <f t="shared" si="505"/>
        <v>0</v>
      </c>
      <c r="J1580" s="2189"/>
      <c r="K1580" s="2189"/>
      <c r="L1580" s="2375"/>
      <c r="M1580" s="2375"/>
      <c r="N1580" s="2375"/>
      <c r="O1580" s="2186"/>
      <c r="P1580" s="2375"/>
      <c r="Q1580" s="2186"/>
      <c r="R1580" s="3222"/>
      <c r="S1580" s="3222"/>
      <c r="T1580" s="2189"/>
      <c r="U1580" s="3225"/>
      <c r="V1580" s="2189"/>
      <c r="W1580" s="2189"/>
      <c r="X1580" s="3227"/>
      <c r="Y1580" s="3227"/>
      <c r="Z1580" s="2189"/>
      <c r="AA1580" s="1159">
        <f t="shared" ref="AA1580" si="516">AA1510</f>
        <v>0</v>
      </c>
      <c r="AB1580" s="3226"/>
      <c r="AC1580" s="2587"/>
    </row>
    <row r="1581" spans="2:29" ht="29.25" x14ac:dyDescent="0.25">
      <c r="B1581" s="297">
        <v>1</v>
      </c>
      <c r="C1581" s="374" t="s">
        <v>367</v>
      </c>
      <c r="D1581" s="238"/>
      <c r="E1581" s="2401"/>
      <c r="F1581" s="2184">
        <f t="shared" si="505"/>
        <v>4255.3191489361698</v>
      </c>
      <c r="G1581" s="2375">
        <f t="shared" si="505"/>
        <v>354.6099290780142</v>
      </c>
      <c r="H1581" s="2375">
        <f t="shared" si="505"/>
        <v>289.88617021276593</v>
      </c>
      <c r="I1581" s="2375">
        <f t="shared" si="505"/>
        <v>81.658076116272099</v>
      </c>
      <c r="J1581" s="2189"/>
      <c r="K1581" s="2189"/>
      <c r="L1581" s="2375"/>
      <c r="M1581" s="2375"/>
      <c r="N1581" s="2375"/>
      <c r="O1581" s="2186"/>
      <c r="P1581" s="2375"/>
      <c r="Q1581" s="2186"/>
      <c r="R1581" s="3222"/>
      <c r="S1581" s="3222"/>
      <c r="T1581" s="2189"/>
      <c r="U1581" s="3225"/>
      <c r="V1581" s="2189"/>
      <c r="W1581" s="2189"/>
      <c r="X1581" s="3227"/>
      <c r="Y1581" s="3227"/>
      <c r="Z1581" s="2189"/>
      <c r="AA1581" s="1159">
        <f t="shared" ref="AA1581" si="517">AA1511</f>
        <v>0</v>
      </c>
      <c r="AB1581" s="3226"/>
      <c r="AC1581" s="2587"/>
    </row>
    <row r="1582" spans="2:29" x14ac:dyDescent="0.25">
      <c r="B1582" s="297">
        <v>1</v>
      </c>
      <c r="C1582" s="374" t="s">
        <v>382</v>
      </c>
      <c r="D1582" s="2393"/>
      <c r="E1582" s="2401"/>
      <c r="F1582" s="2184">
        <f t="shared" si="505"/>
        <v>0</v>
      </c>
      <c r="G1582" s="2375">
        <f t="shared" si="505"/>
        <v>0</v>
      </c>
      <c r="H1582" s="2375">
        <f t="shared" si="505"/>
        <v>0</v>
      </c>
      <c r="I1582" s="2375">
        <f t="shared" si="505"/>
        <v>0</v>
      </c>
      <c r="J1582" s="2189"/>
      <c r="K1582" s="2189"/>
      <c r="L1582" s="2375"/>
      <c r="M1582" s="2375"/>
      <c r="N1582" s="2375"/>
      <c r="O1582" s="2186"/>
      <c r="P1582" s="2375"/>
      <c r="Q1582" s="2186"/>
      <c r="R1582" s="3222">
        <f t="shared" ref="R1582:W1582" si="518">R1505</f>
        <v>0</v>
      </c>
      <c r="S1582" s="3222">
        <f t="shared" si="518"/>
        <v>0</v>
      </c>
      <c r="T1582" s="2189">
        <f t="shared" si="518"/>
        <v>0</v>
      </c>
      <c r="U1582" s="3225">
        <f t="shared" si="518"/>
        <v>0</v>
      </c>
      <c r="V1582" s="2189">
        <f t="shared" si="518"/>
        <v>0</v>
      </c>
      <c r="W1582" s="2189">
        <f t="shared" si="518"/>
        <v>0</v>
      </c>
      <c r="X1582" s="2189"/>
      <c r="Y1582" s="2189">
        <f>Y1505</f>
        <v>0</v>
      </c>
      <c r="Z1582" s="2189">
        <f>Z1505</f>
        <v>0</v>
      </c>
      <c r="AA1582" s="1159">
        <f t="shared" ref="AA1582" si="519">AA1512</f>
        <v>0</v>
      </c>
      <c r="AB1582" s="3226">
        <f>AB1505</f>
        <v>0</v>
      </c>
      <c r="AC1582" s="2587"/>
    </row>
    <row r="1583" spans="2:29" x14ac:dyDescent="0.25">
      <c r="B1583" s="297">
        <v>1</v>
      </c>
      <c r="C1583" s="238" t="s">
        <v>383</v>
      </c>
      <c r="D1583" s="237"/>
      <c r="E1583" s="2401"/>
      <c r="F1583" s="2184">
        <f t="shared" si="505"/>
        <v>4255.3191489361698</v>
      </c>
      <c r="G1583" s="2375">
        <f t="shared" si="505"/>
        <v>354.6099290780142</v>
      </c>
      <c r="H1583" s="2375">
        <f t="shared" si="505"/>
        <v>289.88617021276593</v>
      </c>
      <c r="I1583" s="2375">
        <f t="shared" si="505"/>
        <v>81.658076116272099</v>
      </c>
      <c r="J1583" s="2189"/>
      <c r="K1583" s="2189"/>
      <c r="L1583" s="2375"/>
      <c r="M1583" s="2375"/>
      <c r="N1583" s="2375"/>
      <c r="O1583" s="2186"/>
      <c r="P1583" s="2375"/>
      <c r="Q1583" s="2186"/>
      <c r="R1583" s="3222"/>
      <c r="S1583" s="3222"/>
      <c r="T1583" s="2189"/>
      <c r="U1583" s="3225"/>
      <c r="V1583" s="2189"/>
      <c r="W1583" s="2189"/>
      <c r="X1583" s="3227"/>
      <c r="Y1583" s="3227"/>
      <c r="Z1583" s="2189"/>
      <c r="AA1583" s="1159">
        <f t="shared" ref="AA1583" si="520">AA1513</f>
        <v>0</v>
      </c>
      <c r="AB1583" s="3226"/>
      <c r="AC1583" s="2587"/>
    </row>
    <row r="1584" spans="2:29" x14ac:dyDescent="0.25">
      <c r="B1584" s="297">
        <v>1</v>
      </c>
      <c r="C1584" s="381" t="s">
        <v>384</v>
      </c>
      <c r="D1584" s="238"/>
      <c r="E1584" s="2401"/>
      <c r="F1584" s="2184">
        <f t="shared" si="505"/>
        <v>40000</v>
      </c>
      <c r="G1584" s="2375">
        <f t="shared" si="505"/>
        <v>3333.3333333333335</v>
      </c>
      <c r="H1584" s="2375">
        <f t="shared" si="505"/>
        <v>2724.93</v>
      </c>
      <c r="I1584" s="2375">
        <f t="shared" si="505"/>
        <v>81.756075607560746</v>
      </c>
      <c r="J1584" s="2189"/>
      <c r="K1584" s="2189"/>
      <c r="L1584" s="2375"/>
      <c r="M1584" s="2375"/>
      <c r="N1584" s="2375"/>
      <c r="O1584" s="2186"/>
      <c r="P1584" s="2375"/>
      <c r="Q1584" s="2186"/>
      <c r="R1584" s="3222"/>
      <c r="S1584" s="3222"/>
      <c r="T1584" s="2189"/>
      <c r="U1584" s="3225"/>
      <c r="V1584" s="2189"/>
      <c r="W1584" s="2189"/>
      <c r="X1584" s="3227"/>
      <c r="Y1584" s="3227"/>
      <c r="Z1584" s="2189"/>
      <c r="AA1584" s="1159">
        <f t="shared" ref="AA1584" si="521">AA1514</f>
        <v>0</v>
      </c>
      <c r="AB1584" s="3226"/>
      <c r="AC1584" s="2587"/>
    </row>
    <row r="1585" spans="1:29" ht="29.25" x14ac:dyDescent="0.25">
      <c r="B1585" s="297">
        <v>1</v>
      </c>
      <c r="C1585" s="374" t="s">
        <v>360</v>
      </c>
      <c r="D1585" s="238"/>
      <c r="E1585" s="2401"/>
      <c r="F1585" s="2184">
        <f t="shared" si="505"/>
        <v>6850</v>
      </c>
      <c r="G1585" s="2375">
        <f t="shared" si="505"/>
        <v>570.83333333333337</v>
      </c>
      <c r="H1585" s="2375">
        <f t="shared" si="505"/>
        <v>572</v>
      </c>
      <c r="I1585" s="2375">
        <f t="shared" si="505"/>
        <v>100.2043795620438</v>
      </c>
      <c r="J1585" s="2189"/>
      <c r="K1585" s="2189"/>
      <c r="L1585" s="2375"/>
      <c r="M1585" s="2375"/>
      <c r="N1585" s="2375"/>
      <c r="O1585" s="2186"/>
      <c r="P1585" s="2375"/>
      <c r="Q1585" s="2186"/>
      <c r="R1585" s="3222"/>
      <c r="S1585" s="3222"/>
      <c r="T1585" s="2189"/>
      <c r="U1585" s="3225"/>
      <c r="V1585" s="2189"/>
      <c r="W1585" s="2189"/>
      <c r="X1585" s="3227"/>
      <c r="Y1585" s="3227"/>
      <c r="Z1585" s="2189"/>
      <c r="AA1585" s="1159">
        <f t="shared" ref="AA1585" si="522">AA1515</f>
        <v>0</v>
      </c>
      <c r="AB1585" s="3226"/>
      <c r="AC1585" s="2587"/>
    </row>
    <row r="1586" spans="1:29" ht="30" x14ac:dyDescent="0.25">
      <c r="A1586" s="297">
        <v>1</v>
      </c>
      <c r="B1586" s="297">
        <v>1</v>
      </c>
      <c r="C1586" s="239" t="s">
        <v>202</v>
      </c>
      <c r="D1586" s="238"/>
      <c r="E1586" s="2401"/>
      <c r="F1586" s="2184">
        <f t="shared" si="505"/>
        <v>0</v>
      </c>
      <c r="G1586" s="2375">
        <f t="shared" si="505"/>
        <v>0</v>
      </c>
      <c r="H1586" s="2375">
        <f t="shared" si="505"/>
        <v>0</v>
      </c>
      <c r="I1586" s="2375">
        <f t="shared" si="505"/>
        <v>0</v>
      </c>
      <c r="J1586" s="2189"/>
      <c r="K1586" s="2189"/>
      <c r="L1586" s="2375"/>
      <c r="M1586" s="2375"/>
      <c r="N1586" s="2375"/>
      <c r="O1586" s="2186"/>
      <c r="P1586" s="2375"/>
      <c r="Q1586" s="2186"/>
      <c r="R1586" s="3222"/>
      <c r="S1586" s="3222"/>
      <c r="T1586" s="2189"/>
      <c r="U1586" s="3225"/>
      <c r="V1586" s="2189"/>
      <c r="W1586" s="2189"/>
      <c r="X1586" s="3227"/>
      <c r="Y1586" s="3227"/>
      <c r="Z1586" s="2189"/>
      <c r="AA1586" s="1159">
        <f t="shared" ref="AA1586" si="523">AA1516</f>
        <v>0</v>
      </c>
      <c r="AB1586" s="3226"/>
      <c r="AC1586" s="2587"/>
    </row>
    <row r="1587" spans="1:29" ht="72" x14ac:dyDescent="0.25">
      <c r="A1587" s="297">
        <v>1</v>
      </c>
      <c r="B1587" s="297">
        <v>1</v>
      </c>
      <c r="C1587" s="374" t="s">
        <v>368</v>
      </c>
      <c r="D1587" s="238"/>
      <c r="E1587" s="2401"/>
      <c r="F1587" s="2184">
        <f t="shared" si="505"/>
        <v>0</v>
      </c>
      <c r="G1587" s="2375">
        <f t="shared" si="505"/>
        <v>0</v>
      </c>
      <c r="H1587" s="2375">
        <f t="shared" si="505"/>
        <v>0</v>
      </c>
      <c r="I1587" s="2375">
        <f t="shared" si="505"/>
        <v>0</v>
      </c>
      <c r="J1587" s="2189"/>
      <c r="K1587" s="2189"/>
      <c r="L1587" s="2375"/>
      <c r="M1587" s="2375"/>
      <c r="N1587" s="2375"/>
      <c r="O1587" s="2186"/>
      <c r="P1587" s="2375"/>
      <c r="Q1587" s="2186"/>
      <c r="R1587" s="3222"/>
      <c r="S1587" s="3222"/>
      <c r="T1587" s="2189"/>
      <c r="U1587" s="3225"/>
      <c r="V1587" s="2189"/>
      <c r="W1587" s="2189"/>
      <c r="X1587" s="3227"/>
      <c r="Y1587" s="3227"/>
      <c r="Z1587" s="2189"/>
      <c r="AA1587" s="1159">
        <f t="shared" ref="AA1587" si="524">AA1517</f>
        <v>0</v>
      </c>
      <c r="AB1587" s="3226"/>
      <c r="AC1587" s="2587"/>
    </row>
    <row r="1588" spans="1:29" x14ac:dyDescent="0.25">
      <c r="C1588" s="374" t="s">
        <v>235</v>
      </c>
      <c r="D1588" s="238"/>
      <c r="E1588" s="2401"/>
      <c r="F1588" s="2184">
        <f t="shared" si="505"/>
        <v>660</v>
      </c>
      <c r="G1588" s="2375">
        <f t="shared" si="505"/>
        <v>55</v>
      </c>
      <c r="H1588" s="2375">
        <f t="shared" si="505"/>
        <v>42</v>
      </c>
      <c r="I1588" s="2375">
        <f t="shared" si="505"/>
        <v>0</v>
      </c>
      <c r="J1588" s="2189"/>
      <c r="K1588" s="2189"/>
      <c r="L1588" s="2375"/>
      <c r="M1588" s="2375"/>
      <c r="N1588" s="2375"/>
      <c r="O1588" s="2186"/>
      <c r="P1588" s="2375"/>
      <c r="Q1588" s="2186"/>
      <c r="R1588" s="3222">
        <f t="shared" ref="R1588:AA1588" si="525">R1518</f>
        <v>635.23019999999997</v>
      </c>
      <c r="S1588" s="3222">
        <f t="shared" si="525"/>
        <v>52.935849999999995</v>
      </c>
      <c r="T1588" s="2189">
        <f t="shared" si="525"/>
        <v>60.079740000000001</v>
      </c>
      <c r="U1588" s="3225">
        <f t="shared" si="525"/>
        <v>0</v>
      </c>
      <c r="V1588" s="2189">
        <f t="shared" si="525"/>
        <v>0</v>
      </c>
      <c r="W1588" s="2189">
        <f t="shared" si="525"/>
        <v>7.1438900000000061</v>
      </c>
      <c r="X1588" s="3227">
        <f t="shared" si="525"/>
        <v>0</v>
      </c>
      <c r="Y1588" s="3227">
        <f t="shared" si="525"/>
        <v>0</v>
      </c>
      <c r="Z1588" s="2189">
        <f t="shared" si="525"/>
        <v>60.079740000000001</v>
      </c>
      <c r="AA1588" s="1159">
        <f t="shared" si="525"/>
        <v>0</v>
      </c>
      <c r="AB1588" s="3226"/>
      <c r="AC1588" s="2587"/>
    </row>
    <row r="1589" spans="1:29" ht="29.25" x14ac:dyDescent="0.25">
      <c r="A1589" s="297">
        <v>1</v>
      </c>
      <c r="B1589" s="297">
        <v>1</v>
      </c>
      <c r="C1589" s="241" t="s">
        <v>281</v>
      </c>
      <c r="D1589" s="238"/>
      <c r="E1589" s="2401"/>
      <c r="F1589" s="2184">
        <f t="shared" ref="F1589:I1593" si="526">F1521</f>
        <v>31648</v>
      </c>
      <c r="G1589" s="2375">
        <f t="shared" si="526"/>
        <v>2637.3333333333335</v>
      </c>
      <c r="H1589" s="2375">
        <f t="shared" si="526"/>
        <v>1203.6975</v>
      </c>
      <c r="I1589" s="2375">
        <f t="shared" si="526"/>
        <v>45.640703993933265</v>
      </c>
      <c r="J1589" s="2189"/>
      <c r="K1589" s="2189"/>
      <c r="L1589" s="2375"/>
      <c r="M1589" s="2375"/>
      <c r="N1589" s="2375"/>
      <c r="O1589" s="2186"/>
      <c r="P1589" s="2375"/>
      <c r="Q1589" s="2186"/>
      <c r="R1589" s="3222"/>
      <c r="S1589" s="3222"/>
      <c r="T1589" s="2189"/>
      <c r="U1589" s="3225"/>
      <c r="V1589" s="2189"/>
      <c r="W1589" s="2189"/>
      <c r="X1589" s="3227"/>
      <c r="Y1589" s="3227"/>
      <c r="Z1589" s="2189"/>
      <c r="AA1589" s="1159">
        <f t="shared" ref="AA1589" si="527">AA1521</f>
        <v>0</v>
      </c>
      <c r="AB1589" s="3226"/>
      <c r="AC1589" s="2587"/>
    </row>
    <row r="1590" spans="1:29" ht="43.5" x14ac:dyDescent="0.25">
      <c r="A1590" s="297">
        <v>1</v>
      </c>
      <c r="B1590" s="297">
        <v>1</v>
      </c>
      <c r="C1590" s="241" t="s">
        <v>310</v>
      </c>
      <c r="D1590" s="238"/>
      <c r="E1590" s="2401"/>
      <c r="F1590" s="2184">
        <f t="shared" si="526"/>
        <v>13197</v>
      </c>
      <c r="G1590" s="2375">
        <f t="shared" si="526"/>
        <v>1099.75</v>
      </c>
      <c r="H1590" s="2375">
        <f t="shared" si="526"/>
        <v>98</v>
      </c>
      <c r="I1590" s="2375">
        <f t="shared" si="526"/>
        <v>8.9111161627642641</v>
      </c>
      <c r="J1590" s="2189"/>
      <c r="K1590" s="2189"/>
      <c r="L1590" s="2375"/>
      <c r="M1590" s="2375"/>
      <c r="N1590" s="2375"/>
      <c r="O1590" s="2186"/>
      <c r="P1590" s="2375"/>
      <c r="Q1590" s="2186"/>
      <c r="R1590" s="3222"/>
      <c r="S1590" s="3222"/>
      <c r="T1590" s="2189"/>
      <c r="U1590" s="3225"/>
      <c r="V1590" s="2189"/>
      <c r="W1590" s="2189"/>
      <c r="X1590" s="3227"/>
      <c r="Y1590" s="3227"/>
      <c r="Z1590" s="2189"/>
      <c r="AA1590" s="1159">
        <f t="shared" ref="AA1590" si="528">AA1522</f>
        <v>0</v>
      </c>
      <c r="AB1590" s="3226"/>
      <c r="AC1590" s="2587"/>
    </row>
    <row r="1591" spans="1:29" ht="29.25" x14ac:dyDescent="0.25">
      <c r="A1591" s="297">
        <v>1</v>
      </c>
      <c r="B1591" s="297">
        <v>1</v>
      </c>
      <c r="C1591" s="241" t="s">
        <v>282</v>
      </c>
      <c r="D1591" s="238"/>
      <c r="E1591" s="2401"/>
      <c r="F1591" s="2184">
        <f t="shared" si="526"/>
        <v>42949.319148936171</v>
      </c>
      <c r="G1591" s="2375">
        <f t="shared" si="526"/>
        <v>3579.1099290780144</v>
      </c>
      <c r="H1591" s="2375">
        <f t="shared" si="526"/>
        <v>2294.886170212766</v>
      </c>
      <c r="I1591" s="2375">
        <f t="shared" si="526"/>
        <v>64.118907093863228</v>
      </c>
      <c r="J1591" s="2189"/>
      <c r="K1591" s="2189"/>
      <c r="L1591" s="2375"/>
      <c r="M1591" s="2375"/>
      <c r="N1591" s="2375"/>
      <c r="O1591" s="2186"/>
      <c r="P1591" s="2375"/>
      <c r="Q1591" s="2186"/>
      <c r="R1591" s="3222"/>
      <c r="S1591" s="3222"/>
      <c r="T1591" s="2189"/>
      <c r="U1591" s="3225"/>
      <c r="V1591" s="2189"/>
      <c r="W1591" s="2189"/>
      <c r="X1591" s="3227"/>
      <c r="Y1591" s="3227"/>
      <c r="Z1591" s="2189"/>
      <c r="AA1591" s="1159">
        <f t="shared" ref="AA1591" si="529">AA1523</f>
        <v>0</v>
      </c>
      <c r="AB1591" s="3226"/>
      <c r="AC1591" s="2587"/>
    </row>
    <row r="1592" spans="1:29" ht="29.25" x14ac:dyDescent="0.25">
      <c r="A1592" s="297">
        <v>1</v>
      </c>
      <c r="B1592" s="297">
        <v>1</v>
      </c>
      <c r="C1592" s="241" t="s">
        <v>283</v>
      </c>
      <c r="D1592" s="238"/>
      <c r="E1592" s="2401"/>
      <c r="F1592" s="2184">
        <f t="shared" si="526"/>
        <v>11650</v>
      </c>
      <c r="G1592" s="2375">
        <f t="shared" si="526"/>
        <v>970.83333333333337</v>
      </c>
      <c r="H1592" s="2375">
        <f t="shared" si="526"/>
        <v>821</v>
      </c>
      <c r="I1592" s="2375">
        <f t="shared" si="526"/>
        <v>84.566523605150209</v>
      </c>
      <c r="J1592" s="2189"/>
      <c r="K1592" s="2189"/>
      <c r="L1592" s="2375"/>
      <c r="M1592" s="2375"/>
      <c r="N1592" s="2375"/>
      <c r="O1592" s="2186"/>
      <c r="P1592" s="2375"/>
      <c r="Q1592" s="2186"/>
      <c r="R1592" s="3222">
        <f t="shared" ref="R1592:W1593" si="530">R1524</f>
        <v>8213.2870000000003</v>
      </c>
      <c r="S1592" s="3222">
        <f t="shared" si="530"/>
        <v>684.44058333333339</v>
      </c>
      <c r="T1592" s="2189">
        <f t="shared" si="530"/>
        <v>685.83943999999997</v>
      </c>
      <c r="U1592" s="3225">
        <f t="shared" si="530"/>
        <v>0</v>
      </c>
      <c r="V1592" s="2189">
        <f t="shared" si="530"/>
        <v>0</v>
      </c>
      <c r="W1592" s="2189">
        <f t="shared" si="530"/>
        <v>1.3988566666665747</v>
      </c>
      <c r="X1592" s="3227"/>
      <c r="Y1592" s="3227">
        <f>Y1524</f>
        <v>0</v>
      </c>
      <c r="Z1592" s="2189">
        <f>Z1524</f>
        <v>685.83943999999997</v>
      </c>
      <c r="AA1592" s="1159">
        <f t="shared" ref="AA1592" si="531">AA1524</f>
        <v>0</v>
      </c>
      <c r="AB1592" s="3226">
        <f>AB1524</f>
        <v>0</v>
      </c>
      <c r="AC1592" s="2587"/>
    </row>
    <row r="1593" spans="1:29" x14ac:dyDescent="0.25">
      <c r="A1593" s="297">
        <v>1</v>
      </c>
      <c r="B1593" s="297">
        <v>1</v>
      </c>
      <c r="C1593" s="684" t="s">
        <v>138</v>
      </c>
      <c r="D1593" s="238"/>
      <c r="E1593" s="2401"/>
      <c r="F1593" s="2184">
        <f t="shared" si="526"/>
        <v>178231.4095238095</v>
      </c>
      <c r="G1593" s="2375">
        <f t="shared" si="526"/>
        <v>14852.61746031746</v>
      </c>
      <c r="H1593" s="2375">
        <f t="shared" si="526"/>
        <v>8585.9903571428567</v>
      </c>
      <c r="I1593" s="2375">
        <f t="shared" si="526"/>
        <v>57.807927660444435</v>
      </c>
      <c r="J1593" s="2189"/>
      <c r="K1593" s="2189"/>
      <c r="L1593" s="2375"/>
      <c r="M1593" s="2375"/>
      <c r="N1593" s="2375"/>
      <c r="O1593" s="2186"/>
      <c r="P1593" s="2375"/>
      <c r="Q1593" s="2186"/>
      <c r="R1593" s="3222">
        <f t="shared" si="530"/>
        <v>224125.49980999998</v>
      </c>
      <c r="S1593" s="3222">
        <f t="shared" si="530"/>
        <v>20339.839370833331</v>
      </c>
      <c r="T1593" s="2189">
        <f t="shared" si="530"/>
        <v>19575.963780000002</v>
      </c>
      <c r="U1593" s="3225">
        <f t="shared" si="530"/>
        <v>0</v>
      </c>
      <c r="V1593" s="2189">
        <f t="shared" si="530"/>
        <v>0</v>
      </c>
      <c r="W1593" s="2189">
        <f t="shared" si="530"/>
        <v>-763.87559083333133</v>
      </c>
      <c r="X1593" s="3227"/>
      <c r="Y1593" s="3227">
        <f>Y1525</f>
        <v>-17.35632</v>
      </c>
      <c r="Z1593" s="2189">
        <f>Z1525</f>
        <v>19558.607459999999</v>
      </c>
      <c r="AA1593" s="1159">
        <f t="shared" ref="AA1593" si="532">AA1525</f>
        <v>0</v>
      </c>
      <c r="AB1593" s="3226">
        <f>AB1525</f>
        <v>0</v>
      </c>
      <c r="AC1593" s="2587"/>
    </row>
    <row r="1594" spans="1:29" x14ac:dyDescent="0.25">
      <c r="B1594" s="297">
        <v>1</v>
      </c>
      <c r="C1594" s="248" t="s">
        <v>29</v>
      </c>
      <c r="D1594" s="248"/>
      <c r="E1594" s="377"/>
      <c r="F1594" s="2184"/>
      <c r="G1594" s="2375"/>
      <c r="H1594" s="2375"/>
      <c r="I1594" s="2375"/>
      <c r="J1594" s="2372"/>
      <c r="K1594" s="2372"/>
      <c r="L1594" s="2372"/>
      <c r="M1594" s="2372"/>
      <c r="N1594" s="2372"/>
      <c r="O1594" s="2372"/>
      <c r="P1594" s="2372"/>
      <c r="Q1594" s="2372"/>
      <c r="R1594" s="3222"/>
      <c r="S1594" s="3222"/>
      <c r="T1594" s="2189"/>
      <c r="U1594" s="3225"/>
      <c r="V1594" s="2189"/>
      <c r="W1594" s="2189"/>
      <c r="X1594" s="2189"/>
      <c r="Y1594" s="2189"/>
      <c r="Z1594" s="2189"/>
      <c r="AA1594" s="1159"/>
      <c r="AB1594" s="3226"/>
      <c r="AC1594" s="2587"/>
    </row>
    <row r="1595" spans="1:29" x14ac:dyDescent="0.25">
      <c r="A1595" s="297">
        <v>1</v>
      </c>
      <c r="B1595" s="297">
        <v>1</v>
      </c>
      <c r="C1595" s="3228" t="s">
        <v>69</v>
      </c>
      <c r="D1595" s="3228"/>
      <c r="E1595" s="3229"/>
      <c r="F1595" s="2191">
        <f>SUM(F1530)</f>
        <v>214</v>
      </c>
      <c r="G1595" s="2202">
        <f>SUM(G1530)</f>
        <v>18</v>
      </c>
      <c r="H1595" s="2202">
        <f>SUM(H1530)</f>
        <v>14</v>
      </c>
      <c r="I1595" s="2202">
        <f t="shared" ref="I1595:I1601" si="533">H1595/G1595*100</f>
        <v>77.777777777777786</v>
      </c>
      <c r="J1595" s="3230">
        <f>L1595/F1595</f>
        <v>9.4392523364485985</v>
      </c>
      <c r="K1595" s="2372">
        <f>N1595/H1595</f>
        <v>8.0714285714285712</v>
      </c>
      <c r="L1595" s="2202">
        <f>SUM(L1530)</f>
        <v>2020</v>
      </c>
      <c r="M1595" s="2202">
        <f>SUM(M1530)</f>
        <v>169</v>
      </c>
      <c r="N1595" s="2202">
        <f>SUM(N1530)</f>
        <v>113</v>
      </c>
      <c r="O1595" s="2186">
        <f>N1595/M1595*100</f>
        <v>66.863905325443781</v>
      </c>
      <c r="P1595" s="2202">
        <f>SUM(P1530)</f>
        <v>6.7333333333333334</v>
      </c>
      <c r="Q1595" s="2186">
        <f>N1595/$C$3*12/P1595</f>
        <v>201.38613861386139</v>
      </c>
      <c r="R1595" s="3231">
        <f>SUM(R1530)</f>
        <v>0</v>
      </c>
      <c r="S1595" s="3222">
        <f>SUM(S1530)</f>
        <v>0</v>
      </c>
      <c r="T1595" s="3230">
        <f>SUM(T1530)</f>
        <v>0</v>
      </c>
      <c r="U1595" s="3232"/>
      <c r="V1595" s="3230"/>
      <c r="W1595" s="3230">
        <f>SUM(W1530)</f>
        <v>0</v>
      </c>
      <c r="X1595" s="3230"/>
      <c r="Y1595" s="3230">
        <f>SUM(Y1530)</f>
        <v>0</v>
      </c>
      <c r="Z1595" s="3230">
        <f>SUM(Z1530)</f>
        <v>0</v>
      </c>
      <c r="AA1595" s="1136">
        <f>SUM(AA1530)</f>
        <v>0</v>
      </c>
      <c r="AB1595" s="3233">
        <f>SUM(AB1530)</f>
        <v>0</v>
      </c>
      <c r="AC1595" s="2587"/>
    </row>
    <row r="1596" spans="1:29" x14ac:dyDescent="0.25">
      <c r="A1596" s="297">
        <v>1</v>
      </c>
      <c r="B1596" s="297">
        <v>1</v>
      </c>
      <c r="C1596" s="2422" t="s">
        <v>16</v>
      </c>
      <c r="D1596" s="2422"/>
      <c r="E1596" s="886"/>
      <c r="F1596" s="2191">
        <f>F1535</f>
        <v>2069</v>
      </c>
      <c r="G1596" s="2202">
        <f>G1535</f>
        <v>173</v>
      </c>
      <c r="H1596" s="2202">
        <f>H1535</f>
        <v>176</v>
      </c>
      <c r="I1596" s="2202">
        <f t="shared" si="533"/>
        <v>101.73410404624276</v>
      </c>
      <c r="J1596" s="2202">
        <f>J1535</f>
        <v>7.8840019333011115</v>
      </c>
      <c r="K1596" s="2202">
        <f>K1535</f>
        <v>7.9204545454545459</v>
      </c>
      <c r="L1596" s="2202">
        <f>L1535</f>
        <v>16312</v>
      </c>
      <c r="M1596" s="2202">
        <f>M1535</f>
        <v>1459</v>
      </c>
      <c r="N1596" s="2202">
        <f>N1535</f>
        <v>1394</v>
      </c>
      <c r="O1596" s="2186">
        <f>N1596/M1596*100</f>
        <v>95.544893762851274</v>
      </c>
      <c r="P1596" s="2202">
        <f>P1535</f>
        <v>66.966666666666669</v>
      </c>
      <c r="Q1596" s="2202">
        <f>Q1535</f>
        <v>249.79591836734693</v>
      </c>
      <c r="R1596" s="3231">
        <f t="shared" ref="R1596:T1597" si="534">SUM(R1535)</f>
        <v>0</v>
      </c>
      <c r="S1596" s="3222">
        <f t="shared" si="534"/>
        <v>0</v>
      </c>
      <c r="T1596" s="3230">
        <f t="shared" si="534"/>
        <v>0</v>
      </c>
      <c r="U1596" s="3232"/>
      <c r="V1596" s="3230"/>
      <c r="W1596" s="3230">
        <f>SUM(W1535)</f>
        <v>0</v>
      </c>
      <c r="X1596" s="3230"/>
      <c r="Y1596" s="3230">
        <f>SUM(Y1535)</f>
        <v>0</v>
      </c>
      <c r="Z1596" s="3230">
        <f>SUM(Z1535)</f>
        <v>0</v>
      </c>
      <c r="AA1596" s="1136">
        <f>AA1535</f>
        <v>0</v>
      </c>
      <c r="AB1596" s="3233">
        <f>SUM(AB1535)</f>
        <v>0</v>
      </c>
      <c r="AC1596" s="2587"/>
    </row>
    <row r="1597" spans="1:29" ht="29.25" x14ac:dyDescent="0.25">
      <c r="A1597" s="297">
        <v>1</v>
      </c>
      <c r="B1597" s="297">
        <v>1</v>
      </c>
      <c r="C1597" s="882" t="s">
        <v>140</v>
      </c>
      <c r="D1597" s="882"/>
      <c r="E1597" s="882"/>
      <c r="F1597" s="2184">
        <f>SUM(F1536)</f>
        <v>2283</v>
      </c>
      <c r="G1597" s="2375">
        <f>SUM(G1536)</f>
        <v>191</v>
      </c>
      <c r="H1597" s="2375">
        <f>SUM(H1536)</f>
        <v>190</v>
      </c>
      <c r="I1597" s="2375">
        <f t="shared" si="533"/>
        <v>99.476439790575924</v>
      </c>
      <c r="J1597" s="3230">
        <f>L1597/F1597</f>
        <v>8.0297853701270263</v>
      </c>
      <c r="K1597" s="2372">
        <f>N1597/H1597</f>
        <v>7.9315789473684211</v>
      </c>
      <c r="L1597" s="2375">
        <f>SUM(L1536)</f>
        <v>18332</v>
      </c>
      <c r="M1597" s="2375">
        <f>SUM(M1536)</f>
        <v>1628</v>
      </c>
      <c r="N1597" s="2375">
        <f>SUM(N1536)</f>
        <v>1507</v>
      </c>
      <c r="O1597" s="2186">
        <f>N1597/M1597*100</f>
        <v>92.567567567567565</v>
      </c>
      <c r="P1597" s="2375">
        <f>SUM(P1536)</f>
        <v>73.7</v>
      </c>
      <c r="Q1597" s="2186">
        <f>N1597/$C$3*12/P1597</f>
        <v>245.37313432835819</v>
      </c>
      <c r="R1597" s="3222">
        <f t="shared" si="534"/>
        <v>46762.166468001597</v>
      </c>
      <c r="S1597" s="3222">
        <f t="shared" si="534"/>
        <v>3896.8472056667997</v>
      </c>
      <c r="T1597" s="2189">
        <f t="shared" si="534"/>
        <v>3876.2999500000005</v>
      </c>
      <c r="U1597" s="3225">
        <f>SUM(U1536)</f>
        <v>0</v>
      </c>
      <c r="V1597" s="2189">
        <f>SUM(V1536)</f>
        <v>0</v>
      </c>
      <c r="W1597" s="2189">
        <f>SUM(W1536)</f>
        <v>-20.547255666799174</v>
      </c>
      <c r="X1597" s="2189"/>
      <c r="Y1597" s="2189">
        <f>SUM(Y1536)</f>
        <v>-4.2827999999999999</v>
      </c>
      <c r="Z1597" s="2189">
        <f>SUM(Z1536)</f>
        <v>3872.0171500000006</v>
      </c>
      <c r="AA1597" s="1159">
        <f>SUM(AA1536)</f>
        <v>0</v>
      </c>
      <c r="AB1597" s="3226">
        <f>SUM(AB1536)</f>
        <v>0</v>
      </c>
      <c r="AC1597" s="2587"/>
    </row>
    <row r="1598" spans="1:29" x14ac:dyDescent="0.25">
      <c r="A1598" s="297">
        <v>1</v>
      </c>
      <c r="B1598" s="297">
        <v>1</v>
      </c>
      <c r="C1598" s="887" t="s">
        <v>211</v>
      </c>
      <c r="D1598" s="887"/>
      <c r="E1598" s="887"/>
      <c r="F1598" s="2395">
        <f t="shared" ref="F1598:H1601" si="535">F1537</f>
        <v>5900</v>
      </c>
      <c r="G1598" s="2394">
        <f t="shared" si="535"/>
        <v>492</v>
      </c>
      <c r="H1598" s="2394">
        <f t="shared" si="535"/>
        <v>515</v>
      </c>
      <c r="I1598" s="2354">
        <f t="shared" si="533"/>
        <v>104.67479674796746</v>
      </c>
      <c r="J1598" s="3234"/>
      <c r="K1598" s="3235"/>
      <c r="L1598" s="2394"/>
      <c r="M1598" s="2394"/>
      <c r="N1598" s="2394"/>
      <c r="O1598" s="2418"/>
      <c r="P1598" s="2394"/>
      <c r="Q1598" s="2418"/>
      <c r="R1598" s="3236"/>
      <c r="S1598" s="3222"/>
      <c r="T1598" s="2416"/>
      <c r="U1598" s="3237"/>
      <c r="V1598" s="2416"/>
      <c r="W1598" s="2416"/>
      <c r="X1598" s="2416"/>
      <c r="Y1598" s="2416"/>
      <c r="Z1598" s="2416"/>
      <c r="AA1598" s="1485">
        <f t="shared" ref="AA1598" si="536">AA1537</f>
        <v>0</v>
      </c>
      <c r="AB1598" s="3238"/>
      <c r="AC1598" s="2587"/>
    </row>
    <row r="1599" spans="1:29" x14ac:dyDescent="0.25">
      <c r="A1599" s="297">
        <v>1</v>
      </c>
      <c r="B1599" s="297">
        <v>1</v>
      </c>
      <c r="C1599" s="884" t="s">
        <v>212</v>
      </c>
      <c r="D1599" s="884"/>
      <c r="E1599" s="873"/>
      <c r="F1599" s="2359">
        <f t="shared" si="535"/>
        <v>5897</v>
      </c>
      <c r="G1599" s="2358">
        <f t="shared" si="535"/>
        <v>491</v>
      </c>
      <c r="H1599" s="2358">
        <f t="shared" si="535"/>
        <v>515</v>
      </c>
      <c r="I1599" s="2375">
        <f t="shared" si="533"/>
        <v>104.88798370672099</v>
      </c>
      <c r="J1599" s="2421"/>
      <c r="K1599" s="2458"/>
      <c r="L1599" s="2358"/>
      <c r="M1599" s="2358"/>
      <c r="N1599" s="2358"/>
      <c r="O1599" s="2215"/>
      <c r="P1599" s="2358"/>
      <c r="Q1599" s="2215"/>
      <c r="R1599" s="3239"/>
      <c r="S1599" s="3222"/>
      <c r="T1599" s="2425"/>
      <c r="U1599" s="3240"/>
      <c r="V1599" s="2425"/>
      <c r="W1599" s="2425"/>
      <c r="X1599" s="2425"/>
      <c r="Y1599" s="2425"/>
      <c r="Z1599" s="2425"/>
      <c r="AA1599" s="1161">
        <f t="shared" ref="AA1599" si="537">AA1538</f>
        <v>0</v>
      </c>
      <c r="AB1599" s="3241"/>
      <c r="AC1599" s="2587"/>
    </row>
    <row r="1600" spans="1:29" ht="30" x14ac:dyDescent="0.25">
      <c r="A1600" s="297">
        <v>1</v>
      </c>
      <c r="B1600" s="297">
        <v>1</v>
      </c>
      <c r="C1600" s="888" t="s">
        <v>213</v>
      </c>
      <c r="D1600" s="884"/>
      <c r="E1600" s="873"/>
      <c r="F1600" s="2359">
        <f t="shared" si="535"/>
        <v>3</v>
      </c>
      <c r="G1600" s="2358">
        <f t="shared" si="535"/>
        <v>0</v>
      </c>
      <c r="H1600" s="2358">
        <f t="shared" si="535"/>
        <v>0</v>
      </c>
      <c r="I1600" s="2358" t="e">
        <f t="shared" si="533"/>
        <v>#DIV/0!</v>
      </c>
      <c r="J1600" s="3230"/>
      <c r="K1600" s="2458"/>
      <c r="L1600" s="2358"/>
      <c r="M1600" s="2358"/>
      <c r="N1600" s="2358"/>
      <c r="O1600" s="2215"/>
      <c r="P1600" s="2375"/>
      <c r="Q1600" s="2186"/>
      <c r="R1600" s="3222"/>
      <c r="S1600" s="3222"/>
      <c r="T1600" s="2189"/>
      <c r="U1600" s="3240"/>
      <c r="V1600" s="2425"/>
      <c r="W1600" s="2425"/>
      <c r="X1600" s="2425"/>
      <c r="Y1600" s="2425"/>
      <c r="Z1600" s="2425"/>
      <c r="AA1600" s="1161">
        <f t="shared" ref="AA1600" si="538">AA1539</f>
        <v>0</v>
      </c>
      <c r="AB1600" s="3241"/>
      <c r="AC1600" s="2587"/>
    </row>
    <row r="1601" spans="1:30" ht="30" thickBot="1" x14ac:dyDescent="0.3">
      <c r="B1601" s="297">
        <v>1</v>
      </c>
      <c r="C1601" s="887" t="s">
        <v>218</v>
      </c>
      <c r="D1601" s="3124"/>
      <c r="E1601" s="3242"/>
      <c r="F1601" s="2320">
        <f t="shared" si="535"/>
        <v>5900</v>
      </c>
      <c r="G1601" s="2377">
        <f t="shared" si="535"/>
        <v>492</v>
      </c>
      <c r="H1601" s="2377">
        <f t="shared" si="535"/>
        <v>515</v>
      </c>
      <c r="I1601" s="2377">
        <f t="shared" si="533"/>
        <v>104.67479674796746</v>
      </c>
      <c r="J1601" s="2431"/>
      <c r="K1601" s="2461"/>
      <c r="L1601" s="2377"/>
      <c r="M1601" s="2377"/>
      <c r="N1601" s="2377"/>
      <c r="O1601" s="2231"/>
      <c r="P1601" s="2377"/>
      <c r="Q1601" s="2231"/>
      <c r="R1601" s="3185">
        <f t="shared" ref="R1601:W1601" si="539">R1540</f>
        <v>27095.977800000001</v>
      </c>
      <c r="S1601" s="3239">
        <f t="shared" si="539"/>
        <v>2257.9981499999999</v>
      </c>
      <c r="T1601" s="2517">
        <f t="shared" si="539"/>
        <v>2257.9981499999999</v>
      </c>
      <c r="U1601" s="3243">
        <f t="shared" si="539"/>
        <v>0</v>
      </c>
      <c r="V1601" s="2517">
        <f t="shared" si="539"/>
        <v>0</v>
      </c>
      <c r="W1601" s="2517">
        <f t="shared" si="539"/>
        <v>0</v>
      </c>
      <c r="X1601" s="2517"/>
      <c r="Y1601" s="2517">
        <f>Y1540</f>
        <v>-0.37698999999999999</v>
      </c>
      <c r="Z1601" s="2517">
        <f>Z1540</f>
        <v>2257.6211599999997</v>
      </c>
      <c r="AA1601" s="2518">
        <f t="shared" ref="AA1601" si="540">AA1540</f>
        <v>0</v>
      </c>
      <c r="AB1601" s="3244">
        <f>AB1540</f>
        <v>0</v>
      </c>
      <c r="AC1601" s="2587"/>
    </row>
    <row r="1602" spans="1:30" ht="15.75" thickBot="1" x14ac:dyDescent="0.3">
      <c r="A1602" s="297">
        <v>1</v>
      </c>
      <c r="B1602" s="297">
        <v>1</v>
      </c>
      <c r="C1602" s="3245" t="s">
        <v>60</v>
      </c>
      <c r="D1602" s="3018"/>
      <c r="E1602" s="3018"/>
      <c r="F1602" s="362"/>
      <c r="G1602" s="3190"/>
      <c r="H1602" s="3190"/>
      <c r="I1602" s="3190"/>
      <c r="J1602" s="2074"/>
      <c r="K1602" s="2074"/>
      <c r="L1602" s="2074"/>
      <c r="M1602" s="2074"/>
      <c r="N1602" s="2074"/>
      <c r="O1602" s="2074"/>
      <c r="P1602" s="2074"/>
      <c r="Q1602" s="2074"/>
      <c r="R1602" s="2152"/>
      <c r="S1602" s="3246"/>
      <c r="T1602" s="3192"/>
      <c r="U1602" s="3193"/>
      <c r="V1602" s="3192"/>
      <c r="W1602" s="3192"/>
      <c r="X1602" s="3194"/>
      <c r="Y1602" s="3194"/>
      <c r="Z1602" s="3192"/>
      <c r="AA1602" s="3195"/>
      <c r="AB1602" s="3196"/>
      <c r="AC1602" s="2587"/>
    </row>
    <row r="1603" spans="1:30" ht="47.25" x14ac:dyDescent="0.25">
      <c r="A1603" s="297">
        <v>1</v>
      </c>
      <c r="B1603" s="297">
        <v>1</v>
      </c>
      <c r="C1603" s="2120" t="s">
        <v>183</v>
      </c>
      <c r="D1603" s="1931"/>
      <c r="E1603" s="862"/>
      <c r="F1603" s="305"/>
      <c r="G1603" s="2100"/>
      <c r="H1603" s="2100"/>
      <c r="I1603" s="2100"/>
      <c r="J1603" s="2100"/>
      <c r="K1603" s="2100"/>
      <c r="L1603" s="2100"/>
      <c r="M1603" s="2100"/>
      <c r="N1603" s="2100"/>
      <c r="O1603" s="2100"/>
      <c r="P1603" s="2100"/>
      <c r="Q1603" s="2100"/>
      <c r="R1603" s="425"/>
      <c r="S1603" s="3247"/>
      <c r="T1603" s="425"/>
      <c r="U1603" s="948"/>
      <c r="V1603" s="425"/>
      <c r="W1603" s="425"/>
      <c r="X1603" s="3248"/>
      <c r="Y1603" s="3248"/>
      <c r="Z1603" s="425"/>
      <c r="AA1603" s="3249"/>
      <c r="AB1603" s="1171"/>
      <c r="AC1603" s="2587"/>
    </row>
    <row r="1604" spans="1:30" s="2541" customFormat="1" x14ac:dyDescent="0.25">
      <c r="A1604" s="297">
        <v>1</v>
      </c>
      <c r="B1604" s="297">
        <v>1</v>
      </c>
      <c r="C1604" s="2242" t="s">
        <v>5</v>
      </c>
      <c r="D1604" s="2242"/>
      <c r="E1604" s="2242"/>
      <c r="F1604" s="338"/>
      <c r="G1604" s="1474"/>
      <c r="H1604" s="1474"/>
      <c r="I1604" s="1474"/>
      <c r="J1604" s="1474"/>
      <c r="K1604" s="1474"/>
      <c r="L1604" s="2244"/>
      <c r="M1604" s="2244"/>
      <c r="N1604" s="2244"/>
      <c r="O1604" s="2244"/>
      <c r="P1604" s="2244"/>
      <c r="Q1604" s="2244"/>
      <c r="R1604" s="2731"/>
      <c r="S1604" s="2917"/>
      <c r="T1604" s="2731"/>
      <c r="U1604" s="3173"/>
      <c r="V1604" s="2731"/>
      <c r="W1604" s="2731"/>
      <c r="X1604" s="2731"/>
      <c r="Y1604" s="2731"/>
      <c r="Z1604" s="2731"/>
      <c r="AA1604" s="1476"/>
      <c r="AB1604" s="3174"/>
      <c r="AC1604" s="2587"/>
      <c r="AD1604" s="1238"/>
    </row>
    <row r="1605" spans="1:30" s="2541" customFormat="1" x14ac:dyDescent="0.25">
      <c r="A1605" s="297">
        <v>1</v>
      </c>
      <c r="B1605" s="297">
        <v>1</v>
      </c>
      <c r="C1605" s="3" t="s">
        <v>24</v>
      </c>
      <c r="D1605" s="1295" t="s">
        <v>247</v>
      </c>
      <c r="E1605" s="265">
        <v>340</v>
      </c>
      <c r="F1605" s="301">
        <v>504</v>
      </c>
      <c r="G1605" s="134">
        <f>F1605/12*$C$3</f>
        <v>42</v>
      </c>
      <c r="H1605" s="338">
        <v>32</v>
      </c>
      <c r="I1605" s="134">
        <f t="shared" ref="I1605:I1615" si="541">H1605/G1605*100</f>
        <v>76.19047619047619</v>
      </c>
      <c r="J1605" s="300">
        <v>6</v>
      </c>
      <c r="K1605" s="184">
        <f t="shared" ref="K1605:K1615" si="542">N1605/H1605</f>
        <v>5.84375</v>
      </c>
      <c r="L1605" s="185">
        <f t="shared" ref="L1605:L1614" si="543">ROUND(F1605*J1605,0)</f>
        <v>3024</v>
      </c>
      <c r="M1605" s="185">
        <f t="shared" ref="M1605:M1614" si="544">L1605/12*$C$3</f>
        <v>252</v>
      </c>
      <c r="N1605" s="2244">
        <v>187</v>
      </c>
      <c r="O1605" s="185">
        <f t="shared" ref="O1605:O1615" si="545">N1605/M1605*100</f>
        <v>74.206349206349216</v>
      </c>
      <c r="P1605" s="185">
        <f t="shared" ref="P1605:P1614" si="546">ROUND(L1605/E1605,0)</f>
        <v>9</v>
      </c>
      <c r="Q1605" s="185">
        <f t="shared" ref="Q1605:Q1615" si="547">N1605/$C$3*12/P1605</f>
        <v>249.33333333333334</v>
      </c>
      <c r="R1605" s="2731"/>
      <c r="S1605" s="2917"/>
      <c r="T1605" s="2731"/>
      <c r="U1605" s="3173"/>
      <c r="V1605" s="2731"/>
      <c r="W1605" s="2731"/>
      <c r="X1605" s="2731"/>
      <c r="Y1605" s="2731"/>
      <c r="Z1605" s="2731"/>
      <c r="AA1605" s="3250"/>
      <c r="AB1605" s="3174"/>
      <c r="AC1605" s="2587"/>
      <c r="AD1605" s="1238"/>
    </row>
    <row r="1606" spans="1:30" s="2541" customFormat="1" x14ac:dyDescent="0.25">
      <c r="A1606" s="297"/>
      <c r="B1606" s="297">
        <v>1</v>
      </c>
      <c r="C1606" s="3" t="s">
        <v>25</v>
      </c>
      <c r="D1606" s="1295" t="s">
        <v>247</v>
      </c>
      <c r="E1606" s="265">
        <v>300</v>
      </c>
      <c r="F1606" s="301">
        <v>292</v>
      </c>
      <c r="G1606" s="134">
        <f t="shared" ref="G1606:G1614" si="548">F1606/12*$C$3</f>
        <v>24.333333333333332</v>
      </c>
      <c r="H1606" s="299">
        <v>17</v>
      </c>
      <c r="I1606" s="134">
        <f t="shared" si="541"/>
        <v>69.863013698630141</v>
      </c>
      <c r="J1606" s="300">
        <v>6.7</v>
      </c>
      <c r="K1606" s="184">
        <f t="shared" si="542"/>
        <v>8.2941176470588243</v>
      </c>
      <c r="L1606" s="185">
        <f t="shared" si="543"/>
        <v>1956</v>
      </c>
      <c r="M1606" s="185">
        <f t="shared" si="544"/>
        <v>163</v>
      </c>
      <c r="N1606" s="185">
        <v>141</v>
      </c>
      <c r="O1606" s="185">
        <f>N1606/M1606*100</f>
        <v>86.50306748466258</v>
      </c>
      <c r="P1606" s="185">
        <f t="shared" si="546"/>
        <v>7</v>
      </c>
      <c r="Q1606" s="185">
        <f>N1606/$C$3*12/P1606</f>
        <v>241.71428571428572</v>
      </c>
      <c r="R1606" s="2731"/>
      <c r="S1606" s="2917"/>
      <c r="T1606" s="2731"/>
      <c r="U1606" s="3173"/>
      <c r="V1606" s="2731"/>
      <c r="W1606" s="2731"/>
      <c r="X1606" s="2731"/>
      <c r="Y1606" s="2731"/>
      <c r="Z1606" s="2731"/>
      <c r="AA1606" s="1170"/>
      <c r="AB1606" s="3174"/>
      <c r="AC1606" s="2587"/>
      <c r="AD1606" s="1238"/>
    </row>
    <row r="1607" spans="1:30" s="2541" customFormat="1" x14ac:dyDescent="0.25">
      <c r="A1607" s="297"/>
      <c r="B1607" s="297">
        <v>1</v>
      </c>
      <c r="C1607" s="3" t="s">
        <v>23</v>
      </c>
      <c r="D1607" s="1295" t="s">
        <v>247</v>
      </c>
      <c r="E1607" s="265">
        <v>270</v>
      </c>
      <c r="F1607" s="301">
        <v>574</v>
      </c>
      <c r="G1607" s="134">
        <f t="shared" si="548"/>
        <v>47.833333333333336</v>
      </c>
      <c r="H1607" s="299">
        <v>42</v>
      </c>
      <c r="I1607" s="134">
        <f t="shared" si="541"/>
        <v>87.804878048780495</v>
      </c>
      <c r="J1607" s="300">
        <v>7</v>
      </c>
      <c r="K1607" s="184">
        <f t="shared" si="542"/>
        <v>6.7142857142857144</v>
      </c>
      <c r="L1607" s="185">
        <f t="shared" si="543"/>
        <v>4018</v>
      </c>
      <c r="M1607" s="185">
        <f t="shared" si="544"/>
        <v>334.83333333333331</v>
      </c>
      <c r="N1607" s="185">
        <v>282</v>
      </c>
      <c r="O1607" s="185">
        <f t="shared" si="545"/>
        <v>84.221005475360883</v>
      </c>
      <c r="P1607" s="185">
        <f t="shared" si="546"/>
        <v>15</v>
      </c>
      <c r="Q1607" s="185">
        <f t="shared" si="547"/>
        <v>225.6</v>
      </c>
      <c r="R1607" s="425"/>
      <c r="S1607" s="921"/>
      <c r="T1607" s="425"/>
      <c r="U1607" s="948"/>
      <c r="V1607" s="425"/>
      <c r="W1607" s="425"/>
      <c r="X1607" s="425"/>
      <c r="Y1607" s="425"/>
      <c r="Z1607" s="425"/>
      <c r="AA1607" s="1170"/>
      <c r="AB1607" s="1171"/>
      <c r="AC1607" s="2587"/>
      <c r="AD1607" s="1238"/>
    </row>
    <row r="1608" spans="1:30" s="2541" customFormat="1" x14ac:dyDescent="0.25">
      <c r="A1608" s="297">
        <v>1</v>
      </c>
      <c r="B1608" s="297">
        <v>1</v>
      </c>
      <c r="C1608" s="3" t="s">
        <v>8</v>
      </c>
      <c r="D1608" s="1295" t="s">
        <v>247</v>
      </c>
      <c r="E1608" s="265">
        <v>340</v>
      </c>
      <c r="F1608" s="301">
        <v>199</v>
      </c>
      <c r="G1608" s="134">
        <f t="shared" si="548"/>
        <v>16.583333333333332</v>
      </c>
      <c r="H1608" s="338">
        <v>9</v>
      </c>
      <c r="I1608" s="134">
        <f t="shared" si="541"/>
        <v>54.2713567839196</v>
      </c>
      <c r="J1608" s="300">
        <v>11</v>
      </c>
      <c r="K1608" s="184">
        <f t="shared" si="542"/>
        <v>12</v>
      </c>
      <c r="L1608" s="185">
        <f t="shared" si="543"/>
        <v>2189</v>
      </c>
      <c r="M1608" s="185">
        <f t="shared" si="544"/>
        <v>182.41666666666666</v>
      </c>
      <c r="N1608" s="2244">
        <v>108</v>
      </c>
      <c r="O1608" s="185">
        <f t="shared" si="545"/>
        <v>59.205116491548658</v>
      </c>
      <c r="P1608" s="185">
        <f t="shared" si="546"/>
        <v>6</v>
      </c>
      <c r="Q1608" s="185">
        <f t="shared" si="547"/>
        <v>216</v>
      </c>
      <c r="R1608" s="2731"/>
      <c r="S1608" s="2917"/>
      <c r="T1608" s="2731"/>
      <c r="U1608" s="3173"/>
      <c r="V1608" s="2731"/>
      <c r="W1608" s="2731"/>
      <c r="X1608" s="2731"/>
      <c r="Y1608" s="2731"/>
      <c r="Z1608" s="2731"/>
      <c r="AA1608" s="3250"/>
      <c r="AB1608" s="3174"/>
      <c r="AC1608" s="2587"/>
      <c r="AD1608" s="1238"/>
    </row>
    <row r="1609" spans="1:30" s="2541" customFormat="1" x14ac:dyDescent="0.25">
      <c r="A1609" s="297">
        <v>1</v>
      </c>
      <c r="B1609" s="297">
        <v>1</v>
      </c>
      <c r="C1609" s="3" t="s">
        <v>227</v>
      </c>
      <c r="D1609" s="1295" t="s">
        <v>247</v>
      </c>
      <c r="E1609" s="265">
        <v>330</v>
      </c>
      <c r="F1609" s="301">
        <v>25</v>
      </c>
      <c r="G1609" s="134">
        <f t="shared" si="548"/>
        <v>2.0833333333333335</v>
      </c>
      <c r="H1609" s="338">
        <v>1</v>
      </c>
      <c r="I1609" s="134">
        <f t="shared" si="541"/>
        <v>48</v>
      </c>
      <c r="J1609" s="300">
        <v>10</v>
      </c>
      <c r="K1609" s="184">
        <f t="shared" si="542"/>
        <v>14</v>
      </c>
      <c r="L1609" s="185">
        <f t="shared" si="543"/>
        <v>250</v>
      </c>
      <c r="M1609" s="185">
        <f t="shared" si="544"/>
        <v>20.833333333333332</v>
      </c>
      <c r="N1609" s="2244">
        <v>14</v>
      </c>
      <c r="O1609" s="185">
        <f t="shared" si="545"/>
        <v>67.2</v>
      </c>
      <c r="P1609" s="185">
        <f t="shared" si="546"/>
        <v>1</v>
      </c>
      <c r="Q1609" s="185">
        <f t="shared" si="547"/>
        <v>168</v>
      </c>
      <c r="R1609" s="2731"/>
      <c r="S1609" s="2917"/>
      <c r="T1609" s="2731"/>
      <c r="U1609" s="3173"/>
      <c r="V1609" s="2731"/>
      <c r="W1609" s="2731"/>
      <c r="X1609" s="2731"/>
      <c r="Y1609" s="2731"/>
      <c r="Z1609" s="2731"/>
      <c r="AA1609" s="3250"/>
      <c r="AB1609" s="3174"/>
      <c r="AC1609" s="2587"/>
      <c r="AD1609" s="1238"/>
    </row>
    <row r="1610" spans="1:30" s="2541" customFormat="1" x14ac:dyDescent="0.25">
      <c r="A1610" s="297">
        <v>1</v>
      </c>
      <c r="B1610" s="297">
        <v>1</v>
      </c>
      <c r="C1610" s="3" t="s">
        <v>26</v>
      </c>
      <c r="D1610" s="1295" t="s">
        <v>247</v>
      </c>
      <c r="E1610" s="265">
        <v>340</v>
      </c>
      <c r="F1610" s="301">
        <v>141</v>
      </c>
      <c r="G1610" s="134">
        <f t="shared" si="548"/>
        <v>11.75</v>
      </c>
      <c r="H1610" s="338">
        <v>10</v>
      </c>
      <c r="I1610" s="134">
        <f t="shared" si="541"/>
        <v>85.106382978723403</v>
      </c>
      <c r="J1610" s="300">
        <v>7.7</v>
      </c>
      <c r="K1610" s="184">
        <f t="shared" si="542"/>
        <v>10.1</v>
      </c>
      <c r="L1610" s="185">
        <f t="shared" si="543"/>
        <v>1086</v>
      </c>
      <c r="M1610" s="185">
        <f t="shared" si="544"/>
        <v>90.5</v>
      </c>
      <c r="N1610" s="2244">
        <v>101</v>
      </c>
      <c r="O1610" s="185">
        <f t="shared" si="545"/>
        <v>111.60220994475138</v>
      </c>
      <c r="P1610" s="185">
        <f t="shared" si="546"/>
        <v>3</v>
      </c>
      <c r="Q1610" s="185">
        <f t="shared" si="547"/>
        <v>404</v>
      </c>
      <c r="R1610" s="2731"/>
      <c r="S1610" s="3026"/>
      <c r="T1610" s="2731"/>
      <c r="U1610" s="3173"/>
      <c r="V1610" s="2731"/>
      <c r="W1610" s="2731"/>
      <c r="X1610" s="2731"/>
      <c r="Y1610" s="2731"/>
      <c r="Z1610" s="2731"/>
      <c r="AA1610" s="3250"/>
      <c r="AB1610" s="3174"/>
      <c r="AC1610" s="2587"/>
      <c r="AD1610" s="1238"/>
    </row>
    <row r="1611" spans="1:30" s="2541" customFormat="1" x14ac:dyDescent="0.25">
      <c r="A1611" s="297">
        <v>1</v>
      </c>
      <c r="B1611" s="297">
        <v>1</v>
      </c>
      <c r="C1611" s="3" t="s">
        <v>176</v>
      </c>
      <c r="D1611" s="1295" t="s">
        <v>247</v>
      </c>
      <c r="E1611" s="265">
        <v>300</v>
      </c>
      <c r="F1611" s="301">
        <v>12</v>
      </c>
      <c r="G1611" s="134">
        <f t="shared" si="548"/>
        <v>1</v>
      </c>
      <c r="H1611" s="338">
        <v>0</v>
      </c>
      <c r="I1611" s="134">
        <f t="shared" si="541"/>
        <v>0</v>
      </c>
      <c r="J1611" s="300">
        <v>11</v>
      </c>
      <c r="K1611" s="184" t="e">
        <f t="shared" si="542"/>
        <v>#DIV/0!</v>
      </c>
      <c r="L1611" s="185">
        <f t="shared" si="543"/>
        <v>132</v>
      </c>
      <c r="M1611" s="185">
        <f t="shared" si="544"/>
        <v>11</v>
      </c>
      <c r="N1611" s="2244"/>
      <c r="O1611" s="185">
        <f t="shared" si="545"/>
        <v>0</v>
      </c>
      <c r="P1611" s="185">
        <f t="shared" si="546"/>
        <v>0</v>
      </c>
      <c r="Q1611" s="185" t="e">
        <f t="shared" si="547"/>
        <v>#DIV/0!</v>
      </c>
      <c r="R1611" s="2731"/>
      <c r="S1611" s="3026"/>
      <c r="T1611" s="2731"/>
      <c r="U1611" s="3173"/>
      <c r="V1611" s="2731"/>
      <c r="W1611" s="2731"/>
      <c r="X1611" s="2731"/>
      <c r="Y1611" s="2731"/>
      <c r="Z1611" s="2731"/>
      <c r="AA1611" s="3250"/>
      <c r="AB1611" s="3174"/>
      <c r="AC1611" s="2587"/>
      <c r="AD1611" s="1238"/>
    </row>
    <row r="1612" spans="1:30" s="2541" customFormat="1" x14ac:dyDescent="0.25">
      <c r="A1612" s="297">
        <v>1</v>
      </c>
      <c r="B1612" s="297">
        <v>1</v>
      </c>
      <c r="C1612" s="3" t="s">
        <v>67</v>
      </c>
      <c r="D1612" s="1295" t="s">
        <v>247</v>
      </c>
      <c r="E1612" s="265">
        <v>320</v>
      </c>
      <c r="F1612" s="301">
        <v>288</v>
      </c>
      <c r="G1612" s="134">
        <f t="shared" si="548"/>
        <v>24</v>
      </c>
      <c r="H1612" s="338">
        <v>8</v>
      </c>
      <c r="I1612" s="134">
        <f t="shared" si="541"/>
        <v>33.333333333333329</v>
      </c>
      <c r="J1612" s="300">
        <v>8.6</v>
      </c>
      <c r="K1612" s="184">
        <f t="shared" si="542"/>
        <v>7.375</v>
      </c>
      <c r="L1612" s="185">
        <f t="shared" si="543"/>
        <v>2477</v>
      </c>
      <c r="M1612" s="185">
        <f t="shared" si="544"/>
        <v>206.41666666666666</v>
      </c>
      <c r="N1612" s="2244">
        <v>59</v>
      </c>
      <c r="O1612" s="185">
        <f t="shared" si="545"/>
        <v>28.582963262010498</v>
      </c>
      <c r="P1612" s="185">
        <f t="shared" si="546"/>
        <v>8</v>
      </c>
      <c r="Q1612" s="185">
        <f t="shared" si="547"/>
        <v>88.5</v>
      </c>
      <c r="R1612" s="2731"/>
      <c r="S1612" s="3026"/>
      <c r="T1612" s="2731"/>
      <c r="U1612" s="3173"/>
      <c r="V1612" s="2731"/>
      <c r="W1612" s="2731"/>
      <c r="X1612" s="2731"/>
      <c r="Y1612" s="2731"/>
      <c r="Z1612" s="2731"/>
      <c r="AA1612" s="3250"/>
      <c r="AB1612" s="3174"/>
      <c r="AC1612" s="2587"/>
      <c r="AD1612" s="1238"/>
    </row>
    <row r="1613" spans="1:30" s="2541" customFormat="1" x14ac:dyDescent="0.25">
      <c r="A1613" s="297">
        <v>1</v>
      </c>
      <c r="B1613" s="297">
        <v>1</v>
      </c>
      <c r="C1613" s="2721" t="s">
        <v>10</v>
      </c>
      <c r="D1613" s="1295" t="s">
        <v>247</v>
      </c>
      <c r="E1613" s="265">
        <v>340</v>
      </c>
      <c r="F1613" s="301">
        <v>1123</v>
      </c>
      <c r="G1613" s="134">
        <f t="shared" si="548"/>
        <v>93.583333333333329</v>
      </c>
      <c r="H1613" s="338">
        <v>101</v>
      </c>
      <c r="I1613" s="134">
        <f t="shared" si="541"/>
        <v>107.92520035618878</v>
      </c>
      <c r="J1613" s="996">
        <v>11.5</v>
      </c>
      <c r="K1613" s="184">
        <f t="shared" si="542"/>
        <v>9.9405940594059405</v>
      </c>
      <c r="L1613" s="185">
        <f t="shared" si="543"/>
        <v>12915</v>
      </c>
      <c r="M1613" s="185">
        <f t="shared" si="544"/>
        <v>1076.25</v>
      </c>
      <c r="N1613" s="2244">
        <v>1004</v>
      </c>
      <c r="O1613" s="185">
        <f t="shared" si="545"/>
        <v>93.286875725900117</v>
      </c>
      <c r="P1613" s="185">
        <f t="shared" si="546"/>
        <v>38</v>
      </c>
      <c r="Q1613" s="185">
        <f t="shared" si="547"/>
        <v>317.05263157894734</v>
      </c>
      <c r="R1613" s="2731"/>
      <c r="S1613" s="3026"/>
      <c r="T1613" s="2731"/>
      <c r="U1613" s="3173"/>
      <c r="V1613" s="2731"/>
      <c r="W1613" s="2731"/>
      <c r="X1613" s="2731"/>
      <c r="Y1613" s="2731"/>
      <c r="Z1613" s="2731"/>
      <c r="AA1613" s="3250"/>
      <c r="AB1613" s="3174"/>
      <c r="AC1613" s="2587"/>
      <c r="AD1613" s="1238"/>
    </row>
    <row r="1614" spans="1:30" s="2541" customFormat="1" x14ac:dyDescent="0.25">
      <c r="A1614" s="297">
        <v>1</v>
      </c>
      <c r="B1614" s="297">
        <v>1</v>
      </c>
      <c r="C1614" s="3" t="s">
        <v>6</v>
      </c>
      <c r="D1614" s="1295" t="s">
        <v>247</v>
      </c>
      <c r="E1614" s="265">
        <v>340</v>
      </c>
      <c r="F1614" s="301">
        <v>1149</v>
      </c>
      <c r="G1614" s="134">
        <f t="shared" si="548"/>
        <v>95.75</v>
      </c>
      <c r="H1614" s="299">
        <v>63</v>
      </c>
      <c r="I1614" s="134">
        <f t="shared" si="541"/>
        <v>65.796344647519575</v>
      </c>
      <c r="J1614" s="996">
        <v>9</v>
      </c>
      <c r="K1614" s="184">
        <f t="shared" si="542"/>
        <v>8.2857142857142865</v>
      </c>
      <c r="L1614" s="185">
        <f t="shared" si="543"/>
        <v>10341</v>
      </c>
      <c r="M1614" s="185">
        <f t="shared" si="544"/>
        <v>861.75</v>
      </c>
      <c r="N1614" s="185">
        <v>522</v>
      </c>
      <c r="O1614" s="185">
        <f t="shared" si="545"/>
        <v>60.574412532637076</v>
      </c>
      <c r="P1614" s="185">
        <f t="shared" si="546"/>
        <v>30</v>
      </c>
      <c r="Q1614" s="185">
        <f t="shared" si="547"/>
        <v>208.8</v>
      </c>
      <c r="R1614" s="425"/>
      <c r="S1614" s="2725"/>
      <c r="T1614" s="425"/>
      <c r="U1614" s="948"/>
      <c r="V1614" s="425"/>
      <c r="W1614" s="425"/>
      <c r="X1614" s="425"/>
      <c r="Y1614" s="425"/>
      <c r="Z1614" s="425"/>
      <c r="AA1614" s="1170"/>
      <c r="AB1614" s="1171"/>
      <c r="AC1614" s="2587"/>
      <c r="AD1614" s="1238"/>
    </row>
    <row r="1615" spans="1:30" s="2541" customFormat="1" ht="29.25" x14ac:dyDescent="0.25">
      <c r="A1615" s="297">
        <v>1</v>
      </c>
      <c r="B1615" s="297">
        <v>1</v>
      </c>
      <c r="C1615" s="1562" t="s">
        <v>7</v>
      </c>
      <c r="D1615" s="1562"/>
      <c r="E1615" s="1562"/>
      <c r="F1615" s="84">
        <f>SUM(F1605:F1614)</f>
        <v>4307</v>
      </c>
      <c r="G1615" s="2920">
        <f>SUM(G1605:G1614)</f>
        <v>358.91666666666669</v>
      </c>
      <c r="H1615" s="322">
        <f>SUM(H1605:H1614)</f>
        <v>283</v>
      </c>
      <c r="I1615" s="2920">
        <f t="shared" si="541"/>
        <v>78.848386347805885</v>
      </c>
      <c r="J1615" s="2267">
        <f>IF(F1615=0,0,L1615/F1615)</f>
        <v>8.9129324355700028</v>
      </c>
      <c r="K1615" s="274">
        <f t="shared" si="542"/>
        <v>8.5441696113074208</v>
      </c>
      <c r="L1615" s="2920">
        <f>SUM(L1605:L1614)</f>
        <v>38388</v>
      </c>
      <c r="M1615" s="2920">
        <f>SUM(M1605:M1614)</f>
        <v>3199</v>
      </c>
      <c r="N1615" s="2920">
        <f>SUM(N1605:N1614)</f>
        <v>2418</v>
      </c>
      <c r="O1615" s="185">
        <f t="shared" si="545"/>
        <v>75.586120662707103</v>
      </c>
      <c r="P1615" s="2920">
        <f>SUM(P1605:P1614)</f>
        <v>117</v>
      </c>
      <c r="Q1615" s="185">
        <f t="shared" si="547"/>
        <v>248</v>
      </c>
      <c r="R1615" s="2921">
        <v>216559.03065570549</v>
      </c>
      <c r="S1615" s="1055">
        <f>R1615/12*$C$3</f>
        <v>18046.585887975456</v>
      </c>
      <c r="T1615" s="2921">
        <f>Z1615-Y1615-V1615</f>
        <v>12161.464259999999</v>
      </c>
      <c r="U1615" s="3200"/>
      <c r="V1615" s="2921">
        <v>-39.670540000000003</v>
      </c>
      <c r="W1615" s="2921">
        <f>T1615-S1615</f>
        <v>-5885.1216279754572</v>
      </c>
      <c r="X1615" s="2921"/>
      <c r="Y1615" s="2921">
        <v>-404.77264000000002</v>
      </c>
      <c r="Z1615" s="2921">
        <v>11717.02108</v>
      </c>
      <c r="AA1615" s="1558">
        <f>SUM(AA1605:AA1614)</f>
        <v>0</v>
      </c>
      <c r="AB1615" s="3027"/>
      <c r="AC1615" s="2587"/>
      <c r="AD1615" s="1238"/>
    </row>
    <row r="1616" spans="1:30" s="2541" customFormat="1" x14ac:dyDescent="0.25">
      <c r="A1616" s="297">
        <v>1</v>
      </c>
      <c r="B1616" s="297">
        <v>1</v>
      </c>
      <c r="C1616" s="2134" t="s">
        <v>14</v>
      </c>
      <c r="D1616" s="2134"/>
      <c r="E1616" s="2924"/>
      <c r="F1616" s="84"/>
      <c r="G1616" s="2920"/>
      <c r="H1616" s="2920"/>
      <c r="I1616" s="2920"/>
      <c r="J1616" s="2925"/>
      <c r="K1616" s="2925"/>
      <c r="L1616" s="2920"/>
      <c r="M1616" s="2920"/>
      <c r="N1616" s="2920"/>
      <c r="O1616" s="2920"/>
      <c r="P1616" s="2920"/>
      <c r="Q1616" s="2920"/>
      <c r="R1616" s="2731"/>
      <c r="S1616" s="3026"/>
      <c r="T1616" s="2731"/>
      <c r="U1616" s="3173"/>
      <c r="V1616" s="2731"/>
      <c r="W1616" s="2731"/>
      <c r="X1616" s="2731"/>
      <c r="Y1616" s="2731"/>
      <c r="Z1616" s="2731"/>
      <c r="AA1616" s="2923"/>
      <c r="AB1616" s="3174"/>
      <c r="AC1616" s="2587"/>
      <c r="AD1616" s="1238"/>
    </row>
    <row r="1617" spans="1:30" s="2541" customFormat="1" ht="15.75" x14ac:dyDescent="0.25">
      <c r="A1617" s="297">
        <v>1</v>
      </c>
      <c r="B1617" s="297">
        <v>1</v>
      </c>
      <c r="C1617" s="1014" t="s">
        <v>389</v>
      </c>
      <c r="D1617" s="657"/>
      <c r="E1617" s="1887"/>
      <c r="F1617" s="342"/>
      <c r="G1617" s="647"/>
      <c r="H1617" s="647"/>
      <c r="I1617" s="647"/>
      <c r="J1617" s="996"/>
      <c r="K1617" s="996"/>
      <c r="L1617" s="1685"/>
      <c r="M1617" s="1685"/>
      <c r="N1617" s="1685"/>
      <c r="O1617" s="1685"/>
      <c r="P1617" s="1685"/>
      <c r="Q1617" s="1685"/>
      <c r="R1617" s="472">
        <v>273896.31654000003</v>
      </c>
      <c r="S1617" s="1055">
        <f>(R1617-2083.61504)/12*$C$3+2083.61504</f>
        <v>24734.673498333337</v>
      </c>
      <c r="T1617" s="472">
        <f>Z1617-Y1617-V1617</f>
        <v>23858.759449999998</v>
      </c>
      <c r="U1617" s="1336"/>
      <c r="V1617" s="472"/>
      <c r="W1617" s="472">
        <f>T1617-S1617</f>
        <v>-875.91404833333945</v>
      </c>
      <c r="X1617" s="472"/>
      <c r="Y1617" s="472">
        <v>-37.487200000000001</v>
      </c>
      <c r="Z1617" s="472">
        <v>23821.272249999998</v>
      </c>
      <c r="AA1617" s="1103"/>
      <c r="AB1617" s="1107"/>
      <c r="AC1617" s="2587"/>
      <c r="AD1617" s="1238"/>
    </row>
    <row r="1618" spans="1:30" s="2541" customFormat="1" x14ac:dyDescent="0.25">
      <c r="A1618" s="297"/>
      <c r="B1618" s="297">
        <v>1</v>
      </c>
      <c r="C1618" s="580" t="s">
        <v>331</v>
      </c>
      <c r="D1618" s="657"/>
      <c r="E1618" s="1887"/>
      <c r="F1618" s="342"/>
      <c r="G1618" s="647"/>
      <c r="H1618" s="647"/>
      <c r="I1618" s="647"/>
      <c r="J1618" s="996"/>
      <c r="K1618" s="996"/>
      <c r="L1618" s="1685"/>
      <c r="M1618" s="1685"/>
      <c r="N1618" s="1685"/>
      <c r="O1618" s="1685"/>
      <c r="P1618" s="1685"/>
      <c r="Q1618" s="1685"/>
      <c r="R1618" s="472">
        <v>15349.6224</v>
      </c>
      <c r="S1618" s="1055">
        <f>R1618/12*$C$3</f>
        <v>1279.1351999999999</v>
      </c>
      <c r="T1618" s="472">
        <f>Z1618-Y1618-V1618</f>
        <v>1279.1351999999999</v>
      </c>
      <c r="U1618" s="1336"/>
      <c r="V1618" s="472"/>
      <c r="W1618" s="472">
        <f>T1618-S1618</f>
        <v>0</v>
      </c>
      <c r="X1618" s="472"/>
      <c r="Y1618" s="472">
        <v>0</v>
      </c>
      <c r="Z1618" s="472">
        <v>1279.1351999999999</v>
      </c>
      <c r="AA1618" s="1103"/>
      <c r="AB1618" s="1107"/>
      <c r="AC1618" s="2587"/>
      <c r="AD1618" s="1238"/>
    </row>
    <row r="1619" spans="1:30" s="2541" customFormat="1" ht="29.25" x14ac:dyDescent="0.25">
      <c r="A1619" s="297">
        <v>1</v>
      </c>
      <c r="B1619" s="297">
        <v>1</v>
      </c>
      <c r="C1619" s="2536" t="s">
        <v>295</v>
      </c>
      <c r="D1619" s="4"/>
      <c r="E1619" s="4"/>
      <c r="F1619" s="729">
        <f>F1621+F1622+F1623+F1624+F1626</f>
        <v>61423</v>
      </c>
      <c r="G1619" s="729">
        <f>G1621+G1622+G1623+G1624+G1626</f>
        <v>5118.5833333333339</v>
      </c>
      <c r="H1619" s="729">
        <f>H1621+H1622+H1623+H1624+H1626</f>
        <v>4513</v>
      </c>
      <c r="I1619" s="910">
        <f>H1619/G1619*100</f>
        <v>88.168926949188403</v>
      </c>
      <c r="J1619" s="996"/>
      <c r="K1619" s="996"/>
      <c r="L1619" s="1685"/>
      <c r="M1619" s="1685"/>
      <c r="N1619" s="1685"/>
      <c r="O1619" s="1685"/>
      <c r="P1619" s="1685"/>
      <c r="Q1619" s="1685"/>
      <c r="R1619" s="472"/>
      <c r="S1619" s="2726"/>
      <c r="T1619" s="472"/>
      <c r="U1619" s="1336"/>
      <c r="V1619" s="472"/>
      <c r="W1619" s="472"/>
      <c r="X1619" s="472"/>
      <c r="Y1619" s="472"/>
      <c r="Z1619" s="472"/>
      <c r="AA1619" s="1122">
        <f>AA1621+AA1622+AA1623+AA1624+AA1626</f>
        <v>0</v>
      </c>
      <c r="AB1619" s="1107"/>
      <c r="AC1619" s="2587"/>
      <c r="AD1619" s="1238"/>
    </row>
    <row r="1620" spans="1:30" s="2541" customFormat="1" ht="30" x14ac:dyDescent="0.25">
      <c r="A1620" s="297"/>
      <c r="B1620" s="297">
        <v>1</v>
      </c>
      <c r="C1620" s="398" t="s">
        <v>205</v>
      </c>
      <c r="D1620" s="4"/>
      <c r="E1620" s="4"/>
      <c r="F1620" s="729"/>
      <c r="G1620" s="261"/>
      <c r="H1620" s="261"/>
      <c r="I1620" s="261"/>
      <c r="J1620" s="996"/>
      <c r="K1620" s="996"/>
      <c r="L1620" s="1685"/>
      <c r="M1620" s="1685"/>
      <c r="N1620" s="1685"/>
      <c r="O1620" s="1685"/>
      <c r="P1620" s="1685"/>
      <c r="Q1620" s="1685"/>
      <c r="R1620" s="472"/>
      <c r="S1620" s="2726"/>
      <c r="T1620" s="472"/>
      <c r="U1620" s="1336"/>
      <c r="V1620" s="472"/>
      <c r="W1620" s="472"/>
      <c r="X1620" s="472"/>
      <c r="Y1620" s="472"/>
      <c r="Z1620" s="472"/>
      <c r="AA1620" s="1116"/>
      <c r="AB1620" s="1107"/>
      <c r="AC1620" s="2587"/>
      <c r="AD1620" s="1238"/>
    </row>
    <row r="1621" spans="1:30" s="2541" customFormat="1" ht="30" x14ac:dyDescent="0.25">
      <c r="A1621" s="297">
        <v>1</v>
      </c>
      <c r="B1621" s="297">
        <v>1</v>
      </c>
      <c r="C1621" s="398" t="s">
        <v>206</v>
      </c>
      <c r="D1621" s="4"/>
      <c r="E1621" s="4"/>
      <c r="F1621" s="406">
        <v>8760</v>
      </c>
      <c r="G1621" s="134">
        <f>F1621/12*$C$3</f>
        <v>730</v>
      </c>
      <c r="H1621" s="261">
        <v>261</v>
      </c>
      <c r="I1621" s="261">
        <f>H1621/G1621*100</f>
        <v>35.753424657534246</v>
      </c>
      <c r="J1621" s="996"/>
      <c r="K1621" s="996"/>
      <c r="L1621" s="1685"/>
      <c r="M1621" s="1685"/>
      <c r="N1621" s="1685"/>
      <c r="O1621" s="1685"/>
      <c r="P1621" s="1685"/>
      <c r="Q1621" s="1685"/>
      <c r="R1621" s="472"/>
      <c r="S1621" s="2726"/>
      <c r="T1621" s="472"/>
      <c r="U1621" s="1336"/>
      <c r="V1621" s="472"/>
      <c r="W1621" s="472"/>
      <c r="X1621" s="472"/>
      <c r="Y1621" s="472"/>
      <c r="Z1621" s="472"/>
      <c r="AA1621" s="1116"/>
      <c r="AB1621" s="1107"/>
      <c r="AC1621" s="2587"/>
      <c r="AD1621" s="1238"/>
    </row>
    <row r="1622" spans="1:30" s="2541" customFormat="1" ht="30" x14ac:dyDescent="0.25">
      <c r="A1622" s="297"/>
      <c r="B1622" s="297">
        <v>1</v>
      </c>
      <c r="C1622" s="582" t="s">
        <v>296</v>
      </c>
      <c r="D1622" s="4"/>
      <c r="E1622" s="4"/>
      <c r="F1622" s="729">
        <v>17700</v>
      </c>
      <c r="G1622" s="134">
        <f t="shared" ref="G1622:G1625" si="549">F1622/12*$C$3</f>
        <v>1475</v>
      </c>
      <c r="H1622" s="261">
        <v>869</v>
      </c>
      <c r="I1622" s="261">
        <f>H1622/G1622*100</f>
        <v>58.915254237288138</v>
      </c>
      <c r="J1622" s="996"/>
      <c r="K1622" s="996"/>
      <c r="L1622" s="1685"/>
      <c r="M1622" s="1685"/>
      <c r="N1622" s="1685"/>
      <c r="O1622" s="1685"/>
      <c r="P1622" s="1685"/>
      <c r="Q1622" s="1685"/>
      <c r="R1622" s="472"/>
      <c r="S1622" s="2726"/>
      <c r="T1622" s="472"/>
      <c r="U1622" s="1336"/>
      <c r="V1622" s="472"/>
      <c r="W1622" s="472"/>
      <c r="X1622" s="472"/>
      <c r="Y1622" s="472"/>
      <c r="Z1622" s="472"/>
      <c r="AA1622" s="1116"/>
      <c r="AB1622" s="1107"/>
      <c r="AC1622" s="2587"/>
      <c r="AD1622" s="1238"/>
    </row>
    <row r="1623" spans="1:30" s="2541" customFormat="1" ht="60" x14ac:dyDescent="0.25">
      <c r="A1623" s="297"/>
      <c r="B1623" s="297">
        <v>1</v>
      </c>
      <c r="C1623" s="399" t="s">
        <v>297</v>
      </c>
      <c r="D1623" s="4"/>
      <c r="E1623" s="4"/>
      <c r="F1623" s="406">
        <v>17555</v>
      </c>
      <c r="G1623" s="134">
        <f t="shared" si="549"/>
        <v>1462.9166666666667</v>
      </c>
      <c r="H1623" s="261">
        <v>1172</v>
      </c>
      <c r="I1623" s="261">
        <f>H1623/G1623*100</f>
        <v>80.113927655938483</v>
      </c>
      <c r="J1623" s="996"/>
      <c r="K1623" s="996"/>
      <c r="L1623" s="1685"/>
      <c r="M1623" s="1685"/>
      <c r="N1623" s="1685"/>
      <c r="O1623" s="1685"/>
      <c r="P1623" s="1685"/>
      <c r="Q1623" s="1685"/>
      <c r="R1623" s="472"/>
      <c r="S1623" s="2726"/>
      <c r="T1623" s="472"/>
      <c r="U1623" s="1336"/>
      <c r="V1623" s="472"/>
      <c r="W1623" s="472"/>
      <c r="X1623" s="472"/>
      <c r="Y1623" s="472"/>
      <c r="Z1623" s="472"/>
      <c r="AA1623" s="1116"/>
      <c r="AB1623" s="1107"/>
      <c r="AC1623" s="2587"/>
      <c r="AD1623" s="1238"/>
    </row>
    <row r="1624" spans="1:30" s="2541" customFormat="1" ht="45" x14ac:dyDescent="0.25">
      <c r="A1624" s="297"/>
      <c r="B1624" s="297">
        <v>1</v>
      </c>
      <c r="C1624" s="399" t="s">
        <v>311</v>
      </c>
      <c r="D1624" s="4"/>
      <c r="E1624" s="4"/>
      <c r="F1624" s="406">
        <v>15140</v>
      </c>
      <c r="G1624" s="134">
        <f t="shared" si="549"/>
        <v>1261.6666666666667</v>
      </c>
      <c r="H1624" s="261">
        <v>2202</v>
      </c>
      <c r="I1624" s="261">
        <f>H1624/G1624*100</f>
        <v>174.53104359313076</v>
      </c>
      <c r="J1624" s="996"/>
      <c r="K1624" s="996"/>
      <c r="L1624" s="1685"/>
      <c r="M1624" s="1685"/>
      <c r="N1624" s="1685"/>
      <c r="O1624" s="1685"/>
      <c r="P1624" s="1685"/>
      <c r="Q1624" s="1685"/>
      <c r="R1624" s="472"/>
      <c r="S1624" s="2726"/>
      <c r="T1624" s="472"/>
      <c r="U1624" s="1336"/>
      <c r="V1624" s="472"/>
      <c r="W1624" s="472"/>
      <c r="X1624" s="472"/>
      <c r="Y1624" s="472"/>
      <c r="Z1624" s="472"/>
      <c r="AA1624" s="1116"/>
      <c r="AB1624" s="1107"/>
      <c r="AC1624" s="2587"/>
      <c r="AD1624" s="1238"/>
    </row>
    <row r="1625" spans="1:30" s="2541" customFormat="1" ht="105" x14ac:dyDescent="0.25">
      <c r="A1625" s="297"/>
      <c r="B1625" s="297"/>
      <c r="C1625" s="399" t="s">
        <v>548</v>
      </c>
      <c r="D1625" s="4"/>
      <c r="E1625" s="4"/>
      <c r="F1625" s="406">
        <v>1616</v>
      </c>
      <c r="G1625" s="134">
        <f t="shared" si="549"/>
        <v>134.66666666666666</v>
      </c>
      <c r="H1625" s="261">
        <v>948</v>
      </c>
      <c r="I1625" s="261">
        <f>H1625/G1625*100</f>
        <v>703.96039603960401</v>
      </c>
      <c r="J1625" s="996"/>
      <c r="K1625" s="996"/>
      <c r="L1625" s="1685"/>
      <c r="M1625" s="1685"/>
      <c r="N1625" s="1685"/>
      <c r="O1625" s="1685"/>
      <c r="P1625" s="1685"/>
      <c r="Q1625" s="1685"/>
      <c r="R1625" s="472"/>
      <c r="S1625" s="2726"/>
      <c r="T1625" s="472"/>
      <c r="U1625" s="1336"/>
      <c r="V1625" s="472"/>
      <c r="W1625" s="472"/>
      <c r="X1625" s="472"/>
      <c r="Y1625" s="472"/>
      <c r="Z1625" s="472"/>
      <c r="AA1625" s="1116"/>
      <c r="AB1625" s="1107"/>
      <c r="AC1625" s="2587"/>
      <c r="AD1625" s="1238"/>
    </row>
    <row r="1626" spans="1:30" s="2541" customFormat="1" ht="30" x14ac:dyDescent="0.25">
      <c r="A1626" s="297"/>
      <c r="B1626" s="297">
        <v>1</v>
      </c>
      <c r="C1626" s="399" t="s">
        <v>387</v>
      </c>
      <c r="D1626" s="4"/>
      <c r="E1626" s="4"/>
      <c r="F1626" s="406">
        <v>2268</v>
      </c>
      <c r="G1626" s="134">
        <f>F1626/12*$C$3</f>
        <v>189</v>
      </c>
      <c r="H1626" s="261">
        <v>9</v>
      </c>
      <c r="I1626" s="261">
        <f t="shared" ref="I1626:I1631" si="550">H1626/G1626*100</f>
        <v>4.7619047619047619</v>
      </c>
      <c r="J1626" s="996"/>
      <c r="K1626" s="996"/>
      <c r="L1626" s="1685"/>
      <c r="M1626" s="1685"/>
      <c r="N1626" s="1685"/>
      <c r="O1626" s="1685"/>
      <c r="P1626" s="1685"/>
      <c r="Q1626" s="1685"/>
      <c r="R1626" s="472"/>
      <c r="S1626" s="2726"/>
      <c r="T1626" s="472"/>
      <c r="U1626" s="1336"/>
      <c r="V1626" s="472"/>
      <c r="W1626" s="472"/>
      <c r="X1626" s="472"/>
      <c r="Y1626" s="472"/>
      <c r="Z1626" s="472"/>
      <c r="AA1626" s="1116"/>
      <c r="AB1626" s="1107"/>
      <c r="AC1626" s="2587"/>
      <c r="AD1626" s="1238"/>
    </row>
    <row r="1627" spans="1:30" s="2541" customFormat="1" ht="29.25" x14ac:dyDescent="0.25">
      <c r="A1627" s="297"/>
      <c r="B1627" s="297">
        <v>1</v>
      </c>
      <c r="C1627" s="367" t="s">
        <v>135</v>
      </c>
      <c r="D1627" s="4"/>
      <c r="E1627" s="4"/>
      <c r="F1627" s="406">
        <f>F1628</f>
        <v>22178</v>
      </c>
      <c r="G1627" s="134">
        <f t="shared" ref="G1627:H1627" si="551">G1628</f>
        <v>1848.1666666666667</v>
      </c>
      <c r="H1627" s="261">
        <f t="shared" si="551"/>
        <v>1809</v>
      </c>
      <c r="I1627" s="261">
        <f t="shared" si="550"/>
        <v>97.880782757687797</v>
      </c>
      <c r="J1627" s="996"/>
      <c r="K1627" s="996"/>
      <c r="L1627" s="1685"/>
      <c r="M1627" s="1685"/>
      <c r="N1627" s="1685"/>
      <c r="O1627" s="1685"/>
      <c r="P1627" s="1685"/>
      <c r="Q1627" s="1685"/>
      <c r="R1627" s="472"/>
      <c r="S1627" s="2726"/>
      <c r="T1627" s="472"/>
      <c r="U1627" s="1336"/>
      <c r="V1627" s="472"/>
      <c r="W1627" s="472"/>
      <c r="X1627" s="472"/>
      <c r="Y1627" s="472"/>
      <c r="Z1627" s="472"/>
      <c r="AA1627" s="1116">
        <f t="shared" ref="AA1627" si="552">AA1628</f>
        <v>0</v>
      </c>
      <c r="AB1627" s="1107"/>
      <c r="AC1627" s="2587"/>
      <c r="AD1627" s="1238"/>
    </row>
    <row r="1628" spans="1:30" s="2541" customFormat="1" x14ac:dyDescent="0.25">
      <c r="A1628" s="297"/>
      <c r="B1628" s="297">
        <v>1</v>
      </c>
      <c r="C1628" s="207" t="s">
        <v>240</v>
      </c>
      <c r="D1628" s="4"/>
      <c r="E1628" s="4"/>
      <c r="F1628" s="406">
        <v>22178</v>
      </c>
      <c r="G1628" s="134">
        <f>F1628/12*$C$3</f>
        <v>1848.1666666666667</v>
      </c>
      <c r="H1628" s="261">
        <v>1809</v>
      </c>
      <c r="I1628" s="261">
        <f t="shared" si="550"/>
        <v>97.880782757687797</v>
      </c>
      <c r="J1628" s="996"/>
      <c r="K1628" s="996"/>
      <c r="L1628" s="1685"/>
      <c r="M1628" s="1685"/>
      <c r="N1628" s="1685"/>
      <c r="O1628" s="1685"/>
      <c r="P1628" s="1685"/>
      <c r="Q1628" s="1685"/>
      <c r="R1628" s="472"/>
      <c r="S1628" s="2726"/>
      <c r="T1628" s="472"/>
      <c r="U1628" s="1336"/>
      <c r="V1628" s="472"/>
      <c r="W1628" s="472"/>
      <c r="X1628" s="472"/>
      <c r="Y1628" s="472"/>
      <c r="Z1628" s="472"/>
      <c r="AA1628" s="1116"/>
      <c r="AB1628" s="1107"/>
      <c r="AC1628" s="2587"/>
      <c r="AD1628" s="1238"/>
    </row>
    <row r="1629" spans="1:30" s="2541" customFormat="1" ht="63" x14ac:dyDescent="0.25">
      <c r="A1629" s="297"/>
      <c r="B1629" s="297">
        <v>1</v>
      </c>
      <c r="C1629" s="610" t="s">
        <v>300</v>
      </c>
      <c r="D1629" s="4"/>
      <c r="E1629" s="4"/>
      <c r="F1629" s="301">
        <f>F1630+F1635</f>
        <v>16923</v>
      </c>
      <c r="G1629" s="134">
        <f>G1630+G1635</f>
        <v>1410.25</v>
      </c>
      <c r="H1629" s="261">
        <f>H1630+H1635</f>
        <v>285</v>
      </c>
      <c r="I1629" s="261">
        <f t="shared" si="550"/>
        <v>20.209182769012589</v>
      </c>
      <c r="J1629" s="996"/>
      <c r="K1629" s="996"/>
      <c r="L1629" s="1685"/>
      <c r="M1629" s="1685"/>
      <c r="N1629" s="1685"/>
      <c r="O1629" s="1685"/>
      <c r="P1629" s="1685"/>
      <c r="Q1629" s="1685"/>
      <c r="R1629" s="472"/>
      <c r="S1629" s="1055">
        <f>R1629/12*$C$3</f>
        <v>0</v>
      </c>
      <c r="T1629" s="472">
        <f>Z1629-Y1629-V1629</f>
        <v>0</v>
      </c>
      <c r="U1629" s="1336"/>
      <c r="V1629" s="472"/>
      <c r="W1629" s="472">
        <f>T1629-S1629</f>
        <v>0</v>
      </c>
      <c r="X1629" s="472"/>
      <c r="Y1629" s="472"/>
      <c r="Z1629" s="472"/>
      <c r="AA1629" s="1116">
        <f>AA1630+AA1635</f>
        <v>0</v>
      </c>
      <c r="AB1629" s="1107"/>
      <c r="AC1629" s="2587"/>
      <c r="AD1629" s="1238"/>
    </row>
    <row r="1630" spans="1:30" s="2541" customFormat="1" ht="30" x14ac:dyDescent="0.25">
      <c r="A1630" s="297"/>
      <c r="B1630" s="297">
        <v>1</v>
      </c>
      <c r="C1630" s="582" t="s">
        <v>301</v>
      </c>
      <c r="D1630" s="4"/>
      <c r="E1630" s="4"/>
      <c r="F1630" s="301">
        <f>F1631+F1632+F1633+F1634</f>
        <v>7039</v>
      </c>
      <c r="G1630" s="134">
        <f>G1631+G1632+G1633+G1634</f>
        <v>586.58333333333337</v>
      </c>
      <c r="H1630" s="261">
        <f>H1631+H1632+H1633+H1634</f>
        <v>10</v>
      </c>
      <c r="I1630" s="261">
        <f t="shared" si="550"/>
        <v>1.7047876118766867</v>
      </c>
      <c r="J1630" s="996"/>
      <c r="K1630" s="996"/>
      <c r="L1630" s="1685"/>
      <c r="M1630" s="1685"/>
      <c r="N1630" s="1685"/>
      <c r="O1630" s="1685"/>
      <c r="P1630" s="1685"/>
      <c r="Q1630" s="1685"/>
      <c r="R1630" s="472"/>
      <c r="S1630" s="2726"/>
      <c r="T1630" s="472"/>
      <c r="U1630" s="1336"/>
      <c r="V1630" s="472"/>
      <c r="W1630" s="472"/>
      <c r="X1630" s="472"/>
      <c r="Y1630" s="472"/>
      <c r="Z1630" s="472"/>
      <c r="AA1630" s="1116">
        <f>AA1631+AA1632+AA1633+AA1634</f>
        <v>0</v>
      </c>
      <c r="AB1630" s="1107"/>
      <c r="AC1630" s="2587"/>
      <c r="AD1630" s="1238"/>
    </row>
    <row r="1631" spans="1:30" s="2541" customFormat="1" ht="30" x14ac:dyDescent="0.25">
      <c r="A1631" s="297">
        <v>1</v>
      </c>
      <c r="B1631" s="297">
        <v>1</v>
      </c>
      <c r="C1631" s="399" t="s">
        <v>302</v>
      </c>
      <c r="D1631" s="4"/>
      <c r="E1631" s="4"/>
      <c r="F1631" s="301">
        <v>6874</v>
      </c>
      <c r="G1631" s="134">
        <f>F1631/12*$C$3</f>
        <v>572.83333333333337</v>
      </c>
      <c r="H1631" s="261">
        <v>10</v>
      </c>
      <c r="I1631" s="261">
        <f t="shared" si="550"/>
        <v>1.7457084666860634</v>
      </c>
      <c r="J1631" s="996"/>
      <c r="K1631" s="996"/>
      <c r="L1631" s="1685"/>
      <c r="M1631" s="1685"/>
      <c r="N1631" s="1685"/>
      <c r="O1631" s="1685"/>
      <c r="P1631" s="1685"/>
      <c r="Q1631" s="1685"/>
      <c r="R1631" s="472"/>
      <c r="S1631" s="2726"/>
      <c r="T1631" s="472"/>
      <c r="U1631" s="1336"/>
      <c r="V1631" s="472"/>
      <c r="W1631" s="472"/>
      <c r="X1631" s="472"/>
      <c r="Y1631" s="472"/>
      <c r="Z1631" s="472"/>
      <c r="AA1631" s="1116"/>
      <c r="AB1631" s="1107"/>
      <c r="AC1631" s="2587"/>
      <c r="AD1631" s="1238"/>
    </row>
    <row r="1632" spans="1:30" s="2541" customFormat="1" ht="60" x14ac:dyDescent="0.25">
      <c r="A1632" s="297">
        <v>1</v>
      </c>
      <c r="B1632" s="297">
        <v>1</v>
      </c>
      <c r="C1632" s="399" t="s">
        <v>303</v>
      </c>
      <c r="D1632" s="4"/>
      <c r="E1632" s="4"/>
      <c r="F1632" s="301"/>
      <c r="G1632" s="134"/>
      <c r="H1632" s="261"/>
      <c r="I1632" s="261"/>
      <c r="J1632" s="996"/>
      <c r="K1632" s="996"/>
      <c r="L1632" s="1685"/>
      <c r="M1632" s="1685"/>
      <c r="N1632" s="1685"/>
      <c r="O1632" s="1685"/>
      <c r="P1632" s="1685"/>
      <c r="Q1632" s="1685"/>
      <c r="R1632" s="472"/>
      <c r="S1632" s="2726"/>
      <c r="T1632" s="472"/>
      <c r="U1632" s="1336"/>
      <c r="V1632" s="472"/>
      <c r="W1632" s="472"/>
      <c r="X1632" s="472"/>
      <c r="Y1632" s="472"/>
      <c r="Z1632" s="472"/>
      <c r="AA1632" s="1116"/>
      <c r="AB1632" s="1107"/>
      <c r="AC1632" s="2587"/>
      <c r="AD1632" s="1238"/>
    </row>
    <row r="1633" spans="1:30" s="2541" customFormat="1" ht="45" x14ac:dyDescent="0.25">
      <c r="A1633" s="297">
        <v>1</v>
      </c>
      <c r="B1633" s="297">
        <v>1</v>
      </c>
      <c r="C1633" s="399" t="s">
        <v>304</v>
      </c>
      <c r="D1633" s="4"/>
      <c r="E1633" s="4"/>
      <c r="F1633" s="301">
        <v>54</v>
      </c>
      <c r="G1633" s="134">
        <f>F1633/12*$C$3</f>
        <v>4.5</v>
      </c>
      <c r="H1633" s="261"/>
      <c r="I1633" s="261">
        <f>H1633/G1633*100</f>
        <v>0</v>
      </c>
      <c r="J1633" s="996"/>
      <c r="K1633" s="996"/>
      <c r="L1633" s="1685"/>
      <c r="M1633" s="1685"/>
      <c r="N1633" s="1685"/>
      <c r="O1633" s="1685"/>
      <c r="P1633" s="1685"/>
      <c r="Q1633" s="1685"/>
      <c r="R1633" s="472"/>
      <c r="S1633" s="2726"/>
      <c r="T1633" s="472"/>
      <c r="U1633" s="1336"/>
      <c r="V1633" s="472"/>
      <c r="W1633" s="472"/>
      <c r="X1633" s="472"/>
      <c r="Y1633" s="472"/>
      <c r="Z1633" s="472"/>
      <c r="AA1633" s="1116"/>
      <c r="AB1633" s="1107"/>
      <c r="AC1633" s="2587"/>
      <c r="AD1633" s="1238"/>
    </row>
    <row r="1634" spans="1:30" s="2541" customFormat="1" ht="30" x14ac:dyDescent="0.25">
      <c r="A1634" s="297"/>
      <c r="B1634" s="297">
        <v>1</v>
      </c>
      <c r="C1634" s="399" t="s">
        <v>305</v>
      </c>
      <c r="D1634" s="4"/>
      <c r="E1634" s="4"/>
      <c r="F1634" s="301">
        <v>111</v>
      </c>
      <c r="G1634" s="134">
        <f>F1634/12*$C$3</f>
        <v>9.25</v>
      </c>
      <c r="H1634" s="261"/>
      <c r="I1634" s="261">
        <f>H1634/G1634*100</f>
        <v>0</v>
      </c>
      <c r="J1634" s="996"/>
      <c r="K1634" s="996"/>
      <c r="L1634" s="1685"/>
      <c r="M1634" s="1685"/>
      <c r="N1634" s="1685"/>
      <c r="O1634" s="1685"/>
      <c r="P1634" s="1685"/>
      <c r="Q1634" s="1685"/>
      <c r="R1634" s="472"/>
      <c r="S1634" s="2726"/>
      <c r="T1634" s="472"/>
      <c r="U1634" s="1336"/>
      <c r="V1634" s="472"/>
      <c r="W1634" s="472"/>
      <c r="X1634" s="472"/>
      <c r="Y1634" s="472"/>
      <c r="Z1634" s="472"/>
      <c r="AA1634" s="1116"/>
      <c r="AB1634" s="1107"/>
      <c r="AC1634" s="2587"/>
      <c r="AD1634" s="1238"/>
    </row>
    <row r="1635" spans="1:30" s="2541" customFormat="1" ht="45" x14ac:dyDescent="0.25">
      <c r="A1635" s="297">
        <v>1</v>
      </c>
      <c r="B1635" s="297">
        <v>1</v>
      </c>
      <c r="C1635" s="582" t="s">
        <v>306</v>
      </c>
      <c r="D1635" s="4"/>
      <c r="E1635" s="4"/>
      <c r="F1635" s="301">
        <f>F1636+F1638+F1639</f>
        <v>9884</v>
      </c>
      <c r="G1635" s="134">
        <f>G1636+G1638+G1639</f>
        <v>823.66666666666674</v>
      </c>
      <c r="H1635" s="134">
        <f>H1636+H1638+H1639</f>
        <v>275</v>
      </c>
      <c r="I1635" s="261">
        <f>H1635/G1635*100</f>
        <v>33.387292594091456</v>
      </c>
      <c r="J1635" s="996"/>
      <c r="K1635" s="996"/>
      <c r="L1635" s="1685"/>
      <c r="M1635" s="1685"/>
      <c r="N1635" s="1685"/>
      <c r="O1635" s="1685"/>
      <c r="P1635" s="1685"/>
      <c r="Q1635" s="1685"/>
      <c r="R1635" s="472"/>
      <c r="S1635" s="2726"/>
      <c r="T1635" s="472"/>
      <c r="U1635" s="1336"/>
      <c r="V1635" s="472"/>
      <c r="W1635" s="472"/>
      <c r="X1635" s="472"/>
      <c r="Y1635" s="472"/>
      <c r="Z1635" s="472"/>
      <c r="AA1635" s="1132">
        <f>AA1636+AA1638+AA1639</f>
        <v>0</v>
      </c>
      <c r="AB1635" s="1107"/>
      <c r="AC1635" s="2587"/>
      <c r="AD1635" s="1238"/>
    </row>
    <row r="1636" spans="1:30" s="2541" customFormat="1" ht="45" x14ac:dyDescent="0.25">
      <c r="A1636" s="297"/>
      <c r="B1636" s="297">
        <v>1</v>
      </c>
      <c r="C1636" s="399" t="s">
        <v>307</v>
      </c>
      <c r="D1636" s="4"/>
      <c r="E1636" s="4"/>
      <c r="F1636" s="301">
        <v>2507</v>
      </c>
      <c r="G1636" s="134">
        <f>F1636/12*$C$3</f>
        <v>208.91666666666666</v>
      </c>
      <c r="H1636" s="134">
        <v>2</v>
      </c>
      <c r="I1636" s="261">
        <f>H1636/G1636*100</f>
        <v>0.95731950538492239</v>
      </c>
      <c r="J1636" s="996"/>
      <c r="K1636" s="996"/>
      <c r="L1636" s="1685"/>
      <c r="M1636" s="1685"/>
      <c r="N1636" s="1685"/>
      <c r="O1636" s="1685"/>
      <c r="P1636" s="1685"/>
      <c r="Q1636" s="1685"/>
      <c r="R1636" s="472"/>
      <c r="S1636" s="2726"/>
      <c r="T1636" s="472"/>
      <c r="U1636" s="1336"/>
      <c r="V1636" s="472"/>
      <c r="W1636" s="472"/>
      <c r="X1636" s="472"/>
      <c r="Y1636" s="472"/>
      <c r="Z1636" s="472"/>
      <c r="AA1636" s="1132"/>
      <c r="AB1636" s="1107"/>
      <c r="AC1636" s="2587"/>
      <c r="AD1636" s="1238"/>
    </row>
    <row r="1637" spans="1:30" s="2541" customFormat="1" ht="30" x14ac:dyDescent="0.25">
      <c r="A1637" s="297"/>
      <c r="B1637" s="297">
        <v>1</v>
      </c>
      <c r="C1637" s="399" t="s">
        <v>338</v>
      </c>
      <c r="D1637" s="4"/>
      <c r="E1637" s="4"/>
      <c r="F1637" s="301"/>
      <c r="G1637" s="134"/>
      <c r="H1637" s="134"/>
      <c r="I1637" s="261"/>
      <c r="J1637" s="996"/>
      <c r="K1637" s="996"/>
      <c r="L1637" s="1685"/>
      <c r="M1637" s="1685"/>
      <c r="N1637" s="1685"/>
      <c r="O1637" s="1685"/>
      <c r="P1637" s="1685"/>
      <c r="Q1637" s="1685"/>
      <c r="R1637" s="472"/>
      <c r="S1637" s="2726"/>
      <c r="T1637" s="472"/>
      <c r="U1637" s="1336"/>
      <c r="V1637" s="472"/>
      <c r="W1637" s="472"/>
      <c r="X1637" s="472"/>
      <c r="Y1637" s="472"/>
      <c r="Z1637" s="472"/>
      <c r="AA1637" s="1132"/>
      <c r="AB1637" s="1107"/>
      <c r="AC1637" s="2587"/>
      <c r="AD1637" s="1238"/>
    </row>
    <row r="1638" spans="1:30" s="2541" customFormat="1" ht="75" x14ac:dyDescent="0.25">
      <c r="A1638" s="297">
        <v>1</v>
      </c>
      <c r="B1638" s="297">
        <v>1</v>
      </c>
      <c r="C1638" s="399" t="s">
        <v>308</v>
      </c>
      <c r="D1638" s="4"/>
      <c r="E1638" s="4"/>
      <c r="F1638" s="301">
        <v>5300</v>
      </c>
      <c r="G1638" s="134">
        <f>F1638/12*$C$3</f>
        <v>441.66666666666669</v>
      </c>
      <c r="H1638" s="134">
        <v>131</v>
      </c>
      <c r="I1638" s="261">
        <f>H1638/G1638*100</f>
        <v>29.660377358490564</v>
      </c>
      <c r="J1638" s="996"/>
      <c r="K1638" s="996"/>
      <c r="L1638" s="1685"/>
      <c r="M1638" s="1685"/>
      <c r="N1638" s="1685"/>
      <c r="O1638" s="1685"/>
      <c r="P1638" s="1685"/>
      <c r="Q1638" s="1685"/>
      <c r="R1638" s="472"/>
      <c r="S1638" s="2726"/>
      <c r="T1638" s="472"/>
      <c r="U1638" s="1336"/>
      <c r="V1638" s="472"/>
      <c r="W1638" s="472"/>
      <c r="X1638" s="472"/>
      <c r="Y1638" s="472"/>
      <c r="Z1638" s="472"/>
      <c r="AA1638" s="1132"/>
      <c r="AB1638" s="1107"/>
      <c r="AC1638" s="2587"/>
      <c r="AD1638" s="1238"/>
    </row>
    <row r="1639" spans="1:30" s="2541" customFormat="1" ht="60" x14ac:dyDescent="0.25">
      <c r="A1639" s="297">
        <v>1</v>
      </c>
      <c r="B1639" s="297">
        <v>1</v>
      </c>
      <c r="C1639" s="399" t="s">
        <v>309</v>
      </c>
      <c r="D1639" s="1457"/>
      <c r="E1639" s="644"/>
      <c r="F1639" s="301">
        <v>2077</v>
      </c>
      <c r="G1639" s="134">
        <f>F1639/12*$C$3</f>
        <v>173.08333333333334</v>
      </c>
      <c r="H1639" s="261">
        <v>142</v>
      </c>
      <c r="I1639" s="910">
        <f>H1639/G1639*100</f>
        <v>82.041405873856519</v>
      </c>
      <c r="J1639" s="996"/>
      <c r="K1639" s="996"/>
      <c r="L1639" s="1685"/>
      <c r="M1639" s="1685"/>
      <c r="N1639" s="1685"/>
      <c r="O1639" s="1685"/>
      <c r="P1639" s="1685"/>
      <c r="Q1639" s="1685"/>
      <c r="R1639" s="2606"/>
      <c r="S1639" s="2726">
        <f>R1639/12*$C$3</f>
        <v>0</v>
      </c>
      <c r="T1639" s="2606">
        <f>Z1639-Y1639</f>
        <v>0</v>
      </c>
      <c r="U1639" s="3068"/>
      <c r="V1639" s="2606"/>
      <c r="W1639" s="2606">
        <f>T1639-S1639</f>
        <v>0</v>
      </c>
      <c r="X1639" s="2606"/>
      <c r="Y1639" s="2606"/>
      <c r="Z1639" s="2606"/>
      <c r="AA1639" s="1116"/>
      <c r="AB1639" s="3069"/>
      <c r="AC1639" s="2587"/>
      <c r="AD1639" s="1238"/>
    </row>
    <row r="1640" spans="1:30" s="2541" customFormat="1" ht="57.75" x14ac:dyDescent="0.25">
      <c r="A1640" s="297"/>
      <c r="B1640" s="297">
        <v>1</v>
      </c>
      <c r="C1640" s="644" t="s">
        <v>391</v>
      </c>
      <c r="D1640" s="1457"/>
      <c r="E1640" s="644"/>
      <c r="F1640" s="301">
        <v>1800</v>
      </c>
      <c r="G1640" s="134">
        <f>F1640/12*$C$3</f>
        <v>150</v>
      </c>
      <c r="H1640" s="261">
        <v>190</v>
      </c>
      <c r="I1640" s="910">
        <f>H1640/G1640*100</f>
        <v>126.66666666666666</v>
      </c>
      <c r="J1640" s="996"/>
      <c r="K1640" s="996"/>
      <c r="L1640" s="1685"/>
      <c r="M1640" s="1685"/>
      <c r="N1640" s="1685"/>
      <c r="O1640" s="1685"/>
      <c r="P1640" s="1685"/>
      <c r="Q1640" s="1685"/>
      <c r="R1640" s="2606"/>
      <c r="S1640" s="2726"/>
      <c r="T1640" s="2606"/>
      <c r="U1640" s="3068"/>
      <c r="V1640" s="2606"/>
      <c r="W1640" s="2606"/>
      <c r="X1640" s="2606"/>
      <c r="Y1640" s="2606"/>
      <c r="Z1640" s="2606"/>
      <c r="AA1640" s="1116"/>
      <c r="AB1640" s="3069"/>
      <c r="AC1640" s="2587"/>
      <c r="AD1640" s="1238"/>
    </row>
    <row r="1641" spans="1:30" s="2541" customFormat="1" ht="30" x14ac:dyDescent="0.25">
      <c r="A1641" s="297"/>
      <c r="B1641" s="297">
        <v>1</v>
      </c>
      <c r="C1641" s="658" t="s">
        <v>207</v>
      </c>
      <c r="D1641" s="1457"/>
      <c r="E1641" s="644"/>
      <c r="F1641" s="301"/>
      <c r="G1641" s="134">
        <f>F1641/12*$C$3</f>
        <v>0</v>
      </c>
      <c r="H1641" s="261"/>
      <c r="I1641" s="910"/>
      <c r="J1641" s="996"/>
      <c r="K1641" s="996"/>
      <c r="L1641" s="1685"/>
      <c r="M1641" s="1685"/>
      <c r="N1641" s="1685"/>
      <c r="O1641" s="1685"/>
      <c r="P1641" s="1685"/>
      <c r="Q1641" s="1685"/>
      <c r="R1641" s="2606">
        <v>7403.1845000000003</v>
      </c>
      <c r="S1641" s="2726">
        <f>R1641/12*$C$3</f>
        <v>616.93204166666669</v>
      </c>
      <c r="T1641" s="2606">
        <f>Z1641-Y1641-V1641</f>
        <v>269.40986000000004</v>
      </c>
      <c r="U1641" s="3068"/>
      <c r="V1641" s="2606"/>
      <c r="W1641" s="2606">
        <f>T1641-S1641</f>
        <v>-347.52218166666665</v>
      </c>
      <c r="X1641" s="2606"/>
      <c r="Y1641" s="2606">
        <v>0</v>
      </c>
      <c r="Z1641" s="2606">
        <v>269.40986000000004</v>
      </c>
      <c r="AA1641" s="1116"/>
      <c r="AB1641" s="3069"/>
      <c r="AC1641" s="2587"/>
      <c r="AD1641" s="1238"/>
    </row>
    <row r="1642" spans="1:30" s="2541" customFormat="1" ht="29.25" x14ac:dyDescent="0.25">
      <c r="A1642" s="297">
        <v>1</v>
      </c>
      <c r="B1642" s="297">
        <v>1</v>
      </c>
      <c r="C1642" s="644" t="s">
        <v>366</v>
      </c>
      <c r="D1642" s="657"/>
      <c r="E1642" s="4"/>
      <c r="F1642" s="301">
        <f>F1644+F1650+F1651+F1653</f>
        <v>1293</v>
      </c>
      <c r="G1642" s="301">
        <f>G1644+G1650+G1651+G1653</f>
        <v>107.75</v>
      </c>
      <c r="H1642" s="301">
        <f>H1644+H1650+H1651+H1653</f>
        <v>220.73250000000002</v>
      </c>
      <c r="I1642" s="910">
        <f>H1642/G1642*100</f>
        <v>204.8561484918794</v>
      </c>
      <c r="J1642" s="996"/>
      <c r="K1642" s="996"/>
      <c r="L1642" s="1685"/>
      <c r="M1642" s="1685"/>
      <c r="N1642" s="1685"/>
      <c r="O1642" s="1685"/>
      <c r="P1642" s="1685"/>
      <c r="Q1642" s="1685"/>
      <c r="R1642" s="472"/>
      <c r="S1642" s="2726"/>
      <c r="T1642" s="472"/>
      <c r="U1642" s="1336"/>
      <c r="V1642" s="472"/>
      <c r="W1642" s="472"/>
      <c r="X1642" s="472"/>
      <c r="Y1642" s="472"/>
      <c r="Z1642" s="472"/>
      <c r="AA1642" s="1116">
        <f>AA1644+AA1650+AA1651+AA1653</f>
        <v>0</v>
      </c>
      <c r="AB1642" s="1107"/>
      <c r="AC1642" s="2587"/>
      <c r="AD1642" s="1238"/>
    </row>
    <row r="1643" spans="1:30" s="2541" customFormat="1" x14ac:dyDescent="0.25">
      <c r="A1643" s="297">
        <v>1</v>
      </c>
      <c r="B1643" s="297">
        <v>1</v>
      </c>
      <c r="C1643" s="4" t="s">
        <v>354</v>
      </c>
      <c r="D1643" s="4"/>
      <c r="E1643" s="4"/>
      <c r="F1643" s="301"/>
      <c r="G1643" s="261"/>
      <c r="H1643" s="261"/>
      <c r="I1643" s="910"/>
      <c r="J1643" s="996"/>
      <c r="K1643" s="996"/>
      <c r="L1643" s="1685"/>
      <c r="M1643" s="1685"/>
      <c r="N1643" s="1685"/>
      <c r="O1643" s="1685"/>
      <c r="P1643" s="1685"/>
      <c r="Q1643" s="1685"/>
      <c r="R1643" s="472"/>
      <c r="S1643" s="2726"/>
      <c r="T1643" s="472"/>
      <c r="U1643" s="1336"/>
      <c r="V1643" s="472"/>
      <c r="W1643" s="472"/>
      <c r="X1643" s="472"/>
      <c r="Y1643" s="472"/>
      <c r="Z1643" s="472"/>
      <c r="AA1643" s="1116"/>
      <c r="AB1643" s="1107"/>
      <c r="AC1643" s="2587"/>
      <c r="AD1643" s="1238"/>
    </row>
    <row r="1644" spans="1:30" s="2541" customFormat="1" ht="30" x14ac:dyDescent="0.25">
      <c r="A1644" s="297">
        <v>1</v>
      </c>
      <c r="B1644" s="297">
        <v>1</v>
      </c>
      <c r="C1644" s="658" t="s">
        <v>355</v>
      </c>
      <c r="D1644" s="4"/>
      <c r="E1644" s="4"/>
      <c r="F1644" s="301">
        <f>F1647+F1646/4</f>
        <v>750</v>
      </c>
      <c r="G1644" s="134">
        <f>G1647+G1646/4</f>
        <v>62.5</v>
      </c>
      <c r="H1644" s="261">
        <f>H1647+H1646/4</f>
        <v>21.732500000000002</v>
      </c>
      <c r="I1644" s="910">
        <f>H1644/G1644*100</f>
        <v>34.772000000000006</v>
      </c>
      <c r="J1644" s="996"/>
      <c r="K1644" s="996"/>
      <c r="L1644" s="1685"/>
      <c r="M1644" s="1685"/>
      <c r="N1644" s="1685"/>
      <c r="O1644" s="1685"/>
      <c r="P1644" s="1685"/>
      <c r="Q1644" s="1685"/>
      <c r="R1644" s="472"/>
      <c r="S1644" s="2726"/>
      <c r="T1644" s="472"/>
      <c r="U1644" s="1336"/>
      <c r="V1644" s="472"/>
      <c r="W1644" s="472"/>
      <c r="X1644" s="472"/>
      <c r="Y1644" s="472"/>
      <c r="Z1644" s="472"/>
      <c r="AA1644" s="1116">
        <f>AA1647+AA1646/4</f>
        <v>0</v>
      </c>
      <c r="AB1644" s="1107"/>
      <c r="AC1644" s="2587"/>
      <c r="AD1644" s="1238"/>
    </row>
    <row r="1645" spans="1:30" s="2541" customFormat="1" x14ac:dyDescent="0.25">
      <c r="A1645" s="297">
        <v>1</v>
      </c>
      <c r="B1645" s="297">
        <v>1</v>
      </c>
      <c r="C1645" s="4" t="s">
        <v>356</v>
      </c>
      <c r="D1645" s="4"/>
      <c r="E1645" s="4"/>
      <c r="F1645" s="301"/>
      <c r="G1645" s="261"/>
      <c r="H1645" s="261"/>
      <c r="I1645" s="910"/>
      <c r="J1645" s="996"/>
      <c r="K1645" s="996"/>
      <c r="L1645" s="1685"/>
      <c r="M1645" s="1685"/>
      <c r="N1645" s="1685"/>
      <c r="O1645" s="1685"/>
      <c r="P1645" s="1685"/>
      <c r="Q1645" s="1685"/>
      <c r="R1645" s="472"/>
      <c r="S1645" s="2726"/>
      <c r="T1645" s="472"/>
      <c r="U1645" s="1336"/>
      <c r="V1645" s="472"/>
      <c r="W1645" s="472"/>
      <c r="X1645" s="472"/>
      <c r="Y1645" s="472"/>
      <c r="Z1645" s="472"/>
      <c r="AA1645" s="1116"/>
      <c r="AB1645" s="1107"/>
      <c r="AC1645" s="2587"/>
      <c r="AD1645" s="1238"/>
    </row>
    <row r="1646" spans="1:30" s="2541" customFormat="1" ht="30" x14ac:dyDescent="0.25">
      <c r="A1646" s="297">
        <v>1</v>
      </c>
      <c r="B1646" s="297">
        <v>1</v>
      </c>
      <c r="C1646" s="4" t="s">
        <v>381</v>
      </c>
      <c r="D1646" s="4"/>
      <c r="E1646" s="4"/>
      <c r="F1646" s="301">
        <v>3000</v>
      </c>
      <c r="G1646" s="134">
        <f>F1646/12*$C$3</f>
        <v>250</v>
      </c>
      <c r="H1646" s="261">
        <v>86.93</v>
      </c>
      <c r="I1646" s="910">
        <f>H1646/G1646*100</f>
        <v>34.772000000000006</v>
      </c>
      <c r="J1646" s="996"/>
      <c r="K1646" s="996"/>
      <c r="L1646" s="1685"/>
      <c r="M1646" s="1685"/>
      <c r="N1646" s="1685"/>
      <c r="O1646" s="1685"/>
      <c r="P1646" s="1685"/>
      <c r="Q1646" s="1685"/>
      <c r="R1646" s="472"/>
      <c r="S1646" s="2726"/>
      <c r="T1646" s="472"/>
      <c r="U1646" s="1336"/>
      <c r="V1646" s="472"/>
      <c r="W1646" s="472"/>
      <c r="X1646" s="472"/>
      <c r="Y1646" s="472"/>
      <c r="Z1646" s="472"/>
      <c r="AA1646" s="1116"/>
      <c r="AB1646" s="1107"/>
      <c r="AC1646" s="2587"/>
      <c r="AD1646" s="1238"/>
    </row>
    <row r="1647" spans="1:30" s="2541" customFormat="1" ht="60" x14ac:dyDescent="0.25">
      <c r="A1647" s="297">
        <v>1</v>
      </c>
      <c r="B1647" s="297">
        <v>1</v>
      </c>
      <c r="C1647" s="4" t="s">
        <v>357</v>
      </c>
      <c r="D1647" s="4"/>
      <c r="E1647" s="4"/>
      <c r="F1647" s="301"/>
      <c r="G1647" s="134">
        <f>F1647/12*$C$3</f>
        <v>0</v>
      </c>
      <c r="H1647" s="261"/>
      <c r="I1647" s="910"/>
      <c r="J1647" s="996"/>
      <c r="K1647" s="996"/>
      <c r="L1647" s="1685"/>
      <c r="M1647" s="1685"/>
      <c r="N1647" s="1685"/>
      <c r="O1647" s="1685"/>
      <c r="P1647" s="1685"/>
      <c r="Q1647" s="1685"/>
      <c r="R1647" s="472"/>
      <c r="S1647" s="2726"/>
      <c r="T1647" s="472"/>
      <c r="U1647" s="1336"/>
      <c r="V1647" s="472"/>
      <c r="W1647" s="472"/>
      <c r="X1647" s="472"/>
      <c r="Y1647" s="472"/>
      <c r="Z1647" s="472"/>
      <c r="AA1647" s="1116"/>
      <c r="AB1647" s="1107"/>
      <c r="AC1647" s="2587"/>
      <c r="AD1647" s="1238"/>
    </row>
    <row r="1648" spans="1:30" s="2541" customFormat="1" ht="60" x14ac:dyDescent="0.25">
      <c r="A1648" s="297">
        <v>1</v>
      </c>
      <c r="B1648" s="297">
        <v>1</v>
      </c>
      <c r="C1648" s="4" t="s">
        <v>358</v>
      </c>
      <c r="D1648" s="4"/>
      <c r="E1648" s="4"/>
      <c r="F1648" s="301"/>
      <c r="G1648" s="134"/>
      <c r="H1648" s="261"/>
      <c r="I1648" s="910"/>
      <c r="J1648" s="996"/>
      <c r="K1648" s="996"/>
      <c r="L1648" s="1685"/>
      <c r="M1648" s="1685"/>
      <c r="N1648" s="1685"/>
      <c r="O1648" s="1685"/>
      <c r="P1648" s="1685"/>
      <c r="Q1648" s="1685"/>
      <c r="R1648" s="472"/>
      <c r="S1648" s="2726"/>
      <c r="T1648" s="472"/>
      <c r="U1648" s="1336"/>
      <c r="V1648" s="472"/>
      <c r="W1648" s="472"/>
      <c r="X1648" s="472"/>
      <c r="Y1648" s="472"/>
      <c r="Z1648" s="472"/>
      <c r="AA1648" s="1116"/>
      <c r="AB1648" s="1107"/>
      <c r="AC1648" s="2587"/>
      <c r="AD1648" s="1238"/>
    </row>
    <row r="1649" spans="1:30" s="2541" customFormat="1" ht="45" x14ac:dyDescent="0.25">
      <c r="A1649" s="297">
        <v>1</v>
      </c>
      <c r="B1649" s="297">
        <v>1</v>
      </c>
      <c r="C1649" s="659" t="s">
        <v>359</v>
      </c>
      <c r="D1649" s="4"/>
      <c r="E1649" s="4"/>
      <c r="F1649" s="301"/>
      <c r="G1649" s="261"/>
      <c r="H1649" s="261"/>
      <c r="I1649" s="910"/>
      <c r="J1649" s="996"/>
      <c r="K1649" s="996"/>
      <c r="L1649" s="1685"/>
      <c r="M1649" s="1685"/>
      <c r="N1649" s="1685"/>
      <c r="O1649" s="1685"/>
      <c r="P1649" s="1685"/>
      <c r="Q1649" s="1685"/>
      <c r="R1649" s="472"/>
      <c r="S1649" s="2726"/>
      <c r="T1649" s="472"/>
      <c r="U1649" s="1336"/>
      <c r="V1649" s="472"/>
      <c r="W1649" s="472"/>
      <c r="X1649" s="472"/>
      <c r="Y1649" s="472"/>
      <c r="Z1649" s="472"/>
      <c r="AA1649" s="1116"/>
      <c r="AB1649" s="1107"/>
      <c r="AC1649" s="2587"/>
      <c r="AD1649" s="1238"/>
    </row>
    <row r="1650" spans="1:30" s="2541" customFormat="1" ht="105" x14ac:dyDescent="0.25">
      <c r="A1650" s="297"/>
      <c r="B1650" s="297"/>
      <c r="C1650" s="659" t="s">
        <v>549</v>
      </c>
      <c r="D1650" s="4"/>
      <c r="E1650" s="4"/>
      <c r="F1650" s="301">
        <v>50</v>
      </c>
      <c r="G1650" s="134">
        <f>(F1650/12*$C$3)</f>
        <v>4.166666666666667</v>
      </c>
      <c r="H1650" s="261">
        <v>199</v>
      </c>
      <c r="I1650" s="910">
        <f>H1650/G1650*100</f>
        <v>4776</v>
      </c>
      <c r="J1650" s="996"/>
      <c r="K1650" s="996"/>
      <c r="L1650" s="1685"/>
      <c r="M1650" s="1685"/>
      <c r="N1650" s="1685"/>
      <c r="O1650" s="1685"/>
      <c r="P1650" s="1685"/>
      <c r="Q1650" s="1685"/>
      <c r="R1650" s="472"/>
      <c r="S1650" s="2726"/>
      <c r="T1650" s="472"/>
      <c r="U1650" s="1336"/>
      <c r="V1650" s="472"/>
      <c r="W1650" s="472"/>
      <c r="X1650" s="472"/>
      <c r="Y1650" s="472"/>
      <c r="Z1650" s="472"/>
      <c r="AA1650" s="1116"/>
      <c r="AB1650" s="1107"/>
      <c r="AC1650" s="2587"/>
      <c r="AD1650" s="1238"/>
    </row>
    <row r="1651" spans="1:30" s="2541" customFormat="1" ht="42.75" x14ac:dyDescent="0.25">
      <c r="A1651" s="297"/>
      <c r="B1651" s="297"/>
      <c r="C1651" s="1239" t="s">
        <v>517</v>
      </c>
      <c r="D1651" s="1457"/>
      <c r="E1651" s="644"/>
      <c r="F1651" s="301">
        <f>F1652</f>
        <v>493</v>
      </c>
      <c r="G1651" s="617">
        <f>G1652</f>
        <v>41.083333333333336</v>
      </c>
      <c r="H1651" s="617">
        <f>H1652</f>
        <v>0</v>
      </c>
      <c r="I1651" s="910">
        <f>H1651/ROUND(G1651,0)*100</f>
        <v>0</v>
      </c>
      <c r="J1651" s="1724"/>
      <c r="K1651" s="1724"/>
      <c r="L1651" s="133"/>
      <c r="M1651" s="133"/>
      <c r="N1651" s="133"/>
      <c r="O1651" s="133"/>
      <c r="P1651" s="133"/>
      <c r="Q1651" s="133"/>
      <c r="R1651" s="2606">
        <v>863.14770999999996</v>
      </c>
      <c r="S1651" s="1055">
        <f>R1651/12*$C$3</f>
        <v>71.928975833333325</v>
      </c>
      <c r="T1651" s="301">
        <f>Z1651-Y1651-V1651</f>
        <v>0</v>
      </c>
      <c r="U1651" s="2578"/>
      <c r="V1651" s="301"/>
      <c r="W1651" s="301">
        <f>T1651-S1651</f>
        <v>-71.928975833333325</v>
      </c>
      <c r="X1651" s="301"/>
      <c r="Y1651" s="301"/>
      <c r="Z1651" s="301"/>
      <c r="AA1651" s="1116">
        <f>AA1652</f>
        <v>0</v>
      </c>
      <c r="AB1651" s="1107"/>
      <c r="AC1651" s="2587"/>
      <c r="AD1651" s="1238"/>
    </row>
    <row r="1652" spans="1:30" s="2541" customFormat="1" x14ac:dyDescent="0.25">
      <c r="A1652" s="297"/>
      <c r="B1652" s="297"/>
      <c r="C1652" s="659" t="s">
        <v>518</v>
      </c>
      <c r="D1652" s="1457"/>
      <c r="E1652" s="644"/>
      <c r="F1652" s="301">
        <v>493</v>
      </c>
      <c r="G1652" s="134">
        <f>(F1652/12*$C$3)</f>
        <v>41.083333333333336</v>
      </c>
      <c r="H1652" s="910"/>
      <c r="I1652" s="910">
        <f>H1652/ROUND(G1652,0)*100</f>
        <v>0</v>
      </c>
      <c r="J1652" s="1724"/>
      <c r="K1652" s="1724"/>
      <c r="L1652" s="133"/>
      <c r="M1652" s="133"/>
      <c r="N1652" s="133"/>
      <c r="O1652" s="133"/>
      <c r="P1652" s="133"/>
      <c r="Q1652" s="133"/>
      <c r="R1652" s="2606"/>
      <c r="S1652" s="2726"/>
      <c r="T1652" s="2933"/>
      <c r="U1652" s="2988"/>
      <c r="V1652" s="2933"/>
      <c r="W1652" s="2933"/>
      <c r="X1652" s="2933"/>
      <c r="Y1652" s="2933"/>
      <c r="Z1652" s="2933"/>
      <c r="AA1652" s="1116"/>
      <c r="AB1652" s="1107"/>
      <c r="AC1652" s="2587"/>
      <c r="AD1652" s="1238"/>
    </row>
    <row r="1653" spans="1:30" s="2541" customFormat="1" ht="42.75" x14ac:dyDescent="0.25">
      <c r="A1653" s="297"/>
      <c r="B1653" s="297"/>
      <c r="C1653" s="1239" t="s">
        <v>519</v>
      </c>
      <c r="D1653" s="1457"/>
      <c r="E1653" s="644"/>
      <c r="F1653" s="301"/>
      <c r="G1653" s="134"/>
      <c r="H1653" s="910"/>
      <c r="I1653" s="910"/>
      <c r="J1653" s="1724"/>
      <c r="K1653" s="1724"/>
      <c r="L1653" s="133"/>
      <c r="M1653" s="133"/>
      <c r="N1653" s="133"/>
      <c r="O1653" s="133"/>
      <c r="P1653" s="133"/>
      <c r="Q1653" s="133"/>
      <c r="R1653" s="2606"/>
      <c r="S1653" s="2726"/>
      <c r="T1653" s="2933"/>
      <c r="U1653" s="2988"/>
      <c r="V1653" s="2933"/>
      <c r="W1653" s="2933"/>
      <c r="X1653" s="2933"/>
      <c r="Y1653" s="2933"/>
      <c r="Z1653" s="2933"/>
      <c r="AA1653" s="1116"/>
      <c r="AB1653" s="1107"/>
      <c r="AC1653" s="2587"/>
      <c r="AD1653" s="1238"/>
    </row>
    <row r="1654" spans="1:30" s="2541" customFormat="1" ht="29.25" x14ac:dyDescent="0.25">
      <c r="A1654" s="297">
        <v>1</v>
      </c>
      <c r="B1654" s="297">
        <v>1</v>
      </c>
      <c r="C1654" s="644" t="s">
        <v>367</v>
      </c>
      <c r="D1654" s="4"/>
      <c r="E1654" s="4"/>
      <c r="F1654" s="1016">
        <f>F1655+F1656</f>
        <v>2515.9574468085107</v>
      </c>
      <c r="G1654" s="1016">
        <f>G1655+G1656</f>
        <v>209.66312056737587</v>
      </c>
      <c r="H1654" s="1016">
        <f>H1655+H1656</f>
        <v>61.923404255319149</v>
      </c>
      <c r="I1654" s="910">
        <f>H1654/ROUND(G1654,0)*100</f>
        <v>29.487335359675786</v>
      </c>
      <c r="J1654" s="996"/>
      <c r="K1654" s="996"/>
      <c r="L1654" s="1685"/>
      <c r="M1654" s="1685"/>
      <c r="N1654" s="1685"/>
      <c r="O1654" s="1685"/>
      <c r="P1654" s="1685"/>
      <c r="Q1654" s="1685"/>
      <c r="R1654" s="472"/>
      <c r="S1654" s="2726"/>
      <c r="T1654" s="472"/>
      <c r="U1654" s="1336"/>
      <c r="V1654" s="472"/>
      <c r="W1654" s="472"/>
      <c r="X1654" s="472"/>
      <c r="Y1654" s="472"/>
      <c r="Z1654" s="472"/>
      <c r="AA1654" s="1116">
        <f>AA1655+AA1656</f>
        <v>0</v>
      </c>
      <c r="AB1654" s="1107"/>
      <c r="AC1654" s="2587"/>
      <c r="AD1654" s="1238"/>
    </row>
    <row r="1655" spans="1:30" s="2541" customFormat="1" x14ac:dyDescent="0.25">
      <c r="A1655" s="297">
        <v>1</v>
      </c>
      <c r="B1655" s="297">
        <v>1</v>
      </c>
      <c r="C1655" s="644" t="s">
        <v>382</v>
      </c>
      <c r="D1655" s="4"/>
      <c r="E1655" s="4"/>
      <c r="F1655" s="1016"/>
      <c r="G1655" s="1016"/>
      <c r="H1655" s="1016"/>
      <c r="I1655" s="910"/>
      <c r="J1655" s="996"/>
      <c r="K1655" s="996"/>
      <c r="L1655" s="1685"/>
      <c r="M1655" s="1685"/>
      <c r="N1655" s="1685"/>
      <c r="O1655" s="1685"/>
      <c r="P1655" s="1685"/>
      <c r="Q1655" s="1685"/>
      <c r="R1655" s="472"/>
      <c r="S1655" s="2726"/>
      <c r="T1655" s="472"/>
      <c r="U1655" s="1336"/>
      <c r="V1655" s="472"/>
      <c r="W1655" s="472"/>
      <c r="X1655" s="472"/>
      <c r="Y1655" s="472"/>
      <c r="Z1655" s="472"/>
      <c r="AA1655" s="1116"/>
      <c r="AB1655" s="1107"/>
      <c r="AC1655" s="2587"/>
      <c r="AD1655" s="1238"/>
    </row>
    <row r="1656" spans="1:30" s="2541" customFormat="1" x14ac:dyDescent="0.25">
      <c r="A1656" s="297">
        <v>1</v>
      </c>
      <c r="B1656" s="297">
        <v>1</v>
      </c>
      <c r="C1656" s="4" t="s">
        <v>383</v>
      </c>
      <c r="D1656" s="4"/>
      <c r="E1656" s="4"/>
      <c r="F1656" s="1016">
        <f>F1657/9.4</f>
        <v>2515.9574468085107</v>
      </c>
      <c r="G1656" s="1016">
        <f>G1657/9.4</f>
        <v>209.66312056737587</v>
      </c>
      <c r="H1656" s="1016">
        <f>H1657/9.4</f>
        <v>61.923404255319149</v>
      </c>
      <c r="I1656" s="910">
        <f>H1656/ROUND(G1656,0)*100</f>
        <v>29.487335359675786</v>
      </c>
      <c r="J1656" s="996"/>
      <c r="K1656" s="996"/>
      <c r="L1656" s="1685"/>
      <c r="M1656" s="1685"/>
      <c r="N1656" s="1685"/>
      <c r="O1656" s="1685"/>
      <c r="P1656" s="1685"/>
      <c r="Q1656" s="1685"/>
      <c r="R1656" s="472"/>
      <c r="S1656" s="2726"/>
      <c r="T1656" s="472"/>
      <c r="U1656" s="1336"/>
      <c r="V1656" s="472"/>
      <c r="W1656" s="472"/>
      <c r="X1656" s="472"/>
      <c r="Y1656" s="472"/>
      <c r="Z1656" s="472"/>
      <c r="AA1656" s="1116">
        <f>AA1657/9.4</f>
        <v>0</v>
      </c>
      <c r="AB1656" s="1107"/>
      <c r="AC1656" s="2587"/>
      <c r="AD1656" s="1238"/>
    </row>
    <row r="1657" spans="1:30" s="2541" customFormat="1" x14ac:dyDescent="0.25">
      <c r="A1657" s="297">
        <v>1</v>
      </c>
      <c r="B1657" s="297">
        <v>1</v>
      </c>
      <c r="C1657" s="660" t="s">
        <v>384</v>
      </c>
      <c r="D1657" s="4"/>
      <c r="E1657" s="4"/>
      <c r="F1657" s="301">
        <v>23650</v>
      </c>
      <c r="G1657" s="134">
        <f>F1657/12*$C$3</f>
        <v>1970.8333333333333</v>
      </c>
      <c r="H1657" s="261">
        <v>582.08000000000004</v>
      </c>
      <c r="I1657" s="910">
        <f>H1657/ROUND(G1657,0)*100</f>
        <v>29.532217148655509</v>
      </c>
      <c r="J1657" s="996"/>
      <c r="K1657" s="996"/>
      <c r="L1657" s="1685"/>
      <c r="M1657" s="1685"/>
      <c r="N1657" s="1685"/>
      <c r="O1657" s="1685"/>
      <c r="P1657" s="1685"/>
      <c r="Q1657" s="1685"/>
      <c r="R1657" s="472"/>
      <c r="S1657" s="2726"/>
      <c r="T1657" s="472"/>
      <c r="U1657" s="1336"/>
      <c r="V1657" s="472"/>
      <c r="W1657" s="472"/>
      <c r="X1657" s="472"/>
      <c r="Y1657" s="472"/>
      <c r="Z1657" s="472"/>
      <c r="AA1657" s="1116"/>
      <c r="AB1657" s="1107"/>
      <c r="AC1657" s="2587"/>
      <c r="AD1657" s="1238"/>
    </row>
    <row r="1658" spans="1:30" s="2541" customFormat="1" ht="29.25" x14ac:dyDescent="0.25">
      <c r="A1658" s="297">
        <v>1</v>
      </c>
      <c r="B1658" s="297">
        <v>1</v>
      </c>
      <c r="C1658" s="644" t="s">
        <v>360</v>
      </c>
      <c r="D1658" s="4"/>
      <c r="E1658" s="4"/>
      <c r="F1658" s="301">
        <v>4530</v>
      </c>
      <c r="G1658" s="134">
        <f>F1658/12*$C$3</f>
        <v>377.5</v>
      </c>
      <c r="H1658" s="134">
        <v>270</v>
      </c>
      <c r="I1658" s="910">
        <f>H1658/ROUND(G1658,0)*100</f>
        <v>71.428571428571431</v>
      </c>
      <c r="J1658" s="996"/>
      <c r="K1658" s="996"/>
      <c r="L1658" s="1685"/>
      <c r="M1658" s="1685"/>
      <c r="N1658" s="1685"/>
      <c r="O1658" s="1685"/>
      <c r="P1658" s="1685"/>
      <c r="Q1658" s="1685"/>
      <c r="R1658" s="472"/>
      <c r="S1658" s="2726"/>
      <c r="T1658" s="472"/>
      <c r="U1658" s="1336"/>
      <c r="V1658" s="472"/>
      <c r="W1658" s="472"/>
      <c r="X1658" s="472"/>
      <c r="Y1658" s="472"/>
      <c r="Z1658" s="472"/>
      <c r="AA1658" s="1132"/>
      <c r="AB1658" s="1107"/>
      <c r="AC1658" s="2587"/>
      <c r="AD1658" s="1238"/>
    </row>
    <row r="1659" spans="1:30" s="2541" customFormat="1" ht="30" x14ac:dyDescent="0.25">
      <c r="A1659" s="297">
        <v>1</v>
      </c>
      <c r="B1659" s="297">
        <v>1</v>
      </c>
      <c r="C1659" s="639" t="s">
        <v>202</v>
      </c>
      <c r="D1659" s="660"/>
      <c r="E1659" s="4"/>
      <c r="F1659" s="301"/>
      <c r="G1659" s="134"/>
      <c r="H1659" s="185"/>
      <c r="I1659" s="265"/>
      <c r="J1659" s="1724"/>
      <c r="K1659" s="1724"/>
      <c r="L1659" s="133"/>
      <c r="M1659" s="133"/>
      <c r="N1659" s="133"/>
      <c r="O1659" s="133"/>
      <c r="P1659" s="133"/>
      <c r="Q1659" s="133"/>
      <c r="R1659" s="425"/>
      <c r="S1659" s="2725"/>
      <c r="T1659" s="425"/>
      <c r="U1659" s="948"/>
      <c r="V1659" s="425"/>
      <c r="W1659" s="425"/>
      <c r="X1659" s="425"/>
      <c r="Y1659" s="425"/>
      <c r="Z1659" s="425"/>
      <c r="AA1659" s="2564"/>
      <c r="AB1659" s="1171"/>
      <c r="AC1659" s="2587"/>
      <c r="AD1659" s="1238"/>
    </row>
    <row r="1660" spans="1:30" s="2541" customFormat="1" ht="72" x14ac:dyDescent="0.25">
      <c r="A1660" s="297">
        <v>1</v>
      </c>
      <c r="B1660" s="297">
        <v>1</v>
      </c>
      <c r="C1660" s="644" t="s">
        <v>368</v>
      </c>
      <c r="D1660" s="2010"/>
      <c r="E1660" s="4"/>
      <c r="F1660" s="301"/>
      <c r="G1660" s="134"/>
      <c r="H1660" s="134"/>
      <c r="I1660" s="261"/>
      <c r="J1660" s="996"/>
      <c r="K1660" s="996"/>
      <c r="L1660" s="1685"/>
      <c r="M1660" s="1685"/>
      <c r="N1660" s="1685"/>
      <c r="O1660" s="1685"/>
      <c r="P1660" s="1685"/>
      <c r="Q1660" s="1685"/>
      <c r="R1660" s="472"/>
      <c r="S1660" s="2726"/>
      <c r="T1660" s="472"/>
      <c r="U1660" s="1336"/>
      <c r="V1660" s="472"/>
      <c r="W1660" s="472"/>
      <c r="X1660" s="472"/>
      <c r="Y1660" s="472"/>
      <c r="Z1660" s="472"/>
      <c r="AA1660" s="1132"/>
      <c r="AB1660" s="1107"/>
      <c r="AC1660" s="2587"/>
      <c r="AD1660" s="1238"/>
    </row>
    <row r="1661" spans="1:30" s="2541" customFormat="1" x14ac:dyDescent="0.25">
      <c r="A1661" s="297">
        <v>1</v>
      </c>
      <c r="B1661" s="297">
        <v>1</v>
      </c>
      <c r="C1661" s="631" t="s">
        <v>235</v>
      </c>
      <c r="D1661" s="1457"/>
      <c r="E1661" s="644"/>
      <c r="F1661" s="301">
        <f>SUM(F1662:F1667)</f>
        <v>1160</v>
      </c>
      <c r="G1661" s="261">
        <f>SUM(G1662:G1667)</f>
        <v>96.666666666666657</v>
      </c>
      <c r="H1661" s="910">
        <f>SUM(H1662:H1667)</f>
        <v>72</v>
      </c>
      <c r="I1661" s="910">
        <f>H1661/G1661*100</f>
        <v>74.482758620689665</v>
      </c>
      <c r="J1661" s="996"/>
      <c r="K1661" s="996"/>
      <c r="L1661" s="1685"/>
      <c r="M1661" s="1685"/>
      <c r="N1661" s="1685"/>
      <c r="O1661" s="1685"/>
      <c r="P1661" s="1685"/>
      <c r="Q1661" s="1685"/>
      <c r="R1661" s="2606">
        <v>1495.6114</v>
      </c>
      <c r="S1661" s="1055">
        <f>R1661/12*$C$3</f>
        <v>124.63428333333333</v>
      </c>
      <c r="T1661" s="2606">
        <f>Z1661-Y1661-V1661</f>
        <v>102.99383999999999</v>
      </c>
      <c r="U1661" s="3068"/>
      <c r="V1661" s="2606"/>
      <c r="W1661" s="2606">
        <f>T1661-S1661</f>
        <v>-21.640443333333337</v>
      </c>
      <c r="X1661" s="2606"/>
      <c r="Y1661" s="2606">
        <v>0</v>
      </c>
      <c r="Z1661" s="2606">
        <v>102.99383999999999</v>
      </c>
      <c r="AA1661" s="1120">
        <f>SUM(AA1662:AA1667)</f>
        <v>0</v>
      </c>
      <c r="AB1661" s="3069"/>
      <c r="AC1661" s="2587"/>
      <c r="AD1661" s="1238"/>
    </row>
    <row r="1662" spans="1:30" s="2541" customFormat="1" ht="30" x14ac:dyDescent="0.25">
      <c r="A1662" s="297"/>
      <c r="B1662" s="297">
        <v>1</v>
      </c>
      <c r="C1662" s="653" t="s">
        <v>328</v>
      </c>
      <c r="D1662" s="2441"/>
      <c r="E1662" s="2441"/>
      <c r="F1662" s="301">
        <v>20</v>
      </c>
      <c r="G1662" s="2927">
        <f t="shared" ref="G1662:G1667" si="553">F1662/12*$C$3</f>
        <v>1.6666666666666667</v>
      </c>
      <c r="H1662" s="2920"/>
      <c r="I1662" s="2920">
        <f>H1662/G1662*100</f>
        <v>0</v>
      </c>
      <c r="J1662" s="2925"/>
      <c r="K1662" s="2925"/>
      <c r="L1662" s="2920"/>
      <c r="M1662" s="2920"/>
      <c r="N1662" s="2920"/>
      <c r="O1662" s="2920"/>
      <c r="P1662" s="2920"/>
      <c r="Q1662" s="2920"/>
      <c r="R1662" s="2606"/>
      <c r="S1662" s="2726">
        <f>R1662/12*$C$3</f>
        <v>0</v>
      </c>
      <c r="T1662" s="2606">
        <f>Z1662-Y1662</f>
        <v>0</v>
      </c>
      <c r="U1662" s="3068"/>
      <c r="V1662" s="2606"/>
      <c r="W1662" s="2606">
        <f>T1662-S1662</f>
        <v>0</v>
      </c>
      <c r="X1662" s="2606"/>
      <c r="Y1662" s="2606"/>
      <c r="Z1662" s="2606"/>
      <c r="AA1662" s="2923"/>
      <c r="AB1662" s="3069"/>
      <c r="AC1662" s="2587"/>
      <c r="AD1662" s="1238"/>
    </row>
    <row r="1663" spans="1:30" s="2541" customFormat="1" ht="75" x14ac:dyDescent="0.25">
      <c r="A1663" s="297"/>
      <c r="B1663" s="297">
        <v>1</v>
      </c>
      <c r="C1663" s="653" t="s">
        <v>251</v>
      </c>
      <c r="D1663" s="2441"/>
      <c r="E1663" s="2441"/>
      <c r="F1663" s="301">
        <v>5</v>
      </c>
      <c r="G1663" s="2927">
        <f t="shared" si="553"/>
        <v>0.41666666666666669</v>
      </c>
      <c r="H1663" s="2920"/>
      <c r="I1663" s="2920"/>
      <c r="J1663" s="2925"/>
      <c r="K1663" s="2925"/>
      <c r="L1663" s="2920"/>
      <c r="M1663" s="2920"/>
      <c r="N1663" s="2920"/>
      <c r="O1663" s="2920"/>
      <c r="P1663" s="2920"/>
      <c r="Q1663" s="2920"/>
      <c r="R1663" s="2606"/>
      <c r="S1663" s="2726"/>
      <c r="T1663" s="2606"/>
      <c r="U1663" s="3068"/>
      <c r="V1663" s="2606"/>
      <c r="W1663" s="2606"/>
      <c r="X1663" s="2606"/>
      <c r="Y1663" s="2606"/>
      <c r="Z1663" s="2606"/>
      <c r="AA1663" s="2923"/>
      <c r="AB1663" s="3069"/>
      <c r="AC1663" s="2587"/>
      <c r="AD1663" s="1238"/>
    </row>
    <row r="1664" spans="1:30" s="2541" customFormat="1" ht="75" x14ac:dyDescent="0.25">
      <c r="A1664" s="297"/>
      <c r="B1664" s="297">
        <v>1</v>
      </c>
      <c r="C1664" s="1" t="s">
        <v>252</v>
      </c>
      <c r="D1664" s="2441"/>
      <c r="E1664" s="2441"/>
      <c r="F1664" s="301">
        <v>5</v>
      </c>
      <c r="G1664" s="406">
        <f t="shared" si="553"/>
        <v>0.41666666666666669</v>
      </c>
      <c r="H1664" s="406"/>
      <c r="I1664" s="2920">
        <f t="shared" ref="I1664:I1672" si="554">H1664/G1664*100</f>
        <v>0</v>
      </c>
      <c r="J1664" s="2925"/>
      <c r="K1664" s="2925"/>
      <c r="L1664" s="2920"/>
      <c r="M1664" s="2920"/>
      <c r="N1664" s="2920"/>
      <c r="O1664" s="2920"/>
      <c r="P1664" s="2920"/>
      <c r="Q1664" s="2920"/>
      <c r="R1664" s="2606"/>
      <c r="S1664" s="3028"/>
      <c r="T1664" s="2606"/>
      <c r="U1664" s="3068"/>
      <c r="V1664" s="2606"/>
      <c r="W1664" s="2606"/>
      <c r="X1664" s="2606"/>
      <c r="Y1664" s="2606"/>
      <c r="Z1664" s="2606"/>
      <c r="AA1664" s="3251"/>
      <c r="AB1664" s="3069"/>
      <c r="AC1664" s="2587"/>
      <c r="AD1664" s="1238"/>
    </row>
    <row r="1665" spans="1:30" s="2541" customFormat="1" ht="60" x14ac:dyDescent="0.25">
      <c r="A1665" s="297"/>
      <c r="B1665" s="297"/>
      <c r="C1665" s="1" t="s">
        <v>416</v>
      </c>
      <c r="D1665" s="2441"/>
      <c r="E1665" s="2441"/>
      <c r="F1665" s="301">
        <v>150</v>
      </c>
      <c r="G1665" s="406">
        <f t="shared" si="553"/>
        <v>12.5</v>
      </c>
      <c r="H1665" s="406"/>
      <c r="I1665" s="2920">
        <f t="shared" si="554"/>
        <v>0</v>
      </c>
      <c r="J1665" s="2925"/>
      <c r="K1665" s="2925"/>
      <c r="L1665" s="2920"/>
      <c r="M1665" s="2920"/>
      <c r="N1665" s="2920"/>
      <c r="O1665" s="2920"/>
      <c r="P1665" s="2920"/>
      <c r="Q1665" s="2920"/>
      <c r="R1665" s="2606"/>
      <c r="S1665" s="3028"/>
      <c r="T1665" s="2606"/>
      <c r="U1665" s="3068"/>
      <c r="V1665" s="2606"/>
      <c r="W1665" s="2606"/>
      <c r="X1665" s="2606"/>
      <c r="Y1665" s="2606"/>
      <c r="Z1665" s="2606"/>
      <c r="AA1665" s="3251"/>
      <c r="AB1665" s="3069"/>
      <c r="AC1665" s="2587"/>
      <c r="AD1665" s="1238"/>
    </row>
    <row r="1666" spans="1:30" s="2541" customFormat="1" ht="30" x14ac:dyDescent="0.25">
      <c r="A1666" s="297"/>
      <c r="B1666" s="297">
        <v>1</v>
      </c>
      <c r="C1666" s="1" t="s">
        <v>285</v>
      </c>
      <c r="D1666" s="2441"/>
      <c r="E1666" s="2441"/>
      <c r="F1666" s="301">
        <v>280</v>
      </c>
      <c r="G1666" s="406">
        <f t="shared" si="553"/>
        <v>23.333333333333332</v>
      </c>
      <c r="H1666" s="406"/>
      <c r="I1666" s="2920">
        <f t="shared" si="554"/>
        <v>0</v>
      </c>
      <c r="J1666" s="2925"/>
      <c r="K1666" s="2925"/>
      <c r="L1666" s="2920"/>
      <c r="M1666" s="2920"/>
      <c r="N1666" s="2920"/>
      <c r="O1666" s="2920"/>
      <c r="P1666" s="2920"/>
      <c r="Q1666" s="2920"/>
      <c r="R1666" s="2606"/>
      <c r="S1666" s="3028"/>
      <c r="T1666" s="2606"/>
      <c r="U1666" s="3068"/>
      <c r="V1666" s="2606"/>
      <c r="W1666" s="2606"/>
      <c r="X1666" s="2606"/>
      <c r="Y1666" s="2606"/>
      <c r="Z1666" s="2606"/>
      <c r="AA1666" s="3251"/>
      <c r="AB1666" s="3069"/>
      <c r="AC1666" s="2587"/>
      <c r="AD1666" s="1238"/>
    </row>
    <row r="1667" spans="1:30" s="2541" customFormat="1" ht="30" x14ac:dyDescent="0.25">
      <c r="A1667" s="297"/>
      <c r="B1667" s="297">
        <v>1</v>
      </c>
      <c r="C1667" s="210" t="s">
        <v>74</v>
      </c>
      <c r="D1667" s="1457"/>
      <c r="E1667" s="644"/>
      <c r="F1667" s="301">
        <v>700</v>
      </c>
      <c r="G1667" s="261">
        <f t="shared" si="553"/>
        <v>58.333333333333336</v>
      </c>
      <c r="H1667" s="261">
        <v>72</v>
      </c>
      <c r="I1667" s="910">
        <f t="shared" si="554"/>
        <v>123.42857142857142</v>
      </c>
      <c r="J1667" s="996"/>
      <c r="K1667" s="996"/>
      <c r="L1667" s="1685"/>
      <c r="M1667" s="1685"/>
      <c r="N1667" s="1685"/>
      <c r="O1667" s="1685"/>
      <c r="P1667" s="1685"/>
      <c r="Q1667" s="1685"/>
      <c r="R1667" s="2606"/>
      <c r="S1667" s="2726"/>
      <c r="T1667" s="2606"/>
      <c r="U1667" s="3068"/>
      <c r="V1667" s="2606"/>
      <c r="W1667" s="2606"/>
      <c r="X1667" s="2606"/>
      <c r="Y1667" s="2606"/>
      <c r="Z1667" s="2606"/>
      <c r="AA1667" s="1120"/>
      <c r="AB1667" s="3069"/>
      <c r="AC1667" s="2587"/>
      <c r="AD1667" s="1238"/>
    </row>
    <row r="1668" spans="1:30" s="2541" customFormat="1" ht="29.25" x14ac:dyDescent="0.25">
      <c r="A1668" s="297"/>
      <c r="B1668" s="297">
        <v>1</v>
      </c>
      <c r="C1668" s="584" t="s">
        <v>281</v>
      </c>
      <c r="D1668" s="2441"/>
      <c r="E1668" s="2441"/>
      <c r="F1668" s="84">
        <f>F1642+F1619</f>
        <v>62716</v>
      </c>
      <c r="G1668" s="2920">
        <f>G1642+G1619</f>
        <v>5226.3333333333339</v>
      </c>
      <c r="H1668" s="2920">
        <f>H1642+H1619</f>
        <v>4733.7325000000001</v>
      </c>
      <c r="I1668" s="2920">
        <f t="shared" si="554"/>
        <v>90.574638050896098</v>
      </c>
      <c r="J1668" s="2925"/>
      <c r="K1668" s="2925"/>
      <c r="L1668" s="2920"/>
      <c r="M1668" s="2920"/>
      <c r="N1668" s="2920"/>
      <c r="O1668" s="2920"/>
      <c r="P1668" s="2920"/>
      <c r="Q1668" s="2920"/>
      <c r="R1668" s="2606"/>
      <c r="S1668" s="3028"/>
      <c r="T1668" s="2606"/>
      <c r="U1668" s="3068"/>
      <c r="V1668" s="2606"/>
      <c r="W1668" s="2606"/>
      <c r="X1668" s="2606"/>
      <c r="Y1668" s="2606"/>
      <c r="Z1668" s="2606"/>
      <c r="AA1668" s="2923">
        <f>AA1642+AA1619</f>
        <v>0</v>
      </c>
      <c r="AB1668" s="3069"/>
      <c r="AC1668" s="2587"/>
      <c r="AD1668" s="1238"/>
    </row>
    <row r="1669" spans="1:30" s="2541" customFormat="1" ht="43.5" x14ac:dyDescent="0.25">
      <c r="A1669" s="297"/>
      <c r="B1669" s="297">
        <v>1</v>
      </c>
      <c r="C1669" s="584" t="s">
        <v>310</v>
      </c>
      <c r="D1669" s="2441"/>
      <c r="E1669" s="2441"/>
      <c r="F1669" s="84">
        <f>F1629</f>
        <v>16923</v>
      </c>
      <c r="G1669" s="2920">
        <f>G1629</f>
        <v>1410.25</v>
      </c>
      <c r="H1669" s="2920">
        <f>H1629</f>
        <v>285</v>
      </c>
      <c r="I1669" s="2920">
        <f t="shared" si="554"/>
        <v>20.209182769012589</v>
      </c>
      <c r="J1669" s="2925"/>
      <c r="K1669" s="2925"/>
      <c r="L1669" s="2920"/>
      <c r="M1669" s="2920"/>
      <c r="N1669" s="2920"/>
      <c r="O1669" s="2920"/>
      <c r="P1669" s="2920"/>
      <c r="Q1669" s="2920"/>
      <c r="R1669" s="2606"/>
      <c r="S1669" s="3028"/>
      <c r="T1669" s="2606"/>
      <c r="U1669" s="3068"/>
      <c r="V1669" s="2606"/>
      <c r="W1669" s="2606"/>
      <c r="X1669" s="2606"/>
      <c r="Y1669" s="2606"/>
      <c r="Z1669" s="2606"/>
      <c r="AA1669" s="2923">
        <f>AA1629</f>
        <v>0</v>
      </c>
      <c r="AB1669" s="3069"/>
      <c r="AC1669" s="2587"/>
      <c r="AD1669" s="1238"/>
    </row>
    <row r="1670" spans="1:30" s="2541" customFormat="1" ht="29.25" x14ac:dyDescent="0.25">
      <c r="A1670" s="297"/>
      <c r="B1670" s="297">
        <v>1</v>
      </c>
      <c r="C1670" s="584" t="s">
        <v>282</v>
      </c>
      <c r="D1670" s="2441"/>
      <c r="E1670" s="2441"/>
      <c r="F1670" s="84">
        <f>F1654+F1627</f>
        <v>24693.957446808512</v>
      </c>
      <c r="G1670" s="2920">
        <f>G1654+G1627</f>
        <v>2057.8297872340427</v>
      </c>
      <c r="H1670" s="2920">
        <f>H1654+H1627</f>
        <v>1870.9234042553192</v>
      </c>
      <c r="I1670" s="2920">
        <f t="shared" si="554"/>
        <v>90.917305982340409</v>
      </c>
      <c r="J1670" s="2925"/>
      <c r="K1670" s="2925"/>
      <c r="L1670" s="2920"/>
      <c r="M1670" s="2920"/>
      <c r="N1670" s="2920"/>
      <c r="O1670" s="2920"/>
      <c r="P1670" s="2920"/>
      <c r="Q1670" s="2920"/>
      <c r="R1670" s="2606"/>
      <c r="S1670" s="3028"/>
      <c r="T1670" s="2606"/>
      <c r="U1670" s="3068"/>
      <c r="V1670" s="2606"/>
      <c r="W1670" s="2606"/>
      <c r="X1670" s="2606"/>
      <c r="Y1670" s="2606"/>
      <c r="Z1670" s="2606"/>
      <c r="AA1670" s="2923">
        <f>AA1654+AA1627</f>
        <v>0</v>
      </c>
      <c r="AB1670" s="3069"/>
      <c r="AC1670" s="2587"/>
      <c r="AD1670" s="1238"/>
    </row>
    <row r="1671" spans="1:30" s="2541" customFormat="1" ht="29.25" x14ac:dyDescent="0.25">
      <c r="A1671" s="297"/>
      <c r="B1671" s="297">
        <v>1</v>
      </c>
      <c r="C1671" s="584" t="s">
        <v>283</v>
      </c>
      <c r="D1671" s="2441"/>
      <c r="E1671" s="2441"/>
      <c r="F1671" s="84">
        <f>F1658+F1640</f>
        <v>6330</v>
      </c>
      <c r="G1671" s="2920">
        <f>G1658+G1640</f>
        <v>527.5</v>
      </c>
      <c r="H1671" s="2920">
        <f>H1658+H1640</f>
        <v>460</v>
      </c>
      <c r="I1671" s="2920">
        <f t="shared" si="554"/>
        <v>87.203791469194314</v>
      </c>
      <c r="J1671" s="2925"/>
      <c r="K1671" s="2925"/>
      <c r="L1671" s="2920"/>
      <c r="M1671" s="2920"/>
      <c r="N1671" s="2920"/>
      <c r="O1671" s="2920"/>
      <c r="P1671" s="2920"/>
      <c r="Q1671" s="2920"/>
      <c r="R1671" s="2606">
        <v>5431.5605999999998</v>
      </c>
      <c r="S1671" s="1055">
        <f>R1671/12*$C$3</f>
        <v>452.63004999999998</v>
      </c>
      <c r="T1671" s="2606">
        <f>Z1671-Y1671-V1671</f>
        <v>322.17559999999997</v>
      </c>
      <c r="U1671" s="3068"/>
      <c r="V1671" s="2606"/>
      <c r="W1671" s="2606">
        <f>T1671-S1671</f>
        <v>-130.45445000000001</v>
      </c>
      <c r="X1671" s="2606"/>
      <c r="Y1671" s="2606">
        <v>0</v>
      </c>
      <c r="Z1671" s="2606">
        <v>322.17559999999997</v>
      </c>
      <c r="AA1671" s="2923">
        <f>AA1658+AA1640</f>
        <v>0</v>
      </c>
      <c r="AB1671" s="3069"/>
      <c r="AC1671" s="2587"/>
      <c r="AD1671" s="1238"/>
    </row>
    <row r="1672" spans="1:30" s="2541" customFormat="1" x14ac:dyDescent="0.25">
      <c r="A1672" s="297"/>
      <c r="B1672" s="297">
        <v>1</v>
      </c>
      <c r="C1672" s="585" t="s">
        <v>138</v>
      </c>
      <c r="D1672" s="2441"/>
      <c r="E1672" s="2441"/>
      <c r="F1672" s="84">
        <f>F1668+F1669+F1671+F1628*2.9+F1657/4.2</f>
        <v>155916.15238095238</v>
      </c>
      <c r="G1672" s="2920">
        <f t="shared" ref="G1672:H1672" si="555">G1668+G1669+G1671+G1628*2.9+G1657/4.2</f>
        <v>12993.012698412698</v>
      </c>
      <c r="H1672" s="2920">
        <f t="shared" si="555"/>
        <v>10863.422976190477</v>
      </c>
      <c r="I1672" s="2920">
        <f t="shared" si="554"/>
        <v>83.609731078902243</v>
      </c>
      <c r="J1672" s="2925"/>
      <c r="K1672" s="2925"/>
      <c r="L1672" s="2920"/>
      <c r="M1672" s="2920"/>
      <c r="N1672" s="2920"/>
      <c r="O1672" s="2920"/>
      <c r="P1672" s="2920"/>
      <c r="Q1672" s="2920"/>
      <c r="R1672" s="2606">
        <f t="shared" ref="R1672:Z1672" si="556">R1671+R1661+R1629+R1618+R1617+R1641+R1651</f>
        <v>304439.44315000001</v>
      </c>
      <c r="S1672" s="3028">
        <f t="shared" si="556"/>
        <v>27279.93404916667</v>
      </c>
      <c r="T1672" s="2606">
        <f t="shared" si="556"/>
        <v>25832.473949999996</v>
      </c>
      <c r="U1672" s="3068">
        <f t="shared" si="556"/>
        <v>0</v>
      </c>
      <c r="V1672" s="2606">
        <f t="shared" si="556"/>
        <v>0</v>
      </c>
      <c r="W1672" s="2606">
        <f t="shared" si="556"/>
        <v>-1447.460099166673</v>
      </c>
      <c r="X1672" s="2606">
        <f t="shared" si="556"/>
        <v>0</v>
      </c>
      <c r="Y1672" s="2606">
        <f t="shared" si="556"/>
        <v>-37.487200000000001</v>
      </c>
      <c r="Z1672" s="2606">
        <f t="shared" si="556"/>
        <v>25794.986749999996</v>
      </c>
      <c r="AA1672" s="2923">
        <f t="shared" ref="AA1672" si="557">AA1668+AA1669+AA1671+AA1628*2.9+AA1657/4.2</f>
        <v>0</v>
      </c>
      <c r="AB1672" s="3069">
        <f>AB1671+AB1661+AB1629+AB1618+AB1617</f>
        <v>0</v>
      </c>
      <c r="AC1672" s="2587"/>
      <c r="AD1672" s="1238"/>
    </row>
    <row r="1673" spans="1:30" s="2541" customFormat="1" x14ac:dyDescent="0.25">
      <c r="A1673" s="297">
        <v>1</v>
      </c>
      <c r="B1673" s="297">
        <v>1</v>
      </c>
      <c r="C1673" s="2" t="s">
        <v>29</v>
      </c>
      <c r="D1673" s="2"/>
      <c r="E1673" s="2"/>
      <c r="F1673" s="53"/>
      <c r="G1673" s="2927"/>
      <c r="H1673" s="2927"/>
      <c r="I1673" s="2927"/>
      <c r="J1673" s="2925"/>
      <c r="K1673" s="2925"/>
      <c r="L1673" s="2920"/>
      <c r="M1673" s="2920"/>
      <c r="N1673" s="2920"/>
      <c r="O1673" s="2920"/>
      <c r="P1673" s="2920"/>
      <c r="Q1673" s="2920"/>
      <c r="R1673" s="472"/>
      <c r="S1673" s="2726"/>
      <c r="T1673" s="472"/>
      <c r="U1673" s="1336"/>
      <c r="V1673" s="472"/>
      <c r="W1673" s="472"/>
      <c r="X1673" s="472"/>
      <c r="Y1673" s="472"/>
      <c r="Z1673" s="472"/>
      <c r="AA1673" s="2928"/>
      <c r="AB1673" s="1107"/>
      <c r="AC1673" s="2587"/>
      <c r="AD1673" s="1238"/>
    </row>
    <row r="1674" spans="1:30" s="2541" customFormat="1" x14ac:dyDescent="0.25">
      <c r="A1674" s="297">
        <v>1</v>
      </c>
      <c r="B1674" s="297">
        <v>1</v>
      </c>
      <c r="C1674" s="1231" t="s">
        <v>53</v>
      </c>
      <c r="D1674" s="1231"/>
      <c r="E1674" s="2929">
        <v>300</v>
      </c>
      <c r="F1674" s="338">
        <v>47</v>
      </c>
      <c r="G1674" s="134">
        <f>ROUND(F1674/12*$C$3,0)</f>
        <v>4</v>
      </c>
      <c r="H1674" s="134"/>
      <c r="I1674" s="134">
        <f>H1674/G1674*100</f>
        <v>0</v>
      </c>
      <c r="J1674" s="996">
        <v>6.1</v>
      </c>
      <c r="K1674" s="184" t="e">
        <f>N1674/H1674</f>
        <v>#DIV/0!</v>
      </c>
      <c r="L1674" s="185">
        <f>ROUND(F1674*J1674,0)</f>
        <v>287</v>
      </c>
      <c r="M1674" s="185">
        <f>ROUND(L1674/12*$C$3,0)</f>
        <v>24</v>
      </c>
      <c r="N1674" s="185"/>
      <c r="O1674" s="185">
        <f>N1674/M1674*100</f>
        <v>0</v>
      </c>
      <c r="P1674" s="185">
        <f>L1674/E1674</f>
        <v>0.95666666666666667</v>
      </c>
      <c r="Q1674" s="185">
        <f>N1674/$C$3*12/P1674</f>
        <v>0</v>
      </c>
      <c r="R1674" s="425"/>
      <c r="S1674" s="2725"/>
      <c r="T1674" s="425"/>
      <c r="U1674" s="948"/>
      <c r="V1674" s="425"/>
      <c r="W1674" s="425"/>
      <c r="X1674" s="425"/>
      <c r="Y1674" s="425"/>
      <c r="Z1674" s="425"/>
      <c r="AA1674" s="1132"/>
      <c r="AB1674" s="1171"/>
      <c r="AC1674" s="2587"/>
      <c r="AD1674" s="1238"/>
    </row>
    <row r="1675" spans="1:30" s="2541" customFormat="1" x14ac:dyDescent="0.25">
      <c r="A1675" s="297">
        <v>1</v>
      </c>
      <c r="B1675" s="297">
        <v>1</v>
      </c>
      <c r="C1675" s="1231" t="s">
        <v>67</v>
      </c>
      <c r="D1675" s="1231"/>
      <c r="E1675" s="2929">
        <v>300</v>
      </c>
      <c r="F1675" s="338">
        <v>22</v>
      </c>
      <c r="G1675" s="134">
        <f>ROUND(F1675/12*$C$3,0)</f>
        <v>2</v>
      </c>
      <c r="H1675" s="134"/>
      <c r="I1675" s="134">
        <f>H1675/G1675*100</f>
        <v>0</v>
      </c>
      <c r="J1675" s="996">
        <v>8.5</v>
      </c>
      <c r="K1675" s="184" t="e">
        <f>N1675/H1675</f>
        <v>#DIV/0!</v>
      </c>
      <c r="L1675" s="185">
        <f>ROUND(F1675*J1675,0)</f>
        <v>187</v>
      </c>
      <c r="M1675" s="185">
        <f>ROUND(L1675/12*$C$3,0)</f>
        <v>16</v>
      </c>
      <c r="N1675" s="185"/>
      <c r="O1675" s="185">
        <f>N1675/M1675*100</f>
        <v>0</v>
      </c>
      <c r="P1675" s="185">
        <f>L1675/E1675</f>
        <v>0.62333333333333329</v>
      </c>
      <c r="Q1675" s="185">
        <f>N1675/$C$3*12/P1675</f>
        <v>0</v>
      </c>
      <c r="R1675" s="425"/>
      <c r="S1675" s="2725"/>
      <c r="T1675" s="425"/>
      <c r="U1675" s="948"/>
      <c r="V1675" s="425"/>
      <c r="W1675" s="425"/>
      <c r="X1675" s="425"/>
      <c r="Y1675" s="425"/>
      <c r="Z1675" s="425"/>
      <c r="AA1675" s="1132"/>
      <c r="AB1675" s="1171"/>
      <c r="AC1675" s="2587"/>
      <c r="AD1675" s="1238"/>
    </row>
    <row r="1676" spans="1:30" s="2541" customFormat="1" x14ac:dyDescent="0.25">
      <c r="A1676" s="297"/>
      <c r="B1676" s="297">
        <v>1</v>
      </c>
      <c r="C1676" s="1231" t="s">
        <v>10</v>
      </c>
      <c r="D1676" s="1231"/>
      <c r="E1676" s="2929">
        <v>300</v>
      </c>
      <c r="F1676" s="338">
        <v>410</v>
      </c>
      <c r="G1676" s="134">
        <f>ROUND(F1676/12*$C$3,0)</f>
        <v>34</v>
      </c>
      <c r="H1676" s="134">
        <v>9</v>
      </c>
      <c r="I1676" s="134">
        <f>H1676/G1676*100</f>
        <v>26.47058823529412</v>
      </c>
      <c r="J1676" s="996">
        <v>10</v>
      </c>
      <c r="K1676" s="184">
        <f>N1676/H1676</f>
        <v>6.5555555555555554</v>
      </c>
      <c r="L1676" s="185">
        <f>ROUND(F1676*J1676,0)</f>
        <v>4100</v>
      </c>
      <c r="M1676" s="185">
        <f>ROUND(L1676/12*$C$3,0)</f>
        <v>342</v>
      </c>
      <c r="N1676" s="185">
        <v>59</v>
      </c>
      <c r="O1676" s="185">
        <f>N1676/M1676*100</f>
        <v>17.251461988304094</v>
      </c>
      <c r="P1676" s="185">
        <f>L1676/E1676</f>
        <v>13.666666666666666</v>
      </c>
      <c r="Q1676" s="185">
        <f>N1676/$C$3*12/P1676</f>
        <v>51.804878048780488</v>
      </c>
      <c r="R1676" s="425"/>
      <c r="S1676" s="2725"/>
      <c r="T1676" s="425"/>
      <c r="U1676" s="948"/>
      <c r="V1676" s="425"/>
      <c r="W1676" s="425"/>
      <c r="X1676" s="425"/>
      <c r="Y1676" s="425"/>
      <c r="Z1676" s="425"/>
      <c r="AA1676" s="1132"/>
      <c r="AB1676" s="1171"/>
      <c r="AC1676" s="2587"/>
      <c r="AD1676" s="1238"/>
    </row>
    <row r="1677" spans="1:30" s="2541" customFormat="1" x14ac:dyDescent="0.25">
      <c r="A1677" s="297"/>
      <c r="B1677" s="297">
        <v>1</v>
      </c>
      <c r="C1677" s="1231" t="s">
        <v>6</v>
      </c>
      <c r="D1677" s="1231"/>
      <c r="E1677" s="2929">
        <v>240</v>
      </c>
      <c r="F1677" s="338">
        <v>106</v>
      </c>
      <c r="G1677" s="134">
        <f>ROUND(F1677/12*$C$3,0)</f>
        <v>9</v>
      </c>
      <c r="H1677" s="134"/>
      <c r="I1677" s="134">
        <f>H1677/G1677*100</f>
        <v>0</v>
      </c>
      <c r="J1677" s="996">
        <v>9</v>
      </c>
      <c r="K1677" s="184" t="e">
        <f>N1677/H1677</f>
        <v>#DIV/0!</v>
      </c>
      <c r="L1677" s="185">
        <f>ROUND(F1677*J1677,0)</f>
        <v>954</v>
      </c>
      <c r="M1677" s="185">
        <f>ROUND(L1677/12*$C$3,0)</f>
        <v>80</v>
      </c>
      <c r="N1677" s="185"/>
      <c r="O1677" s="185">
        <f>N1677/M1677*100</f>
        <v>0</v>
      </c>
      <c r="P1677" s="185">
        <f>L1677/E1677</f>
        <v>3.9750000000000001</v>
      </c>
      <c r="Q1677" s="185">
        <f>N1677/$C$3*12/P1677</f>
        <v>0</v>
      </c>
      <c r="R1677" s="425"/>
      <c r="S1677" s="2725"/>
      <c r="T1677" s="425"/>
      <c r="U1677" s="948"/>
      <c r="V1677" s="425"/>
      <c r="W1677" s="425"/>
      <c r="X1677" s="425"/>
      <c r="Y1677" s="425"/>
      <c r="Z1677" s="425"/>
      <c r="AA1677" s="1132"/>
      <c r="AB1677" s="1171"/>
      <c r="AC1677" s="2587"/>
      <c r="AD1677" s="1238"/>
    </row>
    <row r="1678" spans="1:30" s="2541" customFormat="1" x14ac:dyDescent="0.25">
      <c r="A1678" s="297">
        <v>1</v>
      </c>
      <c r="B1678" s="297">
        <v>1</v>
      </c>
      <c r="C1678" s="644" t="s">
        <v>13</v>
      </c>
      <c r="D1678" s="644"/>
      <c r="E1678" s="644"/>
      <c r="F1678" s="2266">
        <f>SUM(F1674:F1677)</f>
        <v>585</v>
      </c>
      <c r="G1678" s="1705">
        <f>SUM(G1674:G1677)</f>
        <v>49</v>
      </c>
      <c r="H1678" s="1705">
        <f>SUM(H1674:H1677)</f>
        <v>9</v>
      </c>
      <c r="I1678" s="1705">
        <f>H1678/G1678*100</f>
        <v>18.367346938775512</v>
      </c>
      <c r="J1678" s="2267">
        <f>IF(F1678=0,0,L1678/F1678)</f>
        <v>9.4495726495726498</v>
      </c>
      <c r="K1678" s="274">
        <f>N1678/H1678</f>
        <v>6.5555555555555554</v>
      </c>
      <c r="L1678" s="1705">
        <f>SUM(L1674:L1677)</f>
        <v>5528</v>
      </c>
      <c r="M1678" s="1705">
        <f>SUM(M1674:M1677)</f>
        <v>462</v>
      </c>
      <c r="N1678" s="1705">
        <f>SUM(N1674:N1677)</f>
        <v>59</v>
      </c>
      <c r="O1678" s="185">
        <f>N1678/M1678*100</f>
        <v>12.770562770562771</v>
      </c>
      <c r="P1678" s="1470">
        <f>SUM(P1674:P1677)</f>
        <v>19.221666666666668</v>
      </c>
      <c r="Q1678" s="185">
        <f>N1678/$C$3*12/P1678</f>
        <v>36.833434492326369</v>
      </c>
      <c r="R1678" s="2930"/>
      <c r="S1678" s="2931"/>
      <c r="T1678" s="2930"/>
      <c r="U1678" s="3073"/>
      <c r="V1678" s="2930"/>
      <c r="W1678" s="2930"/>
      <c r="X1678" s="2930"/>
      <c r="Y1678" s="2930"/>
      <c r="Z1678" s="2930"/>
      <c r="AA1678" s="2203">
        <f>SUM(AA1674:AA1677)</f>
        <v>0</v>
      </c>
      <c r="AB1678" s="3074"/>
      <c r="AC1678" s="2587"/>
      <c r="AD1678" s="1238"/>
    </row>
    <row r="1679" spans="1:30" s="2541" customFormat="1" ht="30" x14ac:dyDescent="0.25">
      <c r="A1679" s="297">
        <v>1</v>
      </c>
      <c r="B1679" s="297">
        <v>1</v>
      </c>
      <c r="C1679" s="2" t="s">
        <v>127</v>
      </c>
      <c r="D1679" s="2"/>
      <c r="E1679" s="644"/>
      <c r="F1679" s="2266"/>
      <c r="G1679" s="1705"/>
      <c r="H1679" s="1705"/>
      <c r="I1679" s="1705"/>
      <c r="J1679" s="2267"/>
      <c r="K1679" s="274"/>
      <c r="L1679" s="1705"/>
      <c r="M1679" s="1705"/>
      <c r="N1679" s="1705"/>
      <c r="O1679" s="185"/>
      <c r="P1679" s="185"/>
      <c r="Q1679" s="185"/>
      <c r="R1679" s="2930"/>
      <c r="S1679" s="2931"/>
      <c r="T1679" s="2930"/>
      <c r="U1679" s="3073"/>
      <c r="V1679" s="2930"/>
      <c r="W1679" s="2930"/>
      <c r="X1679" s="2930"/>
      <c r="Y1679" s="2930"/>
      <c r="Z1679" s="2930"/>
      <c r="AA1679" s="2203"/>
      <c r="AB1679" s="3074"/>
      <c r="AC1679" s="2587"/>
      <c r="AD1679" s="1238"/>
    </row>
    <row r="1680" spans="1:30" s="2541" customFormat="1" x14ac:dyDescent="0.25">
      <c r="A1680" s="297">
        <v>1</v>
      </c>
      <c r="B1680" s="297">
        <v>1</v>
      </c>
      <c r="C1680" s="2539" t="s">
        <v>10</v>
      </c>
      <c r="D1680" s="2539"/>
      <c r="E1680" s="2929">
        <v>240</v>
      </c>
      <c r="F1680" s="338">
        <v>507</v>
      </c>
      <c r="G1680" s="134">
        <f>ROUND(F1680/12*$C$3,0)</f>
        <v>42</v>
      </c>
      <c r="H1680" s="134">
        <v>31</v>
      </c>
      <c r="I1680" s="134">
        <f>H1680/G1680*100</f>
        <v>73.80952380952381</v>
      </c>
      <c r="J1680" s="1859">
        <v>8</v>
      </c>
      <c r="K1680" s="184">
        <f>N1680/H1680</f>
        <v>8.9032258064516121</v>
      </c>
      <c r="L1680" s="185">
        <f>ROUND(F1680*J1680,0)</f>
        <v>4056</v>
      </c>
      <c r="M1680" s="185">
        <f>ROUND(L1680/12*$C$3,0)</f>
        <v>338</v>
      </c>
      <c r="N1680" s="185">
        <v>276</v>
      </c>
      <c r="O1680" s="185">
        <f>N1680/M1680*100</f>
        <v>81.65680473372781</v>
      </c>
      <c r="P1680" s="185">
        <f>L1680/E1680</f>
        <v>16.899999999999999</v>
      </c>
      <c r="Q1680" s="185">
        <f>N1680/$C$3*12/P1680</f>
        <v>195.97633136094677</v>
      </c>
      <c r="R1680" s="425"/>
      <c r="S1680" s="2931"/>
      <c r="T1680" s="2930"/>
      <c r="U1680" s="3073"/>
      <c r="V1680" s="2930"/>
      <c r="W1680" s="2930"/>
      <c r="X1680" s="2930"/>
      <c r="Y1680" s="425"/>
      <c r="Z1680" s="425"/>
      <c r="AA1680" s="1132"/>
      <c r="AB1680" s="1171"/>
      <c r="AC1680" s="2587"/>
      <c r="AD1680" s="1238"/>
    </row>
    <row r="1681" spans="1:261" s="170" customFormat="1" x14ac:dyDescent="0.25">
      <c r="A1681" s="297">
        <v>1</v>
      </c>
      <c r="B1681" s="297">
        <v>1</v>
      </c>
      <c r="C1681" s="2475" t="s">
        <v>154</v>
      </c>
      <c r="D1681" s="2337"/>
      <c r="E1681" s="2337"/>
      <c r="F1681" s="303">
        <f>SUM(F1680:F1680)</f>
        <v>507</v>
      </c>
      <c r="G1681" s="645">
        <f>SUM(G1680:G1680)</f>
        <v>42</v>
      </c>
      <c r="H1681" s="645">
        <f>SUM(H1680:H1680)</f>
        <v>31</v>
      </c>
      <c r="I1681" s="134">
        <f>H1681/G1681*100</f>
        <v>73.80952380952381</v>
      </c>
      <c r="J1681" s="2334">
        <f>SUM(L1681/F1681)</f>
        <v>8</v>
      </c>
      <c r="K1681" s="184">
        <f>N1681/H1681</f>
        <v>8.9032258064516121</v>
      </c>
      <c r="L1681" s="1327">
        <f>SUM(L1680:L1680)</f>
        <v>4056</v>
      </c>
      <c r="M1681" s="1327">
        <f>SUM(M1680:M1680)</f>
        <v>338</v>
      </c>
      <c r="N1681" s="1327">
        <f>SUM(N1680:N1680)</f>
        <v>276</v>
      </c>
      <c r="O1681" s="185">
        <f>N1681/M1681*100</f>
        <v>81.65680473372781</v>
      </c>
      <c r="P1681" s="1327">
        <f>SUM(P1680:P1680)</f>
        <v>16.899999999999999</v>
      </c>
      <c r="Q1681" s="185">
        <f>N1681/$C$3*12/P1681</f>
        <v>195.97633136094677</v>
      </c>
      <c r="R1681" s="2605"/>
      <c r="S1681" s="1062"/>
      <c r="T1681" s="466"/>
      <c r="U1681" s="1252"/>
      <c r="V1681" s="466"/>
      <c r="W1681" s="466"/>
      <c r="X1681" s="466"/>
      <c r="Y1681" s="2605"/>
      <c r="Z1681" s="2605"/>
      <c r="AA1681" s="1159">
        <f>SUM(AA1680:AA1680)</f>
        <v>0</v>
      </c>
      <c r="AB1681" s="3072"/>
      <c r="AC1681" s="2587"/>
      <c r="AD1681" s="1297"/>
    </row>
    <row r="1682" spans="1:261" s="2541" customFormat="1" ht="29.25" x14ac:dyDescent="0.25">
      <c r="A1682" s="297">
        <v>1</v>
      </c>
      <c r="B1682" s="297">
        <v>1</v>
      </c>
      <c r="C1682" s="863" t="s">
        <v>139</v>
      </c>
      <c r="D1682" s="863"/>
      <c r="E1682" s="863"/>
      <c r="F1682" s="2266">
        <f>SUM(F1681,F1678)</f>
        <v>1092</v>
      </c>
      <c r="G1682" s="2933">
        <f>SUM(G1681,G1678)</f>
        <v>91</v>
      </c>
      <c r="H1682" s="2933">
        <f>SUM(H1681,H1678)</f>
        <v>40</v>
      </c>
      <c r="I1682" s="2933">
        <f>H1682/G1682*100</f>
        <v>43.956043956043956</v>
      </c>
      <c r="J1682" s="2727">
        <f>L1682/F1682</f>
        <v>8.7765567765567774</v>
      </c>
      <c r="K1682" s="1466">
        <f>N1682/H1682</f>
        <v>8.375</v>
      </c>
      <c r="L1682" s="2933">
        <f>SUM(L1681,L1678)</f>
        <v>9584</v>
      </c>
      <c r="M1682" s="2933">
        <f>SUM(M1681,M1678)</f>
        <v>800</v>
      </c>
      <c r="N1682" s="2933">
        <f>SUM(N1681,N1678)</f>
        <v>335</v>
      </c>
      <c r="O1682" s="185">
        <f>N1682/M1682*100</f>
        <v>41.875</v>
      </c>
      <c r="P1682" s="2933">
        <f>SUM(P1681,P1678)</f>
        <v>36.12166666666667</v>
      </c>
      <c r="Q1682" s="185">
        <f>N1682/$C$3*12/P1682</f>
        <v>111.29054584044663</v>
      </c>
      <c r="R1682" s="2606">
        <v>23167.772409689605</v>
      </c>
      <c r="S1682" s="1055">
        <f>R1682/12*$C$3</f>
        <v>1930.6477008074671</v>
      </c>
      <c r="T1682" s="2930">
        <f>Z1682-Y1682-V1682</f>
        <v>847.87602000000004</v>
      </c>
      <c r="U1682" s="3073"/>
      <c r="V1682" s="2930"/>
      <c r="W1682" s="2930">
        <f>T1682-S1682</f>
        <v>-1082.771680807467</v>
      </c>
      <c r="X1682" s="2930"/>
      <c r="Y1682" s="2606">
        <v>-24.603259999999999</v>
      </c>
      <c r="Z1682" s="2606">
        <v>823.27276000000006</v>
      </c>
      <c r="AA1682" s="2209">
        <f>SUM(AA1681,AA1678)</f>
        <v>0</v>
      </c>
      <c r="AB1682" s="3069"/>
      <c r="AC1682" s="2587"/>
      <c r="AD1682" s="1238"/>
    </row>
    <row r="1683" spans="1:261" s="2541" customFormat="1" x14ac:dyDescent="0.25">
      <c r="A1683" s="297">
        <v>1</v>
      </c>
      <c r="B1683" s="297">
        <v>1</v>
      </c>
      <c r="C1683" s="863" t="s">
        <v>211</v>
      </c>
      <c r="D1683" s="863"/>
      <c r="E1683" s="863"/>
      <c r="F1683" s="362">
        <f>F1686</f>
        <v>8185</v>
      </c>
      <c r="G1683" s="2933">
        <f>G1684</f>
        <v>682</v>
      </c>
      <c r="H1683" s="2933">
        <f>H1686</f>
        <v>1463</v>
      </c>
      <c r="I1683" s="2933">
        <f>H1683/G1683*100</f>
        <v>214.51612903225805</v>
      </c>
      <c r="J1683" s="2271"/>
      <c r="K1683" s="1453"/>
      <c r="L1683" s="2937"/>
      <c r="M1683" s="2937"/>
      <c r="N1683" s="2937"/>
      <c r="O1683" s="364"/>
      <c r="P1683" s="2937"/>
      <c r="Q1683" s="364"/>
      <c r="R1683" s="2765"/>
      <c r="S1683" s="2726"/>
      <c r="T1683" s="3206"/>
      <c r="U1683" s="3207"/>
      <c r="V1683" s="3206"/>
      <c r="W1683" s="3206"/>
      <c r="X1683" s="3206"/>
      <c r="Y1683" s="2765"/>
      <c r="Z1683" s="2765"/>
      <c r="AA1683" s="2209">
        <f>AA1686</f>
        <v>0</v>
      </c>
      <c r="AB1683" s="3208"/>
      <c r="AC1683" s="2587"/>
      <c r="AD1683" s="1238"/>
    </row>
    <row r="1684" spans="1:261" s="2541" customFormat="1" x14ac:dyDescent="0.25">
      <c r="A1684" s="297">
        <v>1</v>
      </c>
      <c r="B1684" s="297">
        <v>1</v>
      </c>
      <c r="C1684" s="857" t="s">
        <v>212</v>
      </c>
      <c r="D1684" s="857"/>
      <c r="E1684" s="857"/>
      <c r="F1684" s="303">
        <f>F1686-F1685</f>
        <v>8183</v>
      </c>
      <c r="G1684" s="2936">
        <f>ROUND(F1684/12*$C$3,0)</f>
        <v>682</v>
      </c>
      <c r="H1684" s="2936">
        <f>H1686-H1685</f>
        <v>1463</v>
      </c>
      <c r="I1684" s="2936">
        <f>H1684/G1684*100</f>
        <v>214.51612903225805</v>
      </c>
      <c r="J1684" s="1989"/>
      <c r="K1684" s="1453"/>
      <c r="L1684" s="3029"/>
      <c r="M1684" s="3029"/>
      <c r="N1684" s="3029"/>
      <c r="O1684" s="364"/>
      <c r="P1684" s="3029"/>
      <c r="Q1684" s="364"/>
      <c r="R1684" s="3030"/>
      <c r="S1684" s="2726"/>
      <c r="T1684" s="3209"/>
      <c r="U1684" s="3210"/>
      <c r="V1684" s="3209"/>
      <c r="W1684" s="3209"/>
      <c r="X1684" s="3209"/>
      <c r="Y1684" s="3030"/>
      <c r="Z1684" s="3030"/>
      <c r="AA1684" s="2940">
        <f>AA1686-AA1685</f>
        <v>0</v>
      </c>
      <c r="AB1684" s="3182"/>
      <c r="AC1684" s="2587"/>
      <c r="AD1684" s="1238"/>
    </row>
    <row r="1685" spans="1:261" s="2541" customFormat="1" ht="30" x14ac:dyDescent="0.25">
      <c r="A1685" s="297">
        <v>1</v>
      </c>
      <c r="B1685" s="297">
        <v>1</v>
      </c>
      <c r="C1685" s="857" t="s">
        <v>213</v>
      </c>
      <c r="D1685" s="857"/>
      <c r="E1685" s="857"/>
      <c r="F1685" s="2444">
        <v>2</v>
      </c>
      <c r="G1685" s="2936">
        <f>ROUND(F1685/12*$C$3,0)</f>
        <v>0</v>
      </c>
      <c r="H1685" s="2936"/>
      <c r="I1685" s="2936"/>
      <c r="J1685" s="1989"/>
      <c r="K1685" s="1474"/>
      <c r="L1685" s="2936"/>
      <c r="M1685" s="3029"/>
      <c r="N1685" s="2936"/>
      <c r="O1685" s="185"/>
      <c r="P1685" s="2936"/>
      <c r="Q1685" s="185"/>
      <c r="R1685" s="3030"/>
      <c r="S1685" s="2726"/>
      <c r="T1685" s="3252"/>
      <c r="U1685" s="3253"/>
      <c r="V1685" s="3252"/>
      <c r="W1685" s="3252"/>
      <c r="X1685" s="3252"/>
      <c r="Y1685" s="3030"/>
      <c r="Z1685" s="3030"/>
      <c r="AA1685" s="2940"/>
      <c r="AB1685" s="3182"/>
      <c r="AC1685" s="2587"/>
      <c r="AD1685" s="1238"/>
    </row>
    <row r="1686" spans="1:261" s="2541" customFormat="1" ht="30" thickBot="1" x14ac:dyDescent="0.3">
      <c r="A1686" s="297"/>
      <c r="B1686" s="297">
        <v>1</v>
      </c>
      <c r="C1686" s="863" t="s">
        <v>218</v>
      </c>
      <c r="D1686" s="863"/>
      <c r="E1686" s="863"/>
      <c r="F1686" s="2444">
        <v>8185</v>
      </c>
      <c r="G1686" s="2933">
        <f>ROUND(F1686/12*$C$3,0)</f>
        <v>682</v>
      </c>
      <c r="H1686" s="2933">
        <v>1463</v>
      </c>
      <c r="I1686" s="2933">
        <f>H1686/G1686*100</f>
        <v>214.51612903225805</v>
      </c>
      <c r="J1686" s="3034"/>
      <c r="K1686" s="1366"/>
      <c r="L1686" s="3035"/>
      <c r="M1686" s="3212"/>
      <c r="N1686" s="3035"/>
      <c r="O1686" s="1300"/>
      <c r="P1686" s="3035"/>
      <c r="Q1686" s="1300"/>
      <c r="R1686" s="3036">
        <v>27754.825800000002</v>
      </c>
      <c r="S1686" s="1055">
        <f>R1686/12*$C$3</f>
        <v>2312.9021500000003</v>
      </c>
      <c r="T1686" s="3254">
        <f>Z1686-Y1686-V1686</f>
        <v>2312.9021499999999</v>
      </c>
      <c r="U1686" s="3255"/>
      <c r="V1686" s="3254"/>
      <c r="W1686" s="3254">
        <f>T1686-S1686</f>
        <v>0</v>
      </c>
      <c r="X1686" s="3254"/>
      <c r="Y1686" s="3036">
        <v>-6.0318500000000004</v>
      </c>
      <c r="Z1686" s="3036">
        <v>2306.8703</v>
      </c>
      <c r="AA1686" s="2209"/>
      <c r="AB1686" s="3216"/>
      <c r="AC1686" s="2587"/>
      <c r="AD1686" s="1238"/>
    </row>
    <row r="1687" spans="1:261" s="2541" customFormat="1" ht="15.75" thickBot="1" x14ac:dyDescent="0.3">
      <c r="A1687" s="297">
        <v>1</v>
      </c>
      <c r="B1687" s="297">
        <v>1</v>
      </c>
      <c r="C1687" s="841" t="s">
        <v>316</v>
      </c>
      <c r="D1687" s="3041"/>
      <c r="E1687" s="3041"/>
      <c r="F1687" s="3042"/>
      <c r="G1687" s="3043"/>
      <c r="H1687" s="3043"/>
      <c r="I1687" s="3043"/>
      <c r="J1687" s="2289"/>
      <c r="K1687" s="2289"/>
      <c r="L1687" s="2290"/>
      <c r="M1687" s="2290"/>
      <c r="N1687" s="2290">
        <f>SUM(N1682,N1615)</f>
        <v>2753</v>
      </c>
      <c r="O1687" s="2290"/>
      <c r="P1687" s="2290"/>
      <c r="Q1687" s="2290"/>
      <c r="R1687" s="2289">
        <f t="shared" ref="R1687:W1687" si="558">R1686+R1682+R1672+R1615</f>
        <v>571921.07201539516</v>
      </c>
      <c r="S1687" s="3044">
        <f t="shared" si="558"/>
        <v>49570.069787949593</v>
      </c>
      <c r="T1687" s="2289">
        <f t="shared" si="558"/>
        <v>41154.716379999998</v>
      </c>
      <c r="U1687" s="3256">
        <f t="shared" si="558"/>
        <v>0</v>
      </c>
      <c r="V1687" s="2289">
        <f t="shared" si="558"/>
        <v>-39.670540000000003</v>
      </c>
      <c r="W1687" s="2289">
        <f t="shared" si="558"/>
        <v>-8415.3534079495967</v>
      </c>
      <c r="X1687" s="2289"/>
      <c r="Y1687" s="2289">
        <f>Y1686+Y1682+Y1672+Y1615</f>
        <v>-472.89494999999999</v>
      </c>
      <c r="Z1687" s="2289">
        <f>Z1686+Z1682+Z1672+Z1615</f>
        <v>40642.150889999997</v>
      </c>
      <c r="AA1687" s="3046"/>
      <c r="AB1687" s="3257">
        <f>AB1686+AB1682+AB1672+AB1615</f>
        <v>0</v>
      </c>
      <c r="AC1687" s="2587"/>
      <c r="AD1687" s="1238"/>
    </row>
    <row r="1688" spans="1:261" x14ac:dyDescent="0.25">
      <c r="A1688" s="297">
        <v>1</v>
      </c>
      <c r="B1688" s="297">
        <v>1</v>
      </c>
      <c r="C1688" s="3258" t="s">
        <v>223</v>
      </c>
      <c r="D1688" s="3258"/>
      <c r="E1688" s="3258"/>
      <c r="F1688" s="3102"/>
      <c r="G1688" s="3162"/>
      <c r="H1688" s="3162"/>
      <c r="I1688" s="3162"/>
      <c r="J1688" s="3162"/>
      <c r="K1688" s="3162"/>
      <c r="L1688" s="3259"/>
      <c r="M1688" s="3259"/>
      <c r="N1688" s="3259"/>
      <c r="O1688" s="3259"/>
      <c r="P1688" s="3259"/>
      <c r="Q1688" s="3259"/>
      <c r="R1688" s="3105">
        <f>R1687</f>
        <v>571921.07201539516</v>
      </c>
      <c r="S1688" s="476">
        <f>S1687</f>
        <v>49570.069787949593</v>
      </c>
      <c r="T1688" s="3105">
        <f t="shared" ref="T1688:Z1688" si="559">T1687</f>
        <v>41154.716379999998</v>
      </c>
      <c r="U1688" s="3108">
        <f t="shared" si="559"/>
        <v>0</v>
      </c>
      <c r="V1688" s="3105">
        <f>V1687</f>
        <v>-39.670540000000003</v>
      </c>
      <c r="W1688" s="3105">
        <f t="shared" si="559"/>
        <v>-8415.3534079495967</v>
      </c>
      <c r="X1688" s="3105"/>
      <c r="Y1688" s="3105">
        <f t="shared" si="559"/>
        <v>-472.89494999999999</v>
      </c>
      <c r="Z1688" s="3105">
        <f t="shared" si="559"/>
        <v>40642.150889999997</v>
      </c>
      <c r="AA1688" s="3260"/>
      <c r="AB1688" s="3110">
        <f>AB1687</f>
        <v>0</v>
      </c>
      <c r="AC1688" s="2587"/>
    </row>
    <row r="1689" spans="1:261" ht="29.25" x14ac:dyDescent="0.25">
      <c r="A1689" s="297">
        <v>1</v>
      </c>
      <c r="B1689" s="297">
        <v>1</v>
      </c>
      <c r="C1689" s="241" t="s">
        <v>7</v>
      </c>
      <c r="D1689" s="241"/>
      <c r="E1689" s="241"/>
      <c r="F1689" s="2184">
        <f>SUM(F1615)</f>
        <v>4307</v>
      </c>
      <c r="G1689" s="2375">
        <f>SUM(G1615)</f>
        <v>358.91666666666669</v>
      </c>
      <c r="H1689" s="2375">
        <f>SUM(H1615)</f>
        <v>283</v>
      </c>
      <c r="I1689" s="2375">
        <f>H1689/G1689*100</f>
        <v>78.848386347805885</v>
      </c>
      <c r="J1689" s="2189">
        <f>L1689/F1689</f>
        <v>8.9129324355700028</v>
      </c>
      <c r="K1689" s="2189">
        <f>N1689/H1689</f>
        <v>8.5441696113074208</v>
      </c>
      <c r="L1689" s="2375">
        <f>SUM(L1615)</f>
        <v>38388</v>
      </c>
      <c r="M1689" s="2375">
        <f>SUM(M1615)</f>
        <v>3199</v>
      </c>
      <c r="N1689" s="2375">
        <f>SUM(N1615)</f>
        <v>2418</v>
      </c>
      <c r="O1689" s="2375">
        <f>N1689/M1689*100</f>
        <v>75.586120662707103</v>
      </c>
      <c r="P1689" s="2375">
        <f>SUM(P1615)</f>
        <v>117</v>
      </c>
      <c r="Q1689" s="2186">
        <f>N1689/$C$3*12/P1689</f>
        <v>248</v>
      </c>
      <c r="R1689" s="3222">
        <f t="shared" ref="R1689:W1689" si="560">SUM(R1615)</f>
        <v>216559.03065570549</v>
      </c>
      <c r="S1689" s="476">
        <f t="shared" si="560"/>
        <v>18046.585887975456</v>
      </c>
      <c r="T1689" s="3222">
        <f t="shared" si="560"/>
        <v>12161.464259999999</v>
      </c>
      <c r="U1689" s="1252">
        <f t="shared" si="560"/>
        <v>0</v>
      </c>
      <c r="V1689" s="3222">
        <f t="shared" si="560"/>
        <v>-39.670540000000003</v>
      </c>
      <c r="W1689" s="3222">
        <f t="shared" si="560"/>
        <v>-5885.1216279754572</v>
      </c>
      <c r="X1689" s="3222"/>
      <c r="Y1689" s="3222">
        <f>SUM(Y1615)</f>
        <v>-404.77264000000002</v>
      </c>
      <c r="Z1689" s="3222">
        <f>SUM(Z1615)</f>
        <v>11717.02108</v>
      </c>
      <c r="AA1689" s="1159">
        <f>SUM(AA1615)</f>
        <v>0</v>
      </c>
      <c r="AB1689" s="1126">
        <f>SUM(AB1615)</f>
        <v>0</v>
      </c>
      <c r="AC1689" s="2587"/>
    </row>
    <row r="1690" spans="1:261" s="1031" customFormat="1" x14ac:dyDescent="0.25">
      <c r="A1690" s="297">
        <v>1</v>
      </c>
      <c r="B1690" s="297">
        <v>1</v>
      </c>
      <c r="C1690" s="378" t="s">
        <v>208</v>
      </c>
      <c r="D1690" s="378"/>
      <c r="E1690" s="238"/>
      <c r="F1690" s="2194"/>
      <c r="G1690" s="912"/>
      <c r="H1690" s="912"/>
      <c r="I1690" s="912"/>
      <c r="J1690" s="2991"/>
      <c r="K1690" s="2991"/>
      <c r="L1690" s="2992"/>
      <c r="M1690" s="2992"/>
      <c r="N1690" s="2992"/>
      <c r="O1690" s="2992"/>
      <c r="P1690" s="2992"/>
      <c r="Q1690" s="2992"/>
      <c r="R1690" s="2987"/>
      <c r="S1690" s="476"/>
      <c r="T1690" s="2987"/>
      <c r="U1690" s="1336"/>
      <c r="V1690" s="2987"/>
      <c r="W1690" s="2987"/>
      <c r="X1690" s="3164"/>
      <c r="Y1690" s="3164"/>
      <c r="Z1690" s="2987"/>
      <c r="AA1690" s="1116"/>
      <c r="AB1690" s="1107"/>
      <c r="AC1690" s="2587"/>
      <c r="AD1690" s="3494"/>
      <c r="AE1690" s="174"/>
      <c r="AF1690" s="174"/>
      <c r="AG1690" s="174"/>
      <c r="AH1690" s="174"/>
      <c r="AI1690" s="174"/>
      <c r="AJ1690" s="174"/>
      <c r="AK1690" s="174"/>
      <c r="AL1690" s="174"/>
      <c r="AM1690" s="174"/>
      <c r="AN1690" s="174"/>
      <c r="AO1690" s="174"/>
      <c r="AP1690" s="174"/>
      <c r="AQ1690" s="174"/>
      <c r="AR1690" s="174"/>
      <c r="AS1690" s="174"/>
      <c r="AT1690" s="174"/>
      <c r="AU1690" s="174"/>
      <c r="AV1690" s="174"/>
      <c r="AW1690" s="174"/>
      <c r="AX1690" s="174"/>
      <c r="AY1690" s="174"/>
      <c r="AZ1690" s="174"/>
      <c r="BA1690" s="174"/>
      <c r="BB1690" s="174"/>
      <c r="BC1690" s="174"/>
      <c r="BD1690" s="174"/>
      <c r="BE1690" s="174"/>
      <c r="BF1690" s="174"/>
      <c r="BG1690" s="174"/>
      <c r="BH1690" s="174"/>
      <c r="BI1690" s="174"/>
      <c r="BJ1690" s="174"/>
      <c r="BK1690" s="174"/>
      <c r="BL1690" s="174"/>
      <c r="BM1690" s="174"/>
      <c r="BN1690" s="174"/>
      <c r="BO1690" s="174"/>
      <c r="BP1690" s="174"/>
      <c r="BQ1690" s="174"/>
      <c r="BR1690" s="174"/>
      <c r="BS1690" s="174"/>
      <c r="BT1690" s="174"/>
      <c r="BU1690" s="174"/>
      <c r="BV1690" s="174"/>
      <c r="BW1690" s="174"/>
      <c r="BX1690" s="174"/>
      <c r="BY1690" s="174"/>
      <c r="BZ1690" s="174"/>
      <c r="CA1690" s="174"/>
      <c r="CB1690" s="174"/>
      <c r="CC1690" s="174"/>
      <c r="CD1690" s="174"/>
      <c r="CE1690" s="174"/>
      <c r="CF1690" s="174"/>
      <c r="CG1690" s="174"/>
      <c r="CH1690" s="174"/>
      <c r="CI1690" s="174"/>
      <c r="CJ1690" s="174"/>
      <c r="CK1690" s="174"/>
      <c r="CL1690" s="174"/>
      <c r="CM1690" s="174"/>
      <c r="CN1690" s="174"/>
      <c r="CO1690" s="174"/>
      <c r="CP1690" s="174"/>
      <c r="CQ1690" s="174"/>
      <c r="CR1690" s="174"/>
      <c r="CS1690" s="174"/>
      <c r="CT1690" s="174"/>
      <c r="CU1690" s="174"/>
      <c r="CV1690" s="174"/>
      <c r="CW1690" s="174"/>
      <c r="CX1690" s="174"/>
      <c r="CY1690" s="174"/>
      <c r="CZ1690" s="174"/>
      <c r="DA1690" s="174"/>
      <c r="DB1690" s="174"/>
      <c r="DC1690" s="174"/>
      <c r="DD1690" s="174"/>
      <c r="DE1690" s="174"/>
      <c r="DF1690" s="174"/>
      <c r="DG1690" s="174"/>
      <c r="DH1690" s="174"/>
      <c r="DI1690" s="174"/>
      <c r="DJ1690" s="174"/>
      <c r="DK1690" s="174"/>
      <c r="DL1690" s="174"/>
      <c r="DM1690" s="174"/>
      <c r="DN1690" s="174"/>
      <c r="DO1690" s="174"/>
      <c r="DP1690" s="174"/>
      <c r="DQ1690" s="174"/>
      <c r="DR1690" s="174"/>
      <c r="DS1690" s="174"/>
      <c r="DT1690" s="174"/>
      <c r="DU1690" s="174"/>
      <c r="DV1690" s="174"/>
      <c r="DW1690" s="174"/>
      <c r="DX1690" s="174"/>
      <c r="DY1690" s="174"/>
      <c r="DZ1690" s="174"/>
      <c r="EA1690" s="174"/>
      <c r="EB1690" s="174"/>
      <c r="EC1690" s="174"/>
      <c r="ED1690" s="174"/>
      <c r="EE1690" s="174"/>
      <c r="EF1690" s="174"/>
      <c r="EG1690" s="174"/>
      <c r="EH1690" s="174"/>
      <c r="EI1690" s="174"/>
      <c r="EJ1690" s="174"/>
      <c r="EK1690" s="174"/>
      <c r="EL1690" s="174"/>
      <c r="EM1690" s="174"/>
      <c r="EN1690" s="174"/>
      <c r="EO1690" s="174"/>
      <c r="EP1690" s="174"/>
      <c r="EQ1690" s="174"/>
      <c r="ER1690" s="174"/>
      <c r="ES1690" s="174"/>
      <c r="ET1690" s="174"/>
      <c r="EU1690" s="174"/>
      <c r="EV1690" s="174"/>
      <c r="EW1690" s="174"/>
      <c r="EX1690" s="174"/>
      <c r="EY1690" s="174"/>
      <c r="EZ1690" s="174"/>
      <c r="FA1690" s="174"/>
      <c r="FB1690" s="174"/>
      <c r="FC1690" s="174"/>
      <c r="FD1690" s="174"/>
      <c r="FE1690" s="174"/>
      <c r="FF1690" s="174"/>
      <c r="FG1690" s="174"/>
      <c r="FH1690" s="174"/>
      <c r="FI1690" s="174"/>
      <c r="FJ1690" s="174"/>
      <c r="FK1690" s="174"/>
      <c r="FL1690" s="174"/>
      <c r="FM1690" s="174"/>
      <c r="FN1690" s="174"/>
      <c r="FO1690" s="174"/>
      <c r="FP1690" s="174"/>
      <c r="FQ1690" s="174"/>
      <c r="FR1690" s="174"/>
      <c r="FS1690" s="174"/>
      <c r="FT1690" s="174"/>
      <c r="FU1690" s="174"/>
      <c r="FV1690" s="174"/>
      <c r="FW1690" s="174"/>
      <c r="FX1690" s="174"/>
      <c r="FY1690" s="174"/>
      <c r="FZ1690" s="174"/>
      <c r="GA1690" s="174"/>
      <c r="GB1690" s="174"/>
      <c r="GC1690" s="174"/>
      <c r="GD1690" s="174"/>
      <c r="GE1690" s="174"/>
      <c r="GF1690" s="174"/>
      <c r="GG1690" s="174"/>
      <c r="GH1690" s="174"/>
      <c r="GI1690" s="174"/>
      <c r="GJ1690" s="174"/>
      <c r="GK1690" s="174"/>
      <c r="GL1690" s="174"/>
      <c r="GM1690" s="174"/>
      <c r="GN1690" s="174"/>
      <c r="GO1690" s="174"/>
      <c r="GP1690" s="174"/>
      <c r="GQ1690" s="174"/>
      <c r="GR1690" s="174"/>
      <c r="GS1690" s="174"/>
      <c r="GT1690" s="174"/>
      <c r="GU1690" s="174"/>
      <c r="GV1690" s="174"/>
      <c r="GW1690" s="174"/>
      <c r="GX1690" s="174"/>
      <c r="GY1690" s="174"/>
      <c r="GZ1690" s="174"/>
      <c r="HA1690" s="174"/>
      <c r="HB1690" s="174"/>
      <c r="HC1690" s="174"/>
      <c r="HD1690" s="174"/>
      <c r="HE1690" s="174"/>
      <c r="HF1690" s="174"/>
      <c r="HG1690" s="174"/>
      <c r="HH1690" s="174"/>
      <c r="HI1690" s="174"/>
      <c r="HJ1690" s="174"/>
      <c r="HK1690" s="174"/>
      <c r="HL1690" s="174"/>
      <c r="HM1690" s="174"/>
      <c r="HN1690" s="174"/>
      <c r="HO1690" s="174"/>
      <c r="HP1690" s="174"/>
      <c r="HQ1690" s="174"/>
      <c r="HR1690" s="174"/>
      <c r="HS1690" s="174"/>
      <c r="HT1690" s="174"/>
      <c r="HU1690" s="174"/>
      <c r="HV1690" s="174"/>
      <c r="HW1690" s="174"/>
      <c r="HX1690" s="174"/>
      <c r="HY1690" s="174"/>
      <c r="HZ1690" s="174"/>
      <c r="IA1690" s="174"/>
      <c r="IB1690" s="174"/>
      <c r="IC1690" s="174"/>
      <c r="ID1690" s="174"/>
      <c r="IE1690" s="174"/>
      <c r="IF1690" s="174"/>
      <c r="IG1690" s="174"/>
      <c r="IH1690" s="174"/>
      <c r="II1690" s="174"/>
      <c r="IJ1690" s="174"/>
      <c r="IK1690" s="174"/>
      <c r="IL1690" s="174"/>
      <c r="IM1690" s="174"/>
      <c r="IN1690" s="174"/>
      <c r="IO1690" s="174"/>
      <c r="IP1690" s="174"/>
      <c r="IQ1690" s="174"/>
      <c r="IR1690" s="174"/>
      <c r="IS1690" s="174"/>
      <c r="IT1690" s="174"/>
      <c r="IU1690" s="174"/>
      <c r="IV1690" s="174"/>
      <c r="IW1690" s="174"/>
      <c r="IX1690" s="174"/>
      <c r="IY1690" s="174"/>
      <c r="IZ1690" s="174"/>
      <c r="JA1690" s="174"/>
    </row>
    <row r="1691" spans="1:261" s="1031" customFormat="1" x14ac:dyDescent="0.25">
      <c r="A1691" s="297">
        <v>1</v>
      </c>
      <c r="B1691" s="297">
        <v>1</v>
      </c>
      <c r="C1691" s="237" t="s">
        <v>389</v>
      </c>
      <c r="D1691" s="237"/>
      <c r="E1691" s="238"/>
      <c r="F1691" s="2194"/>
      <c r="G1691" s="912"/>
      <c r="H1691" s="912"/>
      <c r="I1691" s="2375"/>
      <c r="J1691" s="2991"/>
      <c r="K1691" s="2991"/>
      <c r="L1691" s="2992"/>
      <c r="M1691" s="2992"/>
      <c r="N1691" s="2992"/>
      <c r="O1691" s="2992"/>
      <c r="P1691" s="2992"/>
      <c r="Q1691" s="2992"/>
      <c r="R1691" s="2987">
        <f t="shared" ref="R1691:W1692" si="561">R1617</f>
        <v>273896.31654000003</v>
      </c>
      <c r="S1691" s="476">
        <f t="shared" si="561"/>
        <v>24734.673498333337</v>
      </c>
      <c r="T1691" s="2987">
        <f t="shared" si="561"/>
        <v>23858.759449999998</v>
      </c>
      <c r="U1691" s="1336">
        <f t="shared" si="561"/>
        <v>0</v>
      </c>
      <c r="V1691" s="2987">
        <f t="shared" si="561"/>
        <v>0</v>
      </c>
      <c r="W1691" s="2987">
        <f t="shared" si="561"/>
        <v>-875.91404833333945</v>
      </c>
      <c r="X1691" s="3164"/>
      <c r="Y1691" s="3164">
        <f>Y1617</f>
        <v>-37.487200000000001</v>
      </c>
      <c r="Z1691" s="2987">
        <f>Z1617</f>
        <v>23821.272249999998</v>
      </c>
      <c r="AA1691" s="1116"/>
      <c r="AB1691" s="1107">
        <f>AB1617</f>
        <v>0</v>
      </c>
      <c r="AC1691" s="2587"/>
      <c r="AD1691" s="3494"/>
      <c r="AE1691" s="174"/>
      <c r="AF1691" s="174"/>
      <c r="AG1691" s="174"/>
      <c r="AH1691" s="174"/>
      <c r="AI1691" s="174"/>
      <c r="AJ1691" s="174"/>
      <c r="AK1691" s="174"/>
      <c r="AL1691" s="174"/>
      <c r="AM1691" s="174"/>
      <c r="AN1691" s="174"/>
      <c r="AO1691" s="174"/>
      <c r="AP1691" s="174"/>
      <c r="AQ1691" s="174"/>
      <c r="AR1691" s="174"/>
      <c r="AS1691" s="174"/>
      <c r="AT1691" s="174"/>
      <c r="AU1691" s="174"/>
      <c r="AV1691" s="174"/>
      <c r="AW1691" s="174"/>
      <c r="AX1691" s="174"/>
      <c r="AY1691" s="174"/>
      <c r="AZ1691" s="174"/>
      <c r="BA1691" s="174"/>
      <c r="BB1691" s="174"/>
      <c r="BC1691" s="174"/>
      <c r="BD1691" s="174"/>
      <c r="BE1691" s="174"/>
      <c r="BF1691" s="174"/>
      <c r="BG1691" s="174"/>
      <c r="BH1691" s="174"/>
      <c r="BI1691" s="174"/>
      <c r="BJ1691" s="174"/>
      <c r="BK1691" s="174"/>
      <c r="BL1691" s="174"/>
      <c r="BM1691" s="174"/>
      <c r="BN1691" s="174"/>
      <c r="BO1691" s="174"/>
      <c r="BP1691" s="174"/>
      <c r="BQ1691" s="174"/>
      <c r="BR1691" s="174"/>
      <c r="BS1691" s="174"/>
      <c r="BT1691" s="174"/>
      <c r="BU1691" s="174"/>
      <c r="BV1691" s="174"/>
      <c r="BW1691" s="174"/>
      <c r="BX1691" s="174"/>
      <c r="BY1691" s="174"/>
      <c r="BZ1691" s="174"/>
      <c r="CA1691" s="174"/>
      <c r="CB1691" s="174"/>
      <c r="CC1691" s="174"/>
      <c r="CD1691" s="174"/>
      <c r="CE1691" s="174"/>
      <c r="CF1691" s="174"/>
      <c r="CG1691" s="174"/>
      <c r="CH1691" s="174"/>
      <c r="CI1691" s="174"/>
      <c r="CJ1691" s="174"/>
      <c r="CK1691" s="174"/>
      <c r="CL1691" s="174"/>
      <c r="CM1691" s="174"/>
      <c r="CN1691" s="174"/>
      <c r="CO1691" s="174"/>
      <c r="CP1691" s="174"/>
      <c r="CQ1691" s="174"/>
      <c r="CR1691" s="174"/>
      <c r="CS1691" s="174"/>
      <c r="CT1691" s="174"/>
      <c r="CU1691" s="174"/>
      <c r="CV1691" s="174"/>
      <c r="CW1691" s="174"/>
      <c r="CX1691" s="174"/>
      <c r="CY1691" s="174"/>
      <c r="CZ1691" s="174"/>
      <c r="DA1691" s="174"/>
      <c r="DB1691" s="174"/>
      <c r="DC1691" s="174"/>
      <c r="DD1691" s="174"/>
      <c r="DE1691" s="174"/>
      <c r="DF1691" s="174"/>
      <c r="DG1691" s="174"/>
      <c r="DH1691" s="174"/>
      <c r="DI1691" s="174"/>
      <c r="DJ1691" s="174"/>
      <c r="DK1691" s="174"/>
      <c r="DL1691" s="174"/>
      <c r="DM1691" s="174"/>
      <c r="DN1691" s="174"/>
      <c r="DO1691" s="174"/>
      <c r="DP1691" s="174"/>
      <c r="DQ1691" s="174"/>
      <c r="DR1691" s="174"/>
      <c r="DS1691" s="174"/>
      <c r="DT1691" s="174"/>
      <c r="DU1691" s="174"/>
      <c r="DV1691" s="174"/>
      <c r="DW1691" s="174"/>
      <c r="DX1691" s="174"/>
      <c r="DY1691" s="174"/>
      <c r="DZ1691" s="174"/>
      <c r="EA1691" s="174"/>
      <c r="EB1691" s="174"/>
      <c r="EC1691" s="174"/>
      <c r="ED1691" s="174"/>
      <c r="EE1691" s="174"/>
      <c r="EF1691" s="174"/>
      <c r="EG1691" s="174"/>
      <c r="EH1691" s="174"/>
      <c r="EI1691" s="174"/>
      <c r="EJ1691" s="174"/>
      <c r="EK1691" s="174"/>
      <c r="EL1691" s="174"/>
      <c r="EM1691" s="174"/>
      <c r="EN1691" s="174"/>
      <c r="EO1691" s="174"/>
      <c r="EP1691" s="174"/>
      <c r="EQ1691" s="174"/>
      <c r="ER1691" s="174"/>
      <c r="ES1691" s="174"/>
      <c r="ET1691" s="174"/>
      <c r="EU1691" s="174"/>
      <c r="EV1691" s="174"/>
      <c r="EW1691" s="174"/>
      <c r="EX1691" s="174"/>
      <c r="EY1691" s="174"/>
      <c r="EZ1691" s="174"/>
      <c r="FA1691" s="174"/>
      <c r="FB1691" s="174"/>
      <c r="FC1691" s="174"/>
      <c r="FD1691" s="174"/>
      <c r="FE1691" s="174"/>
      <c r="FF1691" s="174"/>
      <c r="FG1691" s="174"/>
      <c r="FH1691" s="174"/>
      <c r="FI1691" s="174"/>
      <c r="FJ1691" s="174"/>
      <c r="FK1691" s="174"/>
      <c r="FL1691" s="174"/>
      <c r="FM1691" s="174"/>
      <c r="FN1691" s="174"/>
      <c r="FO1691" s="174"/>
      <c r="FP1691" s="174"/>
      <c r="FQ1691" s="174"/>
      <c r="FR1691" s="174"/>
      <c r="FS1691" s="174"/>
      <c r="FT1691" s="174"/>
      <c r="FU1691" s="174"/>
      <c r="FV1691" s="174"/>
      <c r="FW1691" s="174"/>
      <c r="FX1691" s="174"/>
      <c r="FY1691" s="174"/>
      <c r="FZ1691" s="174"/>
      <c r="GA1691" s="174"/>
      <c r="GB1691" s="174"/>
      <c r="GC1691" s="174"/>
      <c r="GD1691" s="174"/>
      <c r="GE1691" s="174"/>
      <c r="GF1691" s="174"/>
      <c r="GG1691" s="174"/>
      <c r="GH1691" s="174"/>
      <c r="GI1691" s="174"/>
      <c r="GJ1691" s="174"/>
      <c r="GK1691" s="174"/>
      <c r="GL1691" s="174"/>
      <c r="GM1691" s="174"/>
      <c r="GN1691" s="174"/>
      <c r="GO1691" s="174"/>
      <c r="GP1691" s="174"/>
      <c r="GQ1691" s="174"/>
      <c r="GR1691" s="174"/>
      <c r="GS1691" s="174"/>
      <c r="GT1691" s="174"/>
      <c r="GU1691" s="174"/>
      <c r="GV1691" s="174"/>
      <c r="GW1691" s="174"/>
      <c r="GX1691" s="174"/>
      <c r="GY1691" s="174"/>
      <c r="GZ1691" s="174"/>
      <c r="HA1691" s="174"/>
      <c r="HB1691" s="174"/>
      <c r="HC1691" s="174"/>
      <c r="HD1691" s="174"/>
      <c r="HE1691" s="174"/>
      <c r="HF1691" s="174"/>
      <c r="HG1691" s="174"/>
      <c r="HH1691" s="174"/>
      <c r="HI1691" s="174"/>
      <c r="HJ1691" s="174"/>
      <c r="HK1691" s="174"/>
      <c r="HL1691" s="174"/>
      <c r="HM1691" s="174"/>
      <c r="HN1691" s="174"/>
      <c r="HO1691" s="174"/>
      <c r="HP1691" s="174"/>
      <c r="HQ1691" s="174"/>
      <c r="HR1691" s="174"/>
      <c r="HS1691" s="174"/>
      <c r="HT1691" s="174"/>
      <c r="HU1691" s="174"/>
      <c r="HV1691" s="174"/>
      <c r="HW1691" s="174"/>
      <c r="HX1691" s="174"/>
      <c r="HY1691" s="174"/>
      <c r="HZ1691" s="174"/>
      <c r="IA1691" s="174"/>
      <c r="IB1691" s="174"/>
      <c r="IC1691" s="174"/>
      <c r="ID1691" s="174"/>
      <c r="IE1691" s="174"/>
      <c r="IF1691" s="174"/>
      <c r="IG1691" s="174"/>
      <c r="IH1691" s="174"/>
      <c r="II1691" s="174"/>
      <c r="IJ1691" s="174"/>
      <c r="IK1691" s="174"/>
      <c r="IL1691" s="174"/>
      <c r="IM1691" s="174"/>
      <c r="IN1691" s="174"/>
      <c r="IO1691" s="174"/>
      <c r="IP1691" s="174"/>
      <c r="IQ1691" s="174"/>
      <c r="IR1691" s="174"/>
      <c r="IS1691" s="174"/>
      <c r="IT1691" s="174"/>
      <c r="IU1691" s="174"/>
      <c r="IV1691" s="174"/>
      <c r="IW1691" s="174"/>
      <c r="IX1691" s="174"/>
      <c r="IY1691" s="174"/>
      <c r="IZ1691" s="174"/>
      <c r="JA1691" s="174"/>
    </row>
    <row r="1692" spans="1:261" s="1031" customFormat="1" x14ac:dyDescent="0.25">
      <c r="A1692" s="297"/>
      <c r="B1692" s="297">
        <v>1</v>
      </c>
      <c r="C1692" s="237" t="s">
        <v>331</v>
      </c>
      <c r="D1692" s="237"/>
      <c r="E1692" s="238"/>
      <c r="F1692" s="2194"/>
      <c r="G1692" s="912"/>
      <c r="H1692" s="912"/>
      <c r="I1692" s="2375"/>
      <c r="J1692" s="2991"/>
      <c r="K1692" s="2991"/>
      <c r="L1692" s="2992"/>
      <c r="M1692" s="2992"/>
      <c r="N1692" s="2992"/>
      <c r="O1692" s="2992"/>
      <c r="P1692" s="2992"/>
      <c r="Q1692" s="2992"/>
      <c r="R1692" s="2987">
        <f t="shared" si="561"/>
        <v>15349.6224</v>
      </c>
      <c r="S1692" s="476">
        <f t="shared" si="561"/>
        <v>1279.1351999999999</v>
      </c>
      <c r="T1692" s="2987">
        <f t="shared" si="561"/>
        <v>1279.1351999999999</v>
      </c>
      <c r="U1692" s="1336">
        <f t="shared" si="561"/>
        <v>0</v>
      </c>
      <c r="V1692" s="2987">
        <f t="shared" si="561"/>
        <v>0</v>
      </c>
      <c r="W1692" s="2987">
        <f t="shared" si="561"/>
        <v>0</v>
      </c>
      <c r="X1692" s="3164"/>
      <c r="Y1692" s="3164">
        <f>Y1618</f>
        <v>0</v>
      </c>
      <c r="Z1692" s="2987">
        <f>Z1618</f>
        <v>1279.1351999999999</v>
      </c>
      <c r="AA1692" s="1116"/>
      <c r="AB1692" s="1107">
        <f>AB1618</f>
        <v>0</v>
      </c>
      <c r="AC1692" s="2587"/>
      <c r="AD1692" s="3494"/>
      <c r="AE1692" s="174"/>
      <c r="AF1692" s="174"/>
      <c r="AG1692" s="174"/>
      <c r="AH1692" s="174"/>
      <c r="AI1692" s="174"/>
      <c r="AJ1692" s="174"/>
      <c r="AK1692" s="174"/>
      <c r="AL1692" s="174"/>
      <c r="AM1692" s="174"/>
      <c r="AN1692" s="174"/>
      <c r="AO1692" s="174"/>
      <c r="AP1692" s="174"/>
      <c r="AQ1692" s="174"/>
      <c r="AR1692" s="174"/>
      <c r="AS1692" s="174"/>
      <c r="AT1692" s="174"/>
      <c r="AU1692" s="174"/>
      <c r="AV1692" s="174"/>
      <c r="AW1692" s="174"/>
      <c r="AX1692" s="174"/>
      <c r="AY1692" s="174"/>
      <c r="AZ1692" s="174"/>
      <c r="BA1692" s="174"/>
      <c r="BB1692" s="174"/>
      <c r="BC1692" s="174"/>
      <c r="BD1692" s="174"/>
      <c r="BE1692" s="174"/>
      <c r="BF1692" s="174"/>
      <c r="BG1692" s="174"/>
      <c r="BH1692" s="174"/>
      <c r="BI1692" s="174"/>
      <c r="BJ1692" s="174"/>
      <c r="BK1692" s="174"/>
      <c r="BL1692" s="174"/>
      <c r="BM1692" s="174"/>
      <c r="BN1692" s="174"/>
      <c r="BO1692" s="174"/>
      <c r="BP1692" s="174"/>
      <c r="BQ1692" s="174"/>
      <c r="BR1692" s="174"/>
      <c r="BS1692" s="174"/>
      <c r="BT1692" s="174"/>
      <c r="BU1692" s="174"/>
      <c r="BV1692" s="174"/>
      <c r="BW1692" s="174"/>
      <c r="BX1692" s="174"/>
      <c r="BY1692" s="174"/>
      <c r="BZ1692" s="174"/>
      <c r="CA1692" s="174"/>
      <c r="CB1692" s="174"/>
      <c r="CC1692" s="174"/>
      <c r="CD1692" s="174"/>
      <c r="CE1692" s="174"/>
      <c r="CF1692" s="174"/>
      <c r="CG1692" s="174"/>
      <c r="CH1692" s="174"/>
      <c r="CI1692" s="174"/>
      <c r="CJ1692" s="174"/>
      <c r="CK1692" s="174"/>
      <c r="CL1692" s="174"/>
      <c r="CM1692" s="174"/>
      <c r="CN1692" s="174"/>
      <c r="CO1692" s="174"/>
      <c r="CP1692" s="174"/>
      <c r="CQ1692" s="174"/>
      <c r="CR1692" s="174"/>
      <c r="CS1692" s="174"/>
      <c r="CT1692" s="174"/>
      <c r="CU1692" s="174"/>
      <c r="CV1692" s="174"/>
      <c r="CW1692" s="174"/>
      <c r="CX1692" s="174"/>
      <c r="CY1692" s="174"/>
      <c r="CZ1692" s="174"/>
      <c r="DA1692" s="174"/>
      <c r="DB1692" s="174"/>
      <c r="DC1692" s="174"/>
      <c r="DD1692" s="174"/>
      <c r="DE1692" s="174"/>
      <c r="DF1692" s="174"/>
      <c r="DG1692" s="174"/>
      <c r="DH1692" s="174"/>
      <c r="DI1692" s="174"/>
      <c r="DJ1692" s="174"/>
      <c r="DK1692" s="174"/>
      <c r="DL1692" s="174"/>
      <c r="DM1692" s="174"/>
      <c r="DN1692" s="174"/>
      <c r="DO1692" s="174"/>
      <c r="DP1692" s="174"/>
      <c r="DQ1692" s="174"/>
      <c r="DR1692" s="174"/>
      <c r="DS1692" s="174"/>
      <c r="DT1692" s="174"/>
      <c r="DU1692" s="174"/>
      <c r="DV1692" s="174"/>
      <c r="DW1692" s="174"/>
      <c r="DX1692" s="174"/>
      <c r="DY1692" s="174"/>
      <c r="DZ1692" s="174"/>
      <c r="EA1692" s="174"/>
      <c r="EB1692" s="174"/>
      <c r="EC1692" s="174"/>
      <c r="ED1692" s="174"/>
      <c r="EE1692" s="174"/>
      <c r="EF1692" s="174"/>
      <c r="EG1692" s="174"/>
      <c r="EH1692" s="174"/>
      <c r="EI1692" s="174"/>
      <c r="EJ1692" s="174"/>
      <c r="EK1692" s="174"/>
      <c r="EL1692" s="174"/>
      <c r="EM1692" s="174"/>
      <c r="EN1692" s="174"/>
      <c r="EO1692" s="174"/>
      <c r="EP1692" s="174"/>
      <c r="EQ1692" s="174"/>
      <c r="ER1692" s="174"/>
      <c r="ES1692" s="174"/>
      <c r="ET1692" s="174"/>
      <c r="EU1692" s="174"/>
      <c r="EV1692" s="174"/>
      <c r="EW1692" s="174"/>
      <c r="EX1692" s="174"/>
      <c r="EY1692" s="174"/>
      <c r="EZ1692" s="174"/>
      <c r="FA1692" s="174"/>
      <c r="FB1692" s="174"/>
      <c r="FC1692" s="174"/>
      <c r="FD1692" s="174"/>
      <c r="FE1692" s="174"/>
      <c r="FF1692" s="174"/>
      <c r="FG1692" s="174"/>
      <c r="FH1692" s="174"/>
      <c r="FI1692" s="174"/>
      <c r="FJ1692" s="174"/>
      <c r="FK1692" s="174"/>
      <c r="FL1692" s="174"/>
      <c r="FM1692" s="174"/>
      <c r="FN1692" s="174"/>
      <c r="FO1692" s="174"/>
      <c r="FP1692" s="174"/>
      <c r="FQ1692" s="174"/>
      <c r="FR1692" s="174"/>
      <c r="FS1692" s="174"/>
      <c r="FT1692" s="174"/>
      <c r="FU1692" s="174"/>
      <c r="FV1692" s="174"/>
      <c r="FW1692" s="174"/>
      <c r="FX1692" s="174"/>
      <c r="FY1692" s="174"/>
      <c r="FZ1692" s="174"/>
      <c r="GA1692" s="174"/>
      <c r="GB1692" s="174"/>
      <c r="GC1692" s="174"/>
      <c r="GD1692" s="174"/>
      <c r="GE1692" s="174"/>
      <c r="GF1692" s="174"/>
      <c r="GG1692" s="174"/>
      <c r="GH1692" s="174"/>
      <c r="GI1692" s="174"/>
      <c r="GJ1692" s="174"/>
      <c r="GK1692" s="174"/>
      <c r="GL1692" s="174"/>
      <c r="GM1692" s="174"/>
      <c r="GN1692" s="174"/>
      <c r="GO1692" s="174"/>
      <c r="GP1692" s="174"/>
      <c r="GQ1692" s="174"/>
      <c r="GR1692" s="174"/>
      <c r="GS1692" s="174"/>
      <c r="GT1692" s="174"/>
      <c r="GU1692" s="174"/>
      <c r="GV1692" s="174"/>
      <c r="GW1692" s="174"/>
      <c r="GX1692" s="174"/>
      <c r="GY1692" s="174"/>
      <c r="GZ1692" s="174"/>
      <c r="HA1692" s="174"/>
      <c r="HB1692" s="174"/>
      <c r="HC1692" s="174"/>
      <c r="HD1692" s="174"/>
      <c r="HE1692" s="174"/>
      <c r="HF1692" s="174"/>
      <c r="HG1692" s="174"/>
      <c r="HH1692" s="174"/>
      <c r="HI1692" s="174"/>
      <c r="HJ1692" s="174"/>
      <c r="HK1692" s="174"/>
      <c r="HL1692" s="174"/>
      <c r="HM1692" s="174"/>
      <c r="HN1692" s="174"/>
      <c r="HO1692" s="174"/>
      <c r="HP1692" s="174"/>
      <c r="HQ1692" s="174"/>
      <c r="HR1692" s="174"/>
      <c r="HS1692" s="174"/>
      <c r="HT1692" s="174"/>
      <c r="HU1692" s="174"/>
      <c r="HV1692" s="174"/>
      <c r="HW1692" s="174"/>
      <c r="HX1692" s="174"/>
      <c r="HY1692" s="174"/>
      <c r="HZ1692" s="174"/>
      <c r="IA1692" s="174"/>
      <c r="IB1692" s="174"/>
      <c r="IC1692" s="174"/>
      <c r="ID1692" s="174"/>
      <c r="IE1692" s="174"/>
      <c r="IF1692" s="174"/>
      <c r="IG1692" s="174"/>
      <c r="IH1692" s="174"/>
      <c r="II1692" s="174"/>
      <c r="IJ1692" s="174"/>
      <c r="IK1692" s="174"/>
      <c r="IL1692" s="174"/>
      <c r="IM1692" s="174"/>
      <c r="IN1692" s="174"/>
      <c r="IO1692" s="174"/>
      <c r="IP1692" s="174"/>
      <c r="IQ1692" s="174"/>
      <c r="IR1692" s="174"/>
      <c r="IS1692" s="174"/>
      <c r="IT1692" s="174"/>
      <c r="IU1692" s="174"/>
      <c r="IV1692" s="174"/>
      <c r="IW1692" s="174"/>
      <c r="IX1692" s="174"/>
      <c r="IY1692" s="174"/>
      <c r="IZ1692" s="174"/>
      <c r="JA1692" s="174"/>
    </row>
    <row r="1693" spans="1:261" s="1031" customFormat="1" ht="29.25" x14ac:dyDescent="0.25">
      <c r="A1693" s="297"/>
      <c r="B1693" s="297">
        <v>1</v>
      </c>
      <c r="C1693" s="374" t="s">
        <v>295</v>
      </c>
      <c r="D1693" s="237"/>
      <c r="E1693" s="238"/>
      <c r="F1693" s="2194">
        <f t="shared" ref="F1693:I1698" si="562">F1619</f>
        <v>61423</v>
      </c>
      <c r="G1693" s="912">
        <f t="shared" si="562"/>
        <v>5118.5833333333339</v>
      </c>
      <c r="H1693" s="912">
        <f t="shared" si="562"/>
        <v>4513</v>
      </c>
      <c r="I1693" s="2375">
        <f t="shared" si="562"/>
        <v>88.168926949188403</v>
      </c>
      <c r="J1693" s="2991"/>
      <c r="K1693" s="2991"/>
      <c r="L1693" s="2992"/>
      <c r="M1693" s="2992"/>
      <c r="N1693" s="2992"/>
      <c r="O1693" s="2992"/>
      <c r="P1693" s="2992"/>
      <c r="Q1693" s="2992"/>
      <c r="R1693" s="2987"/>
      <c r="S1693" s="476"/>
      <c r="T1693" s="2987"/>
      <c r="U1693" s="1336"/>
      <c r="V1693" s="2987"/>
      <c r="W1693" s="2987"/>
      <c r="X1693" s="3164"/>
      <c r="Y1693" s="3164"/>
      <c r="Z1693" s="2987"/>
      <c r="AA1693" s="1116">
        <f t="shared" ref="AA1693" si="563">AA1619</f>
        <v>0</v>
      </c>
      <c r="AB1693" s="1107"/>
      <c r="AC1693" s="2587"/>
      <c r="AD1693" s="3494"/>
      <c r="AE1693" s="174"/>
      <c r="AF1693" s="174"/>
      <c r="AG1693" s="174"/>
      <c r="AH1693" s="174"/>
      <c r="AI1693" s="174"/>
      <c r="AJ1693" s="174"/>
      <c r="AK1693" s="174"/>
      <c r="AL1693" s="174"/>
      <c r="AM1693" s="174"/>
      <c r="AN1693" s="174"/>
      <c r="AO1693" s="174"/>
      <c r="AP1693" s="174"/>
      <c r="AQ1693" s="174"/>
      <c r="AR1693" s="174"/>
      <c r="AS1693" s="174"/>
      <c r="AT1693" s="174"/>
      <c r="AU1693" s="174"/>
      <c r="AV1693" s="174"/>
      <c r="AW1693" s="174"/>
      <c r="AX1693" s="174"/>
      <c r="AY1693" s="174"/>
      <c r="AZ1693" s="174"/>
      <c r="BA1693" s="174"/>
      <c r="BB1693" s="174"/>
      <c r="BC1693" s="174"/>
      <c r="BD1693" s="174"/>
      <c r="BE1693" s="174"/>
      <c r="BF1693" s="174"/>
      <c r="BG1693" s="174"/>
      <c r="BH1693" s="174"/>
      <c r="BI1693" s="174"/>
      <c r="BJ1693" s="174"/>
      <c r="BK1693" s="174"/>
      <c r="BL1693" s="174"/>
      <c r="BM1693" s="174"/>
      <c r="BN1693" s="174"/>
      <c r="BO1693" s="174"/>
      <c r="BP1693" s="174"/>
      <c r="BQ1693" s="174"/>
      <c r="BR1693" s="174"/>
      <c r="BS1693" s="174"/>
      <c r="BT1693" s="174"/>
      <c r="BU1693" s="174"/>
      <c r="BV1693" s="174"/>
      <c r="BW1693" s="174"/>
      <c r="BX1693" s="174"/>
      <c r="BY1693" s="174"/>
      <c r="BZ1693" s="174"/>
      <c r="CA1693" s="174"/>
      <c r="CB1693" s="174"/>
      <c r="CC1693" s="174"/>
      <c r="CD1693" s="174"/>
      <c r="CE1693" s="174"/>
      <c r="CF1693" s="174"/>
      <c r="CG1693" s="174"/>
      <c r="CH1693" s="174"/>
      <c r="CI1693" s="174"/>
      <c r="CJ1693" s="174"/>
      <c r="CK1693" s="174"/>
      <c r="CL1693" s="174"/>
      <c r="CM1693" s="174"/>
      <c r="CN1693" s="174"/>
      <c r="CO1693" s="174"/>
      <c r="CP1693" s="174"/>
      <c r="CQ1693" s="174"/>
      <c r="CR1693" s="174"/>
      <c r="CS1693" s="174"/>
      <c r="CT1693" s="174"/>
      <c r="CU1693" s="174"/>
      <c r="CV1693" s="174"/>
      <c r="CW1693" s="174"/>
      <c r="CX1693" s="174"/>
      <c r="CY1693" s="174"/>
      <c r="CZ1693" s="174"/>
      <c r="DA1693" s="174"/>
      <c r="DB1693" s="174"/>
      <c r="DC1693" s="174"/>
      <c r="DD1693" s="174"/>
      <c r="DE1693" s="174"/>
      <c r="DF1693" s="174"/>
      <c r="DG1693" s="174"/>
      <c r="DH1693" s="174"/>
      <c r="DI1693" s="174"/>
      <c r="DJ1693" s="174"/>
      <c r="DK1693" s="174"/>
      <c r="DL1693" s="174"/>
      <c r="DM1693" s="174"/>
      <c r="DN1693" s="174"/>
      <c r="DO1693" s="174"/>
      <c r="DP1693" s="174"/>
      <c r="DQ1693" s="174"/>
      <c r="DR1693" s="174"/>
      <c r="DS1693" s="174"/>
      <c r="DT1693" s="174"/>
      <c r="DU1693" s="174"/>
      <c r="DV1693" s="174"/>
      <c r="DW1693" s="174"/>
      <c r="DX1693" s="174"/>
      <c r="DY1693" s="174"/>
      <c r="DZ1693" s="174"/>
      <c r="EA1693" s="174"/>
      <c r="EB1693" s="174"/>
      <c r="EC1693" s="174"/>
      <c r="ED1693" s="174"/>
      <c r="EE1693" s="174"/>
      <c r="EF1693" s="174"/>
      <c r="EG1693" s="174"/>
      <c r="EH1693" s="174"/>
      <c r="EI1693" s="174"/>
      <c r="EJ1693" s="174"/>
      <c r="EK1693" s="174"/>
      <c r="EL1693" s="174"/>
      <c r="EM1693" s="174"/>
      <c r="EN1693" s="174"/>
      <c r="EO1693" s="174"/>
      <c r="EP1693" s="174"/>
      <c r="EQ1693" s="174"/>
      <c r="ER1693" s="174"/>
      <c r="ES1693" s="174"/>
      <c r="ET1693" s="174"/>
      <c r="EU1693" s="174"/>
      <c r="EV1693" s="174"/>
      <c r="EW1693" s="174"/>
      <c r="EX1693" s="174"/>
      <c r="EY1693" s="174"/>
      <c r="EZ1693" s="174"/>
      <c r="FA1693" s="174"/>
      <c r="FB1693" s="174"/>
      <c r="FC1693" s="174"/>
      <c r="FD1693" s="174"/>
      <c r="FE1693" s="174"/>
      <c r="FF1693" s="174"/>
      <c r="FG1693" s="174"/>
      <c r="FH1693" s="174"/>
      <c r="FI1693" s="174"/>
      <c r="FJ1693" s="174"/>
      <c r="FK1693" s="174"/>
      <c r="FL1693" s="174"/>
      <c r="FM1693" s="174"/>
      <c r="FN1693" s="174"/>
      <c r="FO1693" s="174"/>
      <c r="FP1693" s="174"/>
      <c r="FQ1693" s="174"/>
      <c r="FR1693" s="174"/>
      <c r="FS1693" s="174"/>
      <c r="FT1693" s="174"/>
      <c r="FU1693" s="174"/>
      <c r="FV1693" s="174"/>
      <c r="FW1693" s="174"/>
      <c r="FX1693" s="174"/>
      <c r="FY1693" s="174"/>
      <c r="FZ1693" s="174"/>
      <c r="GA1693" s="174"/>
      <c r="GB1693" s="174"/>
      <c r="GC1693" s="174"/>
      <c r="GD1693" s="174"/>
      <c r="GE1693" s="174"/>
      <c r="GF1693" s="174"/>
      <c r="GG1693" s="174"/>
      <c r="GH1693" s="174"/>
      <c r="GI1693" s="174"/>
      <c r="GJ1693" s="174"/>
      <c r="GK1693" s="174"/>
      <c r="GL1693" s="174"/>
      <c r="GM1693" s="174"/>
      <c r="GN1693" s="174"/>
      <c r="GO1693" s="174"/>
      <c r="GP1693" s="174"/>
      <c r="GQ1693" s="174"/>
      <c r="GR1693" s="174"/>
      <c r="GS1693" s="174"/>
      <c r="GT1693" s="174"/>
      <c r="GU1693" s="174"/>
      <c r="GV1693" s="174"/>
      <c r="GW1693" s="174"/>
      <c r="GX1693" s="174"/>
      <c r="GY1693" s="174"/>
      <c r="GZ1693" s="174"/>
      <c r="HA1693" s="174"/>
      <c r="HB1693" s="174"/>
      <c r="HC1693" s="174"/>
      <c r="HD1693" s="174"/>
      <c r="HE1693" s="174"/>
      <c r="HF1693" s="174"/>
      <c r="HG1693" s="174"/>
      <c r="HH1693" s="174"/>
      <c r="HI1693" s="174"/>
      <c r="HJ1693" s="174"/>
      <c r="HK1693" s="174"/>
      <c r="HL1693" s="174"/>
      <c r="HM1693" s="174"/>
      <c r="HN1693" s="174"/>
      <c r="HO1693" s="174"/>
      <c r="HP1693" s="174"/>
      <c r="HQ1693" s="174"/>
      <c r="HR1693" s="174"/>
      <c r="HS1693" s="174"/>
      <c r="HT1693" s="174"/>
      <c r="HU1693" s="174"/>
      <c r="HV1693" s="174"/>
      <c r="HW1693" s="174"/>
      <c r="HX1693" s="174"/>
      <c r="HY1693" s="174"/>
      <c r="HZ1693" s="174"/>
      <c r="IA1693" s="174"/>
      <c r="IB1693" s="174"/>
      <c r="IC1693" s="174"/>
      <c r="ID1693" s="174"/>
      <c r="IE1693" s="174"/>
      <c r="IF1693" s="174"/>
      <c r="IG1693" s="174"/>
      <c r="IH1693" s="174"/>
      <c r="II1693" s="174"/>
      <c r="IJ1693" s="174"/>
      <c r="IK1693" s="174"/>
      <c r="IL1693" s="174"/>
      <c r="IM1693" s="174"/>
      <c r="IN1693" s="174"/>
      <c r="IO1693" s="174"/>
      <c r="IP1693" s="174"/>
      <c r="IQ1693" s="174"/>
      <c r="IR1693" s="174"/>
      <c r="IS1693" s="174"/>
      <c r="IT1693" s="174"/>
      <c r="IU1693" s="174"/>
      <c r="IV1693" s="174"/>
      <c r="IW1693" s="174"/>
      <c r="IX1693" s="174"/>
      <c r="IY1693" s="174"/>
      <c r="IZ1693" s="174"/>
      <c r="JA1693" s="174"/>
    </row>
    <row r="1694" spans="1:261" s="1031" customFormat="1" ht="30" x14ac:dyDescent="0.25">
      <c r="A1694" s="297"/>
      <c r="B1694" s="297">
        <v>1</v>
      </c>
      <c r="C1694" s="681" t="s">
        <v>205</v>
      </c>
      <c r="D1694" s="237"/>
      <c r="E1694" s="238"/>
      <c r="F1694" s="2194">
        <f t="shared" si="562"/>
        <v>0</v>
      </c>
      <c r="G1694" s="912">
        <f t="shared" si="562"/>
        <v>0</v>
      </c>
      <c r="H1694" s="912">
        <f t="shared" si="562"/>
        <v>0</v>
      </c>
      <c r="I1694" s="2375">
        <f t="shared" si="562"/>
        <v>0</v>
      </c>
      <c r="J1694" s="2991"/>
      <c r="K1694" s="2991"/>
      <c r="L1694" s="2992"/>
      <c r="M1694" s="2992"/>
      <c r="N1694" s="2992"/>
      <c r="O1694" s="2992"/>
      <c r="P1694" s="2992"/>
      <c r="Q1694" s="2992"/>
      <c r="R1694" s="2987"/>
      <c r="S1694" s="476"/>
      <c r="T1694" s="2987"/>
      <c r="U1694" s="1336"/>
      <c r="V1694" s="2987"/>
      <c r="W1694" s="2987"/>
      <c r="X1694" s="3164"/>
      <c r="Y1694" s="3164"/>
      <c r="Z1694" s="2987"/>
      <c r="AA1694" s="1116">
        <f t="shared" ref="AA1694" si="564">AA1620</f>
        <v>0</v>
      </c>
      <c r="AB1694" s="1107"/>
      <c r="AC1694" s="2587"/>
      <c r="AD1694" s="3494"/>
      <c r="AE1694" s="174"/>
      <c r="AF1694" s="174"/>
      <c r="AG1694" s="174"/>
      <c r="AH1694" s="174"/>
      <c r="AI1694" s="174"/>
      <c r="AJ1694" s="174"/>
      <c r="AK1694" s="174"/>
      <c r="AL1694" s="174"/>
      <c r="AM1694" s="174"/>
      <c r="AN1694" s="174"/>
      <c r="AO1694" s="174"/>
      <c r="AP1694" s="174"/>
      <c r="AQ1694" s="174"/>
      <c r="AR1694" s="174"/>
      <c r="AS1694" s="174"/>
      <c r="AT1694" s="174"/>
      <c r="AU1694" s="174"/>
      <c r="AV1694" s="174"/>
      <c r="AW1694" s="174"/>
      <c r="AX1694" s="174"/>
      <c r="AY1694" s="174"/>
      <c r="AZ1694" s="174"/>
      <c r="BA1694" s="174"/>
      <c r="BB1694" s="174"/>
      <c r="BC1694" s="174"/>
      <c r="BD1694" s="174"/>
      <c r="BE1694" s="174"/>
      <c r="BF1694" s="174"/>
      <c r="BG1694" s="174"/>
      <c r="BH1694" s="174"/>
      <c r="BI1694" s="174"/>
      <c r="BJ1694" s="174"/>
      <c r="BK1694" s="174"/>
      <c r="BL1694" s="174"/>
      <c r="BM1694" s="174"/>
      <c r="BN1694" s="174"/>
      <c r="BO1694" s="174"/>
      <c r="BP1694" s="174"/>
      <c r="BQ1694" s="174"/>
      <c r="BR1694" s="174"/>
      <c r="BS1694" s="174"/>
      <c r="BT1694" s="174"/>
      <c r="BU1694" s="174"/>
      <c r="BV1694" s="174"/>
      <c r="BW1694" s="174"/>
      <c r="BX1694" s="174"/>
      <c r="BY1694" s="174"/>
      <c r="BZ1694" s="174"/>
      <c r="CA1694" s="174"/>
      <c r="CB1694" s="174"/>
      <c r="CC1694" s="174"/>
      <c r="CD1694" s="174"/>
      <c r="CE1694" s="174"/>
      <c r="CF1694" s="174"/>
      <c r="CG1694" s="174"/>
      <c r="CH1694" s="174"/>
      <c r="CI1694" s="174"/>
      <c r="CJ1694" s="174"/>
      <c r="CK1694" s="174"/>
      <c r="CL1694" s="174"/>
      <c r="CM1694" s="174"/>
      <c r="CN1694" s="174"/>
      <c r="CO1694" s="174"/>
      <c r="CP1694" s="174"/>
      <c r="CQ1694" s="174"/>
      <c r="CR1694" s="174"/>
      <c r="CS1694" s="174"/>
      <c r="CT1694" s="174"/>
      <c r="CU1694" s="174"/>
      <c r="CV1694" s="174"/>
      <c r="CW1694" s="174"/>
      <c r="CX1694" s="174"/>
      <c r="CY1694" s="174"/>
      <c r="CZ1694" s="174"/>
      <c r="DA1694" s="174"/>
      <c r="DB1694" s="174"/>
      <c r="DC1694" s="174"/>
      <c r="DD1694" s="174"/>
      <c r="DE1694" s="174"/>
      <c r="DF1694" s="174"/>
      <c r="DG1694" s="174"/>
      <c r="DH1694" s="174"/>
      <c r="DI1694" s="174"/>
      <c r="DJ1694" s="174"/>
      <c r="DK1694" s="174"/>
      <c r="DL1694" s="174"/>
      <c r="DM1694" s="174"/>
      <c r="DN1694" s="174"/>
      <c r="DO1694" s="174"/>
      <c r="DP1694" s="174"/>
      <c r="DQ1694" s="174"/>
      <c r="DR1694" s="174"/>
      <c r="DS1694" s="174"/>
      <c r="DT1694" s="174"/>
      <c r="DU1694" s="174"/>
      <c r="DV1694" s="174"/>
      <c r="DW1694" s="174"/>
      <c r="DX1694" s="174"/>
      <c r="DY1694" s="174"/>
      <c r="DZ1694" s="174"/>
      <c r="EA1694" s="174"/>
      <c r="EB1694" s="174"/>
      <c r="EC1694" s="174"/>
      <c r="ED1694" s="174"/>
      <c r="EE1694" s="174"/>
      <c r="EF1694" s="174"/>
      <c r="EG1694" s="174"/>
      <c r="EH1694" s="174"/>
      <c r="EI1694" s="174"/>
      <c r="EJ1694" s="174"/>
      <c r="EK1694" s="174"/>
      <c r="EL1694" s="174"/>
      <c r="EM1694" s="174"/>
      <c r="EN1694" s="174"/>
      <c r="EO1694" s="174"/>
      <c r="EP1694" s="174"/>
      <c r="EQ1694" s="174"/>
      <c r="ER1694" s="174"/>
      <c r="ES1694" s="174"/>
      <c r="ET1694" s="174"/>
      <c r="EU1694" s="174"/>
      <c r="EV1694" s="174"/>
      <c r="EW1694" s="174"/>
      <c r="EX1694" s="174"/>
      <c r="EY1694" s="174"/>
      <c r="EZ1694" s="174"/>
      <c r="FA1694" s="174"/>
      <c r="FB1694" s="174"/>
      <c r="FC1694" s="174"/>
      <c r="FD1694" s="174"/>
      <c r="FE1694" s="174"/>
      <c r="FF1694" s="174"/>
      <c r="FG1694" s="174"/>
      <c r="FH1694" s="174"/>
      <c r="FI1694" s="174"/>
      <c r="FJ1694" s="174"/>
      <c r="FK1694" s="174"/>
      <c r="FL1694" s="174"/>
      <c r="FM1694" s="174"/>
      <c r="FN1694" s="174"/>
      <c r="FO1694" s="174"/>
      <c r="FP1694" s="174"/>
      <c r="FQ1694" s="174"/>
      <c r="FR1694" s="174"/>
      <c r="FS1694" s="174"/>
      <c r="FT1694" s="174"/>
      <c r="FU1694" s="174"/>
      <c r="FV1694" s="174"/>
      <c r="FW1694" s="174"/>
      <c r="FX1694" s="174"/>
      <c r="FY1694" s="174"/>
      <c r="FZ1694" s="174"/>
      <c r="GA1694" s="174"/>
      <c r="GB1694" s="174"/>
      <c r="GC1694" s="174"/>
      <c r="GD1694" s="174"/>
      <c r="GE1694" s="174"/>
      <c r="GF1694" s="174"/>
      <c r="GG1694" s="174"/>
      <c r="GH1694" s="174"/>
      <c r="GI1694" s="174"/>
      <c r="GJ1694" s="174"/>
      <c r="GK1694" s="174"/>
      <c r="GL1694" s="174"/>
      <c r="GM1694" s="174"/>
      <c r="GN1694" s="174"/>
      <c r="GO1694" s="174"/>
      <c r="GP1694" s="174"/>
      <c r="GQ1694" s="174"/>
      <c r="GR1694" s="174"/>
      <c r="GS1694" s="174"/>
      <c r="GT1694" s="174"/>
      <c r="GU1694" s="174"/>
      <c r="GV1694" s="174"/>
      <c r="GW1694" s="174"/>
      <c r="GX1694" s="174"/>
      <c r="GY1694" s="174"/>
      <c r="GZ1694" s="174"/>
      <c r="HA1694" s="174"/>
      <c r="HB1694" s="174"/>
      <c r="HC1694" s="174"/>
      <c r="HD1694" s="174"/>
      <c r="HE1694" s="174"/>
      <c r="HF1694" s="174"/>
      <c r="HG1694" s="174"/>
      <c r="HH1694" s="174"/>
      <c r="HI1694" s="174"/>
      <c r="HJ1694" s="174"/>
      <c r="HK1694" s="174"/>
      <c r="HL1694" s="174"/>
      <c r="HM1694" s="174"/>
      <c r="HN1694" s="174"/>
      <c r="HO1694" s="174"/>
      <c r="HP1694" s="174"/>
      <c r="HQ1694" s="174"/>
      <c r="HR1694" s="174"/>
      <c r="HS1694" s="174"/>
      <c r="HT1694" s="174"/>
      <c r="HU1694" s="174"/>
      <c r="HV1694" s="174"/>
      <c r="HW1694" s="174"/>
      <c r="HX1694" s="174"/>
      <c r="HY1694" s="174"/>
      <c r="HZ1694" s="174"/>
      <c r="IA1694" s="174"/>
      <c r="IB1694" s="174"/>
      <c r="IC1694" s="174"/>
      <c r="ID1694" s="174"/>
      <c r="IE1694" s="174"/>
      <c r="IF1694" s="174"/>
      <c r="IG1694" s="174"/>
      <c r="IH1694" s="174"/>
      <c r="II1694" s="174"/>
      <c r="IJ1694" s="174"/>
      <c r="IK1694" s="174"/>
      <c r="IL1694" s="174"/>
      <c r="IM1694" s="174"/>
      <c r="IN1694" s="174"/>
      <c r="IO1694" s="174"/>
      <c r="IP1694" s="174"/>
      <c r="IQ1694" s="174"/>
      <c r="IR1694" s="174"/>
      <c r="IS1694" s="174"/>
      <c r="IT1694" s="174"/>
      <c r="IU1694" s="174"/>
      <c r="IV1694" s="174"/>
      <c r="IW1694" s="174"/>
      <c r="IX1694" s="174"/>
      <c r="IY1694" s="174"/>
      <c r="IZ1694" s="174"/>
      <c r="JA1694" s="174"/>
    </row>
    <row r="1695" spans="1:261" s="1031" customFormat="1" ht="30" x14ac:dyDescent="0.25">
      <c r="A1695" s="297"/>
      <c r="B1695" s="297">
        <v>1</v>
      </c>
      <c r="C1695" s="681" t="s">
        <v>206</v>
      </c>
      <c r="D1695" s="237"/>
      <c r="E1695" s="238"/>
      <c r="F1695" s="2194">
        <f t="shared" si="562"/>
        <v>8760</v>
      </c>
      <c r="G1695" s="912">
        <f t="shared" si="562"/>
        <v>730</v>
      </c>
      <c r="H1695" s="912">
        <f t="shared" si="562"/>
        <v>261</v>
      </c>
      <c r="I1695" s="2375">
        <f t="shared" si="562"/>
        <v>35.753424657534246</v>
      </c>
      <c r="J1695" s="2991"/>
      <c r="K1695" s="2991"/>
      <c r="L1695" s="2992"/>
      <c r="M1695" s="2992"/>
      <c r="N1695" s="2992"/>
      <c r="O1695" s="2992"/>
      <c r="P1695" s="2992"/>
      <c r="Q1695" s="2992"/>
      <c r="R1695" s="2987"/>
      <c r="S1695" s="476"/>
      <c r="T1695" s="2987"/>
      <c r="U1695" s="1336"/>
      <c r="V1695" s="2987"/>
      <c r="W1695" s="2987"/>
      <c r="X1695" s="3164"/>
      <c r="Y1695" s="3164"/>
      <c r="Z1695" s="2987"/>
      <c r="AA1695" s="1116">
        <f t="shared" ref="AA1695" si="565">AA1621</f>
        <v>0</v>
      </c>
      <c r="AB1695" s="1107"/>
      <c r="AC1695" s="2587"/>
      <c r="AD1695" s="3494"/>
      <c r="AE1695" s="174"/>
      <c r="AF1695" s="174"/>
      <c r="AG1695" s="174"/>
      <c r="AH1695" s="174"/>
      <c r="AI1695" s="174"/>
      <c r="AJ1695" s="174"/>
      <c r="AK1695" s="174"/>
      <c r="AL1695" s="174"/>
      <c r="AM1695" s="174"/>
      <c r="AN1695" s="174"/>
      <c r="AO1695" s="174"/>
      <c r="AP1695" s="174"/>
      <c r="AQ1695" s="174"/>
      <c r="AR1695" s="174"/>
      <c r="AS1695" s="174"/>
      <c r="AT1695" s="174"/>
      <c r="AU1695" s="174"/>
      <c r="AV1695" s="174"/>
      <c r="AW1695" s="174"/>
      <c r="AX1695" s="174"/>
      <c r="AY1695" s="174"/>
      <c r="AZ1695" s="174"/>
      <c r="BA1695" s="174"/>
      <c r="BB1695" s="174"/>
      <c r="BC1695" s="174"/>
      <c r="BD1695" s="174"/>
      <c r="BE1695" s="174"/>
      <c r="BF1695" s="174"/>
      <c r="BG1695" s="174"/>
      <c r="BH1695" s="174"/>
      <c r="BI1695" s="174"/>
      <c r="BJ1695" s="174"/>
      <c r="BK1695" s="174"/>
      <c r="BL1695" s="174"/>
      <c r="BM1695" s="174"/>
      <c r="BN1695" s="174"/>
      <c r="BO1695" s="174"/>
      <c r="BP1695" s="174"/>
      <c r="BQ1695" s="174"/>
      <c r="BR1695" s="174"/>
      <c r="BS1695" s="174"/>
      <c r="BT1695" s="174"/>
      <c r="BU1695" s="174"/>
      <c r="BV1695" s="174"/>
      <c r="BW1695" s="174"/>
      <c r="BX1695" s="174"/>
      <c r="BY1695" s="174"/>
      <c r="BZ1695" s="174"/>
      <c r="CA1695" s="174"/>
      <c r="CB1695" s="174"/>
      <c r="CC1695" s="174"/>
      <c r="CD1695" s="174"/>
      <c r="CE1695" s="174"/>
      <c r="CF1695" s="174"/>
      <c r="CG1695" s="174"/>
      <c r="CH1695" s="174"/>
      <c r="CI1695" s="174"/>
      <c r="CJ1695" s="174"/>
      <c r="CK1695" s="174"/>
      <c r="CL1695" s="174"/>
      <c r="CM1695" s="174"/>
      <c r="CN1695" s="174"/>
      <c r="CO1695" s="174"/>
      <c r="CP1695" s="174"/>
      <c r="CQ1695" s="174"/>
      <c r="CR1695" s="174"/>
      <c r="CS1695" s="174"/>
      <c r="CT1695" s="174"/>
      <c r="CU1695" s="174"/>
      <c r="CV1695" s="174"/>
      <c r="CW1695" s="174"/>
      <c r="CX1695" s="174"/>
      <c r="CY1695" s="174"/>
      <c r="CZ1695" s="174"/>
      <c r="DA1695" s="174"/>
      <c r="DB1695" s="174"/>
      <c r="DC1695" s="174"/>
      <c r="DD1695" s="174"/>
      <c r="DE1695" s="174"/>
      <c r="DF1695" s="174"/>
      <c r="DG1695" s="174"/>
      <c r="DH1695" s="174"/>
      <c r="DI1695" s="174"/>
      <c r="DJ1695" s="174"/>
      <c r="DK1695" s="174"/>
      <c r="DL1695" s="174"/>
      <c r="DM1695" s="174"/>
      <c r="DN1695" s="174"/>
      <c r="DO1695" s="174"/>
      <c r="DP1695" s="174"/>
      <c r="DQ1695" s="174"/>
      <c r="DR1695" s="174"/>
      <c r="DS1695" s="174"/>
      <c r="DT1695" s="174"/>
      <c r="DU1695" s="174"/>
      <c r="DV1695" s="174"/>
      <c r="DW1695" s="174"/>
      <c r="DX1695" s="174"/>
      <c r="DY1695" s="174"/>
      <c r="DZ1695" s="174"/>
      <c r="EA1695" s="174"/>
      <c r="EB1695" s="174"/>
      <c r="EC1695" s="174"/>
      <c r="ED1695" s="174"/>
      <c r="EE1695" s="174"/>
      <c r="EF1695" s="174"/>
      <c r="EG1695" s="174"/>
      <c r="EH1695" s="174"/>
      <c r="EI1695" s="174"/>
      <c r="EJ1695" s="174"/>
      <c r="EK1695" s="174"/>
      <c r="EL1695" s="174"/>
      <c r="EM1695" s="174"/>
      <c r="EN1695" s="174"/>
      <c r="EO1695" s="174"/>
      <c r="EP1695" s="174"/>
      <c r="EQ1695" s="174"/>
      <c r="ER1695" s="174"/>
      <c r="ES1695" s="174"/>
      <c r="ET1695" s="174"/>
      <c r="EU1695" s="174"/>
      <c r="EV1695" s="174"/>
      <c r="EW1695" s="174"/>
      <c r="EX1695" s="174"/>
      <c r="EY1695" s="174"/>
      <c r="EZ1695" s="174"/>
      <c r="FA1695" s="174"/>
      <c r="FB1695" s="174"/>
      <c r="FC1695" s="174"/>
      <c r="FD1695" s="174"/>
      <c r="FE1695" s="174"/>
      <c r="FF1695" s="174"/>
      <c r="FG1695" s="174"/>
      <c r="FH1695" s="174"/>
      <c r="FI1695" s="174"/>
      <c r="FJ1695" s="174"/>
      <c r="FK1695" s="174"/>
      <c r="FL1695" s="174"/>
      <c r="FM1695" s="174"/>
      <c r="FN1695" s="174"/>
      <c r="FO1695" s="174"/>
      <c r="FP1695" s="174"/>
      <c r="FQ1695" s="174"/>
      <c r="FR1695" s="174"/>
      <c r="FS1695" s="174"/>
      <c r="FT1695" s="174"/>
      <c r="FU1695" s="174"/>
      <c r="FV1695" s="174"/>
      <c r="FW1695" s="174"/>
      <c r="FX1695" s="174"/>
      <c r="FY1695" s="174"/>
      <c r="FZ1695" s="174"/>
      <c r="GA1695" s="174"/>
      <c r="GB1695" s="174"/>
      <c r="GC1695" s="174"/>
      <c r="GD1695" s="174"/>
      <c r="GE1695" s="174"/>
      <c r="GF1695" s="174"/>
      <c r="GG1695" s="174"/>
      <c r="GH1695" s="174"/>
      <c r="GI1695" s="174"/>
      <c r="GJ1695" s="174"/>
      <c r="GK1695" s="174"/>
      <c r="GL1695" s="174"/>
      <c r="GM1695" s="174"/>
      <c r="GN1695" s="174"/>
      <c r="GO1695" s="174"/>
      <c r="GP1695" s="174"/>
      <c r="GQ1695" s="174"/>
      <c r="GR1695" s="174"/>
      <c r="GS1695" s="174"/>
      <c r="GT1695" s="174"/>
      <c r="GU1695" s="174"/>
      <c r="GV1695" s="174"/>
      <c r="GW1695" s="174"/>
      <c r="GX1695" s="174"/>
      <c r="GY1695" s="174"/>
      <c r="GZ1695" s="174"/>
      <c r="HA1695" s="174"/>
      <c r="HB1695" s="174"/>
      <c r="HC1695" s="174"/>
      <c r="HD1695" s="174"/>
      <c r="HE1695" s="174"/>
      <c r="HF1695" s="174"/>
      <c r="HG1695" s="174"/>
      <c r="HH1695" s="174"/>
      <c r="HI1695" s="174"/>
      <c r="HJ1695" s="174"/>
      <c r="HK1695" s="174"/>
      <c r="HL1695" s="174"/>
      <c r="HM1695" s="174"/>
      <c r="HN1695" s="174"/>
      <c r="HO1695" s="174"/>
      <c r="HP1695" s="174"/>
      <c r="HQ1695" s="174"/>
      <c r="HR1695" s="174"/>
      <c r="HS1695" s="174"/>
      <c r="HT1695" s="174"/>
      <c r="HU1695" s="174"/>
      <c r="HV1695" s="174"/>
      <c r="HW1695" s="174"/>
      <c r="HX1695" s="174"/>
      <c r="HY1695" s="174"/>
      <c r="HZ1695" s="174"/>
      <c r="IA1695" s="174"/>
      <c r="IB1695" s="174"/>
      <c r="IC1695" s="174"/>
      <c r="ID1695" s="174"/>
      <c r="IE1695" s="174"/>
      <c r="IF1695" s="174"/>
      <c r="IG1695" s="174"/>
      <c r="IH1695" s="174"/>
      <c r="II1695" s="174"/>
      <c r="IJ1695" s="174"/>
      <c r="IK1695" s="174"/>
      <c r="IL1695" s="174"/>
      <c r="IM1695" s="174"/>
      <c r="IN1695" s="174"/>
      <c r="IO1695" s="174"/>
      <c r="IP1695" s="174"/>
      <c r="IQ1695" s="174"/>
      <c r="IR1695" s="174"/>
      <c r="IS1695" s="174"/>
      <c r="IT1695" s="174"/>
      <c r="IU1695" s="174"/>
      <c r="IV1695" s="174"/>
      <c r="IW1695" s="174"/>
      <c r="IX1695" s="174"/>
      <c r="IY1695" s="174"/>
      <c r="IZ1695" s="174"/>
      <c r="JA1695" s="174"/>
    </row>
    <row r="1696" spans="1:261" s="1031" customFormat="1" ht="30" x14ac:dyDescent="0.25">
      <c r="A1696" s="297"/>
      <c r="B1696" s="297">
        <v>1</v>
      </c>
      <c r="C1696" s="378" t="s">
        <v>296</v>
      </c>
      <c r="D1696" s="237"/>
      <c r="E1696" s="238"/>
      <c r="F1696" s="2194">
        <f t="shared" si="562"/>
        <v>17700</v>
      </c>
      <c r="G1696" s="912">
        <f t="shared" si="562"/>
        <v>1475</v>
      </c>
      <c r="H1696" s="912">
        <f t="shared" si="562"/>
        <v>869</v>
      </c>
      <c r="I1696" s="2375">
        <f t="shared" si="562"/>
        <v>58.915254237288138</v>
      </c>
      <c r="J1696" s="2991"/>
      <c r="K1696" s="2991"/>
      <c r="L1696" s="2992"/>
      <c r="M1696" s="2992"/>
      <c r="N1696" s="2992"/>
      <c r="O1696" s="2992"/>
      <c r="P1696" s="2992"/>
      <c r="Q1696" s="2992"/>
      <c r="R1696" s="2987"/>
      <c r="S1696" s="476"/>
      <c r="T1696" s="2987"/>
      <c r="U1696" s="1336"/>
      <c r="V1696" s="2987"/>
      <c r="W1696" s="2987"/>
      <c r="X1696" s="3164"/>
      <c r="Y1696" s="3164"/>
      <c r="Z1696" s="2987"/>
      <c r="AA1696" s="1116">
        <f t="shared" ref="AA1696" si="566">AA1622</f>
        <v>0</v>
      </c>
      <c r="AB1696" s="1107"/>
      <c r="AC1696" s="2587"/>
      <c r="AD1696" s="3494"/>
      <c r="AE1696" s="174"/>
      <c r="AF1696" s="174"/>
      <c r="AG1696" s="174"/>
      <c r="AH1696" s="174"/>
      <c r="AI1696" s="174"/>
      <c r="AJ1696" s="174"/>
      <c r="AK1696" s="174"/>
      <c r="AL1696" s="174"/>
      <c r="AM1696" s="174"/>
      <c r="AN1696" s="174"/>
      <c r="AO1696" s="174"/>
      <c r="AP1696" s="174"/>
      <c r="AQ1696" s="174"/>
      <c r="AR1696" s="174"/>
      <c r="AS1696" s="174"/>
      <c r="AT1696" s="174"/>
      <c r="AU1696" s="174"/>
      <c r="AV1696" s="174"/>
      <c r="AW1696" s="174"/>
      <c r="AX1696" s="174"/>
      <c r="AY1696" s="174"/>
      <c r="AZ1696" s="174"/>
      <c r="BA1696" s="174"/>
      <c r="BB1696" s="174"/>
      <c r="BC1696" s="174"/>
      <c r="BD1696" s="174"/>
      <c r="BE1696" s="174"/>
      <c r="BF1696" s="174"/>
      <c r="BG1696" s="174"/>
      <c r="BH1696" s="174"/>
      <c r="BI1696" s="174"/>
      <c r="BJ1696" s="174"/>
      <c r="BK1696" s="174"/>
      <c r="BL1696" s="174"/>
      <c r="BM1696" s="174"/>
      <c r="BN1696" s="174"/>
      <c r="BO1696" s="174"/>
      <c r="BP1696" s="174"/>
      <c r="BQ1696" s="174"/>
      <c r="BR1696" s="174"/>
      <c r="BS1696" s="174"/>
      <c r="BT1696" s="174"/>
      <c r="BU1696" s="174"/>
      <c r="BV1696" s="174"/>
      <c r="BW1696" s="174"/>
      <c r="BX1696" s="174"/>
      <c r="BY1696" s="174"/>
      <c r="BZ1696" s="174"/>
      <c r="CA1696" s="174"/>
      <c r="CB1696" s="174"/>
      <c r="CC1696" s="174"/>
      <c r="CD1696" s="174"/>
      <c r="CE1696" s="174"/>
      <c r="CF1696" s="174"/>
      <c r="CG1696" s="174"/>
      <c r="CH1696" s="174"/>
      <c r="CI1696" s="174"/>
      <c r="CJ1696" s="174"/>
      <c r="CK1696" s="174"/>
      <c r="CL1696" s="174"/>
      <c r="CM1696" s="174"/>
      <c r="CN1696" s="174"/>
      <c r="CO1696" s="174"/>
      <c r="CP1696" s="174"/>
      <c r="CQ1696" s="174"/>
      <c r="CR1696" s="174"/>
      <c r="CS1696" s="174"/>
      <c r="CT1696" s="174"/>
      <c r="CU1696" s="174"/>
      <c r="CV1696" s="174"/>
      <c r="CW1696" s="174"/>
      <c r="CX1696" s="174"/>
      <c r="CY1696" s="174"/>
      <c r="CZ1696" s="174"/>
      <c r="DA1696" s="174"/>
      <c r="DB1696" s="174"/>
      <c r="DC1696" s="174"/>
      <c r="DD1696" s="174"/>
      <c r="DE1696" s="174"/>
      <c r="DF1696" s="174"/>
      <c r="DG1696" s="174"/>
      <c r="DH1696" s="174"/>
      <c r="DI1696" s="174"/>
      <c r="DJ1696" s="174"/>
      <c r="DK1696" s="174"/>
      <c r="DL1696" s="174"/>
      <c r="DM1696" s="174"/>
      <c r="DN1696" s="174"/>
      <c r="DO1696" s="174"/>
      <c r="DP1696" s="174"/>
      <c r="DQ1696" s="174"/>
      <c r="DR1696" s="174"/>
      <c r="DS1696" s="174"/>
      <c r="DT1696" s="174"/>
      <c r="DU1696" s="174"/>
      <c r="DV1696" s="174"/>
      <c r="DW1696" s="174"/>
      <c r="DX1696" s="174"/>
      <c r="DY1696" s="174"/>
      <c r="DZ1696" s="174"/>
      <c r="EA1696" s="174"/>
      <c r="EB1696" s="174"/>
      <c r="EC1696" s="174"/>
      <c r="ED1696" s="174"/>
      <c r="EE1696" s="174"/>
      <c r="EF1696" s="174"/>
      <c r="EG1696" s="174"/>
      <c r="EH1696" s="174"/>
      <c r="EI1696" s="174"/>
      <c r="EJ1696" s="174"/>
      <c r="EK1696" s="174"/>
      <c r="EL1696" s="174"/>
      <c r="EM1696" s="174"/>
      <c r="EN1696" s="174"/>
      <c r="EO1696" s="174"/>
      <c r="EP1696" s="174"/>
      <c r="EQ1696" s="174"/>
      <c r="ER1696" s="174"/>
      <c r="ES1696" s="174"/>
      <c r="ET1696" s="174"/>
      <c r="EU1696" s="174"/>
      <c r="EV1696" s="174"/>
      <c r="EW1696" s="174"/>
      <c r="EX1696" s="174"/>
      <c r="EY1696" s="174"/>
      <c r="EZ1696" s="174"/>
      <c r="FA1696" s="174"/>
      <c r="FB1696" s="174"/>
      <c r="FC1696" s="174"/>
      <c r="FD1696" s="174"/>
      <c r="FE1696" s="174"/>
      <c r="FF1696" s="174"/>
      <c r="FG1696" s="174"/>
      <c r="FH1696" s="174"/>
      <c r="FI1696" s="174"/>
      <c r="FJ1696" s="174"/>
      <c r="FK1696" s="174"/>
      <c r="FL1696" s="174"/>
      <c r="FM1696" s="174"/>
      <c r="FN1696" s="174"/>
      <c r="FO1696" s="174"/>
      <c r="FP1696" s="174"/>
      <c r="FQ1696" s="174"/>
      <c r="FR1696" s="174"/>
      <c r="FS1696" s="174"/>
      <c r="FT1696" s="174"/>
      <c r="FU1696" s="174"/>
      <c r="FV1696" s="174"/>
      <c r="FW1696" s="174"/>
      <c r="FX1696" s="174"/>
      <c r="FY1696" s="174"/>
      <c r="FZ1696" s="174"/>
      <c r="GA1696" s="174"/>
      <c r="GB1696" s="174"/>
      <c r="GC1696" s="174"/>
      <c r="GD1696" s="174"/>
      <c r="GE1696" s="174"/>
      <c r="GF1696" s="174"/>
      <c r="GG1696" s="174"/>
      <c r="GH1696" s="174"/>
      <c r="GI1696" s="174"/>
      <c r="GJ1696" s="174"/>
      <c r="GK1696" s="174"/>
      <c r="GL1696" s="174"/>
      <c r="GM1696" s="174"/>
      <c r="GN1696" s="174"/>
      <c r="GO1696" s="174"/>
      <c r="GP1696" s="174"/>
      <c r="GQ1696" s="174"/>
      <c r="GR1696" s="174"/>
      <c r="GS1696" s="174"/>
      <c r="GT1696" s="174"/>
      <c r="GU1696" s="174"/>
      <c r="GV1696" s="174"/>
      <c r="GW1696" s="174"/>
      <c r="GX1696" s="174"/>
      <c r="GY1696" s="174"/>
      <c r="GZ1696" s="174"/>
      <c r="HA1696" s="174"/>
      <c r="HB1696" s="174"/>
      <c r="HC1696" s="174"/>
      <c r="HD1696" s="174"/>
      <c r="HE1696" s="174"/>
      <c r="HF1696" s="174"/>
      <c r="HG1696" s="174"/>
      <c r="HH1696" s="174"/>
      <c r="HI1696" s="174"/>
      <c r="HJ1696" s="174"/>
      <c r="HK1696" s="174"/>
      <c r="HL1696" s="174"/>
      <c r="HM1696" s="174"/>
      <c r="HN1696" s="174"/>
      <c r="HO1696" s="174"/>
      <c r="HP1696" s="174"/>
      <c r="HQ1696" s="174"/>
      <c r="HR1696" s="174"/>
      <c r="HS1696" s="174"/>
      <c r="HT1696" s="174"/>
      <c r="HU1696" s="174"/>
      <c r="HV1696" s="174"/>
      <c r="HW1696" s="174"/>
      <c r="HX1696" s="174"/>
      <c r="HY1696" s="174"/>
      <c r="HZ1696" s="174"/>
      <c r="IA1696" s="174"/>
      <c r="IB1696" s="174"/>
      <c r="IC1696" s="174"/>
      <c r="ID1696" s="174"/>
      <c r="IE1696" s="174"/>
      <c r="IF1696" s="174"/>
      <c r="IG1696" s="174"/>
      <c r="IH1696" s="174"/>
      <c r="II1696" s="174"/>
      <c r="IJ1696" s="174"/>
      <c r="IK1696" s="174"/>
      <c r="IL1696" s="174"/>
      <c r="IM1696" s="174"/>
      <c r="IN1696" s="174"/>
      <c r="IO1696" s="174"/>
      <c r="IP1696" s="174"/>
      <c r="IQ1696" s="174"/>
      <c r="IR1696" s="174"/>
      <c r="IS1696" s="174"/>
      <c r="IT1696" s="174"/>
      <c r="IU1696" s="174"/>
      <c r="IV1696" s="174"/>
      <c r="IW1696" s="174"/>
      <c r="IX1696" s="174"/>
      <c r="IY1696" s="174"/>
      <c r="IZ1696" s="174"/>
      <c r="JA1696" s="174"/>
    </row>
    <row r="1697" spans="1:261" s="1031" customFormat="1" ht="60" x14ac:dyDescent="0.25">
      <c r="A1697" s="297"/>
      <c r="B1697" s="297">
        <v>1</v>
      </c>
      <c r="C1697" s="238" t="s">
        <v>297</v>
      </c>
      <c r="D1697" s="237"/>
      <c r="E1697" s="238"/>
      <c r="F1697" s="2194">
        <f t="shared" si="562"/>
        <v>17555</v>
      </c>
      <c r="G1697" s="912">
        <f t="shared" si="562"/>
        <v>1462.9166666666667</v>
      </c>
      <c r="H1697" s="912">
        <f t="shared" si="562"/>
        <v>1172</v>
      </c>
      <c r="I1697" s="2375">
        <f t="shared" si="562"/>
        <v>80.113927655938483</v>
      </c>
      <c r="J1697" s="2991"/>
      <c r="K1697" s="2991"/>
      <c r="L1697" s="2992"/>
      <c r="M1697" s="2992"/>
      <c r="N1697" s="2992"/>
      <c r="O1697" s="2992"/>
      <c r="P1697" s="2992"/>
      <c r="Q1697" s="2992"/>
      <c r="R1697" s="2987"/>
      <c r="S1697" s="476"/>
      <c r="T1697" s="2987"/>
      <c r="U1697" s="1336"/>
      <c r="V1697" s="2987"/>
      <c r="W1697" s="2987"/>
      <c r="X1697" s="3164"/>
      <c r="Y1697" s="3164"/>
      <c r="Z1697" s="2987"/>
      <c r="AA1697" s="1116">
        <f t="shared" ref="AA1697" si="567">AA1623</f>
        <v>0</v>
      </c>
      <c r="AB1697" s="1107"/>
      <c r="AC1697" s="2587"/>
      <c r="AD1697" s="3494"/>
      <c r="AE1697" s="174"/>
      <c r="AF1697" s="174"/>
      <c r="AG1697" s="174"/>
      <c r="AH1697" s="174"/>
      <c r="AI1697" s="174"/>
      <c r="AJ1697" s="174"/>
      <c r="AK1697" s="174"/>
      <c r="AL1697" s="174"/>
      <c r="AM1697" s="174"/>
      <c r="AN1697" s="174"/>
      <c r="AO1697" s="174"/>
      <c r="AP1697" s="174"/>
      <c r="AQ1697" s="174"/>
      <c r="AR1697" s="174"/>
      <c r="AS1697" s="174"/>
      <c r="AT1697" s="174"/>
      <c r="AU1697" s="174"/>
      <c r="AV1697" s="174"/>
      <c r="AW1697" s="174"/>
      <c r="AX1697" s="174"/>
      <c r="AY1697" s="174"/>
      <c r="AZ1697" s="174"/>
      <c r="BA1697" s="174"/>
      <c r="BB1697" s="174"/>
      <c r="BC1697" s="174"/>
      <c r="BD1697" s="174"/>
      <c r="BE1697" s="174"/>
      <c r="BF1697" s="174"/>
      <c r="BG1697" s="174"/>
      <c r="BH1697" s="174"/>
      <c r="BI1697" s="174"/>
      <c r="BJ1697" s="174"/>
      <c r="BK1697" s="174"/>
      <c r="BL1697" s="174"/>
      <c r="BM1697" s="174"/>
      <c r="BN1697" s="174"/>
      <c r="BO1697" s="174"/>
      <c r="BP1697" s="174"/>
      <c r="BQ1697" s="174"/>
      <c r="BR1697" s="174"/>
      <c r="BS1697" s="174"/>
      <c r="BT1697" s="174"/>
      <c r="BU1697" s="174"/>
      <c r="BV1697" s="174"/>
      <c r="BW1697" s="174"/>
      <c r="BX1697" s="174"/>
      <c r="BY1697" s="174"/>
      <c r="BZ1697" s="174"/>
      <c r="CA1697" s="174"/>
      <c r="CB1697" s="174"/>
      <c r="CC1697" s="174"/>
      <c r="CD1697" s="174"/>
      <c r="CE1697" s="174"/>
      <c r="CF1697" s="174"/>
      <c r="CG1697" s="174"/>
      <c r="CH1697" s="174"/>
      <c r="CI1697" s="174"/>
      <c r="CJ1697" s="174"/>
      <c r="CK1697" s="174"/>
      <c r="CL1697" s="174"/>
      <c r="CM1697" s="174"/>
      <c r="CN1697" s="174"/>
      <c r="CO1697" s="174"/>
      <c r="CP1697" s="174"/>
      <c r="CQ1697" s="174"/>
      <c r="CR1697" s="174"/>
      <c r="CS1697" s="174"/>
      <c r="CT1697" s="174"/>
      <c r="CU1697" s="174"/>
      <c r="CV1697" s="174"/>
      <c r="CW1697" s="174"/>
      <c r="CX1697" s="174"/>
      <c r="CY1697" s="174"/>
      <c r="CZ1697" s="174"/>
      <c r="DA1697" s="174"/>
      <c r="DB1697" s="174"/>
      <c r="DC1697" s="174"/>
      <c r="DD1697" s="174"/>
      <c r="DE1697" s="174"/>
      <c r="DF1697" s="174"/>
      <c r="DG1697" s="174"/>
      <c r="DH1697" s="174"/>
      <c r="DI1697" s="174"/>
      <c r="DJ1697" s="174"/>
      <c r="DK1697" s="174"/>
      <c r="DL1697" s="174"/>
      <c r="DM1697" s="174"/>
      <c r="DN1697" s="174"/>
      <c r="DO1697" s="174"/>
      <c r="DP1697" s="174"/>
      <c r="DQ1697" s="174"/>
      <c r="DR1697" s="174"/>
      <c r="DS1697" s="174"/>
      <c r="DT1697" s="174"/>
      <c r="DU1697" s="174"/>
      <c r="DV1697" s="174"/>
      <c r="DW1697" s="174"/>
      <c r="DX1697" s="174"/>
      <c r="DY1697" s="174"/>
      <c r="DZ1697" s="174"/>
      <c r="EA1697" s="174"/>
      <c r="EB1697" s="174"/>
      <c r="EC1697" s="174"/>
      <c r="ED1697" s="174"/>
      <c r="EE1697" s="174"/>
      <c r="EF1697" s="174"/>
      <c r="EG1697" s="174"/>
      <c r="EH1697" s="174"/>
      <c r="EI1697" s="174"/>
      <c r="EJ1697" s="174"/>
      <c r="EK1697" s="174"/>
      <c r="EL1697" s="174"/>
      <c r="EM1697" s="174"/>
      <c r="EN1697" s="174"/>
      <c r="EO1697" s="174"/>
      <c r="EP1697" s="174"/>
      <c r="EQ1697" s="174"/>
      <c r="ER1697" s="174"/>
      <c r="ES1697" s="174"/>
      <c r="ET1697" s="174"/>
      <c r="EU1697" s="174"/>
      <c r="EV1697" s="174"/>
      <c r="EW1697" s="174"/>
      <c r="EX1697" s="174"/>
      <c r="EY1697" s="174"/>
      <c r="EZ1697" s="174"/>
      <c r="FA1697" s="174"/>
      <c r="FB1697" s="174"/>
      <c r="FC1697" s="174"/>
      <c r="FD1697" s="174"/>
      <c r="FE1697" s="174"/>
      <c r="FF1697" s="174"/>
      <c r="FG1697" s="174"/>
      <c r="FH1697" s="174"/>
      <c r="FI1697" s="174"/>
      <c r="FJ1697" s="174"/>
      <c r="FK1697" s="174"/>
      <c r="FL1697" s="174"/>
      <c r="FM1697" s="174"/>
      <c r="FN1697" s="174"/>
      <c r="FO1697" s="174"/>
      <c r="FP1697" s="174"/>
      <c r="FQ1697" s="174"/>
      <c r="FR1697" s="174"/>
      <c r="FS1697" s="174"/>
      <c r="FT1697" s="174"/>
      <c r="FU1697" s="174"/>
      <c r="FV1697" s="174"/>
      <c r="FW1697" s="174"/>
      <c r="FX1697" s="174"/>
      <c r="FY1697" s="174"/>
      <c r="FZ1697" s="174"/>
      <c r="GA1697" s="174"/>
      <c r="GB1697" s="174"/>
      <c r="GC1697" s="174"/>
      <c r="GD1697" s="174"/>
      <c r="GE1697" s="174"/>
      <c r="GF1697" s="174"/>
      <c r="GG1697" s="174"/>
      <c r="GH1697" s="174"/>
      <c r="GI1697" s="174"/>
      <c r="GJ1697" s="174"/>
      <c r="GK1697" s="174"/>
      <c r="GL1697" s="174"/>
      <c r="GM1697" s="174"/>
      <c r="GN1697" s="174"/>
      <c r="GO1697" s="174"/>
      <c r="GP1697" s="174"/>
      <c r="GQ1697" s="174"/>
      <c r="GR1697" s="174"/>
      <c r="GS1697" s="174"/>
      <c r="GT1697" s="174"/>
      <c r="GU1697" s="174"/>
      <c r="GV1697" s="174"/>
      <c r="GW1697" s="174"/>
      <c r="GX1697" s="174"/>
      <c r="GY1697" s="174"/>
      <c r="GZ1697" s="174"/>
      <c r="HA1697" s="174"/>
      <c r="HB1697" s="174"/>
      <c r="HC1697" s="174"/>
      <c r="HD1697" s="174"/>
      <c r="HE1697" s="174"/>
      <c r="HF1697" s="174"/>
      <c r="HG1697" s="174"/>
      <c r="HH1697" s="174"/>
      <c r="HI1697" s="174"/>
      <c r="HJ1697" s="174"/>
      <c r="HK1697" s="174"/>
      <c r="HL1697" s="174"/>
      <c r="HM1697" s="174"/>
      <c r="HN1697" s="174"/>
      <c r="HO1697" s="174"/>
      <c r="HP1697" s="174"/>
      <c r="HQ1697" s="174"/>
      <c r="HR1697" s="174"/>
      <c r="HS1697" s="174"/>
      <c r="HT1697" s="174"/>
      <c r="HU1697" s="174"/>
      <c r="HV1697" s="174"/>
      <c r="HW1697" s="174"/>
      <c r="HX1697" s="174"/>
      <c r="HY1697" s="174"/>
      <c r="HZ1697" s="174"/>
      <c r="IA1697" s="174"/>
      <c r="IB1697" s="174"/>
      <c r="IC1697" s="174"/>
      <c r="ID1697" s="174"/>
      <c r="IE1697" s="174"/>
      <c r="IF1697" s="174"/>
      <c r="IG1697" s="174"/>
      <c r="IH1697" s="174"/>
      <c r="II1697" s="174"/>
      <c r="IJ1697" s="174"/>
      <c r="IK1697" s="174"/>
      <c r="IL1697" s="174"/>
      <c r="IM1697" s="174"/>
      <c r="IN1697" s="174"/>
      <c r="IO1697" s="174"/>
      <c r="IP1697" s="174"/>
      <c r="IQ1697" s="174"/>
      <c r="IR1697" s="174"/>
      <c r="IS1697" s="174"/>
      <c r="IT1697" s="174"/>
      <c r="IU1697" s="174"/>
      <c r="IV1697" s="174"/>
      <c r="IW1697" s="174"/>
      <c r="IX1697" s="174"/>
      <c r="IY1697" s="174"/>
      <c r="IZ1697" s="174"/>
      <c r="JA1697" s="174"/>
    </row>
    <row r="1698" spans="1:261" s="1031" customFormat="1" ht="45" x14ac:dyDescent="0.25">
      <c r="A1698" s="297"/>
      <c r="B1698" s="297">
        <v>1</v>
      </c>
      <c r="C1698" s="238" t="s">
        <v>311</v>
      </c>
      <c r="D1698" s="237"/>
      <c r="E1698" s="238"/>
      <c r="F1698" s="2194">
        <f t="shared" si="562"/>
        <v>15140</v>
      </c>
      <c r="G1698" s="912">
        <f t="shared" si="562"/>
        <v>1261.6666666666667</v>
      </c>
      <c r="H1698" s="912">
        <f t="shared" si="562"/>
        <v>2202</v>
      </c>
      <c r="I1698" s="2375">
        <f t="shared" si="562"/>
        <v>174.53104359313076</v>
      </c>
      <c r="J1698" s="2991"/>
      <c r="K1698" s="2991"/>
      <c r="L1698" s="2992"/>
      <c r="M1698" s="2992"/>
      <c r="N1698" s="2992"/>
      <c r="O1698" s="2992"/>
      <c r="P1698" s="2992"/>
      <c r="Q1698" s="2992"/>
      <c r="R1698" s="2987"/>
      <c r="S1698" s="476"/>
      <c r="T1698" s="2987"/>
      <c r="U1698" s="1336"/>
      <c r="V1698" s="2987"/>
      <c r="W1698" s="2987"/>
      <c r="X1698" s="3164"/>
      <c r="Y1698" s="3164"/>
      <c r="Z1698" s="2987"/>
      <c r="AA1698" s="1116">
        <f t="shared" ref="AA1698" si="568">AA1624</f>
        <v>0</v>
      </c>
      <c r="AB1698" s="1107"/>
      <c r="AC1698" s="2587"/>
      <c r="AD1698" s="3494"/>
      <c r="AE1698" s="174"/>
      <c r="AF1698" s="174"/>
      <c r="AG1698" s="174"/>
      <c r="AH1698" s="174"/>
      <c r="AI1698" s="174"/>
      <c r="AJ1698" s="174"/>
      <c r="AK1698" s="174"/>
      <c r="AL1698" s="174"/>
      <c r="AM1698" s="174"/>
      <c r="AN1698" s="174"/>
      <c r="AO1698" s="174"/>
      <c r="AP1698" s="174"/>
      <c r="AQ1698" s="174"/>
      <c r="AR1698" s="174"/>
      <c r="AS1698" s="174"/>
      <c r="AT1698" s="174"/>
      <c r="AU1698" s="174"/>
      <c r="AV1698" s="174"/>
      <c r="AW1698" s="174"/>
      <c r="AX1698" s="174"/>
      <c r="AY1698" s="174"/>
      <c r="AZ1698" s="174"/>
      <c r="BA1698" s="174"/>
      <c r="BB1698" s="174"/>
      <c r="BC1698" s="174"/>
      <c r="BD1698" s="174"/>
      <c r="BE1698" s="174"/>
      <c r="BF1698" s="174"/>
      <c r="BG1698" s="174"/>
      <c r="BH1698" s="174"/>
      <c r="BI1698" s="174"/>
      <c r="BJ1698" s="174"/>
      <c r="BK1698" s="174"/>
      <c r="BL1698" s="174"/>
      <c r="BM1698" s="174"/>
      <c r="BN1698" s="174"/>
      <c r="BO1698" s="174"/>
      <c r="BP1698" s="174"/>
      <c r="BQ1698" s="174"/>
      <c r="BR1698" s="174"/>
      <c r="BS1698" s="174"/>
      <c r="BT1698" s="174"/>
      <c r="BU1698" s="174"/>
      <c r="BV1698" s="174"/>
      <c r="BW1698" s="174"/>
      <c r="BX1698" s="174"/>
      <c r="BY1698" s="174"/>
      <c r="BZ1698" s="174"/>
      <c r="CA1698" s="174"/>
      <c r="CB1698" s="174"/>
      <c r="CC1698" s="174"/>
      <c r="CD1698" s="174"/>
      <c r="CE1698" s="174"/>
      <c r="CF1698" s="174"/>
      <c r="CG1698" s="174"/>
      <c r="CH1698" s="174"/>
      <c r="CI1698" s="174"/>
      <c r="CJ1698" s="174"/>
      <c r="CK1698" s="174"/>
      <c r="CL1698" s="174"/>
      <c r="CM1698" s="174"/>
      <c r="CN1698" s="174"/>
      <c r="CO1698" s="174"/>
      <c r="CP1698" s="174"/>
      <c r="CQ1698" s="174"/>
      <c r="CR1698" s="174"/>
      <c r="CS1698" s="174"/>
      <c r="CT1698" s="174"/>
      <c r="CU1698" s="174"/>
      <c r="CV1698" s="174"/>
      <c r="CW1698" s="174"/>
      <c r="CX1698" s="174"/>
      <c r="CY1698" s="174"/>
      <c r="CZ1698" s="174"/>
      <c r="DA1698" s="174"/>
      <c r="DB1698" s="174"/>
      <c r="DC1698" s="174"/>
      <c r="DD1698" s="174"/>
      <c r="DE1698" s="174"/>
      <c r="DF1698" s="174"/>
      <c r="DG1698" s="174"/>
      <c r="DH1698" s="174"/>
      <c r="DI1698" s="174"/>
      <c r="DJ1698" s="174"/>
      <c r="DK1698" s="174"/>
      <c r="DL1698" s="174"/>
      <c r="DM1698" s="174"/>
      <c r="DN1698" s="174"/>
      <c r="DO1698" s="174"/>
      <c r="DP1698" s="174"/>
      <c r="DQ1698" s="174"/>
      <c r="DR1698" s="174"/>
      <c r="DS1698" s="174"/>
      <c r="DT1698" s="174"/>
      <c r="DU1698" s="174"/>
      <c r="DV1698" s="174"/>
      <c r="DW1698" s="174"/>
      <c r="DX1698" s="174"/>
      <c r="DY1698" s="174"/>
      <c r="DZ1698" s="174"/>
      <c r="EA1698" s="174"/>
      <c r="EB1698" s="174"/>
      <c r="EC1698" s="174"/>
      <c r="ED1698" s="174"/>
      <c r="EE1698" s="174"/>
      <c r="EF1698" s="174"/>
      <c r="EG1698" s="174"/>
      <c r="EH1698" s="174"/>
      <c r="EI1698" s="174"/>
      <c r="EJ1698" s="174"/>
      <c r="EK1698" s="174"/>
      <c r="EL1698" s="174"/>
      <c r="EM1698" s="174"/>
      <c r="EN1698" s="174"/>
      <c r="EO1698" s="174"/>
      <c r="EP1698" s="174"/>
      <c r="EQ1698" s="174"/>
      <c r="ER1698" s="174"/>
      <c r="ES1698" s="174"/>
      <c r="ET1698" s="174"/>
      <c r="EU1698" s="174"/>
      <c r="EV1698" s="174"/>
      <c r="EW1698" s="174"/>
      <c r="EX1698" s="174"/>
      <c r="EY1698" s="174"/>
      <c r="EZ1698" s="174"/>
      <c r="FA1698" s="174"/>
      <c r="FB1698" s="174"/>
      <c r="FC1698" s="174"/>
      <c r="FD1698" s="174"/>
      <c r="FE1698" s="174"/>
      <c r="FF1698" s="174"/>
      <c r="FG1698" s="174"/>
      <c r="FH1698" s="174"/>
      <c r="FI1698" s="174"/>
      <c r="FJ1698" s="174"/>
      <c r="FK1698" s="174"/>
      <c r="FL1698" s="174"/>
      <c r="FM1698" s="174"/>
      <c r="FN1698" s="174"/>
      <c r="FO1698" s="174"/>
      <c r="FP1698" s="174"/>
      <c r="FQ1698" s="174"/>
      <c r="FR1698" s="174"/>
      <c r="FS1698" s="174"/>
      <c r="FT1698" s="174"/>
      <c r="FU1698" s="174"/>
      <c r="FV1698" s="174"/>
      <c r="FW1698" s="174"/>
      <c r="FX1698" s="174"/>
      <c r="FY1698" s="174"/>
      <c r="FZ1698" s="174"/>
      <c r="GA1698" s="174"/>
      <c r="GB1698" s="174"/>
      <c r="GC1698" s="174"/>
      <c r="GD1698" s="174"/>
      <c r="GE1698" s="174"/>
      <c r="GF1698" s="174"/>
      <c r="GG1698" s="174"/>
      <c r="GH1698" s="174"/>
      <c r="GI1698" s="174"/>
      <c r="GJ1698" s="174"/>
      <c r="GK1698" s="174"/>
      <c r="GL1698" s="174"/>
      <c r="GM1698" s="174"/>
      <c r="GN1698" s="174"/>
      <c r="GO1698" s="174"/>
      <c r="GP1698" s="174"/>
      <c r="GQ1698" s="174"/>
      <c r="GR1698" s="174"/>
      <c r="GS1698" s="174"/>
      <c r="GT1698" s="174"/>
      <c r="GU1698" s="174"/>
      <c r="GV1698" s="174"/>
      <c r="GW1698" s="174"/>
      <c r="GX1698" s="174"/>
      <c r="GY1698" s="174"/>
      <c r="GZ1698" s="174"/>
      <c r="HA1698" s="174"/>
      <c r="HB1698" s="174"/>
      <c r="HC1698" s="174"/>
      <c r="HD1698" s="174"/>
      <c r="HE1698" s="174"/>
      <c r="HF1698" s="174"/>
      <c r="HG1698" s="174"/>
      <c r="HH1698" s="174"/>
      <c r="HI1698" s="174"/>
      <c r="HJ1698" s="174"/>
      <c r="HK1698" s="174"/>
      <c r="HL1698" s="174"/>
      <c r="HM1698" s="174"/>
      <c r="HN1698" s="174"/>
      <c r="HO1698" s="174"/>
      <c r="HP1698" s="174"/>
      <c r="HQ1698" s="174"/>
      <c r="HR1698" s="174"/>
      <c r="HS1698" s="174"/>
      <c r="HT1698" s="174"/>
      <c r="HU1698" s="174"/>
      <c r="HV1698" s="174"/>
      <c r="HW1698" s="174"/>
      <c r="HX1698" s="174"/>
      <c r="HY1698" s="174"/>
      <c r="HZ1698" s="174"/>
      <c r="IA1698" s="174"/>
      <c r="IB1698" s="174"/>
      <c r="IC1698" s="174"/>
      <c r="ID1698" s="174"/>
      <c r="IE1698" s="174"/>
      <c r="IF1698" s="174"/>
      <c r="IG1698" s="174"/>
      <c r="IH1698" s="174"/>
      <c r="II1698" s="174"/>
      <c r="IJ1698" s="174"/>
      <c r="IK1698" s="174"/>
      <c r="IL1698" s="174"/>
      <c r="IM1698" s="174"/>
      <c r="IN1698" s="174"/>
      <c r="IO1698" s="174"/>
      <c r="IP1698" s="174"/>
      <c r="IQ1698" s="174"/>
      <c r="IR1698" s="174"/>
      <c r="IS1698" s="174"/>
      <c r="IT1698" s="174"/>
      <c r="IU1698" s="174"/>
      <c r="IV1698" s="174"/>
      <c r="IW1698" s="174"/>
      <c r="IX1698" s="174"/>
      <c r="IY1698" s="174"/>
      <c r="IZ1698" s="174"/>
      <c r="JA1698" s="174"/>
    </row>
    <row r="1699" spans="1:261" s="1031" customFormat="1" ht="105" x14ac:dyDescent="0.25">
      <c r="A1699" s="297"/>
      <c r="B1699" s="297"/>
      <c r="C1699" s="238" t="s">
        <v>548</v>
      </c>
      <c r="D1699" s="237"/>
      <c r="E1699" s="238"/>
      <c r="F1699" s="2194">
        <f>F1625</f>
        <v>1616</v>
      </c>
      <c r="G1699" s="912">
        <f t="shared" ref="G1699:I1699" si="569">G1625</f>
        <v>134.66666666666666</v>
      </c>
      <c r="H1699" s="912">
        <f t="shared" si="569"/>
        <v>948</v>
      </c>
      <c r="I1699" s="2375">
        <f t="shared" si="569"/>
        <v>703.96039603960401</v>
      </c>
      <c r="J1699" s="2991"/>
      <c r="K1699" s="2991"/>
      <c r="L1699" s="2992"/>
      <c r="M1699" s="2992"/>
      <c r="N1699" s="2992"/>
      <c r="O1699" s="2992"/>
      <c r="P1699" s="2992"/>
      <c r="Q1699" s="2992"/>
      <c r="R1699" s="2987"/>
      <c r="S1699" s="476"/>
      <c r="T1699" s="2987"/>
      <c r="U1699" s="1336"/>
      <c r="V1699" s="2987"/>
      <c r="W1699" s="2987"/>
      <c r="X1699" s="3164"/>
      <c r="Y1699" s="3164"/>
      <c r="Z1699" s="2987"/>
      <c r="AA1699" s="1116">
        <f t="shared" ref="AA1699" si="570">AA1625</f>
        <v>0</v>
      </c>
      <c r="AB1699" s="1107"/>
      <c r="AC1699" s="2587"/>
      <c r="AD1699" s="3494"/>
      <c r="AE1699" s="174"/>
      <c r="AF1699" s="174"/>
      <c r="AG1699" s="174"/>
      <c r="AH1699" s="174"/>
      <c r="AI1699" s="174"/>
      <c r="AJ1699" s="174"/>
      <c r="AK1699" s="174"/>
      <c r="AL1699" s="174"/>
      <c r="AM1699" s="174"/>
      <c r="AN1699" s="174"/>
      <c r="AO1699" s="174"/>
      <c r="AP1699" s="174"/>
      <c r="AQ1699" s="174"/>
      <c r="AR1699" s="174"/>
      <c r="AS1699" s="174"/>
      <c r="AT1699" s="174"/>
      <c r="AU1699" s="174"/>
      <c r="AV1699" s="174"/>
      <c r="AW1699" s="174"/>
      <c r="AX1699" s="174"/>
      <c r="AY1699" s="174"/>
      <c r="AZ1699" s="174"/>
      <c r="BA1699" s="174"/>
      <c r="BB1699" s="174"/>
      <c r="BC1699" s="174"/>
      <c r="BD1699" s="174"/>
      <c r="BE1699" s="174"/>
      <c r="BF1699" s="174"/>
      <c r="BG1699" s="174"/>
      <c r="BH1699" s="174"/>
      <c r="BI1699" s="174"/>
      <c r="BJ1699" s="174"/>
      <c r="BK1699" s="174"/>
      <c r="BL1699" s="174"/>
      <c r="BM1699" s="174"/>
      <c r="BN1699" s="174"/>
      <c r="BO1699" s="174"/>
      <c r="BP1699" s="174"/>
      <c r="BQ1699" s="174"/>
      <c r="BR1699" s="174"/>
      <c r="BS1699" s="174"/>
      <c r="BT1699" s="174"/>
      <c r="BU1699" s="174"/>
      <c r="BV1699" s="174"/>
      <c r="BW1699" s="174"/>
      <c r="BX1699" s="174"/>
      <c r="BY1699" s="174"/>
      <c r="BZ1699" s="174"/>
      <c r="CA1699" s="174"/>
      <c r="CB1699" s="174"/>
      <c r="CC1699" s="174"/>
      <c r="CD1699" s="174"/>
      <c r="CE1699" s="174"/>
      <c r="CF1699" s="174"/>
      <c r="CG1699" s="174"/>
      <c r="CH1699" s="174"/>
      <c r="CI1699" s="174"/>
      <c r="CJ1699" s="174"/>
      <c r="CK1699" s="174"/>
      <c r="CL1699" s="174"/>
      <c r="CM1699" s="174"/>
      <c r="CN1699" s="174"/>
      <c r="CO1699" s="174"/>
      <c r="CP1699" s="174"/>
      <c r="CQ1699" s="174"/>
      <c r="CR1699" s="174"/>
      <c r="CS1699" s="174"/>
      <c r="CT1699" s="174"/>
      <c r="CU1699" s="174"/>
      <c r="CV1699" s="174"/>
      <c r="CW1699" s="174"/>
      <c r="CX1699" s="174"/>
      <c r="CY1699" s="174"/>
      <c r="CZ1699" s="174"/>
      <c r="DA1699" s="174"/>
      <c r="DB1699" s="174"/>
      <c r="DC1699" s="174"/>
      <c r="DD1699" s="174"/>
      <c r="DE1699" s="174"/>
      <c r="DF1699" s="174"/>
      <c r="DG1699" s="174"/>
      <c r="DH1699" s="174"/>
      <c r="DI1699" s="174"/>
      <c r="DJ1699" s="174"/>
      <c r="DK1699" s="174"/>
      <c r="DL1699" s="174"/>
      <c r="DM1699" s="174"/>
      <c r="DN1699" s="174"/>
      <c r="DO1699" s="174"/>
      <c r="DP1699" s="174"/>
      <c r="DQ1699" s="174"/>
      <c r="DR1699" s="174"/>
      <c r="DS1699" s="174"/>
      <c r="DT1699" s="174"/>
      <c r="DU1699" s="174"/>
      <c r="DV1699" s="174"/>
      <c r="DW1699" s="174"/>
      <c r="DX1699" s="174"/>
      <c r="DY1699" s="174"/>
      <c r="DZ1699" s="174"/>
      <c r="EA1699" s="174"/>
      <c r="EB1699" s="174"/>
      <c r="EC1699" s="174"/>
      <c r="ED1699" s="174"/>
      <c r="EE1699" s="174"/>
      <c r="EF1699" s="174"/>
      <c r="EG1699" s="174"/>
      <c r="EH1699" s="174"/>
      <c r="EI1699" s="174"/>
      <c r="EJ1699" s="174"/>
      <c r="EK1699" s="174"/>
      <c r="EL1699" s="174"/>
      <c r="EM1699" s="174"/>
      <c r="EN1699" s="174"/>
      <c r="EO1699" s="174"/>
      <c r="EP1699" s="174"/>
      <c r="EQ1699" s="174"/>
      <c r="ER1699" s="174"/>
      <c r="ES1699" s="174"/>
      <c r="ET1699" s="174"/>
      <c r="EU1699" s="174"/>
      <c r="EV1699" s="174"/>
      <c r="EW1699" s="174"/>
      <c r="EX1699" s="174"/>
      <c r="EY1699" s="174"/>
      <c r="EZ1699" s="174"/>
      <c r="FA1699" s="174"/>
      <c r="FB1699" s="174"/>
      <c r="FC1699" s="174"/>
      <c r="FD1699" s="174"/>
      <c r="FE1699" s="174"/>
      <c r="FF1699" s="174"/>
      <c r="FG1699" s="174"/>
      <c r="FH1699" s="174"/>
      <c r="FI1699" s="174"/>
      <c r="FJ1699" s="174"/>
      <c r="FK1699" s="174"/>
      <c r="FL1699" s="174"/>
      <c r="FM1699" s="174"/>
      <c r="FN1699" s="174"/>
      <c r="FO1699" s="174"/>
      <c r="FP1699" s="174"/>
      <c r="FQ1699" s="174"/>
      <c r="FR1699" s="174"/>
      <c r="FS1699" s="174"/>
      <c r="FT1699" s="174"/>
      <c r="FU1699" s="174"/>
      <c r="FV1699" s="174"/>
      <c r="FW1699" s="174"/>
      <c r="FX1699" s="174"/>
      <c r="FY1699" s="174"/>
      <c r="FZ1699" s="174"/>
      <c r="GA1699" s="174"/>
      <c r="GB1699" s="174"/>
      <c r="GC1699" s="174"/>
      <c r="GD1699" s="174"/>
      <c r="GE1699" s="174"/>
      <c r="GF1699" s="174"/>
      <c r="GG1699" s="174"/>
      <c r="GH1699" s="174"/>
      <c r="GI1699" s="174"/>
      <c r="GJ1699" s="174"/>
      <c r="GK1699" s="174"/>
      <c r="GL1699" s="174"/>
      <c r="GM1699" s="174"/>
      <c r="GN1699" s="174"/>
      <c r="GO1699" s="174"/>
      <c r="GP1699" s="174"/>
      <c r="GQ1699" s="174"/>
      <c r="GR1699" s="174"/>
      <c r="GS1699" s="174"/>
      <c r="GT1699" s="174"/>
      <c r="GU1699" s="174"/>
      <c r="GV1699" s="174"/>
      <c r="GW1699" s="174"/>
      <c r="GX1699" s="174"/>
      <c r="GY1699" s="174"/>
      <c r="GZ1699" s="174"/>
      <c r="HA1699" s="174"/>
      <c r="HB1699" s="174"/>
      <c r="HC1699" s="174"/>
      <c r="HD1699" s="174"/>
      <c r="HE1699" s="174"/>
      <c r="HF1699" s="174"/>
      <c r="HG1699" s="174"/>
      <c r="HH1699" s="174"/>
      <c r="HI1699" s="174"/>
      <c r="HJ1699" s="174"/>
      <c r="HK1699" s="174"/>
      <c r="HL1699" s="174"/>
      <c r="HM1699" s="174"/>
      <c r="HN1699" s="174"/>
      <c r="HO1699" s="174"/>
      <c r="HP1699" s="174"/>
      <c r="HQ1699" s="174"/>
      <c r="HR1699" s="174"/>
      <c r="HS1699" s="174"/>
      <c r="HT1699" s="174"/>
      <c r="HU1699" s="174"/>
      <c r="HV1699" s="174"/>
      <c r="HW1699" s="174"/>
      <c r="HX1699" s="174"/>
      <c r="HY1699" s="174"/>
      <c r="HZ1699" s="174"/>
      <c r="IA1699" s="174"/>
      <c r="IB1699" s="174"/>
      <c r="IC1699" s="174"/>
      <c r="ID1699" s="174"/>
      <c r="IE1699" s="174"/>
      <c r="IF1699" s="174"/>
      <c r="IG1699" s="174"/>
      <c r="IH1699" s="174"/>
      <c r="II1699" s="174"/>
      <c r="IJ1699" s="174"/>
      <c r="IK1699" s="174"/>
      <c r="IL1699" s="174"/>
      <c r="IM1699" s="174"/>
      <c r="IN1699" s="174"/>
      <c r="IO1699" s="174"/>
      <c r="IP1699" s="174"/>
      <c r="IQ1699" s="174"/>
      <c r="IR1699" s="174"/>
      <c r="IS1699" s="174"/>
      <c r="IT1699" s="174"/>
      <c r="IU1699" s="174"/>
      <c r="IV1699" s="174"/>
      <c r="IW1699" s="174"/>
      <c r="IX1699" s="174"/>
      <c r="IY1699" s="174"/>
      <c r="IZ1699" s="174"/>
      <c r="JA1699" s="174"/>
    </row>
    <row r="1700" spans="1:261" s="1031" customFormat="1" ht="30" x14ac:dyDescent="0.25">
      <c r="A1700" s="297"/>
      <c r="B1700" s="297">
        <v>1</v>
      </c>
      <c r="C1700" s="238" t="s">
        <v>387</v>
      </c>
      <c r="D1700" s="237"/>
      <c r="E1700" s="238"/>
      <c r="F1700" s="2194">
        <f t="shared" ref="F1700:I1710" si="571">F1626</f>
        <v>2268</v>
      </c>
      <c r="G1700" s="912">
        <f t="shared" si="571"/>
        <v>189</v>
      </c>
      <c r="H1700" s="912">
        <f t="shared" si="571"/>
        <v>9</v>
      </c>
      <c r="I1700" s="2375">
        <f t="shared" si="571"/>
        <v>4.7619047619047619</v>
      </c>
      <c r="J1700" s="2991"/>
      <c r="K1700" s="2991"/>
      <c r="L1700" s="2992"/>
      <c r="M1700" s="2992"/>
      <c r="N1700" s="2992"/>
      <c r="O1700" s="2992"/>
      <c r="P1700" s="2992"/>
      <c r="Q1700" s="2992"/>
      <c r="R1700" s="2987"/>
      <c r="S1700" s="476"/>
      <c r="T1700" s="2987"/>
      <c r="U1700" s="1336"/>
      <c r="V1700" s="2987"/>
      <c r="W1700" s="2987"/>
      <c r="X1700" s="3164"/>
      <c r="Y1700" s="3164"/>
      <c r="Z1700" s="2987"/>
      <c r="AA1700" s="1116">
        <f t="shared" ref="AA1700" si="572">AA1626</f>
        <v>0</v>
      </c>
      <c r="AB1700" s="1107"/>
      <c r="AC1700" s="2587"/>
      <c r="AD1700" s="3494"/>
      <c r="AE1700" s="174"/>
      <c r="AF1700" s="174"/>
      <c r="AG1700" s="174"/>
      <c r="AH1700" s="174"/>
      <c r="AI1700" s="174"/>
      <c r="AJ1700" s="174"/>
      <c r="AK1700" s="174"/>
      <c r="AL1700" s="174"/>
      <c r="AM1700" s="174"/>
      <c r="AN1700" s="174"/>
      <c r="AO1700" s="174"/>
      <c r="AP1700" s="174"/>
      <c r="AQ1700" s="174"/>
      <c r="AR1700" s="174"/>
      <c r="AS1700" s="174"/>
      <c r="AT1700" s="174"/>
      <c r="AU1700" s="174"/>
      <c r="AV1700" s="174"/>
      <c r="AW1700" s="174"/>
      <c r="AX1700" s="174"/>
      <c r="AY1700" s="174"/>
      <c r="AZ1700" s="174"/>
      <c r="BA1700" s="174"/>
      <c r="BB1700" s="174"/>
      <c r="BC1700" s="174"/>
      <c r="BD1700" s="174"/>
      <c r="BE1700" s="174"/>
      <c r="BF1700" s="174"/>
      <c r="BG1700" s="174"/>
      <c r="BH1700" s="174"/>
      <c r="BI1700" s="174"/>
      <c r="BJ1700" s="174"/>
      <c r="BK1700" s="174"/>
      <c r="BL1700" s="174"/>
      <c r="BM1700" s="174"/>
      <c r="BN1700" s="174"/>
      <c r="BO1700" s="174"/>
      <c r="BP1700" s="174"/>
      <c r="BQ1700" s="174"/>
      <c r="BR1700" s="174"/>
      <c r="BS1700" s="174"/>
      <c r="BT1700" s="174"/>
      <c r="BU1700" s="174"/>
      <c r="BV1700" s="174"/>
      <c r="BW1700" s="174"/>
      <c r="BX1700" s="174"/>
      <c r="BY1700" s="174"/>
      <c r="BZ1700" s="174"/>
      <c r="CA1700" s="174"/>
      <c r="CB1700" s="174"/>
      <c r="CC1700" s="174"/>
      <c r="CD1700" s="174"/>
      <c r="CE1700" s="174"/>
      <c r="CF1700" s="174"/>
      <c r="CG1700" s="174"/>
      <c r="CH1700" s="174"/>
      <c r="CI1700" s="174"/>
      <c r="CJ1700" s="174"/>
      <c r="CK1700" s="174"/>
      <c r="CL1700" s="174"/>
      <c r="CM1700" s="174"/>
      <c r="CN1700" s="174"/>
      <c r="CO1700" s="174"/>
      <c r="CP1700" s="174"/>
      <c r="CQ1700" s="174"/>
      <c r="CR1700" s="174"/>
      <c r="CS1700" s="174"/>
      <c r="CT1700" s="174"/>
      <c r="CU1700" s="174"/>
      <c r="CV1700" s="174"/>
      <c r="CW1700" s="174"/>
      <c r="CX1700" s="174"/>
      <c r="CY1700" s="174"/>
      <c r="CZ1700" s="174"/>
      <c r="DA1700" s="174"/>
      <c r="DB1700" s="174"/>
      <c r="DC1700" s="174"/>
      <c r="DD1700" s="174"/>
      <c r="DE1700" s="174"/>
      <c r="DF1700" s="174"/>
      <c r="DG1700" s="174"/>
      <c r="DH1700" s="174"/>
      <c r="DI1700" s="174"/>
      <c r="DJ1700" s="174"/>
      <c r="DK1700" s="174"/>
      <c r="DL1700" s="174"/>
      <c r="DM1700" s="174"/>
      <c r="DN1700" s="174"/>
      <c r="DO1700" s="174"/>
      <c r="DP1700" s="174"/>
      <c r="DQ1700" s="174"/>
      <c r="DR1700" s="174"/>
      <c r="DS1700" s="174"/>
      <c r="DT1700" s="174"/>
      <c r="DU1700" s="174"/>
      <c r="DV1700" s="174"/>
      <c r="DW1700" s="174"/>
      <c r="DX1700" s="174"/>
      <c r="DY1700" s="174"/>
      <c r="DZ1700" s="174"/>
      <c r="EA1700" s="174"/>
      <c r="EB1700" s="174"/>
      <c r="EC1700" s="174"/>
      <c r="ED1700" s="174"/>
      <c r="EE1700" s="174"/>
      <c r="EF1700" s="174"/>
      <c r="EG1700" s="174"/>
      <c r="EH1700" s="174"/>
      <c r="EI1700" s="174"/>
      <c r="EJ1700" s="174"/>
      <c r="EK1700" s="174"/>
      <c r="EL1700" s="174"/>
      <c r="EM1700" s="174"/>
      <c r="EN1700" s="174"/>
      <c r="EO1700" s="174"/>
      <c r="EP1700" s="174"/>
      <c r="EQ1700" s="174"/>
      <c r="ER1700" s="174"/>
      <c r="ES1700" s="174"/>
      <c r="ET1700" s="174"/>
      <c r="EU1700" s="174"/>
      <c r="EV1700" s="174"/>
      <c r="EW1700" s="174"/>
      <c r="EX1700" s="174"/>
      <c r="EY1700" s="174"/>
      <c r="EZ1700" s="174"/>
      <c r="FA1700" s="174"/>
      <c r="FB1700" s="174"/>
      <c r="FC1700" s="174"/>
      <c r="FD1700" s="174"/>
      <c r="FE1700" s="174"/>
      <c r="FF1700" s="174"/>
      <c r="FG1700" s="174"/>
      <c r="FH1700" s="174"/>
      <c r="FI1700" s="174"/>
      <c r="FJ1700" s="174"/>
      <c r="FK1700" s="174"/>
      <c r="FL1700" s="174"/>
      <c r="FM1700" s="174"/>
      <c r="FN1700" s="174"/>
      <c r="FO1700" s="174"/>
      <c r="FP1700" s="174"/>
      <c r="FQ1700" s="174"/>
      <c r="FR1700" s="174"/>
      <c r="FS1700" s="174"/>
      <c r="FT1700" s="174"/>
      <c r="FU1700" s="174"/>
      <c r="FV1700" s="174"/>
      <c r="FW1700" s="174"/>
      <c r="FX1700" s="174"/>
      <c r="FY1700" s="174"/>
      <c r="FZ1700" s="174"/>
      <c r="GA1700" s="174"/>
      <c r="GB1700" s="174"/>
      <c r="GC1700" s="174"/>
      <c r="GD1700" s="174"/>
      <c r="GE1700" s="174"/>
      <c r="GF1700" s="174"/>
      <c r="GG1700" s="174"/>
      <c r="GH1700" s="174"/>
      <c r="GI1700" s="174"/>
      <c r="GJ1700" s="174"/>
      <c r="GK1700" s="174"/>
      <c r="GL1700" s="174"/>
      <c r="GM1700" s="174"/>
      <c r="GN1700" s="174"/>
      <c r="GO1700" s="174"/>
      <c r="GP1700" s="174"/>
      <c r="GQ1700" s="174"/>
      <c r="GR1700" s="174"/>
      <c r="GS1700" s="174"/>
      <c r="GT1700" s="174"/>
      <c r="GU1700" s="174"/>
      <c r="GV1700" s="174"/>
      <c r="GW1700" s="174"/>
      <c r="GX1700" s="174"/>
      <c r="GY1700" s="174"/>
      <c r="GZ1700" s="174"/>
      <c r="HA1700" s="174"/>
      <c r="HB1700" s="174"/>
      <c r="HC1700" s="174"/>
      <c r="HD1700" s="174"/>
      <c r="HE1700" s="174"/>
      <c r="HF1700" s="174"/>
      <c r="HG1700" s="174"/>
      <c r="HH1700" s="174"/>
      <c r="HI1700" s="174"/>
      <c r="HJ1700" s="174"/>
      <c r="HK1700" s="174"/>
      <c r="HL1700" s="174"/>
      <c r="HM1700" s="174"/>
      <c r="HN1700" s="174"/>
      <c r="HO1700" s="174"/>
      <c r="HP1700" s="174"/>
      <c r="HQ1700" s="174"/>
      <c r="HR1700" s="174"/>
      <c r="HS1700" s="174"/>
      <c r="HT1700" s="174"/>
      <c r="HU1700" s="174"/>
      <c r="HV1700" s="174"/>
      <c r="HW1700" s="174"/>
      <c r="HX1700" s="174"/>
      <c r="HY1700" s="174"/>
      <c r="HZ1700" s="174"/>
      <c r="IA1700" s="174"/>
      <c r="IB1700" s="174"/>
      <c r="IC1700" s="174"/>
      <c r="ID1700" s="174"/>
      <c r="IE1700" s="174"/>
      <c r="IF1700" s="174"/>
      <c r="IG1700" s="174"/>
      <c r="IH1700" s="174"/>
      <c r="II1700" s="174"/>
      <c r="IJ1700" s="174"/>
      <c r="IK1700" s="174"/>
      <c r="IL1700" s="174"/>
      <c r="IM1700" s="174"/>
      <c r="IN1700" s="174"/>
      <c r="IO1700" s="174"/>
      <c r="IP1700" s="174"/>
      <c r="IQ1700" s="174"/>
      <c r="IR1700" s="174"/>
      <c r="IS1700" s="174"/>
      <c r="IT1700" s="174"/>
      <c r="IU1700" s="174"/>
      <c r="IV1700" s="174"/>
      <c r="IW1700" s="174"/>
      <c r="IX1700" s="174"/>
      <c r="IY1700" s="174"/>
      <c r="IZ1700" s="174"/>
      <c r="JA1700" s="174"/>
    </row>
    <row r="1701" spans="1:261" s="1031" customFormat="1" ht="29.25" x14ac:dyDescent="0.25">
      <c r="A1701" s="297"/>
      <c r="B1701" s="297">
        <v>1</v>
      </c>
      <c r="C1701" s="682" t="s">
        <v>135</v>
      </c>
      <c r="D1701" s="237"/>
      <c r="E1701" s="238"/>
      <c r="F1701" s="2194">
        <f t="shared" si="571"/>
        <v>22178</v>
      </c>
      <c r="G1701" s="912">
        <f t="shared" si="571"/>
        <v>1848.1666666666667</v>
      </c>
      <c r="H1701" s="912">
        <f t="shared" si="571"/>
        <v>1809</v>
      </c>
      <c r="I1701" s="2375">
        <f t="shared" si="571"/>
        <v>97.880782757687797</v>
      </c>
      <c r="J1701" s="2991"/>
      <c r="K1701" s="2991"/>
      <c r="L1701" s="2992"/>
      <c r="M1701" s="2992"/>
      <c r="N1701" s="2992"/>
      <c r="O1701" s="2992"/>
      <c r="P1701" s="2992"/>
      <c r="Q1701" s="2992"/>
      <c r="R1701" s="2987"/>
      <c r="S1701" s="476"/>
      <c r="T1701" s="2987"/>
      <c r="U1701" s="1336"/>
      <c r="V1701" s="2987"/>
      <c r="W1701" s="2987"/>
      <c r="X1701" s="3164"/>
      <c r="Y1701" s="3164"/>
      <c r="Z1701" s="2987"/>
      <c r="AA1701" s="1116">
        <f t="shared" ref="AA1701" si="573">AA1627</f>
        <v>0</v>
      </c>
      <c r="AB1701" s="1107"/>
      <c r="AC1701" s="2587"/>
      <c r="AD1701" s="3494"/>
      <c r="AE1701" s="174"/>
      <c r="AF1701" s="174"/>
      <c r="AG1701" s="174"/>
      <c r="AH1701" s="174"/>
      <c r="AI1701" s="174"/>
      <c r="AJ1701" s="174"/>
      <c r="AK1701" s="174"/>
      <c r="AL1701" s="174"/>
      <c r="AM1701" s="174"/>
      <c r="AN1701" s="174"/>
      <c r="AO1701" s="174"/>
      <c r="AP1701" s="174"/>
      <c r="AQ1701" s="174"/>
      <c r="AR1701" s="174"/>
      <c r="AS1701" s="174"/>
      <c r="AT1701" s="174"/>
      <c r="AU1701" s="174"/>
      <c r="AV1701" s="174"/>
      <c r="AW1701" s="174"/>
      <c r="AX1701" s="174"/>
      <c r="AY1701" s="174"/>
      <c r="AZ1701" s="174"/>
      <c r="BA1701" s="174"/>
      <c r="BB1701" s="174"/>
      <c r="BC1701" s="174"/>
      <c r="BD1701" s="174"/>
      <c r="BE1701" s="174"/>
      <c r="BF1701" s="174"/>
      <c r="BG1701" s="174"/>
      <c r="BH1701" s="174"/>
      <c r="BI1701" s="174"/>
      <c r="BJ1701" s="174"/>
      <c r="BK1701" s="174"/>
      <c r="BL1701" s="174"/>
      <c r="BM1701" s="174"/>
      <c r="BN1701" s="174"/>
      <c r="BO1701" s="174"/>
      <c r="BP1701" s="174"/>
      <c r="BQ1701" s="174"/>
      <c r="BR1701" s="174"/>
      <c r="BS1701" s="174"/>
      <c r="BT1701" s="174"/>
      <c r="BU1701" s="174"/>
      <c r="BV1701" s="174"/>
      <c r="BW1701" s="174"/>
      <c r="BX1701" s="174"/>
      <c r="BY1701" s="174"/>
      <c r="BZ1701" s="174"/>
      <c r="CA1701" s="174"/>
      <c r="CB1701" s="174"/>
      <c r="CC1701" s="174"/>
      <c r="CD1701" s="174"/>
      <c r="CE1701" s="174"/>
      <c r="CF1701" s="174"/>
      <c r="CG1701" s="174"/>
      <c r="CH1701" s="174"/>
      <c r="CI1701" s="174"/>
      <c r="CJ1701" s="174"/>
      <c r="CK1701" s="174"/>
      <c r="CL1701" s="174"/>
      <c r="CM1701" s="174"/>
      <c r="CN1701" s="174"/>
      <c r="CO1701" s="174"/>
      <c r="CP1701" s="174"/>
      <c r="CQ1701" s="174"/>
      <c r="CR1701" s="174"/>
      <c r="CS1701" s="174"/>
      <c r="CT1701" s="174"/>
      <c r="CU1701" s="174"/>
      <c r="CV1701" s="174"/>
      <c r="CW1701" s="174"/>
      <c r="CX1701" s="174"/>
      <c r="CY1701" s="174"/>
      <c r="CZ1701" s="174"/>
      <c r="DA1701" s="174"/>
      <c r="DB1701" s="174"/>
      <c r="DC1701" s="174"/>
      <c r="DD1701" s="174"/>
      <c r="DE1701" s="174"/>
      <c r="DF1701" s="174"/>
      <c r="DG1701" s="174"/>
      <c r="DH1701" s="174"/>
      <c r="DI1701" s="174"/>
      <c r="DJ1701" s="174"/>
      <c r="DK1701" s="174"/>
      <c r="DL1701" s="174"/>
      <c r="DM1701" s="174"/>
      <c r="DN1701" s="174"/>
      <c r="DO1701" s="174"/>
      <c r="DP1701" s="174"/>
      <c r="DQ1701" s="174"/>
      <c r="DR1701" s="174"/>
      <c r="DS1701" s="174"/>
      <c r="DT1701" s="174"/>
      <c r="DU1701" s="174"/>
      <c r="DV1701" s="174"/>
      <c r="DW1701" s="174"/>
      <c r="DX1701" s="174"/>
      <c r="DY1701" s="174"/>
      <c r="DZ1701" s="174"/>
      <c r="EA1701" s="174"/>
      <c r="EB1701" s="174"/>
      <c r="EC1701" s="174"/>
      <c r="ED1701" s="174"/>
      <c r="EE1701" s="174"/>
      <c r="EF1701" s="174"/>
      <c r="EG1701" s="174"/>
      <c r="EH1701" s="174"/>
      <c r="EI1701" s="174"/>
      <c r="EJ1701" s="174"/>
      <c r="EK1701" s="174"/>
      <c r="EL1701" s="174"/>
      <c r="EM1701" s="174"/>
      <c r="EN1701" s="174"/>
      <c r="EO1701" s="174"/>
      <c r="EP1701" s="174"/>
      <c r="EQ1701" s="174"/>
      <c r="ER1701" s="174"/>
      <c r="ES1701" s="174"/>
      <c r="ET1701" s="174"/>
      <c r="EU1701" s="174"/>
      <c r="EV1701" s="174"/>
      <c r="EW1701" s="174"/>
      <c r="EX1701" s="174"/>
      <c r="EY1701" s="174"/>
      <c r="EZ1701" s="174"/>
      <c r="FA1701" s="174"/>
      <c r="FB1701" s="174"/>
      <c r="FC1701" s="174"/>
      <c r="FD1701" s="174"/>
      <c r="FE1701" s="174"/>
      <c r="FF1701" s="174"/>
      <c r="FG1701" s="174"/>
      <c r="FH1701" s="174"/>
      <c r="FI1701" s="174"/>
      <c r="FJ1701" s="174"/>
      <c r="FK1701" s="174"/>
      <c r="FL1701" s="174"/>
      <c r="FM1701" s="174"/>
      <c r="FN1701" s="174"/>
      <c r="FO1701" s="174"/>
      <c r="FP1701" s="174"/>
      <c r="FQ1701" s="174"/>
      <c r="FR1701" s="174"/>
      <c r="FS1701" s="174"/>
      <c r="FT1701" s="174"/>
      <c r="FU1701" s="174"/>
      <c r="FV1701" s="174"/>
      <c r="FW1701" s="174"/>
      <c r="FX1701" s="174"/>
      <c r="FY1701" s="174"/>
      <c r="FZ1701" s="174"/>
      <c r="GA1701" s="174"/>
      <c r="GB1701" s="174"/>
      <c r="GC1701" s="174"/>
      <c r="GD1701" s="174"/>
      <c r="GE1701" s="174"/>
      <c r="GF1701" s="174"/>
      <c r="GG1701" s="174"/>
      <c r="GH1701" s="174"/>
      <c r="GI1701" s="174"/>
      <c r="GJ1701" s="174"/>
      <c r="GK1701" s="174"/>
      <c r="GL1701" s="174"/>
      <c r="GM1701" s="174"/>
      <c r="GN1701" s="174"/>
      <c r="GO1701" s="174"/>
      <c r="GP1701" s="174"/>
      <c r="GQ1701" s="174"/>
      <c r="GR1701" s="174"/>
      <c r="GS1701" s="174"/>
      <c r="GT1701" s="174"/>
      <c r="GU1701" s="174"/>
      <c r="GV1701" s="174"/>
      <c r="GW1701" s="174"/>
      <c r="GX1701" s="174"/>
      <c r="GY1701" s="174"/>
      <c r="GZ1701" s="174"/>
      <c r="HA1701" s="174"/>
      <c r="HB1701" s="174"/>
      <c r="HC1701" s="174"/>
      <c r="HD1701" s="174"/>
      <c r="HE1701" s="174"/>
      <c r="HF1701" s="174"/>
      <c r="HG1701" s="174"/>
      <c r="HH1701" s="174"/>
      <c r="HI1701" s="174"/>
      <c r="HJ1701" s="174"/>
      <c r="HK1701" s="174"/>
      <c r="HL1701" s="174"/>
      <c r="HM1701" s="174"/>
      <c r="HN1701" s="174"/>
      <c r="HO1701" s="174"/>
      <c r="HP1701" s="174"/>
      <c r="HQ1701" s="174"/>
      <c r="HR1701" s="174"/>
      <c r="HS1701" s="174"/>
      <c r="HT1701" s="174"/>
      <c r="HU1701" s="174"/>
      <c r="HV1701" s="174"/>
      <c r="HW1701" s="174"/>
      <c r="HX1701" s="174"/>
      <c r="HY1701" s="174"/>
      <c r="HZ1701" s="174"/>
      <c r="IA1701" s="174"/>
      <c r="IB1701" s="174"/>
      <c r="IC1701" s="174"/>
      <c r="ID1701" s="174"/>
      <c r="IE1701" s="174"/>
      <c r="IF1701" s="174"/>
      <c r="IG1701" s="174"/>
      <c r="IH1701" s="174"/>
      <c r="II1701" s="174"/>
      <c r="IJ1701" s="174"/>
      <c r="IK1701" s="174"/>
      <c r="IL1701" s="174"/>
      <c r="IM1701" s="174"/>
      <c r="IN1701" s="174"/>
      <c r="IO1701" s="174"/>
      <c r="IP1701" s="174"/>
      <c r="IQ1701" s="174"/>
      <c r="IR1701" s="174"/>
      <c r="IS1701" s="174"/>
      <c r="IT1701" s="174"/>
      <c r="IU1701" s="174"/>
      <c r="IV1701" s="174"/>
      <c r="IW1701" s="174"/>
      <c r="IX1701" s="174"/>
      <c r="IY1701" s="174"/>
      <c r="IZ1701" s="174"/>
      <c r="JA1701" s="174"/>
    </row>
    <row r="1702" spans="1:261" s="1031" customFormat="1" x14ac:dyDescent="0.25">
      <c r="A1702" s="297"/>
      <c r="B1702" s="297">
        <v>1</v>
      </c>
      <c r="C1702" s="239" t="s">
        <v>240</v>
      </c>
      <c r="D1702" s="237"/>
      <c r="E1702" s="238"/>
      <c r="F1702" s="2194">
        <f t="shared" si="571"/>
        <v>22178</v>
      </c>
      <c r="G1702" s="912">
        <f t="shared" si="571"/>
        <v>1848.1666666666667</v>
      </c>
      <c r="H1702" s="912">
        <f t="shared" si="571"/>
        <v>1809</v>
      </c>
      <c r="I1702" s="2375">
        <f t="shared" si="571"/>
        <v>97.880782757687797</v>
      </c>
      <c r="J1702" s="2991"/>
      <c r="K1702" s="2991"/>
      <c r="L1702" s="2992"/>
      <c r="M1702" s="2992"/>
      <c r="N1702" s="2992"/>
      <c r="O1702" s="2992"/>
      <c r="P1702" s="2992"/>
      <c r="Q1702" s="2992"/>
      <c r="R1702" s="2987"/>
      <c r="S1702" s="476"/>
      <c r="T1702" s="2987"/>
      <c r="U1702" s="1336"/>
      <c r="V1702" s="2987"/>
      <c r="W1702" s="2987"/>
      <c r="X1702" s="3164"/>
      <c r="Y1702" s="3164"/>
      <c r="Z1702" s="2987"/>
      <c r="AA1702" s="1116">
        <f t="shared" ref="AA1702" si="574">AA1628</f>
        <v>0</v>
      </c>
      <c r="AB1702" s="1107"/>
      <c r="AC1702" s="2587"/>
      <c r="AD1702" s="3494"/>
      <c r="AE1702" s="174"/>
      <c r="AF1702" s="174"/>
      <c r="AG1702" s="174"/>
      <c r="AH1702" s="174"/>
      <c r="AI1702" s="174"/>
      <c r="AJ1702" s="174"/>
      <c r="AK1702" s="174"/>
      <c r="AL1702" s="174"/>
      <c r="AM1702" s="174"/>
      <c r="AN1702" s="174"/>
      <c r="AO1702" s="174"/>
      <c r="AP1702" s="174"/>
      <c r="AQ1702" s="174"/>
      <c r="AR1702" s="174"/>
      <c r="AS1702" s="174"/>
      <c r="AT1702" s="174"/>
      <c r="AU1702" s="174"/>
      <c r="AV1702" s="174"/>
      <c r="AW1702" s="174"/>
      <c r="AX1702" s="174"/>
      <c r="AY1702" s="174"/>
      <c r="AZ1702" s="174"/>
      <c r="BA1702" s="174"/>
      <c r="BB1702" s="174"/>
      <c r="BC1702" s="174"/>
      <c r="BD1702" s="174"/>
      <c r="BE1702" s="174"/>
      <c r="BF1702" s="174"/>
      <c r="BG1702" s="174"/>
      <c r="BH1702" s="174"/>
      <c r="BI1702" s="174"/>
      <c r="BJ1702" s="174"/>
      <c r="BK1702" s="174"/>
      <c r="BL1702" s="174"/>
      <c r="BM1702" s="174"/>
      <c r="BN1702" s="174"/>
      <c r="BO1702" s="174"/>
      <c r="BP1702" s="174"/>
      <c r="BQ1702" s="174"/>
      <c r="BR1702" s="174"/>
      <c r="BS1702" s="174"/>
      <c r="BT1702" s="174"/>
      <c r="BU1702" s="174"/>
      <c r="BV1702" s="174"/>
      <c r="BW1702" s="174"/>
      <c r="BX1702" s="174"/>
      <c r="BY1702" s="174"/>
      <c r="BZ1702" s="174"/>
      <c r="CA1702" s="174"/>
      <c r="CB1702" s="174"/>
      <c r="CC1702" s="174"/>
      <c r="CD1702" s="174"/>
      <c r="CE1702" s="174"/>
      <c r="CF1702" s="174"/>
      <c r="CG1702" s="174"/>
      <c r="CH1702" s="174"/>
      <c r="CI1702" s="174"/>
      <c r="CJ1702" s="174"/>
      <c r="CK1702" s="174"/>
      <c r="CL1702" s="174"/>
      <c r="CM1702" s="174"/>
      <c r="CN1702" s="174"/>
      <c r="CO1702" s="174"/>
      <c r="CP1702" s="174"/>
      <c r="CQ1702" s="174"/>
      <c r="CR1702" s="174"/>
      <c r="CS1702" s="174"/>
      <c r="CT1702" s="174"/>
      <c r="CU1702" s="174"/>
      <c r="CV1702" s="174"/>
      <c r="CW1702" s="174"/>
      <c r="CX1702" s="174"/>
      <c r="CY1702" s="174"/>
      <c r="CZ1702" s="174"/>
      <c r="DA1702" s="174"/>
      <c r="DB1702" s="174"/>
      <c r="DC1702" s="174"/>
      <c r="DD1702" s="174"/>
      <c r="DE1702" s="174"/>
      <c r="DF1702" s="174"/>
      <c r="DG1702" s="174"/>
      <c r="DH1702" s="174"/>
      <c r="DI1702" s="174"/>
      <c r="DJ1702" s="174"/>
      <c r="DK1702" s="174"/>
      <c r="DL1702" s="174"/>
      <c r="DM1702" s="174"/>
      <c r="DN1702" s="174"/>
      <c r="DO1702" s="174"/>
      <c r="DP1702" s="174"/>
      <c r="DQ1702" s="174"/>
      <c r="DR1702" s="174"/>
      <c r="DS1702" s="174"/>
      <c r="DT1702" s="174"/>
      <c r="DU1702" s="174"/>
      <c r="DV1702" s="174"/>
      <c r="DW1702" s="174"/>
      <c r="DX1702" s="174"/>
      <c r="DY1702" s="174"/>
      <c r="DZ1702" s="174"/>
      <c r="EA1702" s="174"/>
      <c r="EB1702" s="174"/>
      <c r="EC1702" s="174"/>
      <c r="ED1702" s="174"/>
      <c r="EE1702" s="174"/>
      <c r="EF1702" s="174"/>
      <c r="EG1702" s="174"/>
      <c r="EH1702" s="174"/>
      <c r="EI1702" s="174"/>
      <c r="EJ1702" s="174"/>
      <c r="EK1702" s="174"/>
      <c r="EL1702" s="174"/>
      <c r="EM1702" s="174"/>
      <c r="EN1702" s="174"/>
      <c r="EO1702" s="174"/>
      <c r="EP1702" s="174"/>
      <c r="EQ1702" s="174"/>
      <c r="ER1702" s="174"/>
      <c r="ES1702" s="174"/>
      <c r="ET1702" s="174"/>
      <c r="EU1702" s="174"/>
      <c r="EV1702" s="174"/>
      <c r="EW1702" s="174"/>
      <c r="EX1702" s="174"/>
      <c r="EY1702" s="174"/>
      <c r="EZ1702" s="174"/>
      <c r="FA1702" s="174"/>
      <c r="FB1702" s="174"/>
      <c r="FC1702" s="174"/>
      <c r="FD1702" s="174"/>
      <c r="FE1702" s="174"/>
      <c r="FF1702" s="174"/>
      <c r="FG1702" s="174"/>
      <c r="FH1702" s="174"/>
      <c r="FI1702" s="174"/>
      <c r="FJ1702" s="174"/>
      <c r="FK1702" s="174"/>
      <c r="FL1702" s="174"/>
      <c r="FM1702" s="174"/>
      <c r="FN1702" s="174"/>
      <c r="FO1702" s="174"/>
      <c r="FP1702" s="174"/>
      <c r="FQ1702" s="174"/>
      <c r="FR1702" s="174"/>
      <c r="FS1702" s="174"/>
      <c r="FT1702" s="174"/>
      <c r="FU1702" s="174"/>
      <c r="FV1702" s="174"/>
      <c r="FW1702" s="174"/>
      <c r="FX1702" s="174"/>
      <c r="FY1702" s="174"/>
      <c r="FZ1702" s="174"/>
      <c r="GA1702" s="174"/>
      <c r="GB1702" s="174"/>
      <c r="GC1702" s="174"/>
      <c r="GD1702" s="174"/>
      <c r="GE1702" s="174"/>
      <c r="GF1702" s="174"/>
      <c r="GG1702" s="174"/>
      <c r="GH1702" s="174"/>
      <c r="GI1702" s="174"/>
      <c r="GJ1702" s="174"/>
      <c r="GK1702" s="174"/>
      <c r="GL1702" s="174"/>
      <c r="GM1702" s="174"/>
      <c r="GN1702" s="174"/>
      <c r="GO1702" s="174"/>
      <c r="GP1702" s="174"/>
      <c r="GQ1702" s="174"/>
      <c r="GR1702" s="174"/>
      <c r="GS1702" s="174"/>
      <c r="GT1702" s="174"/>
      <c r="GU1702" s="174"/>
      <c r="GV1702" s="174"/>
      <c r="GW1702" s="174"/>
      <c r="GX1702" s="174"/>
      <c r="GY1702" s="174"/>
      <c r="GZ1702" s="174"/>
      <c r="HA1702" s="174"/>
      <c r="HB1702" s="174"/>
      <c r="HC1702" s="174"/>
      <c r="HD1702" s="174"/>
      <c r="HE1702" s="174"/>
      <c r="HF1702" s="174"/>
      <c r="HG1702" s="174"/>
      <c r="HH1702" s="174"/>
      <c r="HI1702" s="174"/>
      <c r="HJ1702" s="174"/>
      <c r="HK1702" s="174"/>
      <c r="HL1702" s="174"/>
      <c r="HM1702" s="174"/>
      <c r="HN1702" s="174"/>
      <c r="HO1702" s="174"/>
      <c r="HP1702" s="174"/>
      <c r="HQ1702" s="174"/>
      <c r="HR1702" s="174"/>
      <c r="HS1702" s="174"/>
      <c r="HT1702" s="174"/>
      <c r="HU1702" s="174"/>
      <c r="HV1702" s="174"/>
      <c r="HW1702" s="174"/>
      <c r="HX1702" s="174"/>
      <c r="HY1702" s="174"/>
      <c r="HZ1702" s="174"/>
      <c r="IA1702" s="174"/>
      <c r="IB1702" s="174"/>
      <c r="IC1702" s="174"/>
      <c r="ID1702" s="174"/>
      <c r="IE1702" s="174"/>
      <c r="IF1702" s="174"/>
      <c r="IG1702" s="174"/>
      <c r="IH1702" s="174"/>
      <c r="II1702" s="174"/>
      <c r="IJ1702" s="174"/>
      <c r="IK1702" s="174"/>
      <c r="IL1702" s="174"/>
      <c r="IM1702" s="174"/>
      <c r="IN1702" s="174"/>
      <c r="IO1702" s="174"/>
      <c r="IP1702" s="174"/>
      <c r="IQ1702" s="174"/>
      <c r="IR1702" s="174"/>
      <c r="IS1702" s="174"/>
      <c r="IT1702" s="174"/>
      <c r="IU1702" s="174"/>
      <c r="IV1702" s="174"/>
      <c r="IW1702" s="174"/>
      <c r="IX1702" s="174"/>
      <c r="IY1702" s="174"/>
      <c r="IZ1702" s="174"/>
      <c r="JA1702" s="174"/>
    </row>
    <row r="1703" spans="1:261" s="1031" customFormat="1" ht="63" x14ac:dyDescent="0.25">
      <c r="A1703" s="297"/>
      <c r="B1703" s="297">
        <v>1</v>
      </c>
      <c r="C1703" s="683" t="s">
        <v>300</v>
      </c>
      <c r="D1703" s="237"/>
      <c r="E1703" s="238"/>
      <c r="F1703" s="2194">
        <f t="shared" si="571"/>
        <v>16923</v>
      </c>
      <c r="G1703" s="912">
        <f t="shared" si="571"/>
        <v>1410.25</v>
      </c>
      <c r="H1703" s="912">
        <f t="shared" si="571"/>
        <v>285</v>
      </c>
      <c r="I1703" s="2375">
        <f t="shared" si="571"/>
        <v>20.209182769012589</v>
      </c>
      <c r="J1703" s="2991"/>
      <c r="K1703" s="2991"/>
      <c r="L1703" s="2992"/>
      <c r="M1703" s="2992"/>
      <c r="N1703" s="2992"/>
      <c r="O1703" s="2992"/>
      <c r="P1703" s="2992"/>
      <c r="Q1703" s="2992"/>
      <c r="R1703" s="2987">
        <f t="shared" ref="R1703:W1703" si="575">R1629</f>
        <v>0</v>
      </c>
      <c r="S1703" s="476">
        <f t="shared" si="575"/>
        <v>0</v>
      </c>
      <c r="T1703" s="2987">
        <f t="shared" si="575"/>
        <v>0</v>
      </c>
      <c r="U1703" s="1336">
        <f t="shared" si="575"/>
        <v>0</v>
      </c>
      <c r="V1703" s="2987">
        <f t="shared" si="575"/>
        <v>0</v>
      </c>
      <c r="W1703" s="2987">
        <f t="shared" si="575"/>
        <v>0</v>
      </c>
      <c r="X1703" s="3164"/>
      <c r="Y1703" s="3164">
        <f>Y1629</f>
        <v>0</v>
      </c>
      <c r="Z1703" s="2987">
        <f>Z1629</f>
        <v>0</v>
      </c>
      <c r="AA1703" s="1116">
        <f t="shared" ref="AA1703" si="576">AA1629</f>
        <v>0</v>
      </c>
      <c r="AB1703" s="1107">
        <f>AB1629</f>
        <v>0</v>
      </c>
      <c r="AC1703" s="2587"/>
      <c r="AD1703" s="3494"/>
      <c r="AE1703" s="174"/>
      <c r="AF1703" s="174"/>
      <c r="AG1703" s="174"/>
      <c r="AH1703" s="174"/>
      <c r="AI1703" s="174"/>
      <c r="AJ1703" s="174"/>
      <c r="AK1703" s="174"/>
      <c r="AL1703" s="174"/>
      <c r="AM1703" s="174"/>
      <c r="AN1703" s="174"/>
      <c r="AO1703" s="174"/>
      <c r="AP1703" s="174"/>
      <c r="AQ1703" s="174"/>
      <c r="AR1703" s="174"/>
      <c r="AS1703" s="174"/>
      <c r="AT1703" s="174"/>
      <c r="AU1703" s="174"/>
      <c r="AV1703" s="174"/>
      <c r="AW1703" s="174"/>
      <c r="AX1703" s="174"/>
      <c r="AY1703" s="174"/>
      <c r="AZ1703" s="174"/>
      <c r="BA1703" s="174"/>
      <c r="BB1703" s="174"/>
      <c r="BC1703" s="174"/>
      <c r="BD1703" s="174"/>
      <c r="BE1703" s="174"/>
      <c r="BF1703" s="174"/>
      <c r="BG1703" s="174"/>
      <c r="BH1703" s="174"/>
      <c r="BI1703" s="174"/>
      <c r="BJ1703" s="174"/>
      <c r="BK1703" s="174"/>
      <c r="BL1703" s="174"/>
      <c r="BM1703" s="174"/>
      <c r="BN1703" s="174"/>
      <c r="BO1703" s="174"/>
      <c r="BP1703" s="174"/>
      <c r="BQ1703" s="174"/>
      <c r="BR1703" s="174"/>
      <c r="BS1703" s="174"/>
      <c r="BT1703" s="174"/>
      <c r="BU1703" s="174"/>
      <c r="BV1703" s="174"/>
      <c r="BW1703" s="174"/>
      <c r="BX1703" s="174"/>
      <c r="BY1703" s="174"/>
      <c r="BZ1703" s="174"/>
      <c r="CA1703" s="174"/>
      <c r="CB1703" s="174"/>
      <c r="CC1703" s="174"/>
      <c r="CD1703" s="174"/>
      <c r="CE1703" s="174"/>
      <c r="CF1703" s="174"/>
      <c r="CG1703" s="174"/>
      <c r="CH1703" s="174"/>
      <c r="CI1703" s="174"/>
      <c r="CJ1703" s="174"/>
      <c r="CK1703" s="174"/>
      <c r="CL1703" s="174"/>
      <c r="CM1703" s="174"/>
      <c r="CN1703" s="174"/>
      <c r="CO1703" s="174"/>
      <c r="CP1703" s="174"/>
      <c r="CQ1703" s="174"/>
      <c r="CR1703" s="174"/>
      <c r="CS1703" s="174"/>
      <c r="CT1703" s="174"/>
      <c r="CU1703" s="174"/>
      <c r="CV1703" s="174"/>
      <c r="CW1703" s="174"/>
      <c r="CX1703" s="174"/>
      <c r="CY1703" s="174"/>
      <c r="CZ1703" s="174"/>
      <c r="DA1703" s="174"/>
      <c r="DB1703" s="174"/>
      <c r="DC1703" s="174"/>
      <c r="DD1703" s="174"/>
      <c r="DE1703" s="174"/>
      <c r="DF1703" s="174"/>
      <c r="DG1703" s="174"/>
      <c r="DH1703" s="174"/>
      <c r="DI1703" s="174"/>
      <c r="DJ1703" s="174"/>
      <c r="DK1703" s="174"/>
      <c r="DL1703" s="174"/>
      <c r="DM1703" s="174"/>
      <c r="DN1703" s="174"/>
      <c r="DO1703" s="174"/>
      <c r="DP1703" s="174"/>
      <c r="DQ1703" s="174"/>
      <c r="DR1703" s="174"/>
      <c r="DS1703" s="174"/>
      <c r="DT1703" s="174"/>
      <c r="DU1703" s="174"/>
      <c r="DV1703" s="174"/>
      <c r="DW1703" s="174"/>
      <c r="DX1703" s="174"/>
      <c r="DY1703" s="174"/>
      <c r="DZ1703" s="174"/>
      <c r="EA1703" s="174"/>
      <c r="EB1703" s="174"/>
      <c r="EC1703" s="174"/>
      <c r="ED1703" s="174"/>
      <c r="EE1703" s="174"/>
      <c r="EF1703" s="174"/>
      <c r="EG1703" s="174"/>
      <c r="EH1703" s="174"/>
      <c r="EI1703" s="174"/>
      <c r="EJ1703" s="174"/>
      <c r="EK1703" s="174"/>
      <c r="EL1703" s="174"/>
      <c r="EM1703" s="174"/>
      <c r="EN1703" s="174"/>
      <c r="EO1703" s="174"/>
      <c r="EP1703" s="174"/>
      <c r="EQ1703" s="174"/>
      <c r="ER1703" s="174"/>
      <c r="ES1703" s="174"/>
      <c r="ET1703" s="174"/>
      <c r="EU1703" s="174"/>
      <c r="EV1703" s="174"/>
      <c r="EW1703" s="174"/>
      <c r="EX1703" s="174"/>
      <c r="EY1703" s="174"/>
      <c r="EZ1703" s="174"/>
      <c r="FA1703" s="174"/>
      <c r="FB1703" s="174"/>
      <c r="FC1703" s="174"/>
      <c r="FD1703" s="174"/>
      <c r="FE1703" s="174"/>
      <c r="FF1703" s="174"/>
      <c r="FG1703" s="174"/>
      <c r="FH1703" s="174"/>
      <c r="FI1703" s="174"/>
      <c r="FJ1703" s="174"/>
      <c r="FK1703" s="174"/>
      <c r="FL1703" s="174"/>
      <c r="FM1703" s="174"/>
      <c r="FN1703" s="174"/>
      <c r="FO1703" s="174"/>
      <c r="FP1703" s="174"/>
      <c r="FQ1703" s="174"/>
      <c r="FR1703" s="174"/>
      <c r="FS1703" s="174"/>
      <c r="FT1703" s="174"/>
      <c r="FU1703" s="174"/>
      <c r="FV1703" s="174"/>
      <c r="FW1703" s="174"/>
      <c r="FX1703" s="174"/>
      <c r="FY1703" s="174"/>
      <c r="FZ1703" s="174"/>
      <c r="GA1703" s="174"/>
      <c r="GB1703" s="174"/>
      <c r="GC1703" s="174"/>
      <c r="GD1703" s="174"/>
      <c r="GE1703" s="174"/>
      <c r="GF1703" s="174"/>
      <c r="GG1703" s="174"/>
      <c r="GH1703" s="174"/>
      <c r="GI1703" s="174"/>
      <c r="GJ1703" s="174"/>
      <c r="GK1703" s="174"/>
      <c r="GL1703" s="174"/>
      <c r="GM1703" s="174"/>
      <c r="GN1703" s="174"/>
      <c r="GO1703" s="174"/>
      <c r="GP1703" s="174"/>
      <c r="GQ1703" s="174"/>
      <c r="GR1703" s="174"/>
      <c r="GS1703" s="174"/>
      <c r="GT1703" s="174"/>
      <c r="GU1703" s="174"/>
      <c r="GV1703" s="174"/>
      <c r="GW1703" s="174"/>
      <c r="GX1703" s="174"/>
      <c r="GY1703" s="174"/>
      <c r="GZ1703" s="174"/>
      <c r="HA1703" s="174"/>
      <c r="HB1703" s="174"/>
      <c r="HC1703" s="174"/>
      <c r="HD1703" s="174"/>
      <c r="HE1703" s="174"/>
      <c r="HF1703" s="174"/>
      <c r="HG1703" s="174"/>
      <c r="HH1703" s="174"/>
      <c r="HI1703" s="174"/>
      <c r="HJ1703" s="174"/>
      <c r="HK1703" s="174"/>
      <c r="HL1703" s="174"/>
      <c r="HM1703" s="174"/>
      <c r="HN1703" s="174"/>
      <c r="HO1703" s="174"/>
      <c r="HP1703" s="174"/>
      <c r="HQ1703" s="174"/>
      <c r="HR1703" s="174"/>
      <c r="HS1703" s="174"/>
      <c r="HT1703" s="174"/>
      <c r="HU1703" s="174"/>
      <c r="HV1703" s="174"/>
      <c r="HW1703" s="174"/>
      <c r="HX1703" s="174"/>
      <c r="HY1703" s="174"/>
      <c r="HZ1703" s="174"/>
      <c r="IA1703" s="174"/>
      <c r="IB1703" s="174"/>
      <c r="IC1703" s="174"/>
      <c r="ID1703" s="174"/>
      <c r="IE1703" s="174"/>
      <c r="IF1703" s="174"/>
      <c r="IG1703" s="174"/>
      <c r="IH1703" s="174"/>
      <c r="II1703" s="174"/>
      <c r="IJ1703" s="174"/>
      <c r="IK1703" s="174"/>
      <c r="IL1703" s="174"/>
      <c r="IM1703" s="174"/>
      <c r="IN1703" s="174"/>
      <c r="IO1703" s="174"/>
      <c r="IP1703" s="174"/>
      <c r="IQ1703" s="174"/>
      <c r="IR1703" s="174"/>
      <c r="IS1703" s="174"/>
      <c r="IT1703" s="174"/>
      <c r="IU1703" s="174"/>
      <c r="IV1703" s="174"/>
      <c r="IW1703" s="174"/>
      <c r="IX1703" s="174"/>
      <c r="IY1703" s="174"/>
      <c r="IZ1703" s="174"/>
      <c r="JA1703" s="174"/>
    </row>
    <row r="1704" spans="1:261" s="1031" customFormat="1" ht="30" x14ac:dyDescent="0.25">
      <c r="A1704" s="297"/>
      <c r="B1704" s="297">
        <v>1</v>
      </c>
      <c r="C1704" s="378" t="s">
        <v>301</v>
      </c>
      <c r="D1704" s="237"/>
      <c r="E1704" s="238"/>
      <c r="F1704" s="2194">
        <f t="shared" si="571"/>
        <v>7039</v>
      </c>
      <c r="G1704" s="912">
        <f t="shared" si="571"/>
        <v>586.58333333333337</v>
      </c>
      <c r="H1704" s="912">
        <f t="shared" si="571"/>
        <v>10</v>
      </c>
      <c r="I1704" s="2375">
        <f t="shared" si="571"/>
        <v>1.7047876118766867</v>
      </c>
      <c r="J1704" s="2991"/>
      <c r="K1704" s="2991"/>
      <c r="L1704" s="2992"/>
      <c r="M1704" s="2992"/>
      <c r="N1704" s="2992"/>
      <c r="O1704" s="2992"/>
      <c r="P1704" s="2992"/>
      <c r="Q1704" s="2992"/>
      <c r="R1704" s="2987"/>
      <c r="S1704" s="476"/>
      <c r="T1704" s="2987"/>
      <c r="U1704" s="1336"/>
      <c r="V1704" s="2987"/>
      <c r="W1704" s="2987"/>
      <c r="X1704" s="3164"/>
      <c r="Y1704" s="3164"/>
      <c r="Z1704" s="2987"/>
      <c r="AA1704" s="1116">
        <f t="shared" ref="AA1704" si="577">AA1630</f>
        <v>0</v>
      </c>
      <c r="AB1704" s="1107"/>
      <c r="AC1704" s="2587"/>
      <c r="AD1704" s="3494"/>
      <c r="AE1704" s="174"/>
      <c r="AF1704" s="174"/>
      <c r="AG1704" s="174"/>
      <c r="AH1704" s="174"/>
      <c r="AI1704" s="174"/>
      <c r="AJ1704" s="174"/>
      <c r="AK1704" s="174"/>
      <c r="AL1704" s="174"/>
      <c r="AM1704" s="174"/>
      <c r="AN1704" s="174"/>
      <c r="AO1704" s="174"/>
      <c r="AP1704" s="174"/>
      <c r="AQ1704" s="174"/>
      <c r="AR1704" s="174"/>
      <c r="AS1704" s="174"/>
      <c r="AT1704" s="174"/>
      <c r="AU1704" s="174"/>
      <c r="AV1704" s="174"/>
      <c r="AW1704" s="174"/>
      <c r="AX1704" s="174"/>
      <c r="AY1704" s="174"/>
      <c r="AZ1704" s="174"/>
      <c r="BA1704" s="174"/>
      <c r="BB1704" s="174"/>
      <c r="BC1704" s="174"/>
      <c r="BD1704" s="174"/>
      <c r="BE1704" s="174"/>
      <c r="BF1704" s="174"/>
      <c r="BG1704" s="174"/>
      <c r="BH1704" s="174"/>
      <c r="BI1704" s="174"/>
      <c r="BJ1704" s="174"/>
      <c r="BK1704" s="174"/>
      <c r="BL1704" s="174"/>
      <c r="BM1704" s="174"/>
      <c r="BN1704" s="174"/>
      <c r="BO1704" s="174"/>
      <c r="BP1704" s="174"/>
      <c r="BQ1704" s="174"/>
      <c r="BR1704" s="174"/>
      <c r="BS1704" s="174"/>
      <c r="BT1704" s="174"/>
      <c r="BU1704" s="174"/>
      <c r="BV1704" s="174"/>
      <c r="BW1704" s="174"/>
      <c r="BX1704" s="174"/>
      <c r="BY1704" s="174"/>
      <c r="BZ1704" s="174"/>
      <c r="CA1704" s="174"/>
      <c r="CB1704" s="174"/>
      <c r="CC1704" s="174"/>
      <c r="CD1704" s="174"/>
      <c r="CE1704" s="174"/>
      <c r="CF1704" s="174"/>
      <c r="CG1704" s="174"/>
      <c r="CH1704" s="174"/>
      <c r="CI1704" s="174"/>
      <c r="CJ1704" s="174"/>
      <c r="CK1704" s="174"/>
      <c r="CL1704" s="174"/>
      <c r="CM1704" s="174"/>
      <c r="CN1704" s="174"/>
      <c r="CO1704" s="174"/>
      <c r="CP1704" s="174"/>
      <c r="CQ1704" s="174"/>
      <c r="CR1704" s="174"/>
      <c r="CS1704" s="174"/>
      <c r="CT1704" s="174"/>
      <c r="CU1704" s="174"/>
      <c r="CV1704" s="174"/>
      <c r="CW1704" s="174"/>
      <c r="CX1704" s="174"/>
      <c r="CY1704" s="174"/>
      <c r="CZ1704" s="174"/>
      <c r="DA1704" s="174"/>
      <c r="DB1704" s="174"/>
      <c r="DC1704" s="174"/>
      <c r="DD1704" s="174"/>
      <c r="DE1704" s="174"/>
      <c r="DF1704" s="174"/>
      <c r="DG1704" s="174"/>
      <c r="DH1704" s="174"/>
      <c r="DI1704" s="174"/>
      <c r="DJ1704" s="174"/>
      <c r="DK1704" s="174"/>
      <c r="DL1704" s="174"/>
      <c r="DM1704" s="174"/>
      <c r="DN1704" s="174"/>
      <c r="DO1704" s="174"/>
      <c r="DP1704" s="174"/>
      <c r="DQ1704" s="174"/>
      <c r="DR1704" s="174"/>
      <c r="DS1704" s="174"/>
      <c r="DT1704" s="174"/>
      <c r="DU1704" s="174"/>
      <c r="DV1704" s="174"/>
      <c r="DW1704" s="174"/>
      <c r="DX1704" s="174"/>
      <c r="DY1704" s="174"/>
      <c r="DZ1704" s="174"/>
      <c r="EA1704" s="174"/>
      <c r="EB1704" s="174"/>
      <c r="EC1704" s="174"/>
      <c r="ED1704" s="174"/>
      <c r="EE1704" s="174"/>
      <c r="EF1704" s="174"/>
      <c r="EG1704" s="174"/>
      <c r="EH1704" s="174"/>
      <c r="EI1704" s="174"/>
      <c r="EJ1704" s="174"/>
      <c r="EK1704" s="174"/>
      <c r="EL1704" s="174"/>
      <c r="EM1704" s="174"/>
      <c r="EN1704" s="174"/>
      <c r="EO1704" s="174"/>
      <c r="EP1704" s="174"/>
      <c r="EQ1704" s="174"/>
      <c r="ER1704" s="174"/>
      <c r="ES1704" s="174"/>
      <c r="ET1704" s="174"/>
      <c r="EU1704" s="174"/>
      <c r="EV1704" s="174"/>
      <c r="EW1704" s="174"/>
      <c r="EX1704" s="174"/>
      <c r="EY1704" s="174"/>
      <c r="EZ1704" s="174"/>
      <c r="FA1704" s="174"/>
      <c r="FB1704" s="174"/>
      <c r="FC1704" s="174"/>
      <c r="FD1704" s="174"/>
      <c r="FE1704" s="174"/>
      <c r="FF1704" s="174"/>
      <c r="FG1704" s="174"/>
      <c r="FH1704" s="174"/>
      <c r="FI1704" s="174"/>
      <c r="FJ1704" s="174"/>
      <c r="FK1704" s="174"/>
      <c r="FL1704" s="174"/>
      <c r="FM1704" s="174"/>
      <c r="FN1704" s="174"/>
      <c r="FO1704" s="174"/>
      <c r="FP1704" s="174"/>
      <c r="FQ1704" s="174"/>
      <c r="FR1704" s="174"/>
      <c r="FS1704" s="174"/>
      <c r="FT1704" s="174"/>
      <c r="FU1704" s="174"/>
      <c r="FV1704" s="174"/>
      <c r="FW1704" s="174"/>
      <c r="FX1704" s="174"/>
      <c r="FY1704" s="174"/>
      <c r="FZ1704" s="174"/>
      <c r="GA1704" s="174"/>
      <c r="GB1704" s="174"/>
      <c r="GC1704" s="174"/>
      <c r="GD1704" s="174"/>
      <c r="GE1704" s="174"/>
      <c r="GF1704" s="174"/>
      <c r="GG1704" s="174"/>
      <c r="GH1704" s="174"/>
      <c r="GI1704" s="174"/>
      <c r="GJ1704" s="174"/>
      <c r="GK1704" s="174"/>
      <c r="GL1704" s="174"/>
      <c r="GM1704" s="174"/>
      <c r="GN1704" s="174"/>
      <c r="GO1704" s="174"/>
      <c r="GP1704" s="174"/>
      <c r="GQ1704" s="174"/>
      <c r="GR1704" s="174"/>
      <c r="GS1704" s="174"/>
      <c r="GT1704" s="174"/>
      <c r="GU1704" s="174"/>
      <c r="GV1704" s="174"/>
      <c r="GW1704" s="174"/>
      <c r="GX1704" s="174"/>
      <c r="GY1704" s="174"/>
      <c r="GZ1704" s="174"/>
      <c r="HA1704" s="174"/>
      <c r="HB1704" s="174"/>
      <c r="HC1704" s="174"/>
      <c r="HD1704" s="174"/>
      <c r="HE1704" s="174"/>
      <c r="HF1704" s="174"/>
      <c r="HG1704" s="174"/>
      <c r="HH1704" s="174"/>
      <c r="HI1704" s="174"/>
      <c r="HJ1704" s="174"/>
      <c r="HK1704" s="174"/>
      <c r="HL1704" s="174"/>
      <c r="HM1704" s="174"/>
      <c r="HN1704" s="174"/>
      <c r="HO1704" s="174"/>
      <c r="HP1704" s="174"/>
      <c r="HQ1704" s="174"/>
      <c r="HR1704" s="174"/>
      <c r="HS1704" s="174"/>
      <c r="HT1704" s="174"/>
      <c r="HU1704" s="174"/>
      <c r="HV1704" s="174"/>
      <c r="HW1704" s="174"/>
      <c r="HX1704" s="174"/>
      <c r="HY1704" s="174"/>
      <c r="HZ1704" s="174"/>
      <c r="IA1704" s="174"/>
      <c r="IB1704" s="174"/>
      <c r="IC1704" s="174"/>
      <c r="ID1704" s="174"/>
      <c r="IE1704" s="174"/>
      <c r="IF1704" s="174"/>
      <c r="IG1704" s="174"/>
      <c r="IH1704" s="174"/>
      <c r="II1704" s="174"/>
      <c r="IJ1704" s="174"/>
      <c r="IK1704" s="174"/>
      <c r="IL1704" s="174"/>
      <c r="IM1704" s="174"/>
      <c r="IN1704" s="174"/>
      <c r="IO1704" s="174"/>
      <c r="IP1704" s="174"/>
      <c r="IQ1704" s="174"/>
      <c r="IR1704" s="174"/>
      <c r="IS1704" s="174"/>
      <c r="IT1704" s="174"/>
      <c r="IU1704" s="174"/>
      <c r="IV1704" s="174"/>
      <c r="IW1704" s="174"/>
      <c r="IX1704" s="174"/>
      <c r="IY1704" s="174"/>
      <c r="IZ1704" s="174"/>
      <c r="JA1704" s="174"/>
    </row>
    <row r="1705" spans="1:261" s="1031" customFormat="1" ht="30" x14ac:dyDescent="0.25">
      <c r="A1705" s="297"/>
      <c r="B1705" s="297">
        <v>1</v>
      </c>
      <c r="C1705" s="238" t="s">
        <v>302</v>
      </c>
      <c r="D1705" s="237"/>
      <c r="E1705" s="238"/>
      <c r="F1705" s="2194">
        <f t="shared" si="571"/>
        <v>6874</v>
      </c>
      <c r="G1705" s="912">
        <f t="shared" si="571"/>
        <v>572.83333333333337</v>
      </c>
      <c r="H1705" s="912">
        <f t="shared" si="571"/>
        <v>10</v>
      </c>
      <c r="I1705" s="2375">
        <f t="shared" si="571"/>
        <v>1.7457084666860634</v>
      </c>
      <c r="J1705" s="2991"/>
      <c r="K1705" s="2991"/>
      <c r="L1705" s="2992"/>
      <c r="M1705" s="2992"/>
      <c r="N1705" s="2992"/>
      <c r="O1705" s="2992"/>
      <c r="P1705" s="2992"/>
      <c r="Q1705" s="2992"/>
      <c r="R1705" s="2987"/>
      <c r="S1705" s="476"/>
      <c r="T1705" s="2987"/>
      <c r="U1705" s="1336"/>
      <c r="V1705" s="2987"/>
      <c r="W1705" s="2987"/>
      <c r="X1705" s="3164"/>
      <c r="Y1705" s="3164"/>
      <c r="Z1705" s="2987"/>
      <c r="AA1705" s="1116">
        <f t="shared" ref="AA1705" si="578">AA1631</f>
        <v>0</v>
      </c>
      <c r="AB1705" s="1107"/>
      <c r="AC1705" s="2587"/>
      <c r="AD1705" s="3494"/>
      <c r="AE1705" s="174"/>
      <c r="AF1705" s="174"/>
      <c r="AG1705" s="174"/>
      <c r="AH1705" s="174"/>
      <c r="AI1705" s="174"/>
      <c r="AJ1705" s="174"/>
      <c r="AK1705" s="174"/>
      <c r="AL1705" s="174"/>
      <c r="AM1705" s="174"/>
      <c r="AN1705" s="174"/>
      <c r="AO1705" s="174"/>
      <c r="AP1705" s="174"/>
      <c r="AQ1705" s="174"/>
      <c r="AR1705" s="174"/>
      <c r="AS1705" s="174"/>
      <c r="AT1705" s="174"/>
      <c r="AU1705" s="174"/>
      <c r="AV1705" s="174"/>
      <c r="AW1705" s="174"/>
      <c r="AX1705" s="174"/>
      <c r="AY1705" s="174"/>
      <c r="AZ1705" s="174"/>
      <c r="BA1705" s="174"/>
      <c r="BB1705" s="174"/>
      <c r="BC1705" s="174"/>
      <c r="BD1705" s="174"/>
      <c r="BE1705" s="174"/>
      <c r="BF1705" s="174"/>
      <c r="BG1705" s="174"/>
      <c r="BH1705" s="174"/>
      <c r="BI1705" s="174"/>
      <c r="BJ1705" s="174"/>
      <c r="BK1705" s="174"/>
      <c r="BL1705" s="174"/>
      <c r="BM1705" s="174"/>
      <c r="BN1705" s="174"/>
      <c r="BO1705" s="174"/>
      <c r="BP1705" s="174"/>
      <c r="BQ1705" s="174"/>
      <c r="BR1705" s="174"/>
      <c r="BS1705" s="174"/>
      <c r="BT1705" s="174"/>
      <c r="BU1705" s="174"/>
      <c r="BV1705" s="174"/>
      <c r="BW1705" s="174"/>
      <c r="BX1705" s="174"/>
      <c r="BY1705" s="174"/>
      <c r="BZ1705" s="174"/>
      <c r="CA1705" s="174"/>
      <c r="CB1705" s="174"/>
      <c r="CC1705" s="174"/>
      <c r="CD1705" s="174"/>
      <c r="CE1705" s="174"/>
      <c r="CF1705" s="174"/>
      <c r="CG1705" s="174"/>
      <c r="CH1705" s="174"/>
      <c r="CI1705" s="174"/>
      <c r="CJ1705" s="174"/>
      <c r="CK1705" s="174"/>
      <c r="CL1705" s="174"/>
      <c r="CM1705" s="174"/>
      <c r="CN1705" s="174"/>
      <c r="CO1705" s="174"/>
      <c r="CP1705" s="174"/>
      <c r="CQ1705" s="174"/>
      <c r="CR1705" s="174"/>
      <c r="CS1705" s="174"/>
      <c r="CT1705" s="174"/>
      <c r="CU1705" s="174"/>
      <c r="CV1705" s="174"/>
      <c r="CW1705" s="174"/>
      <c r="CX1705" s="174"/>
      <c r="CY1705" s="174"/>
      <c r="CZ1705" s="174"/>
      <c r="DA1705" s="174"/>
      <c r="DB1705" s="174"/>
      <c r="DC1705" s="174"/>
      <c r="DD1705" s="174"/>
      <c r="DE1705" s="174"/>
      <c r="DF1705" s="174"/>
      <c r="DG1705" s="174"/>
      <c r="DH1705" s="174"/>
      <c r="DI1705" s="174"/>
      <c r="DJ1705" s="174"/>
      <c r="DK1705" s="174"/>
      <c r="DL1705" s="174"/>
      <c r="DM1705" s="174"/>
      <c r="DN1705" s="174"/>
      <c r="DO1705" s="174"/>
      <c r="DP1705" s="174"/>
      <c r="DQ1705" s="174"/>
      <c r="DR1705" s="174"/>
      <c r="DS1705" s="174"/>
      <c r="DT1705" s="174"/>
      <c r="DU1705" s="174"/>
      <c r="DV1705" s="174"/>
      <c r="DW1705" s="174"/>
      <c r="DX1705" s="174"/>
      <c r="DY1705" s="174"/>
      <c r="DZ1705" s="174"/>
      <c r="EA1705" s="174"/>
      <c r="EB1705" s="174"/>
      <c r="EC1705" s="174"/>
      <c r="ED1705" s="174"/>
      <c r="EE1705" s="174"/>
      <c r="EF1705" s="174"/>
      <c r="EG1705" s="174"/>
      <c r="EH1705" s="174"/>
      <c r="EI1705" s="174"/>
      <c r="EJ1705" s="174"/>
      <c r="EK1705" s="174"/>
      <c r="EL1705" s="174"/>
      <c r="EM1705" s="174"/>
      <c r="EN1705" s="174"/>
      <c r="EO1705" s="174"/>
      <c r="EP1705" s="174"/>
      <c r="EQ1705" s="174"/>
      <c r="ER1705" s="174"/>
      <c r="ES1705" s="174"/>
      <c r="ET1705" s="174"/>
      <c r="EU1705" s="174"/>
      <c r="EV1705" s="174"/>
      <c r="EW1705" s="174"/>
      <c r="EX1705" s="174"/>
      <c r="EY1705" s="174"/>
      <c r="EZ1705" s="174"/>
      <c r="FA1705" s="174"/>
      <c r="FB1705" s="174"/>
      <c r="FC1705" s="174"/>
      <c r="FD1705" s="174"/>
      <c r="FE1705" s="174"/>
      <c r="FF1705" s="174"/>
      <c r="FG1705" s="174"/>
      <c r="FH1705" s="174"/>
      <c r="FI1705" s="174"/>
      <c r="FJ1705" s="174"/>
      <c r="FK1705" s="174"/>
      <c r="FL1705" s="174"/>
      <c r="FM1705" s="174"/>
      <c r="FN1705" s="174"/>
      <c r="FO1705" s="174"/>
      <c r="FP1705" s="174"/>
      <c r="FQ1705" s="174"/>
      <c r="FR1705" s="174"/>
      <c r="FS1705" s="174"/>
      <c r="FT1705" s="174"/>
      <c r="FU1705" s="174"/>
      <c r="FV1705" s="174"/>
      <c r="FW1705" s="174"/>
      <c r="FX1705" s="174"/>
      <c r="FY1705" s="174"/>
      <c r="FZ1705" s="174"/>
      <c r="GA1705" s="174"/>
      <c r="GB1705" s="174"/>
      <c r="GC1705" s="174"/>
      <c r="GD1705" s="174"/>
      <c r="GE1705" s="174"/>
      <c r="GF1705" s="174"/>
      <c r="GG1705" s="174"/>
      <c r="GH1705" s="174"/>
      <c r="GI1705" s="174"/>
      <c r="GJ1705" s="174"/>
      <c r="GK1705" s="174"/>
      <c r="GL1705" s="174"/>
      <c r="GM1705" s="174"/>
      <c r="GN1705" s="174"/>
      <c r="GO1705" s="174"/>
      <c r="GP1705" s="174"/>
      <c r="GQ1705" s="174"/>
      <c r="GR1705" s="174"/>
      <c r="GS1705" s="174"/>
      <c r="GT1705" s="174"/>
      <c r="GU1705" s="174"/>
      <c r="GV1705" s="174"/>
      <c r="GW1705" s="174"/>
      <c r="GX1705" s="174"/>
      <c r="GY1705" s="174"/>
      <c r="GZ1705" s="174"/>
      <c r="HA1705" s="174"/>
      <c r="HB1705" s="174"/>
      <c r="HC1705" s="174"/>
      <c r="HD1705" s="174"/>
      <c r="HE1705" s="174"/>
      <c r="HF1705" s="174"/>
      <c r="HG1705" s="174"/>
      <c r="HH1705" s="174"/>
      <c r="HI1705" s="174"/>
      <c r="HJ1705" s="174"/>
      <c r="HK1705" s="174"/>
      <c r="HL1705" s="174"/>
      <c r="HM1705" s="174"/>
      <c r="HN1705" s="174"/>
      <c r="HO1705" s="174"/>
      <c r="HP1705" s="174"/>
      <c r="HQ1705" s="174"/>
      <c r="HR1705" s="174"/>
      <c r="HS1705" s="174"/>
      <c r="HT1705" s="174"/>
      <c r="HU1705" s="174"/>
      <c r="HV1705" s="174"/>
      <c r="HW1705" s="174"/>
      <c r="HX1705" s="174"/>
      <c r="HY1705" s="174"/>
      <c r="HZ1705" s="174"/>
      <c r="IA1705" s="174"/>
      <c r="IB1705" s="174"/>
      <c r="IC1705" s="174"/>
      <c r="ID1705" s="174"/>
      <c r="IE1705" s="174"/>
      <c r="IF1705" s="174"/>
      <c r="IG1705" s="174"/>
      <c r="IH1705" s="174"/>
      <c r="II1705" s="174"/>
      <c r="IJ1705" s="174"/>
      <c r="IK1705" s="174"/>
      <c r="IL1705" s="174"/>
      <c r="IM1705" s="174"/>
      <c r="IN1705" s="174"/>
      <c r="IO1705" s="174"/>
      <c r="IP1705" s="174"/>
      <c r="IQ1705" s="174"/>
      <c r="IR1705" s="174"/>
      <c r="IS1705" s="174"/>
      <c r="IT1705" s="174"/>
      <c r="IU1705" s="174"/>
      <c r="IV1705" s="174"/>
      <c r="IW1705" s="174"/>
      <c r="IX1705" s="174"/>
      <c r="IY1705" s="174"/>
      <c r="IZ1705" s="174"/>
      <c r="JA1705" s="174"/>
    </row>
    <row r="1706" spans="1:261" s="1031" customFormat="1" ht="60" x14ac:dyDescent="0.25">
      <c r="A1706" s="297"/>
      <c r="B1706" s="297">
        <v>1</v>
      </c>
      <c r="C1706" s="238" t="s">
        <v>303</v>
      </c>
      <c r="D1706" s="237"/>
      <c r="E1706" s="238"/>
      <c r="F1706" s="2194">
        <f t="shared" si="571"/>
        <v>0</v>
      </c>
      <c r="G1706" s="912">
        <f t="shared" si="571"/>
        <v>0</v>
      </c>
      <c r="H1706" s="912">
        <f t="shared" si="571"/>
        <v>0</v>
      </c>
      <c r="I1706" s="2375">
        <f t="shared" si="571"/>
        <v>0</v>
      </c>
      <c r="J1706" s="2991"/>
      <c r="K1706" s="2991"/>
      <c r="L1706" s="2992"/>
      <c r="M1706" s="2992"/>
      <c r="N1706" s="2992"/>
      <c r="O1706" s="2992"/>
      <c r="P1706" s="2992"/>
      <c r="Q1706" s="2992"/>
      <c r="R1706" s="2987"/>
      <c r="S1706" s="476"/>
      <c r="T1706" s="2987"/>
      <c r="U1706" s="1336"/>
      <c r="V1706" s="2987"/>
      <c r="W1706" s="2987"/>
      <c r="X1706" s="3164"/>
      <c r="Y1706" s="3164"/>
      <c r="Z1706" s="2987"/>
      <c r="AA1706" s="1116">
        <f t="shared" ref="AA1706" si="579">AA1632</f>
        <v>0</v>
      </c>
      <c r="AB1706" s="1107"/>
      <c r="AC1706" s="2587"/>
      <c r="AD1706" s="3494"/>
      <c r="AE1706" s="174"/>
      <c r="AF1706" s="174"/>
      <c r="AG1706" s="174"/>
      <c r="AH1706" s="174"/>
      <c r="AI1706" s="174"/>
      <c r="AJ1706" s="174"/>
      <c r="AK1706" s="174"/>
      <c r="AL1706" s="174"/>
      <c r="AM1706" s="174"/>
      <c r="AN1706" s="174"/>
      <c r="AO1706" s="174"/>
      <c r="AP1706" s="174"/>
      <c r="AQ1706" s="174"/>
      <c r="AR1706" s="174"/>
      <c r="AS1706" s="174"/>
      <c r="AT1706" s="174"/>
      <c r="AU1706" s="174"/>
      <c r="AV1706" s="174"/>
      <c r="AW1706" s="174"/>
      <c r="AX1706" s="174"/>
      <c r="AY1706" s="174"/>
      <c r="AZ1706" s="174"/>
      <c r="BA1706" s="174"/>
      <c r="BB1706" s="174"/>
      <c r="BC1706" s="174"/>
      <c r="BD1706" s="174"/>
      <c r="BE1706" s="174"/>
      <c r="BF1706" s="174"/>
      <c r="BG1706" s="174"/>
      <c r="BH1706" s="174"/>
      <c r="BI1706" s="174"/>
      <c r="BJ1706" s="174"/>
      <c r="BK1706" s="174"/>
      <c r="BL1706" s="174"/>
      <c r="BM1706" s="174"/>
      <c r="BN1706" s="174"/>
      <c r="BO1706" s="174"/>
      <c r="BP1706" s="174"/>
      <c r="BQ1706" s="174"/>
      <c r="BR1706" s="174"/>
      <c r="BS1706" s="174"/>
      <c r="BT1706" s="174"/>
      <c r="BU1706" s="174"/>
      <c r="BV1706" s="174"/>
      <c r="BW1706" s="174"/>
      <c r="BX1706" s="174"/>
      <c r="BY1706" s="174"/>
      <c r="BZ1706" s="174"/>
      <c r="CA1706" s="174"/>
      <c r="CB1706" s="174"/>
      <c r="CC1706" s="174"/>
      <c r="CD1706" s="174"/>
      <c r="CE1706" s="174"/>
      <c r="CF1706" s="174"/>
      <c r="CG1706" s="174"/>
      <c r="CH1706" s="174"/>
      <c r="CI1706" s="174"/>
      <c r="CJ1706" s="174"/>
      <c r="CK1706" s="174"/>
      <c r="CL1706" s="174"/>
      <c r="CM1706" s="174"/>
      <c r="CN1706" s="174"/>
      <c r="CO1706" s="174"/>
      <c r="CP1706" s="174"/>
      <c r="CQ1706" s="174"/>
      <c r="CR1706" s="174"/>
      <c r="CS1706" s="174"/>
      <c r="CT1706" s="174"/>
      <c r="CU1706" s="174"/>
      <c r="CV1706" s="174"/>
      <c r="CW1706" s="174"/>
      <c r="CX1706" s="174"/>
      <c r="CY1706" s="174"/>
      <c r="CZ1706" s="174"/>
      <c r="DA1706" s="174"/>
      <c r="DB1706" s="174"/>
      <c r="DC1706" s="174"/>
      <c r="DD1706" s="174"/>
      <c r="DE1706" s="174"/>
      <c r="DF1706" s="174"/>
      <c r="DG1706" s="174"/>
      <c r="DH1706" s="174"/>
      <c r="DI1706" s="174"/>
      <c r="DJ1706" s="174"/>
      <c r="DK1706" s="174"/>
      <c r="DL1706" s="174"/>
      <c r="DM1706" s="174"/>
      <c r="DN1706" s="174"/>
      <c r="DO1706" s="174"/>
      <c r="DP1706" s="174"/>
      <c r="DQ1706" s="174"/>
      <c r="DR1706" s="174"/>
      <c r="DS1706" s="174"/>
      <c r="DT1706" s="174"/>
      <c r="DU1706" s="174"/>
      <c r="DV1706" s="174"/>
      <c r="DW1706" s="174"/>
      <c r="DX1706" s="174"/>
      <c r="DY1706" s="174"/>
      <c r="DZ1706" s="174"/>
      <c r="EA1706" s="174"/>
      <c r="EB1706" s="174"/>
      <c r="EC1706" s="174"/>
      <c r="ED1706" s="174"/>
      <c r="EE1706" s="174"/>
      <c r="EF1706" s="174"/>
      <c r="EG1706" s="174"/>
      <c r="EH1706" s="174"/>
      <c r="EI1706" s="174"/>
      <c r="EJ1706" s="174"/>
      <c r="EK1706" s="174"/>
      <c r="EL1706" s="174"/>
      <c r="EM1706" s="174"/>
      <c r="EN1706" s="174"/>
      <c r="EO1706" s="174"/>
      <c r="EP1706" s="174"/>
      <c r="EQ1706" s="174"/>
      <c r="ER1706" s="174"/>
      <c r="ES1706" s="174"/>
      <c r="ET1706" s="174"/>
      <c r="EU1706" s="174"/>
      <c r="EV1706" s="174"/>
      <c r="EW1706" s="174"/>
      <c r="EX1706" s="174"/>
      <c r="EY1706" s="174"/>
      <c r="EZ1706" s="174"/>
      <c r="FA1706" s="174"/>
      <c r="FB1706" s="174"/>
      <c r="FC1706" s="174"/>
      <c r="FD1706" s="174"/>
      <c r="FE1706" s="174"/>
      <c r="FF1706" s="174"/>
      <c r="FG1706" s="174"/>
      <c r="FH1706" s="174"/>
      <c r="FI1706" s="174"/>
      <c r="FJ1706" s="174"/>
      <c r="FK1706" s="174"/>
      <c r="FL1706" s="174"/>
      <c r="FM1706" s="174"/>
      <c r="FN1706" s="174"/>
      <c r="FO1706" s="174"/>
      <c r="FP1706" s="174"/>
      <c r="FQ1706" s="174"/>
      <c r="FR1706" s="174"/>
      <c r="FS1706" s="174"/>
      <c r="FT1706" s="174"/>
      <c r="FU1706" s="174"/>
      <c r="FV1706" s="174"/>
      <c r="FW1706" s="174"/>
      <c r="FX1706" s="174"/>
      <c r="FY1706" s="174"/>
      <c r="FZ1706" s="174"/>
      <c r="GA1706" s="174"/>
      <c r="GB1706" s="174"/>
      <c r="GC1706" s="174"/>
      <c r="GD1706" s="174"/>
      <c r="GE1706" s="174"/>
      <c r="GF1706" s="174"/>
      <c r="GG1706" s="174"/>
      <c r="GH1706" s="174"/>
      <c r="GI1706" s="174"/>
      <c r="GJ1706" s="174"/>
      <c r="GK1706" s="174"/>
      <c r="GL1706" s="174"/>
      <c r="GM1706" s="174"/>
      <c r="GN1706" s="174"/>
      <c r="GO1706" s="174"/>
      <c r="GP1706" s="174"/>
      <c r="GQ1706" s="174"/>
      <c r="GR1706" s="174"/>
      <c r="GS1706" s="174"/>
      <c r="GT1706" s="174"/>
      <c r="GU1706" s="174"/>
      <c r="GV1706" s="174"/>
      <c r="GW1706" s="174"/>
      <c r="GX1706" s="174"/>
      <c r="GY1706" s="174"/>
      <c r="GZ1706" s="174"/>
      <c r="HA1706" s="174"/>
      <c r="HB1706" s="174"/>
      <c r="HC1706" s="174"/>
      <c r="HD1706" s="174"/>
      <c r="HE1706" s="174"/>
      <c r="HF1706" s="174"/>
      <c r="HG1706" s="174"/>
      <c r="HH1706" s="174"/>
      <c r="HI1706" s="174"/>
      <c r="HJ1706" s="174"/>
      <c r="HK1706" s="174"/>
      <c r="HL1706" s="174"/>
      <c r="HM1706" s="174"/>
      <c r="HN1706" s="174"/>
      <c r="HO1706" s="174"/>
      <c r="HP1706" s="174"/>
      <c r="HQ1706" s="174"/>
      <c r="HR1706" s="174"/>
      <c r="HS1706" s="174"/>
      <c r="HT1706" s="174"/>
      <c r="HU1706" s="174"/>
      <c r="HV1706" s="174"/>
      <c r="HW1706" s="174"/>
      <c r="HX1706" s="174"/>
      <c r="HY1706" s="174"/>
      <c r="HZ1706" s="174"/>
      <c r="IA1706" s="174"/>
      <c r="IB1706" s="174"/>
      <c r="IC1706" s="174"/>
      <c r="ID1706" s="174"/>
      <c r="IE1706" s="174"/>
      <c r="IF1706" s="174"/>
      <c r="IG1706" s="174"/>
      <c r="IH1706" s="174"/>
      <c r="II1706" s="174"/>
      <c r="IJ1706" s="174"/>
      <c r="IK1706" s="174"/>
      <c r="IL1706" s="174"/>
      <c r="IM1706" s="174"/>
      <c r="IN1706" s="174"/>
      <c r="IO1706" s="174"/>
      <c r="IP1706" s="174"/>
      <c r="IQ1706" s="174"/>
      <c r="IR1706" s="174"/>
      <c r="IS1706" s="174"/>
      <c r="IT1706" s="174"/>
      <c r="IU1706" s="174"/>
      <c r="IV1706" s="174"/>
      <c r="IW1706" s="174"/>
      <c r="IX1706" s="174"/>
      <c r="IY1706" s="174"/>
      <c r="IZ1706" s="174"/>
      <c r="JA1706" s="174"/>
    </row>
    <row r="1707" spans="1:261" s="1031" customFormat="1" ht="45" x14ac:dyDescent="0.25">
      <c r="A1707" s="297"/>
      <c r="B1707" s="297">
        <v>1</v>
      </c>
      <c r="C1707" s="238" t="s">
        <v>304</v>
      </c>
      <c r="D1707" s="237"/>
      <c r="E1707" s="238"/>
      <c r="F1707" s="2194">
        <f t="shared" si="571"/>
        <v>54</v>
      </c>
      <c r="G1707" s="912">
        <f t="shared" si="571"/>
        <v>4.5</v>
      </c>
      <c r="H1707" s="912">
        <f t="shared" si="571"/>
        <v>0</v>
      </c>
      <c r="I1707" s="2375">
        <f t="shared" si="571"/>
        <v>0</v>
      </c>
      <c r="J1707" s="2991"/>
      <c r="K1707" s="2991"/>
      <c r="L1707" s="2992"/>
      <c r="M1707" s="2992"/>
      <c r="N1707" s="2992"/>
      <c r="O1707" s="2992"/>
      <c r="P1707" s="2992"/>
      <c r="Q1707" s="2992"/>
      <c r="R1707" s="2987"/>
      <c r="S1707" s="476"/>
      <c r="T1707" s="2987"/>
      <c r="U1707" s="1336"/>
      <c r="V1707" s="2987"/>
      <c r="W1707" s="2987"/>
      <c r="X1707" s="3164"/>
      <c r="Y1707" s="3164"/>
      <c r="Z1707" s="2987"/>
      <c r="AA1707" s="1116">
        <f t="shared" ref="AA1707" si="580">AA1633</f>
        <v>0</v>
      </c>
      <c r="AB1707" s="1107"/>
      <c r="AC1707" s="2587"/>
      <c r="AD1707" s="3494"/>
      <c r="AE1707" s="174"/>
      <c r="AF1707" s="174"/>
      <c r="AG1707" s="174"/>
      <c r="AH1707" s="174"/>
      <c r="AI1707" s="174"/>
      <c r="AJ1707" s="174"/>
      <c r="AK1707" s="174"/>
      <c r="AL1707" s="174"/>
      <c r="AM1707" s="174"/>
      <c r="AN1707" s="174"/>
      <c r="AO1707" s="174"/>
      <c r="AP1707" s="174"/>
      <c r="AQ1707" s="174"/>
      <c r="AR1707" s="174"/>
      <c r="AS1707" s="174"/>
      <c r="AT1707" s="174"/>
      <c r="AU1707" s="174"/>
      <c r="AV1707" s="174"/>
      <c r="AW1707" s="174"/>
      <c r="AX1707" s="174"/>
      <c r="AY1707" s="174"/>
      <c r="AZ1707" s="174"/>
      <c r="BA1707" s="174"/>
      <c r="BB1707" s="174"/>
      <c r="BC1707" s="174"/>
      <c r="BD1707" s="174"/>
      <c r="BE1707" s="174"/>
      <c r="BF1707" s="174"/>
      <c r="BG1707" s="174"/>
      <c r="BH1707" s="174"/>
      <c r="BI1707" s="174"/>
      <c r="BJ1707" s="174"/>
      <c r="BK1707" s="174"/>
      <c r="BL1707" s="174"/>
      <c r="BM1707" s="174"/>
      <c r="BN1707" s="174"/>
      <c r="BO1707" s="174"/>
      <c r="BP1707" s="174"/>
      <c r="BQ1707" s="174"/>
      <c r="BR1707" s="174"/>
      <c r="BS1707" s="174"/>
      <c r="BT1707" s="174"/>
      <c r="BU1707" s="174"/>
      <c r="BV1707" s="174"/>
      <c r="BW1707" s="174"/>
      <c r="BX1707" s="174"/>
      <c r="BY1707" s="174"/>
      <c r="BZ1707" s="174"/>
      <c r="CA1707" s="174"/>
      <c r="CB1707" s="174"/>
      <c r="CC1707" s="174"/>
      <c r="CD1707" s="174"/>
      <c r="CE1707" s="174"/>
      <c r="CF1707" s="174"/>
      <c r="CG1707" s="174"/>
      <c r="CH1707" s="174"/>
      <c r="CI1707" s="174"/>
      <c r="CJ1707" s="174"/>
      <c r="CK1707" s="174"/>
      <c r="CL1707" s="174"/>
      <c r="CM1707" s="174"/>
      <c r="CN1707" s="174"/>
      <c r="CO1707" s="174"/>
      <c r="CP1707" s="174"/>
      <c r="CQ1707" s="174"/>
      <c r="CR1707" s="174"/>
      <c r="CS1707" s="174"/>
      <c r="CT1707" s="174"/>
      <c r="CU1707" s="174"/>
      <c r="CV1707" s="174"/>
      <c r="CW1707" s="174"/>
      <c r="CX1707" s="174"/>
      <c r="CY1707" s="174"/>
      <c r="CZ1707" s="174"/>
      <c r="DA1707" s="174"/>
      <c r="DB1707" s="174"/>
      <c r="DC1707" s="174"/>
      <c r="DD1707" s="174"/>
      <c r="DE1707" s="174"/>
      <c r="DF1707" s="174"/>
      <c r="DG1707" s="174"/>
      <c r="DH1707" s="174"/>
      <c r="DI1707" s="174"/>
      <c r="DJ1707" s="174"/>
      <c r="DK1707" s="174"/>
      <c r="DL1707" s="174"/>
      <c r="DM1707" s="174"/>
      <c r="DN1707" s="174"/>
      <c r="DO1707" s="174"/>
      <c r="DP1707" s="174"/>
      <c r="DQ1707" s="174"/>
      <c r="DR1707" s="174"/>
      <c r="DS1707" s="174"/>
      <c r="DT1707" s="174"/>
      <c r="DU1707" s="174"/>
      <c r="DV1707" s="174"/>
      <c r="DW1707" s="174"/>
      <c r="DX1707" s="174"/>
      <c r="DY1707" s="174"/>
      <c r="DZ1707" s="174"/>
      <c r="EA1707" s="174"/>
      <c r="EB1707" s="174"/>
      <c r="EC1707" s="174"/>
      <c r="ED1707" s="174"/>
      <c r="EE1707" s="174"/>
      <c r="EF1707" s="174"/>
      <c r="EG1707" s="174"/>
      <c r="EH1707" s="174"/>
      <c r="EI1707" s="174"/>
      <c r="EJ1707" s="174"/>
      <c r="EK1707" s="174"/>
      <c r="EL1707" s="174"/>
      <c r="EM1707" s="174"/>
      <c r="EN1707" s="174"/>
      <c r="EO1707" s="174"/>
      <c r="EP1707" s="174"/>
      <c r="EQ1707" s="174"/>
      <c r="ER1707" s="174"/>
      <c r="ES1707" s="174"/>
      <c r="ET1707" s="174"/>
      <c r="EU1707" s="174"/>
      <c r="EV1707" s="174"/>
      <c r="EW1707" s="174"/>
      <c r="EX1707" s="174"/>
      <c r="EY1707" s="174"/>
      <c r="EZ1707" s="174"/>
      <c r="FA1707" s="174"/>
      <c r="FB1707" s="174"/>
      <c r="FC1707" s="174"/>
      <c r="FD1707" s="174"/>
      <c r="FE1707" s="174"/>
      <c r="FF1707" s="174"/>
      <c r="FG1707" s="174"/>
      <c r="FH1707" s="174"/>
      <c r="FI1707" s="174"/>
      <c r="FJ1707" s="174"/>
      <c r="FK1707" s="174"/>
      <c r="FL1707" s="174"/>
      <c r="FM1707" s="174"/>
      <c r="FN1707" s="174"/>
      <c r="FO1707" s="174"/>
      <c r="FP1707" s="174"/>
      <c r="FQ1707" s="174"/>
      <c r="FR1707" s="174"/>
      <c r="FS1707" s="174"/>
      <c r="FT1707" s="174"/>
      <c r="FU1707" s="174"/>
      <c r="FV1707" s="174"/>
      <c r="FW1707" s="174"/>
      <c r="FX1707" s="174"/>
      <c r="FY1707" s="174"/>
      <c r="FZ1707" s="174"/>
      <c r="GA1707" s="174"/>
      <c r="GB1707" s="174"/>
      <c r="GC1707" s="174"/>
      <c r="GD1707" s="174"/>
      <c r="GE1707" s="174"/>
      <c r="GF1707" s="174"/>
      <c r="GG1707" s="174"/>
      <c r="GH1707" s="174"/>
      <c r="GI1707" s="174"/>
      <c r="GJ1707" s="174"/>
      <c r="GK1707" s="174"/>
      <c r="GL1707" s="174"/>
      <c r="GM1707" s="174"/>
      <c r="GN1707" s="174"/>
      <c r="GO1707" s="174"/>
      <c r="GP1707" s="174"/>
      <c r="GQ1707" s="174"/>
      <c r="GR1707" s="174"/>
      <c r="GS1707" s="174"/>
      <c r="GT1707" s="174"/>
      <c r="GU1707" s="174"/>
      <c r="GV1707" s="174"/>
      <c r="GW1707" s="174"/>
      <c r="GX1707" s="174"/>
      <c r="GY1707" s="174"/>
      <c r="GZ1707" s="174"/>
      <c r="HA1707" s="174"/>
      <c r="HB1707" s="174"/>
      <c r="HC1707" s="174"/>
      <c r="HD1707" s="174"/>
      <c r="HE1707" s="174"/>
      <c r="HF1707" s="174"/>
      <c r="HG1707" s="174"/>
      <c r="HH1707" s="174"/>
      <c r="HI1707" s="174"/>
      <c r="HJ1707" s="174"/>
      <c r="HK1707" s="174"/>
      <c r="HL1707" s="174"/>
      <c r="HM1707" s="174"/>
      <c r="HN1707" s="174"/>
      <c r="HO1707" s="174"/>
      <c r="HP1707" s="174"/>
      <c r="HQ1707" s="174"/>
      <c r="HR1707" s="174"/>
      <c r="HS1707" s="174"/>
      <c r="HT1707" s="174"/>
      <c r="HU1707" s="174"/>
      <c r="HV1707" s="174"/>
      <c r="HW1707" s="174"/>
      <c r="HX1707" s="174"/>
      <c r="HY1707" s="174"/>
      <c r="HZ1707" s="174"/>
      <c r="IA1707" s="174"/>
      <c r="IB1707" s="174"/>
      <c r="IC1707" s="174"/>
      <c r="ID1707" s="174"/>
      <c r="IE1707" s="174"/>
      <c r="IF1707" s="174"/>
      <c r="IG1707" s="174"/>
      <c r="IH1707" s="174"/>
      <c r="II1707" s="174"/>
      <c r="IJ1707" s="174"/>
      <c r="IK1707" s="174"/>
      <c r="IL1707" s="174"/>
      <c r="IM1707" s="174"/>
      <c r="IN1707" s="174"/>
      <c r="IO1707" s="174"/>
      <c r="IP1707" s="174"/>
      <c r="IQ1707" s="174"/>
      <c r="IR1707" s="174"/>
      <c r="IS1707" s="174"/>
      <c r="IT1707" s="174"/>
      <c r="IU1707" s="174"/>
      <c r="IV1707" s="174"/>
      <c r="IW1707" s="174"/>
      <c r="IX1707" s="174"/>
      <c r="IY1707" s="174"/>
      <c r="IZ1707" s="174"/>
      <c r="JA1707" s="174"/>
    </row>
    <row r="1708" spans="1:261" s="1031" customFormat="1" ht="30" x14ac:dyDescent="0.25">
      <c r="A1708" s="297"/>
      <c r="B1708" s="297">
        <v>1</v>
      </c>
      <c r="C1708" s="238" t="s">
        <v>305</v>
      </c>
      <c r="D1708" s="237"/>
      <c r="E1708" s="238"/>
      <c r="F1708" s="2194">
        <f t="shared" si="571"/>
        <v>111</v>
      </c>
      <c r="G1708" s="912">
        <f t="shared" si="571"/>
        <v>9.25</v>
      </c>
      <c r="H1708" s="912">
        <f t="shared" si="571"/>
        <v>0</v>
      </c>
      <c r="I1708" s="2375">
        <f t="shared" si="571"/>
        <v>0</v>
      </c>
      <c r="J1708" s="2991"/>
      <c r="K1708" s="2991"/>
      <c r="L1708" s="2992"/>
      <c r="M1708" s="2992"/>
      <c r="N1708" s="2992"/>
      <c r="O1708" s="2992"/>
      <c r="P1708" s="2992"/>
      <c r="Q1708" s="2992"/>
      <c r="R1708" s="2987"/>
      <c r="S1708" s="476"/>
      <c r="T1708" s="2987"/>
      <c r="U1708" s="1336"/>
      <c r="V1708" s="2987"/>
      <c r="W1708" s="2987"/>
      <c r="X1708" s="3164"/>
      <c r="Y1708" s="3164"/>
      <c r="Z1708" s="2987"/>
      <c r="AA1708" s="1116">
        <f t="shared" ref="AA1708" si="581">AA1634</f>
        <v>0</v>
      </c>
      <c r="AB1708" s="1107"/>
      <c r="AC1708" s="2587"/>
      <c r="AD1708" s="3494"/>
      <c r="AE1708" s="174"/>
      <c r="AF1708" s="174"/>
      <c r="AG1708" s="174"/>
      <c r="AH1708" s="174"/>
      <c r="AI1708" s="174"/>
      <c r="AJ1708" s="174"/>
      <c r="AK1708" s="174"/>
      <c r="AL1708" s="174"/>
      <c r="AM1708" s="174"/>
      <c r="AN1708" s="174"/>
      <c r="AO1708" s="174"/>
      <c r="AP1708" s="174"/>
      <c r="AQ1708" s="174"/>
      <c r="AR1708" s="174"/>
      <c r="AS1708" s="174"/>
      <c r="AT1708" s="174"/>
      <c r="AU1708" s="174"/>
      <c r="AV1708" s="174"/>
      <c r="AW1708" s="174"/>
      <c r="AX1708" s="174"/>
      <c r="AY1708" s="174"/>
      <c r="AZ1708" s="174"/>
      <c r="BA1708" s="174"/>
      <c r="BB1708" s="174"/>
      <c r="BC1708" s="174"/>
      <c r="BD1708" s="174"/>
      <c r="BE1708" s="174"/>
      <c r="BF1708" s="174"/>
      <c r="BG1708" s="174"/>
      <c r="BH1708" s="174"/>
      <c r="BI1708" s="174"/>
      <c r="BJ1708" s="174"/>
      <c r="BK1708" s="174"/>
      <c r="BL1708" s="174"/>
      <c r="BM1708" s="174"/>
      <c r="BN1708" s="174"/>
      <c r="BO1708" s="174"/>
      <c r="BP1708" s="174"/>
      <c r="BQ1708" s="174"/>
      <c r="BR1708" s="174"/>
      <c r="BS1708" s="174"/>
      <c r="BT1708" s="174"/>
      <c r="BU1708" s="174"/>
      <c r="BV1708" s="174"/>
      <c r="BW1708" s="174"/>
      <c r="BX1708" s="174"/>
      <c r="BY1708" s="174"/>
      <c r="BZ1708" s="174"/>
      <c r="CA1708" s="174"/>
      <c r="CB1708" s="174"/>
      <c r="CC1708" s="174"/>
      <c r="CD1708" s="174"/>
      <c r="CE1708" s="174"/>
      <c r="CF1708" s="174"/>
      <c r="CG1708" s="174"/>
      <c r="CH1708" s="174"/>
      <c r="CI1708" s="174"/>
      <c r="CJ1708" s="174"/>
      <c r="CK1708" s="174"/>
      <c r="CL1708" s="174"/>
      <c r="CM1708" s="174"/>
      <c r="CN1708" s="174"/>
      <c r="CO1708" s="174"/>
      <c r="CP1708" s="174"/>
      <c r="CQ1708" s="174"/>
      <c r="CR1708" s="174"/>
      <c r="CS1708" s="174"/>
      <c r="CT1708" s="174"/>
      <c r="CU1708" s="174"/>
      <c r="CV1708" s="174"/>
      <c r="CW1708" s="174"/>
      <c r="CX1708" s="174"/>
      <c r="CY1708" s="174"/>
      <c r="CZ1708" s="174"/>
      <c r="DA1708" s="174"/>
      <c r="DB1708" s="174"/>
      <c r="DC1708" s="174"/>
      <c r="DD1708" s="174"/>
      <c r="DE1708" s="174"/>
      <c r="DF1708" s="174"/>
      <c r="DG1708" s="174"/>
      <c r="DH1708" s="174"/>
      <c r="DI1708" s="174"/>
      <c r="DJ1708" s="174"/>
      <c r="DK1708" s="174"/>
      <c r="DL1708" s="174"/>
      <c r="DM1708" s="174"/>
      <c r="DN1708" s="174"/>
      <c r="DO1708" s="174"/>
      <c r="DP1708" s="174"/>
      <c r="DQ1708" s="174"/>
      <c r="DR1708" s="174"/>
      <c r="DS1708" s="174"/>
      <c r="DT1708" s="174"/>
      <c r="DU1708" s="174"/>
      <c r="DV1708" s="174"/>
      <c r="DW1708" s="174"/>
      <c r="DX1708" s="174"/>
      <c r="DY1708" s="174"/>
      <c r="DZ1708" s="174"/>
      <c r="EA1708" s="174"/>
      <c r="EB1708" s="174"/>
      <c r="EC1708" s="174"/>
      <c r="ED1708" s="174"/>
      <c r="EE1708" s="174"/>
      <c r="EF1708" s="174"/>
      <c r="EG1708" s="174"/>
      <c r="EH1708" s="174"/>
      <c r="EI1708" s="174"/>
      <c r="EJ1708" s="174"/>
      <c r="EK1708" s="174"/>
      <c r="EL1708" s="174"/>
      <c r="EM1708" s="174"/>
      <c r="EN1708" s="174"/>
      <c r="EO1708" s="174"/>
      <c r="EP1708" s="174"/>
      <c r="EQ1708" s="174"/>
      <c r="ER1708" s="174"/>
      <c r="ES1708" s="174"/>
      <c r="ET1708" s="174"/>
      <c r="EU1708" s="174"/>
      <c r="EV1708" s="174"/>
      <c r="EW1708" s="174"/>
      <c r="EX1708" s="174"/>
      <c r="EY1708" s="174"/>
      <c r="EZ1708" s="174"/>
      <c r="FA1708" s="174"/>
      <c r="FB1708" s="174"/>
      <c r="FC1708" s="174"/>
      <c r="FD1708" s="174"/>
      <c r="FE1708" s="174"/>
      <c r="FF1708" s="174"/>
      <c r="FG1708" s="174"/>
      <c r="FH1708" s="174"/>
      <c r="FI1708" s="174"/>
      <c r="FJ1708" s="174"/>
      <c r="FK1708" s="174"/>
      <c r="FL1708" s="174"/>
      <c r="FM1708" s="174"/>
      <c r="FN1708" s="174"/>
      <c r="FO1708" s="174"/>
      <c r="FP1708" s="174"/>
      <c r="FQ1708" s="174"/>
      <c r="FR1708" s="174"/>
      <c r="FS1708" s="174"/>
      <c r="FT1708" s="174"/>
      <c r="FU1708" s="174"/>
      <c r="FV1708" s="174"/>
      <c r="FW1708" s="174"/>
      <c r="FX1708" s="174"/>
      <c r="FY1708" s="174"/>
      <c r="FZ1708" s="174"/>
      <c r="GA1708" s="174"/>
      <c r="GB1708" s="174"/>
      <c r="GC1708" s="174"/>
      <c r="GD1708" s="174"/>
      <c r="GE1708" s="174"/>
      <c r="GF1708" s="174"/>
      <c r="GG1708" s="174"/>
      <c r="GH1708" s="174"/>
      <c r="GI1708" s="174"/>
      <c r="GJ1708" s="174"/>
      <c r="GK1708" s="174"/>
      <c r="GL1708" s="174"/>
      <c r="GM1708" s="174"/>
      <c r="GN1708" s="174"/>
      <c r="GO1708" s="174"/>
      <c r="GP1708" s="174"/>
      <c r="GQ1708" s="174"/>
      <c r="GR1708" s="174"/>
      <c r="GS1708" s="174"/>
      <c r="GT1708" s="174"/>
      <c r="GU1708" s="174"/>
      <c r="GV1708" s="174"/>
      <c r="GW1708" s="174"/>
      <c r="GX1708" s="174"/>
      <c r="GY1708" s="174"/>
      <c r="GZ1708" s="174"/>
      <c r="HA1708" s="174"/>
      <c r="HB1708" s="174"/>
      <c r="HC1708" s="174"/>
      <c r="HD1708" s="174"/>
      <c r="HE1708" s="174"/>
      <c r="HF1708" s="174"/>
      <c r="HG1708" s="174"/>
      <c r="HH1708" s="174"/>
      <c r="HI1708" s="174"/>
      <c r="HJ1708" s="174"/>
      <c r="HK1708" s="174"/>
      <c r="HL1708" s="174"/>
      <c r="HM1708" s="174"/>
      <c r="HN1708" s="174"/>
      <c r="HO1708" s="174"/>
      <c r="HP1708" s="174"/>
      <c r="HQ1708" s="174"/>
      <c r="HR1708" s="174"/>
      <c r="HS1708" s="174"/>
      <c r="HT1708" s="174"/>
      <c r="HU1708" s="174"/>
      <c r="HV1708" s="174"/>
      <c r="HW1708" s="174"/>
      <c r="HX1708" s="174"/>
      <c r="HY1708" s="174"/>
      <c r="HZ1708" s="174"/>
      <c r="IA1708" s="174"/>
      <c r="IB1708" s="174"/>
      <c r="IC1708" s="174"/>
      <c r="ID1708" s="174"/>
      <c r="IE1708" s="174"/>
      <c r="IF1708" s="174"/>
      <c r="IG1708" s="174"/>
      <c r="IH1708" s="174"/>
      <c r="II1708" s="174"/>
      <c r="IJ1708" s="174"/>
      <c r="IK1708" s="174"/>
      <c r="IL1708" s="174"/>
      <c r="IM1708" s="174"/>
      <c r="IN1708" s="174"/>
      <c r="IO1708" s="174"/>
      <c r="IP1708" s="174"/>
      <c r="IQ1708" s="174"/>
      <c r="IR1708" s="174"/>
      <c r="IS1708" s="174"/>
      <c r="IT1708" s="174"/>
      <c r="IU1708" s="174"/>
      <c r="IV1708" s="174"/>
      <c r="IW1708" s="174"/>
      <c r="IX1708" s="174"/>
      <c r="IY1708" s="174"/>
      <c r="IZ1708" s="174"/>
      <c r="JA1708" s="174"/>
    </row>
    <row r="1709" spans="1:261" s="1031" customFormat="1" ht="45" x14ac:dyDescent="0.25">
      <c r="A1709" s="297"/>
      <c r="B1709" s="297">
        <v>1</v>
      </c>
      <c r="C1709" s="378" t="s">
        <v>306</v>
      </c>
      <c r="D1709" s="237"/>
      <c r="E1709" s="238"/>
      <c r="F1709" s="2194">
        <f t="shared" si="571"/>
        <v>9884</v>
      </c>
      <c r="G1709" s="912">
        <f t="shared" si="571"/>
        <v>823.66666666666674</v>
      </c>
      <c r="H1709" s="912">
        <f t="shared" si="571"/>
        <v>275</v>
      </c>
      <c r="I1709" s="2375">
        <f t="shared" si="571"/>
        <v>33.387292594091456</v>
      </c>
      <c r="J1709" s="2991"/>
      <c r="K1709" s="2991"/>
      <c r="L1709" s="2992"/>
      <c r="M1709" s="2992"/>
      <c r="N1709" s="2992"/>
      <c r="O1709" s="2992"/>
      <c r="P1709" s="2992"/>
      <c r="Q1709" s="2992"/>
      <c r="R1709" s="2987"/>
      <c r="S1709" s="476"/>
      <c r="T1709" s="2987"/>
      <c r="U1709" s="1336"/>
      <c r="V1709" s="2987"/>
      <c r="W1709" s="2987"/>
      <c r="X1709" s="3164"/>
      <c r="Y1709" s="3164"/>
      <c r="Z1709" s="2987"/>
      <c r="AA1709" s="1116">
        <f t="shared" ref="AA1709" si="582">AA1635</f>
        <v>0</v>
      </c>
      <c r="AB1709" s="1107"/>
      <c r="AC1709" s="2587"/>
      <c r="AD1709" s="3494"/>
      <c r="AE1709" s="174"/>
      <c r="AF1709" s="174"/>
      <c r="AG1709" s="174"/>
      <c r="AH1709" s="174"/>
      <c r="AI1709" s="174"/>
      <c r="AJ1709" s="174"/>
      <c r="AK1709" s="174"/>
      <c r="AL1709" s="174"/>
      <c r="AM1709" s="174"/>
      <c r="AN1709" s="174"/>
      <c r="AO1709" s="174"/>
      <c r="AP1709" s="174"/>
      <c r="AQ1709" s="174"/>
      <c r="AR1709" s="174"/>
      <c r="AS1709" s="174"/>
      <c r="AT1709" s="174"/>
      <c r="AU1709" s="174"/>
      <c r="AV1709" s="174"/>
      <c r="AW1709" s="174"/>
      <c r="AX1709" s="174"/>
      <c r="AY1709" s="174"/>
      <c r="AZ1709" s="174"/>
      <c r="BA1709" s="174"/>
      <c r="BB1709" s="174"/>
      <c r="BC1709" s="174"/>
      <c r="BD1709" s="174"/>
      <c r="BE1709" s="174"/>
      <c r="BF1709" s="174"/>
      <c r="BG1709" s="174"/>
      <c r="BH1709" s="174"/>
      <c r="BI1709" s="174"/>
      <c r="BJ1709" s="174"/>
      <c r="BK1709" s="174"/>
      <c r="BL1709" s="174"/>
      <c r="BM1709" s="174"/>
      <c r="BN1709" s="174"/>
      <c r="BO1709" s="174"/>
      <c r="BP1709" s="174"/>
      <c r="BQ1709" s="174"/>
      <c r="BR1709" s="174"/>
      <c r="BS1709" s="174"/>
      <c r="BT1709" s="174"/>
      <c r="BU1709" s="174"/>
      <c r="BV1709" s="174"/>
      <c r="BW1709" s="174"/>
      <c r="BX1709" s="174"/>
      <c r="BY1709" s="174"/>
      <c r="BZ1709" s="174"/>
      <c r="CA1709" s="174"/>
      <c r="CB1709" s="174"/>
      <c r="CC1709" s="174"/>
      <c r="CD1709" s="174"/>
      <c r="CE1709" s="174"/>
      <c r="CF1709" s="174"/>
      <c r="CG1709" s="174"/>
      <c r="CH1709" s="174"/>
      <c r="CI1709" s="174"/>
      <c r="CJ1709" s="174"/>
      <c r="CK1709" s="174"/>
      <c r="CL1709" s="174"/>
      <c r="CM1709" s="174"/>
      <c r="CN1709" s="174"/>
      <c r="CO1709" s="174"/>
      <c r="CP1709" s="174"/>
      <c r="CQ1709" s="174"/>
      <c r="CR1709" s="174"/>
      <c r="CS1709" s="174"/>
      <c r="CT1709" s="174"/>
      <c r="CU1709" s="174"/>
      <c r="CV1709" s="174"/>
      <c r="CW1709" s="174"/>
      <c r="CX1709" s="174"/>
      <c r="CY1709" s="174"/>
      <c r="CZ1709" s="174"/>
      <c r="DA1709" s="174"/>
      <c r="DB1709" s="174"/>
      <c r="DC1709" s="174"/>
      <c r="DD1709" s="174"/>
      <c r="DE1709" s="174"/>
      <c r="DF1709" s="174"/>
      <c r="DG1709" s="174"/>
      <c r="DH1709" s="174"/>
      <c r="DI1709" s="174"/>
      <c r="DJ1709" s="174"/>
      <c r="DK1709" s="174"/>
      <c r="DL1709" s="174"/>
      <c r="DM1709" s="174"/>
      <c r="DN1709" s="174"/>
      <c r="DO1709" s="174"/>
      <c r="DP1709" s="174"/>
      <c r="DQ1709" s="174"/>
      <c r="DR1709" s="174"/>
      <c r="DS1709" s="174"/>
      <c r="DT1709" s="174"/>
      <c r="DU1709" s="174"/>
      <c r="DV1709" s="174"/>
      <c r="DW1709" s="174"/>
      <c r="DX1709" s="174"/>
      <c r="DY1709" s="174"/>
      <c r="DZ1709" s="174"/>
      <c r="EA1709" s="174"/>
      <c r="EB1709" s="174"/>
      <c r="EC1709" s="174"/>
      <c r="ED1709" s="174"/>
      <c r="EE1709" s="174"/>
      <c r="EF1709" s="174"/>
      <c r="EG1709" s="174"/>
      <c r="EH1709" s="174"/>
      <c r="EI1709" s="174"/>
      <c r="EJ1709" s="174"/>
      <c r="EK1709" s="174"/>
      <c r="EL1709" s="174"/>
      <c r="EM1709" s="174"/>
      <c r="EN1709" s="174"/>
      <c r="EO1709" s="174"/>
      <c r="EP1709" s="174"/>
      <c r="EQ1709" s="174"/>
      <c r="ER1709" s="174"/>
      <c r="ES1709" s="174"/>
      <c r="ET1709" s="174"/>
      <c r="EU1709" s="174"/>
      <c r="EV1709" s="174"/>
      <c r="EW1709" s="174"/>
      <c r="EX1709" s="174"/>
      <c r="EY1709" s="174"/>
      <c r="EZ1709" s="174"/>
      <c r="FA1709" s="174"/>
      <c r="FB1709" s="174"/>
      <c r="FC1709" s="174"/>
      <c r="FD1709" s="174"/>
      <c r="FE1709" s="174"/>
      <c r="FF1709" s="174"/>
      <c r="FG1709" s="174"/>
      <c r="FH1709" s="174"/>
      <c r="FI1709" s="174"/>
      <c r="FJ1709" s="174"/>
      <c r="FK1709" s="174"/>
      <c r="FL1709" s="174"/>
      <c r="FM1709" s="174"/>
      <c r="FN1709" s="174"/>
      <c r="FO1709" s="174"/>
      <c r="FP1709" s="174"/>
      <c r="FQ1709" s="174"/>
      <c r="FR1709" s="174"/>
      <c r="FS1709" s="174"/>
      <c r="FT1709" s="174"/>
      <c r="FU1709" s="174"/>
      <c r="FV1709" s="174"/>
      <c r="FW1709" s="174"/>
      <c r="FX1709" s="174"/>
      <c r="FY1709" s="174"/>
      <c r="FZ1709" s="174"/>
      <c r="GA1709" s="174"/>
      <c r="GB1709" s="174"/>
      <c r="GC1709" s="174"/>
      <c r="GD1709" s="174"/>
      <c r="GE1709" s="174"/>
      <c r="GF1709" s="174"/>
      <c r="GG1709" s="174"/>
      <c r="GH1709" s="174"/>
      <c r="GI1709" s="174"/>
      <c r="GJ1709" s="174"/>
      <c r="GK1709" s="174"/>
      <c r="GL1709" s="174"/>
      <c r="GM1709" s="174"/>
      <c r="GN1709" s="174"/>
      <c r="GO1709" s="174"/>
      <c r="GP1709" s="174"/>
      <c r="GQ1709" s="174"/>
      <c r="GR1709" s="174"/>
      <c r="GS1709" s="174"/>
      <c r="GT1709" s="174"/>
      <c r="GU1709" s="174"/>
      <c r="GV1709" s="174"/>
      <c r="GW1709" s="174"/>
      <c r="GX1709" s="174"/>
      <c r="GY1709" s="174"/>
      <c r="GZ1709" s="174"/>
      <c r="HA1709" s="174"/>
      <c r="HB1709" s="174"/>
      <c r="HC1709" s="174"/>
      <c r="HD1709" s="174"/>
      <c r="HE1709" s="174"/>
      <c r="HF1709" s="174"/>
      <c r="HG1709" s="174"/>
      <c r="HH1709" s="174"/>
      <c r="HI1709" s="174"/>
      <c r="HJ1709" s="174"/>
      <c r="HK1709" s="174"/>
      <c r="HL1709" s="174"/>
      <c r="HM1709" s="174"/>
      <c r="HN1709" s="174"/>
      <c r="HO1709" s="174"/>
      <c r="HP1709" s="174"/>
      <c r="HQ1709" s="174"/>
      <c r="HR1709" s="174"/>
      <c r="HS1709" s="174"/>
      <c r="HT1709" s="174"/>
      <c r="HU1709" s="174"/>
      <c r="HV1709" s="174"/>
      <c r="HW1709" s="174"/>
      <c r="HX1709" s="174"/>
      <c r="HY1709" s="174"/>
      <c r="HZ1709" s="174"/>
      <c r="IA1709" s="174"/>
      <c r="IB1709" s="174"/>
      <c r="IC1709" s="174"/>
      <c r="ID1709" s="174"/>
      <c r="IE1709" s="174"/>
      <c r="IF1709" s="174"/>
      <c r="IG1709" s="174"/>
      <c r="IH1709" s="174"/>
      <c r="II1709" s="174"/>
      <c r="IJ1709" s="174"/>
      <c r="IK1709" s="174"/>
      <c r="IL1709" s="174"/>
      <c r="IM1709" s="174"/>
      <c r="IN1709" s="174"/>
      <c r="IO1709" s="174"/>
      <c r="IP1709" s="174"/>
      <c r="IQ1709" s="174"/>
      <c r="IR1709" s="174"/>
      <c r="IS1709" s="174"/>
      <c r="IT1709" s="174"/>
      <c r="IU1709" s="174"/>
      <c r="IV1709" s="174"/>
      <c r="IW1709" s="174"/>
      <c r="IX1709" s="174"/>
      <c r="IY1709" s="174"/>
      <c r="IZ1709" s="174"/>
      <c r="JA1709" s="174"/>
    </row>
    <row r="1710" spans="1:261" s="1031" customFormat="1" ht="45" x14ac:dyDescent="0.25">
      <c r="A1710" s="297"/>
      <c r="B1710" s="297">
        <v>1</v>
      </c>
      <c r="C1710" s="238" t="s">
        <v>307</v>
      </c>
      <c r="D1710" s="237"/>
      <c r="E1710" s="238"/>
      <c r="F1710" s="2194">
        <f t="shared" si="571"/>
        <v>2507</v>
      </c>
      <c r="G1710" s="912">
        <f t="shared" si="571"/>
        <v>208.91666666666666</v>
      </c>
      <c r="H1710" s="912">
        <f t="shared" si="571"/>
        <v>2</v>
      </c>
      <c r="I1710" s="2375">
        <f t="shared" si="571"/>
        <v>0.95731950538492239</v>
      </c>
      <c r="J1710" s="2991"/>
      <c r="K1710" s="2991"/>
      <c r="L1710" s="2992"/>
      <c r="M1710" s="2992"/>
      <c r="N1710" s="2992"/>
      <c r="O1710" s="2992"/>
      <c r="P1710" s="2992"/>
      <c r="Q1710" s="2992"/>
      <c r="R1710" s="2987"/>
      <c r="S1710" s="476"/>
      <c r="T1710" s="2987"/>
      <c r="U1710" s="1336"/>
      <c r="V1710" s="2987"/>
      <c r="W1710" s="2987"/>
      <c r="X1710" s="3164"/>
      <c r="Y1710" s="3164"/>
      <c r="Z1710" s="2987"/>
      <c r="AA1710" s="1116">
        <f t="shared" ref="AA1710" si="583">AA1636</f>
        <v>0</v>
      </c>
      <c r="AB1710" s="1107"/>
      <c r="AC1710" s="2587"/>
      <c r="AD1710" s="3494"/>
      <c r="AE1710" s="174"/>
      <c r="AF1710" s="174"/>
      <c r="AG1710" s="174"/>
      <c r="AH1710" s="174"/>
      <c r="AI1710" s="174"/>
      <c r="AJ1710" s="174"/>
      <c r="AK1710" s="174"/>
      <c r="AL1710" s="174"/>
      <c r="AM1710" s="174"/>
      <c r="AN1710" s="174"/>
      <c r="AO1710" s="174"/>
      <c r="AP1710" s="174"/>
      <c r="AQ1710" s="174"/>
      <c r="AR1710" s="174"/>
      <c r="AS1710" s="174"/>
      <c r="AT1710" s="174"/>
      <c r="AU1710" s="174"/>
      <c r="AV1710" s="174"/>
      <c r="AW1710" s="174"/>
      <c r="AX1710" s="174"/>
      <c r="AY1710" s="174"/>
      <c r="AZ1710" s="174"/>
      <c r="BA1710" s="174"/>
      <c r="BB1710" s="174"/>
      <c r="BC1710" s="174"/>
      <c r="BD1710" s="174"/>
      <c r="BE1710" s="174"/>
      <c r="BF1710" s="174"/>
      <c r="BG1710" s="174"/>
      <c r="BH1710" s="174"/>
      <c r="BI1710" s="174"/>
      <c r="BJ1710" s="174"/>
      <c r="BK1710" s="174"/>
      <c r="BL1710" s="174"/>
      <c r="BM1710" s="174"/>
      <c r="BN1710" s="174"/>
      <c r="BO1710" s="174"/>
      <c r="BP1710" s="174"/>
      <c r="BQ1710" s="174"/>
      <c r="BR1710" s="174"/>
      <c r="BS1710" s="174"/>
      <c r="BT1710" s="174"/>
      <c r="BU1710" s="174"/>
      <c r="BV1710" s="174"/>
      <c r="BW1710" s="174"/>
      <c r="BX1710" s="174"/>
      <c r="BY1710" s="174"/>
      <c r="BZ1710" s="174"/>
      <c r="CA1710" s="174"/>
      <c r="CB1710" s="174"/>
      <c r="CC1710" s="174"/>
      <c r="CD1710" s="174"/>
      <c r="CE1710" s="174"/>
      <c r="CF1710" s="174"/>
      <c r="CG1710" s="174"/>
      <c r="CH1710" s="174"/>
      <c r="CI1710" s="174"/>
      <c r="CJ1710" s="174"/>
      <c r="CK1710" s="174"/>
      <c r="CL1710" s="174"/>
      <c r="CM1710" s="174"/>
      <c r="CN1710" s="174"/>
      <c r="CO1710" s="174"/>
      <c r="CP1710" s="174"/>
      <c r="CQ1710" s="174"/>
      <c r="CR1710" s="174"/>
      <c r="CS1710" s="174"/>
      <c r="CT1710" s="174"/>
      <c r="CU1710" s="174"/>
      <c r="CV1710" s="174"/>
      <c r="CW1710" s="174"/>
      <c r="CX1710" s="174"/>
      <c r="CY1710" s="174"/>
      <c r="CZ1710" s="174"/>
      <c r="DA1710" s="174"/>
      <c r="DB1710" s="174"/>
      <c r="DC1710" s="174"/>
      <c r="DD1710" s="174"/>
      <c r="DE1710" s="174"/>
      <c r="DF1710" s="174"/>
      <c r="DG1710" s="174"/>
      <c r="DH1710" s="174"/>
      <c r="DI1710" s="174"/>
      <c r="DJ1710" s="174"/>
      <c r="DK1710" s="174"/>
      <c r="DL1710" s="174"/>
      <c r="DM1710" s="174"/>
      <c r="DN1710" s="174"/>
      <c r="DO1710" s="174"/>
      <c r="DP1710" s="174"/>
      <c r="DQ1710" s="174"/>
      <c r="DR1710" s="174"/>
      <c r="DS1710" s="174"/>
      <c r="DT1710" s="174"/>
      <c r="DU1710" s="174"/>
      <c r="DV1710" s="174"/>
      <c r="DW1710" s="174"/>
      <c r="DX1710" s="174"/>
      <c r="DY1710" s="174"/>
      <c r="DZ1710" s="174"/>
      <c r="EA1710" s="174"/>
      <c r="EB1710" s="174"/>
      <c r="EC1710" s="174"/>
      <c r="ED1710" s="174"/>
      <c r="EE1710" s="174"/>
      <c r="EF1710" s="174"/>
      <c r="EG1710" s="174"/>
      <c r="EH1710" s="174"/>
      <c r="EI1710" s="174"/>
      <c r="EJ1710" s="174"/>
      <c r="EK1710" s="174"/>
      <c r="EL1710" s="174"/>
      <c r="EM1710" s="174"/>
      <c r="EN1710" s="174"/>
      <c r="EO1710" s="174"/>
      <c r="EP1710" s="174"/>
      <c r="EQ1710" s="174"/>
      <c r="ER1710" s="174"/>
      <c r="ES1710" s="174"/>
      <c r="ET1710" s="174"/>
      <c r="EU1710" s="174"/>
      <c r="EV1710" s="174"/>
      <c r="EW1710" s="174"/>
      <c r="EX1710" s="174"/>
      <c r="EY1710" s="174"/>
      <c r="EZ1710" s="174"/>
      <c r="FA1710" s="174"/>
      <c r="FB1710" s="174"/>
      <c r="FC1710" s="174"/>
      <c r="FD1710" s="174"/>
      <c r="FE1710" s="174"/>
      <c r="FF1710" s="174"/>
      <c r="FG1710" s="174"/>
      <c r="FH1710" s="174"/>
      <c r="FI1710" s="174"/>
      <c r="FJ1710" s="174"/>
      <c r="FK1710" s="174"/>
      <c r="FL1710" s="174"/>
      <c r="FM1710" s="174"/>
      <c r="FN1710" s="174"/>
      <c r="FO1710" s="174"/>
      <c r="FP1710" s="174"/>
      <c r="FQ1710" s="174"/>
      <c r="FR1710" s="174"/>
      <c r="FS1710" s="174"/>
      <c r="FT1710" s="174"/>
      <c r="FU1710" s="174"/>
      <c r="FV1710" s="174"/>
      <c r="FW1710" s="174"/>
      <c r="FX1710" s="174"/>
      <c r="FY1710" s="174"/>
      <c r="FZ1710" s="174"/>
      <c r="GA1710" s="174"/>
      <c r="GB1710" s="174"/>
      <c r="GC1710" s="174"/>
      <c r="GD1710" s="174"/>
      <c r="GE1710" s="174"/>
      <c r="GF1710" s="174"/>
      <c r="GG1710" s="174"/>
      <c r="GH1710" s="174"/>
      <c r="GI1710" s="174"/>
      <c r="GJ1710" s="174"/>
      <c r="GK1710" s="174"/>
      <c r="GL1710" s="174"/>
      <c r="GM1710" s="174"/>
      <c r="GN1710" s="174"/>
      <c r="GO1710" s="174"/>
      <c r="GP1710" s="174"/>
      <c r="GQ1710" s="174"/>
      <c r="GR1710" s="174"/>
      <c r="GS1710" s="174"/>
      <c r="GT1710" s="174"/>
      <c r="GU1710" s="174"/>
      <c r="GV1710" s="174"/>
      <c r="GW1710" s="174"/>
      <c r="GX1710" s="174"/>
      <c r="GY1710" s="174"/>
      <c r="GZ1710" s="174"/>
      <c r="HA1710" s="174"/>
      <c r="HB1710" s="174"/>
      <c r="HC1710" s="174"/>
      <c r="HD1710" s="174"/>
      <c r="HE1710" s="174"/>
      <c r="HF1710" s="174"/>
      <c r="HG1710" s="174"/>
      <c r="HH1710" s="174"/>
      <c r="HI1710" s="174"/>
      <c r="HJ1710" s="174"/>
      <c r="HK1710" s="174"/>
      <c r="HL1710" s="174"/>
      <c r="HM1710" s="174"/>
      <c r="HN1710" s="174"/>
      <c r="HO1710" s="174"/>
      <c r="HP1710" s="174"/>
      <c r="HQ1710" s="174"/>
      <c r="HR1710" s="174"/>
      <c r="HS1710" s="174"/>
      <c r="HT1710" s="174"/>
      <c r="HU1710" s="174"/>
      <c r="HV1710" s="174"/>
      <c r="HW1710" s="174"/>
      <c r="HX1710" s="174"/>
      <c r="HY1710" s="174"/>
      <c r="HZ1710" s="174"/>
      <c r="IA1710" s="174"/>
      <c r="IB1710" s="174"/>
      <c r="IC1710" s="174"/>
      <c r="ID1710" s="174"/>
      <c r="IE1710" s="174"/>
      <c r="IF1710" s="174"/>
      <c r="IG1710" s="174"/>
      <c r="IH1710" s="174"/>
      <c r="II1710" s="174"/>
      <c r="IJ1710" s="174"/>
      <c r="IK1710" s="174"/>
      <c r="IL1710" s="174"/>
      <c r="IM1710" s="174"/>
      <c r="IN1710" s="174"/>
      <c r="IO1710" s="174"/>
      <c r="IP1710" s="174"/>
      <c r="IQ1710" s="174"/>
      <c r="IR1710" s="174"/>
      <c r="IS1710" s="174"/>
      <c r="IT1710" s="174"/>
      <c r="IU1710" s="174"/>
      <c r="IV1710" s="174"/>
      <c r="IW1710" s="174"/>
      <c r="IX1710" s="174"/>
      <c r="IY1710" s="174"/>
      <c r="IZ1710" s="174"/>
      <c r="JA1710" s="174"/>
    </row>
    <row r="1711" spans="1:261" s="1031" customFormat="1" ht="30" x14ac:dyDescent="0.25">
      <c r="A1711" s="297"/>
      <c r="B1711" s="297">
        <v>1</v>
      </c>
      <c r="C1711" s="238" t="s">
        <v>338</v>
      </c>
      <c r="D1711" s="237"/>
      <c r="E1711" s="238"/>
      <c r="F1711" s="2194">
        <f t="shared" ref="F1711:H1714" si="584">F1637</f>
        <v>0</v>
      </c>
      <c r="G1711" s="912">
        <f t="shared" si="584"/>
        <v>0</v>
      </c>
      <c r="H1711" s="912">
        <f t="shared" si="584"/>
        <v>0</v>
      </c>
      <c r="I1711" s="2375"/>
      <c r="J1711" s="2991"/>
      <c r="K1711" s="2991"/>
      <c r="L1711" s="2992"/>
      <c r="M1711" s="2992"/>
      <c r="N1711" s="2992"/>
      <c r="O1711" s="2992"/>
      <c r="P1711" s="2992"/>
      <c r="Q1711" s="2992"/>
      <c r="R1711" s="2987"/>
      <c r="S1711" s="476"/>
      <c r="T1711" s="2987"/>
      <c r="U1711" s="1336"/>
      <c r="V1711" s="2987"/>
      <c r="W1711" s="2987"/>
      <c r="X1711" s="3164"/>
      <c r="Y1711" s="3164"/>
      <c r="Z1711" s="2987"/>
      <c r="AA1711" s="1116">
        <f t="shared" ref="AA1711" si="585">AA1637</f>
        <v>0</v>
      </c>
      <c r="AB1711" s="1107"/>
      <c r="AC1711" s="2587"/>
      <c r="AD1711" s="3494"/>
      <c r="AE1711" s="174"/>
      <c r="AF1711" s="174"/>
      <c r="AG1711" s="174"/>
      <c r="AH1711" s="174"/>
      <c r="AI1711" s="174"/>
      <c r="AJ1711" s="174"/>
      <c r="AK1711" s="174"/>
      <c r="AL1711" s="174"/>
      <c r="AM1711" s="174"/>
      <c r="AN1711" s="174"/>
      <c r="AO1711" s="174"/>
      <c r="AP1711" s="174"/>
      <c r="AQ1711" s="174"/>
      <c r="AR1711" s="174"/>
      <c r="AS1711" s="174"/>
      <c r="AT1711" s="174"/>
      <c r="AU1711" s="174"/>
      <c r="AV1711" s="174"/>
      <c r="AW1711" s="174"/>
      <c r="AX1711" s="174"/>
      <c r="AY1711" s="174"/>
      <c r="AZ1711" s="174"/>
      <c r="BA1711" s="174"/>
      <c r="BB1711" s="174"/>
      <c r="BC1711" s="174"/>
      <c r="BD1711" s="174"/>
      <c r="BE1711" s="174"/>
      <c r="BF1711" s="174"/>
      <c r="BG1711" s="174"/>
      <c r="BH1711" s="174"/>
      <c r="BI1711" s="174"/>
      <c r="BJ1711" s="174"/>
      <c r="BK1711" s="174"/>
      <c r="BL1711" s="174"/>
      <c r="BM1711" s="174"/>
      <c r="BN1711" s="174"/>
      <c r="BO1711" s="174"/>
      <c r="BP1711" s="174"/>
      <c r="BQ1711" s="174"/>
      <c r="BR1711" s="174"/>
      <c r="BS1711" s="174"/>
      <c r="BT1711" s="174"/>
      <c r="BU1711" s="174"/>
      <c r="BV1711" s="174"/>
      <c r="BW1711" s="174"/>
      <c r="BX1711" s="174"/>
      <c r="BY1711" s="174"/>
      <c r="BZ1711" s="174"/>
      <c r="CA1711" s="174"/>
      <c r="CB1711" s="174"/>
      <c r="CC1711" s="174"/>
      <c r="CD1711" s="174"/>
      <c r="CE1711" s="174"/>
      <c r="CF1711" s="174"/>
      <c r="CG1711" s="174"/>
      <c r="CH1711" s="174"/>
      <c r="CI1711" s="174"/>
      <c r="CJ1711" s="174"/>
      <c r="CK1711" s="174"/>
      <c r="CL1711" s="174"/>
      <c r="CM1711" s="174"/>
      <c r="CN1711" s="174"/>
      <c r="CO1711" s="174"/>
      <c r="CP1711" s="174"/>
      <c r="CQ1711" s="174"/>
      <c r="CR1711" s="174"/>
      <c r="CS1711" s="174"/>
      <c r="CT1711" s="174"/>
      <c r="CU1711" s="174"/>
      <c r="CV1711" s="174"/>
      <c r="CW1711" s="174"/>
      <c r="CX1711" s="174"/>
      <c r="CY1711" s="174"/>
      <c r="CZ1711" s="174"/>
      <c r="DA1711" s="174"/>
      <c r="DB1711" s="174"/>
      <c r="DC1711" s="174"/>
      <c r="DD1711" s="174"/>
      <c r="DE1711" s="174"/>
      <c r="DF1711" s="174"/>
      <c r="DG1711" s="174"/>
      <c r="DH1711" s="174"/>
      <c r="DI1711" s="174"/>
      <c r="DJ1711" s="174"/>
      <c r="DK1711" s="174"/>
      <c r="DL1711" s="174"/>
      <c r="DM1711" s="174"/>
      <c r="DN1711" s="174"/>
      <c r="DO1711" s="174"/>
      <c r="DP1711" s="174"/>
      <c r="DQ1711" s="174"/>
      <c r="DR1711" s="174"/>
      <c r="DS1711" s="174"/>
      <c r="DT1711" s="174"/>
      <c r="DU1711" s="174"/>
      <c r="DV1711" s="174"/>
      <c r="DW1711" s="174"/>
      <c r="DX1711" s="174"/>
      <c r="DY1711" s="174"/>
      <c r="DZ1711" s="174"/>
      <c r="EA1711" s="174"/>
      <c r="EB1711" s="174"/>
      <c r="EC1711" s="174"/>
      <c r="ED1711" s="174"/>
      <c r="EE1711" s="174"/>
      <c r="EF1711" s="174"/>
      <c r="EG1711" s="174"/>
      <c r="EH1711" s="174"/>
      <c r="EI1711" s="174"/>
      <c r="EJ1711" s="174"/>
      <c r="EK1711" s="174"/>
      <c r="EL1711" s="174"/>
      <c r="EM1711" s="174"/>
      <c r="EN1711" s="174"/>
      <c r="EO1711" s="174"/>
      <c r="EP1711" s="174"/>
      <c r="EQ1711" s="174"/>
      <c r="ER1711" s="174"/>
      <c r="ES1711" s="174"/>
      <c r="ET1711" s="174"/>
      <c r="EU1711" s="174"/>
      <c r="EV1711" s="174"/>
      <c r="EW1711" s="174"/>
      <c r="EX1711" s="174"/>
      <c r="EY1711" s="174"/>
      <c r="EZ1711" s="174"/>
      <c r="FA1711" s="174"/>
      <c r="FB1711" s="174"/>
      <c r="FC1711" s="174"/>
      <c r="FD1711" s="174"/>
      <c r="FE1711" s="174"/>
      <c r="FF1711" s="174"/>
      <c r="FG1711" s="174"/>
      <c r="FH1711" s="174"/>
      <c r="FI1711" s="174"/>
      <c r="FJ1711" s="174"/>
      <c r="FK1711" s="174"/>
      <c r="FL1711" s="174"/>
      <c r="FM1711" s="174"/>
      <c r="FN1711" s="174"/>
      <c r="FO1711" s="174"/>
      <c r="FP1711" s="174"/>
      <c r="FQ1711" s="174"/>
      <c r="FR1711" s="174"/>
      <c r="FS1711" s="174"/>
      <c r="FT1711" s="174"/>
      <c r="FU1711" s="174"/>
      <c r="FV1711" s="174"/>
      <c r="FW1711" s="174"/>
      <c r="FX1711" s="174"/>
      <c r="FY1711" s="174"/>
      <c r="FZ1711" s="174"/>
      <c r="GA1711" s="174"/>
      <c r="GB1711" s="174"/>
      <c r="GC1711" s="174"/>
      <c r="GD1711" s="174"/>
      <c r="GE1711" s="174"/>
      <c r="GF1711" s="174"/>
      <c r="GG1711" s="174"/>
      <c r="GH1711" s="174"/>
      <c r="GI1711" s="174"/>
      <c r="GJ1711" s="174"/>
      <c r="GK1711" s="174"/>
      <c r="GL1711" s="174"/>
      <c r="GM1711" s="174"/>
      <c r="GN1711" s="174"/>
      <c r="GO1711" s="174"/>
      <c r="GP1711" s="174"/>
      <c r="GQ1711" s="174"/>
      <c r="GR1711" s="174"/>
      <c r="GS1711" s="174"/>
      <c r="GT1711" s="174"/>
      <c r="GU1711" s="174"/>
      <c r="GV1711" s="174"/>
      <c r="GW1711" s="174"/>
      <c r="GX1711" s="174"/>
      <c r="GY1711" s="174"/>
      <c r="GZ1711" s="174"/>
      <c r="HA1711" s="174"/>
      <c r="HB1711" s="174"/>
      <c r="HC1711" s="174"/>
      <c r="HD1711" s="174"/>
      <c r="HE1711" s="174"/>
      <c r="HF1711" s="174"/>
      <c r="HG1711" s="174"/>
      <c r="HH1711" s="174"/>
      <c r="HI1711" s="174"/>
      <c r="HJ1711" s="174"/>
      <c r="HK1711" s="174"/>
      <c r="HL1711" s="174"/>
      <c r="HM1711" s="174"/>
      <c r="HN1711" s="174"/>
      <c r="HO1711" s="174"/>
      <c r="HP1711" s="174"/>
      <c r="HQ1711" s="174"/>
      <c r="HR1711" s="174"/>
      <c r="HS1711" s="174"/>
      <c r="HT1711" s="174"/>
      <c r="HU1711" s="174"/>
      <c r="HV1711" s="174"/>
      <c r="HW1711" s="174"/>
      <c r="HX1711" s="174"/>
      <c r="HY1711" s="174"/>
      <c r="HZ1711" s="174"/>
      <c r="IA1711" s="174"/>
      <c r="IB1711" s="174"/>
      <c r="IC1711" s="174"/>
      <c r="ID1711" s="174"/>
      <c r="IE1711" s="174"/>
      <c r="IF1711" s="174"/>
      <c r="IG1711" s="174"/>
      <c r="IH1711" s="174"/>
      <c r="II1711" s="174"/>
      <c r="IJ1711" s="174"/>
      <c r="IK1711" s="174"/>
      <c r="IL1711" s="174"/>
      <c r="IM1711" s="174"/>
      <c r="IN1711" s="174"/>
      <c r="IO1711" s="174"/>
      <c r="IP1711" s="174"/>
      <c r="IQ1711" s="174"/>
      <c r="IR1711" s="174"/>
      <c r="IS1711" s="174"/>
      <c r="IT1711" s="174"/>
      <c r="IU1711" s="174"/>
      <c r="IV1711" s="174"/>
      <c r="IW1711" s="174"/>
      <c r="IX1711" s="174"/>
      <c r="IY1711" s="174"/>
      <c r="IZ1711" s="174"/>
      <c r="JA1711" s="174"/>
    </row>
    <row r="1712" spans="1:261" s="1031" customFormat="1" ht="75" x14ac:dyDescent="0.25">
      <c r="A1712" s="297"/>
      <c r="B1712" s="297">
        <v>1</v>
      </c>
      <c r="C1712" s="238" t="s">
        <v>308</v>
      </c>
      <c r="D1712" s="237"/>
      <c r="E1712" s="238"/>
      <c r="F1712" s="2194">
        <f t="shared" si="584"/>
        <v>5300</v>
      </c>
      <c r="G1712" s="912">
        <f t="shared" si="584"/>
        <v>441.66666666666669</v>
      </c>
      <c r="H1712" s="912">
        <f t="shared" si="584"/>
        <v>131</v>
      </c>
      <c r="I1712" s="2375">
        <f>I1638</f>
        <v>29.660377358490564</v>
      </c>
      <c r="J1712" s="2991"/>
      <c r="K1712" s="2991"/>
      <c r="L1712" s="2992"/>
      <c r="M1712" s="2992"/>
      <c r="N1712" s="2992"/>
      <c r="O1712" s="2992"/>
      <c r="P1712" s="2992"/>
      <c r="Q1712" s="2992"/>
      <c r="R1712" s="2987"/>
      <c r="S1712" s="476"/>
      <c r="T1712" s="2987"/>
      <c r="U1712" s="1336"/>
      <c r="V1712" s="2987"/>
      <c r="W1712" s="2987"/>
      <c r="X1712" s="3164"/>
      <c r="Y1712" s="3164"/>
      <c r="Z1712" s="2987"/>
      <c r="AA1712" s="1116">
        <f t="shared" ref="AA1712" si="586">AA1638</f>
        <v>0</v>
      </c>
      <c r="AB1712" s="1107"/>
      <c r="AC1712" s="2587"/>
      <c r="AD1712" s="3494"/>
      <c r="AE1712" s="174"/>
      <c r="AF1712" s="174"/>
      <c r="AG1712" s="174"/>
      <c r="AH1712" s="174"/>
      <c r="AI1712" s="174"/>
      <c r="AJ1712" s="174"/>
      <c r="AK1712" s="174"/>
      <c r="AL1712" s="174"/>
      <c r="AM1712" s="174"/>
      <c r="AN1712" s="174"/>
      <c r="AO1712" s="174"/>
      <c r="AP1712" s="174"/>
      <c r="AQ1712" s="174"/>
      <c r="AR1712" s="174"/>
      <c r="AS1712" s="174"/>
      <c r="AT1712" s="174"/>
      <c r="AU1712" s="174"/>
      <c r="AV1712" s="174"/>
      <c r="AW1712" s="174"/>
      <c r="AX1712" s="174"/>
      <c r="AY1712" s="174"/>
      <c r="AZ1712" s="174"/>
      <c r="BA1712" s="174"/>
      <c r="BB1712" s="174"/>
      <c r="BC1712" s="174"/>
      <c r="BD1712" s="174"/>
      <c r="BE1712" s="174"/>
      <c r="BF1712" s="174"/>
      <c r="BG1712" s="174"/>
      <c r="BH1712" s="174"/>
      <c r="BI1712" s="174"/>
      <c r="BJ1712" s="174"/>
      <c r="BK1712" s="174"/>
      <c r="BL1712" s="174"/>
      <c r="BM1712" s="174"/>
      <c r="BN1712" s="174"/>
      <c r="BO1712" s="174"/>
      <c r="BP1712" s="174"/>
      <c r="BQ1712" s="174"/>
      <c r="BR1712" s="174"/>
      <c r="BS1712" s="174"/>
      <c r="BT1712" s="174"/>
      <c r="BU1712" s="174"/>
      <c r="BV1712" s="174"/>
      <c r="BW1712" s="174"/>
      <c r="BX1712" s="174"/>
      <c r="BY1712" s="174"/>
      <c r="BZ1712" s="174"/>
      <c r="CA1712" s="174"/>
      <c r="CB1712" s="174"/>
      <c r="CC1712" s="174"/>
      <c r="CD1712" s="174"/>
      <c r="CE1712" s="174"/>
      <c r="CF1712" s="174"/>
      <c r="CG1712" s="174"/>
      <c r="CH1712" s="174"/>
      <c r="CI1712" s="174"/>
      <c r="CJ1712" s="174"/>
      <c r="CK1712" s="174"/>
      <c r="CL1712" s="174"/>
      <c r="CM1712" s="174"/>
      <c r="CN1712" s="174"/>
      <c r="CO1712" s="174"/>
      <c r="CP1712" s="174"/>
      <c r="CQ1712" s="174"/>
      <c r="CR1712" s="174"/>
      <c r="CS1712" s="174"/>
      <c r="CT1712" s="174"/>
      <c r="CU1712" s="174"/>
      <c r="CV1712" s="174"/>
      <c r="CW1712" s="174"/>
      <c r="CX1712" s="174"/>
      <c r="CY1712" s="174"/>
      <c r="CZ1712" s="174"/>
      <c r="DA1712" s="174"/>
      <c r="DB1712" s="174"/>
      <c r="DC1712" s="174"/>
      <c r="DD1712" s="174"/>
      <c r="DE1712" s="174"/>
      <c r="DF1712" s="174"/>
      <c r="DG1712" s="174"/>
      <c r="DH1712" s="174"/>
      <c r="DI1712" s="174"/>
      <c r="DJ1712" s="174"/>
      <c r="DK1712" s="174"/>
      <c r="DL1712" s="174"/>
      <c r="DM1712" s="174"/>
      <c r="DN1712" s="174"/>
      <c r="DO1712" s="174"/>
      <c r="DP1712" s="174"/>
      <c r="DQ1712" s="174"/>
      <c r="DR1712" s="174"/>
      <c r="DS1712" s="174"/>
      <c r="DT1712" s="174"/>
      <c r="DU1712" s="174"/>
      <c r="DV1712" s="174"/>
      <c r="DW1712" s="174"/>
      <c r="DX1712" s="174"/>
      <c r="DY1712" s="174"/>
      <c r="DZ1712" s="174"/>
      <c r="EA1712" s="174"/>
      <c r="EB1712" s="174"/>
      <c r="EC1712" s="174"/>
      <c r="ED1712" s="174"/>
      <c r="EE1712" s="174"/>
      <c r="EF1712" s="174"/>
      <c r="EG1712" s="174"/>
      <c r="EH1712" s="174"/>
      <c r="EI1712" s="174"/>
      <c r="EJ1712" s="174"/>
      <c r="EK1712" s="174"/>
      <c r="EL1712" s="174"/>
      <c r="EM1712" s="174"/>
      <c r="EN1712" s="174"/>
      <c r="EO1712" s="174"/>
      <c r="EP1712" s="174"/>
      <c r="EQ1712" s="174"/>
      <c r="ER1712" s="174"/>
      <c r="ES1712" s="174"/>
      <c r="ET1712" s="174"/>
      <c r="EU1712" s="174"/>
      <c r="EV1712" s="174"/>
      <c r="EW1712" s="174"/>
      <c r="EX1712" s="174"/>
      <c r="EY1712" s="174"/>
      <c r="EZ1712" s="174"/>
      <c r="FA1712" s="174"/>
      <c r="FB1712" s="174"/>
      <c r="FC1712" s="174"/>
      <c r="FD1712" s="174"/>
      <c r="FE1712" s="174"/>
      <c r="FF1712" s="174"/>
      <c r="FG1712" s="174"/>
      <c r="FH1712" s="174"/>
      <c r="FI1712" s="174"/>
      <c r="FJ1712" s="174"/>
      <c r="FK1712" s="174"/>
      <c r="FL1712" s="174"/>
      <c r="FM1712" s="174"/>
      <c r="FN1712" s="174"/>
      <c r="FO1712" s="174"/>
      <c r="FP1712" s="174"/>
      <c r="FQ1712" s="174"/>
      <c r="FR1712" s="174"/>
      <c r="FS1712" s="174"/>
      <c r="FT1712" s="174"/>
      <c r="FU1712" s="174"/>
      <c r="FV1712" s="174"/>
      <c r="FW1712" s="174"/>
      <c r="FX1712" s="174"/>
      <c r="FY1712" s="174"/>
      <c r="FZ1712" s="174"/>
      <c r="GA1712" s="174"/>
      <c r="GB1712" s="174"/>
      <c r="GC1712" s="174"/>
      <c r="GD1712" s="174"/>
      <c r="GE1712" s="174"/>
      <c r="GF1712" s="174"/>
      <c r="GG1712" s="174"/>
      <c r="GH1712" s="174"/>
      <c r="GI1712" s="174"/>
      <c r="GJ1712" s="174"/>
      <c r="GK1712" s="174"/>
      <c r="GL1712" s="174"/>
      <c r="GM1712" s="174"/>
      <c r="GN1712" s="174"/>
      <c r="GO1712" s="174"/>
      <c r="GP1712" s="174"/>
      <c r="GQ1712" s="174"/>
      <c r="GR1712" s="174"/>
      <c r="GS1712" s="174"/>
      <c r="GT1712" s="174"/>
      <c r="GU1712" s="174"/>
      <c r="GV1712" s="174"/>
      <c r="GW1712" s="174"/>
      <c r="GX1712" s="174"/>
      <c r="GY1712" s="174"/>
      <c r="GZ1712" s="174"/>
      <c r="HA1712" s="174"/>
      <c r="HB1712" s="174"/>
      <c r="HC1712" s="174"/>
      <c r="HD1712" s="174"/>
      <c r="HE1712" s="174"/>
      <c r="HF1712" s="174"/>
      <c r="HG1712" s="174"/>
      <c r="HH1712" s="174"/>
      <c r="HI1712" s="174"/>
      <c r="HJ1712" s="174"/>
      <c r="HK1712" s="174"/>
      <c r="HL1712" s="174"/>
      <c r="HM1712" s="174"/>
      <c r="HN1712" s="174"/>
      <c r="HO1712" s="174"/>
      <c r="HP1712" s="174"/>
      <c r="HQ1712" s="174"/>
      <c r="HR1712" s="174"/>
      <c r="HS1712" s="174"/>
      <c r="HT1712" s="174"/>
      <c r="HU1712" s="174"/>
      <c r="HV1712" s="174"/>
      <c r="HW1712" s="174"/>
      <c r="HX1712" s="174"/>
      <c r="HY1712" s="174"/>
      <c r="HZ1712" s="174"/>
      <c r="IA1712" s="174"/>
      <c r="IB1712" s="174"/>
      <c r="IC1712" s="174"/>
      <c r="ID1712" s="174"/>
      <c r="IE1712" s="174"/>
      <c r="IF1712" s="174"/>
      <c r="IG1712" s="174"/>
      <c r="IH1712" s="174"/>
      <c r="II1712" s="174"/>
      <c r="IJ1712" s="174"/>
      <c r="IK1712" s="174"/>
      <c r="IL1712" s="174"/>
      <c r="IM1712" s="174"/>
      <c r="IN1712" s="174"/>
      <c r="IO1712" s="174"/>
      <c r="IP1712" s="174"/>
      <c r="IQ1712" s="174"/>
      <c r="IR1712" s="174"/>
      <c r="IS1712" s="174"/>
      <c r="IT1712" s="174"/>
      <c r="IU1712" s="174"/>
      <c r="IV1712" s="174"/>
      <c r="IW1712" s="174"/>
      <c r="IX1712" s="174"/>
      <c r="IY1712" s="174"/>
      <c r="IZ1712" s="174"/>
      <c r="JA1712" s="174"/>
    </row>
    <row r="1713" spans="1:261" s="1031" customFormat="1" ht="60" x14ac:dyDescent="0.25">
      <c r="A1713" s="297"/>
      <c r="B1713" s="297">
        <v>1</v>
      </c>
      <c r="C1713" s="238" t="s">
        <v>309</v>
      </c>
      <c r="D1713" s="237"/>
      <c r="E1713" s="238"/>
      <c r="F1713" s="2194">
        <f t="shared" si="584"/>
        <v>2077</v>
      </c>
      <c r="G1713" s="912">
        <f t="shared" si="584"/>
        <v>173.08333333333334</v>
      </c>
      <c r="H1713" s="912">
        <f t="shared" si="584"/>
        <v>142</v>
      </c>
      <c r="I1713" s="2375">
        <f>I1639</f>
        <v>82.041405873856519</v>
      </c>
      <c r="J1713" s="2991"/>
      <c r="K1713" s="2991"/>
      <c r="L1713" s="2992"/>
      <c r="M1713" s="2992"/>
      <c r="N1713" s="2992"/>
      <c r="O1713" s="2992"/>
      <c r="P1713" s="2992"/>
      <c r="Q1713" s="2992"/>
      <c r="R1713" s="2987"/>
      <c r="S1713" s="476"/>
      <c r="T1713" s="2987"/>
      <c r="U1713" s="1336"/>
      <c r="V1713" s="2987"/>
      <c r="W1713" s="2987"/>
      <c r="X1713" s="3164"/>
      <c r="Y1713" s="3164"/>
      <c r="Z1713" s="2987"/>
      <c r="AA1713" s="1116">
        <f t="shared" ref="AA1713" si="587">AA1639</f>
        <v>0</v>
      </c>
      <c r="AB1713" s="1107"/>
      <c r="AC1713" s="2587"/>
      <c r="AD1713" s="3494"/>
      <c r="AE1713" s="174"/>
      <c r="AF1713" s="174"/>
      <c r="AG1713" s="174"/>
      <c r="AH1713" s="174"/>
      <c r="AI1713" s="174"/>
      <c r="AJ1713" s="174"/>
      <c r="AK1713" s="174"/>
      <c r="AL1713" s="174"/>
      <c r="AM1713" s="174"/>
      <c r="AN1713" s="174"/>
      <c r="AO1713" s="174"/>
      <c r="AP1713" s="174"/>
      <c r="AQ1713" s="174"/>
      <c r="AR1713" s="174"/>
      <c r="AS1713" s="174"/>
      <c r="AT1713" s="174"/>
      <c r="AU1713" s="174"/>
      <c r="AV1713" s="174"/>
      <c r="AW1713" s="174"/>
      <c r="AX1713" s="174"/>
      <c r="AY1713" s="174"/>
      <c r="AZ1713" s="174"/>
      <c r="BA1713" s="174"/>
      <c r="BB1713" s="174"/>
      <c r="BC1713" s="174"/>
      <c r="BD1713" s="174"/>
      <c r="BE1713" s="174"/>
      <c r="BF1713" s="174"/>
      <c r="BG1713" s="174"/>
      <c r="BH1713" s="174"/>
      <c r="BI1713" s="174"/>
      <c r="BJ1713" s="174"/>
      <c r="BK1713" s="174"/>
      <c r="BL1713" s="174"/>
      <c r="BM1713" s="174"/>
      <c r="BN1713" s="174"/>
      <c r="BO1713" s="174"/>
      <c r="BP1713" s="174"/>
      <c r="BQ1713" s="174"/>
      <c r="BR1713" s="174"/>
      <c r="BS1713" s="174"/>
      <c r="BT1713" s="174"/>
      <c r="BU1713" s="174"/>
      <c r="BV1713" s="174"/>
      <c r="BW1713" s="174"/>
      <c r="BX1713" s="174"/>
      <c r="BY1713" s="174"/>
      <c r="BZ1713" s="174"/>
      <c r="CA1713" s="174"/>
      <c r="CB1713" s="174"/>
      <c r="CC1713" s="174"/>
      <c r="CD1713" s="174"/>
      <c r="CE1713" s="174"/>
      <c r="CF1713" s="174"/>
      <c r="CG1713" s="174"/>
      <c r="CH1713" s="174"/>
      <c r="CI1713" s="174"/>
      <c r="CJ1713" s="174"/>
      <c r="CK1713" s="174"/>
      <c r="CL1713" s="174"/>
      <c r="CM1713" s="174"/>
      <c r="CN1713" s="174"/>
      <c r="CO1713" s="174"/>
      <c r="CP1713" s="174"/>
      <c r="CQ1713" s="174"/>
      <c r="CR1713" s="174"/>
      <c r="CS1713" s="174"/>
      <c r="CT1713" s="174"/>
      <c r="CU1713" s="174"/>
      <c r="CV1713" s="174"/>
      <c r="CW1713" s="174"/>
      <c r="CX1713" s="174"/>
      <c r="CY1713" s="174"/>
      <c r="CZ1713" s="174"/>
      <c r="DA1713" s="174"/>
      <c r="DB1713" s="174"/>
      <c r="DC1713" s="174"/>
      <c r="DD1713" s="174"/>
      <c r="DE1713" s="174"/>
      <c r="DF1713" s="174"/>
      <c r="DG1713" s="174"/>
      <c r="DH1713" s="174"/>
      <c r="DI1713" s="174"/>
      <c r="DJ1713" s="174"/>
      <c r="DK1713" s="174"/>
      <c r="DL1713" s="174"/>
      <c r="DM1713" s="174"/>
      <c r="DN1713" s="174"/>
      <c r="DO1713" s="174"/>
      <c r="DP1713" s="174"/>
      <c r="DQ1713" s="174"/>
      <c r="DR1713" s="174"/>
      <c r="DS1713" s="174"/>
      <c r="DT1713" s="174"/>
      <c r="DU1713" s="174"/>
      <c r="DV1713" s="174"/>
      <c r="DW1713" s="174"/>
      <c r="DX1713" s="174"/>
      <c r="DY1713" s="174"/>
      <c r="DZ1713" s="174"/>
      <c r="EA1713" s="174"/>
      <c r="EB1713" s="174"/>
      <c r="EC1713" s="174"/>
      <c r="ED1713" s="174"/>
      <c r="EE1713" s="174"/>
      <c r="EF1713" s="174"/>
      <c r="EG1713" s="174"/>
      <c r="EH1713" s="174"/>
      <c r="EI1713" s="174"/>
      <c r="EJ1713" s="174"/>
      <c r="EK1713" s="174"/>
      <c r="EL1713" s="174"/>
      <c r="EM1713" s="174"/>
      <c r="EN1713" s="174"/>
      <c r="EO1713" s="174"/>
      <c r="EP1713" s="174"/>
      <c r="EQ1713" s="174"/>
      <c r="ER1713" s="174"/>
      <c r="ES1713" s="174"/>
      <c r="ET1713" s="174"/>
      <c r="EU1713" s="174"/>
      <c r="EV1713" s="174"/>
      <c r="EW1713" s="174"/>
      <c r="EX1713" s="174"/>
      <c r="EY1713" s="174"/>
      <c r="EZ1713" s="174"/>
      <c r="FA1713" s="174"/>
      <c r="FB1713" s="174"/>
      <c r="FC1713" s="174"/>
      <c r="FD1713" s="174"/>
      <c r="FE1713" s="174"/>
      <c r="FF1713" s="174"/>
      <c r="FG1713" s="174"/>
      <c r="FH1713" s="174"/>
      <c r="FI1713" s="174"/>
      <c r="FJ1713" s="174"/>
      <c r="FK1713" s="174"/>
      <c r="FL1713" s="174"/>
      <c r="FM1713" s="174"/>
      <c r="FN1713" s="174"/>
      <c r="FO1713" s="174"/>
      <c r="FP1713" s="174"/>
      <c r="FQ1713" s="174"/>
      <c r="FR1713" s="174"/>
      <c r="FS1713" s="174"/>
      <c r="FT1713" s="174"/>
      <c r="FU1713" s="174"/>
      <c r="FV1713" s="174"/>
      <c r="FW1713" s="174"/>
      <c r="FX1713" s="174"/>
      <c r="FY1713" s="174"/>
      <c r="FZ1713" s="174"/>
      <c r="GA1713" s="174"/>
      <c r="GB1713" s="174"/>
      <c r="GC1713" s="174"/>
      <c r="GD1713" s="174"/>
      <c r="GE1713" s="174"/>
      <c r="GF1713" s="174"/>
      <c r="GG1713" s="174"/>
      <c r="GH1713" s="174"/>
      <c r="GI1713" s="174"/>
      <c r="GJ1713" s="174"/>
      <c r="GK1713" s="174"/>
      <c r="GL1713" s="174"/>
      <c r="GM1713" s="174"/>
      <c r="GN1713" s="174"/>
      <c r="GO1713" s="174"/>
      <c r="GP1713" s="174"/>
      <c r="GQ1713" s="174"/>
      <c r="GR1713" s="174"/>
      <c r="GS1713" s="174"/>
      <c r="GT1713" s="174"/>
      <c r="GU1713" s="174"/>
      <c r="GV1713" s="174"/>
      <c r="GW1713" s="174"/>
      <c r="GX1713" s="174"/>
      <c r="GY1713" s="174"/>
      <c r="GZ1713" s="174"/>
      <c r="HA1713" s="174"/>
      <c r="HB1713" s="174"/>
      <c r="HC1713" s="174"/>
      <c r="HD1713" s="174"/>
      <c r="HE1713" s="174"/>
      <c r="HF1713" s="174"/>
      <c r="HG1713" s="174"/>
      <c r="HH1713" s="174"/>
      <c r="HI1713" s="174"/>
      <c r="HJ1713" s="174"/>
      <c r="HK1713" s="174"/>
      <c r="HL1713" s="174"/>
      <c r="HM1713" s="174"/>
      <c r="HN1713" s="174"/>
      <c r="HO1713" s="174"/>
      <c r="HP1713" s="174"/>
      <c r="HQ1713" s="174"/>
      <c r="HR1713" s="174"/>
      <c r="HS1713" s="174"/>
      <c r="HT1713" s="174"/>
      <c r="HU1713" s="174"/>
      <c r="HV1713" s="174"/>
      <c r="HW1713" s="174"/>
      <c r="HX1713" s="174"/>
      <c r="HY1713" s="174"/>
      <c r="HZ1713" s="174"/>
      <c r="IA1713" s="174"/>
      <c r="IB1713" s="174"/>
      <c r="IC1713" s="174"/>
      <c r="ID1713" s="174"/>
      <c r="IE1713" s="174"/>
      <c r="IF1713" s="174"/>
      <c r="IG1713" s="174"/>
      <c r="IH1713" s="174"/>
      <c r="II1713" s="174"/>
      <c r="IJ1713" s="174"/>
      <c r="IK1713" s="174"/>
      <c r="IL1713" s="174"/>
      <c r="IM1713" s="174"/>
      <c r="IN1713" s="174"/>
      <c r="IO1713" s="174"/>
      <c r="IP1713" s="174"/>
      <c r="IQ1713" s="174"/>
      <c r="IR1713" s="174"/>
      <c r="IS1713" s="174"/>
      <c r="IT1713" s="174"/>
      <c r="IU1713" s="174"/>
      <c r="IV1713" s="174"/>
      <c r="IW1713" s="174"/>
      <c r="IX1713" s="174"/>
      <c r="IY1713" s="174"/>
      <c r="IZ1713" s="174"/>
      <c r="JA1713" s="174"/>
    </row>
    <row r="1714" spans="1:261" s="1031" customFormat="1" ht="57.75" x14ac:dyDescent="0.25">
      <c r="A1714" s="297"/>
      <c r="B1714" s="297">
        <v>1</v>
      </c>
      <c r="C1714" s="374" t="s">
        <v>391</v>
      </c>
      <c r="D1714" s="237"/>
      <c r="E1714" s="238"/>
      <c r="F1714" s="2194">
        <f t="shared" si="584"/>
        <v>1800</v>
      </c>
      <c r="G1714" s="912">
        <f t="shared" si="584"/>
        <v>150</v>
      </c>
      <c r="H1714" s="912">
        <f t="shared" si="584"/>
        <v>190</v>
      </c>
      <c r="I1714" s="2375">
        <f>I1640</f>
        <v>126.66666666666666</v>
      </c>
      <c r="J1714" s="2991"/>
      <c r="K1714" s="2991"/>
      <c r="L1714" s="2992"/>
      <c r="M1714" s="2992"/>
      <c r="N1714" s="2992"/>
      <c r="O1714" s="2992"/>
      <c r="P1714" s="2992"/>
      <c r="Q1714" s="2992"/>
      <c r="R1714" s="2987"/>
      <c r="S1714" s="476"/>
      <c r="T1714" s="2987"/>
      <c r="U1714" s="1336"/>
      <c r="V1714" s="2987"/>
      <c r="W1714" s="2987"/>
      <c r="X1714" s="3164"/>
      <c r="Y1714" s="3164"/>
      <c r="Z1714" s="2987"/>
      <c r="AA1714" s="1116">
        <f t="shared" ref="AA1714" si="588">AA1640</f>
        <v>0</v>
      </c>
      <c r="AB1714" s="1107"/>
      <c r="AC1714" s="2587"/>
      <c r="AD1714" s="3494"/>
      <c r="AE1714" s="174"/>
      <c r="AF1714" s="174"/>
      <c r="AG1714" s="174"/>
      <c r="AH1714" s="174"/>
      <c r="AI1714" s="174"/>
      <c r="AJ1714" s="174"/>
      <c r="AK1714" s="174"/>
      <c r="AL1714" s="174"/>
      <c r="AM1714" s="174"/>
      <c r="AN1714" s="174"/>
      <c r="AO1714" s="174"/>
      <c r="AP1714" s="174"/>
      <c r="AQ1714" s="174"/>
      <c r="AR1714" s="174"/>
      <c r="AS1714" s="174"/>
      <c r="AT1714" s="174"/>
      <c r="AU1714" s="174"/>
      <c r="AV1714" s="174"/>
      <c r="AW1714" s="174"/>
      <c r="AX1714" s="174"/>
      <c r="AY1714" s="174"/>
      <c r="AZ1714" s="174"/>
      <c r="BA1714" s="174"/>
      <c r="BB1714" s="174"/>
      <c r="BC1714" s="174"/>
      <c r="BD1714" s="174"/>
      <c r="BE1714" s="174"/>
      <c r="BF1714" s="174"/>
      <c r="BG1714" s="174"/>
      <c r="BH1714" s="174"/>
      <c r="BI1714" s="174"/>
      <c r="BJ1714" s="174"/>
      <c r="BK1714" s="174"/>
      <c r="BL1714" s="174"/>
      <c r="BM1714" s="174"/>
      <c r="BN1714" s="174"/>
      <c r="BO1714" s="174"/>
      <c r="BP1714" s="174"/>
      <c r="BQ1714" s="174"/>
      <c r="BR1714" s="174"/>
      <c r="BS1714" s="174"/>
      <c r="BT1714" s="174"/>
      <c r="BU1714" s="174"/>
      <c r="BV1714" s="174"/>
      <c r="BW1714" s="174"/>
      <c r="BX1714" s="174"/>
      <c r="BY1714" s="174"/>
      <c r="BZ1714" s="174"/>
      <c r="CA1714" s="174"/>
      <c r="CB1714" s="174"/>
      <c r="CC1714" s="174"/>
      <c r="CD1714" s="174"/>
      <c r="CE1714" s="174"/>
      <c r="CF1714" s="174"/>
      <c r="CG1714" s="174"/>
      <c r="CH1714" s="174"/>
      <c r="CI1714" s="174"/>
      <c r="CJ1714" s="174"/>
      <c r="CK1714" s="174"/>
      <c r="CL1714" s="174"/>
      <c r="CM1714" s="174"/>
      <c r="CN1714" s="174"/>
      <c r="CO1714" s="174"/>
      <c r="CP1714" s="174"/>
      <c r="CQ1714" s="174"/>
      <c r="CR1714" s="174"/>
      <c r="CS1714" s="174"/>
      <c r="CT1714" s="174"/>
      <c r="CU1714" s="174"/>
      <c r="CV1714" s="174"/>
      <c r="CW1714" s="174"/>
      <c r="CX1714" s="174"/>
      <c r="CY1714" s="174"/>
      <c r="CZ1714" s="174"/>
      <c r="DA1714" s="174"/>
      <c r="DB1714" s="174"/>
      <c r="DC1714" s="174"/>
      <c r="DD1714" s="174"/>
      <c r="DE1714" s="174"/>
      <c r="DF1714" s="174"/>
      <c r="DG1714" s="174"/>
      <c r="DH1714" s="174"/>
      <c r="DI1714" s="174"/>
      <c r="DJ1714" s="174"/>
      <c r="DK1714" s="174"/>
      <c r="DL1714" s="174"/>
      <c r="DM1714" s="174"/>
      <c r="DN1714" s="174"/>
      <c r="DO1714" s="174"/>
      <c r="DP1714" s="174"/>
      <c r="DQ1714" s="174"/>
      <c r="DR1714" s="174"/>
      <c r="DS1714" s="174"/>
      <c r="DT1714" s="174"/>
      <c r="DU1714" s="174"/>
      <c r="DV1714" s="174"/>
      <c r="DW1714" s="174"/>
      <c r="DX1714" s="174"/>
      <c r="DY1714" s="174"/>
      <c r="DZ1714" s="174"/>
      <c r="EA1714" s="174"/>
      <c r="EB1714" s="174"/>
      <c r="EC1714" s="174"/>
      <c r="ED1714" s="174"/>
      <c r="EE1714" s="174"/>
      <c r="EF1714" s="174"/>
      <c r="EG1714" s="174"/>
      <c r="EH1714" s="174"/>
      <c r="EI1714" s="174"/>
      <c r="EJ1714" s="174"/>
      <c r="EK1714" s="174"/>
      <c r="EL1714" s="174"/>
      <c r="EM1714" s="174"/>
      <c r="EN1714" s="174"/>
      <c r="EO1714" s="174"/>
      <c r="EP1714" s="174"/>
      <c r="EQ1714" s="174"/>
      <c r="ER1714" s="174"/>
      <c r="ES1714" s="174"/>
      <c r="ET1714" s="174"/>
      <c r="EU1714" s="174"/>
      <c r="EV1714" s="174"/>
      <c r="EW1714" s="174"/>
      <c r="EX1714" s="174"/>
      <c r="EY1714" s="174"/>
      <c r="EZ1714" s="174"/>
      <c r="FA1714" s="174"/>
      <c r="FB1714" s="174"/>
      <c r="FC1714" s="174"/>
      <c r="FD1714" s="174"/>
      <c r="FE1714" s="174"/>
      <c r="FF1714" s="174"/>
      <c r="FG1714" s="174"/>
      <c r="FH1714" s="174"/>
      <c r="FI1714" s="174"/>
      <c r="FJ1714" s="174"/>
      <c r="FK1714" s="174"/>
      <c r="FL1714" s="174"/>
      <c r="FM1714" s="174"/>
      <c r="FN1714" s="174"/>
      <c r="FO1714" s="174"/>
      <c r="FP1714" s="174"/>
      <c r="FQ1714" s="174"/>
      <c r="FR1714" s="174"/>
      <c r="FS1714" s="174"/>
      <c r="FT1714" s="174"/>
      <c r="FU1714" s="174"/>
      <c r="FV1714" s="174"/>
      <c r="FW1714" s="174"/>
      <c r="FX1714" s="174"/>
      <c r="FY1714" s="174"/>
      <c r="FZ1714" s="174"/>
      <c r="GA1714" s="174"/>
      <c r="GB1714" s="174"/>
      <c r="GC1714" s="174"/>
      <c r="GD1714" s="174"/>
      <c r="GE1714" s="174"/>
      <c r="GF1714" s="174"/>
      <c r="GG1714" s="174"/>
      <c r="GH1714" s="174"/>
      <c r="GI1714" s="174"/>
      <c r="GJ1714" s="174"/>
      <c r="GK1714" s="174"/>
      <c r="GL1714" s="174"/>
      <c r="GM1714" s="174"/>
      <c r="GN1714" s="174"/>
      <c r="GO1714" s="174"/>
      <c r="GP1714" s="174"/>
      <c r="GQ1714" s="174"/>
      <c r="GR1714" s="174"/>
      <c r="GS1714" s="174"/>
      <c r="GT1714" s="174"/>
      <c r="GU1714" s="174"/>
      <c r="GV1714" s="174"/>
      <c r="GW1714" s="174"/>
      <c r="GX1714" s="174"/>
      <c r="GY1714" s="174"/>
      <c r="GZ1714" s="174"/>
      <c r="HA1714" s="174"/>
      <c r="HB1714" s="174"/>
      <c r="HC1714" s="174"/>
      <c r="HD1714" s="174"/>
      <c r="HE1714" s="174"/>
      <c r="HF1714" s="174"/>
      <c r="HG1714" s="174"/>
      <c r="HH1714" s="174"/>
      <c r="HI1714" s="174"/>
      <c r="HJ1714" s="174"/>
      <c r="HK1714" s="174"/>
      <c r="HL1714" s="174"/>
      <c r="HM1714" s="174"/>
      <c r="HN1714" s="174"/>
      <c r="HO1714" s="174"/>
      <c r="HP1714" s="174"/>
      <c r="HQ1714" s="174"/>
      <c r="HR1714" s="174"/>
      <c r="HS1714" s="174"/>
      <c r="HT1714" s="174"/>
      <c r="HU1714" s="174"/>
      <c r="HV1714" s="174"/>
      <c r="HW1714" s="174"/>
      <c r="HX1714" s="174"/>
      <c r="HY1714" s="174"/>
      <c r="HZ1714" s="174"/>
      <c r="IA1714" s="174"/>
      <c r="IB1714" s="174"/>
      <c r="IC1714" s="174"/>
      <c r="ID1714" s="174"/>
      <c r="IE1714" s="174"/>
      <c r="IF1714" s="174"/>
      <c r="IG1714" s="174"/>
      <c r="IH1714" s="174"/>
      <c r="II1714" s="174"/>
      <c r="IJ1714" s="174"/>
      <c r="IK1714" s="174"/>
      <c r="IL1714" s="174"/>
      <c r="IM1714" s="174"/>
      <c r="IN1714" s="174"/>
      <c r="IO1714" s="174"/>
      <c r="IP1714" s="174"/>
      <c r="IQ1714" s="174"/>
      <c r="IR1714" s="174"/>
      <c r="IS1714" s="174"/>
      <c r="IT1714" s="174"/>
      <c r="IU1714" s="174"/>
      <c r="IV1714" s="174"/>
      <c r="IW1714" s="174"/>
      <c r="IX1714" s="174"/>
      <c r="IY1714" s="174"/>
      <c r="IZ1714" s="174"/>
      <c r="JA1714" s="174"/>
    </row>
    <row r="1715" spans="1:261" s="1031" customFormat="1" ht="30" x14ac:dyDescent="0.25">
      <c r="A1715" s="297"/>
      <c r="B1715" s="297">
        <v>1</v>
      </c>
      <c r="C1715" s="238" t="s">
        <v>207</v>
      </c>
      <c r="D1715" s="237"/>
      <c r="E1715" s="238"/>
      <c r="F1715" s="2194"/>
      <c r="G1715" s="912"/>
      <c r="H1715" s="912"/>
      <c r="I1715" s="2375"/>
      <c r="J1715" s="2991"/>
      <c r="K1715" s="2991"/>
      <c r="L1715" s="2992"/>
      <c r="M1715" s="2992"/>
      <c r="N1715" s="2992"/>
      <c r="O1715" s="2992"/>
      <c r="P1715" s="2992"/>
      <c r="Q1715" s="2992"/>
      <c r="R1715" s="476">
        <f t="shared" ref="R1715:Z1715" si="589">R1641</f>
        <v>7403.1845000000003</v>
      </c>
      <c r="S1715" s="476">
        <f t="shared" si="589"/>
        <v>616.93204166666669</v>
      </c>
      <c r="T1715" s="2987">
        <f t="shared" si="589"/>
        <v>269.40986000000004</v>
      </c>
      <c r="U1715" s="1336">
        <f t="shared" si="589"/>
        <v>0</v>
      </c>
      <c r="V1715" s="2987">
        <f t="shared" si="589"/>
        <v>0</v>
      </c>
      <c r="W1715" s="2987">
        <f t="shared" si="589"/>
        <v>-347.52218166666665</v>
      </c>
      <c r="X1715" s="3164">
        <f t="shared" si="589"/>
        <v>0</v>
      </c>
      <c r="Y1715" s="3164">
        <f t="shared" si="589"/>
        <v>0</v>
      </c>
      <c r="Z1715" s="2987">
        <f t="shared" si="589"/>
        <v>269.40986000000004</v>
      </c>
      <c r="AA1715" s="1116"/>
      <c r="AB1715" s="1107"/>
      <c r="AC1715" s="2587"/>
      <c r="AD1715" s="3494"/>
      <c r="AE1715" s="174"/>
      <c r="AF1715" s="174"/>
      <c r="AG1715" s="174"/>
      <c r="AH1715" s="174"/>
      <c r="AI1715" s="174"/>
      <c r="AJ1715" s="174"/>
      <c r="AK1715" s="174"/>
      <c r="AL1715" s="174"/>
      <c r="AM1715" s="174"/>
      <c r="AN1715" s="174"/>
      <c r="AO1715" s="174"/>
      <c r="AP1715" s="174"/>
      <c r="AQ1715" s="174"/>
      <c r="AR1715" s="174"/>
      <c r="AS1715" s="174"/>
      <c r="AT1715" s="174"/>
      <c r="AU1715" s="174"/>
      <c r="AV1715" s="174"/>
      <c r="AW1715" s="174"/>
      <c r="AX1715" s="174"/>
      <c r="AY1715" s="174"/>
      <c r="AZ1715" s="174"/>
      <c r="BA1715" s="174"/>
      <c r="BB1715" s="174"/>
      <c r="BC1715" s="174"/>
      <c r="BD1715" s="174"/>
      <c r="BE1715" s="174"/>
      <c r="BF1715" s="174"/>
      <c r="BG1715" s="174"/>
      <c r="BH1715" s="174"/>
      <c r="BI1715" s="174"/>
      <c r="BJ1715" s="174"/>
      <c r="BK1715" s="174"/>
      <c r="BL1715" s="174"/>
      <c r="BM1715" s="174"/>
      <c r="BN1715" s="174"/>
      <c r="BO1715" s="174"/>
      <c r="BP1715" s="174"/>
      <c r="BQ1715" s="174"/>
      <c r="BR1715" s="174"/>
      <c r="BS1715" s="174"/>
      <c r="BT1715" s="174"/>
      <c r="BU1715" s="174"/>
      <c r="BV1715" s="174"/>
      <c r="BW1715" s="174"/>
      <c r="BX1715" s="174"/>
      <c r="BY1715" s="174"/>
      <c r="BZ1715" s="174"/>
      <c r="CA1715" s="174"/>
      <c r="CB1715" s="174"/>
      <c r="CC1715" s="174"/>
      <c r="CD1715" s="174"/>
      <c r="CE1715" s="174"/>
      <c r="CF1715" s="174"/>
      <c r="CG1715" s="174"/>
      <c r="CH1715" s="174"/>
      <c r="CI1715" s="174"/>
      <c r="CJ1715" s="174"/>
      <c r="CK1715" s="174"/>
      <c r="CL1715" s="174"/>
      <c r="CM1715" s="174"/>
      <c r="CN1715" s="174"/>
      <c r="CO1715" s="174"/>
      <c r="CP1715" s="174"/>
      <c r="CQ1715" s="174"/>
      <c r="CR1715" s="174"/>
      <c r="CS1715" s="174"/>
      <c r="CT1715" s="174"/>
      <c r="CU1715" s="174"/>
      <c r="CV1715" s="174"/>
      <c r="CW1715" s="174"/>
      <c r="CX1715" s="174"/>
      <c r="CY1715" s="174"/>
      <c r="CZ1715" s="174"/>
      <c r="DA1715" s="174"/>
      <c r="DB1715" s="174"/>
      <c r="DC1715" s="174"/>
      <c r="DD1715" s="174"/>
      <c r="DE1715" s="174"/>
      <c r="DF1715" s="174"/>
      <c r="DG1715" s="174"/>
      <c r="DH1715" s="174"/>
      <c r="DI1715" s="174"/>
      <c r="DJ1715" s="174"/>
      <c r="DK1715" s="174"/>
      <c r="DL1715" s="174"/>
      <c r="DM1715" s="174"/>
      <c r="DN1715" s="174"/>
      <c r="DO1715" s="174"/>
      <c r="DP1715" s="174"/>
      <c r="DQ1715" s="174"/>
      <c r="DR1715" s="174"/>
      <c r="DS1715" s="174"/>
      <c r="DT1715" s="174"/>
      <c r="DU1715" s="174"/>
      <c r="DV1715" s="174"/>
      <c r="DW1715" s="174"/>
      <c r="DX1715" s="174"/>
      <c r="DY1715" s="174"/>
      <c r="DZ1715" s="174"/>
      <c r="EA1715" s="174"/>
      <c r="EB1715" s="174"/>
      <c r="EC1715" s="174"/>
      <c r="ED1715" s="174"/>
      <c r="EE1715" s="174"/>
      <c r="EF1715" s="174"/>
      <c r="EG1715" s="174"/>
      <c r="EH1715" s="174"/>
      <c r="EI1715" s="174"/>
      <c r="EJ1715" s="174"/>
      <c r="EK1715" s="174"/>
      <c r="EL1715" s="174"/>
      <c r="EM1715" s="174"/>
      <c r="EN1715" s="174"/>
      <c r="EO1715" s="174"/>
      <c r="EP1715" s="174"/>
      <c r="EQ1715" s="174"/>
      <c r="ER1715" s="174"/>
      <c r="ES1715" s="174"/>
      <c r="ET1715" s="174"/>
      <c r="EU1715" s="174"/>
      <c r="EV1715" s="174"/>
      <c r="EW1715" s="174"/>
      <c r="EX1715" s="174"/>
      <c r="EY1715" s="174"/>
      <c r="EZ1715" s="174"/>
      <c r="FA1715" s="174"/>
      <c r="FB1715" s="174"/>
      <c r="FC1715" s="174"/>
      <c r="FD1715" s="174"/>
      <c r="FE1715" s="174"/>
      <c r="FF1715" s="174"/>
      <c r="FG1715" s="174"/>
      <c r="FH1715" s="174"/>
      <c r="FI1715" s="174"/>
      <c r="FJ1715" s="174"/>
      <c r="FK1715" s="174"/>
      <c r="FL1715" s="174"/>
      <c r="FM1715" s="174"/>
      <c r="FN1715" s="174"/>
      <c r="FO1715" s="174"/>
      <c r="FP1715" s="174"/>
      <c r="FQ1715" s="174"/>
      <c r="FR1715" s="174"/>
      <c r="FS1715" s="174"/>
      <c r="FT1715" s="174"/>
      <c r="FU1715" s="174"/>
      <c r="FV1715" s="174"/>
      <c r="FW1715" s="174"/>
      <c r="FX1715" s="174"/>
      <c r="FY1715" s="174"/>
      <c r="FZ1715" s="174"/>
      <c r="GA1715" s="174"/>
      <c r="GB1715" s="174"/>
      <c r="GC1715" s="174"/>
      <c r="GD1715" s="174"/>
      <c r="GE1715" s="174"/>
      <c r="GF1715" s="174"/>
      <c r="GG1715" s="174"/>
      <c r="GH1715" s="174"/>
      <c r="GI1715" s="174"/>
      <c r="GJ1715" s="174"/>
      <c r="GK1715" s="174"/>
      <c r="GL1715" s="174"/>
      <c r="GM1715" s="174"/>
      <c r="GN1715" s="174"/>
      <c r="GO1715" s="174"/>
      <c r="GP1715" s="174"/>
      <c r="GQ1715" s="174"/>
      <c r="GR1715" s="174"/>
      <c r="GS1715" s="174"/>
      <c r="GT1715" s="174"/>
      <c r="GU1715" s="174"/>
      <c r="GV1715" s="174"/>
      <c r="GW1715" s="174"/>
      <c r="GX1715" s="174"/>
      <c r="GY1715" s="174"/>
      <c r="GZ1715" s="174"/>
      <c r="HA1715" s="174"/>
      <c r="HB1715" s="174"/>
      <c r="HC1715" s="174"/>
      <c r="HD1715" s="174"/>
      <c r="HE1715" s="174"/>
      <c r="HF1715" s="174"/>
      <c r="HG1715" s="174"/>
      <c r="HH1715" s="174"/>
      <c r="HI1715" s="174"/>
      <c r="HJ1715" s="174"/>
      <c r="HK1715" s="174"/>
      <c r="HL1715" s="174"/>
      <c r="HM1715" s="174"/>
      <c r="HN1715" s="174"/>
      <c r="HO1715" s="174"/>
      <c r="HP1715" s="174"/>
      <c r="HQ1715" s="174"/>
      <c r="HR1715" s="174"/>
      <c r="HS1715" s="174"/>
      <c r="HT1715" s="174"/>
      <c r="HU1715" s="174"/>
      <c r="HV1715" s="174"/>
      <c r="HW1715" s="174"/>
      <c r="HX1715" s="174"/>
      <c r="HY1715" s="174"/>
      <c r="HZ1715" s="174"/>
      <c r="IA1715" s="174"/>
      <c r="IB1715" s="174"/>
      <c r="IC1715" s="174"/>
      <c r="ID1715" s="174"/>
      <c r="IE1715" s="174"/>
      <c r="IF1715" s="174"/>
      <c r="IG1715" s="174"/>
      <c r="IH1715" s="174"/>
      <c r="II1715" s="174"/>
      <c r="IJ1715" s="174"/>
      <c r="IK1715" s="174"/>
      <c r="IL1715" s="174"/>
      <c r="IM1715" s="174"/>
      <c r="IN1715" s="174"/>
      <c r="IO1715" s="174"/>
      <c r="IP1715" s="174"/>
      <c r="IQ1715" s="174"/>
      <c r="IR1715" s="174"/>
      <c r="IS1715" s="174"/>
      <c r="IT1715" s="174"/>
      <c r="IU1715" s="174"/>
      <c r="IV1715" s="174"/>
      <c r="IW1715" s="174"/>
      <c r="IX1715" s="174"/>
      <c r="IY1715" s="174"/>
      <c r="IZ1715" s="174"/>
      <c r="JA1715" s="174"/>
    </row>
    <row r="1716" spans="1:261" s="1031" customFormat="1" ht="29.25" x14ac:dyDescent="0.25">
      <c r="A1716" s="297"/>
      <c r="B1716" s="297">
        <v>1</v>
      </c>
      <c r="C1716" s="374" t="s">
        <v>366</v>
      </c>
      <c r="D1716" s="237"/>
      <c r="E1716" s="238"/>
      <c r="F1716" s="2194">
        <f t="shared" ref="F1716:I1735" si="590">F1642</f>
        <v>1293</v>
      </c>
      <c r="G1716" s="912">
        <f t="shared" si="590"/>
        <v>107.75</v>
      </c>
      <c r="H1716" s="912">
        <f t="shared" si="590"/>
        <v>220.73250000000002</v>
      </c>
      <c r="I1716" s="2375">
        <f t="shared" si="590"/>
        <v>204.8561484918794</v>
      </c>
      <c r="J1716" s="2991"/>
      <c r="K1716" s="2991"/>
      <c r="L1716" s="2992"/>
      <c r="M1716" s="2992"/>
      <c r="N1716" s="2992"/>
      <c r="O1716" s="2992"/>
      <c r="P1716" s="2992"/>
      <c r="Q1716" s="2992"/>
      <c r="R1716" s="2987"/>
      <c r="S1716" s="476"/>
      <c r="T1716" s="2987"/>
      <c r="U1716" s="1336"/>
      <c r="V1716" s="2987"/>
      <c r="W1716" s="2987"/>
      <c r="X1716" s="3164"/>
      <c r="Y1716" s="3164"/>
      <c r="Z1716" s="2987"/>
      <c r="AA1716" s="1116">
        <f t="shared" ref="AA1716" si="591">AA1642</f>
        <v>0</v>
      </c>
      <c r="AB1716" s="1107"/>
      <c r="AC1716" s="2587"/>
      <c r="AD1716" s="3494"/>
      <c r="AE1716" s="174"/>
      <c r="AF1716" s="174"/>
      <c r="AG1716" s="174"/>
      <c r="AH1716" s="174"/>
      <c r="AI1716" s="174"/>
      <c r="AJ1716" s="174"/>
      <c r="AK1716" s="174"/>
      <c r="AL1716" s="174"/>
      <c r="AM1716" s="174"/>
      <c r="AN1716" s="174"/>
      <c r="AO1716" s="174"/>
      <c r="AP1716" s="174"/>
      <c r="AQ1716" s="174"/>
      <c r="AR1716" s="174"/>
      <c r="AS1716" s="174"/>
      <c r="AT1716" s="174"/>
      <c r="AU1716" s="174"/>
      <c r="AV1716" s="174"/>
      <c r="AW1716" s="174"/>
      <c r="AX1716" s="174"/>
      <c r="AY1716" s="174"/>
      <c r="AZ1716" s="174"/>
      <c r="BA1716" s="174"/>
      <c r="BB1716" s="174"/>
      <c r="BC1716" s="174"/>
      <c r="BD1716" s="174"/>
      <c r="BE1716" s="174"/>
      <c r="BF1716" s="174"/>
      <c r="BG1716" s="174"/>
      <c r="BH1716" s="174"/>
      <c r="BI1716" s="174"/>
      <c r="BJ1716" s="174"/>
      <c r="BK1716" s="174"/>
      <c r="BL1716" s="174"/>
      <c r="BM1716" s="174"/>
      <c r="BN1716" s="174"/>
      <c r="BO1716" s="174"/>
      <c r="BP1716" s="174"/>
      <c r="BQ1716" s="174"/>
      <c r="BR1716" s="174"/>
      <c r="BS1716" s="174"/>
      <c r="BT1716" s="174"/>
      <c r="BU1716" s="174"/>
      <c r="BV1716" s="174"/>
      <c r="BW1716" s="174"/>
      <c r="BX1716" s="174"/>
      <c r="BY1716" s="174"/>
      <c r="BZ1716" s="174"/>
      <c r="CA1716" s="174"/>
      <c r="CB1716" s="174"/>
      <c r="CC1716" s="174"/>
      <c r="CD1716" s="174"/>
      <c r="CE1716" s="174"/>
      <c r="CF1716" s="174"/>
      <c r="CG1716" s="174"/>
      <c r="CH1716" s="174"/>
      <c r="CI1716" s="174"/>
      <c r="CJ1716" s="174"/>
      <c r="CK1716" s="174"/>
      <c r="CL1716" s="174"/>
      <c r="CM1716" s="174"/>
      <c r="CN1716" s="174"/>
      <c r="CO1716" s="174"/>
      <c r="CP1716" s="174"/>
      <c r="CQ1716" s="174"/>
      <c r="CR1716" s="174"/>
      <c r="CS1716" s="174"/>
      <c r="CT1716" s="174"/>
      <c r="CU1716" s="174"/>
      <c r="CV1716" s="174"/>
      <c r="CW1716" s="174"/>
      <c r="CX1716" s="174"/>
      <c r="CY1716" s="174"/>
      <c r="CZ1716" s="174"/>
      <c r="DA1716" s="174"/>
      <c r="DB1716" s="174"/>
      <c r="DC1716" s="174"/>
      <c r="DD1716" s="174"/>
      <c r="DE1716" s="174"/>
      <c r="DF1716" s="174"/>
      <c r="DG1716" s="174"/>
      <c r="DH1716" s="174"/>
      <c r="DI1716" s="174"/>
      <c r="DJ1716" s="174"/>
      <c r="DK1716" s="174"/>
      <c r="DL1716" s="174"/>
      <c r="DM1716" s="174"/>
      <c r="DN1716" s="174"/>
      <c r="DO1716" s="174"/>
      <c r="DP1716" s="174"/>
      <c r="DQ1716" s="174"/>
      <c r="DR1716" s="174"/>
      <c r="DS1716" s="174"/>
      <c r="DT1716" s="174"/>
      <c r="DU1716" s="174"/>
      <c r="DV1716" s="174"/>
      <c r="DW1716" s="174"/>
      <c r="DX1716" s="174"/>
      <c r="DY1716" s="174"/>
      <c r="DZ1716" s="174"/>
      <c r="EA1716" s="174"/>
      <c r="EB1716" s="174"/>
      <c r="EC1716" s="174"/>
      <c r="ED1716" s="174"/>
      <c r="EE1716" s="174"/>
      <c r="EF1716" s="174"/>
      <c r="EG1716" s="174"/>
      <c r="EH1716" s="174"/>
      <c r="EI1716" s="174"/>
      <c r="EJ1716" s="174"/>
      <c r="EK1716" s="174"/>
      <c r="EL1716" s="174"/>
      <c r="EM1716" s="174"/>
      <c r="EN1716" s="174"/>
      <c r="EO1716" s="174"/>
      <c r="EP1716" s="174"/>
      <c r="EQ1716" s="174"/>
      <c r="ER1716" s="174"/>
      <c r="ES1716" s="174"/>
      <c r="ET1716" s="174"/>
      <c r="EU1716" s="174"/>
      <c r="EV1716" s="174"/>
      <c r="EW1716" s="174"/>
      <c r="EX1716" s="174"/>
      <c r="EY1716" s="174"/>
      <c r="EZ1716" s="174"/>
      <c r="FA1716" s="174"/>
      <c r="FB1716" s="174"/>
      <c r="FC1716" s="174"/>
      <c r="FD1716" s="174"/>
      <c r="FE1716" s="174"/>
      <c r="FF1716" s="174"/>
      <c r="FG1716" s="174"/>
      <c r="FH1716" s="174"/>
      <c r="FI1716" s="174"/>
      <c r="FJ1716" s="174"/>
      <c r="FK1716" s="174"/>
      <c r="FL1716" s="174"/>
      <c r="FM1716" s="174"/>
      <c r="FN1716" s="174"/>
      <c r="FO1716" s="174"/>
      <c r="FP1716" s="174"/>
      <c r="FQ1716" s="174"/>
      <c r="FR1716" s="174"/>
      <c r="FS1716" s="174"/>
      <c r="FT1716" s="174"/>
      <c r="FU1716" s="174"/>
      <c r="FV1716" s="174"/>
      <c r="FW1716" s="174"/>
      <c r="FX1716" s="174"/>
      <c r="FY1716" s="174"/>
      <c r="FZ1716" s="174"/>
      <c r="GA1716" s="174"/>
      <c r="GB1716" s="174"/>
      <c r="GC1716" s="174"/>
      <c r="GD1716" s="174"/>
      <c r="GE1716" s="174"/>
      <c r="GF1716" s="174"/>
      <c r="GG1716" s="174"/>
      <c r="GH1716" s="174"/>
      <c r="GI1716" s="174"/>
      <c r="GJ1716" s="174"/>
      <c r="GK1716" s="174"/>
      <c r="GL1716" s="174"/>
      <c r="GM1716" s="174"/>
      <c r="GN1716" s="174"/>
      <c r="GO1716" s="174"/>
      <c r="GP1716" s="174"/>
      <c r="GQ1716" s="174"/>
      <c r="GR1716" s="174"/>
      <c r="GS1716" s="174"/>
      <c r="GT1716" s="174"/>
      <c r="GU1716" s="174"/>
      <c r="GV1716" s="174"/>
      <c r="GW1716" s="174"/>
      <c r="GX1716" s="174"/>
      <c r="GY1716" s="174"/>
      <c r="GZ1716" s="174"/>
      <c r="HA1716" s="174"/>
      <c r="HB1716" s="174"/>
      <c r="HC1716" s="174"/>
      <c r="HD1716" s="174"/>
      <c r="HE1716" s="174"/>
      <c r="HF1716" s="174"/>
      <c r="HG1716" s="174"/>
      <c r="HH1716" s="174"/>
      <c r="HI1716" s="174"/>
      <c r="HJ1716" s="174"/>
      <c r="HK1716" s="174"/>
      <c r="HL1716" s="174"/>
      <c r="HM1716" s="174"/>
      <c r="HN1716" s="174"/>
      <c r="HO1716" s="174"/>
      <c r="HP1716" s="174"/>
      <c r="HQ1716" s="174"/>
      <c r="HR1716" s="174"/>
      <c r="HS1716" s="174"/>
      <c r="HT1716" s="174"/>
      <c r="HU1716" s="174"/>
      <c r="HV1716" s="174"/>
      <c r="HW1716" s="174"/>
      <c r="HX1716" s="174"/>
      <c r="HY1716" s="174"/>
      <c r="HZ1716" s="174"/>
      <c r="IA1716" s="174"/>
      <c r="IB1716" s="174"/>
      <c r="IC1716" s="174"/>
      <c r="ID1716" s="174"/>
      <c r="IE1716" s="174"/>
      <c r="IF1716" s="174"/>
      <c r="IG1716" s="174"/>
      <c r="IH1716" s="174"/>
      <c r="II1716" s="174"/>
      <c r="IJ1716" s="174"/>
      <c r="IK1716" s="174"/>
      <c r="IL1716" s="174"/>
      <c r="IM1716" s="174"/>
      <c r="IN1716" s="174"/>
      <c r="IO1716" s="174"/>
      <c r="IP1716" s="174"/>
      <c r="IQ1716" s="174"/>
      <c r="IR1716" s="174"/>
      <c r="IS1716" s="174"/>
      <c r="IT1716" s="174"/>
      <c r="IU1716" s="174"/>
      <c r="IV1716" s="174"/>
      <c r="IW1716" s="174"/>
      <c r="IX1716" s="174"/>
      <c r="IY1716" s="174"/>
      <c r="IZ1716" s="174"/>
      <c r="JA1716" s="174"/>
    </row>
    <row r="1717" spans="1:261" s="1031" customFormat="1" x14ac:dyDescent="0.25">
      <c r="A1717" s="297"/>
      <c r="B1717" s="297">
        <v>1</v>
      </c>
      <c r="C1717" s="238" t="s">
        <v>354</v>
      </c>
      <c r="D1717" s="237"/>
      <c r="E1717" s="238"/>
      <c r="F1717" s="2194">
        <f t="shared" si="590"/>
        <v>0</v>
      </c>
      <c r="G1717" s="912">
        <f t="shared" si="590"/>
        <v>0</v>
      </c>
      <c r="H1717" s="912">
        <f t="shared" si="590"/>
        <v>0</v>
      </c>
      <c r="I1717" s="2375">
        <f t="shared" si="590"/>
        <v>0</v>
      </c>
      <c r="J1717" s="2991"/>
      <c r="K1717" s="2991"/>
      <c r="L1717" s="2992"/>
      <c r="M1717" s="2992"/>
      <c r="N1717" s="2992"/>
      <c r="O1717" s="2992"/>
      <c r="P1717" s="2992"/>
      <c r="Q1717" s="2992"/>
      <c r="R1717" s="2987"/>
      <c r="S1717" s="476"/>
      <c r="T1717" s="2987"/>
      <c r="U1717" s="1336"/>
      <c r="V1717" s="2987"/>
      <c r="W1717" s="2987"/>
      <c r="X1717" s="3164"/>
      <c r="Y1717" s="3164"/>
      <c r="Z1717" s="2987"/>
      <c r="AA1717" s="1116">
        <f t="shared" ref="AA1717" si="592">AA1643</f>
        <v>0</v>
      </c>
      <c r="AB1717" s="1107"/>
      <c r="AC1717" s="2587"/>
      <c r="AD1717" s="3494"/>
      <c r="AE1717" s="174"/>
      <c r="AF1717" s="174"/>
      <c r="AG1717" s="174"/>
      <c r="AH1717" s="174"/>
      <c r="AI1717" s="174"/>
      <c r="AJ1717" s="174"/>
      <c r="AK1717" s="174"/>
      <c r="AL1717" s="174"/>
      <c r="AM1717" s="174"/>
      <c r="AN1717" s="174"/>
      <c r="AO1717" s="174"/>
      <c r="AP1717" s="174"/>
      <c r="AQ1717" s="174"/>
      <c r="AR1717" s="174"/>
      <c r="AS1717" s="174"/>
      <c r="AT1717" s="174"/>
      <c r="AU1717" s="174"/>
      <c r="AV1717" s="174"/>
      <c r="AW1717" s="174"/>
      <c r="AX1717" s="174"/>
      <c r="AY1717" s="174"/>
      <c r="AZ1717" s="174"/>
      <c r="BA1717" s="174"/>
      <c r="BB1717" s="174"/>
      <c r="BC1717" s="174"/>
      <c r="BD1717" s="174"/>
      <c r="BE1717" s="174"/>
      <c r="BF1717" s="174"/>
      <c r="BG1717" s="174"/>
      <c r="BH1717" s="174"/>
      <c r="BI1717" s="174"/>
      <c r="BJ1717" s="174"/>
      <c r="BK1717" s="174"/>
      <c r="BL1717" s="174"/>
      <c r="BM1717" s="174"/>
      <c r="BN1717" s="174"/>
      <c r="BO1717" s="174"/>
      <c r="BP1717" s="174"/>
      <c r="BQ1717" s="174"/>
      <c r="BR1717" s="174"/>
      <c r="BS1717" s="174"/>
      <c r="BT1717" s="174"/>
      <c r="BU1717" s="174"/>
      <c r="BV1717" s="174"/>
      <c r="BW1717" s="174"/>
      <c r="BX1717" s="174"/>
      <c r="BY1717" s="174"/>
      <c r="BZ1717" s="174"/>
      <c r="CA1717" s="174"/>
      <c r="CB1717" s="174"/>
      <c r="CC1717" s="174"/>
      <c r="CD1717" s="174"/>
      <c r="CE1717" s="174"/>
      <c r="CF1717" s="174"/>
      <c r="CG1717" s="174"/>
      <c r="CH1717" s="174"/>
      <c r="CI1717" s="174"/>
      <c r="CJ1717" s="174"/>
      <c r="CK1717" s="174"/>
      <c r="CL1717" s="174"/>
      <c r="CM1717" s="174"/>
      <c r="CN1717" s="174"/>
      <c r="CO1717" s="174"/>
      <c r="CP1717" s="174"/>
      <c r="CQ1717" s="174"/>
      <c r="CR1717" s="174"/>
      <c r="CS1717" s="174"/>
      <c r="CT1717" s="174"/>
      <c r="CU1717" s="174"/>
      <c r="CV1717" s="174"/>
      <c r="CW1717" s="174"/>
      <c r="CX1717" s="174"/>
      <c r="CY1717" s="174"/>
      <c r="CZ1717" s="174"/>
      <c r="DA1717" s="174"/>
      <c r="DB1717" s="174"/>
      <c r="DC1717" s="174"/>
      <c r="DD1717" s="174"/>
      <c r="DE1717" s="174"/>
      <c r="DF1717" s="174"/>
      <c r="DG1717" s="174"/>
      <c r="DH1717" s="174"/>
      <c r="DI1717" s="174"/>
      <c r="DJ1717" s="174"/>
      <c r="DK1717" s="174"/>
      <c r="DL1717" s="174"/>
      <c r="DM1717" s="174"/>
      <c r="DN1717" s="174"/>
      <c r="DO1717" s="174"/>
      <c r="DP1717" s="174"/>
      <c r="DQ1717" s="174"/>
      <c r="DR1717" s="174"/>
      <c r="DS1717" s="174"/>
      <c r="DT1717" s="174"/>
      <c r="DU1717" s="174"/>
      <c r="DV1717" s="174"/>
      <c r="DW1717" s="174"/>
      <c r="DX1717" s="174"/>
      <c r="DY1717" s="174"/>
      <c r="DZ1717" s="174"/>
      <c r="EA1717" s="174"/>
      <c r="EB1717" s="174"/>
      <c r="EC1717" s="174"/>
      <c r="ED1717" s="174"/>
      <c r="EE1717" s="174"/>
      <c r="EF1717" s="174"/>
      <c r="EG1717" s="174"/>
      <c r="EH1717" s="174"/>
      <c r="EI1717" s="174"/>
      <c r="EJ1717" s="174"/>
      <c r="EK1717" s="174"/>
      <c r="EL1717" s="174"/>
      <c r="EM1717" s="174"/>
      <c r="EN1717" s="174"/>
      <c r="EO1717" s="174"/>
      <c r="EP1717" s="174"/>
      <c r="EQ1717" s="174"/>
      <c r="ER1717" s="174"/>
      <c r="ES1717" s="174"/>
      <c r="ET1717" s="174"/>
      <c r="EU1717" s="174"/>
      <c r="EV1717" s="174"/>
      <c r="EW1717" s="174"/>
      <c r="EX1717" s="174"/>
      <c r="EY1717" s="174"/>
      <c r="EZ1717" s="174"/>
      <c r="FA1717" s="174"/>
      <c r="FB1717" s="174"/>
      <c r="FC1717" s="174"/>
      <c r="FD1717" s="174"/>
      <c r="FE1717" s="174"/>
      <c r="FF1717" s="174"/>
      <c r="FG1717" s="174"/>
      <c r="FH1717" s="174"/>
      <c r="FI1717" s="174"/>
      <c r="FJ1717" s="174"/>
      <c r="FK1717" s="174"/>
      <c r="FL1717" s="174"/>
      <c r="FM1717" s="174"/>
      <c r="FN1717" s="174"/>
      <c r="FO1717" s="174"/>
      <c r="FP1717" s="174"/>
      <c r="FQ1717" s="174"/>
      <c r="FR1717" s="174"/>
      <c r="FS1717" s="174"/>
      <c r="FT1717" s="174"/>
      <c r="FU1717" s="174"/>
      <c r="FV1717" s="174"/>
      <c r="FW1717" s="174"/>
      <c r="FX1717" s="174"/>
      <c r="FY1717" s="174"/>
      <c r="FZ1717" s="174"/>
      <c r="GA1717" s="174"/>
      <c r="GB1717" s="174"/>
      <c r="GC1717" s="174"/>
      <c r="GD1717" s="174"/>
      <c r="GE1717" s="174"/>
      <c r="GF1717" s="174"/>
      <c r="GG1717" s="174"/>
      <c r="GH1717" s="174"/>
      <c r="GI1717" s="174"/>
      <c r="GJ1717" s="174"/>
      <c r="GK1717" s="174"/>
      <c r="GL1717" s="174"/>
      <c r="GM1717" s="174"/>
      <c r="GN1717" s="174"/>
      <c r="GO1717" s="174"/>
      <c r="GP1717" s="174"/>
      <c r="GQ1717" s="174"/>
      <c r="GR1717" s="174"/>
      <c r="GS1717" s="174"/>
      <c r="GT1717" s="174"/>
      <c r="GU1717" s="174"/>
      <c r="GV1717" s="174"/>
      <c r="GW1717" s="174"/>
      <c r="GX1717" s="174"/>
      <c r="GY1717" s="174"/>
      <c r="GZ1717" s="174"/>
      <c r="HA1717" s="174"/>
      <c r="HB1717" s="174"/>
      <c r="HC1717" s="174"/>
      <c r="HD1717" s="174"/>
      <c r="HE1717" s="174"/>
      <c r="HF1717" s="174"/>
      <c r="HG1717" s="174"/>
      <c r="HH1717" s="174"/>
      <c r="HI1717" s="174"/>
      <c r="HJ1717" s="174"/>
      <c r="HK1717" s="174"/>
      <c r="HL1717" s="174"/>
      <c r="HM1717" s="174"/>
      <c r="HN1717" s="174"/>
      <c r="HO1717" s="174"/>
      <c r="HP1717" s="174"/>
      <c r="HQ1717" s="174"/>
      <c r="HR1717" s="174"/>
      <c r="HS1717" s="174"/>
      <c r="HT1717" s="174"/>
      <c r="HU1717" s="174"/>
      <c r="HV1717" s="174"/>
      <c r="HW1717" s="174"/>
      <c r="HX1717" s="174"/>
      <c r="HY1717" s="174"/>
      <c r="HZ1717" s="174"/>
      <c r="IA1717" s="174"/>
      <c r="IB1717" s="174"/>
      <c r="IC1717" s="174"/>
      <c r="ID1717" s="174"/>
      <c r="IE1717" s="174"/>
      <c r="IF1717" s="174"/>
      <c r="IG1717" s="174"/>
      <c r="IH1717" s="174"/>
      <c r="II1717" s="174"/>
      <c r="IJ1717" s="174"/>
      <c r="IK1717" s="174"/>
      <c r="IL1717" s="174"/>
      <c r="IM1717" s="174"/>
      <c r="IN1717" s="174"/>
      <c r="IO1717" s="174"/>
      <c r="IP1717" s="174"/>
      <c r="IQ1717" s="174"/>
      <c r="IR1717" s="174"/>
      <c r="IS1717" s="174"/>
      <c r="IT1717" s="174"/>
      <c r="IU1717" s="174"/>
      <c r="IV1717" s="174"/>
      <c r="IW1717" s="174"/>
      <c r="IX1717" s="174"/>
      <c r="IY1717" s="174"/>
      <c r="IZ1717" s="174"/>
      <c r="JA1717" s="174"/>
    </row>
    <row r="1718" spans="1:261" s="1031" customFormat="1" ht="30" x14ac:dyDescent="0.25">
      <c r="A1718" s="297"/>
      <c r="B1718" s="297">
        <v>1</v>
      </c>
      <c r="C1718" s="378" t="s">
        <v>355</v>
      </c>
      <c r="D1718" s="237"/>
      <c r="E1718" s="238"/>
      <c r="F1718" s="2194">
        <f t="shared" si="590"/>
        <v>750</v>
      </c>
      <c r="G1718" s="912">
        <f t="shared" si="590"/>
        <v>62.5</v>
      </c>
      <c r="H1718" s="912">
        <f t="shared" si="590"/>
        <v>21.732500000000002</v>
      </c>
      <c r="I1718" s="2375">
        <f t="shared" si="590"/>
        <v>34.772000000000006</v>
      </c>
      <c r="J1718" s="2991"/>
      <c r="K1718" s="2991"/>
      <c r="L1718" s="2992"/>
      <c r="M1718" s="2992"/>
      <c r="N1718" s="2992"/>
      <c r="O1718" s="2992"/>
      <c r="P1718" s="2992"/>
      <c r="Q1718" s="2992"/>
      <c r="R1718" s="2987"/>
      <c r="S1718" s="476"/>
      <c r="T1718" s="2987"/>
      <c r="U1718" s="1336"/>
      <c r="V1718" s="2987"/>
      <c r="W1718" s="2987"/>
      <c r="X1718" s="3164"/>
      <c r="Y1718" s="3164"/>
      <c r="Z1718" s="2987"/>
      <c r="AA1718" s="1116">
        <f t="shared" ref="AA1718" si="593">AA1644</f>
        <v>0</v>
      </c>
      <c r="AB1718" s="1107"/>
      <c r="AC1718" s="2587"/>
      <c r="AD1718" s="3494"/>
      <c r="AE1718" s="174"/>
      <c r="AF1718" s="174"/>
      <c r="AG1718" s="174"/>
      <c r="AH1718" s="174"/>
      <c r="AI1718" s="174"/>
      <c r="AJ1718" s="174"/>
      <c r="AK1718" s="174"/>
      <c r="AL1718" s="174"/>
      <c r="AM1718" s="174"/>
      <c r="AN1718" s="174"/>
      <c r="AO1718" s="174"/>
      <c r="AP1718" s="174"/>
      <c r="AQ1718" s="174"/>
      <c r="AR1718" s="174"/>
      <c r="AS1718" s="174"/>
      <c r="AT1718" s="174"/>
      <c r="AU1718" s="174"/>
      <c r="AV1718" s="174"/>
      <c r="AW1718" s="174"/>
      <c r="AX1718" s="174"/>
      <c r="AY1718" s="174"/>
      <c r="AZ1718" s="174"/>
      <c r="BA1718" s="174"/>
      <c r="BB1718" s="174"/>
      <c r="BC1718" s="174"/>
      <c r="BD1718" s="174"/>
      <c r="BE1718" s="174"/>
      <c r="BF1718" s="174"/>
      <c r="BG1718" s="174"/>
      <c r="BH1718" s="174"/>
      <c r="BI1718" s="174"/>
      <c r="BJ1718" s="174"/>
      <c r="BK1718" s="174"/>
      <c r="BL1718" s="174"/>
      <c r="BM1718" s="174"/>
      <c r="BN1718" s="174"/>
      <c r="BO1718" s="174"/>
      <c r="BP1718" s="174"/>
      <c r="BQ1718" s="174"/>
      <c r="BR1718" s="174"/>
      <c r="BS1718" s="174"/>
      <c r="BT1718" s="174"/>
      <c r="BU1718" s="174"/>
      <c r="BV1718" s="174"/>
      <c r="BW1718" s="174"/>
      <c r="BX1718" s="174"/>
      <c r="BY1718" s="174"/>
      <c r="BZ1718" s="174"/>
      <c r="CA1718" s="174"/>
      <c r="CB1718" s="174"/>
      <c r="CC1718" s="174"/>
      <c r="CD1718" s="174"/>
      <c r="CE1718" s="174"/>
      <c r="CF1718" s="174"/>
      <c r="CG1718" s="174"/>
      <c r="CH1718" s="174"/>
      <c r="CI1718" s="174"/>
      <c r="CJ1718" s="174"/>
      <c r="CK1718" s="174"/>
      <c r="CL1718" s="174"/>
      <c r="CM1718" s="174"/>
      <c r="CN1718" s="174"/>
      <c r="CO1718" s="174"/>
      <c r="CP1718" s="174"/>
      <c r="CQ1718" s="174"/>
      <c r="CR1718" s="174"/>
      <c r="CS1718" s="174"/>
      <c r="CT1718" s="174"/>
      <c r="CU1718" s="174"/>
      <c r="CV1718" s="174"/>
      <c r="CW1718" s="174"/>
      <c r="CX1718" s="174"/>
      <c r="CY1718" s="174"/>
      <c r="CZ1718" s="174"/>
      <c r="DA1718" s="174"/>
      <c r="DB1718" s="174"/>
      <c r="DC1718" s="174"/>
      <c r="DD1718" s="174"/>
      <c r="DE1718" s="174"/>
      <c r="DF1718" s="174"/>
      <c r="DG1718" s="174"/>
      <c r="DH1718" s="174"/>
      <c r="DI1718" s="174"/>
      <c r="DJ1718" s="174"/>
      <c r="DK1718" s="174"/>
      <c r="DL1718" s="174"/>
      <c r="DM1718" s="174"/>
      <c r="DN1718" s="174"/>
      <c r="DO1718" s="174"/>
      <c r="DP1718" s="174"/>
      <c r="DQ1718" s="174"/>
      <c r="DR1718" s="174"/>
      <c r="DS1718" s="174"/>
      <c r="DT1718" s="174"/>
      <c r="DU1718" s="174"/>
      <c r="DV1718" s="174"/>
      <c r="DW1718" s="174"/>
      <c r="DX1718" s="174"/>
      <c r="DY1718" s="174"/>
      <c r="DZ1718" s="174"/>
      <c r="EA1718" s="174"/>
      <c r="EB1718" s="174"/>
      <c r="EC1718" s="174"/>
      <c r="ED1718" s="174"/>
      <c r="EE1718" s="174"/>
      <c r="EF1718" s="174"/>
      <c r="EG1718" s="174"/>
      <c r="EH1718" s="174"/>
      <c r="EI1718" s="174"/>
      <c r="EJ1718" s="174"/>
      <c r="EK1718" s="174"/>
      <c r="EL1718" s="174"/>
      <c r="EM1718" s="174"/>
      <c r="EN1718" s="174"/>
      <c r="EO1718" s="174"/>
      <c r="EP1718" s="174"/>
      <c r="EQ1718" s="174"/>
      <c r="ER1718" s="174"/>
      <c r="ES1718" s="174"/>
      <c r="ET1718" s="174"/>
      <c r="EU1718" s="174"/>
      <c r="EV1718" s="174"/>
      <c r="EW1718" s="174"/>
      <c r="EX1718" s="174"/>
      <c r="EY1718" s="174"/>
      <c r="EZ1718" s="174"/>
      <c r="FA1718" s="174"/>
      <c r="FB1718" s="174"/>
      <c r="FC1718" s="174"/>
      <c r="FD1718" s="174"/>
      <c r="FE1718" s="174"/>
      <c r="FF1718" s="174"/>
      <c r="FG1718" s="174"/>
      <c r="FH1718" s="174"/>
      <c r="FI1718" s="174"/>
      <c r="FJ1718" s="174"/>
      <c r="FK1718" s="174"/>
      <c r="FL1718" s="174"/>
      <c r="FM1718" s="174"/>
      <c r="FN1718" s="174"/>
      <c r="FO1718" s="174"/>
      <c r="FP1718" s="174"/>
      <c r="FQ1718" s="174"/>
      <c r="FR1718" s="174"/>
      <c r="FS1718" s="174"/>
      <c r="FT1718" s="174"/>
      <c r="FU1718" s="174"/>
      <c r="FV1718" s="174"/>
      <c r="FW1718" s="174"/>
      <c r="FX1718" s="174"/>
      <c r="FY1718" s="174"/>
      <c r="FZ1718" s="174"/>
      <c r="GA1718" s="174"/>
      <c r="GB1718" s="174"/>
      <c r="GC1718" s="174"/>
      <c r="GD1718" s="174"/>
      <c r="GE1718" s="174"/>
      <c r="GF1718" s="174"/>
      <c r="GG1718" s="174"/>
      <c r="GH1718" s="174"/>
      <c r="GI1718" s="174"/>
      <c r="GJ1718" s="174"/>
      <c r="GK1718" s="174"/>
      <c r="GL1718" s="174"/>
      <c r="GM1718" s="174"/>
      <c r="GN1718" s="174"/>
      <c r="GO1718" s="174"/>
      <c r="GP1718" s="174"/>
      <c r="GQ1718" s="174"/>
      <c r="GR1718" s="174"/>
      <c r="GS1718" s="174"/>
      <c r="GT1718" s="174"/>
      <c r="GU1718" s="174"/>
      <c r="GV1718" s="174"/>
      <c r="GW1718" s="174"/>
      <c r="GX1718" s="174"/>
      <c r="GY1718" s="174"/>
      <c r="GZ1718" s="174"/>
      <c r="HA1718" s="174"/>
      <c r="HB1718" s="174"/>
      <c r="HC1718" s="174"/>
      <c r="HD1718" s="174"/>
      <c r="HE1718" s="174"/>
      <c r="HF1718" s="174"/>
      <c r="HG1718" s="174"/>
      <c r="HH1718" s="174"/>
      <c r="HI1718" s="174"/>
      <c r="HJ1718" s="174"/>
      <c r="HK1718" s="174"/>
      <c r="HL1718" s="174"/>
      <c r="HM1718" s="174"/>
      <c r="HN1718" s="174"/>
      <c r="HO1718" s="174"/>
      <c r="HP1718" s="174"/>
      <c r="HQ1718" s="174"/>
      <c r="HR1718" s="174"/>
      <c r="HS1718" s="174"/>
      <c r="HT1718" s="174"/>
      <c r="HU1718" s="174"/>
      <c r="HV1718" s="174"/>
      <c r="HW1718" s="174"/>
      <c r="HX1718" s="174"/>
      <c r="HY1718" s="174"/>
      <c r="HZ1718" s="174"/>
      <c r="IA1718" s="174"/>
      <c r="IB1718" s="174"/>
      <c r="IC1718" s="174"/>
      <c r="ID1718" s="174"/>
      <c r="IE1718" s="174"/>
      <c r="IF1718" s="174"/>
      <c r="IG1718" s="174"/>
      <c r="IH1718" s="174"/>
      <c r="II1718" s="174"/>
      <c r="IJ1718" s="174"/>
      <c r="IK1718" s="174"/>
      <c r="IL1718" s="174"/>
      <c r="IM1718" s="174"/>
      <c r="IN1718" s="174"/>
      <c r="IO1718" s="174"/>
      <c r="IP1718" s="174"/>
      <c r="IQ1718" s="174"/>
      <c r="IR1718" s="174"/>
      <c r="IS1718" s="174"/>
      <c r="IT1718" s="174"/>
      <c r="IU1718" s="174"/>
      <c r="IV1718" s="174"/>
      <c r="IW1718" s="174"/>
      <c r="IX1718" s="174"/>
      <c r="IY1718" s="174"/>
      <c r="IZ1718" s="174"/>
      <c r="JA1718" s="174"/>
    </row>
    <row r="1719" spans="1:261" s="1031" customFormat="1" x14ac:dyDescent="0.25">
      <c r="A1719" s="297"/>
      <c r="B1719" s="297">
        <v>1</v>
      </c>
      <c r="C1719" s="238" t="s">
        <v>356</v>
      </c>
      <c r="D1719" s="237"/>
      <c r="E1719" s="238"/>
      <c r="F1719" s="2194">
        <f t="shared" si="590"/>
        <v>0</v>
      </c>
      <c r="G1719" s="912">
        <f t="shared" si="590"/>
        <v>0</v>
      </c>
      <c r="H1719" s="912">
        <f t="shared" si="590"/>
        <v>0</v>
      </c>
      <c r="I1719" s="2375">
        <f t="shared" si="590"/>
        <v>0</v>
      </c>
      <c r="J1719" s="2991"/>
      <c r="K1719" s="2991"/>
      <c r="L1719" s="2992"/>
      <c r="M1719" s="2992"/>
      <c r="N1719" s="2992"/>
      <c r="O1719" s="2992"/>
      <c r="P1719" s="2992"/>
      <c r="Q1719" s="2992"/>
      <c r="R1719" s="2987"/>
      <c r="S1719" s="476"/>
      <c r="T1719" s="2987"/>
      <c r="U1719" s="1336"/>
      <c r="V1719" s="2987"/>
      <c r="W1719" s="2987"/>
      <c r="X1719" s="3164"/>
      <c r="Y1719" s="3164"/>
      <c r="Z1719" s="2987"/>
      <c r="AA1719" s="1116">
        <f t="shared" ref="AA1719" si="594">AA1645</f>
        <v>0</v>
      </c>
      <c r="AB1719" s="1107"/>
      <c r="AC1719" s="2587"/>
      <c r="AD1719" s="3494"/>
      <c r="AE1719" s="174"/>
      <c r="AF1719" s="174"/>
      <c r="AG1719" s="174"/>
      <c r="AH1719" s="174"/>
      <c r="AI1719" s="174"/>
      <c r="AJ1719" s="174"/>
      <c r="AK1719" s="174"/>
      <c r="AL1719" s="174"/>
      <c r="AM1719" s="174"/>
      <c r="AN1719" s="174"/>
      <c r="AO1719" s="174"/>
      <c r="AP1719" s="174"/>
      <c r="AQ1719" s="174"/>
      <c r="AR1719" s="174"/>
      <c r="AS1719" s="174"/>
      <c r="AT1719" s="174"/>
      <c r="AU1719" s="174"/>
      <c r="AV1719" s="174"/>
      <c r="AW1719" s="174"/>
      <c r="AX1719" s="174"/>
      <c r="AY1719" s="174"/>
      <c r="AZ1719" s="174"/>
      <c r="BA1719" s="174"/>
      <c r="BB1719" s="174"/>
      <c r="BC1719" s="174"/>
      <c r="BD1719" s="174"/>
      <c r="BE1719" s="174"/>
      <c r="BF1719" s="174"/>
      <c r="BG1719" s="174"/>
      <c r="BH1719" s="174"/>
      <c r="BI1719" s="174"/>
      <c r="BJ1719" s="174"/>
      <c r="BK1719" s="174"/>
      <c r="BL1719" s="174"/>
      <c r="BM1719" s="174"/>
      <c r="BN1719" s="174"/>
      <c r="BO1719" s="174"/>
      <c r="BP1719" s="174"/>
      <c r="BQ1719" s="174"/>
      <c r="BR1719" s="174"/>
      <c r="BS1719" s="174"/>
      <c r="BT1719" s="174"/>
      <c r="BU1719" s="174"/>
      <c r="BV1719" s="174"/>
      <c r="BW1719" s="174"/>
      <c r="BX1719" s="174"/>
      <c r="BY1719" s="174"/>
      <c r="BZ1719" s="174"/>
      <c r="CA1719" s="174"/>
      <c r="CB1719" s="174"/>
      <c r="CC1719" s="174"/>
      <c r="CD1719" s="174"/>
      <c r="CE1719" s="174"/>
      <c r="CF1719" s="174"/>
      <c r="CG1719" s="174"/>
      <c r="CH1719" s="174"/>
      <c r="CI1719" s="174"/>
      <c r="CJ1719" s="174"/>
      <c r="CK1719" s="174"/>
      <c r="CL1719" s="174"/>
      <c r="CM1719" s="174"/>
      <c r="CN1719" s="174"/>
      <c r="CO1719" s="174"/>
      <c r="CP1719" s="174"/>
      <c r="CQ1719" s="174"/>
      <c r="CR1719" s="174"/>
      <c r="CS1719" s="174"/>
      <c r="CT1719" s="174"/>
      <c r="CU1719" s="174"/>
      <c r="CV1719" s="174"/>
      <c r="CW1719" s="174"/>
      <c r="CX1719" s="174"/>
      <c r="CY1719" s="174"/>
      <c r="CZ1719" s="174"/>
      <c r="DA1719" s="174"/>
      <c r="DB1719" s="174"/>
      <c r="DC1719" s="174"/>
      <c r="DD1719" s="174"/>
      <c r="DE1719" s="174"/>
      <c r="DF1719" s="174"/>
      <c r="DG1719" s="174"/>
      <c r="DH1719" s="174"/>
      <c r="DI1719" s="174"/>
      <c r="DJ1719" s="174"/>
      <c r="DK1719" s="174"/>
      <c r="DL1719" s="174"/>
      <c r="DM1719" s="174"/>
      <c r="DN1719" s="174"/>
      <c r="DO1719" s="174"/>
      <c r="DP1719" s="174"/>
      <c r="DQ1719" s="174"/>
      <c r="DR1719" s="174"/>
      <c r="DS1719" s="174"/>
      <c r="DT1719" s="174"/>
      <c r="DU1719" s="174"/>
      <c r="DV1719" s="174"/>
      <c r="DW1719" s="174"/>
      <c r="DX1719" s="174"/>
      <c r="DY1719" s="174"/>
      <c r="DZ1719" s="174"/>
      <c r="EA1719" s="174"/>
      <c r="EB1719" s="174"/>
      <c r="EC1719" s="174"/>
      <c r="ED1719" s="174"/>
      <c r="EE1719" s="174"/>
      <c r="EF1719" s="174"/>
      <c r="EG1719" s="174"/>
      <c r="EH1719" s="174"/>
      <c r="EI1719" s="174"/>
      <c r="EJ1719" s="174"/>
      <c r="EK1719" s="174"/>
      <c r="EL1719" s="174"/>
      <c r="EM1719" s="174"/>
      <c r="EN1719" s="174"/>
      <c r="EO1719" s="174"/>
      <c r="EP1719" s="174"/>
      <c r="EQ1719" s="174"/>
      <c r="ER1719" s="174"/>
      <c r="ES1719" s="174"/>
      <c r="ET1719" s="174"/>
      <c r="EU1719" s="174"/>
      <c r="EV1719" s="174"/>
      <c r="EW1719" s="174"/>
      <c r="EX1719" s="174"/>
      <c r="EY1719" s="174"/>
      <c r="EZ1719" s="174"/>
      <c r="FA1719" s="174"/>
      <c r="FB1719" s="174"/>
      <c r="FC1719" s="174"/>
      <c r="FD1719" s="174"/>
      <c r="FE1719" s="174"/>
      <c r="FF1719" s="174"/>
      <c r="FG1719" s="174"/>
      <c r="FH1719" s="174"/>
      <c r="FI1719" s="174"/>
      <c r="FJ1719" s="174"/>
      <c r="FK1719" s="174"/>
      <c r="FL1719" s="174"/>
      <c r="FM1719" s="174"/>
      <c r="FN1719" s="174"/>
      <c r="FO1719" s="174"/>
      <c r="FP1719" s="174"/>
      <c r="FQ1719" s="174"/>
      <c r="FR1719" s="174"/>
      <c r="FS1719" s="174"/>
      <c r="FT1719" s="174"/>
      <c r="FU1719" s="174"/>
      <c r="FV1719" s="174"/>
      <c r="FW1719" s="174"/>
      <c r="FX1719" s="174"/>
      <c r="FY1719" s="174"/>
      <c r="FZ1719" s="174"/>
      <c r="GA1719" s="174"/>
      <c r="GB1719" s="174"/>
      <c r="GC1719" s="174"/>
      <c r="GD1719" s="174"/>
      <c r="GE1719" s="174"/>
      <c r="GF1719" s="174"/>
      <c r="GG1719" s="174"/>
      <c r="GH1719" s="174"/>
      <c r="GI1719" s="174"/>
      <c r="GJ1719" s="174"/>
      <c r="GK1719" s="174"/>
      <c r="GL1719" s="174"/>
      <c r="GM1719" s="174"/>
      <c r="GN1719" s="174"/>
      <c r="GO1719" s="174"/>
      <c r="GP1719" s="174"/>
      <c r="GQ1719" s="174"/>
      <c r="GR1719" s="174"/>
      <c r="GS1719" s="174"/>
      <c r="GT1719" s="174"/>
      <c r="GU1719" s="174"/>
      <c r="GV1719" s="174"/>
      <c r="GW1719" s="174"/>
      <c r="GX1719" s="174"/>
      <c r="GY1719" s="174"/>
      <c r="GZ1719" s="174"/>
      <c r="HA1719" s="174"/>
      <c r="HB1719" s="174"/>
      <c r="HC1719" s="174"/>
      <c r="HD1719" s="174"/>
      <c r="HE1719" s="174"/>
      <c r="HF1719" s="174"/>
      <c r="HG1719" s="174"/>
      <c r="HH1719" s="174"/>
      <c r="HI1719" s="174"/>
      <c r="HJ1719" s="174"/>
      <c r="HK1719" s="174"/>
      <c r="HL1719" s="174"/>
      <c r="HM1719" s="174"/>
      <c r="HN1719" s="174"/>
      <c r="HO1719" s="174"/>
      <c r="HP1719" s="174"/>
      <c r="HQ1719" s="174"/>
      <c r="HR1719" s="174"/>
      <c r="HS1719" s="174"/>
      <c r="HT1719" s="174"/>
      <c r="HU1719" s="174"/>
      <c r="HV1719" s="174"/>
      <c r="HW1719" s="174"/>
      <c r="HX1719" s="174"/>
      <c r="HY1719" s="174"/>
      <c r="HZ1719" s="174"/>
      <c r="IA1719" s="174"/>
      <c r="IB1719" s="174"/>
      <c r="IC1719" s="174"/>
      <c r="ID1719" s="174"/>
      <c r="IE1719" s="174"/>
      <c r="IF1719" s="174"/>
      <c r="IG1719" s="174"/>
      <c r="IH1719" s="174"/>
      <c r="II1719" s="174"/>
      <c r="IJ1719" s="174"/>
      <c r="IK1719" s="174"/>
      <c r="IL1719" s="174"/>
      <c r="IM1719" s="174"/>
      <c r="IN1719" s="174"/>
      <c r="IO1719" s="174"/>
      <c r="IP1719" s="174"/>
      <c r="IQ1719" s="174"/>
      <c r="IR1719" s="174"/>
      <c r="IS1719" s="174"/>
      <c r="IT1719" s="174"/>
      <c r="IU1719" s="174"/>
      <c r="IV1719" s="174"/>
      <c r="IW1719" s="174"/>
      <c r="IX1719" s="174"/>
      <c r="IY1719" s="174"/>
      <c r="IZ1719" s="174"/>
      <c r="JA1719" s="174"/>
    </row>
    <row r="1720" spans="1:261" s="1031" customFormat="1" ht="30" x14ac:dyDescent="0.25">
      <c r="A1720" s="297"/>
      <c r="B1720" s="297">
        <v>1</v>
      </c>
      <c r="C1720" s="238" t="s">
        <v>381</v>
      </c>
      <c r="D1720" s="237"/>
      <c r="E1720" s="238"/>
      <c r="F1720" s="2194">
        <f t="shared" si="590"/>
        <v>3000</v>
      </c>
      <c r="G1720" s="912">
        <f t="shared" si="590"/>
        <v>250</v>
      </c>
      <c r="H1720" s="912">
        <f t="shared" si="590"/>
        <v>86.93</v>
      </c>
      <c r="I1720" s="2375">
        <f t="shared" si="590"/>
        <v>34.772000000000006</v>
      </c>
      <c r="J1720" s="2991"/>
      <c r="K1720" s="2991"/>
      <c r="L1720" s="2992"/>
      <c r="M1720" s="2992"/>
      <c r="N1720" s="2992"/>
      <c r="O1720" s="2992"/>
      <c r="P1720" s="2992"/>
      <c r="Q1720" s="2992"/>
      <c r="R1720" s="2987"/>
      <c r="S1720" s="476"/>
      <c r="T1720" s="2987"/>
      <c r="U1720" s="1336"/>
      <c r="V1720" s="2987"/>
      <c r="W1720" s="2987"/>
      <c r="X1720" s="3164"/>
      <c r="Y1720" s="3164"/>
      <c r="Z1720" s="2987"/>
      <c r="AA1720" s="1116">
        <f t="shared" ref="AA1720" si="595">AA1646</f>
        <v>0</v>
      </c>
      <c r="AB1720" s="1107"/>
      <c r="AC1720" s="2587"/>
      <c r="AD1720" s="3494"/>
      <c r="AE1720" s="174"/>
      <c r="AF1720" s="174"/>
      <c r="AG1720" s="174"/>
      <c r="AH1720" s="174"/>
      <c r="AI1720" s="174"/>
      <c r="AJ1720" s="174"/>
      <c r="AK1720" s="174"/>
      <c r="AL1720" s="174"/>
      <c r="AM1720" s="174"/>
      <c r="AN1720" s="174"/>
      <c r="AO1720" s="174"/>
      <c r="AP1720" s="174"/>
      <c r="AQ1720" s="174"/>
      <c r="AR1720" s="174"/>
      <c r="AS1720" s="174"/>
      <c r="AT1720" s="174"/>
      <c r="AU1720" s="174"/>
      <c r="AV1720" s="174"/>
      <c r="AW1720" s="174"/>
      <c r="AX1720" s="174"/>
      <c r="AY1720" s="174"/>
      <c r="AZ1720" s="174"/>
      <c r="BA1720" s="174"/>
      <c r="BB1720" s="174"/>
      <c r="BC1720" s="174"/>
      <c r="BD1720" s="174"/>
      <c r="BE1720" s="174"/>
      <c r="BF1720" s="174"/>
      <c r="BG1720" s="174"/>
      <c r="BH1720" s="174"/>
      <c r="BI1720" s="174"/>
      <c r="BJ1720" s="174"/>
      <c r="BK1720" s="174"/>
      <c r="BL1720" s="174"/>
      <c r="BM1720" s="174"/>
      <c r="BN1720" s="174"/>
      <c r="BO1720" s="174"/>
      <c r="BP1720" s="174"/>
      <c r="BQ1720" s="174"/>
      <c r="BR1720" s="174"/>
      <c r="BS1720" s="174"/>
      <c r="BT1720" s="174"/>
      <c r="BU1720" s="174"/>
      <c r="BV1720" s="174"/>
      <c r="BW1720" s="174"/>
      <c r="BX1720" s="174"/>
      <c r="BY1720" s="174"/>
      <c r="BZ1720" s="174"/>
      <c r="CA1720" s="174"/>
      <c r="CB1720" s="174"/>
      <c r="CC1720" s="174"/>
      <c r="CD1720" s="174"/>
      <c r="CE1720" s="174"/>
      <c r="CF1720" s="174"/>
      <c r="CG1720" s="174"/>
      <c r="CH1720" s="174"/>
      <c r="CI1720" s="174"/>
      <c r="CJ1720" s="174"/>
      <c r="CK1720" s="174"/>
      <c r="CL1720" s="174"/>
      <c r="CM1720" s="174"/>
      <c r="CN1720" s="174"/>
      <c r="CO1720" s="174"/>
      <c r="CP1720" s="174"/>
      <c r="CQ1720" s="174"/>
      <c r="CR1720" s="174"/>
      <c r="CS1720" s="174"/>
      <c r="CT1720" s="174"/>
      <c r="CU1720" s="174"/>
      <c r="CV1720" s="174"/>
      <c r="CW1720" s="174"/>
      <c r="CX1720" s="174"/>
      <c r="CY1720" s="174"/>
      <c r="CZ1720" s="174"/>
      <c r="DA1720" s="174"/>
      <c r="DB1720" s="174"/>
      <c r="DC1720" s="174"/>
      <c r="DD1720" s="174"/>
      <c r="DE1720" s="174"/>
      <c r="DF1720" s="174"/>
      <c r="DG1720" s="174"/>
      <c r="DH1720" s="174"/>
      <c r="DI1720" s="174"/>
      <c r="DJ1720" s="174"/>
      <c r="DK1720" s="174"/>
      <c r="DL1720" s="174"/>
      <c r="DM1720" s="174"/>
      <c r="DN1720" s="174"/>
      <c r="DO1720" s="174"/>
      <c r="DP1720" s="174"/>
      <c r="DQ1720" s="174"/>
      <c r="DR1720" s="174"/>
      <c r="DS1720" s="174"/>
      <c r="DT1720" s="174"/>
      <c r="DU1720" s="174"/>
      <c r="DV1720" s="174"/>
      <c r="DW1720" s="174"/>
      <c r="DX1720" s="174"/>
      <c r="DY1720" s="174"/>
      <c r="DZ1720" s="174"/>
      <c r="EA1720" s="174"/>
      <c r="EB1720" s="174"/>
      <c r="EC1720" s="174"/>
      <c r="ED1720" s="174"/>
      <c r="EE1720" s="174"/>
      <c r="EF1720" s="174"/>
      <c r="EG1720" s="174"/>
      <c r="EH1720" s="174"/>
      <c r="EI1720" s="174"/>
      <c r="EJ1720" s="174"/>
      <c r="EK1720" s="174"/>
      <c r="EL1720" s="174"/>
      <c r="EM1720" s="174"/>
      <c r="EN1720" s="174"/>
      <c r="EO1720" s="174"/>
      <c r="EP1720" s="174"/>
      <c r="EQ1720" s="174"/>
      <c r="ER1720" s="174"/>
      <c r="ES1720" s="174"/>
      <c r="ET1720" s="174"/>
      <c r="EU1720" s="174"/>
      <c r="EV1720" s="174"/>
      <c r="EW1720" s="174"/>
      <c r="EX1720" s="174"/>
      <c r="EY1720" s="174"/>
      <c r="EZ1720" s="174"/>
      <c r="FA1720" s="174"/>
      <c r="FB1720" s="174"/>
      <c r="FC1720" s="174"/>
      <c r="FD1720" s="174"/>
      <c r="FE1720" s="174"/>
      <c r="FF1720" s="174"/>
      <c r="FG1720" s="174"/>
      <c r="FH1720" s="174"/>
      <c r="FI1720" s="174"/>
      <c r="FJ1720" s="174"/>
      <c r="FK1720" s="174"/>
      <c r="FL1720" s="174"/>
      <c r="FM1720" s="174"/>
      <c r="FN1720" s="174"/>
      <c r="FO1720" s="174"/>
      <c r="FP1720" s="174"/>
      <c r="FQ1720" s="174"/>
      <c r="FR1720" s="174"/>
      <c r="FS1720" s="174"/>
      <c r="FT1720" s="174"/>
      <c r="FU1720" s="174"/>
      <c r="FV1720" s="174"/>
      <c r="FW1720" s="174"/>
      <c r="FX1720" s="174"/>
      <c r="FY1720" s="174"/>
      <c r="FZ1720" s="174"/>
      <c r="GA1720" s="174"/>
      <c r="GB1720" s="174"/>
      <c r="GC1720" s="174"/>
      <c r="GD1720" s="174"/>
      <c r="GE1720" s="174"/>
      <c r="GF1720" s="174"/>
      <c r="GG1720" s="174"/>
      <c r="GH1720" s="174"/>
      <c r="GI1720" s="174"/>
      <c r="GJ1720" s="174"/>
      <c r="GK1720" s="174"/>
      <c r="GL1720" s="174"/>
      <c r="GM1720" s="174"/>
      <c r="GN1720" s="174"/>
      <c r="GO1720" s="174"/>
      <c r="GP1720" s="174"/>
      <c r="GQ1720" s="174"/>
      <c r="GR1720" s="174"/>
      <c r="GS1720" s="174"/>
      <c r="GT1720" s="174"/>
      <c r="GU1720" s="174"/>
      <c r="GV1720" s="174"/>
      <c r="GW1720" s="174"/>
      <c r="GX1720" s="174"/>
      <c r="GY1720" s="174"/>
      <c r="GZ1720" s="174"/>
      <c r="HA1720" s="174"/>
      <c r="HB1720" s="174"/>
      <c r="HC1720" s="174"/>
      <c r="HD1720" s="174"/>
      <c r="HE1720" s="174"/>
      <c r="HF1720" s="174"/>
      <c r="HG1720" s="174"/>
      <c r="HH1720" s="174"/>
      <c r="HI1720" s="174"/>
      <c r="HJ1720" s="174"/>
      <c r="HK1720" s="174"/>
      <c r="HL1720" s="174"/>
      <c r="HM1720" s="174"/>
      <c r="HN1720" s="174"/>
      <c r="HO1720" s="174"/>
      <c r="HP1720" s="174"/>
      <c r="HQ1720" s="174"/>
      <c r="HR1720" s="174"/>
      <c r="HS1720" s="174"/>
      <c r="HT1720" s="174"/>
      <c r="HU1720" s="174"/>
      <c r="HV1720" s="174"/>
      <c r="HW1720" s="174"/>
      <c r="HX1720" s="174"/>
      <c r="HY1720" s="174"/>
      <c r="HZ1720" s="174"/>
      <c r="IA1720" s="174"/>
      <c r="IB1720" s="174"/>
      <c r="IC1720" s="174"/>
      <c r="ID1720" s="174"/>
      <c r="IE1720" s="174"/>
      <c r="IF1720" s="174"/>
      <c r="IG1720" s="174"/>
      <c r="IH1720" s="174"/>
      <c r="II1720" s="174"/>
      <c r="IJ1720" s="174"/>
      <c r="IK1720" s="174"/>
      <c r="IL1720" s="174"/>
      <c r="IM1720" s="174"/>
      <c r="IN1720" s="174"/>
      <c r="IO1720" s="174"/>
      <c r="IP1720" s="174"/>
      <c r="IQ1720" s="174"/>
      <c r="IR1720" s="174"/>
      <c r="IS1720" s="174"/>
      <c r="IT1720" s="174"/>
      <c r="IU1720" s="174"/>
      <c r="IV1720" s="174"/>
      <c r="IW1720" s="174"/>
      <c r="IX1720" s="174"/>
      <c r="IY1720" s="174"/>
      <c r="IZ1720" s="174"/>
      <c r="JA1720" s="174"/>
    </row>
    <row r="1721" spans="1:261" s="1031" customFormat="1" ht="60" x14ac:dyDescent="0.25">
      <c r="A1721" s="297"/>
      <c r="B1721" s="297">
        <v>1</v>
      </c>
      <c r="C1721" s="238" t="s">
        <v>357</v>
      </c>
      <c r="D1721" s="237"/>
      <c r="E1721" s="238"/>
      <c r="F1721" s="2194">
        <f t="shared" si="590"/>
        <v>0</v>
      </c>
      <c r="G1721" s="912">
        <f t="shared" si="590"/>
        <v>0</v>
      </c>
      <c r="H1721" s="912">
        <f t="shared" si="590"/>
        <v>0</v>
      </c>
      <c r="I1721" s="2375">
        <f t="shared" si="590"/>
        <v>0</v>
      </c>
      <c r="J1721" s="2991"/>
      <c r="K1721" s="2991"/>
      <c r="L1721" s="2992"/>
      <c r="M1721" s="2992"/>
      <c r="N1721" s="2992"/>
      <c r="O1721" s="2992"/>
      <c r="P1721" s="2992"/>
      <c r="Q1721" s="2992"/>
      <c r="R1721" s="2987"/>
      <c r="S1721" s="476"/>
      <c r="T1721" s="2987"/>
      <c r="U1721" s="1336"/>
      <c r="V1721" s="2987"/>
      <c r="W1721" s="2987"/>
      <c r="X1721" s="3164"/>
      <c r="Y1721" s="3164"/>
      <c r="Z1721" s="2987"/>
      <c r="AA1721" s="1116">
        <f t="shared" ref="AA1721" si="596">AA1647</f>
        <v>0</v>
      </c>
      <c r="AB1721" s="1107"/>
      <c r="AC1721" s="2587"/>
      <c r="AD1721" s="3494"/>
      <c r="AE1721" s="174"/>
      <c r="AF1721" s="174"/>
      <c r="AG1721" s="174"/>
      <c r="AH1721" s="174"/>
      <c r="AI1721" s="174"/>
      <c r="AJ1721" s="174"/>
      <c r="AK1721" s="174"/>
      <c r="AL1721" s="174"/>
      <c r="AM1721" s="174"/>
      <c r="AN1721" s="174"/>
      <c r="AO1721" s="174"/>
      <c r="AP1721" s="174"/>
      <c r="AQ1721" s="174"/>
      <c r="AR1721" s="174"/>
      <c r="AS1721" s="174"/>
      <c r="AT1721" s="174"/>
      <c r="AU1721" s="174"/>
      <c r="AV1721" s="174"/>
      <c r="AW1721" s="174"/>
      <c r="AX1721" s="174"/>
      <c r="AY1721" s="174"/>
      <c r="AZ1721" s="174"/>
      <c r="BA1721" s="174"/>
      <c r="BB1721" s="174"/>
      <c r="BC1721" s="174"/>
      <c r="BD1721" s="174"/>
      <c r="BE1721" s="174"/>
      <c r="BF1721" s="174"/>
      <c r="BG1721" s="174"/>
      <c r="BH1721" s="174"/>
      <c r="BI1721" s="174"/>
      <c r="BJ1721" s="174"/>
      <c r="BK1721" s="174"/>
      <c r="BL1721" s="174"/>
      <c r="BM1721" s="174"/>
      <c r="BN1721" s="174"/>
      <c r="BO1721" s="174"/>
      <c r="BP1721" s="174"/>
      <c r="BQ1721" s="174"/>
      <c r="BR1721" s="174"/>
      <c r="BS1721" s="174"/>
      <c r="BT1721" s="174"/>
      <c r="BU1721" s="174"/>
      <c r="BV1721" s="174"/>
      <c r="BW1721" s="174"/>
      <c r="BX1721" s="174"/>
      <c r="BY1721" s="174"/>
      <c r="BZ1721" s="174"/>
      <c r="CA1721" s="174"/>
      <c r="CB1721" s="174"/>
      <c r="CC1721" s="174"/>
      <c r="CD1721" s="174"/>
      <c r="CE1721" s="174"/>
      <c r="CF1721" s="174"/>
      <c r="CG1721" s="174"/>
      <c r="CH1721" s="174"/>
      <c r="CI1721" s="174"/>
      <c r="CJ1721" s="174"/>
      <c r="CK1721" s="174"/>
      <c r="CL1721" s="174"/>
      <c r="CM1721" s="174"/>
      <c r="CN1721" s="174"/>
      <c r="CO1721" s="174"/>
      <c r="CP1721" s="174"/>
      <c r="CQ1721" s="174"/>
      <c r="CR1721" s="174"/>
      <c r="CS1721" s="174"/>
      <c r="CT1721" s="174"/>
      <c r="CU1721" s="174"/>
      <c r="CV1721" s="174"/>
      <c r="CW1721" s="174"/>
      <c r="CX1721" s="174"/>
      <c r="CY1721" s="174"/>
      <c r="CZ1721" s="174"/>
      <c r="DA1721" s="174"/>
      <c r="DB1721" s="174"/>
      <c r="DC1721" s="174"/>
      <c r="DD1721" s="174"/>
      <c r="DE1721" s="174"/>
      <c r="DF1721" s="174"/>
      <c r="DG1721" s="174"/>
      <c r="DH1721" s="174"/>
      <c r="DI1721" s="174"/>
      <c r="DJ1721" s="174"/>
      <c r="DK1721" s="174"/>
      <c r="DL1721" s="174"/>
      <c r="DM1721" s="174"/>
      <c r="DN1721" s="174"/>
      <c r="DO1721" s="174"/>
      <c r="DP1721" s="174"/>
      <c r="DQ1721" s="174"/>
      <c r="DR1721" s="174"/>
      <c r="DS1721" s="174"/>
      <c r="DT1721" s="174"/>
      <c r="DU1721" s="174"/>
      <c r="DV1721" s="174"/>
      <c r="DW1721" s="174"/>
      <c r="DX1721" s="174"/>
      <c r="DY1721" s="174"/>
      <c r="DZ1721" s="174"/>
      <c r="EA1721" s="174"/>
      <c r="EB1721" s="174"/>
      <c r="EC1721" s="174"/>
      <c r="ED1721" s="174"/>
      <c r="EE1721" s="174"/>
      <c r="EF1721" s="174"/>
      <c r="EG1721" s="174"/>
      <c r="EH1721" s="174"/>
      <c r="EI1721" s="174"/>
      <c r="EJ1721" s="174"/>
      <c r="EK1721" s="174"/>
      <c r="EL1721" s="174"/>
      <c r="EM1721" s="174"/>
      <c r="EN1721" s="174"/>
      <c r="EO1721" s="174"/>
      <c r="EP1721" s="174"/>
      <c r="EQ1721" s="174"/>
      <c r="ER1721" s="174"/>
      <c r="ES1721" s="174"/>
      <c r="ET1721" s="174"/>
      <c r="EU1721" s="174"/>
      <c r="EV1721" s="174"/>
      <c r="EW1721" s="174"/>
      <c r="EX1721" s="174"/>
      <c r="EY1721" s="174"/>
      <c r="EZ1721" s="174"/>
      <c r="FA1721" s="174"/>
      <c r="FB1721" s="174"/>
      <c r="FC1721" s="174"/>
      <c r="FD1721" s="174"/>
      <c r="FE1721" s="174"/>
      <c r="FF1721" s="174"/>
      <c r="FG1721" s="174"/>
      <c r="FH1721" s="174"/>
      <c r="FI1721" s="174"/>
      <c r="FJ1721" s="174"/>
      <c r="FK1721" s="174"/>
      <c r="FL1721" s="174"/>
      <c r="FM1721" s="174"/>
      <c r="FN1721" s="174"/>
      <c r="FO1721" s="174"/>
      <c r="FP1721" s="174"/>
      <c r="FQ1721" s="174"/>
      <c r="FR1721" s="174"/>
      <c r="FS1721" s="174"/>
      <c r="FT1721" s="174"/>
      <c r="FU1721" s="174"/>
      <c r="FV1721" s="174"/>
      <c r="FW1721" s="174"/>
      <c r="FX1721" s="174"/>
      <c r="FY1721" s="174"/>
      <c r="FZ1721" s="174"/>
      <c r="GA1721" s="174"/>
      <c r="GB1721" s="174"/>
      <c r="GC1721" s="174"/>
      <c r="GD1721" s="174"/>
      <c r="GE1721" s="174"/>
      <c r="GF1721" s="174"/>
      <c r="GG1721" s="174"/>
      <c r="GH1721" s="174"/>
      <c r="GI1721" s="174"/>
      <c r="GJ1721" s="174"/>
      <c r="GK1721" s="174"/>
      <c r="GL1721" s="174"/>
      <c r="GM1721" s="174"/>
      <c r="GN1721" s="174"/>
      <c r="GO1721" s="174"/>
      <c r="GP1721" s="174"/>
      <c r="GQ1721" s="174"/>
      <c r="GR1721" s="174"/>
      <c r="GS1721" s="174"/>
      <c r="GT1721" s="174"/>
      <c r="GU1721" s="174"/>
      <c r="GV1721" s="174"/>
      <c r="GW1721" s="174"/>
      <c r="GX1721" s="174"/>
      <c r="GY1721" s="174"/>
      <c r="GZ1721" s="174"/>
      <c r="HA1721" s="174"/>
      <c r="HB1721" s="174"/>
      <c r="HC1721" s="174"/>
      <c r="HD1721" s="174"/>
      <c r="HE1721" s="174"/>
      <c r="HF1721" s="174"/>
      <c r="HG1721" s="174"/>
      <c r="HH1721" s="174"/>
      <c r="HI1721" s="174"/>
      <c r="HJ1721" s="174"/>
      <c r="HK1721" s="174"/>
      <c r="HL1721" s="174"/>
      <c r="HM1721" s="174"/>
      <c r="HN1721" s="174"/>
      <c r="HO1721" s="174"/>
      <c r="HP1721" s="174"/>
      <c r="HQ1721" s="174"/>
      <c r="HR1721" s="174"/>
      <c r="HS1721" s="174"/>
      <c r="HT1721" s="174"/>
      <c r="HU1721" s="174"/>
      <c r="HV1721" s="174"/>
      <c r="HW1721" s="174"/>
      <c r="HX1721" s="174"/>
      <c r="HY1721" s="174"/>
      <c r="HZ1721" s="174"/>
      <c r="IA1721" s="174"/>
      <c r="IB1721" s="174"/>
      <c r="IC1721" s="174"/>
      <c r="ID1721" s="174"/>
      <c r="IE1721" s="174"/>
      <c r="IF1721" s="174"/>
      <c r="IG1721" s="174"/>
      <c r="IH1721" s="174"/>
      <c r="II1721" s="174"/>
      <c r="IJ1721" s="174"/>
      <c r="IK1721" s="174"/>
      <c r="IL1721" s="174"/>
      <c r="IM1721" s="174"/>
      <c r="IN1721" s="174"/>
      <c r="IO1721" s="174"/>
      <c r="IP1721" s="174"/>
      <c r="IQ1721" s="174"/>
      <c r="IR1721" s="174"/>
      <c r="IS1721" s="174"/>
      <c r="IT1721" s="174"/>
      <c r="IU1721" s="174"/>
      <c r="IV1721" s="174"/>
      <c r="IW1721" s="174"/>
      <c r="IX1721" s="174"/>
      <c r="IY1721" s="174"/>
      <c r="IZ1721" s="174"/>
      <c r="JA1721" s="174"/>
    </row>
    <row r="1722" spans="1:261" s="1031" customFormat="1" ht="60" x14ac:dyDescent="0.25">
      <c r="A1722" s="297"/>
      <c r="B1722" s="297">
        <v>1</v>
      </c>
      <c r="C1722" s="238" t="s">
        <v>358</v>
      </c>
      <c r="D1722" s="237"/>
      <c r="E1722" s="238"/>
      <c r="F1722" s="2194">
        <f t="shared" si="590"/>
        <v>0</v>
      </c>
      <c r="G1722" s="912">
        <f t="shared" si="590"/>
        <v>0</v>
      </c>
      <c r="H1722" s="912">
        <f t="shared" si="590"/>
        <v>0</v>
      </c>
      <c r="I1722" s="2375">
        <f t="shared" si="590"/>
        <v>0</v>
      </c>
      <c r="J1722" s="2991"/>
      <c r="K1722" s="2991"/>
      <c r="L1722" s="2992"/>
      <c r="M1722" s="2992"/>
      <c r="N1722" s="2992"/>
      <c r="O1722" s="2992"/>
      <c r="P1722" s="2992"/>
      <c r="Q1722" s="2992"/>
      <c r="R1722" s="2987"/>
      <c r="S1722" s="476"/>
      <c r="T1722" s="2987"/>
      <c r="U1722" s="1336"/>
      <c r="V1722" s="2987"/>
      <c r="W1722" s="2987"/>
      <c r="X1722" s="3164"/>
      <c r="Y1722" s="3164"/>
      <c r="Z1722" s="2987"/>
      <c r="AA1722" s="1116">
        <f t="shared" ref="AA1722" si="597">AA1648</f>
        <v>0</v>
      </c>
      <c r="AB1722" s="1107"/>
      <c r="AC1722" s="2587"/>
      <c r="AD1722" s="3494"/>
      <c r="AE1722" s="174"/>
      <c r="AF1722" s="174"/>
      <c r="AG1722" s="174"/>
      <c r="AH1722" s="174"/>
      <c r="AI1722" s="174"/>
      <c r="AJ1722" s="174"/>
      <c r="AK1722" s="174"/>
      <c r="AL1722" s="174"/>
      <c r="AM1722" s="174"/>
      <c r="AN1722" s="174"/>
      <c r="AO1722" s="174"/>
      <c r="AP1722" s="174"/>
      <c r="AQ1722" s="174"/>
      <c r="AR1722" s="174"/>
      <c r="AS1722" s="174"/>
      <c r="AT1722" s="174"/>
      <c r="AU1722" s="174"/>
      <c r="AV1722" s="174"/>
      <c r="AW1722" s="174"/>
      <c r="AX1722" s="174"/>
      <c r="AY1722" s="174"/>
      <c r="AZ1722" s="174"/>
      <c r="BA1722" s="174"/>
      <c r="BB1722" s="174"/>
      <c r="BC1722" s="174"/>
      <c r="BD1722" s="174"/>
      <c r="BE1722" s="174"/>
      <c r="BF1722" s="174"/>
      <c r="BG1722" s="174"/>
      <c r="BH1722" s="174"/>
      <c r="BI1722" s="174"/>
      <c r="BJ1722" s="174"/>
      <c r="BK1722" s="174"/>
      <c r="BL1722" s="174"/>
      <c r="BM1722" s="174"/>
      <c r="BN1722" s="174"/>
      <c r="BO1722" s="174"/>
      <c r="BP1722" s="174"/>
      <c r="BQ1722" s="174"/>
      <c r="BR1722" s="174"/>
      <c r="BS1722" s="174"/>
      <c r="BT1722" s="174"/>
      <c r="BU1722" s="174"/>
      <c r="BV1722" s="174"/>
      <c r="BW1722" s="174"/>
      <c r="BX1722" s="174"/>
      <c r="BY1722" s="174"/>
      <c r="BZ1722" s="174"/>
      <c r="CA1722" s="174"/>
      <c r="CB1722" s="174"/>
      <c r="CC1722" s="174"/>
      <c r="CD1722" s="174"/>
      <c r="CE1722" s="174"/>
      <c r="CF1722" s="174"/>
      <c r="CG1722" s="174"/>
      <c r="CH1722" s="174"/>
      <c r="CI1722" s="174"/>
      <c r="CJ1722" s="174"/>
      <c r="CK1722" s="174"/>
      <c r="CL1722" s="174"/>
      <c r="CM1722" s="174"/>
      <c r="CN1722" s="174"/>
      <c r="CO1722" s="174"/>
      <c r="CP1722" s="174"/>
      <c r="CQ1722" s="174"/>
      <c r="CR1722" s="174"/>
      <c r="CS1722" s="174"/>
      <c r="CT1722" s="174"/>
      <c r="CU1722" s="174"/>
      <c r="CV1722" s="174"/>
      <c r="CW1722" s="174"/>
      <c r="CX1722" s="174"/>
      <c r="CY1722" s="174"/>
      <c r="CZ1722" s="174"/>
      <c r="DA1722" s="174"/>
      <c r="DB1722" s="174"/>
      <c r="DC1722" s="174"/>
      <c r="DD1722" s="174"/>
      <c r="DE1722" s="174"/>
      <c r="DF1722" s="174"/>
      <c r="DG1722" s="174"/>
      <c r="DH1722" s="174"/>
      <c r="DI1722" s="174"/>
      <c r="DJ1722" s="174"/>
      <c r="DK1722" s="174"/>
      <c r="DL1722" s="174"/>
      <c r="DM1722" s="174"/>
      <c r="DN1722" s="174"/>
      <c r="DO1722" s="174"/>
      <c r="DP1722" s="174"/>
      <c r="DQ1722" s="174"/>
      <c r="DR1722" s="174"/>
      <c r="DS1722" s="174"/>
      <c r="DT1722" s="174"/>
      <c r="DU1722" s="174"/>
      <c r="DV1722" s="174"/>
      <c r="DW1722" s="174"/>
      <c r="DX1722" s="174"/>
      <c r="DY1722" s="174"/>
      <c r="DZ1722" s="174"/>
      <c r="EA1722" s="174"/>
      <c r="EB1722" s="174"/>
      <c r="EC1722" s="174"/>
      <c r="ED1722" s="174"/>
      <c r="EE1722" s="174"/>
      <c r="EF1722" s="174"/>
      <c r="EG1722" s="174"/>
      <c r="EH1722" s="174"/>
      <c r="EI1722" s="174"/>
      <c r="EJ1722" s="174"/>
      <c r="EK1722" s="174"/>
      <c r="EL1722" s="174"/>
      <c r="EM1722" s="174"/>
      <c r="EN1722" s="174"/>
      <c r="EO1722" s="174"/>
      <c r="EP1722" s="174"/>
      <c r="EQ1722" s="174"/>
      <c r="ER1722" s="174"/>
      <c r="ES1722" s="174"/>
      <c r="ET1722" s="174"/>
      <c r="EU1722" s="174"/>
      <c r="EV1722" s="174"/>
      <c r="EW1722" s="174"/>
      <c r="EX1722" s="174"/>
      <c r="EY1722" s="174"/>
      <c r="EZ1722" s="174"/>
      <c r="FA1722" s="174"/>
      <c r="FB1722" s="174"/>
      <c r="FC1722" s="174"/>
      <c r="FD1722" s="174"/>
      <c r="FE1722" s="174"/>
      <c r="FF1722" s="174"/>
      <c r="FG1722" s="174"/>
      <c r="FH1722" s="174"/>
      <c r="FI1722" s="174"/>
      <c r="FJ1722" s="174"/>
      <c r="FK1722" s="174"/>
      <c r="FL1722" s="174"/>
      <c r="FM1722" s="174"/>
      <c r="FN1722" s="174"/>
      <c r="FO1722" s="174"/>
      <c r="FP1722" s="174"/>
      <c r="FQ1722" s="174"/>
      <c r="FR1722" s="174"/>
      <c r="FS1722" s="174"/>
      <c r="FT1722" s="174"/>
      <c r="FU1722" s="174"/>
      <c r="FV1722" s="174"/>
      <c r="FW1722" s="174"/>
      <c r="FX1722" s="174"/>
      <c r="FY1722" s="174"/>
      <c r="FZ1722" s="174"/>
      <c r="GA1722" s="174"/>
      <c r="GB1722" s="174"/>
      <c r="GC1722" s="174"/>
      <c r="GD1722" s="174"/>
      <c r="GE1722" s="174"/>
      <c r="GF1722" s="174"/>
      <c r="GG1722" s="174"/>
      <c r="GH1722" s="174"/>
      <c r="GI1722" s="174"/>
      <c r="GJ1722" s="174"/>
      <c r="GK1722" s="174"/>
      <c r="GL1722" s="174"/>
      <c r="GM1722" s="174"/>
      <c r="GN1722" s="174"/>
      <c r="GO1722" s="174"/>
      <c r="GP1722" s="174"/>
      <c r="GQ1722" s="174"/>
      <c r="GR1722" s="174"/>
      <c r="GS1722" s="174"/>
      <c r="GT1722" s="174"/>
      <c r="GU1722" s="174"/>
      <c r="GV1722" s="174"/>
      <c r="GW1722" s="174"/>
      <c r="GX1722" s="174"/>
      <c r="GY1722" s="174"/>
      <c r="GZ1722" s="174"/>
      <c r="HA1722" s="174"/>
      <c r="HB1722" s="174"/>
      <c r="HC1722" s="174"/>
      <c r="HD1722" s="174"/>
      <c r="HE1722" s="174"/>
      <c r="HF1722" s="174"/>
      <c r="HG1722" s="174"/>
      <c r="HH1722" s="174"/>
      <c r="HI1722" s="174"/>
      <c r="HJ1722" s="174"/>
      <c r="HK1722" s="174"/>
      <c r="HL1722" s="174"/>
      <c r="HM1722" s="174"/>
      <c r="HN1722" s="174"/>
      <c r="HO1722" s="174"/>
      <c r="HP1722" s="174"/>
      <c r="HQ1722" s="174"/>
      <c r="HR1722" s="174"/>
      <c r="HS1722" s="174"/>
      <c r="HT1722" s="174"/>
      <c r="HU1722" s="174"/>
      <c r="HV1722" s="174"/>
      <c r="HW1722" s="174"/>
      <c r="HX1722" s="174"/>
      <c r="HY1722" s="174"/>
      <c r="HZ1722" s="174"/>
      <c r="IA1722" s="174"/>
      <c r="IB1722" s="174"/>
      <c r="IC1722" s="174"/>
      <c r="ID1722" s="174"/>
      <c r="IE1722" s="174"/>
      <c r="IF1722" s="174"/>
      <c r="IG1722" s="174"/>
      <c r="IH1722" s="174"/>
      <c r="II1722" s="174"/>
      <c r="IJ1722" s="174"/>
      <c r="IK1722" s="174"/>
      <c r="IL1722" s="174"/>
      <c r="IM1722" s="174"/>
      <c r="IN1722" s="174"/>
      <c r="IO1722" s="174"/>
      <c r="IP1722" s="174"/>
      <c r="IQ1722" s="174"/>
      <c r="IR1722" s="174"/>
      <c r="IS1722" s="174"/>
      <c r="IT1722" s="174"/>
      <c r="IU1722" s="174"/>
      <c r="IV1722" s="174"/>
      <c r="IW1722" s="174"/>
      <c r="IX1722" s="174"/>
      <c r="IY1722" s="174"/>
      <c r="IZ1722" s="174"/>
      <c r="JA1722" s="174"/>
    </row>
    <row r="1723" spans="1:261" s="1031" customFormat="1" ht="45" x14ac:dyDescent="0.25">
      <c r="A1723" s="297"/>
      <c r="B1723" s="297">
        <v>1</v>
      </c>
      <c r="C1723" s="681" t="s">
        <v>359</v>
      </c>
      <c r="D1723" s="237"/>
      <c r="E1723" s="238"/>
      <c r="F1723" s="2194">
        <f t="shared" si="590"/>
        <v>0</v>
      </c>
      <c r="G1723" s="912">
        <f t="shared" si="590"/>
        <v>0</v>
      </c>
      <c r="H1723" s="912">
        <f t="shared" si="590"/>
        <v>0</v>
      </c>
      <c r="I1723" s="2375">
        <f t="shared" si="590"/>
        <v>0</v>
      </c>
      <c r="J1723" s="2991"/>
      <c r="K1723" s="2991"/>
      <c r="L1723" s="2992"/>
      <c r="M1723" s="2992"/>
      <c r="N1723" s="2992"/>
      <c r="O1723" s="2992"/>
      <c r="P1723" s="2992"/>
      <c r="Q1723" s="2992"/>
      <c r="R1723" s="2987"/>
      <c r="S1723" s="476"/>
      <c r="T1723" s="2987"/>
      <c r="U1723" s="1336"/>
      <c r="V1723" s="2987"/>
      <c r="W1723" s="2987"/>
      <c r="X1723" s="3164"/>
      <c r="Y1723" s="3164"/>
      <c r="Z1723" s="2987"/>
      <c r="AA1723" s="1116">
        <f t="shared" ref="AA1723" si="598">AA1649</f>
        <v>0</v>
      </c>
      <c r="AB1723" s="1107"/>
      <c r="AC1723" s="2587"/>
      <c r="AD1723" s="3494"/>
      <c r="AE1723" s="174"/>
      <c r="AF1723" s="174"/>
      <c r="AG1723" s="174"/>
      <c r="AH1723" s="174"/>
      <c r="AI1723" s="174"/>
      <c r="AJ1723" s="174"/>
      <c r="AK1723" s="174"/>
      <c r="AL1723" s="174"/>
      <c r="AM1723" s="174"/>
      <c r="AN1723" s="174"/>
      <c r="AO1723" s="174"/>
      <c r="AP1723" s="174"/>
      <c r="AQ1723" s="174"/>
      <c r="AR1723" s="174"/>
      <c r="AS1723" s="174"/>
      <c r="AT1723" s="174"/>
      <c r="AU1723" s="174"/>
      <c r="AV1723" s="174"/>
      <c r="AW1723" s="174"/>
      <c r="AX1723" s="174"/>
      <c r="AY1723" s="174"/>
      <c r="AZ1723" s="174"/>
      <c r="BA1723" s="174"/>
      <c r="BB1723" s="174"/>
      <c r="BC1723" s="174"/>
      <c r="BD1723" s="174"/>
      <c r="BE1723" s="174"/>
      <c r="BF1723" s="174"/>
      <c r="BG1723" s="174"/>
      <c r="BH1723" s="174"/>
      <c r="BI1723" s="174"/>
      <c r="BJ1723" s="174"/>
      <c r="BK1723" s="174"/>
      <c r="BL1723" s="174"/>
      <c r="BM1723" s="174"/>
      <c r="BN1723" s="174"/>
      <c r="BO1723" s="174"/>
      <c r="BP1723" s="174"/>
      <c r="BQ1723" s="174"/>
      <c r="BR1723" s="174"/>
      <c r="BS1723" s="174"/>
      <c r="BT1723" s="174"/>
      <c r="BU1723" s="174"/>
      <c r="BV1723" s="174"/>
      <c r="BW1723" s="174"/>
      <c r="BX1723" s="174"/>
      <c r="BY1723" s="174"/>
      <c r="BZ1723" s="174"/>
      <c r="CA1723" s="174"/>
      <c r="CB1723" s="174"/>
      <c r="CC1723" s="174"/>
      <c r="CD1723" s="174"/>
      <c r="CE1723" s="174"/>
      <c r="CF1723" s="174"/>
      <c r="CG1723" s="174"/>
      <c r="CH1723" s="174"/>
      <c r="CI1723" s="174"/>
      <c r="CJ1723" s="174"/>
      <c r="CK1723" s="174"/>
      <c r="CL1723" s="174"/>
      <c r="CM1723" s="174"/>
      <c r="CN1723" s="174"/>
      <c r="CO1723" s="174"/>
      <c r="CP1723" s="174"/>
      <c r="CQ1723" s="174"/>
      <c r="CR1723" s="174"/>
      <c r="CS1723" s="174"/>
      <c r="CT1723" s="174"/>
      <c r="CU1723" s="174"/>
      <c r="CV1723" s="174"/>
      <c r="CW1723" s="174"/>
      <c r="CX1723" s="174"/>
      <c r="CY1723" s="174"/>
      <c r="CZ1723" s="174"/>
      <c r="DA1723" s="174"/>
      <c r="DB1723" s="174"/>
      <c r="DC1723" s="174"/>
      <c r="DD1723" s="174"/>
      <c r="DE1723" s="174"/>
      <c r="DF1723" s="174"/>
      <c r="DG1723" s="174"/>
      <c r="DH1723" s="174"/>
      <c r="DI1723" s="174"/>
      <c r="DJ1723" s="174"/>
      <c r="DK1723" s="174"/>
      <c r="DL1723" s="174"/>
      <c r="DM1723" s="174"/>
      <c r="DN1723" s="174"/>
      <c r="DO1723" s="174"/>
      <c r="DP1723" s="174"/>
      <c r="DQ1723" s="174"/>
      <c r="DR1723" s="174"/>
      <c r="DS1723" s="174"/>
      <c r="DT1723" s="174"/>
      <c r="DU1723" s="174"/>
      <c r="DV1723" s="174"/>
      <c r="DW1723" s="174"/>
      <c r="DX1723" s="174"/>
      <c r="DY1723" s="174"/>
      <c r="DZ1723" s="174"/>
      <c r="EA1723" s="174"/>
      <c r="EB1723" s="174"/>
      <c r="EC1723" s="174"/>
      <c r="ED1723" s="174"/>
      <c r="EE1723" s="174"/>
      <c r="EF1723" s="174"/>
      <c r="EG1723" s="174"/>
      <c r="EH1723" s="174"/>
      <c r="EI1723" s="174"/>
      <c r="EJ1723" s="174"/>
      <c r="EK1723" s="174"/>
      <c r="EL1723" s="174"/>
      <c r="EM1723" s="174"/>
      <c r="EN1723" s="174"/>
      <c r="EO1723" s="174"/>
      <c r="EP1723" s="174"/>
      <c r="EQ1723" s="174"/>
      <c r="ER1723" s="174"/>
      <c r="ES1723" s="174"/>
      <c r="ET1723" s="174"/>
      <c r="EU1723" s="174"/>
      <c r="EV1723" s="174"/>
      <c r="EW1723" s="174"/>
      <c r="EX1723" s="174"/>
      <c r="EY1723" s="174"/>
      <c r="EZ1723" s="174"/>
      <c r="FA1723" s="174"/>
      <c r="FB1723" s="174"/>
      <c r="FC1723" s="174"/>
      <c r="FD1723" s="174"/>
      <c r="FE1723" s="174"/>
      <c r="FF1723" s="174"/>
      <c r="FG1723" s="174"/>
      <c r="FH1723" s="174"/>
      <c r="FI1723" s="174"/>
      <c r="FJ1723" s="174"/>
      <c r="FK1723" s="174"/>
      <c r="FL1723" s="174"/>
      <c r="FM1723" s="174"/>
      <c r="FN1723" s="174"/>
      <c r="FO1723" s="174"/>
      <c r="FP1723" s="174"/>
      <c r="FQ1723" s="174"/>
      <c r="FR1723" s="174"/>
      <c r="FS1723" s="174"/>
      <c r="FT1723" s="174"/>
      <c r="FU1723" s="174"/>
      <c r="FV1723" s="174"/>
      <c r="FW1723" s="174"/>
      <c r="FX1723" s="174"/>
      <c r="FY1723" s="174"/>
      <c r="FZ1723" s="174"/>
      <c r="GA1723" s="174"/>
      <c r="GB1723" s="174"/>
      <c r="GC1723" s="174"/>
      <c r="GD1723" s="174"/>
      <c r="GE1723" s="174"/>
      <c r="GF1723" s="174"/>
      <c r="GG1723" s="174"/>
      <c r="GH1723" s="174"/>
      <c r="GI1723" s="174"/>
      <c r="GJ1723" s="174"/>
      <c r="GK1723" s="174"/>
      <c r="GL1723" s="174"/>
      <c r="GM1723" s="174"/>
      <c r="GN1723" s="174"/>
      <c r="GO1723" s="174"/>
      <c r="GP1723" s="174"/>
      <c r="GQ1723" s="174"/>
      <c r="GR1723" s="174"/>
      <c r="GS1723" s="174"/>
      <c r="GT1723" s="174"/>
      <c r="GU1723" s="174"/>
      <c r="GV1723" s="174"/>
      <c r="GW1723" s="174"/>
      <c r="GX1723" s="174"/>
      <c r="GY1723" s="174"/>
      <c r="GZ1723" s="174"/>
      <c r="HA1723" s="174"/>
      <c r="HB1723" s="174"/>
      <c r="HC1723" s="174"/>
      <c r="HD1723" s="174"/>
      <c r="HE1723" s="174"/>
      <c r="HF1723" s="174"/>
      <c r="HG1723" s="174"/>
      <c r="HH1723" s="174"/>
      <c r="HI1723" s="174"/>
      <c r="HJ1723" s="174"/>
      <c r="HK1723" s="174"/>
      <c r="HL1723" s="174"/>
      <c r="HM1723" s="174"/>
      <c r="HN1723" s="174"/>
      <c r="HO1723" s="174"/>
      <c r="HP1723" s="174"/>
      <c r="HQ1723" s="174"/>
      <c r="HR1723" s="174"/>
      <c r="HS1723" s="174"/>
      <c r="HT1723" s="174"/>
      <c r="HU1723" s="174"/>
      <c r="HV1723" s="174"/>
      <c r="HW1723" s="174"/>
      <c r="HX1723" s="174"/>
      <c r="HY1723" s="174"/>
      <c r="HZ1723" s="174"/>
      <c r="IA1723" s="174"/>
      <c r="IB1723" s="174"/>
      <c r="IC1723" s="174"/>
      <c r="ID1723" s="174"/>
      <c r="IE1723" s="174"/>
      <c r="IF1723" s="174"/>
      <c r="IG1723" s="174"/>
      <c r="IH1723" s="174"/>
      <c r="II1723" s="174"/>
      <c r="IJ1723" s="174"/>
      <c r="IK1723" s="174"/>
      <c r="IL1723" s="174"/>
      <c r="IM1723" s="174"/>
      <c r="IN1723" s="174"/>
      <c r="IO1723" s="174"/>
      <c r="IP1723" s="174"/>
      <c r="IQ1723" s="174"/>
      <c r="IR1723" s="174"/>
      <c r="IS1723" s="174"/>
      <c r="IT1723" s="174"/>
      <c r="IU1723" s="174"/>
      <c r="IV1723" s="174"/>
      <c r="IW1723" s="174"/>
      <c r="IX1723" s="174"/>
      <c r="IY1723" s="174"/>
      <c r="IZ1723" s="174"/>
      <c r="JA1723" s="174"/>
    </row>
    <row r="1724" spans="1:261" s="1031" customFormat="1" ht="105" x14ac:dyDescent="0.25">
      <c r="A1724" s="297"/>
      <c r="B1724" s="297"/>
      <c r="C1724" s="681" t="s">
        <v>549</v>
      </c>
      <c r="D1724" s="237"/>
      <c r="E1724" s="238"/>
      <c r="F1724" s="2194">
        <f t="shared" si="590"/>
        <v>50</v>
      </c>
      <c r="G1724" s="912">
        <f t="shared" si="590"/>
        <v>4.166666666666667</v>
      </c>
      <c r="H1724" s="912">
        <f t="shared" si="590"/>
        <v>199</v>
      </c>
      <c r="I1724" s="2375">
        <f t="shared" si="590"/>
        <v>4776</v>
      </c>
      <c r="J1724" s="2991"/>
      <c r="K1724" s="2991"/>
      <c r="L1724" s="2992"/>
      <c r="M1724" s="2992"/>
      <c r="N1724" s="2992"/>
      <c r="O1724" s="2992"/>
      <c r="P1724" s="2992"/>
      <c r="Q1724" s="2992"/>
      <c r="R1724" s="2987"/>
      <c r="S1724" s="476"/>
      <c r="T1724" s="2987"/>
      <c r="U1724" s="1336"/>
      <c r="V1724" s="2987"/>
      <c r="W1724" s="2987"/>
      <c r="X1724" s="3164"/>
      <c r="Y1724" s="3164"/>
      <c r="Z1724" s="2987"/>
      <c r="AA1724" s="1116">
        <f t="shared" ref="AA1724" si="599">AA1650</f>
        <v>0</v>
      </c>
      <c r="AB1724" s="1107"/>
      <c r="AC1724" s="2587"/>
      <c r="AD1724" s="3494"/>
      <c r="AE1724" s="174"/>
      <c r="AF1724" s="174"/>
      <c r="AG1724" s="174"/>
      <c r="AH1724" s="174"/>
      <c r="AI1724" s="174"/>
      <c r="AJ1724" s="174"/>
      <c r="AK1724" s="174"/>
      <c r="AL1724" s="174"/>
      <c r="AM1724" s="174"/>
      <c r="AN1724" s="174"/>
      <c r="AO1724" s="174"/>
      <c r="AP1724" s="174"/>
      <c r="AQ1724" s="174"/>
      <c r="AR1724" s="174"/>
      <c r="AS1724" s="174"/>
      <c r="AT1724" s="174"/>
      <c r="AU1724" s="174"/>
      <c r="AV1724" s="174"/>
      <c r="AW1724" s="174"/>
      <c r="AX1724" s="174"/>
      <c r="AY1724" s="174"/>
      <c r="AZ1724" s="174"/>
      <c r="BA1724" s="174"/>
      <c r="BB1724" s="174"/>
      <c r="BC1724" s="174"/>
      <c r="BD1724" s="174"/>
      <c r="BE1724" s="174"/>
      <c r="BF1724" s="174"/>
      <c r="BG1724" s="174"/>
      <c r="BH1724" s="174"/>
      <c r="BI1724" s="174"/>
      <c r="BJ1724" s="174"/>
      <c r="BK1724" s="174"/>
      <c r="BL1724" s="174"/>
      <c r="BM1724" s="174"/>
      <c r="BN1724" s="174"/>
      <c r="BO1724" s="174"/>
      <c r="BP1724" s="174"/>
      <c r="BQ1724" s="174"/>
      <c r="BR1724" s="174"/>
      <c r="BS1724" s="174"/>
      <c r="BT1724" s="174"/>
      <c r="BU1724" s="174"/>
      <c r="BV1724" s="174"/>
      <c r="BW1724" s="174"/>
      <c r="BX1724" s="174"/>
      <c r="BY1724" s="174"/>
      <c r="BZ1724" s="174"/>
      <c r="CA1724" s="174"/>
      <c r="CB1724" s="174"/>
      <c r="CC1724" s="174"/>
      <c r="CD1724" s="174"/>
      <c r="CE1724" s="174"/>
      <c r="CF1724" s="174"/>
      <c r="CG1724" s="174"/>
      <c r="CH1724" s="174"/>
      <c r="CI1724" s="174"/>
      <c r="CJ1724" s="174"/>
      <c r="CK1724" s="174"/>
      <c r="CL1724" s="174"/>
      <c r="CM1724" s="174"/>
      <c r="CN1724" s="174"/>
      <c r="CO1724" s="174"/>
      <c r="CP1724" s="174"/>
      <c r="CQ1724" s="174"/>
      <c r="CR1724" s="174"/>
      <c r="CS1724" s="174"/>
      <c r="CT1724" s="174"/>
      <c r="CU1724" s="174"/>
      <c r="CV1724" s="174"/>
      <c r="CW1724" s="174"/>
      <c r="CX1724" s="174"/>
      <c r="CY1724" s="174"/>
      <c r="CZ1724" s="174"/>
      <c r="DA1724" s="174"/>
      <c r="DB1724" s="174"/>
      <c r="DC1724" s="174"/>
      <c r="DD1724" s="174"/>
      <c r="DE1724" s="174"/>
      <c r="DF1724" s="174"/>
      <c r="DG1724" s="174"/>
      <c r="DH1724" s="174"/>
      <c r="DI1724" s="174"/>
      <c r="DJ1724" s="174"/>
      <c r="DK1724" s="174"/>
      <c r="DL1724" s="174"/>
      <c r="DM1724" s="174"/>
      <c r="DN1724" s="174"/>
      <c r="DO1724" s="174"/>
      <c r="DP1724" s="174"/>
      <c r="DQ1724" s="174"/>
      <c r="DR1724" s="174"/>
      <c r="DS1724" s="174"/>
      <c r="DT1724" s="174"/>
      <c r="DU1724" s="174"/>
      <c r="DV1724" s="174"/>
      <c r="DW1724" s="174"/>
      <c r="DX1724" s="174"/>
      <c r="DY1724" s="174"/>
      <c r="DZ1724" s="174"/>
      <c r="EA1724" s="174"/>
      <c r="EB1724" s="174"/>
      <c r="EC1724" s="174"/>
      <c r="ED1724" s="174"/>
      <c r="EE1724" s="174"/>
      <c r="EF1724" s="174"/>
      <c r="EG1724" s="174"/>
      <c r="EH1724" s="174"/>
      <c r="EI1724" s="174"/>
      <c r="EJ1724" s="174"/>
      <c r="EK1724" s="174"/>
      <c r="EL1724" s="174"/>
      <c r="EM1724" s="174"/>
      <c r="EN1724" s="174"/>
      <c r="EO1724" s="174"/>
      <c r="EP1724" s="174"/>
      <c r="EQ1724" s="174"/>
      <c r="ER1724" s="174"/>
      <c r="ES1724" s="174"/>
      <c r="ET1724" s="174"/>
      <c r="EU1724" s="174"/>
      <c r="EV1724" s="174"/>
      <c r="EW1724" s="174"/>
      <c r="EX1724" s="174"/>
      <c r="EY1724" s="174"/>
      <c r="EZ1724" s="174"/>
      <c r="FA1724" s="174"/>
      <c r="FB1724" s="174"/>
      <c r="FC1724" s="174"/>
      <c r="FD1724" s="174"/>
      <c r="FE1724" s="174"/>
      <c r="FF1724" s="174"/>
      <c r="FG1724" s="174"/>
      <c r="FH1724" s="174"/>
      <c r="FI1724" s="174"/>
      <c r="FJ1724" s="174"/>
      <c r="FK1724" s="174"/>
      <c r="FL1724" s="174"/>
      <c r="FM1724" s="174"/>
      <c r="FN1724" s="174"/>
      <c r="FO1724" s="174"/>
      <c r="FP1724" s="174"/>
      <c r="FQ1724" s="174"/>
      <c r="FR1724" s="174"/>
      <c r="FS1724" s="174"/>
      <c r="FT1724" s="174"/>
      <c r="FU1724" s="174"/>
      <c r="FV1724" s="174"/>
      <c r="FW1724" s="174"/>
      <c r="FX1724" s="174"/>
      <c r="FY1724" s="174"/>
      <c r="FZ1724" s="174"/>
      <c r="GA1724" s="174"/>
      <c r="GB1724" s="174"/>
      <c r="GC1724" s="174"/>
      <c r="GD1724" s="174"/>
      <c r="GE1724" s="174"/>
      <c r="GF1724" s="174"/>
      <c r="GG1724" s="174"/>
      <c r="GH1724" s="174"/>
      <c r="GI1724" s="174"/>
      <c r="GJ1724" s="174"/>
      <c r="GK1724" s="174"/>
      <c r="GL1724" s="174"/>
      <c r="GM1724" s="174"/>
      <c r="GN1724" s="174"/>
      <c r="GO1724" s="174"/>
      <c r="GP1724" s="174"/>
      <c r="GQ1724" s="174"/>
      <c r="GR1724" s="174"/>
      <c r="GS1724" s="174"/>
      <c r="GT1724" s="174"/>
      <c r="GU1724" s="174"/>
      <c r="GV1724" s="174"/>
      <c r="GW1724" s="174"/>
      <c r="GX1724" s="174"/>
      <c r="GY1724" s="174"/>
      <c r="GZ1724" s="174"/>
      <c r="HA1724" s="174"/>
      <c r="HB1724" s="174"/>
      <c r="HC1724" s="174"/>
      <c r="HD1724" s="174"/>
      <c r="HE1724" s="174"/>
      <c r="HF1724" s="174"/>
      <c r="HG1724" s="174"/>
      <c r="HH1724" s="174"/>
      <c r="HI1724" s="174"/>
      <c r="HJ1724" s="174"/>
      <c r="HK1724" s="174"/>
      <c r="HL1724" s="174"/>
      <c r="HM1724" s="174"/>
      <c r="HN1724" s="174"/>
      <c r="HO1724" s="174"/>
      <c r="HP1724" s="174"/>
      <c r="HQ1724" s="174"/>
      <c r="HR1724" s="174"/>
      <c r="HS1724" s="174"/>
      <c r="HT1724" s="174"/>
      <c r="HU1724" s="174"/>
      <c r="HV1724" s="174"/>
      <c r="HW1724" s="174"/>
      <c r="HX1724" s="174"/>
      <c r="HY1724" s="174"/>
      <c r="HZ1724" s="174"/>
      <c r="IA1724" s="174"/>
      <c r="IB1724" s="174"/>
      <c r="IC1724" s="174"/>
      <c r="ID1724" s="174"/>
      <c r="IE1724" s="174"/>
      <c r="IF1724" s="174"/>
      <c r="IG1724" s="174"/>
      <c r="IH1724" s="174"/>
      <c r="II1724" s="174"/>
      <c r="IJ1724" s="174"/>
      <c r="IK1724" s="174"/>
      <c r="IL1724" s="174"/>
      <c r="IM1724" s="174"/>
      <c r="IN1724" s="174"/>
      <c r="IO1724" s="174"/>
      <c r="IP1724" s="174"/>
      <c r="IQ1724" s="174"/>
      <c r="IR1724" s="174"/>
      <c r="IS1724" s="174"/>
      <c r="IT1724" s="174"/>
      <c r="IU1724" s="174"/>
      <c r="IV1724" s="174"/>
      <c r="IW1724" s="174"/>
      <c r="IX1724" s="174"/>
      <c r="IY1724" s="174"/>
      <c r="IZ1724" s="174"/>
      <c r="JA1724" s="174"/>
    </row>
    <row r="1725" spans="1:261" s="1031" customFormat="1" ht="42.75" x14ac:dyDescent="0.25">
      <c r="A1725" s="297"/>
      <c r="B1725" s="297"/>
      <c r="C1725" s="1241" t="s">
        <v>517</v>
      </c>
      <c r="D1725" s="237"/>
      <c r="E1725" s="238"/>
      <c r="F1725" s="2194">
        <f t="shared" si="590"/>
        <v>493</v>
      </c>
      <c r="G1725" s="912">
        <f t="shared" si="590"/>
        <v>41.083333333333336</v>
      </c>
      <c r="H1725" s="912">
        <f t="shared" si="590"/>
        <v>0</v>
      </c>
      <c r="I1725" s="2375">
        <f t="shared" si="590"/>
        <v>0</v>
      </c>
      <c r="J1725" s="2991"/>
      <c r="K1725" s="2991"/>
      <c r="L1725" s="2992"/>
      <c r="M1725" s="2992"/>
      <c r="N1725" s="2992"/>
      <c r="O1725" s="2992"/>
      <c r="P1725" s="2992"/>
      <c r="Q1725" s="2992"/>
      <c r="R1725" s="912">
        <f t="shared" ref="R1725:AA1725" si="600">R1651</f>
        <v>863.14770999999996</v>
      </c>
      <c r="S1725" s="912">
        <f t="shared" si="600"/>
        <v>71.928975833333325</v>
      </c>
      <c r="T1725" s="912">
        <f t="shared" si="600"/>
        <v>0</v>
      </c>
      <c r="U1725" s="912">
        <f t="shared" si="600"/>
        <v>0</v>
      </c>
      <c r="V1725" s="912">
        <f t="shared" si="600"/>
        <v>0</v>
      </c>
      <c r="W1725" s="912">
        <f t="shared" si="600"/>
        <v>-71.928975833333325</v>
      </c>
      <c r="X1725" s="912">
        <f t="shared" si="600"/>
        <v>0</v>
      </c>
      <c r="Y1725" s="912">
        <f t="shared" si="600"/>
        <v>0</v>
      </c>
      <c r="Z1725" s="912">
        <f t="shared" si="600"/>
        <v>0</v>
      </c>
      <c r="AA1725" s="1116">
        <f t="shared" si="600"/>
        <v>0</v>
      </c>
      <c r="AB1725" s="1107"/>
      <c r="AC1725" s="2587"/>
      <c r="AD1725" s="3494"/>
      <c r="AE1725" s="174"/>
      <c r="AF1725" s="174"/>
      <c r="AG1725" s="174"/>
      <c r="AH1725" s="174"/>
      <c r="AI1725" s="174"/>
      <c r="AJ1725" s="174"/>
      <c r="AK1725" s="174"/>
      <c r="AL1725" s="174"/>
      <c r="AM1725" s="174"/>
      <c r="AN1725" s="174"/>
      <c r="AO1725" s="174"/>
      <c r="AP1725" s="174"/>
      <c r="AQ1725" s="174"/>
      <c r="AR1725" s="174"/>
      <c r="AS1725" s="174"/>
      <c r="AT1725" s="174"/>
      <c r="AU1725" s="174"/>
      <c r="AV1725" s="174"/>
      <c r="AW1725" s="174"/>
      <c r="AX1725" s="174"/>
      <c r="AY1725" s="174"/>
      <c r="AZ1725" s="174"/>
      <c r="BA1725" s="174"/>
      <c r="BB1725" s="174"/>
      <c r="BC1725" s="174"/>
      <c r="BD1725" s="174"/>
      <c r="BE1725" s="174"/>
      <c r="BF1725" s="174"/>
      <c r="BG1725" s="174"/>
      <c r="BH1725" s="174"/>
      <c r="BI1725" s="174"/>
      <c r="BJ1725" s="174"/>
      <c r="BK1725" s="174"/>
      <c r="BL1725" s="174"/>
      <c r="BM1725" s="174"/>
      <c r="BN1725" s="174"/>
      <c r="BO1725" s="174"/>
      <c r="BP1725" s="174"/>
      <c r="BQ1725" s="174"/>
      <c r="BR1725" s="174"/>
      <c r="BS1725" s="174"/>
      <c r="BT1725" s="174"/>
      <c r="BU1725" s="174"/>
      <c r="BV1725" s="174"/>
      <c r="BW1725" s="174"/>
      <c r="BX1725" s="174"/>
      <c r="BY1725" s="174"/>
      <c r="BZ1725" s="174"/>
      <c r="CA1725" s="174"/>
      <c r="CB1725" s="174"/>
      <c r="CC1725" s="174"/>
      <c r="CD1725" s="174"/>
      <c r="CE1725" s="174"/>
      <c r="CF1725" s="174"/>
      <c r="CG1725" s="174"/>
      <c r="CH1725" s="174"/>
      <c r="CI1725" s="174"/>
      <c r="CJ1725" s="174"/>
      <c r="CK1725" s="174"/>
      <c r="CL1725" s="174"/>
      <c r="CM1725" s="174"/>
      <c r="CN1725" s="174"/>
      <c r="CO1725" s="174"/>
      <c r="CP1725" s="174"/>
      <c r="CQ1725" s="174"/>
      <c r="CR1725" s="174"/>
      <c r="CS1725" s="174"/>
      <c r="CT1725" s="174"/>
      <c r="CU1725" s="174"/>
      <c r="CV1725" s="174"/>
      <c r="CW1725" s="174"/>
      <c r="CX1725" s="174"/>
      <c r="CY1725" s="174"/>
      <c r="CZ1725" s="174"/>
      <c r="DA1725" s="174"/>
      <c r="DB1725" s="174"/>
      <c r="DC1725" s="174"/>
      <c r="DD1725" s="174"/>
      <c r="DE1725" s="174"/>
      <c r="DF1725" s="174"/>
      <c r="DG1725" s="174"/>
      <c r="DH1725" s="174"/>
      <c r="DI1725" s="174"/>
      <c r="DJ1725" s="174"/>
      <c r="DK1725" s="174"/>
      <c r="DL1725" s="174"/>
      <c r="DM1725" s="174"/>
      <c r="DN1725" s="174"/>
      <c r="DO1725" s="174"/>
      <c r="DP1725" s="174"/>
      <c r="DQ1725" s="174"/>
      <c r="DR1725" s="174"/>
      <c r="DS1725" s="174"/>
      <c r="DT1725" s="174"/>
      <c r="DU1725" s="174"/>
      <c r="DV1725" s="174"/>
      <c r="DW1725" s="174"/>
      <c r="DX1725" s="174"/>
      <c r="DY1725" s="174"/>
      <c r="DZ1725" s="174"/>
      <c r="EA1725" s="174"/>
      <c r="EB1725" s="174"/>
      <c r="EC1725" s="174"/>
      <c r="ED1725" s="174"/>
      <c r="EE1725" s="174"/>
      <c r="EF1725" s="174"/>
      <c r="EG1725" s="174"/>
      <c r="EH1725" s="174"/>
      <c r="EI1725" s="174"/>
      <c r="EJ1725" s="174"/>
      <c r="EK1725" s="174"/>
      <c r="EL1725" s="174"/>
      <c r="EM1725" s="174"/>
      <c r="EN1725" s="174"/>
      <c r="EO1725" s="174"/>
      <c r="EP1725" s="174"/>
      <c r="EQ1725" s="174"/>
      <c r="ER1725" s="174"/>
      <c r="ES1725" s="174"/>
      <c r="ET1725" s="174"/>
      <c r="EU1725" s="174"/>
      <c r="EV1725" s="174"/>
      <c r="EW1725" s="174"/>
      <c r="EX1725" s="174"/>
      <c r="EY1725" s="174"/>
      <c r="EZ1725" s="174"/>
      <c r="FA1725" s="174"/>
      <c r="FB1725" s="174"/>
      <c r="FC1725" s="174"/>
      <c r="FD1725" s="174"/>
      <c r="FE1725" s="174"/>
      <c r="FF1725" s="174"/>
      <c r="FG1725" s="174"/>
      <c r="FH1725" s="174"/>
      <c r="FI1725" s="174"/>
      <c r="FJ1725" s="174"/>
      <c r="FK1725" s="174"/>
      <c r="FL1725" s="174"/>
      <c r="FM1725" s="174"/>
      <c r="FN1725" s="174"/>
      <c r="FO1725" s="174"/>
      <c r="FP1725" s="174"/>
      <c r="FQ1725" s="174"/>
      <c r="FR1725" s="174"/>
      <c r="FS1725" s="174"/>
      <c r="FT1725" s="174"/>
      <c r="FU1725" s="174"/>
      <c r="FV1725" s="174"/>
      <c r="FW1725" s="174"/>
      <c r="FX1725" s="174"/>
      <c r="FY1725" s="174"/>
      <c r="FZ1725" s="174"/>
      <c r="GA1725" s="174"/>
      <c r="GB1725" s="174"/>
      <c r="GC1725" s="174"/>
      <c r="GD1725" s="174"/>
      <c r="GE1725" s="174"/>
      <c r="GF1725" s="174"/>
      <c r="GG1725" s="174"/>
      <c r="GH1725" s="174"/>
      <c r="GI1725" s="174"/>
      <c r="GJ1725" s="174"/>
      <c r="GK1725" s="174"/>
      <c r="GL1725" s="174"/>
      <c r="GM1725" s="174"/>
      <c r="GN1725" s="174"/>
      <c r="GO1725" s="174"/>
      <c r="GP1725" s="174"/>
      <c r="GQ1725" s="174"/>
      <c r="GR1725" s="174"/>
      <c r="GS1725" s="174"/>
      <c r="GT1725" s="174"/>
      <c r="GU1725" s="174"/>
      <c r="GV1725" s="174"/>
      <c r="GW1725" s="174"/>
      <c r="GX1725" s="174"/>
      <c r="GY1725" s="174"/>
      <c r="GZ1725" s="174"/>
      <c r="HA1725" s="174"/>
      <c r="HB1725" s="174"/>
      <c r="HC1725" s="174"/>
      <c r="HD1725" s="174"/>
      <c r="HE1725" s="174"/>
      <c r="HF1725" s="174"/>
      <c r="HG1725" s="174"/>
      <c r="HH1725" s="174"/>
      <c r="HI1725" s="174"/>
      <c r="HJ1725" s="174"/>
      <c r="HK1725" s="174"/>
      <c r="HL1725" s="174"/>
      <c r="HM1725" s="174"/>
      <c r="HN1725" s="174"/>
      <c r="HO1725" s="174"/>
      <c r="HP1725" s="174"/>
      <c r="HQ1725" s="174"/>
      <c r="HR1725" s="174"/>
      <c r="HS1725" s="174"/>
      <c r="HT1725" s="174"/>
      <c r="HU1725" s="174"/>
      <c r="HV1725" s="174"/>
      <c r="HW1725" s="174"/>
      <c r="HX1725" s="174"/>
      <c r="HY1725" s="174"/>
      <c r="HZ1725" s="174"/>
      <c r="IA1725" s="174"/>
      <c r="IB1725" s="174"/>
      <c r="IC1725" s="174"/>
      <c r="ID1725" s="174"/>
      <c r="IE1725" s="174"/>
      <c r="IF1725" s="174"/>
      <c r="IG1725" s="174"/>
      <c r="IH1725" s="174"/>
      <c r="II1725" s="174"/>
      <c r="IJ1725" s="174"/>
      <c r="IK1725" s="174"/>
      <c r="IL1725" s="174"/>
      <c r="IM1725" s="174"/>
      <c r="IN1725" s="174"/>
      <c r="IO1725" s="174"/>
      <c r="IP1725" s="174"/>
      <c r="IQ1725" s="174"/>
      <c r="IR1725" s="174"/>
      <c r="IS1725" s="174"/>
      <c r="IT1725" s="174"/>
      <c r="IU1725" s="174"/>
      <c r="IV1725" s="174"/>
      <c r="IW1725" s="174"/>
      <c r="IX1725" s="174"/>
      <c r="IY1725" s="174"/>
      <c r="IZ1725" s="174"/>
      <c r="JA1725" s="174"/>
    </row>
    <row r="1726" spans="1:261" s="1031" customFormat="1" x14ac:dyDescent="0.25">
      <c r="A1726" s="297"/>
      <c r="B1726" s="297"/>
      <c r="C1726" s="681" t="s">
        <v>518</v>
      </c>
      <c r="D1726" s="237"/>
      <c r="E1726" s="238"/>
      <c r="F1726" s="2194">
        <f t="shared" si="590"/>
        <v>493</v>
      </c>
      <c r="G1726" s="912">
        <f t="shared" si="590"/>
        <v>41.083333333333336</v>
      </c>
      <c r="H1726" s="912">
        <f t="shared" si="590"/>
        <v>0</v>
      </c>
      <c r="I1726" s="2375">
        <f t="shared" si="590"/>
        <v>0</v>
      </c>
      <c r="J1726" s="2991"/>
      <c r="K1726" s="2991"/>
      <c r="L1726" s="2992"/>
      <c r="M1726" s="2992"/>
      <c r="N1726" s="2992"/>
      <c r="O1726" s="2992"/>
      <c r="P1726" s="2992"/>
      <c r="Q1726" s="2992"/>
      <c r="R1726" s="2987"/>
      <c r="S1726" s="476"/>
      <c r="T1726" s="2987"/>
      <c r="U1726" s="1336"/>
      <c r="V1726" s="2987"/>
      <c r="W1726" s="2987"/>
      <c r="X1726" s="3164"/>
      <c r="Y1726" s="3164"/>
      <c r="Z1726" s="2987"/>
      <c r="AA1726" s="1116">
        <f t="shared" ref="AA1726" si="601">AA1652</f>
        <v>0</v>
      </c>
      <c r="AB1726" s="1107"/>
      <c r="AC1726" s="2587"/>
      <c r="AD1726" s="3494"/>
      <c r="AE1726" s="174"/>
      <c r="AF1726" s="174"/>
      <c r="AG1726" s="174"/>
      <c r="AH1726" s="174"/>
      <c r="AI1726" s="174"/>
      <c r="AJ1726" s="174"/>
      <c r="AK1726" s="174"/>
      <c r="AL1726" s="174"/>
      <c r="AM1726" s="174"/>
      <c r="AN1726" s="174"/>
      <c r="AO1726" s="174"/>
      <c r="AP1726" s="174"/>
      <c r="AQ1726" s="174"/>
      <c r="AR1726" s="174"/>
      <c r="AS1726" s="174"/>
      <c r="AT1726" s="174"/>
      <c r="AU1726" s="174"/>
      <c r="AV1726" s="174"/>
      <c r="AW1726" s="174"/>
      <c r="AX1726" s="174"/>
      <c r="AY1726" s="174"/>
      <c r="AZ1726" s="174"/>
      <c r="BA1726" s="174"/>
      <c r="BB1726" s="174"/>
      <c r="BC1726" s="174"/>
      <c r="BD1726" s="174"/>
      <c r="BE1726" s="174"/>
      <c r="BF1726" s="174"/>
      <c r="BG1726" s="174"/>
      <c r="BH1726" s="174"/>
      <c r="BI1726" s="174"/>
      <c r="BJ1726" s="174"/>
      <c r="BK1726" s="174"/>
      <c r="BL1726" s="174"/>
      <c r="BM1726" s="174"/>
      <c r="BN1726" s="174"/>
      <c r="BO1726" s="174"/>
      <c r="BP1726" s="174"/>
      <c r="BQ1726" s="174"/>
      <c r="BR1726" s="174"/>
      <c r="BS1726" s="174"/>
      <c r="BT1726" s="174"/>
      <c r="BU1726" s="174"/>
      <c r="BV1726" s="174"/>
      <c r="BW1726" s="174"/>
      <c r="BX1726" s="174"/>
      <c r="BY1726" s="174"/>
      <c r="BZ1726" s="174"/>
      <c r="CA1726" s="174"/>
      <c r="CB1726" s="174"/>
      <c r="CC1726" s="174"/>
      <c r="CD1726" s="174"/>
      <c r="CE1726" s="174"/>
      <c r="CF1726" s="174"/>
      <c r="CG1726" s="174"/>
      <c r="CH1726" s="174"/>
      <c r="CI1726" s="174"/>
      <c r="CJ1726" s="174"/>
      <c r="CK1726" s="174"/>
      <c r="CL1726" s="174"/>
      <c r="CM1726" s="174"/>
      <c r="CN1726" s="174"/>
      <c r="CO1726" s="174"/>
      <c r="CP1726" s="174"/>
      <c r="CQ1726" s="174"/>
      <c r="CR1726" s="174"/>
      <c r="CS1726" s="174"/>
      <c r="CT1726" s="174"/>
      <c r="CU1726" s="174"/>
      <c r="CV1726" s="174"/>
      <c r="CW1726" s="174"/>
      <c r="CX1726" s="174"/>
      <c r="CY1726" s="174"/>
      <c r="CZ1726" s="174"/>
      <c r="DA1726" s="174"/>
      <c r="DB1726" s="174"/>
      <c r="DC1726" s="174"/>
      <c r="DD1726" s="174"/>
      <c r="DE1726" s="174"/>
      <c r="DF1726" s="174"/>
      <c r="DG1726" s="174"/>
      <c r="DH1726" s="174"/>
      <c r="DI1726" s="174"/>
      <c r="DJ1726" s="174"/>
      <c r="DK1726" s="174"/>
      <c r="DL1726" s="174"/>
      <c r="DM1726" s="174"/>
      <c r="DN1726" s="174"/>
      <c r="DO1726" s="174"/>
      <c r="DP1726" s="174"/>
      <c r="DQ1726" s="174"/>
      <c r="DR1726" s="174"/>
      <c r="DS1726" s="174"/>
      <c r="DT1726" s="174"/>
      <c r="DU1726" s="174"/>
      <c r="DV1726" s="174"/>
      <c r="DW1726" s="174"/>
      <c r="DX1726" s="174"/>
      <c r="DY1726" s="174"/>
      <c r="DZ1726" s="174"/>
      <c r="EA1726" s="174"/>
      <c r="EB1726" s="174"/>
      <c r="EC1726" s="174"/>
      <c r="ED1726" s="174"/>
      <c r="EE1726" s="174"/>
      <c r="EF1726" s="174"/>
      <c r="EG1726" s="174"/>
      <c r="EH1726" s="174"/>
      <c r="EI1726" s="174"/>
      <c r="EJ1726" s="174"/>
      <c r="EK1726" s="174"/>
      <c r="EL1726" s="174"/>
      <c r="EM1726" s="174"/>
      <c r="EN1726" s="174"/>
      <c r="EO1726" s="174"/>
      <c r="EP1726" s="174"/>
      <c r="EQ1726" s="174"/>
      <c r="ER1726" s="174"/>
      <c r="ES1726" s="174"/>
      <c r="ET1726" s="174"/>
      <c r="EU1726" s="174"/>
      <c r="EV1726" s="174"/>
      <c r="EW1726" s="174"/>
      <c r="EX1726" s="174"/>
      <c r="EY1726" s="174"/>
      <c r="EZ1726" s="174"/>
      <c r="FA1726" s="174"/>
      <c r="FB1726" s="174"/>
      <c r="FC1726" s="174"/>
      <c r="FD1726" s="174"/>
      <c r="FE1726" s="174"/>
      <c r="FF1726" s="174"/>
      <c r="FG1726" s="174"/>
      <c r="FH1726" s="174"/>
      <c r="FI1726" s="174"/>
      <c r="FJ1726" s="174"/>
      <c r="FK1726" s="174"/>
      <c r="FL1726" s="174"/>
      <c r="FM1726" s="174"/>
      <c r="FN1726" s="174"/>
      <c r="FO1726" s="174"/>
      <c r="FP1726" s="174"/>
      <c r="FQ1726" s="174"/>
      <c r="FR1726" s="174"/>
      <c r="FS1726" s="174"/>
      <c r="FT1726" s="174"/>
      <c r="FU1726" s="174"/>
      <c r="FV1726" s="174"/>
      <c r="FW1726" s="174"/>
      <c r="FX1726" s="174"/>
      <c r="FY1726" s="174"/>
      <c r="FZ1726" s="174"/>
      <c r="GA1726" s="174"/>
      <c r="GB1726" s="174"/>
      <c r="GC1726" s="174"/>
      <c r="GD1726" s="174"/>
      <c r="GE1726" s="174"/>
      <c r="GF1726" s="174"/>
      <c r="GG1726" s="174"/>
      <c r="GH1726" s="174"/>
      <c r="GI1726" s="174"/>
      <c r="GJ1726" s="174"/>
      <c r="GK1726" s="174"/>
      <c r="GL1726" s="174"/>
      <c r="GM1726" s="174"/>
      <c r="GN1726" s="174"/>
      <c r="GO1726" s="174"/>
      <c r="GP1726" s="174"/>
      <c r="GQ1726" s="174"/>
      <c r="GR1726" s="174"/>
      <c r="GS1726" s="174"/>
      <c r="GT1726" s="174"/>
      <c r="GU1726" s="174"/>
      <c r="GV1726" s="174"/>
      <c r="GW1726" s="174"/>
      <c r="GX1726" s="174"/>
      <c r="GY1726" s="174"/>
      <c r="GZ1726" s="174"/>
      <c r="HA1726" s="174"/>
      <c r="HB1726" s="174"/>
      <c r="HC1726" s="174"/>
      <c r="HD1726" s="174"/>
      <c r="HE1726" s="174"/>
      <c r="HF1726" s="174"/>
      <c r="HG1726" s="174"/>
      <c r="HH1726" s="174"/>
      <c r="HI1726" s="174"/>
      <c r="HJ1726" s="174"/>
      <c r="HK1726" s="174"/>
      <c r="HL1726" s="174"/>
      <c r="HM1726" s="174"/>
      <c r="HN1726" s="174"/>
      <c r="HO1726" s="174"/>
      <c r="HP1726" s="174"/>
      <c r="HQ1726" s="174"/>
      <c r="HR1726" s="174"/>
      <c r="HS1726" s="174"/>
      <c r="HT1726" s="174"/>
      <c r="HU1726" s="174"/>
      <c r="HV1726" s="174"/>
      <c r="HW1726" s="174"/>
      <c r="HX1726" s="174"/>
      <c r="HY1726" s="174"/>
      <c r="HZ1726" s="174"/>
      <c r="IA1726" s="174"/>
      <c r="IB1726" s="174"/>
      <c r="IC1726" s="174"/>
      <c r="ID1726" s="174"/>
      <c r="IE1726" s="174"/>
      <c r="IF1726" s="174"/>
      <c r="IG1726" s="174"/>
      <c r="IH1726" s="174"/>
      <c r="II1726" s="174"/>
      <c r="IJ1726" s="174"/>
      <c r="IK1726" s="174"/>
      <c r="IL1726" s="174"/>
      <c r="IM1726" s="174"/>
      <c r="IN1726" s="174"/>
      <c r="IO1726" s="174"/>
      <c r="IP1726" s="174"/>
      <c r="IQ1726" s="174"/>
      <c r="IR1726" s="174"/>
      <c r="IS1726" s="174"/>
      <c r="IT1726" s="174"/>
      <c r="IU1726" s="174"/>
      <c r="IV1726" s="174"/>
      <c r="IW1726" s="174"/>
      <c r="IX1726" s="174"/>
      <c r="IY1726" s="174"/>
      <c r="IZ1726" s="174"/>
      <c r="JA1726" s="174"/>
    </row>
    <row r="1727" spans="1:261" s="1031" customFormat="1" ht="42.75" x14ac:dyDescent="0.25">
      <c r="A1727" s="297"/>
      <c r="B1727" s="297"/>
      <c r="C1727" s="1241" t="s">
        <v>519</v>
      </c>
      <c r="D1727" s="237"/>
      <c r="E1727" s="238"/>
      <c r="F1727" s="2194">
        <f t="shared" si="590"/>
        <v>0</v>
      </c>
      <c r="G1727" s="912">
        <f t="shared" si="590"/>
        <v>0</v>
      </c>
      <c r="H1727" s="912">
        <f t="shared" si="590"/>
        <v>0</v>
      </c>
      <c r="I1727" s="2375">
        <f t="shared" si="590"/>
        <v>0</v>
      </c>
      <c r="J1727" s="2991"/>
      <c r="K1727" s="2991"/>
      <c r="L1727" s="2992"/>
      <c r="M1727" s="2992"/>
      <c r="N1727" s="2992"/>
      <c r="O1727" s="2992"/>
      <c r="P1727" s="2992"/>
      <c r="Q1727" s="2992"/>
      <c r="R1727" s="2987"/>
      <c r="S1727" s="476"/>
      <c r="T1727" s="2987"/>
      <c r="U1727" s="1336"/>
      <c r="V1727" s="2987"/>
      <c r="W1727" s="2987"/>
      <c r="X1727" s="3164"/>
      <c r="Y1727" s="3164"/>
      <c r="Z1727" s="2987"/>
      <c r="AA1727" s="1116">
        <f t="shared" ref="AA1727" si="602">AA1653</f>
        <v>0</v>
      </c>
      <c r="AB1727" s="1107"/>
      <c r="AC1727" s="2587"/>
      <c r="AD1727" s="3494"/>
      <c r="AE1727" s="174"/>
      <c r="AF1727" s="174"/>
      <c r="AG1727" s="174"/>
      <c r="AH1727" s="174"/>
      <c r="AI1727" s="174"/>
      <c r="AJ1727" s="174"/>
      <c r="AK1727" s="174"/>
      <c r="AL1727" s="174"/>
      <c r="AM1727" s="174"/>
      <c r="AN1727" s="174"/>
      <c r="AO1727" s="174"/>
      <c r="AP1727" s="174"/>
      <c r="AQ1727" s="174"/>
      <c r="AR1727" s="174"/>
      <c r="AS1727" s="174"/>
      <c r="AT1727" s="174"/>
      <c r="AU1727" s="174"/>
      <c r="AV1727" s="174"/>
      <c r="AW1727" s="174"/>
      <c r="AX1727" s="174"/>
      <c r="AY1727" s="174"/>
      <c r="AZ1727" s="174"/>
      <c r="BA1727" s="174"/>
      <c r="BB1727" s="174"/>
      <c r="BC1727" s="174"/>
      <c r="BD1727" s="174"/>
      <c r="BE1727" s="174"/>
      <c r="BF1727" s="174"/>
      <c r="BG1727" s="174"/>
      <c r="BH1727" s="174"/>
      <c r="BI1727" s="174"/>
      <c r="BJ1727" s="174"/>
      <c r="BK1727" s="174"/>
      <c r="BL1727" s="174"/>
      <c r="BM1727" s="174"/>
      <c r="BN1727" s="174"/>
      <c r="BO1727" s="174"/>
      <c r="BP1727" s="174"/>
      <c r="BQ1727" s="174"/>
      <c r="BR1727" s="174"/>
      <c r="BS1727" s="174"/>
      <c r="BT1727" s="174"/>
      <c r="BU1727" s="174"/>
      <c r="BV1727" s="174"/>
      <c r="BW1727" s="174"/>
      <c r="BX1727" s="174"/>
      <c r="BY1727" s="174"/>
      <c r="BZ1727" s="174"/>
      <c r="CA1727" s="174"/>
      <c r="CB1727" s="174"/>
      <c r="CC1727" s="174"/>
      <c r="CD1727" s="174"/>
      <c r="CE1727" s="174"/>
      <c r="CF1727" s="174"/>
      <c r="CG1727" s="174"/>
      <c r="CH1727" s="174"/>
      <c r="CI1727" s="174"/>
      <c r="CJ1727" s="174"/>
      <c r="CK1727" s="174"/>
      <c r="CL1727" s="174"/>
      <c r="CM1727" s="174"/>
      <c r="CN1727" s="174"/>
      <c r="CO1727" s="174"/>
      <c r="CP1727" s="174"/>
      <c r="CQ1727" s="174"/>
      <c r="CR1727" s="174"/>
      <c r="CS1727" s="174"/>
      <c r="CT1727" s="174"/>
      <c r="CU1727" s="174"/>
      <c r="CV1727" s="174"/>
      <c r="CW1727" s="174"/>
      <c r="CX1727" s="174"/>
      <c r="CY1727" s="174"/>
      <c r="CZ1727" s="174"/>
      <c r="DA1727" s="174"/>
      <c r="DB1727" s="174"/>
      <c r="DC1727" s="174"/>
      <c r="DD1727" s="174"/>
      <c r="DE1727" s="174"/>
      <c r="DF1727" s="174"/>
      <c r="DG1727" s="174"/>
      <c r="DH1727" s="174"/>
      <c r="DI1727" s="174"/>
      <c r="DJ1727" s="174"/>
      <c r="DK1727" s="174"/>
      <c r="DL1727" s="174"/>
      <c r="DM1727" s="174"/>
      <c r="DN1727" s="174"/>
      <c r="DO1727" s="174"/>
      <c r="DP1727" s="174"/>
      <c r="DQ1727" s="174"/>
      <c r="DR1727" s="174"/>
      <c r="DS1727" s="174"/>
      <c r="DT1727" s="174"/>
      <c r="DU1727" s="174"/>
      <c r="DV1727" s="174"/>
      <c r="DW1727" s="174"/>
      <c r="DX1727" s="174"/>
      <c r="DY1727" s="174"/>
      <c r="DZ1727" s="174"/>
      <c r="EA1727" s="174"/>
      <c r="EB1727" s="174"/>
      <c r="EC1727" s="174"/>
      <c r="ED1727" s="174"/>
      <c r="EE1727" s="174"/>
      <c r="EF1727" s="174"/>
      <c r="EG1727" s="174"/>
      <c r="EH1727" s="174"/>
      <c r="EI1727" s="174"/>
      <c r="EJ1727" s="174"/>
      <c r="EK1727" s="174"/>
      <c r="EL1727" s="174"/>
      <c r="EM1727" s="174"/>
      <c r="EN1727" s="174"/>
      <c r="EO1727" s="174"/>
      <c r="EP1727" s="174"/>
      <c r="EQ1727" s="174"/>
      <c r="ER1727" s="174"/>
      <c r="ES1727" s="174"/>
      <c r="ET1727" s="174"/>
      <c r="EU1727" s="174"/>
      <c r="EV1727" s="174"/>
      <c r="EW1727" s="174"/>
      <c r="EX1727" s="174"/>
      <c r="EY1727" s="174"/>
      <c r="EZ1727" s="174"/>
      <c r="FA1727" s="174"/>
      <c r="FB1727" s="174"/>
      <c r="FC1727" s="174"/>
      <c r="FD1727" s="174"/>
      <c r="FE1727" s="174"/>
      <c r="FF1727" s="174"/>
      <c r="FG1727" s="174"/>
      <c r="FH1727" s="174"/>
      <c r="FI1727" s="174"/>
      <c r="FJ1727" s="174"/>
      <c r="FK1727" s="174"/>
      <c r="FL1727" s="174"/>
      <c r="FM1727" s="174"/>
      <c r="FN1727" s="174"/>
      <c r="FO1727" s="174"/>
      <c r="FP1727" s="174"/>
      <c r="FQ1727" s="174"/>
      <c r="FR1727" s="174"/>
      <c r="FS1727" s="174"/>
      <c r="FT1727" s="174"/>
      <c r="FU1727" s="174"/>
      <c r="FV1727" s="174"/>
      <c r="FW1727" s="174"/>
      <c r="FX1727" s="174"/>
      <c r="FY1727" s="174"/>
      <c r="FZ1727" s="174"/>
      <c r="GA1727" s="174"/>
      <c r="GB1727" s="174"/>
      <c r="GC1727" s="174"/>
      <c r="GD1727" s="174"/>
      <c r="GE1727" s="174"/>
      <c r="GF1727" s="174"/>
      <c r="GG1727" s="174"/>
      <c r="GH1727" s="174"/>
      <c r="GI1727" s="174"/>
      <c r="GJ1727" s="174"/>
      <c r="GK1727" s="174"/>
      <c r="GL1727" s="174"/>
      <c r="GM1727" s="174"/>
      <c r="GN1727" s="174"/>
      <c r="GO1727" s="174"/>
      <c r="GP1727" s="174"/>
      <c r="GQ1727" s="174"/>
      <c r="GR1727" s="174"/>
      <c r="GS1727" s="174"/>
      <c r="GT1727" s="174"/>
      <c r="GU1727" s="174"/>
      <c r="GV1727" s="174"/>
      <c r="GW1727" s="174"/>
      <c r="GX1727" s="174"/>
      <c r="GY1727" s="174"/>
      <c r="GZ1727" s="174"/>
      <c r="HA1727" s="174"/>
      <c r="HB1727" s="174"/>
      <c r="HC1727" s="174"/>
      <c r="HD1727" s="174"/>
      <c r="HE1727" s="174"/>
      <c r="HF1727" s="174"/>
      <c r="HG1727" s="174"/>
      <c r="HH1727" s="174"/>
      <c r="HI1727" s="174"/>
      <c r="HJ1727" s="174"/>
      <c r="HK1727" s="174"/>
      <c r="HL1727" s="174"/>
      <c r="HM1727" s="174"/>
      <c r="HN1727" s="174"/>
      <c r="HO1727" s="174"/>
      <c r="HP1727" s="174"/>
      <c r="HQ1727" s="174"/>
      <c r="HR1727" s="174"/>
      <c r="HS1727" s="174"/>
      <c r="HT1727" s="174"/>
      <c r="HU1727" s="174"/>
      <c r="HV1727" s="174"/>
      <c r="HW1727" s="174"/>
      <c r="HX1727" s="174"/>
      <c r="HY1727" s="174"/>
      <c r="HZ1727" s="174"/>
      <c r="IA1727" s="174"/>
      <c r="IB1727" s="174"/>
      <c r="IC1727" s="174"/>
      <c r="ID1727" s="174"/>
      <c r="IE1727" s="174"/>
      <c r="IF1727" s="174"/>
      <c r="IG1727" s="174"/>
      <c r="IH1727" s="174"/>
      <c r="II1727" s="174"/>
      <c r="IJ1727" s="174"/>
      <c r="IK1727" s="174"/>
      <c r="IL1727" s="174"/>
      <c r="IM1727" s="174"/>
      <c r="IN1727" s="174"/>
      <c r="IO1727" s="174"/>
      <c r="IP1727" s="174"/>
      <c r="IQ1727" s="174"/>
      <c r="IR1727" s="174"/>
      <c r="IS1727" s="174"/>
      <c r="IT1727" s="174"/>
      <c r="IU1727" s="174"/>
      <c r="IV1727" s="174"/>
      <c r="IW1727" s="174"/>
      <c r="IX1727" s="174"/>
      <c r="IY1727" s="174"/>
      <c r="IZ1727" s="174"/>
      <c r="JA1727" s="174"/>
    </row>
    <row r="1728" spans="1:261" s="1031" customFormat="1" ht="29.25" x14ac:dyDescent="0.25">
      <c r="A1728" s="297"/>
      <c r="B1728" s="297">
        <v>1</v>
      </c>
      <c r="C1728" s="374" t="s">
        <v>367</v>
      </c>
      <c r="D1728" s="237"/>
      <c r="E1728" s="238"/>
      <c r="F1728" s="2194">
        <f t="shared" si="590"/>
        <v>2515.9574468085107</v>
      </c>
      <c r="G1728" s="912">
        <f t="shared" si="590"/>
        <v>209.66312056737587</v>
      </c>
      <c r="H1728" s="912">
        <f t="shared" si="590"/>
        <v>61.923404255319149</v>
      </c>
      <c r="I1728" s="2375">
        <f t="shared" si="590"/>
        <v>29.487335359675786</v>
      </c>
      <c r="J1728" s="2991"/>
      <c r="K1728" s="2991"/>
      <c r="L1728" s="2992"/>
      <c r="M1728" s="2992"/>
      <c r="N1728" s="2992"/>
      <c r="O1728" s="2992"/>
      <c r="P1728" s="2992"/>
      <c r="Q1728" s="2992"/>
      <c r="R1728" s="2987"/>
      <c r="S1728" s="476"/>
      <c r="T1728" s="2987"/>
      <c r="U1728" s="1336"/>
      <c r="V1728" s="2987"/>
      <c r="W1728" s="2987"/>
      <c r="X1728" s="3164"/>
      <c r="Y1728" s="3164"/>
      <c r="Z1728" s="2987"/>
      <c r="AA1728" s="1116">
        <f t="shared" ref="AA1728" si="603">AA1654</f>
        <v>0</v>
      </c>
      <c r="AB1728" s="1107"/>
      <c r="AC1728" s="2587"/>
      <c r="AD1728" s="3494"/>
      <c r="AE1728" s="174"/>
      <c r="AF1728" s="174"/>
      <c r="AG1728" s="174"/>
      <c r="AH1728" s="174"/>
      <c r="AI1728" s="174"/>
      <c r="AJ1728" s="174"/>
      <c r="AK1728" s="174"/>
      <c r="AL1728" s="174"/>
      <c r="AM1728" s="174"/>
      <c r="AN1728" s="174"/>
      <c r="AO1728" s="174"/>
      <c r="AP1728" s="174"/>
      <c r="AQ1728" s="174"/>
      <c r="AR1728" s="174"/>
      <c r="AS1728" s="174"/>
      <c r="AT1728" s="174"/>
      <c r="AU1728" s="174"/>
      <c r="AV1728" s="174"/>
      <c r="AW1728" s="174"/>
      <c r="AX1728" s="174"/>
      <c r="AY1728" s="174"/>
      <c r="AZ1728" s="174"/>
      <c r="BA1728" s="174"/>
      <c r="BB1728" s="174"/>
      <c r="BC1728" s="174"/>
      <c r="BD1728" s="174"/>
      <c r="BE1728" s="174"/>
      <c r="BF1728" s="174"/>
      <c r="BG1728" s="174"/>
      <c r="BH1728" s="174"/>
      <c r="BI1728" s="174"/>
      <c r="BJ1728" s="174"/>
      <c r="BK1728" s="174"/>
      <c r="BL1728" s="174"/>
      <c r="BM1728" s="174"/>
      <c r="BN1728" s="174"/>
      <c r="BO1728" s="174"/>
      <c r="BP1728" s="174"/>
      <c r="BQ1728" s="174"/>
      <c r="BR1728" s="174"/>
      <c r="BS1728" s="174"/>
      <c r="BT1728" s="174"/>
      <c r="BU1728" s="174"/>
      <c r="BV1728" s="174"/>
      <c r="BW1728" s="174"/>
      <c r="BX1728" s="174"/>
      <c r="BY1728" s="174"/>
      <c r="BZ1728" s="174"/>
      <c r="CA1728" s="174"/>
      <c r="CB1728" s="174"/>
      <c r="CC1728" s="174"/>
      <c r="CD1728" s="174"/>
      <c r="CE1728" s="174"/>
      <c r="CF1728" s="174"/>
      <c r="CG1728" s="174"/>
      <c r="CH1728" s="174"/>
      <c r="CI1728" s="174"/>
      <c r="CJ1728" s="174"/>
      <c r="CK1728" s="174"/>
      <c r="CL1728" s="174"/>
      <c r="CM1728" s="174"/>
      <c r="CN1728" s="174"/>
      <c r="CO1728" s="174"/>
      <c r="CP1728" s="174"/>
      <c r="CQ1728" s="174"/>
      <c r="CR1728" s="174"/>
      <c r="CS1728" s="174"/>
      <c r="CT1728" s="174"/>
      <c r="CU1728" s="174"/>
      <c r="CV1728" s="174"/>
      <c r="CW1728" s="174"/>
      <c r="CX1728" s="174"/>
      <c r="CY1728" s="174"/>
      <c r="CZ1728" s="174"/>
      <c r="DA1728" s="174"/>
      <c r="DB1728" s="174"/>
      <c r="DC1728" s="174"/>
      <c r="DD1728" s="174"/>
      <c r="DE1728" s="174"/>
      <c r="DF1728" s="174"/>
      <c r="DG1728" s="174"/>
      <c r="DH1728" s="174"/>
      <c r="DI1728" s="174"/>
      <c r="DJ1728" s="174"/>
      <c r="DK1728" s="174"/>
      <c r="DL1728" s="174"/>
      <c r="DM1728" s="174"/>
      <c r="DN1728" s="174"/>
      <c r="DO1728" s="174"/>
      <c r="DP1728" s="174"/>
      <c r="DQ1728" s="174"/>
      <c r="DR1728" s="174"/>
      <c r="DS1728" s="174"/>
      <c r="DT1728" s="174"/>
      <c r="DU1728" s="174"/>
      <c r="DV1728" s="174"/>
      <c r="DW1728" s="174"/>
      <c r="DX1728" s="174"/>
      <c r="DY1728" s="174"/>
      <c r="DZ1728" s="174"/>
      <c r="EA1728" s="174"/>
      <c r="EB1728" s="174"/>
      <c r="EC1728" s="174"/>
      <c r="ED1728" s="174"/>
      <c r="EE1728" s="174"/>
      <c r="EF1728" s="174"/>
      <c r="EG1728" s="174"/>
      <c r="EH1728" s="174"/>
      <c r="EI1728" s="174"/>
      <c r="EJ1728" s="174"/>
      <c r="EK1728" s="174"/>
      <c r="EL1728" s="174"/>
      <c r="EM1728" s="174"/>
      <c r="EN1728" s="174"/>
      <c r="EO1728" s="174"/>
      <c r="EP1728" s="174"/>
      <c r="EQ1728" s="174"/>
      <c r="ER1728" s="174"/>
      <c r="ES1728" s="174"/>
      <c r="ET1728" s="174"/>
      <c r="EU1728" s="174"/>
      <c r="EV1728" s="174"/>
      <c r="EW1728" s="174"/>
      <c r="EX1728" s="174"/>
      <c r="EY1728" s="174"/>
      <c r="EZ1728" s="174"/>
      <c r="FA1728" s="174"/>
      <c r="FB1728" s="174"/>
      <c r="FC1728" s="174"/>
      <c r="FD1728" s="174"/>
      <c r="FE1728" s="174"/>
      <c r="FF1728" s="174"/>
      <c r="FG1728" s="174"/>
      <c r="FH1728" s="174"/>
      <c r="FI1728" s="174"/>
      <c r="FJ1728" s="174"/>
      <c r="FK1728" s="174"/>
      <c r="FL1728" s="174"/>
      <c r="FM1728" s="174"/>
      <c r="FN1728" s="174"/>
      <c r="FO1728" s="174"/>
      <c r="FP1728" s="174"/>
      <c r="FQ1728" s="174"/>
      <c r="FR1728" s="174"/>
      <c r="FS1728" s="174"/>
      <c r="FT1728" s="174"/>
      <c r="FU1728" s="174"/>
      <c r="FV1728" s="174"/>
      <c r="FW1728" s="174"/>
      <c r="FX1728" s="174"/>
      <c r="FY1728" s="174"/>
      <c r="FZ1728" s="174"/>
      <c r="GA1728" s="174"/>
      <c r="GB1728" s="174"/>
      <c r="GC1728" s="174"/>
      <c r="GD1728" s="174"/>
      <c r="GE1728" s="174"/>
      <c r="GF1728" s="174"/>
      <c r="GG1728" s="174"/>
      <c r="GH1728" s="174"/>
      <c r="GI1728" s="174"/>
      <c r="GJ1728" s="174"/>
      <c r="GK1728" s="174"/>
      <c r="GL1728" s="174"/>
      <c r="GM1728" s="174"/>
      <c r="GN1728" s="174"/>
      <c r="GO1728" s="174"/>
      <c r="GP1728" s="174"/>
      <c r="GQ1728" s="174"/>
      <c r="GR1728" s="174"/>
      <c r="GS1728" s="174"/>
      <c r="GT1728" s="174"/>
      <c r="GU1728" s="174"/>
      <c r="GV1728" s="174"/>
      <c r="GW1728" s="174"/>
      <c r="GX1728" s="174"/>
      <c r="GY1728" s="174"/>
      <c r="GZ1728" s="174"/>
      <c r="HA1728" s="174"/>
      <c r="HB1728" s="174"/>
      <c r="HC1728" s="174"/>
      <c r="HD1728" s="174"/>
      <c r="HE1728" s="174"/>
      <c r="HF1728" s="174"/>
      <c r="HG1728" s="174"/>
      <c r="HH1728" s="174"/>
      <c r="HI1728" s="174"/>
      <c r="HJ1728" s="174"/>
      <c r="HK1728" s="174"/>
      <c r="HL1728" s="174"/>
      <c r="HM1728" s="174"/>
      <c r="HN1728" s="174"/>
      <c r="HO1728" s="174"/>
      <c r="HP1728" s="174"/>
      <c r="HQ1728" s="174"/>
      <c r="HR1728" s="174"/>
      <c r="HS1728" s="174"/>
      <c r="HT1728" s="174"/>
      <c r="HU1728" s="174"/>
      <c r="HV1728" s="174"/>
      <c r="HW1728" s="174"/>
      <c r="HX1728" s="174"/>
      <c r="HY1728" s="174"/>
      <c r="HZ1728" s="174"/>
      <c r="IA1728" s="174"/>
      <c r="IB1728" s="174"/>
      <c r="IC1728" s="174"/>
      <c r="ID1728" s="174"/>
      <c r="IE1728" s="174"/>
      <c r="IF1728" s="174"/>
      <c r="IG1728" s="174"/>
      <c r="IH1728" s="174"/>
      <c r="II1728" s="174"/>
      <c r="IJ1728" s="174"/>
      <c r="IK1728" s="174"/>
      <c r="IL1728" s="174"/>
      <c r="IM1728" s="174"/>
      <c r="IN1728" s="174"/>
      <c r="IO1728" s="174"/>
      <c r="IP1728" s="174"/>
      <c r="IQ1728" s="174"/>
      <c r="IR1728" s="174"/>
      <c r="IS1728" s="174"/>
      <c r="IT1728" s="174"/>
      <c r="IU1728" s="174"/>
      <c r="IV1728" s="174"/>
      <c r="IW1728" s="174"/>
      <c r="IX1728" s="174"/>
      <c r="IY1728" s="174"/>
      <c r="IZ1728" s="174"/>
      <c r="JA1728" s="174"/>
    </row>
    <row r="1729" spans="1:261" s="1031" customFormat="1" x14ac:dyDescent="0.25">
      <c r="A1729" s="297"/>
      <c r="B1729" s="297">
        <v>1</v>
      </c>
      <c r="C1729" s="374" t="s">
        <v>382</v>
      </c>
      <c r="D1729" s="237"/>
      <c r="E1729" s="238"/>
      <c r="F1729" s="2194">
        <f t="shared" si="590"/>
        <v>0</v>
      </c>
      <c r="G1729" s="912">
        <f t="shared" si="590"/>
        <v>0</v>
      </c>
      <c r="H1729" s="912">
        <f t="shared" si="590"/>
        <v>0</v>
      </c>
      <c r="I1729" s="2375">
        <f t="shared" si="590"/>
        <v>0</v>
      </c>
      <c r="J1729" s="2991"/>
      <c r="K1729" s="2991"/>
      <c r="L1729" s="2992"/>
      <c r="M1729" s="2992"/>
      <c r="N1729" s="2992"/>
      <c r="O1729" s="2992"/>
      <c r="P1729" s="2992"/>
      <c r="Q1729" s="2992"/>
      <c r="R1729" s="2987"/>
      <c r="S1729" s="476"/>
      <c r="T1729" s="2987"/>
      <c r="U1729" s="1336"/>
      <c r="V1729" s="2987"/>
      <c r="W1729" s="2987"/>
      <c r="X1729" s="3164"/>
      <c r="Y1729" s="3164"/>
      <c r="Z1729" s="2987"/>
      <c r="AA1729" s="1116">
        <f t="shared" ref="AA1729" si="604">AA1655</f>
        <v>0</v>
      </c>
      <c r="AB1729" s="1107"/>
      <c r="AC1729" s="2587"/>
      <c r="AD1729" s="3494"/>
      <c r="AE1729" s="174"/>
      <c r="AF1729" s="174"/>
      <c r="AG1729" s="174"/>
      <c r="AH1729" s="174"/>
      <c r="AI1729" s="174"/>
      <c r="AJ1729" s="174"/>
      <c r="AK1729" s="174"/>
      <c r="AL1729" s="174"/>
      <c r="AM1729" s="174"/>
      <c r="AN1729" s="174"/>
      <c r="AO1729" s="174"/>
      <c r="AP1729" s="174"/>
      <c r="AQ1729" s="174"/>
      <c r="AR1729" s="174"/>
      <c r="AS1729" s="174"/>
      <c r="AT1729" s="174"/>
      <c r="AU1729" s="174"/>
      <c r="AV1729" s="174"/>
      <c r="AW1729" s="174"/>
      <c r="AX1729" s="174"/>
      <c r="AY1729" s="174"/>
      <c r="AZ1729" s="174"/>
      <c r="BA1729" s="174"/>
      <c r="BB1729" s="174"/>
      <c r="BC1729" s="174"/>
      <c r="BD1729" s="174"/>
      <c r="BE1729" s="174"/>
      <c r="BF1729" s="174"/>
      <c r="BG1729" s="174"/>
      <c r="BH1729" s="174"/>
      <c r="BI1729" s="174"/>
      <c r="BJ1729" s="174"/>
      <c r="BK1729" s="174"/>
      <c r="BL1729" s="174"/>
      <c r="BM1729" s="174"/>
      <c r="BN1729" s="174"/>
      <c r="BO1729" s="174"/>
      <c r="BP1729" s="174"/>
      <c r="BQ1729" s="174"/>
      <c r="BR1729" s="174"/>
      <c r="BS1729" s="174"/>
      <c r="BT1729" s="174"/>
      <c r="BU1729" s="174"/>
      <c r="BV1729" s="174"/>
      <c r="BW1729" s="174"/>
      <c r="BX1729" s="174"/>
      <c r="BY1729" s="174"/>
      <c r="BZ1729" s="174"/>
      <c r="CA1729" s="174"/>
      <c r="CB1729" s="174"/>
      <c r="CC1729" s="174"/>
      <c r="CD1729" s="174"/>
      <c r="CE1729" s="174"/>
      <c r="CF1729" s="174"/>
      <c r="CG1729" s="174"/>
      <c r="CH1729" s="174"/>
      <c r="CI1729" s="174"/>
      <c r="CJ1729" s="174"/>
      <c r="CK1729" s="174"/>
      <c r="CL1729" s="174"/>
      <c r="CM1729" s="174"/>
      <c r="CN1729" s="174"/>
      <c r="CO1729" s="174"/>
      <c r="CP1729" s="174"/>
      <c r="CQ1729" s="174"/>
      <c r="CR1729" s="174"/>
      <c r="CS1729" s="174"/>
      <c r="CT1729" s="174"/>
      <c r="CU1729" s="174"/>
      <c r="CV1729" s="174"/>
      <c r="CW1729" s="174"/>
      <c r="CX1729" s="174"/>
      <c r="CY1729" s="174"/>
      <c r="CZ1729" s="174"/>
      <c r="DA1729" s="174"/>
      <c r="DB1729" s="174"/>
      <c r="DC1729" s="174"/>
      <c r="DD1729" s="174"/>
      <c r="DE1729" s="174"/>
      <c r="DF1729" s="174"/>
      <c r="DG1729" s="174"/>
      <c r="DH1729" s="174"/>
      <c r="DI1729" s="174"/>
      <c r="DJ1729" s="174"/>
      <c r="DK1729" s="174"/>
      <c r="DL1729" s="174"/>
      <c r="DM1729" s="174"/>
      <c r="DN1729" s="174"/>
      <c r="DO1729" s="174"/>
      <c r="DP1729" s="174"/>
      <c r="DQ1729" s="174"/>
      <c r="DR1729" s="174"/>
      <c r="DS1729" s="174"/>
      <c r="DT1729" s="174"/>
      <c r="DU1729" s="174"/>
      <c r="DV1729" s="174"/>
      <c r="DW1729" s="174"/>
      <c r="DX1729" s="174"/>
      <c r="DY1729" s="174"/>
      <c r="DZ1729" s="174"/>
      <c r="EA1729" s="174"/>
      <c r="EB1729" s="174"/>
      <c r="EC1729" s="174"/>
      <c r="ED1729" s="174"/>
      <c r="EE1729" s="174"/>
      <c r="EF1729" s="174"/>
      <c r="EG1729" s="174"/>
      <c r="EH1729" s="174"/>
      <c r="EI1729" s="174"/>
      <c r="EJ1729" s="174"/>
      <c r="EK1729" s="174"/>
      <c r="EL1729" s="174"/>
      <c r="EM1729" s="174"/>
      <c r="EN1729" s="174"/>
      <c r="EO1729" s="174"/>
      <c r="EP1729" s="174"/>
      <c r="EQ1729" s="174"/>
      <c r="ER1729" s="174"/>
      <c r="ES1729" s="174"/>
      <c r="ET1729" s="174"/>
      <c r="EU1729" s="174"/>
      <c r="EV1729" s="174"/>
      <c r="EW1729" s="174"/>
      <c r="EX1729" s="174"/>
      <c r="EY1729" s="174"/>
      <c r="EZ1729" s="174"/>
      <c r="FA1729" s="174"/>
      <c r="FB1729" s="174"/>
      <c r="FC1729" s="174"/>
      <c r="FD1729" s="174"/>
      <c r="FE1729" s="174"/>
      <c r="FF1729" s="174"/>
      <c r="FG1729" s="174"/>
      <c r="FH1729" s="174"/>
      <c r="FI1729" s="174"/>
      <c r="FJ1729" s="174"/>
      <c r="FK1729" s="174"/>
      <c r="FL1729" s="174"/>
      <c r="FM1729" s="174"/>
      <c r="FN1729" s="174"/>
      <c r="FO1729" s="174"/>
      <c r="FP1729" s="174"/>
      <c r="FQ1729" s="174"/>
      <c r="FR1729" s="174"/>
      <c r="FS1729" s="174"/>
      <c r="FT1729" s="174"/>
      <c r="FU1729" s="174"/>
      <c r="FV1729" s="174"/>
      <c r="FW1729" s="174"/>
      <c r="FX1729" s="174"/>
      <c r="FY1729" s="174"/>
      <c r="FZ1729" s="174"/>
      <c r="GA1729" s="174"/>
      <c r="GB1729" s="174"/>
      <c r="GC1729" s="174"/>
      <c r="GD1729" s="174"/>
      <c r="GE1729" s="174"/>
      <c r="GF1729" s="174"/>
      <c r="GG1729" s="174"/>
      <c r="GH1729" s="174"/>
      <c r="GI1729" s="174"/>
      <c r="GJ1729" s="174"/>
      <c r="GK1729" s="174"/>
      <c r="GL1729" s="174"/>
      <c r="GM1729" s="174"/>
      <c r="GN1729" s="174"/>
      <c r="GO1729" s="174"/>
      <c r="GP1729" s="174"/>
      <c r="GQ1729" s="174"/>
      <c r="GR1729" s="174"/>
      <c r="GS1729" s="174"/>
      <c r="GT1729" s="174"/>
      <c r="GU1729" s="174"/>
      <c r="GV1729" s="174"/>
      <c r="GW1729" s="174"/>
      <c r="GX1729" s="174"/>
      <c r="GY1729" s="174"/>
      <c r="GZ1729" s="174"/>
      <c r="HA1729" s="174"/>
      <c r="HB1729" s="174"/>
      <c r="HC1729" s="174"/>
      <c r="HD1729" s="174"/>
      <c r="HE1729" s="174"/>
      <c r="HF1729" s="174"/>
      <c r="HG1729" s="174"/>
      <c r="HH1729" s="174"/>
      <c r="HI1729" s="174"/>
      <c r="HJ1729" s="174"/>
      <c r="HK1729" s="174"/>
      <c r="HL1729" s="174"/>
      <c r="HM1729" s="174"/>
      <c r="HN1729" s="174"/>
      <c r="HO1729" s="174"/>
      <c r="HP1729" s="174"/>
      <c r="HQ1729" s="174"/>
      <c r="HR1729" s="174"/>
      <c r="HS1729" s="174"/>
      <c r="HT1729" s="174"/>
      <c r="HU1729" s="174"/>
      <c r="HV1729" s="174"/>
      <c r="HW1729" s="174"/>
      <c r="HX1729" s="174"/>
      <c r="HY1729" s="174"/>
      <c r="HZ1729" s="174"/>
      <c r="IA1729" s="174"/>
      <c r="IB1729" s="174"/>
      <c r="IC1729" s="174"/>
      <c r="ID1729" s="174"/>
      <c r="IE1729" s="174"/>
      <c r="IF1729" s="174"/>
      <c r="IG1729" s="174"/>
      <c r="IH1729" s="174"/>
      <c r="II1729" s="174"/>
      <c r="IJ1729" s="174"/>
      <c r="IK1729" s="174"/>
      <c r="IL1729" s="174"/>
      <c r="IM1729" s="174"/>
      <c r="IN1729" s="174"/>
      <c r="IO1729" s="174"/>
      <c r="IP1729" s="174"/>
      <c r="IQ1729" s="174"/>
      <c r="IR1729" s="174"/>
      <c r="IS1729" s="174"/>
      <c r="IT1729" s="174"/>
      <c r="IU1729" s="174"/>
      <c r="IV1729" s="174"/>
      <c r="IW1729" s="174"/>
      <c r="IX1729" s="174"/>
      <c r="IY1729" s="174"/>
      <c r="IZ1729" s="174"/>
      <c r="JA1729" s="174"/>
    </row>
    <row r="1730" spans="1:261" s="1031" customFormat="1" x14ac:dyDescent="0.25">
      <c r="A1730" s="297"/>
      <c r="B1730" s="297">
        <v>1</v>
      </c>
      <c r="C1730" s="238" t="s">
        <v>383</v>
      </c>
      <c r="D1730" s="237"/>
      <c r="E1730" s="238"/>
      <c r="F1730" s="2194">
        <f t="shared" si="590"/>
        <v>2515.9574468085107</v>
      </c>
      <c r="G1730" s="912">
        <f t="shared" si="590"/>
        <v>209.66312056737587</v>
      </c>
      <c r="H1730" s="912">
        <f t="shared" si="590"/>
        <v>61.923404255319149</v>
      </c>
      <c r="I1730" s="2375">
        <f t="shared" si="590"/>
        <v>29.487335359675786</v>
      </c>
      <c r="J1730" s="2991"/>
      <c r="K1730" s="2991"/>
      <c r="L1730" s="2992"/>
      <c r="M1730" s="2992"/>
      <c r="N1730" s="2992"/>
      <c r="O1730" s="2992"/>
      <c r="P1730" s="2992"/>
      <c r="Q1730" s="2992"/>
      <c r="R1730" s="2987"/>
      <c r="S1730" s="476"/>
      <c r="T1730" s="2987"/>
      <c r="U1730" s="1336"/>
      <c r="V1730" s="2987"/>
      <c r="W1730" s="2987"/>
      <c r="X1730" s="3164"/>
      <c r="Y1730" s="3164"/>
      <c r="Z1730" s="2987"/>
      <c r="AA1730" s="1116">
        <f t="shared" ref="AA1730" si="605">AA1656</f>
        <v>0</v>
      </c>
      <c r="AB1730" s="1107"/>
      <c r="AC1730" s="2587"/>
      <c r="AD1730" s="3494"/>
      <c r="AE1730" s="174"/>
      <c r="AF1730" s="174"/>
      <c r="AG1730" s="174"/>
      <c r="AH1730" s="174"/>
      <c r="AI1730" s="174"/>
      <c r="AJ1730" s="174"/>
      <c r="AK1730" s="174"/>
      <c r="AL1730" s="174"/>
      <c r="AM1730" s="174"/>
      <c r="AN1730" s="174"/>
      <c r="AO1730" s="174"/>
      <c r="AP1730" s="174"/>
      <c r="AQ1730" s="174"/>
      <c r="AR1730" s="174"/>
      <c r="AS1730" s="174"/>
      <c r="AT1730" s="174"/>
      <c r="AU1730" s="174"/>
      <c r="AV1730" s="174"/>
      <c r="AW1730" s="174"/>
      <c r="AX1730" s="174"/>
      <c r="AY1730" s="174"/>
      <c r="AZ1730" s="174"/>
      <c r="BA1730" s="174"/>
      <c r="BB1730" s="174"/>
      <c r="BC1730" s="174"/>
      <c r="BD1730" s="174"/>
      <c r="BE1730" s="174"/>
      <c r="BF1730" s="174"/>
      <c r="BG1730" s="174"/>
      <c r="BH1730" s="174"/>
      <c r="BI1730" s="174"/>
      <c r="BJ1730" s="174"/>
      <c r="BK1730" s="174"/>
      <c r="BL1730" s="174"/>
      <c r="BM1730" s="174"/>
      <c r="BN1730" s="174"/>
      <c r="BO1730" s="174"/>
      <c r="BP1730" s="174"/>
      <c r="BQ1730" s="174"/>
      <c r="BR1730" s="174"/>
      <c r="BS1730" s="174"/>
      <c r="BT1730" s="174"/>
      <c r="BU1730" s="174"/>
      <c r="BV1730" s="174"/>
      <c r="BW1730" s="174"/>
      <c r="BX1730" s="174"/>
      <c r="BY1730" s="174"/>
      <c r="BZ1730" s="174"/>
      <c r="CA1730" s="174"/>
      <c r="CB1730" s="174"/>
      <c r="CC1730" s="174"/>
      <c r="CD1730" s="174"/>
      <c r="CE1730" s="174"/>
      <c r="CF1730" s="174"/>
      <c r="CG1730" s="174"/>
      <c r="CH1730" s="174"/>
      <c r="CI1730" s="174"/>
      <c r="CJ1730" s="174"/>
      <c r="CK1730" s="174"/>
      <c r="CL1730" s="174"/>
      <c r="CM1730" s="174"/>
      <c r="CN1730" s="174"/>
      <c r="CO1730" s="174"/>
      <c r="CP1730" s="174"/>
      <c r="CQ1730" s="174"/>
      <c r="CR1730" s="174"/>
      <c r="CS1730" s="174"/>
      <c r="CT1730" s="174"/>
      <c r="CU1730" s="174"/>
      <c r="CV1730" s="174"/>
      <c r="CW1730" s="174"/>
      <c r="CX1730" s="174"/>
      <c r="CY1730" s="174"/>
      <c r="CZ1730" s="174"/>
      <c r="DA1730" s="174"/>
      <c r="DB1730" s="174"/>
      <c r="DC1730" s="174"/>
      <c r="DD1730" s="174"/>
      <c r="DE1730" s="174"/>
      <c r="DF1730" s="174"/>
      <c r="DG1730" s="174"/>
      <c r="DH1730" s="174"/>
      <c r="DI1730" s="174"/>
      <c r="DJ1730" s="174"/>
      <c r="DK1730" s="174"/>
      <c r="DL1730" s="174"/>
      <c r="DM1730" s="174"/>
      <c r="DN1730" s="174"/>
      <c r="DO1730" s="174"/>
      <c r="DP1730" s="174"/>
      <c r="DQ1730" s="174"/>
      <c r="DR1730" s="174"/>
      <c r="DS1730" s="174"/>
      <c r="DT1730" s="174"/>
      <c r="DU1730" s="174"/>
      <c r="DV1730" s="174"/>
      <c r="DW1730" s="174"/>
      <c r="DX1730" s="174"/>
      <c r="DY1730" s="174"/>
      <c r="DZ1730" s="174"/>
      <c r="EA1730" s="174"/>
      <c r="EB1730" s="174"/>
      <c r="EC1730" s="174"/>
      <c r="ED1730" s="174"/>
      <c r="EE1730" s="174"/>
      <c r="EF1730" s="174"/>
      <c r="EG1730" s="174"/>
      <c r="EH1730" s="174"/>
      <c r="EI1730" s="174"/>
      <c r="EJ1730" s="174"/>
      <c r="EK1730" s="174"/>
      <c r="EL1730" s="174"/>
      <c r="EM1730" s="174"/>
      <c r="EN1730" s="174"/>
      <c r="EO1730" s="174"/>
      <c r="EP1730" s="174"/>
      <c r="EQ1730" s="174"/>
      <c r="ER1730" s="174"/>
      <c r="ES1730" s="174"/>
      <c r="ET1730" s="174"/>
      <c r="EU1730" s="174"/>
      <c r="EV1730" s="174"/>
      <c r="EW1730" s="174"/>
      <c r="EX1730" s="174"/>
      <c r="EY1730" s="174"/>
      <c r="EZ1730" s="174"/>
      <c r="FA1730" s="174"/>
      <c r="FB1730" s="174"/>
      <c r="FC1730" s="174"/>
      <c r="FD1730" s="174"/>
      <c r="FE1730" s="174"/>
      <c r="FF1730" s="174"/>
      <c r="FG1730" s="174"/>
      <c r="FH1730" s="174"/>
      <c r="FI1730" s="174"/>
      <c r="FJ1730" s="174"/>
      <c r="FK1730" s="174"/>
      <c r="FL1730" s="174"/>
      <c r="FM1730" s="174"/>
      <c r="FN1730" s="174"/>
      <c r="FO1730" s="174"/>
      <c r="FP1730" s="174"/>
      <c r="FQ1730" s="174"/>
      <c r="FR1730" s="174"/>
      <c r="FS1730" s="174"/>
      <c r="FT1730" s="174"/>
      <c r="FU1730" s="174"/>
      <c r="FV1730" s="174"/>
      <c r="FW1730" s="174"/>
      <c r="FX1730" s="174"/>
      <c r="FY1730" s="174"/>
      <c r="FZ1730" s="174"/>
      <c r="GA1730" s="174"/>
      <c r="GB1730" s="174"/>
      <c r="GC1730" s="174"/>
      <c r="GD1730" s="174"/>
      <c r="GE1730" s="174"/>
      <c r="GF1730" s="174"/>
      <c r="GG1730" s="174"/>
      <c r="GH1730" s="174"/>
      <c r="GI1730" s="174"/>
      <c r="GJ1730" s="174"/>
      <c r="GK1730" s="174"/>
      <c r="GL1730" s="174"/>
      <c r="GM1730" s="174"/>
      <c r="GN1730" s="174"/>
      <c r="GO1730" s="174"/>
      <c r="GP1730" s="174"/>
      <c r="GQ1730" s="174"/>
      <c r="GR1730" s="174"/>
      <c r="GS1730" s="174"/>
      <c r="GT1730" s="174"/>
      <c r="GU1730" s="174"/>
      <c r="GV1730" s="174"/>
      <c r="GW1730" s="174"/>
      <c r="GX1730" s="174"/>
      <c r="GY1730" s="174"/>
      <c r="GZ1730" s="174"/>
      <c r="HA1730" s="174"/>
      <c r="HB1730" s="174"/>
      <c r="HC1730" s="174"/>
      <c r="HD1730" s="174"/>
      <c r="HE1730" s="174"/>
      <c r="HF1730" s="174"/>
      <c r="HG1730" s="174"/>
      <c r="HH1730" s="174"/>
      <c r="HI1730" s="174"/>
      <c r="HJ1730" s="174"/>
      <c r="HK1730" s="174"/>
      <c r="HL1730" s="174"/>
      <c r="HM1730" s="174"/>
      <c r="HN1730" s="174"/>
      <c r="HO1730" s="174"/>
      <c r="HP1730" s="174"/>
      <c r="HQ1730" s="174"/>
      <c r="HR1730" s="174"/>
      <c r="HS1730" s="174"/>
      <c r="HT1730" s="174"/>
      <c r="HU1730" s="174"/>
      <c r="HV1730" s="174"/>
      <c r="HW1730" s="174"/>
      <c r="HX1730" s="174"/>
      <c r="HY1730" s="174"/>
      <c r="HZ1730" s="174"/>
      <c r="IA1730" s="174"/>
      <c r="IB1730" s="174"/>
      <c r="IC1730" s="174"/>
      <c r="ID1730" s="174"/>
      <c r="IE1730" s="174"/>
      <c r="IF1730" s="174"/>
      <c r="IG1730" s="174"/>
      <c r="IH1730" s="174"/>
      <c r="II1730" s="174"/>
      <c r="IJ1730" s="174"/>
      <c r="IK1730" s="174"/>
      <c r="IL1730" s="174"/>
      <c r="IM1730" s="174"/>
      <c r="IN1730" s="174"/>
      <c r="IO1730" s="174"/>
      <c r="IP1730" s="174"/>
      <c r="IQ1730" s="174"/>
      <c r="IR1730" s="174"/>
      <c r="IS1730" s="174"/>
      <c r="IT1730" s="174"/>
      <c r="IU1730" s="174"/>
      <c r="IV1730" s="174"/>
      <c r="IW1730" s="174"/>
      <c r="IX1730" s="174"/>
      <c r="IY1730" s="174"/>
      <c r="IZ1730" s="174"/>
      <c r="JA1730" s="174"/>
    </row>
    <row r="1731" spans="1:261" s="1031" customFormat="1" x14ac:dyDescent="0.25">
      <c r="A1731" s="297"/>
      <c r="B1731" s="297">
        <v>1</v>
      </c>
      <c r="C1731" s="381" t="s">
        <v>384</v>
      </c>
      <c r="D1731" s="237"/>
      <c r="E1731" s="238"/>
      <c r="F1731" s="2194">
        <f t="shared" si="590"/>
        <v>23650</v>
      </c>
      <c r="G1731" s="912">
        <f t="shared" si="590"/>
        <v>1970.8333333333333</v>
      </c>
      <c r="H1731" s="912">
        <f t="shared" si="590"/>
        <v>582.08000000000004</v>
      </c>
      <c r="I1731" s="2375">
        <f t="shared" si="590"/>
        <v>29.532217148655509</v>
      </c>
      <c r="J1731" s="2991"/>
      <c r="K1731" s="2991"/>
      <c r="L1731" s="2992"/>
      <c r="M1731" s="2992"/>
      <c r="N1731" s="2992"/>
      <c r="O1731" s="2992"/>
      <c r="P1731" s="2992"/>
      <c r="Q1731" s="2992"/>
      <c r="R1731" s="2987"/>
      <c r="S1731" s="476"/>
      <c r="T1731" s="2987"/>
      <c r="U1731" s="1336"/>
      <c r="V1731" s="2987"/>
      <c r="W1731" s="2987"/>
      <c r="X1731" s="3164"/>
      <c r="Y1731" s="3164"/>
      <c r="Z1731" s="2987"/>
      <c r="AA1731" s="1116">
        <f t="shared" ref="AA1731" si="606">AA1657</f>
        <v>0</v>
      </c>
      <c r="AB1731" s="1107"/>
      <c r="AC1731" s="2587"/>
      <c r="AD1731" s="3494"/>
      <c r="AE1731" s="174"/>
      <c r="AF1731" s="174"/>
      <c r="AG1731" s="174"/>
      <c r="AH1731" s="174"/>
      <c r="AI1731" s="174"/>
      <c r="AJ1731" s="174"/>
      <c r="AK1731" s="174"/>
      <c r="AL1731" s="174"/>
      <c r="AM1731" s="174"/>
      <c r="AN1731" s="174"/>
      <c r="AO1731" s="174"/>
      <c r="AP1731" s="174"/>
      <c r="AQ1731" s="174"/>
      <c r="AR1731" s="174"/>
      <c r="AS1731" s="174"/>
      <c r="AT1731" s="174"/>
      <c r="AU1731" s="174"/>
      <c r="AV1731" s="174"/>
      <c r="AW1731" s="174"/>
      <c r="AX1731" s="174"/>
      <c r="AY1731" s="174"/>
      <c r="AZ1731" s="174"/>
      <c r="BA1731" s="174"/>
      <c r="BB1731" s="174"/>
      <c r="BC1731" s="174"/>
      <c r="BD1731" s="174"/>
      <c r="BE1731" s="174"/>
      <c r="BF1731" s="174"/>
      <c r="BG1731" s="174"/>
      <c r="BH1731" s="174"/>
      <c r="BI1731" s="174"/>
      <c r="BJ1731" s="174"/>
      <c r="BK1731" s="174"/>
      <c r="BL1731" s="174"/>
      <c r="BM1731" s="174"/>
      <c r="BN1731" s="174"/>
      <c r="BO1731" s="174"/>
      <c r="BP1731" s="174"/>
      <c r="BQ1731" s="174"/>
      <c r="BR1731" s="174"/>
      <c r="BS1731" s="174"/>
      <c r="BT1731" s="174"/>
      <c r="BU1731" s="174"/>
      <c r="BV1731" s="174"/>
      <c r="BW1731" s="174"/>
      <c r="BX1731" s="174"/>
      <c r="BY1731" s="174"/>
      <c r="BZ1731" s="174"/>
      <c r="CA1731" s="174"/>
      <c r="CB1731" s="174"/>
      <c r="CC1731" s="174"/>
      <c r="CD1731" s="174"/>
      <c r="CE1731" s="174"/>
      <c r="CF1731" s="174"/>
      <c r="CG1731" s="174"/>
      <c r="CH1731" s="174"/>
      <c r="CI1731" s="174"/>
      <c r="CJ1731" s="174"/>
      <c r="CK1731" s="174"/>
      <c r="CL1731" s="174"/>
      <c r="CM1731" s="174"/>
      <c r="CN1731" s="174"/>
      <c r="CO1731" s="174"/>
      <c r="CP1731" s="174"/>
      <c r="CQ1731" s="174"/>
      <c r="CR1731" s="174"/>
      <c r="CS1731" s="174"/>
      <c r="CT1731" s="174"/>
      <c r="CU1731" s="174"/>
      <c r="CV1731" s="174"/>
      <c r="CW1731" s="174"/>
      <c r="CX1731" s="174"/>
      <c r="CY1731" s="174"/>
      <c r="CZ1731" s="174"/>
      <c r="DA1731" s="174"/>
      <c r="DB1731" s="174"/>
      <c r="DC1731" s="174"/>
      <c r="DD1731" s="174"/>
      <c r="DE1731" s="174"/>
      <c r="DF1731" s="174"/>
      <c r="DG1731" s="174"/>
      <c r="DH1731" s="174"/>
      <c r="DI1731" s="174"/>
      <c r="DJ1731" s="174"/>
      <c r="DK1731" s="174"/>
      <c r="DL1731" s="174"/>
      <c r="DM1731" s="174"/>
      <c r="DN1731" s="174"/>
      <c r="DO1731" s="174"/>
      <c r="DP1731" s="174"/>
      <c r="DQ1731" s="174"/>
      <c r="DR1731" s="174"/>
      <c r="DS1731" s="174"/>
      <c r="DT1731" s="174"/>
      <c r="DU1731" s="174"/>
      <c r="DV1731" s="174"/>
      <c r="DW1731" s="174"/>
      <c r="DX1731" s="174"/>
      <c r="DY1731" s="174"/>
      <c r="DZ1731" s="174"/>
      <c r="EA1731" s="174"/>
      <c r="EB1731" s="174"/>
      <c r="EC1731" s="174"/>
      <c r="ED1731" s="174"/>
      <c r="EE1731" s="174"/>
      <c r="EF1731" s="174"/>
      <c r="EG1731" s="174"/>
      <c r="EH1731" s="174"/>
      <c r="EI1731" s="174"/>
      <c r="EJ1731" s="174"/>
      <c r="EK1731" s="174"/>
      <c r="EL1731" s="174"/>
      <c r="EM1731" s="174"/>
      <c r="EN1731" s="174"/>
      <c r="EO1731" s="174"/>
      <c r="EP1731" s="174"/>
      <c r="EQ1731" s="174"/>
      <c r="ER1731" s="174"/>
      <c r="ES1731" s="174"/>
      <c r="ET1731" s="174"/>
      <c r="EU1731" s="174"/>
      <c r="EV1731" s="174"/>
      <c r="EW1731" s="174"/>
      <c r="EX1731" s="174"/>
      <c r="EY1731" s="174"/>
      <c r="EZ1731" s="174"/>
      <c r="FA1731" s="174"/>
      <c r="FB1731" s="174"/>
      <c r="FC1731" s="174"/>
      <c r="FD1731" s="174"/>
      <c r="FE1731" s="174"/>
      <c r="FF1731" s="174"/>
      <c r="FG1731" s="174"/>
      <c r="FH1731" s="174"/>
      <c r="FI1731" s="174"/>
      <c r="FJ1731" s="174"/>
      <c r="FK1731" s="174"/>
      <c r="FL1731" s="174"/>
      <c r="FM1731" s="174"/>
      <c r="FN1731" s="174"/>
      <c r="FO1731" s="174"/>
      <c r="FP1731" s="174"/>
      <c r="FQ1731" s="174"/>
      <c r="FR1731" s="174"/>
      <c r="FS1731" s="174"/>
      <c r="FT1731" s="174"/>
      <c r="FU1731" s="174"/>
      <c r="FV1731" s="174"/>
      <c r="FW1731" s="174"/>
      <c r="FX1731" s="174"/>
      <c r="FY1731" s="174"/>
      <c r="FZ1731" s="174"/>
      <c r="GA1731" s="174"/>
      <c r="GB1731" s="174"/>
      <c r="GC1731" s="174"/>
      <c r="GD1731" s="174"/>
      <c r="GE1731" s="174"/>
      <c r="GF1731" s="174"/>
      <c r="GG1731" s="174"/>
      <c r="GH1731" s="174"/>
      <c r="GI1731" s="174"/>
      <c r="GJ1731" s="174"/>
      <c r="GK1731" s="174"/>
      <c r="GL1731" s="174"/>
      <c r="GM1731" s="174"/>
      <c r="GN1731" s="174"/>
      <c r="GO1731" s="174"/>
      <c r="GP1731" s="174"/>
      <c r="GQ1731" s="174"/>
      <c r="GR1731" s="174"/>
      <c r="GS1731" s="174"/>
      <c r="GT1731" s="174"/>
      <c r="GU1731" s="174"/>
      <c r="GV1731" s="174"/>
      <c r="GW1731" s="174"/>
      <c r="GX1731" s="174"/>
      <c r="GY1731" s="174"/>
      <c r="GZ1731" s="174"/>
      <c r="HA1731" s="174"/>
      <c r="HB1731" s="174"/>
      <c r="HC1731" s="174"/>
      <c r="HD1731" s="174"/>
      <c r="HE1731" s="174"/>
      <c r="HF1731" s="174"/>
      <c r="HG1731" s="174"/>
      <c r="HH1731" s="174"/>
      <c r="HI1731" s="174"/>
      <c r="HJ1731" s="174"/>
      <c r="HK1731" s="174"/>
      <c r="HL1731" s="174"/>
      <c r="HM1731" s="174"/>
      <c r="HN1731" s="174"/>
      <c r="HO1731" s="174"/>
      <c r="HP1731" s="174"/>
      <c r="HQ1731" s="174"/>
      <c r="HR1731" s="174"/>
      <c r="HS1731" s="174"/>
      <c r="HT1731" s="174"/>
      <c r="HU1731" s="174"/>
      <c r="HV1731" s="174"/>
      <c r="HW1731" s="174"/>
      <c r="HX1731" s="174"/>
      <c r="HY1731" s="174"/>
      <c r="HZ1731" s="174"/>
      <c r="IA1731" s="174"/>
      <c r="IB1731" s="174"/>
      <c r="IC1731" s="174"/>
      <c r="ID1731" s="174"/>
      <c r="IE1731" s="174"/>
      <c r="IF1731" s="174"/>
      <c r="IG1731" s="174"/>
      <c r="IH1731" s="174"/>
      <c r="II1731" s="174"/>
      <c r="IJ1731" s="174"/>
      <c r="IK1731" s="174"/>
      <c r="IL1731" s="174"/>
      <c r="IM1731" s="174"/>
      <c r="IN1731" s="174"/>
      <c r="IO1731" s="174"/>
      <c r="IP1731" s="174"/>
      <c r="IQ1731" s="174"/>
      <c r="IR1731" s="174"/>
      <c r="IS1731" s="174"/>
      <c r="IT1731" s="174"/>
      <c r="IU1731" s="174"/>
      <c r="IV1731" s="174"/>
      <c r="IW1731" s="174"/>
      <c r="IX1731" s="174"/>
      <c r="IY1731" s="174"/>
      <c r="IZ1731" s="174"/>
      <c r="JA1731" s="174"/>
    </row>
    <row r="1732" spans="1:261" s="1031" customFormat="1" ht="29.25" x14ac:dyDescent="0.25">
      <c r="A1732" s="297"/>
      <c r="B1732" s="297">
        <v>1</v>
      </c>
      <c r="C1732" s="374" t="s">
        <v>360</v>
      </c>
      <c r="D1732" s="237"/>
      <c r="E1732" s="238"/>
      <c r="F1732" s="2194">
        <f t="shared" si="590"/>
        <v>4530</v>
      </c>
      <c r="G1732" s="912">
        <f t="shared" si="590"/>
        <v>377.5</v>
      </c>
      <c r="H1732" s="912">
        <f t="shared" si="590"/>
        <v>270</v>
      </c>
      <c r="I1732" s="2375">
        <f t="shared" si="590"/>
        <v>71.428571428571431</v>
      </c>
      <c r="J1732" s="2991"/>
      <c r="K1732" s="2991"/>
      <c r="L1732" s="2992"/>
      <c r="M1732" s="2992"/>
      <c r="N1732" s="2992"/>
      <c r="O1732" s="2992"/>
      <c r="P1732" s="2992"/>
      <c r="Q1732" s="2992"/>
      <c r="R1732" s="2987"/>
      <c r="S1732" s="476"/>
      <c r="T1732" s="2987"/>
      <c r="U1732" s="1336"/>
      <c r="V1732" s="2987"/>
      <c r="W1732" s="2987"/>
      <c r="X1732" s="3164"/>
      <c r="Y1732" s="3164"/>
      <c r="Z1732" s="2987"/>
      <c r="AA1732" s="1116">
        <f t="shared" ref="AA1732" si="607">AA1658</f>
        <v>0</v>
      </c>
      <c r="AB1732" s="1107"/>
      <c r="AC1732" s="2587"/>
      <c r="AD1732" s="3494"/>
      <c r="AE1732" s="174"/>
      <c r="AF1732" s="174"/>
      <c r="AG1732" s="174"/>
      <c r="AH1732" s="174"/>
      <c r="AI1732" s="174"/>
      <c r="AJ1732" s="174"/>
      <c r="AK1732" s="174"/>
      <c r="AL1732" s="174"/>
      <c r="AM1732" s="174"/>
      <c r="AN1732" s="174"/>
      <c r="AO1732" s="174"/>
      <c r="AP1732" s="174"/>
      <c r="AQ1732" s="174"/>
      <c r="AR1732" s="174"/>
      <c r="AS1732" s="174"/>
      <c r="AT1732" s="174"/>
      <c r="AU1732" s="174"/>
      <c r="AV1732" s="174"/>
      <c r="AW1732" s="174"/>
      <c r="AX1732" s="174"/>
      <c r="AY1732" s="174"/>
      <c r="AZ1732" s="174"/>
      <c r="BA1732" s="174"/>
      <c r="BB1732" s="174"/>
      <c r="BC1732" s="174"/>
      <c r="BD1732" s="174"/>
      <c r="BE1732" s="174"/>
      <c r="BF1732" s="174"/>
      <c r="BG1732" s="174"/>
      <c r="BH1732" s="174"/>
      <c r="BI1732" s="174"/>
      <c r="BJ1732" s="174"/>
      <c r="BK1732" s="174"/>
      <c r="BL1732" s="174"/>
      <c r="BM1732" s="174"/>
      <c r="BN1732" s="174"/>
      <c r="BO1732" s="174"/>
      <c r="BP1732" s="174"/>
      <c r="BQ1732" s="174"/>
      <c r="BR1732" s="174"/>
      <c r="BS1732" s="174"/>
      <c r="BT1732" s="174"/>
      <c r="BU1732" s="174"/>
      <c r="BV1732" s="174"/>
      <c r="BW1732" s="174"/>
      <c r="BX1732" s="174"/>
      <c r="BY1732" s="174"/>
      <c r="BZ1732" s="174"/>
      <c r="CA1732" s="174"/>
      <c r="CB1732" s="174"/>
      <c r="CC1732" s="174"/>
      <c r="CD1732" s="174"/>
      <c r="CE1732" s="174"/>
      <c r="CF1732" s="174"/>
      <c r="CG1732" s="174"/>
      <c r="CH1732" s="174"/>
      <c r="CI1732" s="174"/>
      <c r="CJ1732" s="174"/>
      <c r="CK1732" s="174"/>
      <c r="CL1732" s="174"/>
      <c r="CM1732" s="174"/>
      <c r="CN1732" s="174"/>
      <c r="CO1732" s="174"/>
      <c r="CP1732" s="174"/>
      <c r="CQ1732" s="174"/>
      <c r="CR1732" s="174"/>
      <c r="CS1732" s="174"/>
      <c r="CT1732" s="174"/>
      <c r="CU1732" s="174"/>
      <c r="CV1732" s="174"/>
      <c r="CW1732" s="174"/>
      <c r="CX1732" s="174"/>
      <c r="CY1732" s="174"/>
      <c r="CZ1732" s="174"/>
      <c r="DA1732" s="174"/>
      <c r="DB1732" s="174"/>
      <c r="DC1732" s="174"/>
      <c r="DD1732" s="174"/>
      <c r="DE1732" s="174"/>
      <c r="DF1732" s="174"/>
      <c r="DG1732" s="174"/>
      <c r="DH1732" s="174"/>
      <c r="DI1732" s="174"/>
      <c r="DJ1732" s="174"/>
      <c r="DK1732" s="174"/>
      <c r="DL1732" s="174"/>
      <c r="DM1732" s="174"/>
      <c r="DN1732" s="174"/>
      <c r="DO1732" s="174"/>
      <c r="DP1732" s="174"/>
      <c r="DQ1732" s="174"/>
      <c r="DR1732" s="174"/>
      <c r="DS1732" s="174"/>
      <c r="DT1732" s="174"/>
      <c r="DU1732" s="174"/>
      <c r="DV1732" s="174"/>
      <c r="DW1732" s="174"/>
      <c r="DX1732" s="174"/>
      <c r="DY1732" s="174"/>
      <c r="DZ1732" s="174"/>
      <c r="EA1732" s="174"/>
      <c r="EB1732" s="174"/>
      <c r="EC1732" s="174"/>
      <c r="ED1732" s="174"/>
      <c r="EE1732" s="174"/>
      <c r="EF1732" s="174"/>
      <c r="EG1732" s="174"/>
      <c r="EH1732" s="174"/>
      <c r="EI1732" s="174"/>
      <c r="EJ1732" s="174"/>
      <c r="EK1732" s="174"/>
      <c r="EL1732" s="174"/>
      <c r="EM1732" s="174"/>
      <c r="EN1732" s="174"/>
      <c r="EO1732" s="174"/>
      <c r="EP1732" s="174"/>
      <c r="EQ1732" s="174"/>
      <c r="ER1732" s="174"/>
      <c r="ES1732" s="174"/>
      <c r="ET1732" s="174"/>
      <c r="EU1732" s="174"/>
      <c r="EV1732" s="174"/>
      <c r="EW1732" s="174"/>
      <c r="EX1732" s="174"/>
      <c r="EY1732" s="174"/>
      <c r="EZ1732" s="174"/>
      <c r="FA1732" s="174"/>
      <c r="FB1732" s="174"/>
      <c r="FC1732" s="174"/>
      <c r="FD1732" s="174"/>
      <c r="FE1732" s="174"/>
      <c r="FF1732" s="174"/>
      <c r="FG1732" s="174"/>
      <c r="FH1732" s="174"/>
      <c r="FI1732" s="174"/>
      <c r="FJ1732" s="174"/>
      <c r="FK1732" s="174"/>
      <c r="FL1732" s="174"/>
      <c r="FM1732" s="174"/>
      <c r="FN1732" s="174"/>
      <c r="FO1732" s="174"/>
      <c r="FP1732" s="174"/>
      <c r="FQ1732" s="174"/>
      <c r="FR1732" s="174"/>
      <c r="FS1732" s="174"/>
      <c r="FT1732" s="174"/>
      <c r="FU1732" s="174"/>
      <c r="FV1732" s="174"/>
      <c r="FW1732" s="174"/>
      <c r="FX1732" s="174"/>
      <c r="FY1732" s="174"/>
      <c r="FZ1732" s="174"/>
      <c r="GA1732" s="174"/>
      <c r="GB1732" s="174"/>
      <c r="GC1732" s="174"/>
      <c r="GD1732" s="174"/>
      <c r="GE1732" s="174"/>
      <c r="GF1732" s="174"/>
      <c r="GG1732" s="174"/>
      <c r="GH1732" s="174"/>
      <c r="GI1732" s="174"/>
      <c r="GJ1732" s="174"/>
      <c r="GK1732" s="174"/>
      <c r="GL1732" s="174"/>
      <c r="GM1732" s="174"/>
      <c r="GN1732" s="174"/>
      <c r="GO1732" s="174"/>
      <c r="GP1732" s="174"/>
      <c r="GQ1732" s="174"/>
      <c r="GR1732" s="174"/>
      <c r="GS1732" s="174"/>
      <c r="GT1732" s="174"/>
      <c r="GU1732" s="174"/>
      <c r="GV1732" s="174"/>
      <c r="GW1732" s="174"/>
      <c r="GX1732" s="174"/>
      <c r="GY1732" s="174"/>
      <c r="GZ1732" s="174"/>
      <c r="HA1732" s="174"/>
      <c r="HB1732" s="174"/>
      <c r="HC1732" s="174"/>
      <c r="HD1732" s="174"/>
      <c r="HE1732" s="174"/>
      <c r="HF1732" s="174"/>
      <c r="HG1732" s="174"/>
      <c r="HH1732" s="174"/>
      <c r="HI1732" s="174"/>
      <c r="HJ1732" s="174"/>
      <c r="HK1732" s="174"/>
      <c r="HL1732" s="174"/>
      <c r="HM1732" s="174"/>
      <c r="HN1732" s="174"/>
      <c r="HO1732" s="174"/>
      <c r="HP1732" s="174"/>
      <c r="HQ1732" s="174"/>
      <c r="HR1732" s="174"/>
      <c r="HS1732" s="174"/>
      <c r="HT1732" s="174"/>
      <c r="HU1732" s="174"/>
      <c r="HV1732" s="174"/>
      <c r="HW1732" s="174"/>
      <c r="HX1732" s="174"/>
      <c r="HY1732" s="174"/>
      <c r="HZ1732" s="174"/>
      <c r="IA1732" s="174"/>
      <c r="IB1732" s="174"/>
      <c r="IC1732" s="174"/>
      <c r="ID1732" s="174"/>
      <c r="IE1732" s="174"/>
      <c r="IF1732" s="174"/>
      <c r="IG1732" s="174"/>
      <c r="IH1732" s="174"/>
      <c r="II1732" s="174"/>
      <c r="IJ1732" s="174"/>
      <c r="IK1732" s="174"/>
      <c r="IL1732" s="174"/>
      <c r="IM1732" s="174"/>
      <c r="IN1732" s="174"/>
      <c r="IO1732" s="174"/>
      <c r="IP1732" s="174"/>
      <c r="IQ1732" s="174"/>
      <c r="IR1732" s="174"/>
      <c r="IS1732" s="174"/>
      <c r="IT1732" s="174"/>
      <c r="IU1732" s="174"/>
      <c r="IV1732" s="174"/>
      <c r="IW1732" s="174"/>
      <c r="IX1732" s="174"/>
      <c r="IY1732" s="174"/>
      <c r="IZ1732" s="174"/>
      <c r="JA1732" s="174"/>
    </row>
    <row r="1733" spans="1:261" s="1031" customFormat="1" ht="30" x14ac:dyDescent="0.25">
      <c r="A1733" s="297"/>
      <c r="B1733" s="297">
        <v>1</v>
      </c>
      <c r="C1733" s="239" t="s">
        <v>202</v>
      </c>
      <c r="D1733" s="237"/>
      <c r="E1733" s="238"/>
      <c r="F1733" s="2194">
        <f t="shared" si="590"/>
        <v>0</v>
      </c>
      <c r="G1733" s="912">
        <f t="shared" si="590"/>
        <v>0</v>
      </c>
      <c r="H1733" s="912">
        <f t="shared" si="590"/>
        <v>0</v>
      </c>
      <c r="I1733" s="2375">
        <f t="shared" si="590"/>
        <v>0</v>
      </c>
      <c r="J1733" s="2991"/>
      <c r="K1733" s="2991"/>
      <c r="L1733" s="2992"/>
      <c r="M1733" s="2992"/>
      <c r="N1733" s="2992"/>
      <c r="O1733" s="2992"/>
      <c r="P1733" s="2992"/>
      <c r="Q1733" s="2992"/>
      <c r="R1733" s="2987"/>
      <c r="S1733" s="476"/>
      <c r="T1733" s="2987"/>
      <c r="U1733" s="1336"/>
      <c r="V1733" s="2987"/>
      <c r="W1733" s="2987"/>
      <c r="X1733" s="3164"/>
      <c r="Y1733" s="3164"/>
      <c r="Z1733" s="2987"/>
      <c r="AA1733" s="1116">
        <f t="shared" ref="AA1733" si="608">AA1659</f>
        <v>0</v>
      </c>
      <c r="AB1733" s="1107"/>
      <c r="AC1733" s="2587"/>
      <c r="AD1733" s="3494"/>
      <c r="AE1733" s="174"/>
      <c r="AF1733" s="174"/>
      <c r="AG1733" s="174"/>
      <c r="AH1733" s="174"/>
      <c r="AI1733" s="174"/>
      <c r="AJ1733" s="174"/>
      <c r="AK1733" s="174"/>
      <c r="AL1733" s="174"/>
      <c r="AM1733" s="174"/>
      <c r="AN1733" s="174"/>
      <c r="AO1733" s="174"/>
      <c r="AP1733" s="174"/>
      <c r="AQ1733" s="174"/>
      <c r="AR1733" s="174"/>
      <c r="AS1733" s="174"/>
      <c r="AT1733" s="174"/>
      <c r="AU1733" s="174"/>
      <c r="AV1733" s="174"/>
      <c r="AW1733" s="174"/>
      <c r="AX1733" s="174"/>
      <c r="AY1733" s="174"/>
      <c r="AZ1733" s="174"/>
      <c r="BA1733" s="174"/>
      <c r="BB1733" s="174"/>
      <c r="BC1733" s="174"/>
      <c r="BD1733" s="174"/>
      <c r="BE1733" s="174"/>
      <c r="BF1733" s="174"/>
      <c r="BG1733" s="174"/>
      <c r="BH1733" s="174"/>
      <c r="BI1733" s="174"/>
      <c r="BJ1733" s="174"/>
      <c r="BK1733" s="174"/>
      <c r="BL1733" s="174"/>
      <c r="BM1733" s="174"/>
      <c r="BN1733" s="174"/>
      <c r="BO1733" s="174"/>
      <c r="BP1733" s="174"/>
      <c r="BQ1733" s="174"/>
      <c r="BR1733" s="174"/>
      <c r="BS1733" s="174"/>
      <c r="BT1733" s="174"/>
      <c r="BU1733" s="174"/>
      <c r="BV1733" s="174"/>
      <c r="BW1733" s="174"/>
      <c r="BX1733" s="174"/>
      <c r="BY1733" s="174"/>
      <c r="BZ1733" s="174"/>
      <c r="CA1733" s="174"/>
      <c r="CB1733" s="174"/>
      <c r="CC1733" s="174"/>
      <c r="CD1733" s="174"/>
      <c r="CE1733" s="174"/>
      <c r="CF1733" s="174"/>
      <c r="CG1733" s="174"/>
      <c r="CH1733" s="174"/>
      <c r="CI1733" s="174"/>
      <c r="CJ1733" s="174"/>
      <c r="CK1733" s="174"/>
      <c r="CL1733" s="174"/>
      <c r="CM1733" s="174"/>
      <c r="CN1733" s="174"/>
      <c r="CO1733" s="174"/>
      <c r="CP1733" s="174"/>
      <c r="CQ1733" s="174"/>
      <c r="CR1733" s="174"/>
      <c r="CS1733" s="174"/>
      <c r="CT1733" s="174"/>
      <c r="CU1733" s="174"/>
      <c r="CV1733" s="174"/>
      <c r="CW1733" s="174"/>
      <c r="CX1733" s="174"/>
      <c r="CY1733" s="174"/>
      <c r="CZ1733" s="174"/>
      <c r="DA1733" s="174"/>
      <c r="DB1733" s="174"/>
      <c r="DC1733" s="174"/>
      <c r="DD1733" s="174"/>
      <c r="DE1733" s="174"/>
      <c r="DF1733" s="174"/>
      <c r="DG1733" s="174"/>
      <c r="DH1733" s="174"/>
      <c r="DI1733" s="174"/>
      <c r="DJ1733" s="174"/>
      <c r="DK1733" s="174"/>
      <c r="DL1733" s="174"/>
      <c r="DM1733" s="174"/>
      <c r="DN1733" s="174"/>
      <c r="DO1733" s="174"/>
      <c r="DP1733" s="174"/>
      <c r="DQ1733" s="174"/>
      <c r="DR1733" s="174"/>
      <c r="DS1733" s="174"/>
      <c r="DT1733" s="174"/>
      <c r="DU1733" s="174"/>
      <c r="DV1733" s="174"/>
      <c r="DW1733" s="174"/>
      <c r="DX1733" s="174"/>
      <c r="DY1733" s="174"/>
      <c r="DZ1733" s="174"/>
      <c r="EA1733" s="174"/>
      <c r="EB1733" s="174"/>
      <c r="EC1733" s="174"/>
      <c r="ED1733" s="174"/>
      <c r="EE1733" s="174"/>
      <c r="EF1733" s="174"/>
      <c r="EG1733" s="174"/>
      <c r="EH1733" s="174"/>
      <c r="EI1733" s="174"/>
      <c r="EJ1733" s="174"/>
      <c r="EK1733" s="174"/>
      <c r="EL1733" s="174"/>
      <c r="EM1733" s="174"/>
      <c r="EN1733" s="174"/>
      <c r="EO1733" s="174"/>
      <c r="EP1733" s="174"/>
      <c r="EQ1733" s="174"/>
      <c r="ER1733" s="174"/>
      <c r="ES1733" s="174"/>
      <c r="ET1733" s="174"/>
      <c r="EU1733" s="174"/>
      <c r="EV1733" s="174"/>
      <c r="EW1733" s="174"/>
      <c r="EX1733" s="174"/>
      <c r="EY1733" s="174"/>
      <c r="EZ1733" s="174"/>
      <c r="FA1733" s="174"/>
      <c r="FB1733" s="174"/>
      <c r="FC1733" s="174"/>
      <c r="FD1733" s="174"/>
      <c r="FE1733" s="174"/>
      <c r="FF1733" s="174"/>
      <c r="FG1733" s="174"/>
      <c r="FH1733" s="174"/>
      <c r="FI1733" s="174"/>
      <c r="FJ1733" s="174"/>
      <c r="FK1733" s="174"/>
      <c r="FL1733" s="174"/>
      <c r="FM1733" s="174"/>
      <c r="FN1733" s="174"/>
      <c r="FO1733" s="174"/>
      <c r="FP1733" s="174"/>
      <c r="FQ1733" s="174"/>
      <c r="FR1733" s="174"/>
      <c r="FS1733" s="174"/>
      <c r="FT1733" s="174"/>
      <c r="FU1733" s="174"/>
      <c r="FV1733" s="174"/>
      <c r="FW1733" s="174"/>
      <c r="FX1733" s="174"/>
      <c r="FY1733" s="174"/>
      <c r="FZ1733" s="174"/>
      <c r="GA1733" s="174"/>
      <c r="GB1733" s="174"/>
      <c r="GC1733" s="174"/>
      <c r="GD1733" s="174"/>
      <c r="GE1733" s="174"/>
      <c r="GF1733" s="174"/>
      <c r="GG1733" s="174"/>
      <c r="GH1733" s="174"/>
      <c r="GI1733" s="174"/>
      <c r="GJ1733" s="174"/>
      <c r="GK1733" s="174"/>
      <c r="GL1733" s="174"/>
      <c r="GM1733" s="174"/>
      <c r="GN1733" s="174"/>
      <c r="GO1733" s="174"/>
      <c r="GP1733" s="174"/>
      <c r="GQ1733" s="174"/>
      <c r="GR1733" s="174"/>
      <c r="GS1733" s="174"/>
      <c r="GT1733" s="174"/>
      <c r="GU1733" s="174"/>
      <c r="GV1733" s="174"/>
      <c r="GW1733" s="174"/>
      <c r="GX1733" s="174"/>
      <c r="GY1733" s="174"/>
      <c r="GZ1733" s="174"/>
      <c r="HA1733" s="174"/>
      <c r="HB1733" s="174"/>
      <c r="HC1733" s="174"/>
      <c r="HD1733" s="174"/>
      <c r="HE1733" s="174"/>
      <c r="HF1733" s="174"/>
      <c r="HG1733" s="174"/>
      <c r="HH1733" s="174"/>
      <c r="HI1733" s="174"/>
      <c r="HJ1733" s="174"/>
      <c r="HK1733" s="174"/>
      <c r="HL1733" s="174"/>
      <c r="HM1733" s="174"/>
      <c r="HN1733" s="174"/>
      <c r="HO1733" s="174"/>
      <c r="HP1733" s="174"/>
      <c r="HQ1733" s="174"/>
      <c r="HR1733" s="174"/>
      <c r="HS1733" s="174"/>
      <c r="HT1733" s="174"/>
      <c r="HU1733" s="174"/>
      <c r="HV1733" s="174"/>
      <c r="HW1733" s="174"/>
      <c r="HX1733" s="174"/>
      <c r="HY1733" s="174"/>
      <c r="HZ1733" s="174"/>
      <c r="IA1733" s="174"/>
      <c r="IB1733" s="174"/>
      <c r="IC1733" s="174"/>
      <c r="ID1733" s="174"/>
      <c r="IE1733" s="174"/>
      <c r="IF1733" s="174"/>
      <c r="IG1733" s="174"/>
      <c r="IH1733" s="174"/>
      <c r="II1733" s="174"/>
      <c r="IJ1733" s="174"/>
      <c r="IK1733" s="174"/>
      <c r="IL1733" s="174"/>
      <c r="IM1733" s="174"/>
      <c r="IN1733" s="174"/>
      <c r="IO1733" s="174"/>
      <c r="IP1733" s="174"/>
      <c r="IQ1733" s="174"/>
      <c r="IR1733" s="174"/>
      <c r="IS1733" s="174"/>
      <c r="IT1733" s="174"/>
      <c r="IU1733" s="174"/>
      <c r="IV1733" s="174"/>
      <c r="IW1733" s="174"/>
      <c r="IX1733" s="174"/>
      <c r="IY1733" s="174"/>
      <c r="IZ1733" s="174"/>
      <c r="JA1733" s="174"/>
    </row>
    <row r="1734" spans="1:261" s="1031" customFormat="1" ht="72" x14ac:dyDescent="0.25">
      <c r="A1734" s="297"/>
      <c r="B1734" s="297">
        <v>1</v>
      </c>
      <c r="C1734" s="374" t="s">
        <v>368</v>
      </c>
      <c r="D1734" s="237"/>
      <c r="E1734" s="238"/>
      <c r="F1734" s="2194">
        <f t="shared" si="590"/>
        <v>0</v>
      </c>
      <c r="G1734" s="912">
        <f t="shared" si="590"/>
        <v>0</v>
      </c>
      <c r="H1734" s="912">
        <f t="shared" si="590"/>
        <v>0</v>
      </c>
      <c r="I1734" s="2375">
        <f t="shared" si="590"/>
        <v>0</v>
      </c>
      <c r="J1734" s="2991"/>
      <c r="K1734" s="2991"/>
      <c r="L1734" s="2992"/>
      <c r="M1734" s="2992"/>
      <c r="N1734" s="2992"/>
      <c r="O1734" s="2992"/>
      <c r="P1734" s="2992"/>
      <c r="Q1734" s="2992"/>
      <c r="R1734" s="2987"/>
      <c r="S1734" s="476"/>
      <c r="T1734" s="2987"/>
      <c r="U1734" s="1336"/>
      <c r="V1734" s="2987"/>
      <c r="W1734" s="2987"/>
      <c r="X1734" s="3164"/>
      <c r="Y1734" s="3164"/>
      <c r="Z1734" s="2987"/>
      <c r="AA1734" s="1116">
        <f t="shared" ref="AA1734" si="609">AA1660</f>
        <v>0</v>
      </c>
      <c r="AB1734" s="1107"/>
      <c r="AC1734" s="2587"/>
      <c r="AD1734" s="3494"/>
      <c r="AE1734" s="174"/>
      <c r="AF1734" s="174"/>
      <c r="AG1734" s="174"/>
      <c r="AH1734" s="174"/>
      <c r="AI1734" s="174"/>
      <c r="AJ1734" s="174"/>
      <c r="AK1734" s="174"/>
      <c r="AL1734" s="174"/>
      <c r="AM1734" s="174"/>
      <c r="AN1734" s="174"/>
      <c r="AO1734" s="174"/>
      <c r="AP1734" s="174"/>
      <c r="AQ1734" s="174"/>
      <c r="AR1734" s="174"/>
      <c r="AS1734" s="174"/>
      <c r="AT1734" s="174"/>
      <c r="AU1734" s="174"/>
      <c r="AV1734" s="174"/>
      <c r="AW1734" s="174"/>
      <c r="AX1734" s="174"/>
      <c r="AY1734" s="174"/>
      <c r="AZ1734" s="174"/>
      <c r="BA1734" s="174"/>
      <c r="BB1734" s="174"/>
      <c r="BC1734" s="174"/>
      <c r="BD1734" s="174"/>
      <c r="BE1734" s="174"/>
      <c r="BF1734" s="174"/>
      <c r="BG1734" s="174"/>
      <c r="BH1734" s="174"/>
      <c r="BI1734" s="174"/>
      <c r="BJ1734" s="174"/>
      <c r="BK1734" s="174"/>
      <c r="BL1734" s="174"/>
      <c r="BM1734" s="174"/>
      <c r="BN1734" s="174"/>
      <c r="BO1734" s="174"/>
      <c r="BP1734" s="174"/>
      <c r="BQ1734" s="174"/>
      <c r="BR1734" s="174"/>
      <c r="BS1734" s="174"/>
      <c r="BT1734" s="174"/>
      <c r="BU1734" s="174"/>
      <c r="BV1734" s="174"/>
      <c r="BW1734" s="174"/>
      <c r="BX1734" s="174"/>
      <c r="BY1734" s="174"/>
      <c r="BZ1734" s="174"/>
      <c r="CA1734" s="174"/>
      <c r="CB1734" s="174"/>
      <c r="CC1734" s="174"/>
      <c r="CD1734" s="174"/>
      <c r="CE1734" s="174"/>
      <c r="CF1734" s="174"/>
      <c r="CG1734" s="174"/>
      <c r="CH1734" s="174"/>
      <c r="CI1734" s="174"/>
      <c r="CJ1734" s="174"/>
      <c r="CK1734" s="174"/>
      <c r="CL1734" s="174"/>
      <c r="CM1734" s="174"/>
      <c r="CN1734" s="174"/>
      <c r="CO1734" s="174"/>
      <c r="CP1734" s="174"/>
      <c r="CQ1734" s="174"/>
      <c r="CR1734" s="174"/>
      <c r="CS1734" s="174"/>
      <c r="CT1734" s="174"/>
      <c r="CU1734" s="174"/>
      <c r="CV1734" s="174"/>
      <c r="CW1734" s="174"/>
      <c r="CX1734" s="174"/>
      <c r="CY1734" s="174"/>
      <c r="CZ1734" s="174"/>
      <c r="DA1734" s="174"/>
      <c r="DB1734" s="174"/>
      <c r="DC1734" s="174"/>
      <c r="DD1734" s="174"/>
      <c r="DE1734" s="174"/>
      <c r="DF1734" s="174"/>
      <c r="DG1734" s="174"/>
      <c r="DH1734" s="174"/>
      <c r="DI1734" s="174"/>
      <c r="DJ1734" s="174"/>
      <c r="DK1734" s="174"/>
      <c r="DL1734" s="174"/>
      <c r="DM1734" s="174"/>
      <c r="DN1734" s="174"/>
      <c r="DO1734" s="174"/>
      <c r="DP1734" s="174"/>
      <c r="DQ1734" s="174"/>
      <c r="DR1734" s="174"/>
      <c r="DS1734" s="174"/>
      <c r="DT1734" s="174"/>
      <c r="DU1734" s="174"/>
      <c r="DV1734" s="174"/>
      <c r="DW1734" s="174"/>
      <c r="DX1734" s="174"/>
      <c r="DY1734" s="174"/>
      <c r="DZ1734" s="174"/>
      <c r="EA1734" s="174"/>
      <c r="EB1734" s="174"/>
      <c r="EC1734" s="174"/>
      <c r="ED1734" s="174"/>
      <c r="EE1734" s="174"/>
      <c r="EF1734" s="174"/>
      <c r="EG1734" s="174"/>
      <c r="EH1734" s="174"/>
      <c r="EI1734" s="174"/>
      <c r="EJ1734" s="174"/>
      <c r="EK1734" s="174"/>
      <c r="EL1734" s="174"/>
      <c r="EM1734" s="174"/>
      <c r="EN1734" s="174"/>
      <c r="EO1734" s="174"/>
      <c r="EP1734" s="174"/>
      <c r="EQ1734" s="174"/>
      <c r="ER1734" s="174"/>
      <c r="ES1734" s="174"/>
      <c r="ET1734" s="174"/>
      <c r="EU1734" s="174"/>
      <c r="EV1734" s="174"/>
      <c r="EW1734" s="174"/>
      <c r="EX1734" s="174"/>
      <c r="EY1734" s="174"/>
      <c r="EZ1734" s="174"/>
      <c r="FA1734" s="174"/>
      <c r="FB1734" s="174"/>
      <c r="FC1734" s="174"/>
      <c r="FD1734" s="174"/>
      <c r="FE1734" s="174"/>
      <c r="FF1734" s="174"/>
      <c r="FG1734" s="174"/>
      <c r="FH1734" s="174"/>
      <c r="FI1734" s="174"/>
      <c r="FJ1734" s="174"/>
      <c r="FK1734" s="174"/>
      <c r="FL1734" s="174"/>
      <c r="FM1734" s="174"/>
      <c r="FN1734" s="174"/>
      <c r="FO1734" s="174"/>
      <c r="FP1734" s="174"/>
      <c r="FQ1734" s="174"/>
      <c r="FR1734" s="174"/>
      <c r="FS1734" s="174"/>
      <c r="FT1734" s="174"/>
      <c r="FU1734" s="174"/>
      <c r="FV1734" s="174"/>
      <c r="FW1734" s="174"/>
      <c r="FX1734" s="174"/>
      <c r="FY1734" s="174"/>
      <c r="FZ1734" s="174"/>
      <c r="GA1734" s="174"/>
      <c r="GB1734" s="174"/>
      <c r="GC1734" s="174"/>
      <c r="GD1734" s="174"/>
      <c r="GE1734" s="174"/>
      <c r="GF1734" s="174"/>
      <c r="GG1734" s="174"/>
      <c r="GH1734" s="174"/>
      <c r="GI1734" s="174"/>
      <c r="GJ1734" s="174"/>
      <c r="GK1734" s="174"/>
      <c r="GL1734" s="174"/>
      <c r="GM1734" s="174"/>
      <c r="GN1734" s="174"/>
      <c r="GO1734" s="174"/>
      <c r="GP1734" s="174"/>
      <c r="GQ1734" s="174"/>
      <c r="GR1734" s="174"/>
      <c r="GS1734" s="174"/>
      <c r="GT1734" s="174"/>
      <c r="GU1734" s="174"/>
      <c r="GV1734" s="174"/>
      <c r="GW1734" s="174"/>
      <c r="GX1734" s="174"/>
      <c r="GY1734" s="174"/>
      <c r="GZ1734" s="174"/>
      <c r="HA1734" s="174"/>
      <c r="HB1734" s="174"/>
      <c r="HC1734" s="174"/>
      <c r="HD1734" s="174"/>
      <c r="HE1734" s="174"/>
      <c r="HF1734" s="174"/>
      <c r="HG1734" s="174"/>
      <c r="HH1734" s="174"/>
      <c r="HI1734" s="174"/>
      <c r="HJ1734" s="174"/>
      <c r="HK1734" s="174"/>
      <c r="HL1734" s="174"/>
      <c r="HM1734" s="174"/>
      <c r="HN1734" s="174"/>
      <c r="HO1734" s="174"/>
      <c r="HP1734" s="174"/>
      <c r="HQ1734" s="174"/>
      <c r="HR1734" s="174"/>
      <c r="HS1734" s="174"/>
      <c r="HT1734" s="174"/>
      <c r="HU1734" s="174"/>
      <c r="HV1734" s="174"/>
      <c r="HW1734" s="174"/>
      <c r="HX1734" s="174"/>
      <c r="HY1734" s="174"/>
      <c r="HZ1734" s="174"/>
      <c r="IA1734" s="174"/>
      <c r="IB1734" s="174"/>
      <c r="IC1734" s="174"/>
      <c r="ID1734" s="174"/>
      <c r="IE1734" s="174"/>
      <c r="IF1734" s="174"/>
      <c r="IG1734" s="174"/>
      <c r="IH1734" s="174"/>
      <c r="II1734" s="174"/>
      <c r="IJ1734" s="174"/>
      <c r="IK1734" s="174"/>
      <c r="IL1734" s="174"/>
      <c r="IM1734" s="174"/>
      <c r="IN1734" s="174"/>
      <c r="IO1734" s="174"/>
      <c r="IP1734" s="174"/>
      <c r="IQ1734" s="174"/>
      <c r="IR1734" s="174"/>
      <c r="IS1734" s="174"/>
      <c r="IT1734" s="174"/>
      <c r="IU1734" s="174"/>
      <c r="IV1734" s="174"/>
      <c r="IW1734" s="174"/>
      <c r="IX1734" s="174"/>
      <c r="IY1734" s="174"/>
      <c r="IZ1734" s="174"/>
      <c r="JA1734" s="174"/>
    </row>
    <row r="1735" spans="1:261" s="1031" customFormat="1" x14ac:dyDescent="0.25">
      <c r="A1735" s="297"/>
      <c r="B1735" s="297">
        <v>1</v>
      </c>
      <c r="C1735" s="686" t="s">
        <v>235</v>
      </c>
      <c r="D1735" s="238"/>
      <c r="E1735" s="238"/>
      <c r="F1735" s="2197">
        <f t="shared" si="590"/>
        <v>1160</v>
      </c>
      <c r="G1735" s="2196">
        <f t="shared" si="590"/>
        <v>96.666666666666657</v>
      </c>
      <c r="H1735" s="2196">
        <f t="shared" si="590"/>
        <v>72</v>
      </c>
      <c r="I1735" s="2375">
        <f t="shared" si="590"/>
        <v>74.482758620689665</v>
      </c>
      <c r="J1735" s="2991"/>
      <c r="K1735" s="2991"/>
      <c r="L1735" s="2992"/>
      <c r="M1735" s="2992"/>
      <c r="N1735" s="2992"/>
      <c r="O1735" s="2992"/>
      <c r="P1735" s="2992"/>
      <c r="Q1735" s="2992"/>
      <c r="R1735" s="2987">
        <f t="shared" ref="R1735:W1735" si="610">R1661</f>
        <v>1495.6114</v>
      </c>
      <c r="S1735" s="476">
        <f t="shared" si="610"/>
        <v>124.63428333333333</v>
      </c>
      <c r="T1735" s="2987">
        <f t="shared" si="610"/>
        <v>102.99383999999999</v>
      </c>
      <c r="U1735" s="1336">
        <f t="shared" si="610"/>
        <v>0</v>
      </c>
      <c r="V1735" s="2987">
        <f t="shared" si="610"/>
        <v>0</v>
      </c>
      <c r="W1735" s="2987">
        <f t="shared" si="610"/>
        <v>-21.640443333333337</v>
      </c>
      <c r="X1735" s="3164"/>
      <c r="Y1735" s="3164">
        <f>Y1661</f>
        <v>0</v>
      </c>
      <c r="Z1735" s="2987">
        <f>Z1661</f>
        <v>102.99383999999999</v>
      </c>
      <c r="AA1735" s="1120">
        <f t="shared" ref="AA1735" si="611">AA1661</f>
        <v>0</v>
      </c>
      <c r="AB1735" s="1107">
        <f>AB1661</f>
        <v>0</v>
      </c>
      <c r="AC1735" s="2587"/>
      <c r="AD1735" s="3494"/>
      <c r="AE1735" s="174"/>
      <c r="AF1735" s="174"/>
      <c r="AG1735" s="174"/>
      <c r="AH1735" s="174"/>
      <c r="AI1735" s="174"/>
      <c r="AJ1735" s="174"/>
      <c r="AK1735" s="174"/>
      <c r="AL1735" s="174"/>
      <c r="AM1735" s="174"/>
      <c r="AN1735" s="174"/>
      <c r="AO1735" s="174"/>
      <c r="AP1735" s="174"/>
      <c r="AQ1735" s="174"/>
      <c r="AR1735" s="174"/>
      <c r="AS1735" s="174"/>
      <c r="AT1735" s="174"/>
      <c r="AU1735" s="174"/>
      <c r="AV1735" s="174"/>
      <c r="AW1735" s="174"/>
      <c r="AX1735" s="174"/>
      <c r="AY1735" s="174"/>
      <c r="AZ1735" s="174"/>
      <c r="BA1735" s="174"/>
      <c r="BB1735" s="174"/>
      <c r="BC1735" s="174"/>
      <c r="BD1735" s="174"/>
      <c r="BE1735" s="174"/>
      <c r="BF1735" s="174"/>
      <c r="BG1735" s="174"/>
      <c r="BH1735" s="174"/>
      <c r="BI1735" s="174"/>
      <c r="BJ1735" s="174"/>
      <c r="BK1735" s="174"/>
      <c r="BL1735" s="174"/>
      <c r="BM1735" s="174"/>
      <c r="BN1735" s="174"/>
      <c r="BO1735" s="174"/>
      <c r="BP1735" s="174"/>
      <c r="BQ1735" s="174"/>
      <c r="BR1735" s="174"/>
      <c r="BS1735" s="174"/>
      <c r="BT1735" s="174"/>
      <c r="BU1735" s="174"/>
      <c r="BV1735" s="174"/>
      <c r="BW1735" s="174"/>
      <c r="BX1735" s="174"/>
      <c r="BY1735" s="174"/>
      <c r="BZ1735" s="174"/>
      <c r="CA1735" s="174"/>
      <c r="CB1735" s="174"/>
      <c r="CC1735" s="174"/>
      <c r="CD1735" s="174"/>
      <c r="CE1735" s="174"/>
      <c r="CF1735" s="174"/>
      <c r="CG1735" s="174"/>
      <c r="CH1735" s="174"/>
      <c r="CI1735" s="174"/>
      <c r="CJ1735" s="174"/>
      <c r="CK1735" s="174"/>
      <c r="CL1735" s="174"/>
      <c r="CM1735" s="174"/>
      <c r="CN1735" s="174"/>
      <c r="CO1735" s="174"/>
      <c r="CP1735" s="174"/>
      <c r="CQ1735" s="174"/>
      <c r="CR1735" s="174"/>
      <c r="CS1735" s="174"/>
      <c r="CT1735" s="174"/>
      <c r="CU1735" s="174"/>
      <c r="CV1735" s="174"/>
      <c r="CW1735" s="174"/>
      <c r="CX1735" s="174"/>
      <c r="CY1735" s="174"/>
      <c r="CZ1735" s="174"/>
      <c r="DA1735" s="174"/>
      <c r="DB1735" s="174"/>
      <c r="DC1735" s="174"/>
      <c r="DD1735" s="174"/>
      <c r="DE1735" s="174"/>
      <c r="DF1735" s="174"/>
      <c r="DG1735" s="174"/>
      <c r="DH1735" s="174"/>
      <c r="DI1735" s="174"/>
      <c r="DJ1735" s="174"/>
      <c r="DK1735" s="174"/>
      <c r="DL1735" s="174"/>
      <c r="DM1735" s="174"/>
      <c r="DN1735" s="174"/>
      <c r="DO1735" s="174"/>
      <c r="DP1735" s="174"/>
      <c r="DQ1735" s="174"/>
      <c r="DR1735" s="174"/>
      <c r="DS1735" s="174"/>
      <c r="DT1735" s="174"/>
      <c r="DU1735" s="174"/>
      <c r="DV1735" s="174"/>
      <c r="DW1735" s="174"/>
      <c r="DX1735" s="174"/>
      <c r="DY1735" s="174"/>
      <c r="DZ1735" s="174"/>
      <c r="EA1735" s="174"/>
      <c r="EB1735" s="174"/>
      <c r="EC1735" s="174"/>
      <c r="ED1735" s="174"/>
      <c r="EE1735" s="174"/>
      <c r="EF1735" s="174"/>
      <c r="EG1735" s="174"/>
      <c r="EH1735" s="174"/>
      <c r="EI1735" s="174"/>
      <c r="EJ1735" s="174"/>
      <c r="EK1735" s="174"/>
      <c r="EL1735" s="174"/>
      <c r="EM1735" s="174"/>
      <c r="EN1735" s="174"/>
      <c r="EO1735" s="174"/>
      <c r="EP1735" s="174"/>
      <c r="EQ1735" s="174"/>
      <c r="ER1735" s="174"/>
      <c r="ES1735" s="174"/>
      <c r="ET1735" s="174"/>
      <c r="EU1735" s="174"/>
      <c r="EV1735" s="174"/>
      <c r="EW1735" s="174"/>
      <c r="EX1735" s="174"/>
      <c r="EY1735" s="174"/>
      <c r="EZ1735" s="174"/>
      <c r="FA1735" s="174"/>
      <c r="FB1735" s="174"/>
      <c r="FC1735" s="174"/>
      <c r="FD1735" s="174"/>
      <c r="FE1735" s="174"/>
      <c r="FF1735" s="174"/>
      <c r="FG1735" s="174"/>
      <c r="FH1735" s="174"/>
      <c r="FI1735" s="174"/>
      <c r="FJ1735" s="174"/>
      <c r="FK1735" s="174"/>
      <c r="FL1735" s="174"/>
      <c r="FM1735" s="174"/>
      <c r="FN1735" s="174"/>
      <c r="FO1735" s="174"/>
      <c r="FP1735" s="174"/>
      <c r="FQ1735" s="174"/>
      <c r="FR1735" s="174"/>
      <c r="FS1735" s="174"/>
      <c r="FT1735" s="174"/>
      <c r="FU1735" s="174"/>
      <c r="FV1735" s="174"/>
      <c r="FW1735" s="174"/>
      <c r="FX1735" s="174"/>
      <c r="FY1735" s="174"/>
      <c r="FZ1735" s="174"/>
      <c r="GA1735" s="174"/>
      <c r="GB1735" s="174"/>
      <c r="GC1735" s="174"/>
      <c r="GD1735" s="174"/>
      <c r="GE1735" s="174"/>
      <c r="GF1735" s="174"/>
      <c r="GG1735" s="174"/>
      <c r="GH1735" s="174"/>
      <c r="GI1735" s="174"/>
      <c r="GJ1735" s="174"/>
      <c r="GK1735" s="174"/>
      <c r="GL1735" s="174"/>
      <c r="GM1735" s="174"/>
      <c r="GN1735" s="174"/>
      <c r="GO1735" s="174"/>
      <c r="GP1735" s="174"/>
      <c r="GQ1735" s="174"/>
      <c r="GR1735" s="174"/>
      <c r="GS1735" s="174"/>
      <c r="GT1735" s="174"/>
      <c r="GU1735" s="174"/>
      <c r="GV1735" s="174"/>
      <c r="GW1735" s="174"/>
      <c r="GX1735" s="174"/>
      <c r="GY1735" s="174"/>
      <c r="GZ1735" s="174"/>
      <c r="HA1735" s="174"/>
      <c r="HB1735" s="174"/>
      <c r="HC1735" s="174"/>
      <c r="HD1735" s="174"/>
      <c r="HE1735" s="174"/>
      <c r="HF1735" s="174"/>
      <c r="HG1735" s="174"/>
      <c r="HH1735" s="174"/>
      <c r="HI1735" s="174"/>
      <c r="HJ1735" s="174"/>
      <c r="HK1735" s="174"/>
      <c r="HL1735" s="174"/>
      <c r="HM1735" s="174"/>
      <c r="HN1735" s="174"/>
      <c r="HO1735" s="174"/>
      <c r="HP1735" s="174"/>
      <c r="HQ1735" s="174"/>
      <c r="HR1735" s="174"/>
      <c r="HS1735" s="174"/>
      <c r="HT1735" s="174"/>
      <c r="HU1735" s="174"/>
      <c r="HV1735" s="174"/>
      <c r="HW1735" s="174"/>
      <c r="HX1735" s="174"/>
      <c r="HY1735" s="174"/>
      <c r="HZ1735" s="174"/>
      <c r="IA1735" s="174"/>
      <c r="IB1735" s="174"/>
      <c r="IC1735" s="174"/>
      <c r="ID1735" s="174"/>
      <c r="IE1735" s="174"/>
      <c r="IF1735" s="174"/>
      <c r="IG1735" s="174"/>
      <c r="IH1735" s="174"/>
      <c r="II1735" s="174"/>
      <c r="IJ1735" s="174"/>
      <c r="IK1735" s="174"/>
      <c r="IL1735" s="174"/>
      <c r="IM1735" s="174"/>
      <c r="IN1735" s="174"/>
      <c r="IO1735" s="174"/>
      <c r="IP1735" s="174"/>
      <c r="IQ1735" s="174"/>
      <c r="IR1735" s="174"/>
      <c r="IS1735" s="174"/>
      <c r="IT1735" s="174"/>
      <c r="IU1735" s="174"/>
      <c r="IV1735" s="174"/>
      <c r="IW1735" s="174"/>
      <c r="IX1735" s="174"/>
      <c r="IY1735" s="174"/>
      <c r="IZ1735" s="174"/>
      <c r="JA1735" s="174"/>
    </row>
    <row r="1736" spans="1:261" s="1031" customFormat="1" ht="29.25" x14ac:dyDescent="0.25">
      <c r="A1736" s="297"/>
      <c r="B1736" s="297">
        <v>1</v>
      </c>
      <c r="C1736" s="711" t="s">
        <v>281</v>
      </c>
      <c r="D1736" s="238"/>
      <c r="E1736" s="238"/>
      <c r="F1736" s="2197">
        <f t="shared" ref="F1736:I1740" si="612">F1668</f>
        <v>62716</v>
      </c>
      <c r="G1736" s="2197">
        <f t="shared" si="612"/>
        <v>5226.3333333333339</v>
      </c>
      <c r="H1736" s="2197">
        <f t="shared" si="612"/>
        <v>4733.7325000000001</v>
      </c>
      <c r="I1736" s="2375">
        <f t="shared" si="612"/>
        <v>90.574638050896098</v>
      </c>
      <c r="J1736" s="2991"/>
      <c r="K1736" s="2991"/>
      <c r="L1736" s="2992"/>
      <c r="M1736" s="2992"/>
      <c r="N1736" s="2992"/>
      <c r="O1736" s="2992"/>
      <c r="P1736" s="2992"/>
      <c r="Q1736" s="2992"/>
      <c r="R1736" s="2987"/>
      <c r="S1736" s="476"/>
      <c r="T1736" s="2987"/>
      <c r="U1736" s="1336"/>
      <c r="V1736" s="2987"/>
      <c r="W1736" s="2987"/>
      <c r="X1736" s="3164"/>
      <c r="Y1736" s="3164"/>
      <c r="Z1736" s="2987"/>
      <c r="AA1736" s="1154">
        <f t="shared" ref="AA1736" si="613">AA1668</f>
        <v>0</v>
      </c>
      <c r="AB1736" s="1107"/>
      <c r="AC1736" s="2587"/>
      <c r="AD1736" s="3494"/>
      <c r="AE1736" s="174"/>
      <c r="AF1736" s="174"/>
      <c r="AG1736" s="174"/>
      <c r="AH1736" s="174"/>
      <c r="AI1736" s="174"/>
      <c r="AJ1736" s="174"/>
      <c r="AK1736" s="174"/>
      <c r="AL1736" s="174"/>
      <c r="AM1736" s="174"/>
      <c r="AN1736" s="174"/>
      <c r="AO1736" s="174"/>
      <c r="AP1736" s="174"/>
      <c r="AQ1736" s="174"/>
      <c r="AR1736" s="174"/>
      <c r="AS1736" s="174"/>
      <c r="AT1736" s="174"/>
      <c r="AU1736" s="174"/>
      <c r="AV1736" s="174"/>
      <c r="AW1736" s="174"/>
      <c r="AX1736" s="174"/>
      <c r="AY1736" s="174"/>
      <c r="AZ1736" s="174"/>
      <c r="BA1736" s="174"/>
      <c r="BB1736" s="174"/>
      <c r="BC1736" s="174"/>
      <c r="BD1736" s="174"/>
      <c r="BE1736" s="174"/>
      <c r="BF1736" s="174"/>
      <c r="BG1736" s="174"/>
      <c r="BH1736" s="174"/>
      <c r="BI1736" s="174"/>
      <c r="BJ1736" s="174"/>
      <c r="BK1736" s="174"/>
      <c r="BL1736" s="174"/>
      <c r="BM1736" s="174"/>
      <c r="BN1736" s="174"/>
      <c r="BO1736" s="174"/>
      <c r="BP1736" s="174"/>
      <c r="BQ1736" s="174"/>
      <c r="BR1736" s="174"/>
      <c r="BS1736" s="174"/>
      <c r="BT1736" s="174"/>
      <c r="BU1736" s="174"/>
      <c r="BV1736" s="174"/>
      <c r="BW1736" s="174"/>
      <c r="BX1736" s="174"/>
      <c r="BY1736" s="174"/>
      <c r="BZ1736" s="174"/>
      <c r="CA1736" s="174"/>
      <c r="CB1736" s="174"/>
      <c r="CC1736" s="174"/>
      <c r="CD1736" s="174"/>
      <c r="CE1736" s="174"/>
      <c r="CF1736" s="174"/>
      <c r="CG1736" s="174"/>
      <c r="CH1736" s="174"/>
      <c r="CI1736" s="174"/>
      <c r="CJ1736" s="174"/>
      <c r="CK1736" s="174"/>
      <c r="CL1736" s="174"/>
      <c r="CM1736" s="174"/>
      <c r="CN1736" s="174"/>
      <c r="CO1736" s="174"/>
      <c r="CP1736" s="174"/>
      <c r="CQ1736" s="174"/>
      <c r="CR1736" s="174"/>
      <c r="CS1736" s="174"/>
      <c r="CT1736" s="174"/>
      <c r="CU1736" s="174"/>
      <c r="CV1736" s="174"/>
      <c r="CW1736" s="174"/>
      <c r="CX1736" s="174"/>
      <c r="CY1736" s="174"/>
      <c r="CZ1736" s="174"/>
      <c r="DA1736" s="174"/>
      <c r="DB1736" s="174"/>
      <c r="DC1736" s="174"/>
      <c r="DD1736" s="174"/>
      <c r="DE1736" s="174"/>
      <c r="DF1736" s="174"/>
      <c r="DG1736" s="174"/>
      <c r="DH1736" s="174"/>
      <c r="DI1736" s="174"/>
      <c r="DJ1736" s="174"/>
      <c r="DK1736" s="174"/>
      <c r="DL1736" s="174"/>
      <c r="DM1736" s="174"/>
      <c r="DN1736" s="174"/>
      <c r="DO1736" s="174"/>
      <c r="DP1736" s="174"/>
      <c r="DQ1736" s="174"/>
      <c r="DR1736" s="174"/>
      <c r="DS1736" s="174"/>
      <c r="DT1736" s="174"/>
      <c r="DU1736" s="174"/>
      <c r="DV1736" s="174"/>
      <c r="DW1736" s="174"/>
      <c r="DX1736" s="174"/>
      <c r="DY1736" s="174"/>
      <c r="DZ1736" s="174"/>
      <c r="EA1736" s="174"/>
      <c r="EB1736" s="174"/>
      <c r="EC1736" s="174"/>
      <c r="ED1736" s="174"/>
      <c r="EE1736" s="174"/>
      <c r="EF1736" s="174"/>
      <c r="EG1736" s="174"/>
      <c r="EH1736" s="174"/>
      <c r="EI1736" s="174"/>
      <c r="EJ1736" s="174"/>
      <c r="EK1736" s="174"/>
      <c r="EL1736" s="174"/>
      <c r="EM1736" s="174"/>
      <c r="EN1736" s="174"/>
      <c r="EO1736" s="174"/>
      <c r="EP1736" s="174"/>
      <c r="EQ1736" s="174"/>
      <c r="ER1736" s="174"/>
      <c r="ES1736" s="174"/>
      <c r="ET1736" s="174"/>
      <c r="EU1736" s="174"/>
      <c r="EV1736" s="174"/>
      <c r="EW1736" s="174"/>
      <c r="EX1736" s="174"/>
      <c r="EY1736" s="174"/>
      <c r="EZ1736" s="174"/>
      <c r="FA1736" s="174"/>
      <c r="FB1736" s="174"/>
      <c r="FC1736" s="174"/>
      <c r="FD1736" s="174"/>
      <c r="FE1736" s="174"/>
      <c r="FF1736" s="174"/>
      <c r="FG1736" s="174"/>
      <c r="FH1736" s="174"/>
      <c r="FI1736" s="174"/>
      <c r="FJ1736" s="174"/>
      <c r="FK1736" s="174"/>
      <c r="FL1736" s="174"/>
      <c r="FM1736" s="174"/>
      <c r="FN1736" s="174"/>
      <c r="FO1736" s="174"/>
      <c r="FP1736" s="174"/>
      <c r="FQ1736" s="174"/>
      <c r="FR1736" s="174"/>
      <c r="FS1736" s="174"/>
      <c r="FT1736" s="174"/>
      <c r="FU1736" s="174"/>
      <c r="FV1736" s="174"/>
      <c r="FW1736" s="174"/>
      <c r="FX1736" s="174"/>
      <c r="FY1736" s="174"/>
      <c r="FZ1736" s="174"/>
      <c r="GA1736" s="174"/>
      <c r="GB1736" s="174"/>
      <c r="GC1736" s="174"/>
      <c r="GD1736" s="174"/>
      <c r="GE1736" s="174"/>
      <c r="GF1736" s="174"/>
      <c r="GG1736" s="174"/>
      <c r="GH1736" s="174"/>
      <c r="GI1736" s="174"/>
      <c r="GJ1736" s="174"/>
      <c r="GK1736" s="174"/>
      <c r="GL1736" s="174"/>
      <c r="GM1736" s="174"/>
      <c r="GN1736" s="174"/>
      <c r="GO1736" s="174"/>
      <c r="GP1736" s="174"/>
      <c r="GQ1736" s="174"/>
      <c r="GR1736" s="174"/>
      <c r="GS1736" s="174"/>
      <c r="GT1736" s="174"/>
      <c r="GU1736" s="174"/>
      <c r="GV1736" s="174"/>
      <c r="GW1736" s="174"/>
      <c r="GX1736" s="174"/>
      <c r="GY1736" s="174"/>
      <c r="GZ1736" s="174"/>
      <c r="HA1736" s="174"/>
      <c r="HB1736" s="174"/>
      <c r="HC1736" s="174"/>
      <c r="HD1736" s="174"/>
      <c r="HE1736" s="174"/>
      <c r="HF1736" s="174"/>
      <c r="HG1736" s="174"/>
      <c r="HH1736" s="174"/>
      <c r="HI1736" s="174"/>
      <c r="HJ1736" s="174"/>
      <c r="HK1736" s="174"/>
      <c r="HL1736" s="174"/>
      <c r="HM1736" s="174"/>
      <c r="HN1736" s="174"/>
      <c r="HO1736" s="174"/>
      <c r="HP1736" s="174"/>
      <c r="HQ1736" s="174"/>
      <c r="HR1736" s="174"/>
      <c r="HS1736" s="174"/>
      <c r="HT1736" s="174"/>
      <c r="HU1736" s="174"/>
      <c r="HV1736" s="174"/>
      <c r="HW1736" s="174"/>
      <c r="HX1736" s="174"/>
      <c r="HY1736" s="174"/>
      <c r="HZ1736" s="174"/>
      <c r="IA1736" s="174"/>
      <c r="IB1736" s="174"/>
      <c r="IC1736" s="174"/>
      <c r="ID1736" s="174"/>
      <c r="IE1736" s="174"/>
      <c r="IF1736" s="174"/>
      <c r="IG1736" s="174"/>
      <c r="IH1736" s="174"/>
      <c r="II1736" s="174"/>
      <c r="IJ1736" s="174"/>
      <c r="IK1736" s="174"/>
      <c r="IL1736" s="174"/>
      <c r="IM1736" s="174"/>
      <c r="IN1736" s="174"/>
      <c r="IO1736" s="174"/>
      <c r="IP1736" s="174"/>
      <c r="IQ1736" s="174"/>
      <c r="IR1736" s="174"/>
      <c r="IS1736" s="174"/>
      <c r="IT1736" s="174"/>
      <c r="IU1736" s="174"/>
      <c r="IV1736" s="174"/>
      <c r="IW1736" s="174"/>
      <c r="IX1736" s="174"/>
      <c r="IY1736" s="174"/>
      <c r="IZ1736" s="174"/>
      <c r="JA1736" s="174"/>
    </row>
    <row r="1737" spans="1:261" s="1031" customFormat="1" ht="43.5" x14ac:dyDescent="0.25">
      <c r="A1737" s="297"/>
      <c r="B1737" s="297">
        <v>1</v>
      </c>
      <c r="C1737" s="711" t="s">
        <v>310</v>
      </c>
      <c r="D1737" s="238"/>
      <c r="E1737" s="238"/>
      <c r="F1737" s="2197">
        <f t="shared" si="612"/>
        <v>16923</v>
      </c>
      <c r="G1737" s="2196">
        <f t="shared" si="612"/>
        <v>1410.25</v>
      </c>
      <c r="H1737" s="2196">
        <f t="shared" si="612"/>
        <v>285</v>
      </c>
      <c r="I1737" s="2375">
        <f t="shared" si="612"/>
        <v>20.209182769012589</v>
      </c>
      <c r="J1737" s="2991"/>
      <c r="K1737" s="2991"/>
      <c r="L1737" s="2992"/>
      <c r="M1737" s="2992"/>
      <c r="N1737" s="2992"/>
      <c r="O1737" s="2992"/>
      <c r="P1737" s="2992"/>
      <c r="Q1737" s="2992"/>
      <c r="R1737" s="2987"/>
      <c r="S1737" s="476"/>
      <c r="T1737" s="2987"/>
      <c r="U1737" s="1336"/>
      <c r="V1737" s="2987"/>
      <c r="W1737" s="2987"/>
      <c r="X1737" s="3164"/>
      <c r="Y1737" s="3164"/>
      <c r="Z1737" s="2987"/>
      <c r="AA1737" s="1120">
        <f t="shared" ref="AA1737" si="614">AA1669</f>
        <v>0</v>
      </c>
      <c r="AB1737" s="1107"/>
      <c r="AC1737" s="2587"/>
      <c r="AD1737" s="3494"/>
      <c r="AE1737" s="174"/>
      <c r="AF1737" s="174"/>
      <c r="AG1737" s="174"/>
      <c r="AH1737" s="174"/>
      <c r="AI1737" s="174"/>
      <c r="AJ1737" s="174"/>
      <c r="AK1737" s="174"/>
      <c r="AL1737" s="174"/>
      <c r="AM1737" s="174"/>
      <c r="AN1737" s="174"/>
      <c r="AO1737" s="174"/>
      <c r="AP1737" s="174"/>
      <c r="AQ1737" s="174"/>
      <c r="AR1737" s="174"/>
      <c r="AS1737" s="174"/>
      <c r="AT1737" s="174"/>
      <c r="AU1737" s="174"/>
      <c r="AV1737" s="174"/>
      <c r="AW1737" s="174"/>
      <c r="AX1737" s="174"/>
      <c r="AY1737" s="174"/>
      <c r="AZ1737" s="174"/>
      <c r="BA1737" s="174"/>
      <c r="BB1737" s="174"/>
      <c r="BC1737" s="174"/>
      <c r="BD1737" s="174"/>
      <c r="BE1737" s="174"/>
      <c r="BF1737" s="174"/>
      <c r="BG1737" s="174"/>
      <c r="BH1737" s="174"/>
      <c r="BI1737" s="174"/>
      <c r="BJ1737" s="174"/>
      <c r="BK1737" s="174"/>
      <c r="BL1737" s="174"/>
      <c r="BM1737" s="174"/>
      <c r="BN1737" s="174"/>
      <c r="BO1737" s="174"/>
      <c r="BP1737" s="174"/>
      <c r="BQ1737" s="174"/>
      <c r="BR1737" s="174"/>
      <c r="BS1737" s="174"/>
      <c r="BT1737" s="174"/>
      <c r="BU1737" s="174"/>
      <c r="BV1737" s="174"/>
      <c r="BW1737" s="174"/>
      <c r="BX1737" s="174"/>
      <c r="BY1737" s="174"/>
      <c r="BZ1737" s="174"/>
      <c r="CA1737" s="174"/>
      <c r="CB1737" s="174"/>
      <c r="CC1737" s="174"/>
      <c r="CD1737" s="174"/>
      <c r="CE1737" s="174"/>
      <c r="CF1737" s="174"/>
      <c r="CG1737" s="174"/>
      <c r="CH1737" s="174"/>
      <c r="CI1737" s="174"/>
      <c r="CJ1737" s="174"/>
      <c r="CK1737" s="174"/>
      <c r="CL1737" s="174"/>
      <c r="CM1737" s="174"/>
      <c r="CN1737" s="174"/>
      <c r="CO1737" s="174"/>
      <c r="CP1737" s="174"/>
      <c r="CQ1737" s="174"/>
      <c r="CR1737" s="174"/>
      <c r="CS1737" s="174"/>
      <c r="CT1737" s="174"/>
      <c r="CU1737" s="174"/>
      <c r="CV1737" s="174"/>
      <c r="CW1737" s="174"/>
      <c r="CX1737" s="174"/>
      <c r="CY1737" s="174"/>
      <c r="CZ1737" s="174"/>
      <c r="DA1737" s="174"/>
      <c r="DB1737" s="174"/>
      <c r="DC1737" s="174"/>
      <c r="DD1737" s="174"/>
      <c r="DE1737" s="174"/>
      <c r="DF1737" s="174"/>
      <c r="DG1737" s="174"/>
      <c r="DH1737" s="174"/>
      <c r="DI1737" s="174"/>
      <c r="DJ1737" s="174"/>
      <c r="DK1737" s="174"/>
      <c r="DL1737" s="174"/>
      <c r="DM1737" s="174"/>
      <c r="DN1737" s="174"/>
      <c r="DO1737" s="174"/>
      <c r="DP1737" s="174"/>
      <c r="DQ1737" s="174"/>
      <c r="DR1737" s="174"/>
      <c r="DS1737" s="174"/>
      <c r="DT1737" s="174"/>
      <c r="DU1737" s="174"/>
      <c r="DV1737" s="174"/>
      <c r="DW1737" s="174"/>
      <c r="DX1737" s="174"/>
      <c r="DY1737" s="174"/>
      <c r="DZ1737" s="174"/>
      <c r="EA1737" s="174"/>
      <c r="EB1737" s="174"/>
      <c r="EC1737" s="174"/>
      <c r="ED1737" s="174"/>
      <c r="EE1737" s="174"/>
      <c r="EF1737" s="174"/>
      <c r="EG1737" s="174"/>
      <c r="EH1737" s="174"/>
      <c r="EI1737" s="174"/>
      <c r="EJ1737" s="174"/>
      <c r="EK1737" s="174"/>
      <c r="EL1737" s="174"/>
      <c r="EM1737" s="174"/>
      <c r="EN1737" s="174"/>
      <c r="EO1737" s="174"/>
      <c r="EP1737" s="174"/>
      <c r="EQ1737" s="174"/>
      <c r="ER1737" s="174"/>
      <c r="ES1737" s="174"/>
      <c r="ET1737" s="174"/>
      <c r="EU1737" s="174"/>
      <c r="EV1737" s="174"/>
      <c r="EW1737" s="174"/>
      <c r="EX1737" s="174"/>
      <c r="EY1737" s="174"/>
      <c r="EZ1737" s="174"/>
      <c r="FA1737" s="174"/>
      <c r="FB1737" s="174"/>
      <c r="FC1737" s="174"/>
      <c r="FD1737" s="174"/>
      <c r="FE1737" s="174"/>
      <c r="FF1737" s="174"/>
      <c r="FG1737" s="174"/>
      <c r="FH1737" s="174"/>
      <c r="FI1737" s="174"/>
      <c r="FJ1737" s="174"/>
      <c r="FK1737" s="174"/>
      <c r="FL1737" s="174"/>
      <c r="FM1737" s="174"/>
      <c r="FN1737" s="174"/>
      <c r="FO1737" s="174"/>
      <c r="FP1737" s="174"/>
      <c r="FQ1737" s="174"/>
      <c r="FR1737" s="174"/>
      <c r="FS1737" s="174"/>
      <c r="FT1737" s="174"/>
      <c r="FU1737" s="174"/>
      <c r="FV1737" s="174"/>
      <c r="FW1737" s="174"/>
      <c r="FX1737" s="174"/>
      <c r="FY1737" s="174"/>
      <c r="FZ1737" s="174"/>
      <c r="GA1737" s="174"/>
      <c r="GB1737" s="174"/>
      <c r="GC1737" s="174"/>
      <c r="GD1737" s="174"/>
      <c r="GE1737" s="174"/>
      <c r="GF1737" s="174"/>
      <c r="GG1737" s="174"/>
      <c r="GH1737" s="174"/>
      <c r="GI1737" s="174"/>
      <c r="GJ1737" s="174"/>
      <c r="GK1737" s="174"/>
      <c r="GL1737" s="174"/>
      <c r="GM1737" s="174"/>
      <c r="GN1737" s="174"/>
      <c r="GO1737" s="174"/>
      <c r="GP1737" s="174"/>
      <c r="GQ1737" s="174"/>
      <c r="GR1737" s="174"/>
      <c r="GS1737" s="174"/>
      <c r="GT1737" s="174"/>
      <c r="GU1737" s="174"/>
      <c r="GV1737" s="174"/>
      <c r="GW1737" s="174"/>
      <c r="GX1737" s="174"/>
      <c r="GY1737" s="174"/>
      <c r="GZ1737" s="174"/>
      <c r="HA1737" s="174"/>
      <c r="HB1737" s="174"/>
      <c r="HC1737" s="174"/>
      <c r="HD1737" s="174"/>
      <c r="HE1737" s="174"/>
      <c r="HF1737" s="174"/>
      <c r="HG1737" s="174"/>
      <c r="HH1737" s="174"/>
      <c r="HI1737" s="174"/>
      <c r="HJ1737" s="174"/>
      <c r="HK1737" s="174"/>
      <c r="HL1737" s="174"/>
      <c r="HM1737" s="174"/>
      <c r="HN1737" s="174"/>
      <c r="HO1737" s="174"/>
      <c r="HP1737" s="174"/>
      <c r="HQ1737" s="174"/>
      <c r="HR1737" s="174"/>
      <c r="HS1737" s="174"/>
      <c r="HT1737" s="174"/>
      <c r="HU1737" s="174"/>
      <c r="HV1737" s="174"/>
      <c r="HW1737" s="174"/>
      <c r="HX1737" s="174"/>
      <c r="HY1737" s="174"/>
      <c r="HZ1737" s="174"/>
      <c r="IA1737" s="174"/>
      <c r="IB1737" s="174"/>
      <c r="IC1737" s="174"/>
      <c r="ID1737" s="174"/>
      <c r="IE1737" s="174"/>
      <c r="IF1737" s="174"/>
      <c r="IG1737" s="174"/>
      <c r="IH1737" s="174"/>
      <c r="II1737" s="174"/>
      <c r="IJ1737" s="174"/>
      <c r="IK1737" s="174"/>
      <c r="IL1737" s="174"/>
      <c r="IM1737" s="174"/>
      <c r="IN1737" s="174"/>
      <c r="IO1737" s="174"/>
      <c r="IP1737" s="174"/>
      <c r="IQ1737" s="174"/>
      <c r="IR1737" s="174"/>
      <c r="IS1737" s="174"/>
      <c r="IT1737" s="174"/>
      <c r="IU1737" s="174"/>
      <c r="IV1737" s="174"/>
      <c r="IW1737" s="174"/>
      <c r="IX1737" s="174"/>
      <c r="IY1737" s="174"/>
      <c r="IZ1737" s="174"/>
      <c r="JA1737" s="174"/>
    </row>
    <row r="1738" spans="1:261" s="1031" customFormat="1" ht="29.25" x14ac:dyDescent="0.25">
      <c r="A1738" s="297"/>
      <c r="B1738" s="297">
        <v>1</v>
      </c>
      <c r="C1738" s="711" t="s">
        <v>282</v>
      </c>
      <c r="D1738" s="238"/>
      <c r="E1738" s="238"/>
      <c r="F1738" s="2197">
        <f t="shared" si="612"/>
        <v>24693.957446808512</v>
      </c>
      <c r="G1738" s="2196">
        <f t="shared" si="612"/>
        <v>2057.8297872340427</v>
      </c>
      <c r="H1738" s="2196">
        <f t="shared" si="612"/>
        <v>1870.9234042553192</v>
      </c>
      <c r="I1738" s="2375">
        <f t="shared" si="612"/>
        <v>90.917305982340409</v>
      </c>
      <c r="J1738" s="2991"/>
      <c r="K1738" s="2991"/>
      <c r="L1738" s="2992"/>
      <c r="M1738" s="2992"/>
      <c r="N1738" s="2992"/>
      <c r="O1738" s="2992"/>
      <c r="P1738" s="2992"/>
      <c r="Q1738" s="2992"/>
      <c r="R1738" s="2987"/>
      <c r="S1738" s="476"/>
      <c r="T1738" s="2987"/>
      <c r="U1738" s="1336"/>
      <c r="V1738" s="2987"/>
      <c r="W1738" s="2987"/>
      <c r="X1738" s="3164"/>
      <c r="Y1738" s="3164"/>
      <c r="Z1738" s="2987"/>
      <c r="AA1738" s="1120">
        <f t="shared" ref="AA1738" si="615">AA1670</f>
        <v>0</v>
      </c>
      <c r="AB1738" s="1107"/>
      <c r="AC1738" s="2587"/>
      <c r="AD1738" s="3494"/>
      <c r="AE1738" s="174"/>
      <c r="AF1738" s="174"/>
      <c r="AG1738" s="174"/>
      <c r="AH1738" s="174"/>
      <c r="AI1738" s="174"/>
      <c r="AJ1738" s="174"/>
      <c r="AK1738" s="174"/>
      <c r="AL1738" s="174"/>
      <c r="AM1738" s="174"/>
      <c r="AN1738" s="174"/>
      <c r="AO1738" s="174"/>
      <c r="AP1738" s="174"/>
      <c r="AQ1738" s="174"/>
      <c r="AR1738" s="174"/>
      <c r="AS1738" s="174"/>
      <c r="AT1738" s="174"/>
      <c r="AU1738" s="174"/>
      <c r="AV1738" s="174"/>
      <c r="AW1738" s="174"/>
      <c r="AX1738" s="174"/>
      <c r="AY1738" s="174"/>
      <c r="AZ1738" s="174"/>
      <c r="BA1738" s="174"/>
      <c r="BB1738" s="174"/>
      <c r="BC1738" s="174"/>
      <c r="BD1738" s="174"/>
      <c r="BE1738" s="174"/>
      <c r="BF1738" s="174"/>
      <c r="BG1738" s="174"/>
      <c r="BH1738" s="174"/>
      <c r="BI1738" s="174"/>
      <c r="BJ1738" s="174"/>
      <c r="BK1738" s="174"/>
      <c r="BL1738" s="174"/>
      <c r="BM1738" s="174"/>
      <c r="BN1738" s="174"/>
      <c r="BO1738" s="174"/>
      <c r="BP1738" s="174"/>
      <c r="BQ1738" s="174"/>
      <c r="BR1738" s="174"/>
      <c r="BS1738" s="174"/>
      <c r="BT1738" s="174"/>
      <c r="BU1738" s="174"/>
      <c r="BV1738" s="174"/>
      <c r="BW1738" s="174"/>
      <c r="BX1738" s="174"/>
      <c r="BY1738" s="174"/>
      <c r="BZ1738" s="174"/>
      <c r="CA1738" s="174"/>
      <c r="CB1738" s="174"/>
      <c r="CC1738" s="174"/>
      <c r="CD1738" s="174"/>
      <c r="CE1738" s="174"/>
      <c r="CF1738" s="174"/>
      <c r="CG1738" s="174"/>
      <c r="CH1738" s="174"/>
      <c r="CI1738" s="174"/>
      <c r="CJ1738" s="174"/>
      <c r="CK1738" s="174"/>
      <c r="CL1738" s="174"/>
      <c r="CM1738" s="174"/>
      <c r="CN1738" s="174"/>
      <c r="CO1738" s="174"/>
      <c r="CP1738" s="174"/>
      <c r="CQ1738" s="174"/>
      <c r="CR1738" s="174"/>
      <c r="CS1738" s="174"/>
      <c r="CT1738" s="174"/>
      <c r="CU1738" s="174"/>
      <c r="CV1738" s="174"/>
      <c r="CW1738" s="174"/>
      <c r="CX1738" s="174"/>
      <c r="CY1738" s="174"/>
      <c r="CZ1738" s="174"/>
      <c r="DA1738" s="174"/>
      <c r="DB1738" s="174"/>
      <c r="DC1738" s="174"/>
      <c r="DD1738" s="174"/>
      <c r="DE1738" s="174"/>
      <c r="DF1738" s="174"/>
      <c r="DG1738" s="174"/>
      <c r="DH1738" s="174"/>
      <c r="DI1738" s="174"/>
      <c r="DJ1738" s="174"/>
      <c r="DK1738" s="174"/>
      <c r="DL1738" s="174"/>
      <c r="DM1738" s="174"/>
      <c r="DN1738" s="174"/>
      <c r="DO1738" s="174"/>
      <c r="DP1738" s="174"/>
      <c r="DQ1738" s="174"/>
      <c r="DR1738" s="174"/>
      <c r="DS1738" s="174"/>
      <c r="DT1738" s="174"/>
      <c r="DU1738" s="174"/>
      <c r="DV1738" s="174"/>
      <c r="DW1738" s="174"/>
      <c r="DX1738" s="174"/>
      <c r="DY1738" s="174"/>
      <c r="DZ1738" s="174"/>
      <c r="EA1738" s="174"/>
      <c r="EB1738" s="174"/>
      <c r="EC1738" s="174"/>
      <c r="ED1738" s="174"/>
      <c r="EE1738" s="174"/>
      <c r="EF1738" s="174"/>
      <c r="EG1738" s="174"/>
      <c r="EH1738" s="174"/>
      <c r="EI1738" s="174"/>
      <c r="EJ1738" s="174"/>
      <c r="EK1738" s="174"/>
      <c r="EL1738" s="174"/>
      <c r="EM1738" s="174"/>
      <c r="EN1738" s="174"/>
      <c r="EO1738" s="174"/>
      <c r="EP1738" s="174"/>
      <c r="EQ1738" s="174"/>
      <c r="ER1738" s="174"/>
      <c r="ES1738" s="174"/>
      <c r="ET1738" s="174"/>
      <c r="EU1738" s="174"/>
      <c r="EV1738" s="174"/>
      <c r="EW1738" s="174"/>
      <c r="EX1738" s="174"/>
      <c r="EY1738" s="174"/>
      <c r="EZ1738" s="174"/>
      <c r="FA1738" s="174"/>
      <c r="FB1738" s="174"/>
      <c r="FC1738" s="174"/>
      <c r="FD1738" s="174"/>
      <c r="FE1738" s="174"/>
      <c r="FF1738" s="174"/>
      <c r="FG1738" s="174"/>
      <c r="FH1738" s="174"/>
      <c r="FI1738" s="174"/>
      <c r="FJ1738" s="174"/>
      <c r="FK1738" s="174"/>
      <c r="FL1738" s="174"/>
      <c r="FM1738" s="174"/>
      <c r="FN1738" s="174"/>
      <c r="FO1738" s="174"/>
      <c r="FP1738" s="174"/>
      <c r="FQ1738" s="174"/>
      <c r="FR1738" s="174"/>
      <c r="FS1738" s="174"/>
      <c r="FT1738" s="174"/>
      <c r="FU1738" s="174"/>
      <c r="FV1738" s="174"/>
      <c r="FW1738" s="174"/>
      <c r="FX1738" s="174"/>
      <c r="FY1738" s="174"/>
      <c r="FZ1738" s="174"/>
      <c r="GA1738" s="174"/>
      <c r="GB1738" s="174"/>
      <c r="GC1738" s="174"/>
      <c r="GD1738" s="174"/>
      <c r="GE1738" s="174"/>
      <c r="GF1738" s="174"/>
      <c r="GG1738" s="174"/>
      <c r="GH1738" s="174"/>
      <c r="GI1738" s="174"/>
      <c r="GJ1738" s="174"/>
      <c r="GK1738" s="174"/>
      <c r="GL1738" s="174"/>
      <c r="GM1738" s="174"/>
      <c r="GN1738" s="174"/>
      <c r="GO1738" s="174"/>
      <c r="GP1738" s="174"/>
      <c r="GQ1738" s="174"/>
      <c r="GR1738" s="174"/>
      <c r="GS1738" s="174"/>
      <c r="GT1738" s="174"/>
      <c r="GU1738" s="174"/>
      <c r="GV1738" s="174"/>
      <c r="GW1738" s="174"/>
      <c r="GX1738" s="174"/>
      <c r="GY1738" s="174"/>
      <c r="GZ1738" s="174"/>
      <c r="HA1738" s="174"/>
      <c r="HB1738" s="174"/>
      <c r="HC1738" s="174"/>
      <c r="HD1738" s="174"/>
      <c r="HE1738" s="174"/>
      <c r="HF1738" s="174"/>
      <c r="HG1738" s="174"/>
      <c r="HH1738" s="174"/>
      <c r="HI1738" s="174"/>
      <c r="HJ1738" s="174"/>
      <c r="HK1738" s="174"/>
      <c r="HL1738" s="174"/>
      <c r="HM1738" s="174"/>
      <c r="HN1738" s="174"/>
      <c r="HO1738" s="174"/>
      <c r="HP1738" s="174"/>
      <c r="HQ1738" s="174"/>
      <c r="HR1738" s="174"/>
      <c r="HS1738" s="174"/>
      <c r="HT1738" s="174"/>
      <c r="HU1738" s="174"/>
      <c r="HV1738" s="174"/>
      <c r="HW1738" s="174"/>
      <c r="HX1738" s="174"/>
      <c r="HY1738" s="174"/>
      <c r="HZ1738" s="174"/>
      <c r="IA1738" s="174"/>
      <c r="IB1738" s="174"/>
      <c r="IC1738" s="174"/>
      <c r="ID1738" s="174"/>
      <c r="IE1738" s="174"/>
      <c r="IF1738" s="174"/>
      <c r="IG1738" s="174"/>
      <c r="IH1738" s="174"/>
      <c r="II1738" s="174"/>
      <c r="IJ1738" s="174"/>
      <c r="IK1738" s="174"/>
      <c r="IL1738" s="174"/>
      <c r="IM1738" s="174"/>
      <c r="IN1738" s="174"/>
      <c r="IO1738" s="174"/>
      <c r="IP1738" s="174"/>
      <c r="IQ1738" s="174"/>
      <c r="IR1738" s="174"/>
      <c r="IS1738" s="174"/>
      <c r="IT1738" s="174"/>
      <c r="IU1738" s="174"/>
      <c r="IV1738" s="174"/>
      <c r="IW1738" s="174"/>
      <c r="IX1738" s="174"/>
      <c r="IY1738" s="174"/>
      <c r="IZ1738" s="174"/>
      <c r="JA1738" s="174"/>
    </row>
    <row r="1739" spans="1:261" s="1031" customFormat="1" ht="29.25" x14ac:dyDescent="0.25">
      <c r="A1739" s="297"/>
      <c r="B1739" s="297">
        <v>1</v>
      </c>
      <c r="C1739" s="711" t="s">
        <v>283</v>
      </c>
      <c r="D1739" s="238"/>
      <c r="E1739" s="238"/>
      <c r="F1739" s="2197">
        <f t="shared" si="612"/>
        <v>6330</v>
      </c>
      <c r="G1739" s="2196">
        <f t="shared" si="612"/>
        <v>527.5</v>
      </c>
      <c r="H1739" s="2196">
        <f t="shared" si="612"/>
        <v>460</v>
      </c>
      <c r="I1739" s="2375">
        <f t="shared" si="612"/>
        <v>87.203791469194314</v>
      </c>
      <c r="J1739" s="2991"/>
      <c r="K1739" s="2991"/>
      <c r="L1739" s="2992"/>
      <c r="M1739" s="2992"/>
      <c r="N1739" s="2992"/>
      <c r="O1739" s="2992"/>
      <c r="P1739" s="2992"/>
      <c r="Q1739" s="2992"/>
      <c r="R1739" s="2987">
        <f t="shared" ref="R1739:W1740" si="616">R1671</f>
        <v>5431.5605999999998</v>
      </c>
      <c r="S1739" s="476">
        <f t="shared" si="616"/>
        <v>452.63004999999998</v>
      </c>
      <c r="T1739" s="2987">
        <f t="shared" si="616"/>
        <v>322.17559999999997</v>
      </c>
      <c r="U1739" s="1336">
        <f t="shared" si="616"/>
        <v>0</v>
      </c>
      <c r="V1739" s="2987">
        <f t="shared" si="616"/>
        <v>0</v>
      </c>
      <c r="W1739" s="2987">
        <f t="shared" si="616"/>
        <v>-130.45445000000001</v>
      </c>
      <c r="X1739" s="3164"/>
      <c r="Y1739" s="3164">
        <f>Y1671</f>
        <v>0</v>
      </c>
      <c r="Z1739" s="2987">
        <f>Z1671</f>
        <v>322.17559999999997</v>
      </c>
      <c r="AA1739" s="1120">
        <f t="shared" ref="AA1739" si="617">AA1671</f>
        <v>0</v>
      </c>
      <c r="AB1739" s="1107">
        <f>AB1671</f>
        <v>0</v>
      </c>
      <c r="AC1739" s="2587"/>
      <c r="AD1739" s="3494"/>
      <c r="AE1739" s="174"/>
      <c r="AF1739" s="174"/>
      <c r="AG1739" s="174"/>
      <c r="AH1739" s="174"/>
      <c r="AI1739" s="174"/>
      <c r="AJ1739" s="174"/>
      <c r="AK1739" s="174"/>
      <c r="AL1739" s="174"/>
      <c r="AM1739" s="174"/>
      <c r="AN1739" s="174"/>
      <c r="AO1739" s="174"/>
      <c r="AP1739" s="174"/>
      <c r="AQ1739" s="174"/>
      <c r="AR1739" s="174"/>
      <c r="AS1739" s="174"/>
      <c r="AT1739" s="174"/>
      <c r="AU1739" s="174"/>
      <c r="AV1739" s="174"/>
      <c r="AW1739" s="174"/>
      <c r="AX1739" s="174"/>
      <c r="AY1739" s="174"/>
      <c r="AZ1739" s="174"/>
      <c r="BA1739" s="174"/>
      <c r="BB1739" s="174"/>
      <c r="BC1739" s="174"/>
      <c r="BD1739" s="174"/>
      <c r="BE1739" s="174"/>
      <c r="BF1739" s="174"/>
      <c r="BG1739" s="174"/>
      <c r="BH1739" s="174"/>
      <c r="BI1739" s="174"/>
      <c r="BJ1739" s="174"/>
      <c r="BK1739" s="174"/>
      <c r="BL1739" s="174"/>
      <c r="BM1739" s="174"/>
      <c r="BN1739" s="174"/>
      <c r="BO1739" s="174"/>
      <c r="BP1739" s="174"/>
      <c r="BQ1739" s="174"/>
      <c r="BR1739" s="174"/>
      <c r="BS1739" s="174"/>
      <c r="BT1739" s="174"/>
      <c r="BU1739" s="174"/>
      <c r="BV1739" s="174"/>
      <c r="BW1739" s="174"/>
      <c r="BX1739" s="174"/>
      <c r="BY1739" s="174"/>
      <c r="BZ1739" s="174"/>
      <c r="CA1739" s="174"/>
      <c r="CB1739" s="174"/>
      <c r="CC1739" s="174"/>
      <c r="CD1739" s="174"/>
      <c r="CE1739" s="174"/>
      <c r="CF1739" s="174"/>
      <c r="CG1739" s="174"/>
      <c r="CH1739" s="174"/>
      <c r="CI1739" s="174"/>
      <c r="CJ1739" s="174"/>
      <c r="CK1739" s="174"/>
      <c r="CL1739" s="174"/>
      <c r="CM1739" s="174"/>
      <c r="CN1739" s="174"/>
      <c r="CO1739" s="174"/>
      <c r="CP1739" s="174"/>
      <c r="CQ1739" s="174"/>
      <c r="CR1739" s="174"/>
      <c r="CS1739" s="174"/>
      <c r="CT1739" s="174"/>
      <c r="CU1739" s="174"/>
      <c r="CV1739" s="174"/>
      <c r="CW1739" s="174"/>
      <c r="CX1739" s="174"/>
      <c r="CY1739" s="174"/>
      <c r="CZ1739" s="174"/>
      <c r="DA1739" s="174"/>
      <c r="DB1739" s="174"/>
      <c r="DC1739" s="174"/>
      <c r="DD1739" s="174"/>
      <c r="DE1739" s="174"/>
      <c r="DF1739" s="174"/>
      <c r="DG1739" s="174"/>
      <c r="DH1739" s="174"/>
      <c r="DI1739" s="174"/>
      <c r="DJ1739" s="174"/>
      <c r="DK1739" s="174"/>
      <c r="DL1739" s="174"/>
      <c r="DM1739" s="174"/>
      <c r="DN1739" s="174"/>
      <c r="DO1739" s="174"/>
      <c r="DP1739" s="174"/>
      <c r="DQ1739" s="174"/>
      <c r="DR1739" s="174"/>
      <c r="DS1739" s="174"/>
      <c r="DT1739" s="174"/>
      <c r="DU1739" s="174"/>
      <c r="DV1739" s="174"/>
      <c r="DW1739" s="174"/>
      <c r="DX1739" s="174"/>
      <c r="DY1739" s="174"/>
      <c r="DZ1739" s="174"/>
      <c r="EA1739" s="174"/>
      <c r="EB1739" s="174"/>
      <c r="EC1739" s="174"/>
      <c r="ED1739" s="174"/>
      <c r="EE1739" s="174"/>
      <c r="EF1739" s="174"/>
      <c r="EG1739" s="174"/>
      <c r="EH1739" s="174"/>
      <c r="EI1739" s="174"/>
      <c r="EJ1739" s="174"/>
      <c r="EK1739" s="174"/>
      <c r="EL1739" s="174"/>
      <c r="EM1739" s="174"/>
      <c r="EN1739" s="174"/>
      <c r="EO1739" s="174"/>
      <c r="EP1739" s="174"/>
      <c r="EQ1739" s="174"/>
      <c r="ER1739" s="174"/>
      <c r="ES1739" s="174"/>
      <c r="ET1739" s="174"/>
      <c r="EU1739" s="174"/>
      <c r="EV1739" s="174"/>
      <c r="EW1739" s="174"/>
      <c r="EX1739" s="174"/>
      <c r="EY1739" s="174"/>
      <c r="EZ1739" s="174"/>
      <c r="FA1739" s="174"/>
      <c r="FB1739" s="174"/>
      <c r="FC1739" s="174"/>
      <c r="FD1739" s="174"/>
      <c r="FE1739" s="174"/>
      <c r="FF1739" s="174"/>
      <c r="FG1739" s="174"/>
      <c r="FH1739" s="174"/>
      <c r="FI1739" s="174"/>
      <c r="FJ1739" s="174"/>
      <c r="FK1739" s="174"/>
      <c r="FL1739" s="174"/>
      <c r="FM1739" s="174"/>
      <c r="FN1739" s="174"/>
      <c r="FO1739" s="174"/>
      <c r="FP1739" s="174"/>
      <c r="FQ1739" s="174"/>
      <c r="FR1739" s="174"/>
      <c r="FS1739" s="174"/>
      <c r="FT1739" s="174"/>
      <c r="FU1739" s="174"/>
      <c r="FV1739" s="174"/>
      <c r="FW1739" s="174"/>
      <c r="FX1739" s="174"/>
      <c r="FY1739" s="174"/>
      <c r="FZ1739" s="174"/>
      <c r="GA1739" s="174"/>
      <c r="GB1739" s="174"/>
      <c r="GC1739" s="174"/>
      <c r="GD1739" s="174"/>
      <c r="GE1739" s="174"/>
      <c r="GF1739" s="174"/>
      <c r="GG1739" s="174"/>
      <c r="GH1739" s="174"/>
      <c r="GI1739" s="174"/>
      <c r="GJ1739" s="174"/>
      <c r="GK1739" s="174"/>
      <c r="GL1739" s="174"/>
      <c r="GM1739" s="174"/>
      <c r="GN1739" s="174"/>
      <c r="GO1739" s="174"/>
      <c r="GP1739" s="174"/>
      <c r="GQ1739" s="174"/>
      <c r="GR1739" s="174"/>
      <c r="GS1739" s="174"/>
      <c r="GT1739" s="174"/>
      <c r="GU1739" s="174"/>
      <c r="GV1739" s="174"/>
      <c r="GW1739" s="174"/>
      <c r="GX1739" s="174"/>
      <c r="GY1739" s="174"/>
      <c r="GZ1739" s="174"/>
      <c r="HA1739" s="174"/>
      <c r="HB1739" s="174"/>
      <c r="HC1739" s="174"/>
      <c r="HD1739" s="174"/>
      <c r="HE1739" s="174"/>
      <c r="HF1739" s="174"/>
      <c r="HG1739" s="174"/>
      <c r="HH1739" s="174"/>
      <c r="HI1739" s="174"/>
      <c r="HJ1739" s="174"/>
      <c r="HK1739" s="174"/>
      <c r="HL1739" s="174"/>
      <c r="HM1739" s="174"/>
      <c r="HN1739" s="174"/>
      <c r="HO1739" s="174"/>
      <c r="HP1739" s="174"/>
      <c r="HQ1739" s="174"/>
      <c r="HR1739" s="174"/>
      <c r="HS1739" s="174"/>
      <c r="HT1739" s="174"/>
      <c r="HU1739" s="174"/>
      <c r="HV1739" s="174"/>
      <c r="HW1739" s="174"/>
      <c r="HX1739" s="174"/>
      <c r="HY1739" s="174"/>
      <c r="HZ1739" s="174"/>
      <c r="IA1739" s="174"/>
      <c r="IB1739" s="174"/>
      <c r="IC1739" s="174"/>
      <c r="ID1739" s="174"/>
      <c r="IE1739" s="174"/>
      <c r="IF1739" s="174"/>
      <c r="IG1739" s="174"/>
      <c r="IH1739" s="174"/>
      <c r="II1739" s="174"/>
      <c r="IJ1739" s="174"/>
      <c r="IK1739" s="174"/>
      <c r="IL1739" s="174"/>
      <c r="IM1739" s="174"/>
      <c r="IN1739" s="174"/>
      <c r="IO1739" s="174"/>
      <c r="IP1739" s="174"/>
      <c r="IQ1739" s="174"/>
      <c r="IR1739" s="174"/>
      <c r="IS1739" s="174"/>
      <c r="IT1739" s="174"/>
      <c r="IU1739" s="174"/>
      <c r="IV1739" s="174"/>
      <c r="IW1739" s="174"/>
      <c r="IX1739" s="174"/>
      <c r="IY1739" s="174"/>
      <c r="IZ1739" s="174"/>
      <c r="JA1739" s="174"/>
    </row>
    <row r="1740" spans="1:261" s="1031" customFormat="1" x14ac:dyDescent="0.25">
      <c r="A1740" s="297"/>
      <c r="B1740" s="297">
        <v>1</v>
      </c>
      <c r="C1740" s="712" t="s">
        <v>138</v>
      </c>
      <c r="D1740" s="238"/>
      <c r="E1740" s="238"/>
      <c r="F1740" s="2197">
        <f t="shared" si="612"/>
        <v>155916.15238095238</v>
      </c>
      <c r="G1740" s="2196">
        <f t="shared" si="612"/>
        <v>12993.012698412698</v>
      </c>
      <c r="H1740" s="2196">
        <f t="shared" si="612"/>
        <v>10863.422976190477</v>
      </c>
      <c r="I1740" s="2375">
        <f t="shared" si="612"/>
        <v>83.609731078902243</v>
      </c>
      <c r="J1740" s="2991"/>
      <c r="K1740" s="2991"/>
      <c r="L1740" s="2992"/>
      <c r="M1740" s="2992"/>
      <c r="N1740" s="2992"/>
      <c r="O1740" s="2992"/>
      <c r="P1740" s="2992"/>
      <c r="Q1740" s="2992"/>
      <c r="R1740" s="2987">
        <f t="shared" si="616"/>
        <v>304439.44315000001</v>
      </c>
      <c r="S1740" s="476">
        <f t="shared" si="616"/>
        <v>27279.93404916667</v>
      </c>
      <c r="T1740" s="2987">
        <f t="shared" si="616"/>
        <v>25832.473949999996</v>
      </c>
      <c r="U1740" s="1336">
        <f t="shared" si="616"/>
        <v>0</v>
      </c>
      <c r="V1740" s="2987">
        <f t="shared" si="616"/>
        <v>0</v>
      </c>
      <c r="W1740" s="2987">
        <f t="shared" si="616"/>
        <v>-1447.460099166673</v>
      </c>
      <c r="X1740" s="3164"/>
      <c r="Y1740" s="3164">
        <f>Y1672</f>
        <v>-37.487200000000001</v>
      </c>
      <c r="Z1740" s="2987">
        <f>Z1672</f>
        <v>25794.986749999996</v>
      </c>
      <c r="AA1740" s="1120">
        <f t="shared" ref="AA1740" si="618">AA1672</f>
        <v>0</v>
      </c>
      <c r="AB1740" s="1107">
        <f>AB1672</f>
        <v>0</v>
      </c>
      <c r="AC1740" s="2587"/>
      <c r="AD1740" s="3494"/>
      <c r="AE1740" s="174"/>
      <c r="AF1740" s="174"/>
      <c r="AG1740" s="174"/>
      <c r="AH1740" s="174"/>
      <c r="AI1740" s="174"/>
      <c r="AJ1740" s="174"/>
      <c r="AK1740" s="174"/>
      <c r="AL1740" s="174"/>
      <c r="AM1740" s="174"/>
      <c r="AN1740" s="174"/>
      <c r="AO1740" s="174"/>
      <c r="AP1740" s="174"/>
      <c r="AQ1740" s="174"/>
      <c r="AR1740" s="174"/>
      <c r="AS1740" s="174"/>
      <c r="AT1740" s="174"/>
      <c r="AU1740" s="174"/>
      <c r="AV1740" s="174"/>
      <c r="AW1740" s="174"/>
      <c r="AX1740" s="174"/>
      <c r="AY1740" s="174"/>
      <c r="AZ1740" s="174"/>
      <c r="BA1740" s="174"/>
      <c r="BB1740" s="174"/>
      <c r="BC1740" s="174"/>
      <c r="BD1740" s="174"/>
      <c r="BE1740" s="174"/>
      <c r="BF1740" s="174"/>
      <c r="BG1740" s="174"/>
      <c r="BH1740" s="174"/>
      <c r="BI1740" s="174"/>
      <c r="BJ1740" s="174"/>
      <c r="BK1740" s="174"/>
      <c r="BL1740" s="174"/>
      <c r="BM1740" s="174"/>
      <c r="BN1740" s="174"/>
      <c r="BO1740" s="174"/>
      <c r="BP1740" s="174"/>
      <c r="BQ1740" s="174"/>
      <c r="BR1740" s="174"/>
      <c r="BS1740" s="174"/>
      <c r="BT1740" s="174"/>
      <c r="BU1740" s="174"/>
      <c r="BV1740" s="174"/>
      <c r="BW1740" s="174"/>
      <c r="BX1740" s="174"/>
      <c r="BY1740" s="174"/>
      <c r="BZ1740" s="174"/>
      <c r="CA1740" s="174"/>
      <c r="CB1740" s="174"/>
      <c r="CC1740" s="174"/>
      <c r="CD1740" s="174"/>
      <c r="CE1740" s="174"/>
      <c r="CF1740" s="174"/>
      <c r="CG1740" s="174"/>
      <c r="CH1740" s="174"/>
      <c r="CI1740" s="174"/>
      <c r="CJ1740" s="174"/>
      <c r="CK1740" s="174"/>
      <c r="CL1740" s="174"/>
      <c r="CM1740" s="174"/>
      <c r="CN1740" s="174"/>
      <c r="CO1740" s="174"/>
      <c r="CP1740" s="174"/>
      <c r="CQ1740" s="174"/>
      <c r="CR1740" s="174"/>
      <c r="CS1740" s="174"/>
      <c r="CT1740" s="174"/>
      <c r="CU1740" s="174"/>
      <c r="CV1740" s="174"/>
      <c r="CW1740" s="174"/>
      <c r="CX1740" s="174"/>
      <c r="CY1740" s="174"/>
      <c r="CZ1740" s="174"/>
      <c r="DA1740" s="174"/>
      <c r="DB1740" s="174"/>
      <c r="DC1740" s="174"/>
      <c r="DD1740" s="174"/>
      <c r="DE1740" s="174"/>
      <c r="DF1740" s="174"/>
      <c r="DG1740" s="174"/>
      <c r="DH1740" s="174"/>
      <c r="DI1740" s="174"/>
      <c r="DJ1740" s="174"/>
      <c r="DK1740" s="174"/>
      <c r="DL1740" s="174"/>
      <c r="DM1740" s="174"/>
      <c r="DN1740" s="174"/>
      <c r="DO1740" s="174"/>
      <c r="DP1740" s="174"/>
      <c r="DQ1740" s="174"/>
      <c r="DR1740" s="174"/>
      <c r="DS1740" s="174"/>
      <c r="DT1740" s="174"/>
      <c r="DU1740" s="174"/>
      <c r="DV1740" s="174"/>
      <c r="DW1740" s="174"/>
      <c r="DX1740" s="174"/>
      <c r="DY1740" s="174"/>
      <c r="DZ1740" s="174"/>
      <c r="EA1740" s="174"/>
      <c r="EB1740" s="174"/>
      <c r="EC1740" s="174"/>
      <c r="ED1740" s="174"/>
      <c r="EE1740" s="174"/>
      <c r="EF1740" s="174"/>
      <c r="EG1740" s="174"/>
      <c r="EH1740" s="174"/>
      <c r="EI1740" s="174"/>
      <c r="EJ1740" s="174"/>
      <c r="EK1740" s="174"/>
      <c r="EL1740" s="174"/>
      <c r="EM1740" s="174"/>
      <c r="EN1740" s="174"/>
      <c r="EO1740" s="174"/>
      <c r="EP1740" s="174"/>
      <c r="EQ1740" s="174"/>
      <c r="ER1740" s="174"/>
      <c r="ES1740" s="174"/>
      <c r="ET1740" s="174"/>
      <c r="EU1740" s="174"/>
      <c r="EV1740" s="174"/>
      <c r="EW1740" s="174"/>
      <c r="EX1740" s="174"/>
      <c r="EY1740" s="174"/>
      <c r="EZ1740" s="174"/>
      <c r="FA1740" s="174"/>
      <c r="FB1740" s="174"/>
      <c r="FC1740" s="174"/>
      <c r="FD1740" s="174"/>
      <c r="FE1740" s="174"/>
      <c r="FF1740" s="174"/>
      <c r="FG1740" s="174"/>
      <c r="FH1740" s="174"/>
      <c r="FI1740" s="174"/>
      <c r="FJ1740" s="174"/>
      <c r="FK1740" s="174"/>
      <c r="FL1740" s="174"/>
      <c r="FM1740" s="174"/>
      <c r="FN1740" s="174"/>
      <c r="FO1740" s="174"/>
      <c r="FP1740" s="174"/>
      <c r="FQ1740" s="174"/>
      <c r="FR1740" s="174"/>
      <c r="FS1740" s="174"/>
      <c r="FT1740" s="174"/>
      <c r="FU1740" s="174"/>
      <c r="FV1740" s="174"/>
      <c r="FW1740" s="174"/>
      <c r="FX1740" s="174"/>
      <c r="FY1740" s="174"/>
      <c r="FZ1740" s="174"/>
      <c r="GA1740" s="174"/>
      <c r="GB1740" s="174"/>
      <c r="GC1740" s="174"/>
      <c r="GD1740" s="174"/>
      <c r="GE1740" s="174"/>
      <c r="GF1740" s="174"/>
      <c r="GG1740" s="174"/>
      <c r="GH1740" s="174"/>
      <c r="GI1740" s="174"/>
      <c r="GJ1740" s="174"/>
      <c r="GK1740" s="174"/>
      <c r="GL1740" s="174"/>
      <c r="GM1740" s="174"/>
      <c r="GN1740" s="174"/>
      <c r="GO1740" s="174"/>
      <c r="GP1740" s="174"/>
      <c r="GQ1740" s="174"/>
      <c r="GR1740" s="174"/>
      <c r="GS1740" s="174"/>
      <c r="GT1740" s="174"/>
      <c r="GU1740" s="174"/>
      <c r="GV1740" s="174"/>
      <c r="GW1740" s="174"/>
      <c r="GX1740" s="174"/>
      <c r="GY1740" s="174"/>
      <c r="GZ1740" s="174"/>
      <c r="HA1740" s="174"/>
      <c r="HB1740" s="174"/>
      <c r="HC1740" s="174"/>
      <c r="HD1740" s="174"/>
      <c r="HE1740" s="174"/>
      <c r="HF1740" s="174"/>
      <c r="HG1740" s="174"/>
      <c r="HH1740" s="174"/>
      <c r="HI1740" s="174"/>
      <c r="HJ1740" s="174"/>
      <c r="HK1740" s="174"/>
      <c r="HL1740" s="174"/>
      <c r="HM1740" s="174"/>
      <c r="HN1740" s="174"/>
      <c r="HO1740" s="174"/>
      <c r="HP1740" s="174"/>
      <c r="HQ1740" s="174"/>
      <c r="HR1740" s="174"/>
      <c r="HS1740" s="174"/>
      <c r="HT1740" s="174"/>
      <c r="HU1740" s="174"/>
      <c r="HV1740" s="174"/>
      <c r="HW1740" s="174"/>
      <c r="HX1740" s="174"/>
      <c r="HY1740" s="174"/>
      <c r="HZ1740" s="174"/>
      <c r="IA1740" s="174"/>
      <c r="IB1740" s="174"/>
      <c r="IC1740" s="174"/>
      <c r="ID1740" s="174"/>
      <c r="IE1740" s="174"/>
      <c r="IF1740" s="174"/>
      <c r="IG1740" s="174"/>
      <c r="IH1740" s="174"/>
      <c r="II1740" s="174"/>
      <c r="IJ1740" s="174"/>
      <c r="IK1740" s="174"/>
      <c r="IL1740" s="174"/>
      <c r="IM1740" s="174"/>
      <c r="IN1740" s="174"/>
      <c r="IO1740" s="174"/>
      <c r="IP1740" s="174"/>
      <c r="IQ1740" s="174"/>
      <c r="IR1740" s="174"/>
      <c r="IS1740" s="174"/>
      <c r="IT1740" s="174"/>
      <c r="IU1740" s="174"/>
      <c r="IV1740" s="174"/>
      <c r="IW1740" s="174"/>
      <c r="IX1740" s="174"/>
      <c r="IY1740" s="174"/>
      <c r="IZ1740" s="174"/>
      <c r="JA1740" s="174"/>
    </row>
    <row r="1741" spans="1:261" s="1031" customFormat="1" x14ac:dyDescent="0.25">
      <c r="A1741" s="297"/>
      <c r="B1741" s="297">
        <v>1</v>
      </c>
      <c r="C1741" s="377"/>
      <c r="D1741" s="377"/>
      <c r="E1741" s="374"/>
      <c r="F1741" s="2197"/>
      <c r="G1741" s="2197"/>
      <c r="H1741" s="2197"/>
      <c r="I1741" s="2375"/>
      <c r="J1741" s="2991"/>
      <c r="K1741" s="2991"/>
      <c r="L1741" s="2992"/>
      <c r="M1741" s="2992"/>
      <c r="N1741" s="2992"/>
      <c r="O1741" s="2992"/>
      <c r="P1741" s="2992"/>
      <c r="Q1741" s="2992"/>
      <c r="R1741" s="476"/>
      <c r="S1741" s="476"/>
      <c r="T1741" s="476"/>
      <c r="U1741" s="938"/>
      <c r="V1741" s="476"/>
      <c r="W1741" s="476"/>
      <c r="X1741" s="476"/>
      <c r="Y1741" s="476"/>
      <c r="Z1741" s="476"/>
      <c r="AA1741" s="1154"/>
      <c r="AB1741" s="426"/>
      <c r="AC1741" s="2587"/>
      <c r="AD1741" s="3494"/>
      <c r="AE1741" s="174"/>
      <c r="AF1741" s="174"/>
      <c r="AG1741" s="174"/>
      <c r="AH1741" s="174"/>
      <c r="AI1741" s="174"/>
      <c r="AJ1741" s="174"/>
      <c r="AK1741" s="174"/>
      <c r="AL1741" s="174"/>
      <c r="AM1741" s="174"/>
      <c r="AN1741" s="174"/>
      <c r="AO1741" s="174"/>
      <c r="AP1741" s="174"/>
      <c r="AQ1741" s="174"/>
      <c r="AR1741" s="174"/>
      <c r="AS1741" s="174"/>
      <c r="AT1741" s="174"/>
      <c r="AU1741" s="174"/>
      <c r="AV1741" s="174"/>
      <c r="AW1741" s="174"/>
      <c r="AX1741" s="174"/>
      <c r="AY1741" s="174"/>
      <c r="AZ1741" s="174"/>
      <c r="BA1741" s="174"/>
      <c r="BB1741" s="174"/>
      <c r="BC1741" s="174"/>
      <c r="BD1741" s="174"/>
      <c r="BE1741" s="174"/>
      <c r="BF1741" s="174"/>
      <c r="BG1741" s="174"/>
      <c r="BH1741" s="174"/>
      <c r="BI1741" s="174"/>
      <c r="BJ1741" s="174"/>
      <c r="BK1741" s="174"/>
      <c r="BL1741" s="174"/>
      <c r="BM1741" s="174"/>
      <c r="BN1741" s="174"/>
      <c r="BO1741" s="174"/>
      <c r="BP1741" s="174"/>
      <c r="BQ1741" s="174"/>
      <c r="BR1741" s="174"/>
      <c r="BS1741" s="174"/>
      <c r="BT1741" s="174"/>
      <c r="BU1741" s="174"/>
      <c r="BV1741" s="174"/>
      <c r="BW1741" s="174"/>
      <c r="BX1741" s="174"/>
      <c r="BY1741" s="174"/>
      <c r="BZ1741" s="174"/>
      <c r="CA1741" s="174"/>
      <c r="CB1741" s="174"/>
      <c r="CC1741" s="174"/>
      <c r="CD1741" s="174"/>
      <c r="CE1741" s="174"/>
      <c r="CF1741" s="174"/>
      <c r="CG1741" s="174"/>
      <c r="CH1741" s="174"/>
      <c r="CI1741" s="174"/>
      <c r="CJ1741" s="174"/>
      <c r="CK1741" s="174"/>
      <c r="CL1741" s="174"/>
      <c r="CM1741" s="174"/>
      <c r="CN1741" s="174"/>
      <c r="CO1741" s="174"/>
      <c r="CP1741" s="174"/>
      <c r="CQ1741" s="174"/>
      <c r="CR1741" s="174"/>
      <c r="CS1741" s="174"/>
      <c r="CT1741" s="174"/>
      <c r="CU1741" s="174"/>
      <c r="CV1741" s="174"/>
      <c r="CW1741" s="174"/>
      <c r="CX1741" s="174"/>
      <c r="CY1741" s="174"/>
      <c r="CZ1741" s="174"/>
      <c r="DA1741" s="174"/>
      <c r="DB1741" s="174"/>
      <c r="DC1741" s="174"/>
      <c r="DD1741" s="174"/>
      <c r="DE1741" s="174"/>
      <c r="DF1741" s="174"/>
      <c r="DG1741" s="174"/>
      <c r="DH1741" s="174"/>
      <c r="DI1741" s="174"/>
      <c r="DJ1741" s="174"/>
      <c r="DK1741" s="174"/>
      <c r="DL1741" s="174"/>
      <c r="DM1741" s="174"/>
      <c r="DN1741" s="174"/>
      <c r="DO1741" s="174"/>
      <c r="DP1741" s="174"/>
      <c r="DQ1741" s="174"/>
      <c r="DR1741" s="174"/>
      <c r="DS1741" s="174"/>
      <c r="DT1741" s="174"/>
      <c r="DU1741" s="174"/>
      <c r="DV1741" s="174"/>
      <c r="DW1741" s="174"/>
      <c r="DX1741" s="174"/>
      <c r="DY1741" s="174"/>
      <c r="DZ1741" s="174"/>
      <c r="EA1741" s="174"/>
      <c r="EB1741" s="174"/>
      <c r="EC1741" s="174"/>
      <c r="ED1741" s="174"/>
      <c r="EE1741" s="174"/>
      <c r="EF1741" s="174"/>
      <c r="EG1741" s="174"/>
      <c r="EH1741" s="174"/>
      <c r="EI1741" s="174"/>
      <c r="EJ1741" s="174"/>
      <c r="EK1741" s="174"/>
      <c r="EL1741" s="174"/>
      <c r="EM1741" s="174"/>
      <c r="EN1741" s="174"/>
      <c r="EO1741" s="174"/>
      <c r="EP1741" s="174"/>
      <c r="EQ1741" s="174"/>
      <c r="ER1741" s="174"/>
      <c r="ES1741" s="174"/>
      <c r="ET1741" s="174"/>
      <c r="EU1741" s="174"/>
      <c r="EV1741" s="174"/>
      <c r="EW1741" s="174"/>
      <c r="EX1741" s="174"/>
      <c r="EY1741" s="174"/>
      <c r="EZ1741" s="174"/>
      <c r="FA1741" s="174"/>
      <c r="FB1741" s="174"/>
      <c r="FC1741" s="174"/>
      <c r="FD1741" s="174"/>
      <c r="FE1741" s="174"/>
      <c r="FF1741" s="174"/>
      <c r="FG1741" s="174"/>
      <c r="FH1741" s="174"/>
      <c r="FI1741" s="174"/>
      <c r="FJ1741" s="174"/>
      <c r="FK1741" s="174"/>
      <c r="FL1741" s="174"/>
      <c r="FM1741" s="174"/>
      <c r="FN1741" s="174"/>
      <c r="FO1741" s="174"/>
      <c r="FP1741" s="174"/>
      <c r="FQ1741" s="174"/>
      <c r="FR1741" s="174"/>
      <c r="FS1741" s="174"/>
      <c r="FT1741" s="174"/>
      <c r="FU1741" s="174"/>
      <c r="FV1741" s="174"/>
      <c r="FW1741" s="174"/>
      <c r="FX1741" s="174"/>
      <c r="FY1741" s="174"/>
      <c r="FZ1741" s="174"/>
      <c r="GA1741" s="174"/>
      <c r="GB1741" s="174"/>
      <c r="GC1741" s="174"/>
      <c r="GD1741" s="174"/>
      <c r="GE1741" s="174"/>
      <c r="GF1741" s="174"/>
      <c r="GG1741" s="174"/>
      <c r="GH1741" s="174"/>
      <c r="GI1741" s="174"/>
      <c r="GJ1741" s="174"/>
      <c r="GK1741" s="174"/>
      <c r="GL1741" s="174"/>
      <c r="GM1741" s="174"/>
      <c r="GN1741" s="174"/>
      <c r="GO1741" s="174"/>
      <c r="GP1741" s="174"/>
      <c r="GQ1741" s="174"/>
      <c r="GR1741" s="174"/>
      <c r="GS1741" s="174"/>
      <c r="GT1741" s="174"/>
      <c r="GU1741" s="174"/>
      <c r="GV1741" s="174"/>
      <c r="GW1741" s="174"/>
      <c r="GX1741" s="174"/>
      <c r="GY1741" s="174"/>
      <c r="GZ1741" s="174"/>
      <c r="HA1741" s="174"/>
      <c r="HB1741" s="174"/>
      <c r="HC1741" s="174"/>
      <c r="HD1741" s="174"/>
      <c r="HE1741" s="174"/>
      <c r="HF1741" s="174"/>
      <c r="HG1741" s="174"/>
      <c r="HH1741" s="174"/>
      <c r="HI1741" s="174"/>
      <c r="HJ1741" s="174"/>
      <c r="HK1741" s="174"/>
      <c r="HL1741" s="174"/>
      <c r="HM1741" s="174"/>
      <c r="HN1741" s="174"/>
      <c r="HO1741" s="174"/>
      <c r="HP1741" s="174"/>
      <c r="HQ1741" s="174"/>
      <c r="HR1741" s="174"/>
      <c r="HS1741" s="174"/>
      <c r="HT1741" s="174"/>
      <c r="HU1741" s="174"/>
      <c r="HV1741" s="174"/>
      <c r="HW1741" s="174"/>
      <c r="HX1741" s="174"/>
      <c r="HY1741" s="174"/>
      <c r="HZ1741" s="174"/>
      <c r="IA1741" s="174"/>
      <c r="IB1741" s="174"/>
      <c r="IC1741" s="174"/>
      <c r="ID1741" s="174"/>
      <c r="IE1741" s="174"/>
      <c r="IF1741" s="174"/>
      <c r="IG1741" s="174"/>
      <c r="IH1741" s="174"/>
      <c r="II1741" s="174"/>
      <c r="IJ1741" s="174"/>
      <c r="IK1741" s="174"/>
      <c r="IL1741" s="174"/>
      <c r="IM1741" s="174"/>
      <c r="IN1741" s="174"/>
      <c r="IO1741" s="174"/>
      <c r="IP1741" s="174"/>
      <c r="IQ1741" s="174"/>
      <c r="IR1741" s="174"/>
      <c r="IS1741" s="174"/>
      <c r="IT1741" s="174"/>
      <c r="IU1741" s="174"/>
      <c r="IV1741" s="174"/>
      <c r="IW1741" s="174"/>
      <c r="IX1741" s="174"/>
      <c r="IY1741" s="174"/>
      <c r="IZ1741" s="174"/>
      <c r="JA1741" s="174"/>
    </row>
    <row r="1742" spans="1:261" s="1031" customFormat="1" x14ac:dyDescent="0.25">
      <c r="A1742" s="297"/>
      <c r="B1742" s="297">
        <v>1</v>
      </c>
      <c r="C1742" s="377" t="s">
        <v>29</v>
      </c>
      <c r="D1742" s="377"/>
      <c r="E1742" s="374"/>
      <c r="F1742" s="2197"/>
      <c r="G1742" s="2196"/>
      <c r="H1742" s="2196"/>
      <c r="I1742" s="2375"/>
      <c r="J1742" s="2991"/>
      <c r="K1742" s="2991"/>
      <c r="L1742" s="2992"/>
      <c r="M1742" s="2992"/>
      <c r="N1742" s="2992"/>
      <c r="O1742" s="2992"/>
      <c r="P1742" s="2992"/>
      <c r="Q1742" s="2992"/>
      <c r="R1742" s="476"/>
      <c r="S1742" s="476"/>
      <c r="T1742" s="476"/>
      <c r="U1742" s="938"/>
      <c r="V1742" s="476"/>
      <c r="W1742" s="476"/>
      <c r="X1742" s="476"/>
      <c r="Y1742" s="476"/>
      <c r="Z1742" s="476"/>
      <c r="AA1742" s="1120"/>
      <c r="AB1742" s="426"/>
      <c r="AC1742" s="2587"/>
      <c r="AD1742" s="3494"/>
      <c r="AE1742" s="174"/>
      <c r="AF1742" s="174"/>
      <c r="AG1742" s="174"/>
      <c r="AH1742" s="174"/>
      <c r="AI1742" s="174"/>
      <c r="AJ1742" s="174"/>
      <c r="AK1742" s="174"/>
      <c r="AL1742" s="174"/>
      <c r="AM1742" s="174"/>
      <c r="AN1742" s="174"/>
      <c r="AO1742" s="174"/>
      <c r="AP1742" s="174"/>
      <c r="AQ1742" s="174"/>
      <c r="AR1742" s="174"/>
      <c r="AS1742" s="174"/>
      <c r="AT1742" s="174"/>
      <c r="AU1742" s="174"/>
      <c r="AV1742" s="174"/>
      <c r="AW1742" s="174"/>
      <c r="AX1742" s="174"/>
      <c r="AY1742" s="174"/>
      <c r="AZ1742" s="174"/>
      <c r="BA1742" s="174"/>
      <c r="BB1742" s="174"/>
      <c r="BC1742" s="174"/>
      <c r="BD1742" s="174"/>
      <c r="BE1742" s="174"/>
      <c r="BF1742" s="174"/>
      <c r="BG1742" s="174"/>
      <c r="BH1742" s="174"/>
      <c r="BI1742" s="174"/>
      <c r="BJ1742" s="174"/>
      <c r="BK1742" s="174"/>
      <c r="BL1742" s="174"/>
      <c r="BM1742" s="174"/>
      <c r="BN1742" s="174"/>
      <c r="BO1742" s="174"/>
      <c r="BP1742" s="174"/>
      <c r="BQ1742" s="174"/>
      <c r="BR1742" s="174"/>
      <c r="BS1742" s="174"/>
      <c r="BT1742" s="174"/>
      <c r="BU1742" s="174"/>
      <c r="BV1742" s="174"/>
      <c r="BW1742" s="174"/>
      <c r="BX1742" s="174"/>
      <c r="BY1742" s="174"/>
      <c r="BZ1742" s="174"/>
      <c r="CA1742" s="174"/>
      <c r="CB1742" s="174"/>
      <c r="CC1742" s="174"/>
      <c r="CD1742" s="174"/>
      <c r="CE1742" s="174"/>
      <c r="CF1742" s="174"/>
      <c r="CG1742" s="174"/>
      <c r="CH1742" s="174"/>
      <c r="CI1742" s="174"/>
      <c r="CJ1742" s="174"/>
      <c r="CK1742" s="174"/>
      <c r="CL1742" s="174"/>
      <c r="CM1742" s="174"/>
      <c r="CN1742" s="174"/>
      <c r="CO1742" s="174"/>
      <c r="CP1742" s="174"/>
      <c r="CQ1742" s="174"/>
      <c r="CR1742" s="174"/>
      <c r="CS1742" s="174"/>
      <c r="CT1742" s="174"/>
      <c r="CU1742" s="174"/>
      <c r="CV1742" s="174"/>
      <c r="CW1742" s="174"/>
      <c r="CX1742" s="174"/>
      <c r="CY1742" s="174"/>
      <c r="CZ1742" s="174"/>
      <c r="DA1742" s="174"/>
      <c r="DB1742" s="174"/>
      <c r="DC1742" s="174"/>
      <c r="DD1742" s="174"/>
      <c r="DE1742" s="174"/>
      <c r="DF1742" s="174"/>
      <c r="DG1742" s="174"/>
      <c r="DH1742" s="174"/>
      <c r="DI1742" s="174"/>
      <c r="DJ1742" s="174"/>
      <c r="DK1742" s="174"/>
      <c r="DL1742" s="174"/>
      <c r="DM1742" s="174"/>
      <c r="DN1742" s="174"/>
      <c r="DO1742" s="174"/>
      <c r="DP1742" s="174"/>
      <c r="DQ1742" s="174"/>
      <c r="DR1742" s="174"/>
      <c r="DS1742" s="174"/>
      <c r="DT1742" s="174"/>
      <c r="DU1742" s="174"/>
      <c r="DV1742" s="174"/>
      <c r="DW1742" s="174"/>
      <c r="DX1742" s="174"/>
      <c r="DY1742" s="174"/>
      <c r="DZ1742" s="174"/>
      <c r="EA1742" s="174"/>
      <c r="EB1742" s="174"/>
      <c r="EC1742" s="174"/>
      <c r="ED1742" s="174"/>
      <c r="EE1742" s="174"/>
      <c r="EF1742" s="174"/>
      <c r="EG1742" s="174"/>
      <c r="EH1742" s="174"/>
      <c r="EI1742" s="174"/>
      <c r="EJ1742" s="174"/>
      <c r="EK1742" s="174"/>
      <c r="EL1742" s="174"/>
      <c r="EM1742" s="174"/>
      <c r="EN1742" s="174"/>
      <c r="EO1742" s="174"/>
      <c r="EP1742" s="174"/>
      <c r="EQ1742" s="174"/>
      <c r="ER1742" s="174"/>
      <c r="ES1742" s="174"/>
      <c r="ET1742" s="174"/>
      <c r="EU1742" s="174"/>
      <c r="EV1742" s="174"/>
      <c r="EW1742" s="174"/>
      <c r="EX1742" s="174"/>
      <c r="EY1742" s="174"/>
      <c r="EZ1742" s="174"/>
      <c r="FA1742" s="174"/>
      <c r="FB1742" s="174"/>
      <c r="FC1742" s="174"/>
      <c r="FD1742" s="174"/>
      <c r="FE1742" s="174"/>
      <c r="FF1742" s="174"/>
      <c r="FG1742" s="174"/>
      <c r="FH1742" s="174"/>
      <c r="FI1742" s="174"/>
      <c r="FJ1742" s="174"/>
      <c r="FK1742" s="174"/>
      <c r="FL1742" s="174"/>
      <c r="FM1742" s="174"/>
      <c r="FN1742" s="174"/>
      <c r="FO1742" s="174"/>
      <c r="FP1742" s="174"/>
      <c r="FQ1742" s="174"/>
      <c r="FR1742" s="174"/>
      <c r="FS1742" s="174"/>
      <c r="FT1742" s="174"/>
      <c r="FU1742" s="174"/>
      <c r="FV1742" s="174"/>
      <c r="FW1742" s="174"/>
      <c r="FX1742" s="174"/>
      <c r="FY1742" s="174"/>
      <c r="FZ1742" s="174"/>
      <c r="GA1742" s="174"/>
      <c r="GB1742" s="174"/>
      <c r="GC1742" s="174"/>
      <c r="GD1742" s="174"/>
      <c r="GE1742" s="174"/>
      <c r="GF1742" s="174"/>
      <c r="GG1742" s="174"/>
      <c r="GH1742" s="174"/>
      <c r="GI1742" s="174"/>
      <c r="GJ1742" s="174"/>
      <c r="GK1742" s="174"/>
      <c r="GL1742" s="174"/>
      <c r="GM1742" s="174"/>
      <c r="GN1742" s="174"/>
      <c r="GO1742" s="174"/>
      <c r="GP1742" s="174"/>
      <c r="GQ1742" s="174"/>
      <c r="GR1742" s="174"/>
      <c r="GS1742" s="174"/>
      <c r="GT1742" s="174"/>
      <c r="GU1742" s="174"/>
      <c r="GV1742" s="174"/>
      <c r="GW1742" s="174"/>
      <c r="GX1742" s="174"/>
      <c r="GY1742" s="174"/>
      <c r="GZ1742" s="174"/>
      <c r="HA1742" s="174"/>
      <c r="HB1742" s="174"/>
      <c r="HC1742" s="174"/>
      <c r="HD1742" s="174"/>
      <c r="HE1742" s="174"/>
      <c r="HF1742" s="174"/>
      <c r="HG1742" s="174"/>
      <c r="HH1742" s="174"/>
      <c r="HI1742" s="174"/>
      <c r="HJ1742" s="174"/>
      <c r="HK1742" s="174"/>
      <c r="HL1742" s="174"/>
      <c r="HM1742" s="174"/>
      <c r="HN1742" s="174"/>
      <c r="HO1742" s="174"/>
      <c r="HP1742" s="174"/>
      <c r="HQ1742" s="174"/>
      <c r="HR1742" s="174"/>
      <c r="HS1742" s="174"/>
      <c r="HT1742" s="174"/>
      <c r="HU1742" s="174"/>
      <c r="HV1742" s="174"/>
      <c r="HW1742" s="174"/>
      <c r="HX1742" s="174"/>
      <c r="HY1742" s="174"/>
      <c r="HZ1742" s="174"/>
      <c r="IA1742" s="174"/>
      <c r="IB1742" s="174"/>
      <c r="IC1742" s="174"/>
      <c r="ID1742" s="174"/>
      <c r="IE1742" s="174"/>
      <c r="IF1742" s="174"/>
      <c r="IG1742" s="174"/>
      <c r="IH1742" s="174"/>
      <c r="II1742" s="174"/>
      <c r="IJ1742" s="174"/>
      <c r="IK1742" s="174"/>
      <c r="IL1742" s="174"/>
      <c r="IM1742" s="174"/>
      <c r="IN1742" s="174"/>
      <c r="IO1742" s="174"/>
      <c r="IP1742" s="174"/>
      <c r="IQ1742" s="174"/>
      <c r="IR1742" s="174"/>
      <c r="IS1742" s="174"/>
      <c r="IT1742" s="174"/>
      <c r="IU1742" s="174"/>
      <c r="IV1742" s="174"/>
      <c r="IW1742" s="174"/>
      <c r="IX1742" s="174"/>
      <c r="IY1742" s="174"/>
      <c r="IZ1742" s="174"/>
      <c r="JA1742" s="174"/>
    </row>
    <row r="1743" spans="1:261" s="1031" customFormat="1" x14ac:dyDescent="0.25">
      <c r="A1743" s="297">
        <v>1</v>
      </c>
      <c r="B1743" s="297">
        <v>1</v>
      </c>
      <c r="C1743" s="3228" t="s">
        <v>69</v>
      </c>
      <c r="D1743" s="3228"/>
      <c r="E1743" s="238"/>
      <c r="F1743" s="2194">
        <f t="shared" ref="F1743:Q1743" si="619">F1678</f>
        <v>585</v>
      </c>
      <c r="G1743" s="912">
        <f t="shared" si="619"/>
        <v>49</v>
      </c>
      <c r="H1743" s="912">
        <f t="shared" si="619"/>
        <v>9</v>
      </c>
      <c r="I1743" s="912">
        <f t="shared" si="619"/>
        <v>18.367346938775512</v>
      </c>
      <c r="J1743" s="912">
        <f t="shared" si="619"/>
        <v>9.4495726495726498</v>
      </c>
      <c r="K1743" s="912">
        <f t="shared" si="619"/>
        <v>6.5555555555555554</v>
      </c>
      <c r="L1743" s="912">
        <f t="shared" si="619"/>
        <v>5528</v>
      </c>
      <c r="M1743" s="912">
        <f t="shared" si="619"/>
        <v>462</v>
      </c>
      <c r="N1743" s="912">
        <f t="shared" si="619"/>
        <v>59</v>
      </c>
      <c r="O1743" s="912">
        <f t="shared" si="619"/>
        <v>12.770562770562771</v>
      </c>
      <c r="P1743" s="912">
        <f t="shared" si="619"/>
        <v>19.221666666666668</v>
      </c>
      <c r="Q1743" s="912">
        <f t="shared" si="619"/>
        <v>36.833434492326369</v>
      </c>
      <c r="R1743" s="2987"/>
      <c r="S1743" s="476"/>
      <c r="T1743" s="2987"/>
      <c r="U1743" s="1336"/>
      <c r="V1743" s="2987"/>
      <c r="W1743" s="2987"/>
      <c r="X1743" s="2987"/>
      <c r="Y1743" s="2987"/>
      <c r="Z1743" s="2987"/>
      <c r="AA1743" s="1116">
        <f t="shared" ref="AA1743" si="620">AA1678</f>
        <v>0</v>
      </c>
      <c r="AB1743" s="1107"/>
      <c r="AC1743" s="2587"/>
      <c r="AD1743" s="3494"/>
      <c r="AE1743" s="174"/>
      <c r="AF1743" s="174"/>
      <c r="AG1743" s="174"/>
      <c r="AH1743" s="174"/>
      <c r="AI1743" s="174"/>
      <c r="AJ1743" s="174"/>
      <c r="AK1743" s="174"/>
      <c r="AL1743" s="174"/>
      <c r="AM1743" s="174"/>
      <c r="AN1743" s="174"/>
      <c r="AO1743" s="174"/>
      <c r="AP1743" s="174"/>
      <c r="AQ1743" s="174"/>
      <c r="AR1743" s="174"/>
      <c r="AS1743" s="174"/>
      <c r="AT1743" s="174"/>
      <c r="AU1743" s="174"/>
      <c r="AV1743" s="174"/>
      <c r="AW1743" s="174"/>
      <c r="AX1743" s="174"/>
      <c r="AY1743" s="174"/>
      <c r="AZ1743" s="174"/>
      <c r="BA1743" s="174"/>
      <c r="BB1743" s="174"/>
      <c r="BC1743" s="174"/>
      <c r="BD1743" s="174"/>
      <c r="BE1743" s="174"/>
      <c r="BF1743" s="174"/>
      <c r="BG1743" s="174"/>
      <c r="BH1743" s="174"/>
      <c r="BI1743" s="174"/>
      <c r="BJ1743" s="174"/>
      <c r="BK1743" s="174"/>
      <c r="BL1743" s="174"/>
      <c r="BM1743" s="174"/>
      <c r="BN1743" s="174"/>
      <c r="BO1743" s="174"/>
      <c r="BP1743" s="174"/>
      <c r="BQ1743" s="174"/>
      <c r="BR1743" s="174"/>
      <c r="BS1743" s="174"/>
      <c r="BT1743" s="174"/>
      <c r="BU1743" s="174"/>
      <c r="BV1743" s="174"/>
      <c r="BW1743" s="174"/>
      <c r="BX1743" s="174"/>
      <c r="BY1743" s="174"/>
      <c r="BZ1743" s="174"/>
      <c r="CA1743" s="174"/>
      <c r="CB1743" s="174"/>
      <c r="CC1743" s="174"/>
      <c r="CD1743" s="174"/>
      <c r="CE1743" s="174"/>
      <c r="CF1743" s="174"/>
      <c r="CG1743" s="174"/>
      <c r="CH1743" s="174"/>
      <c r="CI1743" s="174"/>
      <c r="CJ1743" s="174"/>
      <c r="CK1743" s="174"/>
      <c r="CL1743" s="174"/>
      <c r="CM1743" s="174"/>
      <c r="CN1743" s="174"/>
      <c r="CO1743" s="174"/>
      <c r="CP1743" s="174"/>
      <c r="CQ1743" s="174"/>
      <c r="CR1743" s="174"/>
      <c r="CS1743" s="174"/>
      <c r="CT1743" s="174"/>
      <c r="CU1743" s="174"/>
      <c r="CV1743" s="174"/>
      <c r="CW1743" s="174"/>
      <c r="CX1743" s="174"/>
      <c r="CY1743" s="174"/>
      <c r="CZ1743" s="174"/>
      <c r="DA1743" s="174"/>
      <c r="DB1743" s="174"/>
      <c r="DC1743" s="174"/>
      <c r="DD1743" s="174"/>
      <c r="DE1743" s="174"/>
      <c r="DF1743" s="174"/>
      <c r="DG1743" s="174"/>
      <c r="DH1743" s="174"/>
      <c r="DI1743" s="174"/>
      <c r="DJ1743" s="174"/>
      <c r="DK1743" s="174"/>
      <c r="DL1743" s="174"/>
      <c r="DM1743" s="174"/>
      <c r="DN1743" s="174"/>
      <c r="DO1743" s="174"/>
      <c r="DP1743" s="174"/>
      <c r="DQ1743" s="174"/>
      <c r="DR1743" s="174"/>
      <c r="DS1743" s="174"/>
      <c r="DT1743" s="174"/>
      <c r="DU1743" s="174"/>
      <c r="DV1743" s="174"/>
      <c r="DW1743" s="174"/>
      <c r="DX1743" s="174"/>
      <c r="DY1743" s="174"/>
      <c r="DZ1743" s="174"/>
      <c r="EA1743" s="174"/>
      <c r="EB1743" s="174"/>
      <c r="EC1743" s="174"/>
      <c r="ED1743" s="174"/>
      <c r="EE1743" s="174"/>
      <c r="EF1743" s="174"/>
      <c r="EG1743" s="174"/>
      <c r="EH1743" s="174"/>
      <c r="EI1743" s="174"/>
      <c r="EJ1743" s="174"/>
      <c r="EK1743" s="174"/>
      <c r="EL1743" s="174"/>
      <c r="EM1743" s="174"/>
      <c r="EN1743" s="174"/>
      <c r="EO1743" s="174"/>
      <c r="EP1743" s="174"/>
      <c r="EQ1743" s="174"/>
      <c r="ER1743" s="174"/>
      <c r="ES1743" s="174"/>
      <c r="ET1743" s="174"/>
      <c r="EU1743" s="174"/>
      <c r="EV1743" s="174"/>
      <c r="EW1743" s="174"/>
      <c r="EX1743" s="174"/>
      <c r="EY1743" s="174"/>
      <c r="EZ1743" s="174"/>
      <c r="FA1743" s="174"/>
      <c r="FB1743" s="174"/>
      <c r="FC1743" s="174"/>
      <c r="FD1743" s="174"/>
      <c r="FE1743" s="174"/>
      <c r="FF1743" s="174"/>
      <c r="FG1743" s="174"/>
      <c r="FH1743" s="174"/>
      <c r="FI1743" s="174"/>
      <c r="FJ1743" s="174"/>
      <c r="FK1743" s="174"/>
      <c r="FL1743" s="174"/>
      <c r="FM1743" s="174"/>
      <c r="FN1743" s="174"/>
      <c r="FO1743" s="174"/>
      <c r="FP1743" s="174"/>
      <c r="FQ1743" s="174"/>
      <c r="FR1743" s="174"/>
      <c r="FS1743" s="174"/>
      <c r="FT1743" s="174"/>
      <c r="FU1743" s="174"/>
      <c r="FV1743" s="174"/>
      <c r="FW1743" s="174"/>
      <c r="FX1743" s="174"/>
      <c r="FY1743" s="174"/>
      <c r="FZ1743" s="174"/>
      <c r="GA1743" s="174"/>
      <c r="GB1743" s="174"/>
      <c r="GC1743" s="174"/>
      <c r="GD1743" s="174"/>
      <c r="GE1743" s="174"/>
      <c r="GF1743" s="174"/>
      <c r="GG1743" s="174"/>
      <c r="GH1743" s="174"/>
      <c r="GI1743" s="174"/>
      <c r="GJ1743" s="174"/>
      <c r="GK1743" s="174"/>
      <c r="GL1743" s="174"/>
      <c r="GM1743" s="174"/>
      <c r="GN1743" s="174"/>
      <c r="GO1743" s="174"/>
      <c r="GP1743" s="174"/>
      <c r="GQ1743" s="174"/>
      <c r="GR1743" s="174"/>
      <c r="GS1743" s="174"/>
      <c r="GT1743" s="174"/>
      <c r="GU1743" s="174"/>
      <c r="GV1743" s="174"/>
      <c r="GW1743" s="174"/>
      <c r="GX1743" s="174"/>
      <c r="GY1743" s="174"/>
      <c r="GZ1743" s="174"/>
      <c r="HA1743" s="174"/>
      <c r="HB1743" s="174"/>
      <c r="HC1743" s="174"/>
      <c r="HD1743" s="174"/>
      <c r="HE1743" s="174"/>
      <c r="HF1743" s="174"/>
      <c r="HG1743" s="174"/>
      <c r="HH1743" s="174"/>
      <c r="HI1743" s="174"/>
      <c r="HJ1743" s="174"/>
      <c r="HK1743" s="174"/>
      <c r="HL1743" s="174"/>
      <c r="HM1743" s="174"/>
      <c r="HN1743" s="174"/>
      <c r="HO1743" s="174"/>
      <c r="HP1743" s="174"/>
      <c r="HQ1743" s="174"/>
      <c r="HR1743" s="174"/>
      <c r="HS1743" s="174"/>
      <c r="HT1743" s="174"/>
      <c r="HU1743" s="174"/>
      <c r="HV1743" s="174"/>
      <c r="HW1743" s="174"/>
      <c r="HX1743" s="174"/>
      <c r="HY1743" s="174"/>
      <c r="HZ1743" s="174"/>
      <c r="IA1743" s="174"/>
      <c r="IB1743" s="174"/>
      <c r="IC1743" s="174"/>
      <c r="ID1743" s="174"/>
      <c r="IE1743" s="174"/>
      <c r="IF1743" s="174"/>
      <c r="IG1743" s="174"/>
      <c r="IH1743" s="174"/>
      <c r="II1743" s="174"/>
      <c r="IJ1743" s="174"/>
      <c r="IK1743" s="174"/>
      <c r="IL1743" s="174"/>
      <c r="IM1743" s="174"/>
      <c r="IN1743" s="174"/>
      <c r="IO1743" s="174"/>
      <c r="IP1743" s="174"/>
      <c r="IQ1743" s="174"/>
      <c r="IR1743" s="174"/>
      <c r="IS1743" s="174"/>
      <c r="IT1743" s="174"/>
      <c r="IU1743" s="174"/>
      <c r="IV1743" s="174"/>
      <c r="IW1743" s="174"/>
      <c r="IX1743" s="174"/>
      <c r="IY1743" s="174"/>
      <c r="IZ1743" s="174"/>
      <c r="JA1743" s="174"/>
    </row>
    <row r="1744" spans="1:261" s="1031" customFormat="1" x14ac:dyDescent="0.25">
      <c r="A1744" s="297">
        <v>1</v>
      </c>
      <c r="B1744" s="297">
        <v>1</v>
      </c>
      <c r="C1744" s="2422" t="s">
        <v>16</v>
      </c>
      <c r="D1744" s="2422"/>
      <c r="E1744" s="238"/>
      <c r="F1744" s="2194">
        <f>F1681</f>
        <v>507</v>
      </c>
      <c r="G1744" s="912">
        <f t="shared" ref="G1744:Q1744" si="621">G1681</f>
        <v>42</v>
      </c>
      <c r="H1744" s="912">
        <f t="shared" si="621"/>
        <v>31</v>
      </c>
      <c r="I1744" s="912">
        <f t="shared" si="621"/>
        <v>73.80952380952381</v>
      </c>
      <c r="J1744" s="912">
        <f t="shared" si="621"/>
        <v>8</v>
      </c>
      <c r="K1744" s="912">
        <f t="shared" si="621"/>
        <v>8.9032258064516121</v>
      </c>
      <c r="L1744" s="912">
        <f t="shared" si="621"/>
        <v>4056</v>
      </c>
      <c r="M1744" s="912">
        <f t="shared" si="621"/>
        <v>338</v>
      </c>
      <c r="N1744" s="912">
        <f t="shared" si="621"/>
        <v>276</v>
      </c>
      <c r="O1744" s="912">
        <f t="shared" si="621"/>
        <v>81.65680473372781</v>
      </c>
      <c r="P1744" s="912">
        <f t="shared" si="621"/>
        <v>16.899999999999999</v>
      </c>
      <c r="Q1744" s="912">
        <f t="shared" si="621"/>
        <v>195.97633136094677</v>
      </c>
      <c r="R1744" s="2987"/>
      <c r="S1744" s="476"/>
      <c r="T1744" s="2987"/>
      <c r="U1744" s="1336"/>
      <c r="V1744" s="2987"/>
      <c r="W1744" s="2987"/>
      <c r="X1744" s="3164"/>
      <c r="Y1744" s="3164"/>
      <c r="Z1744" s="2987"/>
      <c r="AA1744" s="1116">
        <f t="shared" ref="AA1744" si="622">AA1681</f>
        <v>0</v>
      </c>
      <c r="AB1744" s="1107"/>
      <c r="AC1744" s="2587"/>
      <c r="AD1744" s="3494"/>
      <c r="AE1744" s="174"/>
      <c r="AF1744" s="174"/>
      <c r="AG1744" s="174"/>
      <c r="AH1744" s="174"/>
      <c r="AI1744" s="174"/>
      <c r="AJ1744" s="174"/>
      <c r="AK1744" s="174"/>
      <c r="AL1744" s="174"/>
      <c r="AM1744" s="174"/>
      <c r="AN1744" s="174"/>
      <c r="AO1744" s="174"/>
      <c r="AP1744" s="174"/>
      <c r="AQ1744" s="174"/>
      <c r="AR1744" s="174"/>
      <c r="AS1744" s="174"/>
      <c r="AT1744" s="174"/>
      <c r="AU1744" s="174"/>
      <c r="AV1744" s="174"/>
      <c r="AW1744" s="174"/>
      <c r="AX1744" s="174"/>
      <c r="AY1744" s="174"/>
      <c r="AZ1744" s="174"/>
      <c r="BA1744" s="174"/>
      <c r="BB1744" s="174"/>
      <c r="BC1744" s="174"/>
      <c r="BD1744" s="174"/>
      <c r="BE1744" s="174"/>
      <c r="BF1744" s="174"/>
      <c r="BG1744" s="174"/>
      <c r="BH1744" s="174"/>
      <c r="BI1744" s="174"/>
      <c r="BJ1744" s="174"/>
      <c r="BK1744" s="174"/>
      <c r="BL1744" s="174"/>
      <c r="BM1744" s="174"/>
      <c r="BN1744" s="174"/>
      <c r="BO1744" s="174"/>
      <c r="BP1744" s="174"/>
      <c r="BQ1744" s="174"/>
      <c r="BR1744" s="174"/>
      <c r="BS1744" s="174"/>
      <c r="BT1744" s="174"/>
      <c r="BU1744" s="174"/>
      <c r="BV1744" s="174"/>
      <c r="BW1744" s="174"/>
      <c r="BX1744" s="174"/>
      <c r="BY1744" s="174"/>
      <c r="BZ1744" s="174"/>
      <c r="CA1744" s="174"/>
      <c r="CB1744" s="174"/>
      <c r="CC1744" s="174"/>
      <c r="CD1744" s="174"/>
      <c r="CE1744" s="174"/>
      <c r="CF1744" s="174"/>
      <c r="CG1744" s="174"/>
      <c r="CH1744" s="174"/>
      <c r="CI1744" s="174"/>
      <c r="CJ1744" s="174"/>
      <c r="CK1744" s="174"/>
      <c r="CL1744" s="174"/>
      <c r="CM1744" s="174"/>
      <c r="CN1744" s="174"/>
      <c r="CO1744" s="174"/>
      <c r="CP1744" s="174"/>
      <c r="CQ1744" s="174"/>
      <c r="CR1744" s="174"/>
      <c r="CS1744" s="174"/>
      <c r="CT1744" s="174"/>
      <c r="CU1744" s="174"/>
      <c r="CV1744" s="174"/>
      <c r="CW1744" s="174"/>
      <c r="CX1744" s="174"/>
      <c r="CY1744" s="174"/>
      <c r="CZ1744" s="174"/>
      <c r="DA1744" s="174"/>
      <c r="DB1744" s="174"/>
      <c r="DC1744" s="174"/>
      <c r="DD1744" s="174"/>
      <c r="DE1744" s="174"/>
      <c r="DF1744" s="174"/>
      <c r="DG1744" s="174"/>
      <c r="DH1744" s="174"/>
      <c r="DI1744" s="174"/>
      <c r="DJ1744" s="174"/>
      <c r="DK1744" s="174"/>
      <c r="DL1744" s="174"/>
      <c r="DM1744" s="174"/>
      <c r="DN1744" s="174"/>
      <c r="DO1744" s="174"/>
      <c r="DP1744" s="174"/>
      <c r="DQ1744" s="174"/>
      <c r="DR1744" s="174"/>
      <c r="DS1744" s="174"/>
      <c r="DT1744" s="174"/>
      <c r="DU1744" s="174"/>
      <c r="DV1744" s="174"/>
      <c r="DW1744" s="174"/>
      <c r="DX1744" s="174"/>
      <c r="DY1744" s="174"/>
      <c r="DZ1744" s="174"/>
      <c r="EA1744" s="174"/>
      <c r="EB1744" s="174"/>
      <c r="EC1744" s="174"/>
      <c r="ED1744" s="174"/>
      <c r="EE1744" s="174"/>
      <c r="EF1744" s="174"/>
      <c r="EG1744" s="174"/>
      <c r="EH1744" s="174"/>
      <c r="EI1744" s="174"/>
      <c r="EJ1744" s="174"/>
      <c r="EK1744" s="174"/>
      <c r="EL1744" s="174"/>
      <c r="EM1744" s="174"/>
      <c r="EN1744" s="174"/>
      <c r="EO1744" s="174"/>
      <c r="EP1744" s="174"/>
      <c r="EQ1744" s="174"/>
      <c r="ER1744" s="174"/>
      <c r="ES1744" s="174"/>
      <c r="ET1744" s="174"/>
      <c r="EU1744" s="174"/>
      <c r="EV1744" s="174"/>
      <c r="EW1744" s="174"/>
      <c r="EX1744" s="174"/>
      <c r="EY1744" s="174"/>
      <c r="EZ1744" s="174"/>
      <c r="FA1744" s="174"/>
      <c r="FB1744" s="174"/>
      <c r="FC1744" s="174"/>
      <c r="FD1744" s="174"/>
      <c r="FE1744" s="174"/>
      <c r="FF1744" s="174"/>
      <c r="FG1744" s="174"/>
      <c r="FH1744" s="174"/>
      <c r="FI1744" s="174"/>
      <c r="FJ1744" s="174"/>
      <c r="FK1744" s="174"/>
      <c r="FL1744" s="174"/>
      <c r="FM1744" s="174"/>
      <c r="FN1744" s="174"/>
      <c r="FO1744" s="174"/>
      <c r="FP1744" s="174"/>
      <c r="FQ1744" s="174"/>
      <c r="FR1744" s="174"/>
      <c r="FS1744" s="174"/>
      <c r="FT1744" s="174"/>
      <c r="FU1744" s="174"/>
      <c r="FV1744" s="174"/>
      <c r="FW1744" s="174"/>
      <c r="FX1744" s="174"/>
      <c r="FY1744" s="174"/>
      <c r="FZ1744" s="174"/>
      <c r="GA1744" s="174"/>
      <c r="GB1744" s="174"/>
      <c r="GC1744" s="174"/>
      <c r="GD1744" s="174"/>
      <c r="GE1744" s="174"/>
      <c r="GF1744" s="174"/>
      <c r="GG1744" s="174"/>
      <c r="GH1744" s="174"/>
      <c r="GI1744" s="174"/>
      <c r="GJ1744" s="174"/>
      <c r="GK1744" s="174"/>
      <c r="GL1744" s="174"/>
      <c r="GM1744" s="174"/>
      <c r="GN1744" s="174"/>
      <c r="GO1744" s="174"/>
      <c r="GP1744" s="174"/>
      <c r="GQ1744" s="174"/>
      <c r="GR1744" s="174"/>
      <c r="GS1744" s="174"/>
      <c r="GT1744" s="174"/>
      <c r="GU1744" s="174"/>
      <c r="GV1744" s="174"/>
      <c r="GW1744" s="174"/>
      <c r="GX1744" s="174"/>
      <c r="GY1744" s="174"/>
      <c r="GZ1744" s="174"/>
      <c r="HA1744" s="174"/>
      <c r="HB1744" s="174"/>
      <c r="HC1744" s="174"/>
      <c r="HD1744" s="174"/>
      <c r="HE1744" s="174"/>
      <c r="HF1744" s="174"/>
      <c r="HG1744" s="174"/>
      <c r="HH1744" s="174"/>
      <c r="HI1744" s="174"/>
      <c r="HJ1744" s="174"/>
      <c r="HK1744" s="174"/>
      <c r="HL1744" s="174"/>
      <c r="HM1744" s="174"/>
      <c r="HN1744" s="174"/>
      <c r="HO1744" s="174"/>
      <c r="HP1744" s="174"/>
      <c r="HQ1744" s="174"/>
      <c r="HR1744" s="174"/>
      <c r="HS1744" s="174"/>
      <c r="HT1744" s="174"/>
      <c r="HU1744" s="174"/>
      <c r="HV1744" s="174"/>
      <c r="HW1744" s="174"/>
      <c r="HX1744" s="174"/>
      <c r="HY1744" s="174"/>
      <c r="HZ1744" s="174"/>
      <c r="IA1744" s="174"/>
      <c r="IB1744" s="174"/>
      <c r="IC1744" s="174"/>
      <c r="ID1744" s="174"/>
      <c r="IE1744" s="174"/>
      <c r="IF1744" s="174"/>
      <c r="IG1744" s="174"/>
      <c r="IH1744" s="174"/>
      <c r="II1744" s="174"/>
      <c r="IJ1744" s="174"/>
      <c r="IK1744" s="174"/>
      <c r="IL1744" s="174"/>
      <c r="IM1744" s="174"/>
      <c r="IN1744" s="174"/>
      <c r="IO1744" s="174"/>
      <c r="IP1744" s="174"/>
      <c r="IQ1744" s="174"/>
      <c r="IR1744" s="174"/>
      <c r="IS1744" s="174"/>
      <c r="IT1744" s="174"/>
      <c r="IU1744" s="174"/>
      <c r="IV1744" s="174"/>
      <c r="IW1744" s="174"/>
      <c r="IX1744" s="174"/>
      <c r="IY1744" s="174"/>
      <c r="IZ1744" s="174"/>
      <c r="JA1744" s="174"/>
    </row>
    <row r="1745" spans="1:261" s="1031" customFormat="1" ht="29.25" x14ac:dyDescent="0.25">
      <c r="A1745" s="297">
        <v>1</v>
      </c>
      <c r="B1745" s="297">
        <v>1</v>
      </c>
      <c r="C1745" s="873" t="s">
        <v>140</v>
      </c>
      <c r="D1745" s="873"/>
      <c r="E1745" s="374"/>
      <c r="F1745" s="2197">
        <f t="shared" ref="F1745:H1749" si="623">F1682</f>
        <v>1092</v>
      </c>
      <c r="G1745" s="2196">
        <f t="shared" si="623"/>
        <v>91</v>
      </c>
      <c r="H1745" s="2196">
        <f t="shared" si="623"/>
        <v>40</v>
      </c>
      <c r="I1745" s="2375">
        <f>H1745/G1745*100</f>
        <v>43.956043956043956</v>
      </c>
      <c r="J1745" s="2189">
        <f>L1745/F1745</f>
        <v>8.7765567765567774</v>
      </c>
      <c r="K1745" s="2189">
        <f>N1745/H1745</f>
        <v>8.375</v>
      </c>
      <c r="L1745" s="2196">
        <f>L1682</f>
        <v>9584</v>
      </c>
      <c r="M1745" s="2196">
        <f>M1682</f>
        <v>800</v>
      </c>
      <c r="N1745" s="2196">
        <f>N1682</f>
        <v>335</v>
      </c>
      <c r="O1745" s="912">
        <f>O1682</f>
        <v>41.875</v>
      </c>
      <c r="P1745" s="2196">
        <f>P1682</f>
        <v>36.12166666666667</v>
      </c>
      <c r="Q1745" s="2186">
        <f>N1745/$C$3*12/P1745</f>
        <v>111.29054584044663</v>
      </c>
      <c r="R1745" s="476">
        <f t="shared" ref="R1745:W1745" si="624">R1682</f>
        <v>23167.772409689605</v>
      </c>
      <c r="S1745" s="476">
        <f t="shared" si="624"/>
        <v>1930.6477008074671</v>
      </c>
      <c r="T1745" s="476">
        <f t="shared" si="624"/>
        <v>847.87602000000004</v>
      </c>
      <c r="U1745" s="938">
        <f t="shared" si="624"/>
        <v>0</v>
      </c>
      <c r="V1745" s="476">
        <f t="shared" si="624"/>
        <v>0</v>
      </c>
      <c r="W1745" s="476">
        <f t="shared" si="624"/>
        <v>-1082.771680807467</v>
      </c>
      <c r="X1745" s="476"/>
      <c r="Y1745" s="476">
        <f>Y1682</f>
        <v>-24.603259999999999</v>
      </c>
      <c r="Z1745" s="476">
        <f>Z1682</f>
        <v>823.27276000000006</v>
      </c>
      <c r="AA1745" s="1120">
        <f t="shared" ref="AA1745" si="625">AA1682</f>
        <v>0</v>
      </c>
      <c r="AB1745" s="426">
        <f>AB1682</f>
        <v>0</v>
      </c>
      <c r="AC1745" s="2587"/>
      <c r="AD1745" s="3494"/>
      <c r="AE1745" s="174"/>
      <c r="AF1745" s="174"/>
      <c r="AG1745" s="174"/>
      <c r="AH1745" s="174"/>
      <c r="AI1745" s="174"/>
      <c r="AJ1745" s="174"/>
      <c r="AK1745" s="174"/>
      <c r="AL1745" s="174"/>
      <c r="AM1745" s="174"/>
      <c r="AN1745" s="174"/>
      <c r="AO1745" s="174"/>
      <c r="AP1745" s="174"/>
      <c r="AQ1745" s="174"/>
      <c r="AR1745" s="174"/>
      <c r="AS1745" s="174"/>
      <c r="AT1745" s="174"/>
      <c r="AU1745" s="174"/>
      <c r="AV1745" s="174"/>
      <c r="AW1745" s="174"/>
      <c r="AX1745" s="174"/>
      <c r="AY1745" s="174"/>
      <c r="AZ1745" s="174"/>
      <c r="BA1745" s="174"/>
      <c r="BB1745" s="174"/>
      <c r="BC1745" s="174"/>
      <c r="BD1745" s="174"/>
      <c r="BE1745" s="174"/>
      <c r="BF1745" s="174"/>
      <c r="BG1745" s="174"/>
      <c r="BH1745" s="174"/>
      <c r="BI1745" s="174"/>
      <c r="BJ1745" s="174"/>
      <c r="BK1745" s="174"/>
      <c r="BL1745" s="174"/>
      <c r="BM1745" s="174"/>
      <c r="BN1745" s="174"/>
      <c r="BO1745" s="174"/>
      <c r="BP1745" s="174"/>
      <c r="BQ1745" s="174"/>
      <c r="BR1745" s="174"/>
      <c r="BS1745" s="174"/>
      <c r="BT1745" s="174"/>
      <c r="BU1745" s="174"/>
      <c r="BV1745" s="174"/>
      <c r="BW1745" s="174"/>
      <c r="BX1745" s="174"/>
      <c r="BY1745" s="174"/>
      <c r="BZ1745" s="174"/>
      <c r="CA1745" s="174"/>
      <c r="CB1745" s="174"/>
      <c r="CC1745" s="174"/>
      <c r="CD1745" s="174"/>
      <c r="CE1745" s="174"/>
      <c r="CF1745" s="174"/>
      <c r="CG1745" s="174"/>
      <c r="CH1745" s="174"/>
      <c r="CI1745" s="174"/>
      <c r="CJ1745" s="174"/>
      <c r="CK1745" s="174"/>
      <c r="CL1745" s="174"/>
      <c r="CM1745" s="174"/>
      <c r="CN1745" s="174"/>
      <c r="CO1745" s="174"/>
      <c r="CP1745" s="174"/>
      <c r="CQ1745" s="174"/>
      <c r="CR1745" s="174"/>
      <c r="CS1745" s="174"/>
      <c r="CT1745" s="174"/>
      <c r="CU1745" s="174"/>
      <c r="CV1745" s="174"/>
      <c r="CW1745" s="174"/>
      <c r="CX1745" s="174"/>
      <c r="CY1745" s="174"/>
      <c r="CZ1745" s="174"/>
      <c r="DA1745" s="174"/>
      <c r="DB1745" s="174"/>
      <c r="DC1745" s="174"/>
      <c r="DD1745" s="174"/>
      <c r="DE1745" s="174"/>
      <c r="DF1745" s="174"/>
      <c r="DG1745" s="174"/>
      <c r="DH1745" s="174"/>
      <c r="DI1745" s="174"/>
      <c r="DJ1745" s="174"/>
      <c r="DK1745" s="174"/>
      <c r="DL1745" s="174"/>
      <c r="DM1745" s="174"/>
      <c r="DN1745" s="174"/>
      <c r="DO1745" s="174"/>
      <c r="DP1745" s="174"/>
      <c r="DQ1745" s="174"/>
      <c r="DR1745" s="174"/>
      <c r="DS1745" s="174"/>
      <c r="DT1745" s="174"/>
      <c r="DU1745" s="174"/>
      <c r="DV1745" s="174"/>
      <c r="DW1745" s="174"/>
      <c r="DX1745" s="174"/>
      <c r="DY1745" s="174"/>
      <c r="DZ1745" s="174"/>
      <c r="EA1745" s="174"/>
      <c r="EB1745" s="174"/>
      <c r="EC1745" s="174"/>
      <c r="ED1745" s="174"/>
      <c r="EE1745" s="174"/>
      <c r="EF1745" s="174"/>
      <c r="EG1745" s="174"/>
      <c r="EH1745" s="174"/>
      <c r="EI1745" s="174"/>
      <c r="EJ1745" s="174"/>
      <c r="EK1745" s="174"/>
      <c r="EL1745" s="174"/>
      <c r="EM1745" s="174"/>
      <c r="EN1745" s="174"/>
      <c r="EO1745" s="174"/>
      <c r="EP1745" s="174"/>
      <c r="EQ1745" s="174"/>
      <c r="ER1745" s="174"/>
      <c r="ES1745" s="174"/>
      <c r="ET1745" s="174"/>
      <c r="EU1745" s="174"/>
      <c r="EV1745" s="174"/>
      <c r="EW1745" s="174"/>
      <c r="EX1745" s="174"/>
      <c r="EY1745" s="174"/>
      <c r="EZ1745" s="174"/>
      <c r="FA1745" s="174"/>
      <c r="FB1745" s="174"/>
      <c r="FC1745" s="174"/>
      <c r="FD1745" s="174"/>
      <c r="FE1745" s="174"/>
      <c r="FF1745" s="174"/>
      <c r="FG1745" s="174"/>
      <c r="FH1745" s="174"/>
      <c r="FI1745" s="174"/>
      <c r="FJ1745" s="174"/>
      <c r="FK1745" s="174"/>
      <c r="FL1745" s="174"/>
      <c r="FM1745" s="174"/>
      <c r="FN1745" s="174"/>
      <c r="FO1745" s="174"/>
      <c r="FP1745" s="174"/>
      <c r="FQ1745" s="174"/>
      <c r="FR1745" s="174"/>
      <c r="FS1745" s="174"/>
      <c r="FT1745" s="174"/>
      <c r="FU1745" s="174"/>
      <c r="FV1745" s="174"/>
      <c r="FW1745" s="174"/>
      <c r="FX1745" s="174"/>
      <c r="FY1745" s="174"/>
      <c r="FZ1745" s="174"/>
      <c r="GA1745" s="174"/>
      <c r="GB1745" s="174"/>
      <c r="GC1745" s="174"/>
      <c r="GD1745" s="174"/>
      <c r="GE1745" s="174"/>
      <c r="GF1745" s="174"/>
      <c r="GG1745" s="174"/>
      <c r="GH1745" s="174"/>
      <c r="GI1745" s="174"/>
      <c r="GJ1745" s="174"/>
      <c r="GK1745" s="174"/>
      <c r="GL1745" s="174"/>
      <c r="GM1745" s="174"/>
      <c r="GN1745" s="174"/>
      <c r="GO1745" s="174"/>
      <c r="GP1745" s="174"/>
      <c r="GQ1745" s="174"/>
      <c r="GR1745" s="174"/>
      <c r="GS1745" s="174"/>
      <c r="GT1745" s="174"/>
      <c r="GU1745" s="174"/>
      <c r="GV1745" s="174"/>
      <c r="GW1745" s="174"/>
      <c r="GX1745" s="174"/>
      <c r="GY1745" s="174"/>
      <c r="GZ1745" s="174"/>
      <c r="HA1745" s="174"/>
      <c r="HB1745" s="174"/>
      <c r="HC1745" s="174"/>
      <c r="HD1745" s="174"/>
      <c r="HE1745" s="174"/>
      <c r="HF1745" s="174"/>
      <c r="HG1745" s="174"/>
      <c r="HH1745" s="174"/>
      <c r="HI1745" s="174"/>
      <c r="HJ1745" s="174"/>
      <c r="HK1745" s="174"/>
      <c r="HL1745" s="174"/>
      <c r="HM1745" s="174"/>
      <c r="HN1745" s="174"/>
      <c r="HO1745" s="174"/>
      <c r="HP1745" s="174"/>
      <c r="HQ1745" s="174"/>
      <c r="HR1745" s="174"/>
      <c r="HS1745" s="174"/>
      <c r="HT1745" s="174"/>
      <c r="HU1745" s="174"/>
      <c r="HV1745" s="174"/>
      <c r="HW1745" s="174"/>
      <c r="HX1745" s="174"/>
      <c r="HY1745" s="174"/>
      <c r="HZ1745" s="174"/>
      <c r="IA1745" s="174"/>
      <c r="IB1745" s="174"/>
      <c r="IC1745" s="174"/>
      <c r="ID1745" s="174"/>
      <c r="IE1745" s="174"/>
      <c r="IF1745" s="174"/>
      <c r="IG1745" s="174"/>
      <c r="IH1745" s="174"/>
      <c r="II1745" s="174"/>
      <c r="IJ1745" s="174"/>
      <c r="IK1745" s="174"/>
      <c r="IL1745" s="174"/>
      <c r="IM1745" s="174"/>
      <c r="IN1745" s="174"/>
      <c r="IO1745" s="174"/>
      <c r="IP1745" s="174"/>
      <c r="IQ1745" s="174"/>
      <c r="IR1745" s="174"/>
      <c r="IS1745" s="174"/>
      <c r="IT1745" s="174"/>
      <c r="IU1745" s="174"/>
      <c r="IV1745" s="174"/>
      <c r="IW1745" s="174"/>
      <c r="IX1745" s="174"/>
      <c r="IY1745" s="174"/>
      <c r="IZ1745" s="174"/>
      <c r="JA1745" s="174"/>
    </row>
    <row r="1746" spans="1:261" s="1031" customFormat="1" x14ac:dyDescent="0.25">
      <c r="A1746" s="297">
        <v>1</v>
      </c>
      <c r="B1746" s="297">
        <v>1</v>
      </c>
      <c r="C1746" s="882" t="s">
        <v>211</v>
      </c>
      <c r="D1746" s="882"/>
      <c r="E1746" s="238"/>
      <c r="F1746" s="2197">
        <f t="shared" si="623"/>
        <v>8185</v>
      </c>
      <c r="G1746" s="2196">
        <f t="shared" si="623"/>
        <v>682</v>
      </c>
      <c r="H1746" s="2196">
        <f t="shared" si="623"/>
        <v>1463</v>
      </c>
      <c r="I1746" s="2375">
        <f>H1746/G1746*100</f>
        <v>214.51612903225805</v>
      </c>
      <c r="J1746" s="2991"/>
      <c r="K1746" s="2991"/>
      <c r="L1746" s="2992"/>
      <c r="M1746" s="2992"/>
      <c r="N1746" s="2992"/>
      <c r="O1746" s="2992"/>
      <c r="P1746" s="2992"/>
      <c r="Q1746" s="2992"/>
      <c r="R1746" s="2987"/>
      <c r="S1746" s="476"/>
      <c r="T1746" s="476"/>
      <c r="U1746" s="938"/>
      <c r="V1746" s="476"/>
      <c r="W1746" s="476"/>
      <c r="X1746" s="476"/>
      <c r="Y1746" s="476"/>
      <c r="Z1746" s="476"/>
      <c r="AA1746" s="1120">
        <f t="shared" ref="AA1746" si="626">AA1683</f>
        <v>0</v>
      </c>
      <c r="AB1746" s="426"/>
      <c r="AC1746" s="2587"/>
      <c r="AD1746" s="3494"/>
      <c r="AE1746" s="174"/>
      <c r="AF1746" s="174"/>
      <c r="AG1746" s="174"/>
      <c r="AH1746" s="174"/>
      <c r="AI1746" s="174"/>
      <c r="AJ1746" s="174"/>
      <c r="AK1746" s="174"/>
      <c r="AL1746" s="174"/>
      <c r="AM1746" s="174"/>
      <c r="AN1746" s="174"/>
      <c r="AO1746" s="174"/>
      <c r="AP1746" s="174"/>
      <c r="AQ1746" s="174"/>
      <c r="AR1746" s="174"/>
      <c r="AS1746" s="174"/>
      <c r="AT1746" s="174"/>
      <c r="AU1746" s="174"/>
      <c r="AV1746" s="174"/>
      <c r="AW1746" s="174"/>
      <c r="AX1746" s="174"/>
      <c r="AY1746" s="174"/>
      <c r="AZ1746" s="174"/>
      <c r="BA1746" s="174"/>
      <c r="BB1746" s="174"/>
      <c r="BC1746" s="174"/>
      <c r="BD1746" s="174"/>
      <c r="BE1746" s="174"/>
      <c r="BF1746" s="174"/>
      <c r="BG1746" s="174"/>
      <c r="BH1746" s="174"/>
      <c r="BI1746" s="174"/>
      <c r="BJ1746" s="174"/>
      <c r="BK1746" s="174"/>
      <c r="BL1746" s="174"/>
      <c r="BM1746" s="174"/>
      <c r="BN1746" s="174"/>
      <c r="BO1746" s="174"/>
      <c r="BP1746" s="174"/>
      <c r="BQ1746" s="174"/>
      <c r="BR1746" s="174"/>
      <c r="BS1746" s="174"/>
      <c r="BT1746" s="174"/>
      <c r="BU1746" s="174"/>
      <c r="BV1746" s="174"/>
      <c r="BW1746" s="174"/>
      <c r="BX1746" s="174"/>
      <c r="BY1746" s="174"/>
      <c r="BZ1746" s="174"/>
      <c r="CA1746" s="174"/>
      <c r="CB1746" s="174"/>
      <c r="CC1746" s="174"/>
      <c r="CD1746" s="174"/>
      <c r="CE1746" s="174"/>
      <c r="CF1746" s="174"/>
      <c r="CG1746" s="174"/>
      <c r="CH1746" s="174"/>
      <c r="CI1746" s="174"/>
      <c r="CJ1746" s="174"/>
      <c r="CK1746" s="174"/>
      <c r="CL1746" s="174"/>
      <c r="CM1746" s="174"/>
      <c r="CN1746" s="174"/>
      <c r="CO1746" s="174"/>
      <c r="CP1746" s="174"/>
      <c r="CQ1746" s="174"/>
      <c r="CR1746" s="174"/>
      <c r="CS1746" s="174"/>
      <c r="CT1746" s="174"/>
      <c r="CU1746" s="174"/>
      <c r="CV1746" s="174"/>
      <c r="CW1746" s="174"/>
      <c r="CX1746" s="174"/>
      <c r="CY1746" s="174"/>
      <c r="CZ1746" s="174"/>
      <c r="DA1746" s="174"/>
      <c r="DB1746" s="174"/>
      <c r="DC1746" s="174"/>
      <c r="DD1746" s="174"/>
      <c r="DE1746" s="174"/>
      <c r="DF1746" s="174"/>
      <c r="DG1746" s="174"/>
      <c r="DH1746" s="174"/>
      <c r="DI1746" s="174"/>
      <c r="DJ1746" s="174"/>
      <c r="DK1746" s="174"/>
      <c r="DL1746" s="174"/>
      <c r="DM1746" s="174"/>
      <c r="DN1746" s="174"/>
      <c r="DO1746" s="174"/>
      <c r="DP1746" s="174"/>
      <c r="DQ1746" s="174"/>
      <c r="DR1746" s="174"/>
      <c r="DS1746" s="174"/>
      <c r="DT1746" s="174"/>
      <c r="DU1746" s="174"/>
      <c r="DV1746" s="174"/>
      <c r="DW1746" s="174"/>
      <c r="DX1746" s="174"/>
      <c r="DY1746" s="174"/>
      <c r="DZ1746" s="174"/>
      <c r="EA1746" s="174"/>
      <c r="EB1746" s="174"/>
      <c r="EC1746" s="174"/>
      <c r="ED1746" s="174"/>
      <c r="EE1746" s="174"/>
      <c r="EF1746" s="174"/>
      <c r="EG1746" s="174"/>
      <c r="EH1746" s="174"/>
      <c r="EI1746" s="174"/>
      <c r="EJ1746" s="174"/>
      <c r="EK1746" s="174"/>
      <c r="EL1746" s="174"/>
      <c r="EM1746" s="174"/>
      <c r="EN1746" s="174"/>
      <c r="EO1746" s="174"/>
      <c r="EP1746" s="174"/>
      <c r="EQ1746" s="174"/>
      <c r="ER1746" s="174"/>
      <c r="ES1746" s="174"/>
      <c r="ET1746" s="174"/>
      <c r="EU1746" s="174"/>
      <c r="EV1746" s="174"/>
      <c r="EW1746" s="174"/>
      <c r="EX1746" s="174"/>
      <c r="EY1746" s="174"/>
      <c r="EZ1746" s="174"/>
      <c r="FA1746" s="174"/>
      <c r="FB1746" s="174"/>
      <c r="FC1746" s="174"/>
      <c r="FD1746" s="174"/>
      <c r="FE1746" s="174"/>
      <c r="FF1746" s="174"/>
      <c r="FG1746" s="174"/>
      <c r="FH1746" s="174"/>
      <c r="FI1746" s="174"/>
      <c r="FJ1746" s="174"/>
      <c r="FK1746" s="174"/>
      <c r="FL1746" s="174"/>
      <c r="FM1746" s="174"/>
      <c r="FN1746" s="174"/>
      <c r="FO1746" s="174"/>
      <c r="FP1746" s="174"/>
      <c r="FQ1746" s="174"/>
      <c r="FR1746" s="174"/>
      <c r="FS1746" s="174"/>
      <c r="FT1746" s="174"/>
      <c r="FU1746" s="174"/>
      <c r="FV1746" s="174"/>
      <c r="FW1746" s="174"/>
      <c r="FX1746" s="174"/>
      <c r="FY1746" s="174"/>
      <c r="FZ1746" s="174"/>
      <c r="GA1746" s="174"/>
      <c r="GB1746" s="174"/>
      <c r="GC1746" s="174"/>
      <c r="GD1746" s="174"/>
      <c r="GE1746" s="174"/>
      <c r="GF1746" s="174"/>
      <c r="GG1746" s="174"/>
      <c r="GH1746" s="174"/>
      <c r="GI1746" s="174"/>
      <c r="GJ1746" s="174"/>
      <c r="GK1746" s="174"/>
      <c r="GL1746" s="174"/>
      <c r="GM1746" s="174"/>
      <c r="GN1746" s="174"/>
      <c r="GO1746" s="174"/>
      <c r="GP1746" s="174"/>
      <c r="GQ1746" s="174"/>
      <c r="GR1746" s="174"/>
      <c r="GS1746" s="174"/>
      <c r="GT1746" s="174"/>
      <c r="GU1746" s="174"/>
      <c r="GV1746" s="174"/>
      <c r="GW1746" s="174"/>
      <c r="GX1746" s="174"/>
      <c r="GY1746" s="174"/>
      <c r="GZ1746" s="174"/>
      <c r="HA1746" s="174"/>
      <c r="HB1746" s="174"/>
      <c r="HC1746" s="174"/>
      <c r="HD1746" s="174"/>
      <c r="HE1746" s="174"/>
      <c r="HF1746" s="174"/>
      <c r="HG1746" s="174"/>
      <c r="HH1746" s="174"/>
      <c r="HI1746" s="174"/>
      <c r="HJ1746" s="174"/>
      <c r="HK1746" s="174"/>
      <c r="HL1746" s="174"/>
      <c r="HM1746" s="174"/>
      <c r="HN1746" s="174"/>
      <c r="HO1746" s="174"/>
      <c r="HP1746" s="174"/>
      <c r="HQ1746" s="174"/>
      <c r="HR1746" s="174"/>
      <c r="HS1746" s="174"/>
      <c r="HT1746" s="174"/>
      <c r="HU1746" s="174"/>
      <c r="HV1746" s="174"/>
      <c r="HW1746" s="174"/>
      <c r="HX1746" s="174"/>
      <c r="HY1746" s="174"/>
      <c r="HZ1746" s="174"/>
      <c r="IA1746" s="174"/>
      <c r="IB1746" s="174"/>
      <c r="IC1746" s="174"/>
      <c r="ID1746" s="174"/>
      <c r="IE1746" s="174"/>
      <c r="IF1746" s="174"/>
      <c r="IG1746" s="174"/>
      <c r="IH1746" s="174"/>
      <c r="II1746" s="174"/>
      <c r="IJ1746" s="174"/>
      <c r="IK1746" s="174"/>
      <c r="IL1746" s="174"/>
      <c r="IM1746" s="174"/>
      <c r="IN1746" s="174"/>
      <c r="IO1746" s="174"/>
      <c r="IP1746" s="174"/>
      <c r="IQ1746" s="174"/>
      <c r="IR1746" s="174"/>
      <c r="IS1746" s="174"/>
      <c r="IT1746" s="174"/>
      <c r="IU1746" s="174"/>
      <c r="IV1746" s="174"/>
      <c r="IW1746" s="174"/>
      <c r="IX1746" s="174"/>
      <c r="IY1746" s="174"/>
      <c r="IZ1746" s="174"/>
      <c r="JA1746" s="174"/>
    </row>
    <row r="1747" spans="1:261" s="1031" customFormat="1" x14ac:dyDescent="0.25">
      <c r="A1747" s="297">
        <v>1</v>
      </c>
      <c r="B1747" s="297">
        <v>1</v>
      </c>
      <c r="C1747" s="884" t="s">
        <v>212</v>
      </c>
      <c r="D1747" s="884"/>
      <c r="E1747" s="238"/>
      <c r="F1747" s="2194">
        <f t="shared" si="623"/>
        <v>8183</v>
      </c>
      <c r="G1747" s="912">
        <f t="shared" si="623"/>
        <v>682</v>
      </c>
      <c r="H1747" s="912">
        <f t="shared" si="623"/>
        <v>1463</v>
      </c>
      <c r="I1747" s="2375">
        <f>H1747/G1747*100</f>
        <v>214.51612903225805</v>
      </c>
      <c r="J1747" s="2991"/>
      <c r="K1747" s="2991"/>
      <c r="L1747" s="2992"/>
      <c r="M1747" s="2992"/>
      <c r="N1747" s="2992"/>
      <c r="O1747" s="2992"/>
      <c r="P1747" s="2992"/>
      <c r="Q1747" s="2992"/>
      <c r="R1747" s="2987"/>
      <c r="S1747" s="476"/>
      <c r="T1747" s="2987"/>
      <c r="U1747" s="1336"/>
      <c r="V1747" s="2987"/>
      <c r="W1747" s="2987"/>
      <c r="X1747" s="3164"/>
      <c r="Y1747" s="3164"/>
      <c r="Z1747" s="2987"/>
      <c r="AA1747" s="1116">
        <f t="shared" ref="AA1747" si="627">AA1684</f>
        <v>0</v>
      </c>
      <c r="AB1747" s="1107"/>
      <c r="AC1747" s="2587"/>
      <c r="AD1747" s="3494"/>
      <c r="AE1747" s="174"/>
      <c r="AF1747" s="174"/>
      <c r="AG1747" s="174"/>
      <c r="AH1747" s="174"/>
      <c r="AI1747" s="174"/>
      <c r="AJ1747" s="174"/>
      <c r="AK1747" s="174"/>
      <c r="AL1747" s="174"/>
      <c r="AM1747" s="174"/>
      <c r="AN1747" s="174"/>
      <c r="AO1747" s="174"/>
      <c r="AP1747" s="174"/>
      <c r="AQ1747" s="174"/>
      <c r="AR1747" s="174"/>
      <c r="AS1747" s="174"/>
      <c r="AT1747" s="174"/>
      <c r="AU1747" s="174"/>
      <c r="AV1747" s="174"/>
      <c r="AW1747" s="174"/>
      <c r="AX1747" s="174"/>
      <c r="AY1747" s="174"/>
      <c r="AZ1747" s="174"/>
      <c r="BA1747" s="174"/>
      <c r="BB1747" s="174"/>
      <c r="BC1747" s="174"/>
      <c r="BD1747" s="174"/>
      <c r="BE1747" s="174"/>
      <c r="BF1747" s="174"/>
      <c r="BG1747" s="174"/>
      <c r="BH1747" s="174"/>
      <c r="BI1747" s="174"/>
      <c r="BJ1747" s="174"/>
      <c r="BK1747" s="174"/>
      <c r="BL1747" s="174"/>
      <c r="BM1747" s="174"/>
      <c r="BN1747" s="174"/>
      <c r="BO1747" s="174"/>
      <c r="BP1747" s="174"/>
      <c r="BQ1747" s="174"/>
      <c r="BR1747" s="174"/>
      <c r="BS1747" s="174"/>
      <c r="BT1747" s="174"/>
      <c r="BU1747" s="174"/>
      <c r="BV1747" s="174"/>
      <c r="BW1747" s="174"/>
      <c r="BX1747" s="174"/>
      <c r="BY1747" s="174"/>
      <c r="BZ1747" s="174"/>
      <c r="CA1747" s="174"/>
      <c r="CB1747" s="174"/>
      <c r="CC1747" s="174"/>
      <c r="CD1747" s="174"/>
      <c r="CE1747" s="174"/>
      <c r="CF1747" s="174"/>
      <c r="CG1747" s="174"/>
      <c r="CH1747" s="174"/>
      <c r="CI1747" s="174"/>
      <c r="CJ1747" s="174"/>
      <c r="CK1747" s="174"/>
      <c r="CL1747" s="174"/>
      <c r="CM1747" s="174"/>
      <c r="CN1747" s="174"/>
      <c r="CO1747" s="174"/>
      <c r="CP1747" s="174"/>
      <c r="CQ1747" s="174"/>
      <c r="CR1747" s="174"/>
      <c r="CS1747" s="174"/>
      <c r="CT1747" s="174"/>
      <c r="CU1747" s="174"/>
      <c r="CV1747" s="174"/>
      <c r="CW1747" s="174"/>
      <c r="CX1747" s="174"/>
      <c r="CY1747" s="174"/>
      <c r="CZ1747" s="174"/>
      <c r="DA1747" s="174"/>
      <c r="DB1747" s="174"/>
      <c r="DC1747" s="174"/>
      <c r="DD1747" s="174"/>
      <c r="DE1747" s="174"/>
      <c r="DF1747" s="174"/>
      <c r="DG1747" s="174"/>
      <c r="DH1747" s="174"/>
      <c r="DI1747" s="174"/>
      <c r="DJ1747" s="174"/>
      <c r="DK1747" s="174"/>
      <c r="DL1747" s="174"/>
      <c r="DM1747" s="174"/>
      <c r="DN1747" s="174"/>
      <c r="DO1747" s="174"/>
      <c r="DP1747" s="174"/>
      <c r="DQ1747" s="174"/>
      <c r="DR1747" s="174"/>
      <c r="DS1747" s="174"/>
      <c r="DT1747" s="174"/>
      <c r="DU1747" s="174"/>
      <c r="DV1747" s="174"/>
      <c r="DW1747" s="174"/>
      <c r="DX1747" s="174"/>
      <c r="DY1747" s="174"/>
      <c r="DZ1747" s="174"/>
      <c r="EA1747" s="174"/>
      <c r="EB1747" s="174"/>
      <c r="EC1747" s="174"/>
      <c r="ED1747" s="174"/>
      <c r="EE1747" s="174"/>
      <c r="EF1747" s="174"/>
      <c r="EG1747" s="174"/>
      <c r="EH1747" s="174"/>
      <c r="EI1747" s="174"/>
      <c r="EJ1747" s="174"/>
      <c r="EK1747" s="174"/>
      <c r="EL1747" s="174"/>
      <c r="EM1747" s="174"/>
      <c r="EN1747" s="174"/>
      <c r="EO1747" s="174"/>
      <c r="EP1747" s="174"/>
      <c r="EQ1747" s="174"/>
      <c r="ER1747" s="174"/>
      <c r="ES1747" s="174"/>
      <c r="ET1747" s="174"/>
      <c r="EU1747" s="174"/>
      <c r="EV1747" s="174"/>
      <c r="EW1747" s="174"/>
      <c r="EX1747" s="174"/>
      <c r="EY1747" s="174"/>
      <c r="EZ1747" s="174"/>
      <c r="FA1747" s="174"/>
      <c r="FB1747" s="174"/>
      <c r="FC1747" s="174"/>
      <c r="FD1747" s="174"/>
      <c r="FE1747" s="174"/>
      <c r="FF1747" s="174"/>
      <c r="FG1747" s="174"/>
      <c r="FH1747" s="174"/>
      <c r="FI1747" s="174"/>
      <c r="FJ1747" s="174"/>
      <c r="FK1747" s="174"/>
      <c r="FL1747" s="174"/>
      <c r="FM1747" s="174"/>
      <c r="FN1747" s="174"/>
      <c r="FO1747" s="174"/>
      <c r="FP1747" s="174"/>
      <c r="FQ1747" s="174"/>
      <c r="FR1747" s="174"/>
      <c r="FS1747" s="174"/>
      <c r="FT1747" s="174"/>
      <c r="FU1747" s="174"/>
      <c r="FV1747" s="174"/>
      <c r="FW1747" s="174"/>
      <c r="FX1747" s="174"/>
      <c r="FY1747" s="174"/>
      <c r="FZ1747" s="174"/>
      <c r="GA1747" s="174"/>
      <c r="GB1747" s="174"/>
      <c r="GC1747" s="174"/>
      <c r="GD1747" s="174"/>
      <c r="GE1747" s="174"/>
      <c r="GF1747" s="174"/>
      <c r="GG1747" s="174"/>
      <c r="GH1747" s="174"/>
      <c r="GI1747" s="174"/>
      <c r="GJ1747" s="174"/>
      <c r="GK1747" s="174"/>
      <c r="GL1747" s="174"/>
      <c r="GM1747" s="174"/>
      <c r="GN1747" s="174"/>
      <c r="GO1747" s="174"/>
      <c r="GP1747" s="174"/>
      <c r="GQ1747" s="174"/>
      <c r="GR1747" s="174"/>
      <c r="GS1747" s="174"/>
      <c r="GT1747" s="174"/>
      <c r="GU1747" s="174"/>
      <c r="GV1747" s="174"/>
      <c r="GW1747" s="174"/>
      <c r="GX1747" s="174"/>
      <c r="GY1747" s="174"/>
      <c r="GZ1747" s="174"/>
      <c r="HA1747" s="174"/>
      <c r="HB1747" s="174"/>
      <c r="HC1747" s="174"/>
      <c r="HD1747" s="174"/>
      <c r="HE1747" s="174"/>
      <c r="HF1747" s="174"/>
      <c r="HG1747" s="174"/>
      <c r="HH1747" s="174"/>
      <c r="HI1747" s="174"/>
      <c r="HJ1747" s="174"/>
      <c r="HK1747" s="174"/>
      <c r="HL1747" s="174"/>
      <c r="HM1747" s="174"/>
      <c r="HN1747" s="174"/>
      <c r="HO1747" s="174"/>
      <c r="HP1747" s="174"/>
      <c r="HQ1747" s="174"/>
      <c r="HR1747" s="174"/>
      <c r="HS1747" s="174"/>
      <c r="HT1747" s="174"/>
      <c r="HU1747" s="174"/>
      <c r="HV1747" s="174"/>
      <c r="HW1747" s="174"/>
      <c r="HX1747" s="174"/>
      <c r="HY1747" s="174"/>
      <c r="HZ1747" s="174"/>
      <c r="IA1747" s="174"/>
      <c r="IB1747" s="174"/>
      <c r="IC1747" s="174"/>
      <c r="ID1747" s="174"/>
      <c r="IE1747" s="174"/>
      <c r="IF1747" s="174"/>
      <c r="IG1747" s="174"/>
      <c r="IH1747" s="174"/>
      <c r="II1747" s="174"/>
      <c r="IJ1747" s="174"/>
      <c r="IK1747" s="174"/>
      <c r="IL1747" s="174"/>
      <c r="IM1747" s="174"/>
      <c r="IN1747" s="174"/>
      <c r="IO1747" s="174"/>
      <c r="IP1747" s="174"/>
      <c r="IQ1747" s="174"/>
      <c r="IR1747" s="174"/>
      <c r="IS1747" s="174"/>
      <c r="IT1747" s="174"/>
      <c r="IU1747" s="174"/>
      <c r="IV1747" s="174"/>
      <c r="IW1747" s="174"/>
      <c r="IX1747" s="174"/>
      <c r="IY1747" s="174"/>
      <c r="IZ1747" s="174"/>
      <c r="JA1747" s="174"/>
    </row>
    <row r="1748" spans="1:261" s="1031" customFormat="1" ht="30" x14ac:dyDescent="0.25">
      <c r="A1748" s="297">
        <v>1</v>
      </c>
      <c r="B1748" s="297">
        <v>1</v>
      </c>
      <c r="C1748" s="888" t="s">
        <v>213</v>
      </c>
      <c r="D1748" s="884"/>
      <c r="E1748" s="376"/>
      <c r="F1748" s="3001">
        <f t="shared" si="623"/>
        <v>2</v>
      </c>
      <c r="G1748" s="3002">
        <f t="shared" si="623"/>
        <v>0</v>
      </c>
      <c r="H1748" s="3002">
        <f t="shared" si="623"/>
        <v>0</v>
      </c>
      <c r="I1748" s="2358" t="e">
        <f>H1748/G1748*100</f>
        <v>#DIV/0!</v>
      </c>
      <c r="J1748" s="3003"/>
      <c r="K1748" s="3003"/>
      <c r="L1748" s="3004"/>
      <c r="M1748" s="3004"/>
      <c r="N1748" s="3004"/>
      <c r="O1748" s="3004"/>
      <c r="P1748" s="3004"/>
      <c r="Q1748" s="3004"/>
      <c r="R1748" s="2987"/>
      <c r="S1748" s="476"/>
      <c r="T1748" s="2987"/>
      <c r="U1748" s="3261"/>
      <c r="V1748" s="3005"/>
      <c r="W1748" s="3005"/>
      <c r="X1748" s="3262"/>
      <c r="Y1748" s="3262"/>
      <c r="Z1748" s="3005"/>
      <c r="AA1748" s="1963">
        <f t="shared" ref="AA1748" si="628">AA1685</f>
        <v>0</v>
      </c>
      <c r="AB1748" s="1106"/>
      <c r="AC1748" s="2587"/>
      <c r="AD1748" s="3494"/>
      <c r="AE1748" s="174"/>
      <c r="AF1748" s="174"/>
      <c r="AG1748" s="174"/>
      <c r="AH1748" s="174"/>
      <c r="AI1748" s="174"/>
      <c r="AJ1748" s="174"/>
      <c r="AK1748" s="174"/>
      <c r="AL1748" s="174"/>
      <c r="AM1748" s="174"/>
      <c r="AN1748" s="174"/>
      <c r="AO1748" s="174"/>
      <c r="AP1748" s="174"/>
      <c r="AQ1748" s="174"/>
      <c r="AR1748" s="174"/>
      <c r="AS1748" s="174"/>
      <c r="AT1748" s="174"/>
      <c r="AU1748" s="174"/>
      <c r="AV1748" s="174"/>
      <c r="AW1748" s="174"/>
      <c r="AX1748" s="174"/>
      <c r="AY1748" s="174"/>
      <c r="AZ1748" s="174"/>
      <c r="BA1748" s="174"/>
      <c r="BB1748" s="174"/>
      <c r="BC1748" s="174"/>
      <c r="BD1748" s="174"/>
      <c r="BE1748" s="174"/>
      <c r="BF1748" s="174"/>
      <c r="BG1748" s="174"/>
      <c r="BH1748" s="174"/>
      <c r="BI1748" s="174"/>
      <c r="BJ1748" s="174"/>
      <c r="BK1748" s="174"/>
      <c r="BL1748" s="174"/>
      <c r="BM1748" s="174"/>
      <c r="BN1748" s="174"/>
      <c r="BO1748" s="174"/>
      <c r="BP1748" s="174"/>
      <c r="BQ1748" s="174"/>
      <c r="BR1748" s="174"/>
      <c r="BS1748" s="174"/>
      <c r="BT1748" s="174"/>
      <c r="BU1748" s="174"/>
      <c r="BV1748" s="174"/>
      <c r="BW1748" s="174"/>
      <c r="BX1748" s="174"/>
      <c r="BY1748" s="174"/>
      <c r="BZ1748" s="174"/>
      <c r="CA1748" s="174"/>
      <c r="CB1748" s="174"/>
      <c r="CC1748" s="174"/>
      <c r="CD1748" s="174"/>
      <c r="CE1748" s="174"/>
      <c r="CF1748" s="174"/>
      <c r="CG1748" s="174"/>
      <c r="CH1748" s="174"/>
      <c r="CI1748" s="174"/>
      <c r="CJ1748" s="174"/>
      <c r="CK1748" s="174"/>
      <c r="CL1748" s="174"/>
      <c r="CM1748" s="174"/>
      <c r="CN1748" s="174"/>
      <c r="CO1748" s="174"/>
      <c r="CP1748" s="174"/>
      <c r="CQ1748" s="174"/>
      <c r="CR1748" s="174"/>
      <c r="CS1748" s="174"/>
      <c r="CT1748" s="174"/>
      <c r="CU1748" s="174"/>
      <c r="CV1748" s="174"/>
      <c r="CW1748" s="174"/>
      <c r="CX1748" s="174"/>
      <c r="CY1748" s="174"/>
      <c r="CZ1748" s="174"/>
      <c r="DA1748" s="174"/>
      <c r="DB1748" s="174"/>
      <c r="DC1748" s="174"/>
      <c r="DD1748" s="174"/>
      <c r="DE1748" s="174"/>
      <c r="DF1748" s="174"/>
      <c r="DG1748" s="174"/>
      <c r="DH1748" s="174"/>
      <c r="DI1748" s="174"/>
      <c r="DJ1748" s="174"/>
      <c r="DK1748" s="174"/>
      <c r="DL1748" s="174"/>
      <c r="DM1748" s="174"/>
      <c r="DN1748" s="174"/>
      <c r="DO1748" s="174"/>
      <c r="DP1748" s="174"/>
      <c r="DQ1748" s="174"/>
      <c r="DR1748" s="174"/>
      <c r="DS1748" s="174"/>
      <c r="DT1748" s="174"/>
      <c r="DU1748" s="174"/>
      <c r="DV1748" s="174"/>
      <c r="DW1748" s="174"/>
      <c r="DX1748" s="174"/>
      <c r="DY1748" s="174"/>
      <c r="DZ1748" s="174"/>
      <c r="EA1748" s="174"/>
      <c r="EB1748" s="174"/>
      <c r="EC1748" s="174"/>
      <c r="ED1748" s="174"/>
      <c r="EE1748" s="174"/>
      <c r="EF1748" s="174"/>
      <c r="EG1748" s="174"/>
      <c r="EH1748" s="174"/>
      <c r="EI1748" s="174"/>
      <c r="EJ1748" s="174"/>
      <c r="EK1748" s="174"/>
      <c r="EL1748" s="174"/>
      <c r="EM1748" s="174"/>
      <c r="EN1748" s="174"/>
      <c r="EO1748" s="174"/>
      <c r="EP1748" s="174"/>
      <c r="EQ1748" s="174"/>
      <c r="ER1748" s="174"/>
      <c r="ES1748" s="174"/>
      <c r="ET1748" s="174"/>
      <c r="EU1748" s="174"/>
      <c r="EV1748" s="174"/>
      <c r="EW1748" s="174"/>
      <c r="EX1748" s="174"/>
      <c r="EY1748" s="174"/>
      <c r="EZ1748" s="174"/>
      <c r="FA1748" s="174"/>
      <c r="FB1748" s="174"/>
      <c r="FC1748" s="174"/>
      <c r="FD1748" s="174"/>
      <c r="FE1748" s="174"/>
      <c r="FF1748" s="174"/>
      <c r="FG1748" s="174"/>
      <c r="FH1748" s="174"/>
      <c r="FI1748" s="174"/>
      <c r="FJ1748" s="174"/>
      <c r="FK1748" s="174"/>
      <c r="FL1748" s="174"/>
      <c r="FM1748" s="174"/>
      <c r="FN1748" s="174"/>
      <c r="FO1748" s="174"/>
      <c r="FP1748" s="174"/>
      <c r="FQ1748" s="174"/>
      <c r="FR1748" s="174"/>
      <c r="FS1748" s="174"/>
      <c r="FT1748" s="174"/>
      <c r="FU1748" s="174"/>
      <c r="FV1748" s="174"/>
      <c r="FW1748" s="174"/>
      <c r="FX1748" s="174"/>
      <c r="FY1748" s="174"/>
      <c r="FZ1748" s="174"/>
      <c r="GA1748" s="174"/>
      <c r="GB1748" s="174"/>
      <c r="GC1748" s="174"/>
      <c r="GD1748" s="174"/>
      <c r="GE1748" s="174"/>
      <c r="GF1748" s="174"/>
      <c r="GG1748" s="174"/>
      <c r="GH1748" s="174"/>
      <c r="GI1748" s="174"/>
      <c r="GJ1748" s="174"/>
      <c r="GK1748" s="174"/>
      <c r="GL1748" s="174"/>
      <c r="GM1748" s="174"/>
      <c r="GN1748" s="174"/>
      <c r="GO1748" s="174"/>
      <c r="GP1748" s="174"/>
      <c r="GQ1748" s="174"/>
      <c r="GR1748" s="174"/>
      <c r="GS1748" s="174"/>
      <c r="GT1748" s="174"/>
      <c r="GU1748" s="174"/>
      <c r="GV1748" s="174"/>
      <c r="GW1748" s="174"/>
      <c r="GX1748" s="174"/>
      <c r="GY1748" s="174"/>
      <c r="GZ1748" s="174"/>
      <c r="HA1748" s="174"/>
      <c r="HB1748" s="174"/>
      <c r="HC1748" s="174"/>
      <c r="HD1748" s="174"/>
      <c r="HE1748" s="174"/>
      <c r="HF1748" s="174"/>
      <c r="HG1748" s="174"/>
      <c r="HH1748" s="174"/>
      <c r="HI1748" s="174"/>
      <c r="HJ1748" s="174"/>
      <c r="HK1748" s="174"/>
      <c r="HL1748" s="174"/>
      <c r="HM1748" s="174"/>
      <c r="HN1748" s="174"/>
      <c r="HO1748" s="174"/>
      <c r="HP1748" s="174"/>
      <c r="HQ1748" s="174"/>
      <c r="HR1748" s="174"/>
      <c r="HS1748" s="174"/>
      <c r="HT1748" s="174"/>
      <c r="HU1748" s="174"/>
      <c r="HV1748" s="174"/>
      <c r="HW1748" s="174"/>
      <c r="HX1748" s="174"/>
      <c r="HY1748" s="174"/>
      <c r="HZ1748" s="174"/>
      <c r="IA1748" s="174"/>
      <c r="IB1748" s="174"/>
      <c r="IC1748" s="174"/>
      <c r="ID1748" s="174"/>
      <c r="IE1748" s="174"/>
      <c r="IF1748" s="174"/>
      <c r="IG1748" s="174"/>
      <c r="IH1748" s="174"/>
      <c r="II1748" s="174"/>
      <c r="IJ1748" s="174"/>
      <c r="IK1748" s="174"/>
      <c r="IL1748" s="174"/>
      <c r="IM1748" s="174"/>
      <c r="IN1748" s="174"/>
      <c r="IO1748" s="174"/>
      <c r="IP1748" s="174"/>
      <c r="IQ1748" s="174"/>
      <c r="IR1748" s="174"/>
      <c r="IS1748" s="174"/>
      <c r="IT1748" s="174"/>
      <c r="IU1748" s="174"/>
      <c r="IV1748" s="174"/>
      <c r="IW1748" s="174"/>
      <c r="IX1748" s="174"/>
      <c r="IY1748" s="174"/>
      <c r="IZ1748" s="174"/>
      <c r="JA1748" s="174"/>
    </row>
    <row r="1749" spans="1:261" s="1031" customFormat="1" ht="30" thickBot="1" x14ac:dyDescent="0.3">
      <c r="A1749" s="297"/>
      <c r="B1749" s="297">
        <v>1</v>
      </c>
      <c r="C1749" s="881" t="s">
        <v>218</v>
      </c>
      <c r="D1749" s="881"/>
      <c r="E1749" s="3263"/>
      <c r="F1749" s="3264">
        <f t="shared" si="623"/>
        <v>8185</v>
      </c>
      <c r="G1749" s="3014">
        <f t="shared" si="623"/>
        <v>682</v>
      </c>
      <c r="H1749" s="3014">
        <f t="shared" si="623"/>
        <v>1463</v>
      </c>
      <c r="I1749" s="2377">
        <f>H1749/G1749*100</f>
        <v>214.51612903225805</v>
      </c>
      <c r="J1749" s="3011"/>
      <c r="K1749" s="3011"/>
      <c r="L1749" s="3012"/>
      <c r="M1749" s="3012"/>
      <c r="N1749" s="3012"/>
      <c r="O1749" s="3012"/>
      <c r="P1749" s="3012"/>
      <c r="Q1749" s="3012"/>
      <c r="R1749" s="3013">
        <f t="shared" ref="R1749:W1749" si="629">R1686</f>
        <v>27754.825800000002</v>
      </c>
      <c r="S1749" s="480">
        <f t="shared" si="629"/>
        <v>2312.9021500000003</v>
      </c>
      <c r="T1749" s="3013">
        <f t="shared" si="629"/>
        <v>2312.9021499999999</v>
      </c>
      <c r="U1749" s="3265">
        <f t="shared" si="629"/>
        <v>0</v>
      </c>
      <c r="V1749" s="3013">
        <f t="shared" si="629"/>
        <v>0</v>
      </c>
      <c r="W1749" s="3013">
        <f t="shared" si="629"/>
        <v>0</v>
      </c>
      <c r="X1749" s="3013"/>
      <c r="Y1749" s="3013">
        <f>Y1686</f>
        <v>-6.0318500000000004</v>
      </c>
      <c r="Z1749" s="3013">
        <f>Z1686</f>
        <v>2306.8703</v>
      </c>
      <c r="AA1749" s="3016">
        <f t="shared" ref="AA1749" si="630">AA1686</f>
        <v>0</v>
      </c>
      <c r="AB1749" s="3266">
        <f>AB1686</f>
        <v>0</v>
      </c>
      <c r="AC1749" s="2587"/>
      <c r="AD1749" s="3494"/>
      <c r="AE1749" s="174"/>
      <c r="AF1749" s="174"/>
      <c r="AG1749" s="174"/>
      <c r="AH1749" s="174"/>
      <c r="AI1749" s="174"/>
      <c r="AJ1749" s="174"/>
      <c r="AK1749" s="174"/>
      <c r="AL1749" s="174"/>
      <c r="AM1749" s="174"/>
      <c r="AN1749" s="174"/>
      <c r="AO1749" s="174"/>
      <c r="AP1749" s="174"/>
      <c r="AQ1749" s="174"/>
      <c r="AR1749" s="174"/>
      <c r="AS1749" s="174"/>
      <c r="AT1749" s="174"/>
      <c r="AU1749" s="174"/>
      <c r="AV1749" s="174"/>
      <c r="AW1749" s="174"/>
      <c r="AX1749" s="174"/>
      <c r="AY1749" s="174"/>
      <c r="AZ1749" s="174"/>
      <c r="BA1749" s="174"/>
      <c r="BB1749" s="174"/>
      <c r="BC1749" s="174"/>
      <c r="BD1749" s="174"/>
      <c r="BE1749" s="174"/>
      <c r="BF1749" s="174"/>
      <c r="BG1749" s="174"/>
      <c r="BH1749" s="174"/>
      <c r="BI1749" s="174"/>
      <c r="BJ1749" s="174"/>
      <c r="BK1749" s="174"/>
      <c r="BL1749" s="174"/>
      <c r="BM1749" s="174"/>
      <c r="BN1749" s="174"/>
      <c r="BO1749" s="174"/>
      <c r="BP1749" s="174"/>
      <c r="BQ1749" s="174"/>
      <c r="BR1749" s="174"/>
      <c r="BS1749" s="174"/>
      <c r="BT1749" s="174"/>
      <c r="BU1749" s="174"/>
      <c r="BV1749" s="174"/>
      <c r="BW1749" s="174"/>
      <c r="BX1749" s="174"/>
      <c r="BY1749" s="174"/>
      <c r="BZ1749" s="174"/>
      <c r="CA1749" s="174"/>
      <c r="CB1749" s="174"/>
      <c r="CC1749" s="174"/>
      <c r="CD1749" s="174"/>
      <c r="CE1749" s="174"/>
      <c r="CF1749" s="174"/>
      <c r="CG1749" s="174"/>
      <c r="CH1749" s="174"/>
      <c r="CI1749" s="174"/>
      <c r="CJ1749" s="174"/>
      <c r="CK1749" s="174"/>
      <c r="CL1749" s="174"/>
      <c r="CM1749" s="174"/>
      <c r="CN1749" s="174"/>
      <c r="CO1749" s="174"/>
      <c r="CP1749" s="174"/>
      <c r="CQ1749" s="174"/>
      <c r="CR1749" s="174"/>
      <c r="CS1749" s="174"/>
      <c r="CT1749" s="174"/>
      <c r="CU1749" s="174"/>
      <c r="CV1749" s="174"/>
      <c r="CW1749" s="174"/>
      <c r="CX1749" s="174"/>
      <c r="CY1749" s="174"/>
      <c r="CZ1749" s="174"/>
      <c r="DA1749" s="174"/>
      <c r="DB1749" s="174"/>
      <c r="DC1749" s="174"/>
      <c r="DD1749" s="174"/>
      <c r="DE1749" s="174"/>
      <c r="DF1749" s="174"/>
      <c r="DG1749" s="174"/>
      <c r="DH1749" s="174"/>
      <c r="DI1749" s="174"/>
      <c r="DJ1749" s="174"/>
      <c r="DK1749" s="174"/>
      <c r="DL1749" s="174"/>
      <c r="DM1749" s="174"/>
      <c r="DN1749" s="174"/>
      <c r="DO1749" s="174"/>
      <c r="DP1749" s="174"/>
      <c r="DQ1749" s="174"/>
      <c r="DR1749" s="174"/>
      <c r="DS1749" s="174"/>
      <c r="DT1749" s="174"/>
      <c r="DU1749" s="174"/>
      <c r="DV1749" s="174"/>
      <c r="DW1749" s="174"/>
      <c r="DX1749" s="174"/>
      <c r="DY1749" s="174"/>
      <c r="DZ1749" s="174"/>
      <c r="EA1749" s="174"/>
      <c r="EB1749" s="174"/>
      <c r="EC1749" s="174"/>
      <c r="ED1749" s="174"/>
      <c r="EE1749" s="174"/>
      <c r="EF1749" s="174"/>
      <c r="EG1749" s="174"/>
      <c r="EH1749" s="174"/>
      <c r="EI1749" s="174"/>
      <c r="EJ1749" s="174"/>
      <c r="EK1749" s="174"/>
      <c r="EL1749" s="174"/>
      <c r="EM1749" s="174"/>
      <c r="EN1749" s="174"/>
      <c r="EO1749" s="174"/>
      <c r="EP1749" s="174"/>
      <c r="EQ1749" s="174"/>
      <c r="ER1749" s="174"/>
      <c r="ES1749" s="174"/>
      <c r="ET1749" s="174"/>
      <c r="EU1749" s="174"/>
      <c r="EV1749" s="174"/>
      <c r="EW1749" s="174"/>
      <c r="EX1749" s="174"/>
      <c r="EY1749" s="174"/>
      <c r="EZ1749" s="174"/>
      <c r="FA1749" s="174"/>
      <c r="FB1749" s="174"/>
      <c r="FC1749" s="174"/>
      <c r="FD1749" s="174"/>
      <c r="FE1749" s="174"/>
      <c r="FF1749" s="174"/>
      <c r="FG1749" s="174"/>
      <c r="FH1749" s="174"/>
      <c r="FI1749" s="174"/>
      <c r="FJ1749" s="174"/>
      <c r="FK1749" s="174"/>
      <c r="FL1749" s="174"/>
      <c r="FM1749" s="174"/>
      <c r="FN1749" s="174"/>
      <c r="FO1749" s="174"/>
      <c r="FP1749" s="174"/>
      <c r="FQ1749" s="174"/>
      <c r="FR1749" s="174"/>
      <c r="FS1749" s="174"/>
      <c r="FT1749" s="174"/>
      <c r="FU1749" s="174"/>
      <c r="FV1749" s="174"/>
      <c r="FW1749" s="174"/>
      <c r="FX1749" s="174"/>
      <c r="FY1749" s="174"/>
      <c r="FZ1749" s="174"/>
      <c r="GA1749" s="174"/>
      <c r="GB1749" s="174"/>
      <c r="GC1749" s="174"/>
      <c r="GD1749" s="174"/>
      <c r="GE1749" s="174"/>
      <c r="GF1749" s="174"/>
      <c r="GG1749" s="174"/>
      <c r="GH1749" s="174"/>
      <c r="GI1749" s="174"/>
      <c r="GJ1749" s="174"/>
      <c r="GK1749" s="174"/>
      <c r="GL1749" s="174"/>
      <c r="GM1749" s="174"/>
      <c r="GN1749" s="174"/>
      <c r="GO1749" s="174"/>
      <c r="GP1749" s="174"/>
      <c r="GQ1749" s="174"/>
      <c r="GR1749" s="174"/>
      <c r="GS1749" s="174"/>
      <c r="GT1749" s="174"/>
      <c r="GU1749" s="174"/>
      <c r="GV1749" s="174"/>
      <c r="GW1749" s="174"/>
      <c r="GX1749" s="174"/>
      <c r="GY1749" s="174"/>
      <c r="GZ1749" s="174"/>
      <c r="HA1749" s="174"/>
      <c r="HB1749" s="174"/>
      <c r="HC1749" s="174"/>
      <c r="HD1749" s="174"/>
      <c r="HE1749" s="174"/>
      <c r="HF1749" s="174"/>
      <c r="HG1749" s="174"/>
      <c r="HH1749" s="174"/>
      <c r="HI1749" s="174"/>
      <c r="HJ1749" s="174"/>
      <c r="HK1749" s="174"/>
      <c r="HL1749" s="174"/>
      <c r="HM1749" s="174"/>
      <c r="HN1749" s="174"/>
      <c r="HO1749" s="174"/>
      <c r="HP1749" s="174"/>
      <c r="HQ1749" s="174"/>
      <c r="HR1749" s="174"/>
      <c r="HS1749" s="174"/>
      <c r="HT1749" s="174"/>
      <c r="HU1749" s="174"/>
      <c r="HV1749" s="174"/>
      <c r="HW1749" s="174"/>
      <c r="HX1749" s="174"/>
      <c r="HY1749" s="174"/>
      <c r="HZ1749" s="174"/>
      <c r="IA1749" s="174"/>
      <c r="IB1749" s="174"/>
      <c r="IC1749" s="174"/>
      <c r="ID1749" s="174"/>
      <c r="IE1749" s="174"/>
      <c r="IF1749" s="174"/>
      <c r="IG1749" s="174"/>
      <c r="IH1749" s="174"/>
      <c r="II1749" s="174"/>
      <c r="IJ1749" s="174"/>
      <c r="IK1749" s="174"/>
      <c r="IL1749" s="174"/>
      <c r="IM1749" s="174"/>
      <c r="IN1749" s="174"/>
      <c r="IO1749" s="174"/>
      <c r="IP1749" s="174"/>
      <c r="IQ1749" s="174"/>
      <c r="IR1749" s="174"/>
      <c r="IS1749" s="174"/>
      <c r="IT1749" s="174"/>
      <c r="IU1749" s="174"/>
      <c r="IV1749" s="174"/>
      <c r="IW1749" s="174"/>
      <c r="IX1749" s="174"/>
      <c r="IY1749" s="174"/>
      <c r="IZ1749" s="174"/>
      <c r="JA1749" s="174"/>
    </row>
    <row r="1750" spans="1:261" x14ac:dyDescent="0.25">
      <c r="A1750" s="297">
        <v>1</v>
      </c>
      <c r="B1750" s="297">
        <v>1</v>
      </c>
      <c r="C1750" s="3267" t="s">
        <v>85</v>
      </c>
      <c r="D1750" s="3267"/>
      <c r="E1750" s="3267"/>
      <c r="F1750" s="362"/>
      <c r="G1750" s="1484"/>
      <c r="H1750" s="1484"/>
      <c r="I1750" s="1484"/>
      <c r="J1750" s="2074"/>
      <c r="K1750" s="2074"/>
      <c r="L1750" s="2074"/>
      <c r="M1750" s="2074"/>
      <c r="N1750" s="2074"/>
      <c r="O1750" s="2074"/>
      <c r="P1750" s="2074"/>
      <c r="Q1750" s="2074"/>
      <c r="R1750" s="2152"/>
      <c r="S1750" s="3196"/>
      <c r="T1750" s="3192"/>
      <c r="U1750" s="3193"/>
      <c r="V1750" s="3192"/>
      <c r="W1750" s="3192"/>
      <c r="X1750" s="3194"/>
      <c r="Y1750" s="3194"/>
      <c r="Z1750" s="3192"/>
      <c r="AA1750" s="1485"/>
      <c r="AB1750" s="3196"/>
      <c r="AC1750" s="2587"/>
    </row>
    <row r="1751" spans="1:261" ht="47.25" x14ac:dyDescent="0.25">
      <c r="A1751" s="297">
        <v>1</v>
      </c>
      <c r="B1751" s="297">
        <v>1</v>
      </c>
      <c r="C1751" s="2120" t="s">
        <v>506</v>
      </c>
      <c r="D1751" s="1931"/>
      <c r="E1751" s="862"/>
      <c r="F1751" s="305"/>
      <c r="G1751" s="2326"/>
      <c r="H1751" s="2326"/>
      <c r="I1751" s="2326"/>
      <c r="J1751" s="2326"/>
      <c r="K1751" s="2326"/>
      <c r="L1751" s="3268"/>
      <c r="M1751" s="3268"/>
      <c r="N1751" s="3268"/>
      <c r="O1751" s="3268"/>
      <c r="P1751" s="3268"/>
      <c r="Q1751" s="3268"/>
      <c r="R1751" s="472"/>
      <c r="S1751" s="2556"/>
      <c r="T1751" s="2382"/>
      <c r="U1751" s="2554"/>
      <c r="V1751" s="2382"/>
      <c r="W1751" s="2382"/>
      <c r="X1751" s="2555"/>
      <c r="Y1751" s="2555"/>
      <c r="Z1751" s="2382"/>
      <c r="AA1751" s="2383"/>
      <c r="AB1751" s="2556"/>
      <c r="AC1751" s="2587"/>
    </row>
    <row r="1752" spans="1:261" s="2541" customFormat="1" x14ac:dyDescent="0.25">
      <c r="A1752" s="297">
        <v>1</v>
      </c>
      <c r="B1752" s="297">
        <v>1</v>
      </c>
      <c r="C1752" s="2242" t="s">
        <v>5</v>
      </c>
      <c r="D1752" s="2242"/>
      <c r="E1752" s="2242"/>
      <c r="F1752" s="338"/>
      <c r="G1752" s="1474"/>
      <c r="H1752" s="1474"/>
      <c r="I1752" s="1474"/>
      <c r="J1752" s="1474"/>
      <c r="K1752" s="1474"/>
      <c r="L1752" s="2244"/>
      <c r="M1752" s="2244"/>
      <c r="N1752" s="2244"/>
      <c r="O1752" s="2244"/>
      <c r="P1752" s="2244"/>
      <c r="Q1752" s="2244"/>
      <c r="R1752" s="2731"/>
      <c r="S1752" s="3174"/>
      <c r="T1752" s="2731"/>
      <c r="U1752" s="3173"/>
      <c r="V1752" s="2731"/>
      <c r="W1752" s="2731"/>
      <c r="X1752" s="2731"/>
      <c r="Y1752" s="2731"/>
      <c r="Z1752" s="2731"/>
      <c r="AA1752" s="1476"/>
      <c r="AB1752" s="3174"/>
      <c r="AC1752" s="2587"/>
      <c r="AD1752" s="1238"/>
    </row>
    <row r="1753" spans="1:261" s="2541" customFormat="1" x14ac:dyDescent="0.25">
      <c r="A1753" s="297">
        <v>1</v>
      </c>
      <c r="B1753" s="297">
        <v>1</v>
      </c>
      <c r="C1753" s="3" t="s">
        <v>24</v>
      </c>
      <c r="D1753" s="1295" t="s">
        <v>247</v>
      </c>
      <c r="E1753" s="265">
        <v>340</v>
      </c>
      <c r="F1753" s="301">
        <v>620</v>
      </c>
      <c r="G1753" s="134">
        <f t="shared" ref="G1753" si="631">F1753/12*$C$3</f>
        <v>51.666666666666664</v>
      </c>
      <c r="H1753" s="338">
        <v>51</v>
      </c>
      <c r="I1753" s="134">
        <f t="shared" ref="I1753:I1763" si="632">H1753/G1753*100</f>
        <v>98.709677419354847</v>
      </c>
      <c r="J1753" s="3269">
        <v>6.5</v>
      </c>
      <c r="K1753" s="184">
        <f t="shared" ref="K1753:K1763" si="633">N1753/H1753</f>
        <v>6.5686274509803919</v>
      </c>
      <c r="L1753" s="185">
        <f t="shared" ref="L1753:L1762" si="634">ROUND(F1753*J1753,0)</f>
        <v>4030</v>
      </c>
      <c r="M1753" s="185">
        <f t="shared" ref="M1753:M1762" si="635">L1753/12*$C$3</f>
        <v>335.83333333333331</v>
      </c>
      <c r="N1753" s="2244">
        <v>335</v>
      </c>
      <c r="O1753" s="185">
        <f t="shared" ref="O1753:O1763" si="636">N1753/M1753*100</f>
        <v>99.751861042183634</v>
      </c>
      <c r="P1753" s="185">
        <f t="shared" ref="P1753:P1762" si="637">ROUND(L1753/E1753,0)</f>
        <v>12</v>
      </c>
      <c r="Q1753" s="185">
        <f t="shared" ref="Q1753:Q1763" si="638">N1753/$C$3*12/P1753</f>
        <v>335</v>
      </c>
      <c r="R1753" s="2731"/>
      <c r="S1753" s="3174"/>
      <c r="T1753" s="2731"/>
      <c r="U1753" s="3173"/>
      <c r="V1753" s="2731"/>
      <c r="W1753" s="2731"/>
      <c r="X1753" s="2731"/>
      <c r="Y1753" s="2731"/>
      <c r="Z1753" s="2731"/>
      <c r="AA1753" s="3250"/>
      <c r="AB1753" s="3174"/>
      <c r="AC1753" s="2587"/>
      <c r="AD1753" s="1238"/>
    </row>
    <row r="1754" spans="1:261" s="2541" customFormat="1" x14ac:dyDescent="0.25">
      <c r="A1754" s="297">
        <v>1</v>
      </c>
      <c r="B1754" s="297">
        <v>1</v>
      </c>
      <c r="C1754" s="3" t="s">
        <v>25</v>
      </c>
      <c r="D1754" s="1295" t="s">
        <v>247</v>
      </c>
      <c r="E1754" s="265">
        <v>300</v>
      </c>
      <c r="F1754" s="301">
        <v>205</v>
      </c>
      <c r="G1754" s="134">
        <f>F1754/12*$C$3</f>
        <v>17.083333333333332</v>
      </c>
      <c r="H1754" s="338">
        <v>17</v>
      </c>
      <c r="I1754" s="134">
        <f t="shared" si="632"/>
        <v>99.512195121951237</v>
      </c>
      <c r="J1754" s="3269">
        <v>5.8</v>
      </c>
      <c r="K1754" s="184">
        <f t="shared" si="633"/>
        <v>5.3529411764705879</v>
      </c>
      <c r="L1754" s="185">
        <f t="shared" si="634"/>
        <v>1189</v>
      </c>
      <c r="M1754" s="185">
        <f t="shared" si="635"/>
        <v>99.083333333333329</v>
      </c>
      <c r="N1754" s="2244">
        <v>91</v>
      </c>
      <c r="O1754" s="185">
        <f t="shared" si="636"/>
        <v>91.841883936080748</v>
      </c>
      <c r="P1754" s="185">
        <f t="shared" si="637"/>
        <v>4</v>
      </c>
      <c r="Q1754" s="185">
        <f t="shared" si="638"/>
        <v>273</v>
      </c>
      <c r="R1754" s="2731"/>
      <c r="S1754" s="3026"/>
      <c r="T1754" s="2731"/>
      <c r="U1754" s="3173"/>
      <c r="V1754" s="2731"/>
      <c r="W1754" s="2731"/>
      <c r="X1754" s="2731"/>
      <c r="Y1754" s="2731"/>
      <c r="Z1754" s="2731"/>
      <c r="AA1754" s="3250"/>
      <c r="AB1754" s="3174"/>
      <c r="AC1754" s="2587"/>
      <c r="AD1754" s="1238"/>
    </row>
    <row r="1755" spans="1:261" s="2541" customFormat="1" x14ac:dyDescent="0.25">
      <c r="A1755" s="297">
        <v>1</v>
      </c>
      <c r="B1755" s="297">
        <v>1</v>
      </c>
      <c r="C1755" s="3" t="s">
        <v>23</v>
      </c>
      <c r="D1755" s="1295" t="s">
        <v>247</v>
      </c>
      <c r="E1755" s="265">
        <v>270</v>
      </c>
      <c r="F1755" s="301">
        <v>679</v>
      </c>
      <c r="G1755" s="134">
        <f t="shared" ref="G1755:G1762" si="639">F1755/12*$C$3</f>
        <v>56.583333333333336</v>
      </c>
      <c r="H1755" s="338">
        <v>84</v>
      </c>
      <c r="I1755" s="134">
        <f t="shared" si="632"/>
        <v>148.45360824742266</v>
      </c>
      <c r="J1755" s="3269">
        <v>7.3</v>
      </c>
      <c r="K1755" s="184">
        <f t="shared" si="633"/>
        <v>13.05952380952381</v>
      </c>
      <c r="L1755" s="185">
        <f t="shared" si="634"/>
        <v>4957</v>
      </c>
      <c r="M1755" s="185">
        <f t="shared" si="635"/>
        <v>413.08333333333331</v>
      </c>
      <c r="N1755" s="2244">
        <v>1097</v>
      </c>
      <c r="O1755" s="185">
        <f t="shared" si="636"/>
        <v>265.56384910227962</v>
      </c>
      <c r="P1755" s="185">
        <f t="shared" si="637"/>
        <v>18</v>
      </c>
      <c r="Q1755" s="185">
        <f t="shared" si="638"/>
        <v>731.33333333333337</v>
      </c>
      <c r="R1755" s="2731"/>
      <c r="S1755" s="3026"/>
      <c r="T1755" s="2731"/>
      <c r="U1755" s="3173"/>
      <c r="V1755" s="2731"/>
      <c r="W1755" s="2731"/>
      <c r="X1755" s="2731"/>
      <c r="Y1755" s="2731"/>
      <c r="Z1755" s="2731"/>
      <c r="AA1755" s="3250"/>
      <c r="AB1755" s="3174"/>
      <c r="AC1755" s="2587"/>
      <c r="AD1755" s="1238"/>
    </row>
    <row r="1756" spans="1:261" s="2541" customFormat="1" x14ac:dyDescent="0.25">
      <c r="A1756" s="297">
        <v>1</v>
      </c>
      <c r="B1756" s="297">
        <v>1</v>
      </c>
      <c r="C1756" s="3" t="s">
        <v>227</v>
      </c>
      <c r="D1756" s="1295" t="s">
        <v>247</v>
      </c>
      <c r="E1756" s="265">
        <v>330</v>
      </c>
      <c r="F1756" s="301">
        <v>50</v>
      </c>
      <c r="G1756" s="134">
        <f t="shared" si="639"/>
        <v>4.166666666666667</v>
      </c>
      <c r="H1756" s="338">
        <v>5</v>
      </c>
      <c r="I1756" s="134">
        <f t="shared" si="632"/>
        <v>120</v>
      </c>
      <c r="J1756" s="3269">
        <v>10</v>
      </c>
      <c r="K1756" s="184">
        <f t="shared" si="633"/>
        <v>5</v>
      </c>
      <c r="L1756" s="185">
        <f t="shared" si="634"/>
        <v>500</v>
      </c>
      <c r="M1756" s="185">
        <f t="shared" si="635"/>
        <v>41.666666666666664</v>
      </c>
      <c r="N1756" s="2244">
        <v>25</v>
      </c>
      <c r="O1756" s="185">
        <f t="shared" si="636"/>
        <v>60.000000000000007</v>
      </c>
      <c r="P1756" s="185">
        <f t="shared" si="637"/>
        <v>2</v>
      </c>
      <c r="Q1756" s="185">
        <f t="shared" si="638"/>
        <v>150</v>
      </c>
      <c r="R1756" s="2731"/>
      <c r="S1756" s="3026"/>
      <c r="T1756" s="2731"/>
      <c r="U1756" s="3173"/>
      <c r="V1756" s="2731"/>
      <c r="W1756" s="2731"/>
      <c r="X1756" s="2731"/>
      <c r="Y1756" s="2731"/>
      <c r="Z1756" s="2731"/>
      <c r="AA1756" s="3250"/>
      <c r="AB1756" s="3174"/>
      <c r="AC1756" s="2587"/>
      <c r="AD1756" s="1238"/>
    </row>
    <row r="1757" spans="1:261" s="2541" customFormat="1" x14ac:dyDescent="0.25">
      <c r="A1757" s="297">
        <v>1</v>
      </c>
      <c r="B1757" s="297">
        <v>1</v>
      </c>
      <c r="C1757" s="3" t="s">
        <v>9</v>
      </c>
      <c r="D1757" s="1295" t="s">
        <v>247</v>
      </c>
      <c r="E1757" s="265">
        <v>340</v>
      </c>
      <c r="F1757" s="301">
        <v>619</v>
      </c>
      <c r="G1757" s="134">
        <f t="shared" si="639"/>
        <v>51.583333333333336</v>
      </c>
      <c r="H1757" s="338">
        <v>24</v>
      </c>
      <c r="I1757" s="134">
        <f t="shared" si="632"/>
        <v>46.52665589660743</v>
      </c>
      <c r="J1757" s="3269">
        <v>10.8</v>
      </c>
      <c r="K1757" s="184">
        <f t="shared" si="633"/>
        <v>9.875</v>
      </c>
      <c r="L1757" s="185">
        <f t="shared" si="634"/>
        <v>6685</v>
      </c>
      <c r="M1757" s="185">
        <f t="shared" si="635"/>
        <v>557.08333333333337</v>
      </c>
      <c r="N1757" s="2244">
        <v>237</v>
      </c>
      <c r="O1757" s="185">
        <f t="shared" si="636"/>
        <v>42.543006731488404</v>
      </c>
      <c r="P1757" s="185">
        <f t="shared" si="637"/>
        <v>20</v>
      </c>
      <c r="Q1757" s="185">
        <f t="shared" si="638"/>
        <v>142.19999999999999</v>
      </c>
      <c r="R1757" s="2731"/>
      <c r="S1757" s="3026"/>
      <c r="T1757" s="2731"/>
      <c r="U1757" s="3173"/>
      <c r="V1757" s="2731"/>
      <c r="W1757" s="2731"/>
      <c r="X1757" s="2731"/>
      <c r="Y1757" s="2731"/>
      <c r="Z1757" s="2731"/>
      <c r="AA1757" s="3250"/>
      <c r="AB1757" s="3174"/>
      <c r="AC1757" s="2587"/>
      <c r="AD1757" s="1238"/>
    </row>
    <row r="1758" spans="1:261" s="2541" customFormat="1" x14ac:dyDescent="0.25">
      <c r="A1758" s="297">
        <v>1</v>
      </c>
      <c r="B1758" s="297">
        <v>1</v>
      </c>
      <c r="C1758" s="3" t="s">
        <v>26</v>
      </c>
      <c r="D1758" s="1295" t="s">
        <v>247</v>
      </c>
      <c r="E1758" s="265">
        <v>340</v>
      </c>
      <c r="F1758" s="301">
        <v>220</v>
      </c>
      <c r="G1758" s="134">
        <f t="shared" si="639"/>
        <v>18.333333333333332</v>
      </c>
      <c r="H1758" s="338">
        <v>4</v>
      </c>
      <c r="I1758" s="134">
        <f t="shared" si="632"/>
        <v>21.81818181818182</v>
      </c>
      <c r="J1758" s="3269">
        <v>8.5</v>
      </c>
      <c r="K1758" s="184">
        <f t="shared" si="633"/>
        <v>7.25</v>
      </c>
      <c r="L1758" s="185">
        <f t="shared" si="634"/>
        <v>1870</v>
      </c>
      <c r="M1758" s="185">
        <f t="shared" si="635"/>
        <v>155.83333333333334</v>
      </c>
      <c r="N1758" s="2244">
        <v>29</v>
      </c>
      <c r="O1758" s="185">
        <f t="shared" si="636"/>
        <v>18.609625668449198</v>
      </c>
      <c r="P1758" s="185">
        <f t="shared" si="637"/>
        <v>6</v>
      </c>
      <c r="Q1758" s="185">
        <f t="shared" si="638"/>
        <v>58</v>
      </c>
      <c r="R1758" s="2731"/>
      <c r="S1758" s="3026"/>
      <c r="T1758" s="2731"/>
      <c r="U1758" s="3173"/>
      <c r="V1758" s="2731"/>
      <c r="W1758" s="2731"/>
      <c r="X1758" s="2731"/>
      <c r="Y1758" s="2731"/>
      <c r="Z1758" s="2731"/>
      <c r="AA1758" s="3250"/>
      <c r="AB1758" s="3174"/>
      <c r="AC1758" s="2587"/>
      <c r="AD1758" s="1238"/>
    </row>
    <row r="1759" spans="1:261" s="2541" customFormat="1" x14ac:dyDescent="0.25">
      <c r="A1759" s="297">
        <v>1</v>
      </c>
      <c r="B1759" s="297">
        <v>1</v>
      </c>
      <c r="C1759" s="3" t="s">
        <v>67</v>
      </c>
      <c r="D1759" s="1295" t="s">
        <v>247</v>
      </c>
      <c r="E1759" s="265">
        <v>320</v>
      </c>
      <c r="F1759" s="301">
        <v>755</v>
      </c>
      <c r="G1759" s="134">
        <f t="shared" si="639"/>
        <v>62.916666666666664</v>
      </c>
      <c r="H1759" s="338">
        <v>76</v>
      </c>
      <c r="I1759" s="134">
        <f t="shared" si="632"/>
        <v>120.79470198675497</v>
      </c>
      <c r="J1759" s="3269">
        <v>9</v>
      </c>
      <c r="K1759" s="184">
        <f t="shared" si="633"/>
        <v>7.4605263157894735</v>
      </c>
      <c r="L1759" s="185">
        <f t="shared" si="634"/>
        <v>6795</v>
      </c>
      <c r="M1759" s="185">
        <f t="shared" si="635"/>
        <v>566.25</v>
      </c>
      <c r="N1759" s="2244">
        <v>567</v>
      </c>
      <c r="O1759" s="185">
        <f t="shared" si="636"/>
        <v>100.13245033112584</v>
      </c>
      <c r="P1759" s="185">
        <f t="shared" si="637"/>
        <v>21</v>
      </c>
      <c r="Q1759" s="185">
        <f t="shared" si="638"/>
        <v>324</v>
      </c>
      <c r="R1759" s="2731"/>
      <c r="S1759" s="3026"/>
      <c r="T1759" s="2731"/>
      <c r="U1759" s="3173"/>
      <c r="V1759" s="2731"/>
      <c r="W1759" s="2731"/>
      <c r="X1759" s="2731"/>
      <c r="Y1759" s="2731"/>
      <c r="Z1759" s="2731"/>
      <c r="AA1759" s="3250"/>
      <c r="AB1759" s="3174"/>
      <c r="AC1759" s="2587"/>
      <c r="AD1759" s="1238"/>
    </row>
    <row r="1760" spans="1:261" s="2541" customFormat="1" x14ac:dyDescent="0.25">
      <c r="A1760" s="297">
        <v>1</v>
      </c>
      <c r="B1760" s="297">
        <v>1</v>
      </c>
      <c r="C1760" s="3" t="s">
        <v>10</v>
      </c>
      <c r="D1760" s="1295" t="s">
        <v>247</v>
      </c>
      <c r="E1760" s="265">
        <v>340</v>
      </c>
      <c r="F1760" s="301">
        <v>780</v>
      </c>
      <c r="G1760" s="134">
        <f t="shared" si="639"/>
        <v>65</v>
      </c>
      <c r="H1760" s="299">
        <v>19</v>
      </c>
      <c r="I1760" s="134">
        <f t="shared" si="632"/>
        <v>29.230769230769234</v>
      </c>
      <c r="J1760" s="3269">
        <v>9.1999999999999993</v>
      </c>
      <c r="K1760" s="184">
        <f t="shared" si="633"/>
        <v>7.3684210526315788</v>
      </c>
      <c r="L1760" s="185">
        <f t="shared" si="634"/>
        <v>7176</v>
      </c>
      <c r="M1760" s="185">
        <f t="shared" si="635"/>
        <v>598</v>
      </c>
      <c r="N1760" s="185">
        <v>140</v>
      </c>
      <c r="O1760" s="185">
        <f t="shared" si="636"/>
        <v>23.411371237458194</v>
      </c>
      <c r="P1760" s="185">
        <f t="shared" si="637"/>
        <v>21</v>
      </c>
      <c r="Q1760" s="185">
        <f t="shared" si="638"/>
        <v>80</v>
      </c>
      <c r="R1760" s="425"/>
      <c r="S1760" s="2725"/>
      <c r="T1760" s="425"/>
      <c r="U1760" s="948"/>
      <c r="V1760" s="425"/>
      <c r="W1760" s="425"/>
      <c r="X1760" s="425"/>
      <c r="Y1760" s="425"/>
      <c r="Z1760" s="425"/>
      <c r="AA1760" s="1170"/>
      <c r="AB1760" s="1171"/>
      <c r="AC1760" s="2587"/>
      <c r="AD1760" s="1238"/>
    </row>
    <row r="1761" spans="1:30" s="2541" customFormat="1" x14ac:dyDescent="0.25">
      <c r="A1761" s="297">
        <v>1</v>
      </c>
      <c r="B1761" s="297">
        <v>1</v>
      </c>
      <c r="C1761" s="3" t="s">
        <v>66</v>
      </c>
      <c r="D1761" s="1295" t="s">
        <v>247</v>
      </c>
      <c r="E1761" s="265">
        <v>340</v>
      </c>
      <c r="F1761" s="301">
        <v>119</v>
      </c>
      <c r="G1761" s="134">
        <f t="shared" si="639"/>
        <v>9.9166666666666661</v>
      </c>
      <c r="H1761" s="299">
        <v>21</v>
      </c>
      <c r="I1761" s="134">
        <f t="shared" si="632"/>
        <v>211.76470588235296</v>
      </c>
      <c r="J1761" s="3269">
        <v>10</v>
      </c>
      <c r="K1761" s="184">
        <f t="shared" si="633"/>
        <v>14.428571428571429</v>
      </c>
      <c r="L1761" s="185">
        <f t="shared" si="634"/>
        <v>1190</v>
      </c>
      <c r="M1761" s="185">
        <f t="shared" si="635"/>
        <v>99.166666666666671</v>
      </c>
      <c r="N1761" s="185">
        <v>303</v>
      </c>
      <c r="O1761" s="185">
        <f t="shared" si="636"/>
        <v>305.54621848739492</v>
      </c>
      <c r="P1761" s="185">
        <f t="shared" si="637"/>
        <v>4</v>
      </c>
      <c r="Q1761" s="185">
        <f t="shared" si="638"/>
        <v>909</v>
      </c>
      <c r="R1761" s="425"/>
      <c r="S1761" s="2725"/>
      <c r="T1761" s="425"/>
      <c r="U1761" s="948"/>
      <c r="V1761" s="425"/>
      <c r="W1761" s="425"/>
      <c r="X1761" s="425"/>
      <c r="Y1761" s="425"/>
      <c r="Z1761" s="425"/>
      <c r="AA1761" s="1170"/>
      <c r="AB1761" s="1171"/>
      <c r="AC1761" s="2587"/>
      <c r="AD1761" s="1238"/>
    </row>
    <row r="1762" spans="1:30" s="2541" customFormat="1" x14ac:dyDescent="0.25">
      <c r="A1762" s="297"/>
      <c r="B1762" s="297">
        <v>1</v>
      </c>
      <c r="C1762" s="3" t="s">
        <v>6</v>
      </c>
      <c r="D1762" s="1295" t="s">
        <v>247</v>
      </c>
      <c r="E1762" s="265">
        <v>340</v>
      </c>
      <c r="F1762" s="301">
        <v>750</v>
      </c>
      <c r="G1762" s="134">
        <f t="shared" si="639"/>
        <v>62.5</v>
      </c>
      <c r="H1762" s="299">
        <v>40</v>
      </c>
      <c r="I1762" s="134">
        <f t="shared" si="632"/>
        <v>64</v>
      </c>
      <c r="J1762" s="3269">
        <v>9</v>
      </c>
      <c r="K1762" s="184">
        <f t="shared" si="633"/>
        <v>7.9</v>
      </c>
      <c r="L1762" s="185">
        <f t="shared" si="634"/>
        <v>6750</v>
      </c>
      <c r="M1762" s="185">
        <f t="shared" si="635"/>
        <v>562.5</v>
      </c>
      <c r="N1762" s="185">
        <v>316</v>
      </c>
      <c r="O1762" s="185">
        <f>N1762/M1762*100</f>
        <v>56.177777777777784</v>
      </c>
      <c r="P1762" s="185">
        <f t="shared" si="637"/>
        <v>20</v>
      </c>
      <c r="Q1762" s="185">
        <f>N1762/$C$3*12/P1762</f>
        <v>189.6</v>
      </c>
      <c r="R1762" s="425"/>
      <c r="S1762" s="2725"/>
      <c r="T1762" s="425"/>
      <c r="U1762" s="948"/>
      <c r="V1762" s="425"/>
      <c r="W1762" s="425"/>
      <c r="X1762" s="425"/>
      <c r="Y1762" s="425"/>
      <c r="Z1762" s="425"/>
      <c r="AA1762" s="1170"/>
      <c r="AB1762" s="1171"/>
      <c r="AC1762" s="2587"/>
      <c r="AD1762" s="1238"/>
    </row>
    <row r="1763" spans="1:30" s="2541" customFormat="1" ht="29.25" x14ac:dyDescent="0.25">
      <c r="A1763" s="297">
        <v>1</v>
      </c>
      <c r="B1763" s="297">
        <v>1</v>
      </c>
      <c r="C1763" s="1562" t="s">
        <v>7</v>
      </c>
      <c r="D1763" s="1562"/>
      <c r="E1763" s="1562"/>
      <c r="F1763" s="84">
        <f>SUM(F1753:F1762)</f>
        <v>4797</v>
      </c>
      <c r="G1763" s="2920">
        <f>SUM(G1753:G1762)</f>
        <v>399.75000000000006</v>
      </c>
      <c r="H1763" s="322">
        <f>SUM(H1753:H1762)</f>
        <v>341</v>
      </c>
      <c r="I1763" s="2920">
        <f t="shared" si="632"/>
        <v>85.303314571607245</v>
      </c>
      <c r="J1763" s="2267">
        <f>IF(F1763=0,0,L1763/F1763)</f>
        <v>8.5766103814884307</v>
      </c>
      <c r="K1763" s="274">
        <f t="shared" si="633"/>
        <v>9.2082111436950154</v>
      </c>
      <c r="L1763" s="2920">
        <f>SUM(L1753:L1762)</f>
        <v>41142</v>
      </c>
      <c r="M1763" s="2920">
        <f>SUM(M1753:M1762)</f>
        <v>3428.4999999999995</v>
      </c>
      <c r="N1763" s="2920">
        <f>SUM(N1753:N1762)</f>
        <v>3140</v>
      </c>
      <c r="O1763" s="185">
        <f t="shared" si="636"/>
        <v>91.585241359194995</v>
      </c>
      <c r="P1763" s="2920">
        <f>SUM(P1753:P1762)</f>
        <v>128</v>
      </c>
      <c r="Q1763" s="185">
        <f t="shared" si="638"/>
        <v>294.375</v>
      </c>
      <c r="R1763" s="2921">
        <v>227879.59942697617</v>
      </c>
      <c r="S1763" s="1055">
        <f>R1763/12*$C$3</f>
        <v>18989.966618914681</v>
      </c>
      <c r="T1763" s="2921">
        <f>Z1763-Y1763-V1763</f>
        <v>26383.307420000005</v>
      </c>
      <c r="U1763" s="3200"/>
      <c r="V1763" s="2921">
        <v>-49.870239999999995</v>
      </c>
      <c r="W1763" s="2921">
        <f>T1763-S1763</f>
        <v>7393.3408010853236</v>
      </c>
      <c r="X1763" s="2921"/>
      <c r="Y1763" s="2921">
        <v>-187.66800000000001</v>
      </c>
      <c r="Z1763" s="2921">
        <v>26145.769180000003</v>
      </c>
      <c r="AA1763" s="1558">
        <f>SUM(AA1753:AA1762)</f>
        <v>0</v>
      </c>
      <c r="AB1763" s="3027"/>
      <c r="AC1763" s="2587"/>
      <c r="AD1763" s="1238"/>
    </row>
    <row r="1764" spans="1:30" s="2541" customFormat="1" x14ac:dyDescent="0.25">
      <c r="A1764" s="297">
        <v>1</v>
      </c>
      <c r="B1764" s="297">
        <v>1</v>
      </c>
      <c r="C1764" s="2134" t="s">
        <v>14</v>
      </c>
      <c r="D1764" s="2134"/>
      <c r="E1764" s="2924"/>
      <c r="F1764" s="84"/>
      <c r="G1764" s="2920"/>
      <c r="H1764" s="2920"/>
      <c r="I1764" s="2920"/>
      <c r="J1764" s="2925"/>
      <c r="K1764" s="2925"/>
      <c r="L1764" s="2920"/>
      <c r="M1764" s="2920"/>
      <c r="N1764" s="2920"/>
      <c r="O1764" s="2920"/>
      <c r="P1764" s="2920"/>
      <c r="Q1764" s="2920"/>
      <c r="R1764" s="2731"/>
      <c r="S1764" s="2926"/>
      <c r="T1764" s="2731"/>
      <c r="U1764" s="3173"/>
      <c r="V1764" s="2731"/>
      <c r="W1764" s="2731"/>
      <c r="X1764" s="2731"/>
      <c r="Y1764" s="2731"/>
      <c r="Z1764" s="2731"/>
      <c r="AA1764" s="2923"/>
      <c r="AB1764" s="3174"/>
      <c r="AC1764" s="2587"/>
      <c r="AD1764" s="1238"/>
    </row>
    <row r="1765" spans="1:30" s="2541" customFormat="1" ht="15.75" x14ac:dyDescent="0.25">
      <c r="A1765" s="297">
        <v>1</v>
      </c>
      <c r="B1765" s="297">
        <v>1</v>
      </c>
      <c r="C1765" s="1014" t="s">
        <v>389</v>
      </c>
      <c r="D1765" s="657"/>
      <c r="E1765" s="1887"/>
      <c r="F1765" s="342"/>
      <c r="G1765" s="647"/>
      <c r="H1765" s="647"/>
      <c r="I1765" s="647"/>
      <c r="J1765" s="996"/>
      <c r="K1765" s="996"/>
      <c r="L1765" s="1685"/>
      <c r="M1765" s="1685"/>
      <c r="N1765" s="1685"/>
      <c r="O1765" s="1685"/>
      <c r="P1765" s="1685"/>
      <c r="Q1765" s="1685"/>
      <c r="R1765" s="472">
        <v>189448.51281000001</v>
      </c>
      <c r="S1765" s="1055">
        <f>(R1765-2538.06384)/12*$C$3+2538.06384</f>
        <v>18113.934587500004</v>
      </c>
      <c r="T1765" s="472">
        <f>Z1765-Y1765-V1765</f>
        <v>17645.111639999999</v>
      </c>
      <c r="U1765" s="1336"/>
      <c r="V1765" s="472"/>
      <c r="W1765" s="472">
        <f>T1765-S1765</f>
        <v>-468.82294750000437</v>
      </c>
      <c r="X1765" s="472"/>
      <c r="Y1765" s="472">
        <v>0</v>
      </c>
      <c r="Z1765" s="472">
        <v>17645.111639999999</v>
      </c>
      <c r="AA1765" s="1103"/>
      <c r="AB1765" s="1107"/>
      <c r="AC1765" s="2587"/>
      <c r="AD1765" s="1238"/>
    </row>
    <row r="1766" spans="1:30" s="2541" customFormat="1" x14ac:dyDescent="0.25">
      <c r="A1766" s="297"/>
      <c r="B1766" s="297">
        <v>1</v>
      </c>
      <c r="C1766" s="580" t="s">
        <v>331</v>
      </c>
      <c r="D1766" s="657"/>
      <c r="E1766" s="1887"/>
      <c r="F1766" s="342"/>
      <c r="G1766" s="647"/>
      <c r="H1766" s="647"/>
      <c r="I1766" s="647"/>
      <c r="J1766" s="996"/>
      <c r="K1766" s="996"/>
      <c r="L1766" s="1685"/>
      <c r="M1766" s="1685"/>
      <c r="N1766" s="1685"/>
      <c r="O1766" s="1685"/>
      <c r="P1766" s="1685"/>
      <c r="Q1766" s="1685"/>
      <c r="R1766" s="472">
        <v>1644.6024</v>
      </c>
      <c r="S1766" s="1055">
        <f>R1766/12*$C$3</f>
        <v>137.05019999999999</v>
      </c>
      <c r="T1766" s="472">
        <f>Z1766-Y1766-V1766</f>
        <v>137.05020000000002</v>
      </c>
      <c r="U1766" s="1336"/>
      <c r="V1766" s="472"/>
      <c r="W1766" s="472">
        <f>T1766-S1766</f>
        <v>0</v>
      </c>
      <c r="X1766" s="472"/>
      <c r="Y1766" s="472">
        <v>0</v>
      </c>
      <c r="Z1766" s="472">
        <v>137.05020000000002</v>
      </c>
      <c r="AA1766" s="1103"/>
      <c r="AB1766" s="1107"/>
      <c r="AC1766" s="2587"/>
      <c r="AD1766" s="1238"/>
    </row>
    <row r="1767" spans="1:30" s="2541" customFormat="1" ht="29.25" x14ac:dyDescent="0.25">
      <c r="A1767" s="297">
        <v>1</v>
      </c>
      <c r="B1767" s="297">
        <v>1</v>
      </c>
      <c r="C1767" s="2536" t="s">
        <v>295</v>
      </c>
      <c r="D1767" s="4"/>
      <c r="E1767" s="4"/>
      <c r="F1767" s="729">
        <f>F1769+F1770+F1771+F1772+F1774</f>
        <v>38906</v>
      </c>
      <c r="G1767" s="910">
        <f>G1769+G1770+G1771+G1772+G1774</f>
        <v>3242.1666666666665</v>
      </c>
      <c r="H1767" s="910">
        <f>H1769+H1770+H1771+H1772+H1774</f>
        <v>872</v>
      </c>
      <c r="I1767" s="910">
        <f>H1767/G1767*100</f>
        <v>26.895594509844241</v>
      </c>
      <c r="J1767" s="1724"/>
      <c r="K1767" s="1724"/>
      <c r="L1767" s="133"/>
      <c r="M1767" s="133"/>
      <c r="N1767" s="133"/>
      <c r="O1767" s="133"/>
      <c r="P1767" s="133"/>
      <c r="Q1767" s="133"/>
      <c r="R1767" s="425"/>
      <c r="S1767" s="2725"/>
      <c r="T1767" s="425"/>
      <c r="U1767" s="948"/>
      <c r="V1767" s="425"/>
      <c r="W1767" s="425"/>
      <c r="X1767" s="425"/>
      <c r="Y1767" s="425"/>
      <c r="Z1767" s="425"/>
      <c r="AA1767" s="1120">
        <f>AA1769+AA1770+AA1771+AA1772+AA1774</f>
        <v>0</v>
      </c>
      <c r="AB1767" s="1171"/>
      <c r="AC1767" s="2587"/>
      <c r="AD1767" s="1238"/>
    </row>
    <row r="1768" spans="1:30" s="2541" customFormat="1" ht="30" x14ac:dyDescent="0.25">
      <c r="A1768" s="297"/>
      <c r="B1768" s="297">
        <v>1</v>
      </c>
      <c r="C1768" s="398" t="s">
        <v>205</v>
      </c>
      <c r="D1768" s="4"/>
      <c r="E1768" s="4"/>
      <c r="F1768" s="729"/>
      <c r="G1768" s="261"/>
      <c r="H1768" s="261"/>
      <c r="I1768" s="261"/>
      <c r="J1768" s="1724"/>
      <c r="K1768" s="1724"/>
      <c r="L1768" s="133"/>
      <c r="M1768" s="133"/>
      <c r="N1768" s="133"/>
      <c r="O1768" s="133"/>
      <c r="P1768" s="133"/>
      <c r="Q1768" s="133"/>
      <c r="R1768" s="425"/>
      <c r="S1768" s="2725"/>
      <c r="T1768" s="425"/>
      <c r="U1768" s="948"/>
      <c r="V1768" s="425"/>
      <c r="W1768" s="425"/>
      <c r="X1768" s="425"/>
      <c r="Y1768" s="425"/>
      <c r="Z1768" s="425"/>
      <c r="AA1768" s="1116"/>
      <c r="AB1768" s="1171"/>
      <c r="AC1768" s="2587"/>
      <c r="AD1768" s="1238"/>
    </row>
    <row r="1769" spans="1:30" s="2541" customFormat="1" ht="30" x14ac:dyDescent="0.25">
      <c r="A1769" s="297"/>
      <c r="B1769" s="297">
        <v>1</v>
      </c>
      <c r="C1769" s="398" t="s">
        <v>206</v>
      </c>
      <c r="D1769" s="4"/>
      <c r="E1769" s="4"/>
      <c r="F1769" s="406">
        <v>6500</v>
      </c>
      <c r="G1769" s="261">
        <f>F1769/12*$C$3</f>
        <v>541.66666666666663</v>
      </c>
      <c r="H1769" s="261">
        <v>16</v>
      </c>
      <c r="I1769" s="261">
        <f>H1769/G1769*100</f>
        <v>2.953846153846154</v>
      </c>
      <c r="J1769" s="1724"/>
      <c r="K1769" s="1724"/>
      <c r="L1769" s="133"/>
      <c r="M1769" s="133"/>
      <c r="N1769" s="133"/>
      <c r="O1769" s="133"/>
      <c r="P1769" s="133"/>
      <c r="Q1769" s="133"/>
      <c r="R1769" s="425"/>
      <c r="S1769" s="2725"/>
      <c r="T1769" s="425"/>
      <c r="U1769" s="948"/>
      <c r="V1769" s="425"/>
      <c r="W1769" s="425"/>
      <c r="X1769" s="425"/>
      <c r="Y1769" s="425"/>
      <c r="Z1769" s="425"/>
      <c r="AA1769" s="1116"/>
      <c r="AB1769" s="1171"/>
      <c r="AC1769" s="2587"/>
      <c r="AD1769" s="1238"/>
    </row>
    <row r="1770" spans="1:30" s="2541" customFormat="1" ht="30" x14ac:dyDescent="0.25">
      <c r="A1770" s="297"/>
      <c r="B1770" s="297">
        <v>1</v>
      </c>
      <c r="C1770" s="582" t="s">
        <v>296</v>
      </c>
      <c r="D1770" s="4"/>
      <c r="E1770" s="4"/>
      <c r="F1770" s="406">
        <v>12000</v>
      </c>
      <c r="G1770" s="261">
        <f t="shared" ref="G1770:G1774" si="640">F1770/12*$C$3</f>
        <v>1000</v>
      </c>
      <c r="H1770" s="261">
        <v>453</v>
      </c>
      <c r="I1770" s="261">
        <f>H1770/G1770*100</f>
        <v>45.300000000000004</v>
      </c>
      <c r="J1770" s="1724"/>
      <c r="K1770" s="1724"/>
      <c r="L1770" s="133"/>
      <c r="M1770" s="133"/>
      <c r="N1770" s="133"/>
      <c r="O1770" s="133"/>
      <c r="P1770" s="133"/>
      <c r="Q1770" s="133"/>
      <c r="R1770" s="425"/>
      <c r="S1770" s="2725"/>
      <c r="T1770" s="425"/>
      <c r="U1770" s="948"/>
      <c r="V1770" s="425"/>
      <c r="W1770" s="425"/>
      <c r="X1770" s="425"/>
      <c r="Y1770" s="425"/>
      <c r="Z1770" s="425"/>
      <c r="AA1770" s="1116"/>
      <c r="AB1770" s="1171"/>
      <c r="AC1770" s="2587"/>
      <c r="AD1770" s="1238"/>
    </row>
    <row r="1771" spans="1:30" s="2541" customFormat="1" ht="60" x14ac:dyDescent="0.25">
      <c r="A1771" s="297"/>
      <c r="B1771" s="297">
        <v>1</v>
      </c>
      <c r="C1771" s="399" t="s">
        <v>297</v>
      </c>
      <c r="D1771" s="4"/>
      <c r="E1771" s="4"/>
      <c r="F1771" s="406">
        <v>300</v>
      </c>
      <c r="G1771" s="261">
        <f t="shared" si="640"/>
        <v>25</v>
      </c>
      <c r="H1771" s="261"/>
      <c r="I1771" s="261">
        <f>H1771/G1771*100</f>
        <v>0</v>
      </c>
      <c r="J1771" s="1724"/>
      <c r="K1771" s="1724"/>
      <c r="L1771" s="133"/>
      <c r="M1771" s="133"/>
      <c r="N1771" s="133"/>
      <c r="O1771" s="133"/>
      <c r="P1771" s="133"/>
      <c r="Q1771" s="133"/>
      <c r="R1771" s="425"/>
      <c r="S1771" s="2725"/>
      <c r="T1771" s="425"/>
      <c r="U1771" s="948"/>
      <c r="V1771" s="425"/>
      <c r="W1771" s="425"/>
      <c r="X1771" s="425"/>
      <c r="Y1771" s="425"/>
      <c r="Z1771" s="425"/>
      <c r="AA1771" s="1116"/>
      <c r="AB1771" s="1171"/>
      <c r="AC1771" s="2587"/>
      <c r="AD1771" s="1238"/>
    </row>
    <row r="1772" spans="1:30" s="2541" customFormat="1" ht="45" x14ac:dyDescent="0.25">
      <c r="A1772" s="297"/>
      <c r="B1772" s="297">
        <v>1</v>
      </c>
      <c r="C1772" s="399" t="s">
        <v>311</v>
      </c>
      <c r="D1772" s="4"/>
      <c r="E1772" s="4"/>
      <c r="F1772" s="406">
        <v>17300</v>
      </c>
      <c r="G1772" s="261">
        <f t="shared" si="640"/>
        <v>1441.6666666666667</v>
      </c>
      <c r="H1772" s="261">
        <v>403</v>
      </c>
      <c r="I1772" s="261">
        <f>H1772/G1772*100</f>
        <v>27.953757225433524</v>
      </c>
      <c r="J1772" s="1724"/>
      <c r="K1772" s="1724"/>
      <c r="L1772" s="133"/>
      <c r="M1772" s="133"/>
      <c r="N1772" s="133"/>
      <c r="O1772" s="133"/>
      <c r="P1772" s="133"/>
      <c r="Q1772" s="133"/>
      <c r="R1772" s="425"/>
      <c r="S1772" s="2725"/>
      <c r="T1772" s="425"/>
      <c r="U1772" s="948"/>
      <c r="V1772" s="425"/>
      <c r="W1772" s="425"/>
      <c r="X1772" s="425"/>
      <c r="Y1772" s="425"/>
      <c r="Z1772" s="425"/>
      <c r="AA1772" s="1116"/>
      <c r="AB1772" s="1171"/>
      <c r="AC1772" s="2587"/>
      <c r="AD1772" s="1238"/>
    </row>
    <row r="1773" spans="1:30" s="2541" customFormat="1" ht="105" x14ac:dyDescent="0.25">
      <c r="A1773" s="297"/>
      <c r="B1773" s="297"/>
      <c r="C1773" s="399" t="s">
        <v>548</v>
      </c>
      <c r="D1773" s="4"/>
      <c r="E1773" s="4"/>
      <c r="F1773" s="406">
        <v>7000</v>
      </c>
      <c r="G1773" s="261">
        <f t="shared" si="640"/>
        <v>583.33333333333337</v>
      </c>
      <c r="H1773" s="261"/>
      <c r="I1773" s="261"/>
      <c r="J1773" s="1724"/>
      <c r="K1773" s="1724"/>
      <c r="L1773" s="133"/>
      <c r="M1773" s="133"/>
      <c r="N1773" s="133"/>
      <c r="O1773" s="133"/>
      <c r="P1773" s="133"/>
      <c r="Q1773" s="133"/>
      <c r="R1773" s="425"/>
      <c r="S1773" s="2725"/>
      <c r="T1773" s="425"/>
      <c r="U1773" s="948"/>
      <c r="V1773" s="425"/>
      <c r="W1773" s="425"/>
      <c r="X1773" s="425"/>
      <c r="Y1773" s="425"/>
      <c r="Z1773" s="425"/>
      <c r="AA1773" s="1116"/>
      <c r="AB1773" s="1171"/>
      <c r="AC1773" s="2587"/>
      <c r="AD1773" s="1238"/>
    </row>
    <row r="1774" spans="1:30" s="2541" customFormat="1" ht="30" x14ac:dyDescent="0.25">
      <c r="A1774" s="297"/>
      <c r="B1774" s="297">
        <v>1</v>
      </c>
      <c r="C1774" s="4" t="s">
        <v>387</v>
      </c>
      <c r="D1774" s="4"/>
      <c r="E1774" s="4"/>
      <c r="F1774" s="406">
        <v>2806</v>
      </c>
      <c r="G1774" s="261">
        <f t="shared" si="640"/>
        <v>233.83333333333334</v>
      </c>
      <c r="H1774" s="261"/>
      <c r="I1774" s="261">
        <f t="shared" ref="I1774:I1779" si="641">H1774/G1774*100</f>
        <v>0</v>
      </c>
      <c r="J1774" s="1724"/>
      <c r="K1774" s="1724"/>
      <c r="L1774" s="133"/>
      <c r="M1774" s="133"/>
      <c r="N1774" s="133"/>
      <c r="O1774" s="133"/>
      <c r="P1774" s="133"/>
      <c r="Q1774" s="133"/>
      <c r="R1774" s="425"/>
      <c r="S1774" s="2725"/>
      <c r="T1774" s="425"/>
      <c r="U1774" s="948"/>
      <c r="V1774" s="425"/>
      <c r="W1774" s="425"/>
      <c r="X1774" s="425"/>
      <c r="Y1774" s="425"/>
      <c r="Z1774" s="425"/>
      <c r="AA1774" s="1116"/>
      <c r="AB1774" s="1171"/>
      <c r="AC1774" s="2587"/>
      <c r="AD1774" s="1238"/>
    </row>
    <row r="1775" spans="1:30" s="2541" customFormat="1" ht="29.25" x14ac:dyDescent="0.25">
      <c r="A1775" s="297"/>
      <c r="B1775" s="297">
        <v>1</v>
      </c>
      <c r="C1775" s="367" t="s">
        <v>135</v>
      </c>
      <c r="D1775" s="4"/>
      <c r="E1775" s="4"/>
      <c r="F1775" s="406">
        <f>F1776</f>
        <v>57000</v>
      </c>
      <c r="G1775" s="261">
        <f t="shared" ref="G1775:H1775" si="642">G1776</f>
        <v>4750</v>
      </c>
      <c r="H1775" s="261">
        <f t="shared" si="642"/>
        <v>1898</v>
      </c>
      <c r="I1775" s="261">
        <f t="shared" si="641"/>
        <v>39.957894736842107</v>
      </c>
      <c r="J1775" s="1724"/>
      <c r="K1775" s="1724"/>
      <c r="L1775" s="133"/>
      <c r="M1775" s="133"/>
      <c r="N1775" s="133"/>
      <c r="O1775" s="133"/>
      <c r="P1775" s="133"/>
      <c r="Q1775" s="133"/>
      <c r="R1775" s="425"/>
      <c r="S1775" s="2725"/>
      <c r="T1775" s="425"/>
      <c r="U1775" s="948"/>
      <c r="V1775" s="425"/>
      <c r="W1775" s="425"/>
      <c r="X1775" s="425"/>
      <c r="Y1775" s="425"/>
      <c r="Z1775" s="425"/>
      <c r="AA1775" s="1116">
        <f t="shared" ref="AA1775" si="643">AA1776</f>
        <v>0</v>
      </c>
      <c r="AB1775" s="1171"/>
      <c r="AC1775" s="2587"/>
      <c r="AD1775" s="1238"/>
    </row>
    <row r="1776" spans="1:30" s="2541" customFormat="1" x14ac:dyDescent="0.25">
      <c r="A1776" s="297"/>
      <c r="B1776" s="297">
        <v>1</v>
      </c>
      <c r="C1776" s="207" t="s">
        <v>240</v>
      </c>
      <c r="D1776" s="4"/>
      <c r="E1776" s="4"/>
      <c r="F1776" s="406">
        <v>57000</v>
      </c>
      <c r="G1776" s="261">
        <f>F1776/12*$C$3</f>
        <v>4750</v>
      </c>
      <c r="H1776" s="261">
        <v>1898</v>
      </c>
      <c r="I1776" s="261">
        <f t="shared" si="641"/>
        <v>39.957894736842107</v>
      </c>
      <c r="J1776" s="1724"/>
      <c r="K1776" s="1724"/>
      <c r="L1776" s="133"/>
      <c r="M1776" s="133"/>
      <c r="N1776" s="133"/>
      <c r="O1776" s="133"/>
      <c r="P1776" s="133"/>
      <c r="Q1776" s="133"/>
      <c r="R1776" s="425"/>
      <c r="S1776" s="2725"/>
      <c r="T1776" s="425"/>
      <c r="U1776" s="948"/>
      <c r="V1776" s="425"/>
      <c r="W1776" s="425"/>
      <c r="X1776" s="425"/>
      <c r="Y1776" s="425"/>
      <c r="Z1776" s="425"/>
      <c r="AA1776" s="1116"/>
      <c r="AB1776" s="1171"/>
      <c r="AC1776" s="2587"/>
      <c r="AD1776" s="1238"/>
    </row>
    <row r="1777" spans="1:30" s="2541" customFormat="1" ht="63" x14ac:dyDescent="0.25">
      <c r="A1777" s="297"/>
      <c r="B1777" s="297">
        <v>1</v>
      </c>
      <c r="C1777" s="610" t="s">
        <v>300</v>
      </c>
      <c r="D1777" s="4"/>
      <c r="E1777" s="4"/>
      <c r="F1777" s="301">
        <f>F1778+F1783</f>
        <v>20615</v>
      </c>
      <c r="G1777" s="261">
        <f>G1778+G1783</f>
        <v>1717.9166666666665</v>
      </c>
      <c r="H1777" s="261">
        <f>H1778+H1783</f>
        <v>131</v>
      </c>
      <c r="I1777" s="261">
        <f t="shared" si="641"/>
        <v>7.6255154014067434</v>
      </c>
      <c r="J1777" s="1724"/>
      <c r="K1777" s="1724"/>
      <c r="L1777" s="133"/>
      <c r="M1777" s="133"/>
      <c r="N1777" s="133"/>
      <c r="O1777" s="133"/>
      <c r="P1777" s="133"/>
      <c r="Q1777" s="133"/>
      <c r="R1777" s="425"/>
      <c r="S1777" s="1055">
        <f>R1777/12*$C$3</f>
        <v>0</v>
      </c>
      <c r="T1777" s="425">
        <f>Z1777-Y1777-V1777</f>
        <v>0</v>
      </c>
      <c r="U1777" s="948"/>
      <c r="V1777" s="425"/>
      <c r="W1777" s="425">
        <f>T1777-S1777</f>
        <v>0</v>
      </c>
      <c r="X1777" s="425"/>
      <c r="Y1777" s="425"/>
      <c r="Z1777" s="425"/>
      <c r="AA1777" s="1116">
        <f>AA1778+AA1783</f>
        <v>0</v>
      </c>
      <c r="AB1777" s="1171"/>
      <c r="AC1777" s="2587"/>
      <c r="AD1777" s="1238"/>
    </row>
    <row r="1778" spans="1:30" s="2541" customFormat="1" ht="30" x14ac:dyDescent="0.25">
      <c r="A1778" s="297"/>
      <c r="B1778" s="297">
        <v>1</v>
      </c>
      <c r="C1778" s="582" t="s">
        <v>301</v>
      </c>
      <c r="D1778" s="4"/>
      <c r="E1778" s="4"/>
      <c r="F1778" s="301">
        <f>SUM(F1779:F1782)</f>
        <v>8634</v>
      </c>
      <c r="G1778" s="261">
        <f>SUM(G1779:G1782)</f>
        <v>719.5</v>
      </c>
      <c r="H1778" s="261">
        <f>SUM(H1779:H1782)</f>
        <v>0</v>
      </c>
      <c r="I1778" s="261">
        <f t="shared" si="641"/>
        <v>0</v>
      </c>
      <c r="J1778" s="1724"/>
      <c r="K1778" s="1724"/>
      <c r="L1778" s="133"/>
      <c r="M1778" s="133"/>
      <c r="N1778" s="133"/>
      <c r="O1778" s="133"/>
      <c r="P1778" s="133"/>
      <c r="Q1778" s="133"/>
      <c r="R1778" s="425"/>
      <c r="S1778" s="2725"/>
      <c r="T1778" s="425"/>
      <c r="U1778" s="948"/>
      <c r="V1778" s="425"/>
      <c r="W1778" s="425"/>
      <c r="X1778" s="425"/>
      <c r="Y1778" s="425"/>
      <c r="Z1778" s="425"/>
      <c r="AA1778" s="1116">
        <f>SUM(AA1779:AA1782)</f>
        <v>0</v>
      </c>
      <c r="AB1778" s="1171"/>
      <c r="AC1778" s="2587"/>
      <c r="AD1778" s="1238"/>
    </row>
    <row r="1779" spans="1:30" s="2541" customFormat="1" ht="30" x14ac:dyDescent="0.25">
      <c r="A1779" s="297"/>
      <c r="B1779" s="297">
        <v>1</v>
      </c>
      <c r="C1779" s="399" t="s">
        <v>302</v>
      </c>
      <c r="D1779" s="4"/>
      <c r="E1779" s="4"/>
      <c r="F1779" s="301">
        <v>8504</v>
      </c>
      <c r="G1779" s="261">
        <f>F1779/12*$C$3</f>
        <v>708.66666666666663</v>
      </c>
      <c r="H1779" s="261"/>
      <c r="I1779" s="261">
        <f t="shared" si="641"/>
        <v>0</v>
      </c>
      <c r="J1779" s="1724"/>
      <c r="K1779" s="1724"/>
      <c r="L1779" s="133"/>
      <c r="M1779" s="133"/>
      <c r="N1779" s="133"/>
      <c r="O1779" s="133"/>
      <c r="P1779" s="133"/>
      <c r="Q1779" s="133"/>
      <c r="R1779" s="425"/>
      <c r="S1779" s="2725"/>
      <c r="T1779" s="425"/>
      <c r="U1779" s="948"/>
      <c r="V1779" s="425"/>
      <c r="W1779" s="425"/>
      <c r="X1779" s="425"/>
      <c r="Y1779" s="425"/>
      <c r="Z1779" s="425"/>
      <c r="AA1779" s="1116"/>
      <c r="AB1779" s="1171"/>
      <c r="AC1779" s="2587"/>
      <c r="AD1779" s="1238"/>
    </row>
    <row r="1780" spans="1:30" s="2541" customFormat="1" ht="60" x14ac:dyDescent="0.25">
      <c r="A1780" s="297"/>
      <c r="B1780" s="297">
        <v>1</v>
      </c>
      <c r="C1780" s="399" t="s">
        <v>303</v>
      </c>
      <c r="D1780" s="4"/>
      <c r="E1780" s="4"/>
      <c r="F1780" s="301"/>
      <c r="G1780" s="261"/>
      <c r="H1780" s="261"/>
      <c r="I1780" s="261"/>
      <c r="J1780" s="1724"/>
      <c r="K1780" s="1724"/>
      <c r="L1780" s="133"/>
      <c r="M1780" s="133"/>
      <c r="N1780" s="133"/>
      <c r="O1780" s="133"/>
      <c r="P1780" s="133"/>
      <c r="Q1780" s="133"/>
      <c r="R1780" s="425"/>
      <c r="S1780" s="2725"/>
      <c r="T1780" s="425"/>
      <c r="U1780" s="948"/>
      <c r="V1780" s="425"/>
      <c r="W1780" s="425"/>
      <c r="X1780" s="425"/>
      <c r="Y1780" s="425"/>
      <c r="Z1780" s="425"/>
      <c r="AA1780" s="1116"/>
      <c r="AB1780" s="1171"/>
      <c r="AC1780" s="2587"/>
      <c r="AD1780" s="1238"/>
    </row>
    <row r="1781" spans="1:30" s="2541" customFormat="1" ht="45" x14ac:dyDescent="0.25">
      <c r="A1781" s="297"/>
      <c r="B1781" s="297">
        <v>1</v>
      </c>
      <c r="C1781" s="399" t="s">
        <v>304</v>
      </c>
      <c r="D1781" s="4"/>
      <c r="E1781" s="4"/>
      <c r="F1781" s="301"/>
      <c r="G1781" s="261"/>
      <c r="H1781" s="261"/>
      <c r="I1781" s="261"/>
      <c r="J1781" s="1724"/>
      <c r="K1781" s="1724"/>
      <c r="L1781" s="133"/>
      <c r="M1781" s="133"/>
      <c r="N1781" s="133"/>
      <c r="O1781" s="133"/>
      <c r="P1781" s="133"/>
      <c r="Q1781" s="133"/>
      <c r="R1781" s="425"/>
      <c r="S1781" s="2725"/>
      <c r="T1781" s="425"/>
      <c r="U1781" s="948"/>
      <c r="V1781" s="425"/>
      <c r="W1781" s="425"/>
      <c r="X1781" s="425"/>
      <c r="Y1781" s="425"/>
      <c r="Z1781" s="425"/>
      <c r="AA1781" s="1116"/>
      <c r="AB1781" s="1171"/>
      <c r="AC1781" s="2587"/>
      <c r="AD1781" s="1238"/>
    </row>
    <row r="1782" spans="1:30" s="2541" customFormat="1" ht="30" x14ac:dyDescent="0.25">
      <c r="A1782" s="297"/>
      <c r="B1782" s="297">
        <v>1</v>
      </c>
      <c r="C1782" s="399" t="s">
        <v>305</v>
      </c>
      <c r="D1782" s="4"/>
      <c r="E1782" s="4"/>
      <c r="F1782" s="301">
        <v>130</v>
      </c>
      <c r="G1782" s="261">
        <f>F1782/12*$C$3</f>
        <v>10.833333333333334</v>
      </c>
      <c r="H1782" s="261"/>
      <c r="I1782" s="261">
        <f>H1782/G1782*100</f>
        <v>0</v>
      </c>
      <c r="J1782" s="1724"/>
      <c r="K1782" s="1724"/>
      <c r="L1782" s="133"/>
      <c r="M1782" s="133"/>
      <c r="N1782" s="133"/>
      <c r="O1782" s="133"/>
      <c r="P1782" s="133"/>
      <c r="Q1782" s="133"/>
      <c r="R1782" s="425"/>
      <c r="S1782" s="2725"/>
      <c r="T1782" s="425"/>
      <c r="U1782" s="948"/>
      <c r="V1782" s="425"/>
      <c r="W1782" s="425"/>
      <c r="X1782" s="425"/>
      <c r="Y1782" s="425"/>
      <c r="Z1782" s="425"/>
      <c r="AA1782" s="1116"/>
      <c r="AB1782" s="1171"/>
      <c r="AC1782" s="2587"/>
      <c r="AD1782" s="1238"/>
    </row>
    <row r="1783" spans="1:30" s="2541" customFormat="1" ht="45" x14ac:dyDescent="0.25">
      <c r="A1783" s="297"/>
      <c r="B1783" s="297">
        <v>1</v>
      </c>
      <c r="C1783" s="582" t="s">
        <v>306</v>
      </c>
      <c r="D1783" s="4"/>
      <c r="E1783" s="4"/>
      <c r="F1783" s="301">
        <f>SUM(F1784:F1787)</f>
        <v>11981</v>
      </c>
      <c r="G1783" s="261">
        <f>SUM(G1784:G1787)</f>
        <v>998.41666666666663</v>
      </c>
      <c r="H1783" s="261">
        <f>H1784+H1787+H1786</f>
        <v>131</v>
      </c>
      <c r="I1783" s="261">
        <f>H1783/G1783*100</f>
        <v>13.120774559719555</v>
      </c>
      <c r="J1783" s="1724"/>
      <c r="K1783" s="1724"/>
      <c r="L1783" s="133"/>
      <c r="M1783" s="133"/>
      <c r="N1783" s="133"/>
      <c r="O1783" s="133"/>
      <c r="P1783" s="133"/>
      <c r="Q1783" s="133"/>
      <c r="R1783" s="425"/>
      <c r="S1783" s="2725"/>
      <c r="T1783" s="425"/>
      <c r="U1783" s="948"/>
      <c r="V1783" s="425"/>
      <c r="W1783" s="425"/>
      <c r="X1783" s="425"/>
      <c r="Y1783" s="425"/>
      <c r="Z1783" s="425"/>
      <c r="AA1783" s="1116">
        <f>AA1784+AA1787+AA1786</f>
        <v>0</v>
      </c>
      <c r="AB1783" s="1171"/>
      <c r="AC1783" s="2587"/>
      <c r="AD1783" s="1238"/>
    </row>
    <row r="1784" spans="1:30" s="2541" customFormat="1" ht="45" x14ac:dyDescent="0.25">
      <c r="A1784" s="297"/>
      <c r="B1784" s="297">
        <v>1</v>
      </c>
      <c r="C1784" s="399" t="s">
        <v>307</v>
      </c>
      <c r="D1784" s="4"/>
      <c r="E1784" s="4"/>
      <c r="F1784" s="301">
        <v>3081</v>
      </c>
      <c r="G1784" s="261">
        <f>F1784/12*$C$3</f>
        <v>256.75</v>
      </c>
      <c r="H1784" s="261"/>
      <c r="I1784" s="261">
        <f>H1784/G1784*100</f>
        <v>0</v>
      </c>
      <c r="J1784" s="1724"/>
      <c r="K1784" s="1724"/>
      <c r="L1784" s="133"/>
      <c r="M1784" s="133"/>
      <c r="N1784" s="133"/>
      <c r="O1784" s="133"/>
      <c r="P1784" s="133"/>
      <c r="Q1784" s="133"/>
      <c r="R1784" s="425"/>
      <c r="S1784" s="2725"/>
      <c r="T1784" s="425"/>
      <c r="U1784" s="948"/>
      <c r="V1784" s="425"/>
      <c r="W1784" s="425"/>
      <c r="X1784" s="425"/>
      <c r="Y1784" s="425"/>
      <c r="Z1784" s="425"/>
      <c r="AA1784" s="1116"/>
      <c r="AB1784" s="1171"/>
      <c r="AC1784" s="2587"/>
      <c r="AD1784" s="1238"/>
    </row>
    <row r="1785" spans="1:30" s="2541" customFormat="1" ht="30" x14ac:dyDescent="0.25">
      <c r="A1785" s="297"/>
      <c r="B1785" s="297">
        <v>1</v>
      </c>
      <c r="C1785" s="399" t="s">
        <v>338</v>
      </c>
      <c r="D1785" s="4"/>
      <c r="E1785" s="4"/>
      <c r="F1785" s="301"/>
      <c r="G1785" s="261"/>
      <c r="H1785" s="261"/>
      <c r="I1785" s="261"/>
      <c r="J1785" s="1724"/>
      <c r="K1785" s="1724"/>
      <c r="L1785" s="133"/>
      <c r="M1785" s="133"/>
      <c r="N1785" s="133"/>
      <c r="O1785" s="133"/>
      <c r="P1785" s="133"/>
      <c r="Q1785" s="133"/>
      <c r="R1785" s="425"/>
      <c r="S1785" s="2725"/>
      <c r="T1785" s="425"/>
      <c r="U1785" s="948"/>
      <c r="V1785" s="425"/>
      <c r="W1785" s="425"/>
      <c r="X1785" s="425"/>
      <c r="Y1785" s="425"/>
      <c r="Z1785" s="425"/>
      <c r="AA1785" s="1116"/>
      <c r="AB1785" s="1171"/>
      <c r="AC1785" s="2587"/>
      <c r="AD1785" s="1238"/>
    </row>
    <row r="1786" spans="1:30" s="2541" customFormat="1" ht="75" x14ac:dyDescent="0.25">
      <c r="A1786" s="297"/>
      <c r="B1786" s="297">
        <v>1</v>
      </c>
      <c r="C1786" s="399" t="s">
        <v>308</v>
      </c>
      <c r="D1786" s="4"/>
      <c r="E1786" s="4"/>
      <c r="F1786" s="301">
        <v>6200</v>
      </c>
      <c r="G1786" s="261">
        <f>F1786/12*$C$3</f>
        <v>516.66666666666663</v>
      </c>
      <c r="H1786" s="261">
        <v>8</v>
      </c>
      <c r="I1786" s="261">
        <f>H1786/G1786*100</f>
        <v>1.5483870967741937</v>
      </c>
      <c r="J1786" s="1724"/>
      <c r="K1786" s="1724"/>
      <c r="L1786" s="133"/>
      <c r="M1786" s="133"/>
      <c r="N1786" s="133"/>
      <c r="O1786" s="133"/>
      <c r="P1786" s="133"/>
      <c r="Q1786" s="133"/>
      <c r="R1786" s="425"/>
      <c r="S1786" s="2725"/>
      <c r="T1786" s="425"/>
      <c r="U1786" s="948"/>
      <c r="V1786" s="425"/>
      <c r="W1786" s="425"/>
      <c r="X1786" s="425"/>
      <c r="Y1786" s="425"/>
      <c r="Z1786" s="425"/>
      <c r="AA1786" s="1116"/>
      <c r="AB1786" s="1171"/>
      <c r="AC1786" s="2587"/>
      <c r="AD1786" s="1238"/>
    </row>
    <row r="1787" spans="1:30" s="2541" customFormat="1" ht="60" x14ac:dyDescent="0.25">
      <c r="A1787" s="297"/>
      <c r="B1787" s="297">
        <v>1</v>
      </c>
      <c r="C1787" s="399" t="s">
        <v>309</v>
      </c>
      <c r="D1787" s="4"/>
      <c r="E1787" s="4"/>
      <c r="F1787" s="301">
        <v>2700</v>
      </c>
      <c r="G1787" s="261">
        <f>F1787/12*$C$3</f>
        <v>225</v>
      </c>
      <c r="H1787" s="261">
        <v>123</v>
      </c>
      <c r="I1787" s="261">
        <f>H1787/G1787*100</f>
        <v>54.666666666666664</v>
      </c>
      <c r="J1787" s="1724"/>
      <c r="K1787" s="1724"/>
      <c r="L1787" s="133"/>
      <c r="M1787" s="133"/>
      <c r="N1787" s="133"/>
      <c r="O1787" s="133"/>
      <c r="P1787" s="133"/>
      <c r="Q1787" s="133"/>
      <c r="R1787" s="425"/>
      <c r="S1787" s="2725"/>
      <c r="T1787" s="425"/>
      <c r="U1787" s="948"/>
      <c r="V1787" s="425"/>
      <c r="W1787" s="425"/>
      <c r="X1787" s="425"/>
      <c r="Y1787" s="425"/>
      <c r="Z1787" s="425"/>
      <c r="AA1787" s="1116"/>
      <c r="AB1787" s="1171"/>
      <c r="AC1787" s="2587"/>
      <c r="AD1787" s="1238"/>
    </row>
    <row r="1788" spans="1:30" s="2541" customFormat="1" ht="57.75" x14ac:dyDescent="0.25">
      <c r="A1788" s="297"/>
      <c r="B1788" s="297">
        <v>1</v>
      </c>
      <c r="C1788" s="644" t="s">
        <v>391</v>
      </c>
      <c r="D1788" s="4"/>
      <c r="E1788" s="4"/>
      <c r="F1788" s="301">
        <v>440</v>
      </c>
      <c r="G1788" s="261">
        <f>F1788/12*$C$3</f>
        <v>36.666666666666664</v>
      </c>
      <c r="H1788" s="261"/>
      <c r="I1788" s="261">
        <f>H1788/G1788*100</f>
        <v>0</v>
      </c>
      <c r="J1788" s="1724"/>
      <c r="K1788" s="1724"/>
      <c r="L1788" s="133"/>
      <c r="M1788" s="133"/>
      <c r="N1788" s="133"/>
      <c r="O1788" s="133"/>
      <c r="P1788" s="133"/>
      <c r="Q1788" s="133"/>
      <c r="R1788" s="425"/>
      <c r="S1788" s="2725"/>
      <c r="T1788" s="425"/>
      <c r="U1788" s="948"/>
      <c r="V1788" s="425"/>
      <c r="W1788" s="425"/>
      <c r="X1788" s="425"/>
      <c r="Y1788" s="425"/>
      <c r="Z1788" s="425"/>
      <c r="AA1788" s="1116"/>
      <c r="AB1788" s="1171"/>
      <c r="AC1788" s="2587"/>
      <c r="AD1788" s="1238"/>
    </row>
    <row r="1789" spans="1:30" s="2541" customFormat="1" x14ac:dyDescent="0.25">
      <c r="A1789" s="297"/>
      <c r="B1789" s="297">
        <v>1</v>
      </c>
      <c r="C1789" s="657" t="s">
        <v>207</v>
      </c>
      <c r="D1789" s="4"/>
      <c r="E1789" s="4"/>
      <c r="F1789" s="301"/>
      <c r="G1789" s="261">
        <f>F1789/12*$C$3</f>
        <v>0</v>
      </c>
      <c r="H1789" s="261"/>
      <c r="I1789" s="261"/>
      <c r="J1789" s="1724"/>
      <c r="K1789" s="1724"/>
      <c r="L1789" s="133"/>
      <c r="M1789" s="133"/>
      <c r="N1789" s="133"/>
      <c r="O1789" s="133"/>
      <c r="P1789" s="133"/>
      <c r="Q1789" s="133"/>
      <c r="R1789" s="425">
        <v>30047.934499999999</v>
      </c>
      <c r="S1789" s="2725">
        <f>R1789/12*$C$3</f>
        <v>2503.9945416666665</v>
      </c>
      <c r="T1789" s="425">
        <f>Z1789-Y1789-V1789</f>
        <v>2334.7965800000002</v>
      </c>
      <c r="U1789" s="948">
        <f>SUM(U1790:U1797)</f>
        <v>0</v>
      </c>
      <c r="V1789" s="425">
        <f>SUM(V1790:V1797)</f>
        <v>0</v>
      </c>
      <c r="W1789" s="425">
        <f>T1789-S1789</f>
        <v>-169.19796166666629</v>
      </c>
      <c r="X1789" s="425"/>
      <c r="Y1789" s="425">
        <v>0</v>
      </c>
      <c r="Z1789" s="425">
        <v>2334.7965800000002</v>
      </c>
      <c r="AA1789" s="1116"/>
      <c r="AB1789" s="1171"/>
      <c r="AC1789" s="2587"/>
      <c r="AD1789" s="1238"/>
    </row>
    <row r="1790" spans="1:30" s="2541" customFormat="1" ht="29.25" x14ac:dyDescent="0.25">
      <c r="A1790" s="297"/>
      <c r="B1790" s="297">
        <v>1</v>
      </c>
      <c r="C1790" s="644" t="s">
        <v>366</v>
      </c>
      <c r="D1790" s="4"/>
      <c r="E1790" s="4"/>
      <c r="F1790" s="301">
        <f>F1797+F1798+F1792</f>
        <v>3807</v>
      </c>
      <c r="G1790" s="301">
        <f>G1797+G1798+G1792</f>
        <v>317.25</v>
      </c>
      <c r="H1790" s="301">
        <f>H1797+H1798+H1792</f>
        <v>152.83500000000001</v>
      </c>
      <c r="I1790" s="261">
        <f>H1790/G1790*100</f>
        <v>48.174940898345156</v>
      </c>
      <c r="J1790" s="1724"/>
      <c r="K1790" s="1724"/>
      <c r="L1790" s="133"/>
      <c r="M1790" s="133"/>
      <c r="N1790" s="133"/>
      <c r="O1790" s="133"/>
      <c r="P1790" s="133"/>
      <c r="Q1790" s="133"/>
      <c r="R1790" s="425"/>
      <c r="S1790" s="2725"/>
      <c r="T1790" s="425"/>
      <c r="U1790" s="948"/>
      <c r="V1790" s="425"/>
      <c r="W1790" s="425"/>
      <c r="X1790" s="425"/>
      <c r="Y1790" s="425"/>
      <c r="Z1790" s="425"/>
      <c r="AA1790" s="1116">
        <f>AA1797+AA1798+AA1792</f>
        <v>0</v>
      </c>
      <c r="AB1790" s="1171"/>
      <c r="AC1790" s="2587"/>
      <c r="AD1790" s="1238"/>
    </row>
    <row r="1791" spans="1:30" s="2541" customFormat="1" x14ac:dyDescent="0.25">
      <c r="A1791" s="297"/>
      <c r="B1791" s="297">
        <v>1</v>
      </c>
      <c r="C1791" s="4" t="s">
        <v>354</v>
      </c>
      <c r="D1791" s="4"/>
      <c r="E1791" s="4"/>
      <c r="F1791" s="301"/>
      <c r="G1791" s="261"/>
      <c r="H1791" s="261"/>
      <c r="I1791" s="261"/>
      <c r="J1791" s="1724"/>
      <c r="K1791" s="1724"/>
      <c r="L1791" s="133"/>
      <c r="M1791" s="133"/>
      <c r="N1791" s="133"/>
      <c r="O1791" s="133"/>
      <c r="P1791" s="133"/>
      <c r="Q1791" s="133"/>
      <c r="R1791" s="425"/>
      <c r="S1791" s="2725"/>
      <c r="T1791" s="425"/>
      <c r="U1791" s="948"/>
      <c r="V1791" s="425"/>
      <c r="W1791" s="425"/>
      <c r="X1791" s="425"/>
      <c r="Y1791" s="425"/>
      <c r="Z1791" s="425"/>
      <c r="AA1791" s="1116"/>
      <c r="AB1791" s="1171"/>
      <c r="AC1791" s="2587"/>
      <c r="AD1791" s="1238"/>
    </row>
    <row r="1792" spans="1:30" s="2541" customFormat="1" ht="30" x14ac:dyDescent="0.25">
      <c r="A1792" s="297"/>
      <c r="B1792" s="297">
        <v>1</v>
      </c>
      <c r="C1792" s="658" t="s">
        <v>355</v>
      </c>
      <c r="D1792" s="4"/>
      <c r="E1792" s="4"/>
      <c r="F1792" s="1016">
        <f>F1793+F1794/4</f>
        <v>2100</v>
      </c>
      <c r="G1792" s="261">
        <f t="shared" ref="G1792:H1792" si="644">G1793+G1794/4</f>
        <v>175</v>
      </c>
      <c r="H1792" s="261">
        <f t="shared" si="644"/>
        <v>152.83500000000001</v>
      </c>
      <c r="I1792" s="261">
        <f>H1792/G1792*100</f>
        <v>87.334285714285727</v>
      </c>
      <c r="J1792" s="1724"/>
      <c r="K1792" s="1724"/>
      <c r="L1792" s="133"/>
      <c r="M1792" s="133"/>
      <c r="N1792" s="133"/>
      <c r="O1792" s="133"/>
      <c r="P1792" s="133"/>
      <c r="Q1792" s="133"/>
      <c r="R1792" s="425"/>
      <c r="S1792" s="2725"/>
      <c r="T1792" s="425"/>
      <c r="U1792" s="948"/>
      <c r="V1792" s="425"/>
      <c r="W1792" s="425"/>
      <c r="X1792" s="425"/>
      <c r="Y1792" s="425"/>
      <c r="Z1792" s="425"/>
      <c r="AA1792" s="1116">
        <f t="shared" ref="AA1792" si="645">AA1793+AA1794/4</f>
        <v>0</v>
      </c>
      <c r="AB1792" s="1171"/>
      <c r="AC1792" s="2587"/>
      <c r="AD1792" s="1238"/>
    </row>
    <row r="1793" spans="1:30" s="2541" customFormat="1" x14ac:dyDescent="0.25">
      <c r="A1793" s="297">
        <v>1</v>
      </c>
      <c r="B1793" s="297">
        <v>1</v>
      </c>
      <c r="C1793" s="4" t="s">
        <v>356</v>
      </c>
      <c r="D1793" s="4"/>
      <c r="E1793" s="4"/>
      <c r="F1793" s="1005"/>
      <c r="G1793" s="134"/>
      <c r="H1793" s="261"/>
      <c r="I1793" s="261"/>
      <c r="J1793" s="1724"/>
      <c r="K1793" s="1724"/>
      <c r="L1793" s="133"/>
      <c r="M1793" s="133"/>
      <c r="N1793" s="133"/>
      <c r="O1793" s="133"/>
      <c r="P1793" s="133"/>
      <c r="Q1793" s="133"/>
      <c r="R1793" s="425"/>
      <c r="S1793" s="2725"/>
      <c r="T1793" s="425"/>
      <c r="U1793" s="948"/>
      <c r="V1793" s="425"/>
      <c r="W1793" s="425"/>
      <c r="X1793" s="425"/>
      <c r="Y1793" s="425"/>
      <c r="Z1793" s="425"/>
      <c r="AA1793" s="1116"/>
      <c r="AB1793" s="1171"/>
      <c r="AC1793" s="2587"/>
      <c r="AD1793" s="1238"/>
    </row>
    <row r="1794" spans="1:30" s="2541" customFormat="1" ht="30" x14ac:dyDescent="0.25">
      <c r="A1794" s="297">
        <v>1</v>
      </c>
      <c r="B1794" s="297">
        <v>1</v>
      </c>
      <c r="C1794" s="4" t="s">
        <v>381</v>
      </c>
      <c r="D1794" s="4"/>
      <c r="E1794" s="4"/>
      <c r="F1794" s="1016">
        <v>8400</v>
      </c>
      <c r="G1794" s="134">
        <f>F1794/12*$C$3</f>
        <v>700</v>
      </c>
      <c r="H1794" s="261">
        <v>611.34</v>
      </c>
      <c r="I1794" s="261">
        <f>H1794/G1794*100</f>
        <v>87.334285714285727</v>
      </c>
      <c r="J1794" s="1724"/>
      <c r="K1794" s="1724"/>
      <c r="L1794" s="133"/>
      <c r="M1794" s="133"/>
      <c r="N1794" s="133"/>
      <c r="O1794" s="133"/>
      <c r="P1794" s="133"/>
      <c r="Q1794" s="133"/>
      <c r="R1794" s="425"/>
      <c r="S1794" s="2725"/>
      <c r="T1794" s="425"/>
      <c r="U1794" s="948"/>
      <c r="V1794" s="425"/>
      <c r="W1794" s="425"/>
      <c r="X1794" s="425"/>
      <c r="Y1794" s="425"/>
      <c r="Z1794" s="425"/>
      <c r="AA1794" s="1116"/>
      <c r="AB1794" s="1171"/>
      <c r="AC1794" s="2587"/>
      <c r="AD1794" s="1238"/>
    </row>
    <row r="1795" spans="1:30" s="2541" customFormat="1" ht="60" x14ac:dyDescent="0.25">
      <c r="A1795" s="297">
        <v>1</v>
      </c>
      <c r="B1795" s="297">
        <v>1</v>
      </c>
      <c r="C1795" s="4" t="s">
        <v>358</v>
      </c>
      <c r="D1795" s="4"/>
      <c r="E1795" s="4"/>
      <c r="F1795" s="301"/>
      <c r="G1795" s="134"/>
      <c r="H1795" s="261"/>
      <c r="I1795" s="261"/>
      <c r="J1795" s="1724"/>
      <c r="K1795" s="1724"/>
      <c r="L1795" s="133"/>
      <c r="M1795" s="133"/>
      <c r="N1795" s="133"/>
      <c r="O1795" s="133"/>
      <c r="P1795" s="133"/>
      <c r="Q1795" s="133"/>
      <c r="R1795" s="425"/>
      <c r="S1795" s="2725"/>
      <c r="T1795" s="425"/>
      <c r="U1795" s="948"/>
      <c r="V1795" s="425"/>
      <c r="W1795" s="425"/>
      <c r="X1795" s="425"/>
      <c r="Y1795" s="425"/>
      <c r="Z1795" s="425"/>
      <c r="AA1795" s="1116"/>
      <c r="AB1795" s="1171"/>
      <c r="AC1795" s="2587"/>
      <c r="AD1795" s="1238"/>
    </row>
    <row r="1796" spans="1:30" s="2541" customFormat="1" ht="45" x14ac:dyDescent="0.25">
      <c r="A1796" s="297"/>
      <c r="B1796" s="297">
        <v>1</v>
      </c>
      <c r="C1796" s="659" t="s">
        <v>359</v>
      </c>
      <c r="D1796" s="4"/>
      <c r="E1796" s="4"/>
      <c r="F1796" s="301"/>
      <c r="G1796" s="134"/>
      <c r="H1796" s="261"/>
      <c r="I1796" s="261"/>
      <c r="J1796" s="1724"/>
      <c r="K1796" s="1724"/>
      <c r="L1796" s="133"/>
      <c r="M1796" s="133"/>
      <c r="N1796" s="133"/>
      <c r="O1796" s="133"/>
      <c r="P1796" s="133"/>
      <c r="Q1796" s="133"/>
      <c r="R1796" s="425"/>
      <c r="S1796" s="2725"/>
      <c r="T1796" s="425"/>
      <c r="U1796" s="948"/>
      <c r="V1796" s="425"/>
      <c r="W1796" s="425"/>
      <c r="X1796" s="425"/>
      <c r="Y1796" s="425"/>
      <c r="Z1796" s="425"/>
      <c r="AA1796" s="1116"/>
      <c r="AB1796" s="1171"/>
      <c r="AC1796" s="2587"/>
      <c r="AD1796" s="1238"/>
    </row>
    <row r="1797" spans="1:30" s="2541" customFormat="1" ht="105" x14ac:dyDescent="0.25">
      <c r="A1797" s="297"/>
      <c r="B1797" s="297"/>
      <c r="C1797" s="659" t="s">
        <v>549</v>
      </c>
      <c r="D1797" s="4"/>
      <c r="E1797" s="4"/>
      <c r="F1797" s="301">
        <v>50</v>
      </c>
      <c r="G1797" s="134">
        <f>(F1797/12*$C$3)</f>
        <v>4.166666666666667</v>
      </c>
      <c r="H1797" s="261"/>
      <c r="I1797" s="261">
        <f>H1797/G1797*100</f>
        <v>0</v>
      </c>
      <c r="J1797" s="1724"/>
      <c r="K1797" s="1724"/>
      <c r="L1797" s="133"/>
      <c r="M1797" s="133"/>
      <c r="N1797" s="133"/>
      <c r="O1797" s="133"/>
      <c r="P1797" s="133"/>
      <c r="Q1797" s="133"/>
      <c r="R1797" s="425"/>
      <c r="S1797" s="2725"/>
      <c r="T1797" s="425"/>
      <c r="U1797" s="948"/>
      <c r="V1797" s="425"/>
      <c r="W1797" s="425"/>
      <c r="X1797" s="425"/>
      <c r="Y1797" s="425"/>
      <c r="Z1797" s="425"/>
      <c r="AA1797" s="1116"/>
      <c r="AB1797" s="1171"/>
      <c r="AC1797" s="2587"/>
      <c r="AD1797" s="1238"/>
    </row>
    <row r="1798" spans="1:30" s="2541" customFormat="1" ht="42.75" x14ac:dyDescent="0.25">
      <c r="A1798" s="297"/>
      <c r="B1798" s="297"/>
      <c r="C1798" s="1239" t="s">
        <v>517</v>
      </c>
      <c r="D1798" s="1457"/>
      <c r="E1798" s="644"/>
      <c r="F1798" s="301">
        <f>F1799</f>
        <v>1657</v>
      </c>
      <c r="G1798" s="617">
        <f>G1799</f>
        <v>138.08333333333334</v>
      </c>
      <c r="H1798" s="617">
        <f>H1799</f>
        <v>0</v>
      </c>
      <c r="I1798" s="910">
        <f>H1798/ROUND(G1798,0)*100</f>
        <v>0</v>
      </c>
      <c r="J1798" s="1724"/>
      <c r="K1798" s="1724"/>
      <c r="L1798" s="133"/>
      <c r="M1798" s="133"/>
      <c r="N1798" s="133"/>
      <c r="O1798" s="133"/>
      <c r="P1798" s="133"/>
      <c r="Q1798" s="133"/>
      <c r="R1798" s="2606">
        <v>2872.9696099999996</v>
      </c>
      <c r="S1798" s="1055">
        <f>R1798/12*$C$3</f>
        <v>239.41413416666663</v>
      </c>
      <c r="T1798" s="301">
        <f>Z1798-Y1798-V1798</f>
        <v>0</v>
      </c>
      <c r="U1798" s="2578"/>
      <c r="V1798" s="301"/>
      <c r="W1798" s="301">
        <f>T1798-S1798</f>
        <v>-239.41413416666663</v>
      </c>
      <c r="X1798" s="301"/>
      <c r="Y1798" s="301"/>
      <c r="Z1798" s="301"/>
      <c r="AA1798" s="1116">
        <f>AA1799</f>
        <v>0</v>
      </c>
      <c r="AB1798" s="1171"/>
      <c r="AC1798" s="2587"/>
      <c r="AD1798" s="1238"/>
    </row>
    <row r="1799" spans="1:30" s="2541" customFormat="1" x14ac:dyDescent="0.25">
      <c r="A1799" s="297"/>
      <c r="B1799" s="297"/>
      <c r="C1799" s="659" t="s">
        <v>518</v>
      </c>
      <c r="D1799" s="1457"/>
      <c r="E1799" s="644"/>
      <c r="F1799" s="301">
        <v>1657</v>
      </c>
      <c r="G1799" s="134">
        <f>(F1799/12*$C$3)</f>
        <v>138.08333333333334</v>
      </c>
      <c r="H1799" s="910"/>
      <c r="I1799" s="910">
        <f>H1799/ROUND(G1799,0)*100</f>
        <v>0</v>
      </c>
      <c r="J1799" s="1724"/>
      <c r="K1799" s="1724"/>
      <c r="L1799" s="133"/>
      <c r="M1799" s="133"/>
      <c r="N1799" s="133"/>
      <c r="O1799" s="133"/>
      <c r="P1799" s="133"/>
      <c r="Q1799" s="133"/>
      <c r="R1799" s="2606"/>
      <c r="S1799" s="2726"/>
      <c r="T1799" s="2933"/>
      <c r="U1799" s="2988"/>
      <c r="V1799" s="2933"/>
      <c r="W1799" s="2933"/>
      <c r="X1799" s="2933"/>
      <c r="Y1799" s="2933"/>
      <c r="Z1799" s="2933"/>
      <c r="AA1799" s="1116"/>
      <c r="AB1799" s="1171"/>
      <c r="AC1799" s="2587"/>
      <c r="AD1799" s="1238"/>
    </row>
    <row r="1800" spans="1:30" s="2541" customFormat="1" ht="42.75" x14ac:dyDescent="0.25">
      <c r="A1800" s="297"/>
      <c r="B1800" s="297"/>
      <c r="C1800" s="1239" t="s">
        <v>519</v>
      </c>
      <c r="D1800" s="1457"/>
      <c r="E1800" s="644"/>
      <c r="F1800" s="301"/>
      <c r="G1800" s="134"/>
      <c r="H1800" s="910"/>
      <c r="I1800" s="910"/>
      <c r="J1800" s="1724"/>
      <c r="K1800" s="1724"/>
      <c r="L1800" s="133"/>
      <c r="M1800" s="133"/>
      <c r="N1800" s="133"/>
      <c r="O1800" s="133"/>
      <c r="P1800" s="133"/>
      <c r="Q1800" s="133"/>
      <c r="R1800" s="2606"/>
      <c r="S1800" s="2726"/>
      <c r="T1800" s="2933"/>
      <c r="U1800" s="2988"/>
      <c r="V1800" s="2933"/>
      <c r="W1800" s="2933"/>
      <c r="X1800" s="2933"/>
      <c r="Y1800" s="2933"/>
      <c r="Z1800" s="2933"/>
      <c r="AA1800" s="1116"/>
      <c r="AB1800" s="1171"/>
      <c r="AC1800" s="2587"/>
      <c r="AD1800" s="1238"/>
    </row>
    <row r="1801" spans="1:30" s="2541" customFormat="1" ht="29.25" x14ac:dyDescent="0.25">
      <c r="A1801" s="297">
        <v>1</v>
      </c>
      <c r="B1801" s="297">
        <v>1</v>
      </c>
      <c r="C1801" s="644" t="s">
        <v>367</v>
      </c>
      <c r="D1801" s="4"/>
      <c r="E1801" s="4"/>
      <c r="F1801" s="2533">
        <f>F1802+F1803</f>
        <v>10638.297872340425</v>
      </c>
      <c r="G1801" s="134">
        <f t="shared" ref="G1801:H1801" si="646">G1802+G1803</f>
        <v>886.52482269503548</v>
      </c>
      <c r="H1801" s="134">
        <f t="shared" si="646"/>
        <v>831.6553191489362</v>
      </c>
      <c r="I1801" s="261">
        <f>H1801/ROUND(G1801,0)*100</f>
        <v>93.760464391086387</v>
      </c>
      <c r="J1801" s="1724"/>
      <c r="K1801" s="1724"/>
      <c r="L1801" s="133"/>
      <c r="M1801" s="133"/>
      <c r="N1801" s="133"/>
      <c r="O1801" s="133"/>
      <c r="P1801" s="133"/>
      <c r="Q1801" s="133"/>
      <c r="R1801" s="425"/>
      <c r="S1801" s="2725"/>
      <c r="T1801" s="425"/>
      <c r="U1801" s="948"/>
      <c r="V1801" s="425"/>
      <c r="W1801" s="425"/>
      <c r="X1801" s="425"/>
      <c r="Y1801" s="425"/>
      <c r="Z1801" s="425"/>
      <c r="AA1801" s="1132">
        <f t="shared" ref="AA1801" si="647">AA1802+AA1803</f>
        <v>0</v>
      </c>
      <c r="AB1801" s="1171"/>
      <c r="AC1801" s="2587"/>
      <c r="AD1801" s="1238"/>
    </row>
    <row r="1802" spans="1:30" s="2541" customFormat="1" x14ac:dyDescent="0.25">
      <c r="A1802" s="297"/>
      <c r="B1802" s="297">
        <v>1</v>
      </c>
      <c r="C1802" s="644" t="s">
        <v>382</v>
      </c>
      <c r="D1802" s="4"/>
      <c r="E1802" s="4"/>
      <c r="F1802" s="2533"/>
      <c r="G1802" s="134"/>
      <c r="H1802" s="134"/>
      <c r="I1802" s="261"/>
      <c r="J1802" s="1724"/>
      <c r="K1802" s="1724"/>
      <c r="L1802" s="133"/>
      <c r="M1802" s="133"/>
      <c r="N1802" s="133"/>
      <c r="O1802" s="133"/>
      <c r="P1802" s="133"/>
      <c r="Q1802" s="133"/>
      <c r="R1802" s="425"/>
      <c r="S1802" s="2725"/>
      <c r="T1802" s="425"/>
      <c r="U1802" s="948"/>
      <c r="V1802" s="425"/>
      <c r="W1802" s="425"/>
      <c r="X1802" s="425"/>
      <c r="Y1802" s="425"/>
      <c r="Z1802" s="425"/>
      <c r="AA1802" s="1132"/>
      <c r="AB1802" s="1171"/>
      <c r="AC1802" s="2587"/>
      <c r="AD1802" s="1238"/>
    </row>
    <row r="1803" spans="1:30" s="2541" customFormat="1" x14ac:dyDescent="0.25">
      <c r="A1803" s="297">
        <v>1</v>
      </c>
      <c r="B1803" s="297">
        <v>1</v>
      </c>
      <c r="C1803" s="4" t="s">
        <v>383</v>
      </c>
      <c r="D1803" s="4"/>
      <c r="E1803" s="4"/>
      <c r="F1803" s="2533">
        <f>F1804/9.4</f>
        <v>10638.297872340425</v>
      </c>
      <c r="G1803" s="134">
        <f t="shared" ref="G1803:H1803" si="648">G1804/9.4</f>
        <v>886.52482269503548</v>
      </c>
      <c r="H1803" s="134">
        <f t="shared" si="648"/>
        <v>831.6553191489362</v>
      </c>
      <c r="I1803" s="261">
        <f>H1803/ROUND(G1803,0)*100</f>
        <v>93.760464391086387</v>
      </c>
      <c r="J1803" s="1724"/>
      <c r="K1803" s="1724"/>
      <c r="L1803" s="133"/>
      <c r="M1803" s="133"/>
      <c r="N1803" s="133"/>
      <c r="O1803" s="133"/>
      <c r="P1803" s="133"/>
      <c r="Q1803" s="133"/>
      <c r="R1803" s="425"/>
      <c r="S1803" s="2725"/>
      <c r="T1803" s="425"/>
      <c r="U1803" s="948"/>
      <c r="V1803" s="425"/>
      <c r="W1803" s="425"/>
      <c r="X1803" s="425"/>
      <c r="Y1803" s="425"/>
      <c r="Z1803" s="425"/>
      <c r="AA1803" s="1132">
        <f t="shared" ref="AA1803" si="649">AA1804/9.4</f>
        <v>0</v>
      </c>
      <c r="AB1803" s="1171"/>
      <c r="AC1803" s="2587"/>
      <c r="AD1803" s="1238"/>
    </row>
    <row r="1804" spans="1:30" s="2541" customFormat="1" x14ac:dyDescent="0.25">
      <c r="A1804" s="297">
        <v>1</v>
      </c>
      <c r="B1804" s="297">
        <v>1</v>
      </c>
      <c r="C1804" s="660" t="s">
        <v>384</v>
      </c>
      <c r="D1804" s="1457"/>
      <c r="E1804" s="4"/>
      <c r="F1804" s="1010">
        <v>100000</v>
      </c>
      <c r="G1804" s="910">
        <f>F1804/12*$C$3</f>
        <v>8333.3333333333339</v>
      </c>
      <c r="H1804" s="910">
        <v>7817.56</v>
      </c>
      <c r="I1804" s="910">
        <f>H1804/ROUND(G1804,0)*100</f>
        <v>93.814472578903164</v>
      </c>
      <c r="J1804" s="1724"/>
      <c r="K1804" s="1724"/>
      <c r="L1804" s="133"/>
      <c r="M1804" s="133"/>
      <c r="N1804" s="133"/>
      <c r="O1804" s="133"/>
      <c r="P1804" s="133"/>
      <c r="Q1804" s="133"/>
      <c r="R1804" s="2606"/>
      <c r="S1804" s="2726">
        <f>R1804/12*$C$3</f>
        <v>0</v>
      </c>
      <c r="T1804" s="2606">
        <f>Z1804-Y1804</f>
        <v>0</v>
      </c>
      <c r="U1804" s="3068"/>
      <c r="V1804" s="2606"/>
      <c r="W1804" s="2606">
        <f>T1804-S1804</f>
        <v>0</v>
      </c>
      <c r="X1804" s="2606"/>
      <c r="Y1804" s="2606"/>
      <c r="Z1804" s="2606"/>
      <c r="AA1804" s="1120"/>
      <c r="AB1804" s="3069"/>
      <c r="AC1804" s="2587"/>
      <c r="AD1804" s="1238"/>
    </row>
    <row r="1805" spans="1:30" s="2541" customFormat="1" ht="29.25" x14ac:dyDescent="0.25">
      <c r="A1805" s="297">
        <v>1</v>
      </c>
      <c r="B1805" s="297">
        <v>1</v>
      </c>
      <c r="C1805" s="644" t="s">
        <v>360</v>
      </c>
      <c r="D1805" s="657"/>
      <c r="E1805" s="4"/>
      <c r="F1805" s="1010">
        <v>21383</v>
      </c>
      <c r="G1805" s="261">
        <f>F1805/12*$C$3</f>
        <v>1781.9166666666667</v>
      </c>
      <c r="H1805" s="261">
        <v>932</v>
      </c>
      <c r="I1805" s="910">
        <f>H1805/G1805*100</f>
        <v>52.303231539073089</v>
      </c>
      <c r="J1805" s="1724"/>
      <c r="K1805" s="1724"/>
      <c r="L1805" s="133"/>
      <c r="M1805" s="133"/>
      <c r="N1805" s="133"/>
      <c r="O1805" s="133"/>
      <c r="P1805" s="133"/>
      <c r="Q1805" s="133"/>
      <c r="R1805" s="425"/>
      <c r="S1805" s="2725"/>
      <c r="T1805" s="425"/>
      <c r="U1805" s="948"/>
      <c r="V1805" s="425"/>
      <c r="W1805" s="425"/>
      <c r="X1805" s="425"/>
      <c r="Y1805" s="425"/>
      <c r="Z1805" s="425"/>
      <c r="AA1805" s="1116"/>
      <c r="AB1805" s="1171"/>
      <c r="AC1805" s="2587"/>
      <c r="AD1805" s="1238"/>
    </row>
    <row r="1806" spans="1:30" s="2541" customFormat="1" ht="30" x14ac:dyDescent="0.25">
      <c r="A1806" s="297">
        <v>1</v>
      </c>
      <c r="B1806" s="297">
        <v>1</v>
      </c>
      <c r="C1806" s="639" t="s">
        <v>202</v>
      </c>
      <c r="D1806" s="4"/>
      <c r="E1806" s="4"/>
      <c r="F1806" s="1010">
        <v>1000</v>
      </c>
      <c r="G1806" s="261">
        <f>F1806/12*$C$3</f>
        <v>83.333333333333329</v>
      </c>
      <c r="H1806" s="261">
        <v>42</v>
      </c>
      <c r="I1806" s="910">
        <f>H1806/G1806*100</f>
        <v>50.4</v>
      </c>
      <c r="J1806" s="1724"/>
      <c r="K1806" s="1724"/>
      <c r="L1806" s="133"/>
      <c r="M1806" s="133"/>
      <c r="N1806" s="133"/>
      <c r="O1806" s="133"/>
      <c r="P1806" s="133"/>
      <c r="Q1806" s="133"/>
      <c r="R1806" s="425"/>
      <c r="S1806" s="2725"/>
      <c r="T1806" s="425"/>
      <c r="U1806" s="948"/>
      <c r="V1806" s="425"/>
      <c r="W1806" s="425"/>
      <c r="X1806" s="425"/>
      <c r="Y1806" s="425"/>
      <c r="Z1806" s="425"/>
      <c r="AA1806" s="1116"/>
      <c r="AB1806" s="1171"/>
      <c r="AC1806" s="2587"/>
      <c r="AD1806" s="1238"/>
    </row>
    <row r="1807" spans="1:30" s="2541" customFormat="1" ht="72" x14ac:dyDescent="0.25">
      <c r="A1807" s="297">
        <v>1</v>
      </c>
      <c r="B1807" s="297">
        <v>1</v>
      </c>
      <c r="C1807" s="644" t="s">
        <v>368</v>
      </c>
      <c r="D1807" s="4"/>
      <c r="E1807" s="4"/>
      <c r="F1807" s="1010"/>
      <c r="G1807" s="134"/>
      <c r="H1807" s="261"/>
      <c r="I1807" s="910"/>
      <c r="J1807" s="1724"/>
      <c r="K1807" s="1724"/>
      <c r="L1807" s="133"/>
      <c r="M1807" s="133"/>
      <c r="N1807" s="133"/>
      <c r="O1807" s="133"/>
      <c r="P1807" s="133"/>
      <c r="Q1807" s="133"/>
      <c r="R1807" s="425"/>
      <c r="S1807" s="2725"/>
      <c r="T1807" s="425"/>
      <c r="U1807" s="948"/>
      <c r="V1807" s="425"/>
      <c r="W1807" s="425"/>
      <c r="X1807" s="425"/>
      <c r="Y1807" s="425"/>
      <c r="Z1807" s="425"/>
      <c r="AA1807" s="1116"/>
      <c r="AB1807" s="1171"/>
      <c r="AC1807" s="2587"/>
      <c r="AD1807" s="1238"/>
    </row>
    <row r="1808" spans="1:30" s="2541" customFormat="1" x14ac:dyDescent="0.25">
      <c r="A1808" s="297">
        <v>1</v>
      </c>
      <c r="B1808" s="297">
        <v>1</v>
      </c>
      <c r="C1808" s="631" t="s">
        <v>235</v>
      </c>
      <c r="D1808" s="4"/>
      <c r="E1808" s="4"/>
      <c r="F1808" s="301">
        <f>SUM(F1809:F1817)</f>
        <v>3470</v>
      </c>
      <c r="G1808" s="261">
        <f>SUM(G1809:G1817)</f>
        <v>289.16666666666663</v>
      </c>
      <c r="H1808" s="261">
        <f>SUM(H1809:H1817)</f>
        <v>316</v>
      </c>
      <c r="I1808" s="910">
        <f>H1808/G1808*100</f>
        <v>109.27953890489914</v>
      </c>
      <c r="J1808" s="1724"/>
      <c r="K1808" s="1724"/>
      <c r="L1808" s="133"/>
      <c r="M1808" s="133"/>
      <c r="N1808" s="133"/>
      <c r="O1808" s="133"/>
      <c r="P1808" s="133"/>
      <c r="Q1808" s="133"/>
      <c r="R1808" s="425">
        <v>6408.5763200000001</v>
      </c>
      <c r="S1808" s="1055">
        <f>R1808/12*$C$3</f>
        <v>534.04802666666671</v>
      </c>
      <c r="T1808" s="425">
        <f>Z1808-Y1808-V1808</f>
        <v>608.9235900000001</v>
      </c>
      <c r="U1808" s="948">
        <f>SUM(U1810:U1817)</f>
        <v>0</v>
      </c>
      <c r="V1808" s="425">
        <f>SUM(V1810:V1817)</f>
        <v>0</v>
      </c>
      <c r="W1808" s="425">
        <f>T1808-S1808</f>
        <v>74.875563333333389</v>
      </c>
      <c r="X1808" s="425"/>
      <c r="Y1808" s="425">
        <v>0</v>
      </c>
      <c r="Z1808" s="425">
        <v>608.9235900000001</v>
      </c>
      <c r="AA1808" s="1116">
        <f>SUM(AA1809:AA1817)</f>
        <v>0</v>
      </c>
      <c r="AB1808" s="1171"/>
      <c r="AC1808" s="2587"/>
      <c r="AD1808" s="1238"/>
    </row>
    <row r="1809" spans="1:30" s="2541" customFormat="1" ht="30" x14ac:dyDescent="0.25">
      <c r="A1809" s="297"/>
      <c r="B1809" s="297"/>
      <c r="C1809" s="1" t="s">
        <v>520</v>
      </c>
      <c r="D1809" s="4"/>
      <c r="E1809" s="4"/>
      <c r="F1809" s="301">
        <v>50</v>
      </c>
      <c r="G1809" s="134">
        <f t="shared" ref="G1809:G1817" si="650">F1809/12*$C$3</f>
        <v>4.166666666666667</v>
      </c>
      <c r="H1809" s="261"/>
      <c r="I1809" s="910">
        <f>H1809/G1809*100</f>
        <v>0</v>
      </c>
      <c r="J1809" s="1724"/>
      <c r="K1809" s="1724"/>
      <c r="L1809" s="133"/>
      <c r="M1809" s="133"/>
      <c r="N1809" s="133"/>
      <c r="O1809" s="133"/>
      <c r="P1809" s="133"/>
      <c r="Q1809" s="133"/>
      <c r="R1809" s="425"/>
      <c r="S1809" s="1055"/>
      <c r="T1809" s="425"/>
      <c r="U1809" s="948"/>
      <c r="V1809" s="425"/>
      <c r="W1809" s="425"/>
      <c r="X1809" s="425"/>
      <c r="Y1809" s="425"/>
      <c r="Z1809" s="425"/>
      <c r="AA1809" s="1116"/>
      <c r="AB1809" s="1171"/>
      <c r="AC1809" s="2587"/>
      <c r="AD1809" s="1238"/>
    </row>
    <row r="1810" spans="1:30" s="2541" customFormat="1" x14ac:dyDescent="0.25">
      <c r="A1810" s="297">
        <v>1</v>
      </c>
      <c r="B1810" s="297">
        <v>1</v>
      </c>
      <c r="C1810" s="249" t="s">
        <v>68</v>
      </c>
      <c r="D1810" s="4"/>
      <c r="E1810" s="4"/>
      <c r="F1810" s="301">
        <v>1600</v>
      </c>
      <c r="G1810" s="134">
        <f t="shared" si="650"/>
        <v>133.33333333333334</v>
      </c>
      <c r="H1810" s="261">
        <v>279</v>
      </c>
      <c r="I1810" s="910">
        <f>H1810/G1810*100</f>
        <v>209.24999999999997</v>
      </c>
      <c r="J1810" s="1724"/>
      <c r="K1810" s="1724"/>
      <c r="L1810" s="133"/>
      <c r="M1810" s="133"/>
      <c r="N1810" s="133"/>
      <c r="O1810" s="133"/>
      <c r="P1810" s="133"/>
      <c r="Q1810" s="133"/>
      <c r="R1810" s="425"/>
      <c r="S1810" s="2725"/>
      <c r="T1810" s="425"/>
      <c r="U1810" s="948"/>
      <c r="V1810" s="425"/>
      <c r="W1810" s="425"/>
      <c r="X1810" s="425"/>
      <c r="Y1810" s="425"/>
      <c r="Z1810" s="425"/>
      <c r="AA1810" s="1116"/>
      <c r="AB1810" s="1171"/>
      <c r="AC1810" s="2587"/>
      <c r="AD1810" s="1238"/>
    </row>
    <row r="1811" spans="1:30" s="2541" customFormat="1" x14ac:dyDescent="0.25">
      <c r="A1811" s="297"/>
      <c r="B1811" s="297">
        <v>1</v>
      </c>
      <c r="C1811" s="249" t="s">
        <v>398</v>
      </c>
      <c r="D1811" s="4"/>
      <c r="E1811" s="4"/>
      <c r="F1811" s="301"/>
      <c r="G1811" s="134">
        <f t="shared" si="650"/>
        <v>0</v>
      </c>
      <c r="H1811" s="261"/>
      <c r="I1811" s="910"/>
      <c r="J1811" s="1724"/>
      <c r="K1811" s="1724"/>
      <c r="L1811" s="133"/>
      <c r="M1811" s="133"/>
      <c r="N1811" s="133"/>
      <c r="O1811" s="133"/>
      <c r="P1811" s="133"/>
      <c r="Q1811" s="133"/>
      <c r="R1811" s="425"/>
      <c r="S1811" s="2725"/>
      <c r="T1811" s="425"/>
      <c r="U1811" s="948"/>
      <c r="V1811" s="425"/>
      <c r="W1811" s="425"/>
      <c r="X1811" s="425"/>
      <c r="Y1811" s="425"/>
      <c r="Z1811" s="425"/>
      <c r="AA1811" s="1116"/>
      <c r="AB1811" s="1171"/>
      <c r="AC1811" s="2587"/>
      <c r="AD1811" s="1238"/>
    </row>
    <row r="1812" spans="1:30" s="2541" customFormat="1" ht="30" x14ac:dyDescent="0.25">
      <c r="A1812" s="297"/>
      <c r="B1812" s="297">
        <v>1</v>
      </c>
      <c r="C1812" s="1" t="s">
        <v>125</v>
      </c>
      <c r="D1812" s="4"/>
      <c r="E1812" s="4"/>
      <c r="F1812" s="301">
        <v>170</v>
      </c>
      <c r="G1812" s="134">
        <f t="shared" si="650"/>
        <v>14.166666666666666</v>
      </c>
      <c r="H1812" s="261">
        <v>4</v>
      </c>
      <c r="I1812" s="910">
        <f>H1812/G1812*100</f>
        <v>28.235294117647058</v>
      </c>
      <c r="J1812" s="1724"/>
      <c r="K1812" s="1724"/>
      <c r="L1812" s="133"/>
      <c r="M1812" s="133"/>
      <c r="N1812" s="133"/>
      <c r="O1812" s="133"/>
      <c r="P1812" s="133"/>
      <c r="Q1812" s="133"/>
      <c r="R1812" s="425"/>
      <c r="S1812" s="2725"/>
      <c r="T1812" s="425"/>
      <c r="U1812" s="948"/>
      <c r="V1812" s="425"/>
      <c r="W1812" s="425"/>
      <c r="X1812" s="425"/>
      <c r="Y1812" s="425"/>
      <c r="Z1812" s="425"/>
      <c r="AA1812" s="1116"/>
      <c r="AB1812" s="1171"/>
      <c r="AC1812" s="2587"/>
      <c r="AD1812" s="1238"/>
    </row>
    <row r="1813" spans="1:30" s="2541" customFormat="1" ht="60" x14ac:dyDescent="0.25">
      <c r="A1813" s="297"/>
      <c r="B1813" s="297"/>
      <c r="C1813" s="1" t="s">
        <v>555</v>
      </c>
      <c r="D1813" s="4"/>
      <c r="E1813" s="4"/>
      <c r="F1813" s="301">
        <v>150</v>
      </c>
      <c r="G1813" s="134">
        <f t="shared" si="650"/>
        <v>12.5</v>
      </c>
      <c r="H1813" s="261"/>
      <c r="I1813" s="910"/>
      <c r="J1813" s="1724"/>
      <c r="K1813" s="1724"/>
      <c r="L1813" s="133"/>
      <c r="M1813" s="133"/>
      <c r="N1813" s="133"/>
      <c r="O1813" s="133"/>
      <c r="P1813" s="133"/>
      <c r="Q1813" s="133"/>
      <c r="R1813" s="425"/>
      <c r="S1813" s="2725"/>
      <c r="T1813" s="425"/>
      <c r="U1813" s="948"/>
      <c r="V1813" s="425"/>
      <c r="W1813" s="425"/>
      <c r="X1813" s="425"/>
      <c r="Y1813" s="425"/>
      <c r="Z1813" s="425"/>
      <c r="AA1813" s="1116"/>
      <c r="AB1813" s="1171"/>
      <c r="AC1813" s="2587"/>
      <c r="AD1813" s="1238"/>
    </row>
    <row r="1814" spans="1:30" s="2541" customFormat="1" ht="60" x14ac:dyDescent="0.25">
      <c r="A1814" s="297"/>
      <c r="B1814" s="297"/>
      <c r="C1814" s="1" t="s">
        <v>416</v>
      </c>
      <c r="D1814" s="4"/>
      <c r="E1814" s="4"/>
      <c r="F1814" s="301">
        <v>200</v>
      </c>
      <c r="G1814" s="134">
        <f t="shared" si="650"/>
        <v>16.666666666666668</v>
      </c>
      <c r="H1814" s="261"/>
      <c r="I1814" s="910">
        <f t="shared" ref="I1814:I1822" si="651">H1814/G1814*100</f>
        <v>0</v>
      </c>
      <c r="J1814" s="1724"/>
      <c r="K1814" s="1724"/>
      <c r="L1814" s="133"/>
      <c r="M1814" s="133"/>
      <c r="N1814" s="133"/>
      <c r="O1814" s="133"/>
      <c r="P1814" s="133"/>
      <c r="Q1814" s="133"/>
      <c r="R1814" s="425"/>
      <c r="S1814" s="2725"/>
      <c r="T1814" s="425"/>
      <c r="U1814" s="948"/>
      <c r="V1814" s="425"/>
      <c r="W1814" s="425"/>
      <c r="X1814" s="425"/>
      <c r="Y1814" s="425"/>
      <c r="Z1814" s="425"/>
      <c r="AA1814" s="1116"/>
      <c r="AB1814" s="1171"/>
      <c r="AC1814" s="2587"/>
      <c r="AD1814" s="1238"/>
    </row>
    <row r="1815" spans="1:30" s="2541" customFormat="1" ht="30" x14ac:dyDescent="0.25">
      <c r="A1815" s="297">
        <v>1</v>
      </c>
      <c r="B1815" s="297">
        <v>1</v>
      </c>
      <c r="C1815" s="1" t="s">
        <v>280</v>
      </c>
      <c r="D1815" s="4"/>
      <c r="E1815" s="4"/>
      <c r="F1815" s="301">
        <v>500</v>
      </c>
      <c r="G1815" s="134">
        <f t="shared" si="650"/>
        <v>41.666666666666664</v>
      </c>
      <c r="H1815" s="261"/>
      <c r="I1815" s="910">
        <f t="shared" si="651"/>
        <v>0</v>
      </c>
      <c r="J1815" s="1724"/>
      <c r="K1815" s="1724"/>
      <c r="L1815" s="133"/>
      <c r="M1815" s="133"/>
      <c r="N1815" s="133"/>
      <c r="O1815" s="133"/>
      <c r="P1815" s="133"/>
      <c r="Q1815" s="133"/>
      <c r="R1815" s="425"/>
      <c r="S1815" s="2725"/>
      <c r="T1815" s="425"/>
      <c r="U1815" s="948"/>
      <c r="V1815" s="425"/>
      <c r="W1815" s="425"/>
      <c r="X1815" s="425"/>
      <c r="Y1815" s="425"/>
      <c r="Z1815" s="425"/>
      <c r="AA1815" s="1116"/>
      <c r="AB1815" s="1171"/>
      <c r="AC1815" s="2587"/>
      <c r="AD1815" s="1238"/>
    </row>
    <row r="1816" spans="1:30" s="2541" customFormat="1" ht="30" x14ac:dyDescent="0.25">
      <c r="A1816" s="297"/>
      <c r="B1816" s="297">
        <v>1</v>
      </c>
      <c r="C1816" s="1" t="s">
        <v>285</v>
      </c>
      <c r="D1816" s="4"/>
      <c r="E1816" s="4"/>
      <c r="F1816" s="301">
        <v>300</v>
      </c>
      <c r="G1816" s="134">
        <f t="shared" si="650"/>
        <v>25</v>
      </c>
      <c r="H1816" s="261"/>
      <c r="I1816" s="910">
        <f t="shared" si="651"/>
        <v>0</v>
      </c>
      <c r="J1816" s="1724"/>
      <c r="K1816" s="1724"/>
      <c r="L1816" s="133"/>
      <c r="M1816" s="133"/>
      <c r="N1816" s="133"/>
      <c r="O1816" s="133"/>
      <c r="P1816" s="133"/>
      <c r="Q1816" s="133"/>
      <c r="R1816" s="425"/>
      <c r="S1816" s="2725"/>
      <c r="T1816" s="425"/>
      <c r="U1816" s="948"/>
      <c r="V1816" s="425"/>
      <c r="W1816" s="425"/>
      <c r="X1816" s="425"/>
      <c r="Y1816" s="425"/>
      <c r="Z1816" s="425"/>
      <c r="AA1816" s="1116"/>
      <c r="AB1816" s="1171"/>
      <c r="AC1816" s="2587"/>
      <c r="AD1816" s="1238"/>
    </row>
    <row r="1817" spans="1:30" s="2541" customFormat="1" ht="30" x14ac:dyDescent="0.25">
      <c r="A1817" s="297">
        <v>1</v>
      </c>
      <c r="B1817" s="297">
        <v>1</v>
      </c>
      <c r="C1817" s="398" t="s">
        <v>74</v>
      </c>
      <c r="D1817" s="4"/>
      <c r="E1817" s="4"/>
      <c r="F1817" s="301">
        <v>500</v>
      </c>
      <c r="G1817" s="134">
        <f t="shared" si="650"/>
        <v>41.666666666666664</v>
      </c>
      <c r="H1817" s="261">
        <v>33</v>
      </c>
      <c r="I1817" s="910">
        <f t="shared" si="651"/>
        <v>79.2</v>
      </c>
      <c r="J1817" s="1724"/>
      <c r="K1817" s="1724"/>
      <c r="L1817" s="133"/>
      <c r="M1817" s="133"/>
      <c r="N1817" s="133"/>
      <c r="O1817" s="133"/>
      <c r="P1817" s="133"/>
      <c r="Q1817" s="133"/>
      <c r="R1817" s="425"/>
      <c r="S1817" s="2725"/>
      <c r="T1817" s="425"/>
      <c r="U1817" s="948"/>
      <c r="V1817" s="425"/>
      <c r="W1817" s="425"/>
      <c r="X1817" s="425"/>
      <c r="Y1817" s="425"/>
      <c r="Z1817" s="425"/>
      <c r="AA1817" s="1116"/>
      <c r="AB1817" s="1171"/>
      <c r="AC1817" s="2587"/>
      <c r="AD1817" s="1238"/>
    </row>
    <row r="1818" spans="1:30" s="2541" customFormat="1" ht="29.25" x14ac:dyDescent="0.25">
      <c r="A1818" s="297">
        <v>1</v>
      </c>
      <c r="B1818" s="297">
        <v>1</v>
      </c>
      <c r="C1818" s="584" t="s">
        <v>281</v>
      </c>
      <c r="D1818" s="4"/>
      <c r="E1818" s="4"/>
      <c r="F1818" s="328">
        <f>F1790+F1767</f>
        <v>42713</v>
      </c>
      <c r="G1818" s="647">
        <f>G1790+G1767</f>
        <v>3559.4166666666665</v>
      </c>
      <c r="H1818" s="910">
        <f>H1790+H1767</f>
        <v>1024.835</v>
      </c>
      <c r="I1818" s="910">
        <f t="shared" si="651"/>
        <v>28.79221782595463</v>
      </c>
      <c r="J1818" s="1724"/>
      <c r="K1818" s="1724"/>
      <c r="L1818" s="133"/>
      <c r="M1818" s="133"/>
      <c r="N1818" s="133"/>
      <c r="O1818" s="133"/>
      <c r="P1818" s="133"/>
      <c r="Q1818" s="133"/>
      <c r="R1818" s="425"/>
      <c r="S1818" s="2725"/>
      <c r="T1818" s="425"/>
      <c r="U1818" s="948"/>
      <c r="V1818" s="425"/>
      <c r="W1818" s="425"/>
      <c r="X1818" s="425"/>
      <c r="Y1818" s="425"/>
      <c r="Z1818" s="425"/>
      <c r="AA1818" s="1120">
        <f>AA1790+AA1767</f>
        <v>0</v>
      </c>
      <c r="AB1818" s="1171"/>
      <c r="AC1818" s="2587"/>
      <c r="AD1818" s="1238"/>
    </row>
    <row r="1819" spans="1:30" s="2541" customFormat="1" ht="43.5" x14ac:dyDescent="0.25">
      <c r="A1819" s="297">
        <v>1</v>
      </c>
      <c r="B1819" s="297">
        <v>1</v>
      </c>
      <c r="C1819" s="584" t="s">
        <v>310</v>
      </c>
      <c r="D1819" s="4"/>
      <c r="E1819" s="4"/>
      <c r="F1819" s="328">
        <f>F1777</f>
        <v>20615</v>
      </c>
      <c r="G1819" s="647">
        <f>G1777</f>
        <v>1717.9166666666665</v>
      </c>
      <c r="H1819" s="910">
        <f>H1777</f>
        <v>131</v>
      </c>
      <c r="I1819" s="910">
        <f t="shared" si="651"/>
        <v>7.6255154014067434</v>
      </c>
      <c r="J1819" s="1724"/>
      <c r="K1819" s="1724"/>
      <c r="L1819" s="133"/>
      <c r="M1819" s="133"/>
      <c r="N1819" s="133"/>
      <c r="O1819" s="133"/>
      <c r="P1819" s="133"/>
      <c r="Q1819" s="133"/>
      <c r="R1819" s="425"/>
      <c r="S1819" s="2725"/>
      <c r="T1819" s="425"/>
      <c r="U1819" s="948"/>
      <c r="V1819" s="425"/>
      <c r="W1819" s="425"/>
      <c r="X1819" s="425"/>
      <c r="Y1819" s="425"/>
      <c r="Z1819" s="425"/>
      <c r="AA1819" s="1120">
        <f>AA1777</f>
        <v>0</v>
      </c>
      <c r="AB1819" s="1171"/>
      <c r="AC1819" s="2587"/>
      <c r="AD1819" s="1238"/>
    </row>
    <row r="1820" spans="1:30" s="2541" customFormat="1" ht="29.25" x14ac:dyDescent="0.25">
      <c r="A1820" s="297">
        <v>1</v>
      </c>
      <c r="B1820" s="297">
        <v>1</v>
      </c>
      <c r="C1820" s="584" t="s">
        <v>282</v>
      </c>
      <c r="D1820" s="4"/>
      <c r="E1820" s="4"/>
      <c r="F1820" s="328">
        <f>F1801+F1775</f>
        <v>67638.297872340423</v>
      </c>
      <c r="G1820" s="647">
        <f>G1801+G1775</f>
        <v>5636.5248226950353</v>
      </c>
      <c r="H1820" s="910">
        <f>H1801+H1775</f>
        <v>2729.6553191489361</v>
      </c>
      <c r="I1820" s="910">
        <f t="shared" si="651"/>
        <v>48.427983642654922</v>
      </c>
      <c r="J1820" s="1724"/>
      <c r="K1820" s="1724"/>
      <c r="L1820" s="133"/>
      <c r="M1820" s="133"/>
      <c r="N1820" s="133"/>
      <c r="O1820" s="133"/>
      <c r="P1820" s="133"/>
      <c r="Q1820" s="133"/>
      <c r="R1820" s="425"/>
      <c r="S1820" s="2725"/>
      <c r="T1820" s="425"/>
      <c r="U1820" s="948"/>
      <c r="V1820" s="425"/>
      <c r="W1820" s="425"/>
      <c r="X1820" s="425"/>
      <c r="Y1820" s="425"/>
      <c r="Z1820" s="425"/>
      <c r="AA1820" s="1120">
        <f>AA1801+AA1775</f>
        <v>0</v>
      </c>
      <c r="AB1820" s="1171"/>
      <c r="AC1820" s="2587"/>
      <c r="AD1820" s="1238"/>
    </row>
    <row r="1821" spans="1:30" s="2541" customFormat="1" ht="29.25" x14ac:dyDescent="0.25">
      <c r="A1821" s="297">
        <v>1</v>
      </c>
      <c r="B1821" s="297">
        <v>1</v>
      </c>
      <c r="C1821" s="584" t="s">
        <v>283</v>
      </c>
      <c r="D1821" s="4"/>
      <c r="E1821" s="4"/>
      <c r="F1821" s="328">
        <f>F1805+F1788</f>
        <v>21823</v>
      </c>
      <c r="G1821" s="647">
        <f>G1805+G1788</f>
        <v>1818.5833333333335</v>
      </c>
      <c r="H1821" s="910">
        <f>H1805+H1788</f>
        <v>932</v>
      </c>
      <c r="I1821" s="910">
        <f t="shared" si="651"/>
        <v>51.248682582596338</v>
      </c>
      <c r="J1821" s="1724"/>
      <c r="K1821" s="1724"/>
      <c r="L1821" s="133"/>
      <c r="M1821" s="133"/>
      <c r="N1821" s="133"/>
      <c r="O1821" s="133"/>
      <c r="P1821" s="133"/>
      <c r="Q1821" s="133"/>
      <c r="R1821" s="425">
        <v>25638.644660000002</v>
      </c>
      <c r="S1821" s="1055">
        <f>R1821/12*$C$3</f>
        <v>2136.5537216666667</v>
      </c>
      <c r="T1821" s="425">
        <f>Z1821-Y1821-V1821</f>
        <v>1117.4866400000001</v>
      </c>
      <c r="U1821" s="948"/>
      <c r="V1821" s="425"/>
      <c r="W1821" s="425">
        <f>T1821-S1821</f>
        <v>-1019.0670816666666</v>
      </c>
      <c r="X1821" s="425"/>
      <c r="Y1821" s="425">
        <v>0</v>
      </c>
      <c r="Z1821" s="425">
        <v>1117.4866400000001</v>
      </c>
      <c r="AA1821" s="1120">
        <f>AA1805+AA1788</f>
        <v>0</v>
      </c>
      <c r="AB1821" s="1171"/>
      <c r="AC1821" s="2587"/>
      <c r="AD1821" s="1238"/>
    </row>
    <row r="1822" spans="1:30" s="2541" customFormat="1" x14ac:dyDescent="0.25">
      <c r="A1822" s="297">
        <v>1</v>
      </c>
      <c r="B1822" s="297">
        <v>1</v>
      </c>
      <c r="C1822" s="585" t="s">
        <v>138</v>
      </c>
      <c r="D1822" s="4"/>
      <c r="E1822" s="4"/>
      <c r="F1822" s="328">
        <f>F1818+F1819+F1821+F1776*2.9+F1804/4.2</f>
        <v>274260.52380952379</v>
      </c>
      <c r="G1822" s="647">
        <f t="shared" ref="G1822:H1822" si="652">G1818+G1819+G1821+G1776*2.9+G1804/4.2</f>
        <v>22855.043650793647</v>
      </c>
      <c r="H1822" s="647">
        <f t="shared" si="652"/>
        <v>9453.3588095238101</v>
      </c>
      <c r="I1822" s="910">
        <f t="shared" si="651"/>
        <v>41.362243511600298</v>
      </c>
      <c r="J1822" s="1724"/>
      <c r="K1822" s="1724"/>
      <c r="L1822" s="133"/>
      <c r="M1822" s="133"/>
      <c r="N1822" s="133"/>
      <c r="O1822" s="133"/>
      <c r="P1822" s="133"/>
      <c r="Q1822" s="133"/>
      <c r="R1822" s="2605">
        <f t="shared" ref="R1822:Z1822" si="653">SUM(R1821,R1808,R1766,R1765,R1789,R1798)</f>
        <v>256061.2403</v>
      </c>
      <c r="S1822" s="3070">
        <f t="shared" si="653"/>
        <v>23664.995211666668</v>
      </c>
      <c r="T1822" s="2605">
        <f t="shared" si="653"/>
        <v>21843.368649999997</v>
      </c>
      <c r="U1822" s="3071">
        <f t="shared" si="653"/>
        <v>0</v>
      </c>
      <c r="V1822" s="2605">
        <f t="shared" si="653"/>
        <v>0</v>
      </c>
      <c r="W1822" s="2605">
        <f t="shared" si="653"/>
        <v>-1821.6265616666703</v>
      </c>
      <c r="X1822" s="2605">
        <f t="shared" si="653"/>
        <v>0</v>
      </c>
      <c r="Y1822" s="2605">
        <f t="shared" si="653"/>
        <v>0</v>
      </c>
      <c r="Z1822" s="2605">
        <f t="shared" si="653"/>
        <v>21843.368649999997</v>
      </c>
      <c r="AA1822" s="1103">
        <f t="shared" ref="AA1822" si="654">AA1818+AA1819+AA1821+AA1776*2.9+AA1804/4.2</f>
        <v>0</v>
      </c>
      <c r="AB1822" s="3072">
        <f>SUM(AB1821,AB1808,AB1766,AB1765)</f>
        <v>0</v>
      </c>
      <c r="AC1822" s="2587"/>
      <c r="AD1822" s="1238"/>
    </row>
    <row r="1823" spans="1:30" s="2541" customFormat="1" x14ac:dyDescent="0.25">
      <c r="A1823" s="297">
        <v>1</v>
      </c>
      <c r="B1823" s="297">
        <v>1</v>
      </c>
      <c r="C1823" s="2" t="s">
        <v>29</v>
      </c>
      <c r="D1823" s="2"/>
      <c r="E1823" s="2"/>
      <c r="F1823" s="53"/>
      <c r="G1823" s="2927"/>
      <c r="H1823" s="2927"/>
      <c r="I1823" s="2927"/>
      <c r="J1823" s="2925"/>
      <c r="K1823" s="2925"/>
      <c r="L1823" s="2920"/>
      <c r="M1823" s="2920"/>
      <c r="N1823" s="2920"/>
      <c r="O1823" s="2920"/>
      <c r="P1823" s="2920"/>
      <c r="Q1823" s="2920"/>
      <c r="R1823" s="472"/>
      <c r="S1823" s="3270"/>
      <c r="T1823" s="472"/>
      <c r="U1823" s="1336"/>
      <c r="V1823" s="472"/>
      <c r="W1823" s="472"/>
      <c r="X1823" s="472"/>
      <c r="Y1823" s="472"/>
      <c r="Z1823" s="472"/>
      <c r="AA1823" s="2928"/>
      <c r="AB1823" s="1107"/>
      <c r="AC1823" s="2587"/>
      <c r="AD1823" s="1238"/>
    </row>
    <row r="1824" spans="1:30" s="2541" customFormat="1" x14ac:dyDescent="0.25">
      <c r="A1824" s="297">
        <v>1</v>
      </c>
      <c r="B1824" s="297">
        <v>1</v>
      </c>
      <c r="C1824" s="1231" t="s">
        <v>127</v>
      </c>
      <c r="D1824" s="2"/>
      <c r="E1824" s="644"/>
      <c r="F1824" s="2266"/>
      <c r="G1824" s="1705"/>
      <c r="H1824" s="1705"/>
      <c r="I1824" s="1705"/>
      <c r="J1824" s="2267"/>
      <c r="K1824" s="274"/>
      <c r="L1824" s="1705"/>
      <c r="M1824" s="1705"/>
      <c r="N1824" s="1705"/>
      <c r="O1824" s="185"/>
      <c r="P1824" s="185"/>
      <c r="Q1824" s="185"/>
      <c r="R1824" s="2930"/>
      <c r="S1824" s="2931"/>
      <c r="T1824" s="2930"/>
      <c r="U1824" s="3073"/>
      <c r="V1824" s="2930"/>
      <c r="W1824" s="2930"/>
      <c r="X1824" s="2930"/>
      <c r="Y1824" s="2930"/>
      <c r="Z1824" s="2930"/>
      <c r="AA1824" s="2203"/>
      <c r="AB1824" s="3074"/>
      <c r="AC1824" s="2587"/>
      <c r="AD1824" s="1238"/>
    </row>
    <row r="1825" spans="1:261" s="2541" customFormat="1" x14ac:dyDescent="0.25">
      <c r="A1825" s="297"/>
      <c r="B1825" s="297"/>
      <c r="C1825" s="2539" t="s">
        <v>129</v>
      </c>
      <c r="D1825" s="2539"/>
      <c r="E1825" s="676">
        <v>240</v>
      </c>
      <c r="F1825" s="301">
        <v>180</v>
      </c>
      <c r="G1825" s="134">
        <f>ROUND(F1825/12*$C$3,0)</f>
        <v>15</v>
      </c>
      <c r="H1825" s="134">
        <v>8</v>
      </c>
      <c r="I1825" s="134">
        <f t="shared" ref="I1825:I1832" si="655">H1825/G1825*100</f>
        <v>53.333333333333336</v>
      </c>
      <c r="J1825" s="250">
        <v>4</v>
      </c>
      <c r="K1825" s="184">
        <f>N1825/H1825</f>
        <v>5</v>
      </c>
      <c r="L1825" s="185">
        <f>ROUND(F1825*J1825,0)</f>
        <v>720</v>
      </c>
      <c r="M1825" s="185">
        <f>ROUND(L1825/12*$C$3,0)</f>
        <v>60</v>
      </c>
      <c r="N1825" s="185">
        <v>40</v>
      </c>
      <c r="O1825" s="185">
        <f>N1825/M1825*100</f>
        <v>66.666666666666657</v>
      </c>
      <c r="P1825" s="185">
        <f>L1825/E1825</f>
        <v>3</v>
      </c>
      <c r="Q1825" s="185">
        <f>N1825/$C$3*12/P1825</f>
        <v>160</v>
      </c>
      <c r="R1825" s="425"/>
      <c r="S1825" s="2932"/>
      <c r="T1825" s="2930"/>
      <c r="U1825" s="3073"/>
      <c r="V1825" s="2930"/>
      <c r="W1825" s="2930"/>
      <c r="X1825" s="2930"/>
      <c r="Y1825" s="425"/>
      <c r="Z1825" s="425"/>
      <c r="AA1825" s="1132"/>
      <c r="AB1825" s="1171"/>
      <c r="AC1825" s="2587"/>
      <c r="AD1825" s="1238"/>
    </row>
    <row r="1826" spans="1:261" s="2541" customFormat="1" x14ac:dyDescent="0.25">
      <c r="A1826" s="297"/>
      <c r="B1826" s="297"/>
      <c r="C1826" s="2539" t="s">
        <v>47</v>
      </c>
      <c r="D1826" s="2539"/>
      <c r="E1826" s="2537">
        <v>240</v>
      </c>
      <c r="F1826" s="301">
        <v>1242</v>
      </c>
      <c r="G1826" s="134">
        <f>ROUND(F1826/12*$C$3,0)</f>
        <v>104</v>
      </c>
      <c r="H1826" s="134">
        <v>62</v>
      </c>
      <c r="I1826" s="134">
        <f t="shared" ref="I1826" si="656">H1826/G1826*100</f>
        <v>59.615384615384613</v>
      </c>
      <c r="J1826" s="250">
        <v>8</v>
      </c>
      <c r="K1826" s="184">
        <f>N1826/H1826</f>
        <v>10.419354838709678</v>
      </c>
      <c r="L1826" s="185">
        <f>ROUND(F1826*J1826,0)</f>
        <v>9936</v>
      </c>
      <c r="M1826" s="185">
        <f>ROUND(L1826/12*$C$3,0)</f>
        <v>828</v>
      </c>
      <c r="N1826" s="185">
        <v>646</v>
      </c>
      <c r="O1826" s="185">
        <f>N1826/M1826*100</f>
        <v>78.019323671497588</v>
      </c>
      <c r="P1826" s="185">
        <f>L1826/E1826</f>
        <v>41.4</v>
      </c>
      <c r="Q1826" s="185">
        <f>N1826/$C$3*12/P1826</f>
        <v>187.24637681159422</v>
      </c>
      <c r="R1826" s="425"/>
      <c r="S1826" s="2931"/>
      <c r="T1826" s="2930"/>
      <c r="U1826" s="3073"/>
      <c r="V1826" s="2930"/>
      <c r="W1826" s="2930"/>
      <c r="X1826" s="2930"/>
      <c r="Y1826" s="425"/>
      <c r="Z1826" s="425"/>
      <c r="AA1826" s="1132"/>
      <c r="AB1826" s="1171"/>
      <c r="AC1826" s="2587"/>
      <c r="AD1826" s="1238"/>
    </row>
    <row r="1827" spans="1:261" s="170" customFormat="1" x14ac:dyDescent="0.25">
      <c r="A1827" s="297"/>
      <c r="B1827" s="297">
        <v>1</v>
      </c>
      <c r="C1827" s="644" t="s">
        <v>154</v>
      </c>
      <c r="D1827" s="1951"/>
      <c r="E1827" s="1881"/>
      <c r="F1827" s="328">
        <f>SUM(F1825:F1826)</f>
        <v>1422</v>
      </c>
      <c r="G1827" s="910">
        <f t="shared" ref="G1827:H1827" si="657">SUM(G1825:G1826)</f>
        <v>119</v>
      </c>
      <c r="H1827" s="910">
        <f t="shared" si="657"/>
        <v>70</v>
      </c>
      <c r="I1827" s="910">
        <f t="shared" si="655"/>
        <v>58.82352941176471</v>
      </c>
      <c r="J1827" s="910">
        <f>IF(F1827=0,0,L1827/F1827)</f>
        <v>7.4936708860759493</v>
      </c>
      <c r="K1827" s="910">
        <f>N1827/H1827</f>
        <v>9.8000000000000007</v>
      </c>
      <c r="L1827" s="910">
        <f t="shared" ref="L1827:P1827" si="658">SUM(L1825:L1826)</f>
        <v>10656</v>
      </c>
      <c r="M1827" s="910">
        <f t="shared" si="658"/>
        <v>888</v>
      </c>
      <c r="N1827" s="910">
        <f t="shared" si="658"/>
        <v>686</v>
      </c>
      <c r="O1827" s="910">
        <f>N1827/M1827*100</f>
        <v>77.252252252252248</v>
      </c>
      <c r="P1827" s="910">
        <f t="shared" si="658"/>
        <v>44.4</v>
      </c>
      <c r="Q1827" s="910">
        <f>N1827/$C$3*12/P1827</f>
        <v>185.40540540540542</v>
      </c>
      <c r="R1827" s="425"/>
      <c r="S1827" s="2919"/>
      <c r="T1827" s="425"/>
      <c r="U1827" s="948"/>
      <c r="V1827" s="425"/>
      <c r="W1827" s="425"/>
      <c r="X1827" s="425"/>
      <c r="Y1827" s="425"/>
      <c r="Z1827" s="425"/>
      <c r="AA1827" s="1120">
        <f>SUM(AA1825:AA1825)</f>
        <v>0</v>
      </c>
      <c r="AB1827" s="1171"/>
      <c r="AC1827" s="2587"/>
      <c r="AD1827" s="1238"/>
      <c r="AE1827" s="2541"/>
      <c r="AF1827" s="2541"/>
      <c r="AG1827" s="2541"/>
      <c r="AH1827" s="2541"/>
      <c r="AI1827" s="2541"/>
      <c r="AJ1827" s="2541"/>
      <c r="AK1827" s="2541"/>
      <c r="AL1827" s="2541"/>
      <c r="AM1827" s="2541"/>
      <c r="AN1827" s="2541"/>
      <c r="AO1827" s="2541"/>
      <c r="AP1827" s="2541"/>
      <c r="AQ1827" s="2541"/>
      <c r="AR1827" s="2541"/>
      <c r="AS1827" s="2541"/>
      <c r="AT1827" s="2541"/>
      <c r="AU1827" s="2541"/>
      <c r="AV1827" s="2541"/>
      <c r="AW1827" s="2541"/>
      <c r="AX1827" s="2541"/>
      <c r="AY1827" s="2541"/>
      <c r="AZ1827" s="2541"/>
      <c r="BA1827" s="2541"/>
      <c r="BB1827" s="2541"/>
      <c r="BC1827" s="2541"/>
      <c r="BD1827" s="2541"/>
      <c r="BE1827" s="2541"/>
      <c r="BF1827" s="2541"/>
      <c r="BG1827" s="2541"/>
      <c r="BH1827" s="2541"/>
      <c r="BI1827" s="2541"/>
      <c r="BJ1827" s="2541"/>
      <c r="BK1827" s="2541"/>
      <c r="BL1827" s="2541"/>
      <c r="BM1827" s="2541"/>
      <c r="BN1827" s="2541"/>
      <c r="BO1827" s="2541"/>
      <c r="BP1827" s="2541"/>
      <c r="BQ1827" s="2541"/>
      <c r="BR1827" s="2541"/>
      <c r="BS1827" s="2541"/>
      <c r="BT1827" s="2541"/>
      <c r="BU1827" s="2541"/>
      <c r="BV1827" s="2541"/>
      <c r="BW1827" s="2541"/>
      <c r="BX1827" s="2541"/>
      <c r="BY1827" s="2541"/>
      <c r="BZ1827" s="2541"/>
      <c r="CA1827" s="2541"/>
      <c r="CB1827" s="2541"/>
      <c r="CC1827" s="2541"/>
      <c r="CD1827" s="2541"/>
      <c r="CE1827" s="2541"/>
      <c r="CF1827" s="2541"/>
      <c r="CG1827" s="2541"/>
      <c r="CH1827" s="2541"/>
      <c r="CI1827" s="2541"/>
      <c r="CJ1827" s="2541"/>
      <c r="CK1827" s="2541"/>
      <c r="CL1827" s="2541"/>
      <c r="CM1827" s="2541"/>
      <c r="CN1827" s="2541"/>
      <c r="CO1827" s="2541"/>
      <c r="CP1827" s="2541"/>
      <c r="CQ1827" s="2541"/>
      <c r="CR1827" s="2541"/>
      <c r="CS1827" s="2541"/>
      <c r="CT1827" s="2541"/>
      <c r="CU1827" s="2541"/>
      <c r="CV1827" s="2541"/>
      <c r="CW1827" s="2541"/>
      <c r="CX1827" s="2541"/>
      <c r="CY1827" s="2541"/>
      <c r="CZ1827" s="2541"/>
      <c r="DA1827" s="2541"/>
      <c r="DB1827" s="2541"/>
      <c r="DC1827" s="2541"/>
      <c r="DD1827" s="2541"/>
      <c r="DE1827" s="2541"/>
      <c r="DF1827" s="2541"/>
      <c r="DG1827" s="2541"/>
      <c r="DH1827" s="2541"/>
      <c r="DI1827" s="2541"/>
      <c r="DJ1827" s="2541"/>
      <c r="DK1827" s="2541"/>
      <c r="DL1827" s="2541"/>
      <c r="DM1827" s="2541"/>
      <c r="DN1827" s="2541"/>
      <c r="DO1827" s="2541"/>
      <c r="DP1827" s="2541"/>
      <c r="DQ1827" s="2541"/>
      <c r="DR1827" s="2541"/>
      <c r="DS1827" s="2541"/>
      <c r="DT1827" s="2541"/>
      <c r="DU1827" s="2541"/>
      <c r="DV1827" s="2541"/>
      <c r="DW1827" s="2541"/>
      <c r="DX1827" s="2541"/>
      <c r="DY1827" s="2541"/>
      <c r="DZ1827" s="2541"/>
      <c r="EA1827" s="2541"/>
      <c r="EB1827" s="2541"/>
      <c r="EC1827" s="2541"/>
      <c r="ED1827" s="2541"/>
      <c r="EE1827" s="2541"/>
      <c r="EF1827" s="2541"/>
      <c r="EG1827" s="2541"/>
      <c r="EH1827" s="2541"/>
      <c r="EI1827" s="2541"/>
      <c r="EJ1827" s="2541"/>
      <c r="EK1827" s="2541"/>
      <c r="EL1827" s="2541"/>
      <c r="EM1827" s="2541"/>
      <c r="EN1827" s="2541"/>
      <c r="EO1827" s="2541"/>
      <c r="EP1827" s="2541"/>
      <c r="EQ1827" s="2541"/>
      <c r="ER1827" s="2541"/>
      <c r="ES1827" s="2541"/>
      <c r="ET1827" s="2541"/>
      <c r="EU1827" s="2541"/>
      <c r="EV1827" s="2541"/>
      <c r="EW1827" s="2541"/>
      <c r="EX1827" s="2541"/>
      <c r="EY1827" s="2541"/>
      <c r="EZ1827" s="2541"/>
      <c r="FA1827" s="2541"/>
      <c r="FB1827" s="2541"/>
      <c r="FC1827" s="2541"/>
      <c r="FD1827" s="2541"/>
      <c r="FE1827" s="2541"/>
      <c r="FF1827" s="2541"/>
      <c r="FG1827" s="2541"/>
      <c r="FH1827" s="2541"/>
      <c r="FI1827" s="2541"/>
      <c r="FJ1827" s="2541"/>
      <c r="FK1827" s="2541"/>
      <c r="FL1827" s="2541"/>
      <c r="FM1827" s="2541"/>
      <c r="FN1827" s="2541"/>
      <c r="FO1827" s="2541"/>
      <c r="FP1827" s="2541"/>
      <c r="FQ1827" s="2541"/>
      <c r="FR1827" s="2541"/>
      <c r="FS1827" s="2541"/>
      <c r="FT1827" s="2541"/>
      <c r="FU1827" s="2541"/>
      <c r="FV1827" s="2541"/>
      <c r="FW1827" s="2541"/>
      <c r="FX1827" s="2541"/>
      <c r="FY1827" s="2541"/>
      <c r="FZ1827" s="2541"/>
      <c r="GA1827" s="2541"/>
      <c r="GB1827" s="2541"/>
      <c r="GC1827" s="2541"/>
      <c r="GD1827" s="2541"/>
      <c r="GE1827" s="2541"/>
      <c r="GF1827" s="2541"/>
      <c r="GG1827" s="2541"/>
      <c r="GH1827" s="2541"/>
      <c r="GI1827" s="2541"/>
      <c r="GJ1827" s="2541"/>
      <c r="GK1827" s="2541"/>
      <c r="GL1827" s="2541"/>
      <c r="GM1827" s="2541"/>
      <c r="GN1827" s="2541"/>
      <c r="GO1827" s="2541"/>
      <c r="GP1827" s="2541"/>
      <c r="GQ1827" s="2541"/>
      <c r="GR1827" s="2541"/>
      <c r="GS1827" s="2541"/>
      <c r="GT1827" s="2541"/>
      <c r="GU1827" s="2541"/>
      <c r="GV1827" s="2541"/>
      <c r="GW1827" s="2541"/>
      <c r="GX1827" s="2541"/>
      <c r="GY1827" s="2541"/>
      <c r="GZ1827" s="2541"/>
      <c r="HA1827" s="2541"/>
      <c r="HB1827" s="2541"/>
      <c r="HC1827" s="2541"/>
      <c r="HD1827" s="2541"/>
      <c r="HE1827" s="2541"/>
      <c r="HF1827" s="2541"/>
      <c r="HG1827" s="2541"/>
      <c r="HH1827" s="2541"/>
      <c r="HI1827" s="2541"/>
      <c r="HJ1827" s="2541"/>
      <c r="HK1827" s="2541"/>
      <c r="HL1827" s="2541"/>
      <c r="HM1827" s="2541"/>
      <c r="HN1827" s="2541"/>
      <c r="HO1827" s="2541"/>
      <c r="HP1827" s="2541"/>
      <c r="HQ1827" s="2541"/>
      <c r="HR1827" s="2541"/>
      <c r="HS1827" s="2541"/>
      <c r="HT1827" s="2541"/>
      <c r="HU1827" s="2541"/>
      <c r="HV1827" s="2541"/>
      <c r="HW1827" s="2541"/>
      <c r="HX1827" s="2541"/>
      <c r="HY1827" s="2541"/>
      <c r="HZ1827" s="2541"/>
      <c r="IA1827" s="2541"/>
      <c r="IB1827" s="2541"/>
      <c r="IC1827" s="2541"/>
      <c r="ID1827" s="2541"/>
      <c r="IE1827" s="2541"/>
      <c r="IF1827" s="2541"/>
      <c r="IG1827" s="2541"/>
      <c r="IH1827" s="2541"/>
      <c r="II1827" s="2541"/>
      <c r="IJ1827" s="2541"/>
      <c r="IK1827" s="2541"/>
      <c r="IL1827" s="2541"/>
      <c r="IM1827" s="2541"/>
      <c r="IN1827" s="2541"/>
      <c r="IO1827" s="2541"/>
      <c r="IP1827" s="2541"/>
      <c r="IQ1827" s="2541"/>
      <c r="IR1827" s="2541"/>
      <c r="IS1827" s="2541"/>
      <c r="IT1827" s="2541"/>
      <c r="IU1827" s="2541"/>
      <c r="IV1827" s="2541"/>
      <c r="IW1827" s="2541"/>
      <c r="IX1827" s="2541"/>
      <c r="IY1827" s="2541"/>
      <c r="IZ1827" s="2541"/>
      <c r="JA1827" s="2541"/>
    </row>
    <row r="1828" spans="1:261" s="2541" customFormat="1" ht="29.25" x14ac:dyDescent="0.25">
      <c r="A1828" s="297">
        <v>1</v>
      </c>
      <c r="B1828" s="297">
        <v>1</v>
      </c>
      <c r="C1828" s="863" t="s">
        <v>139</v>
      </c>
      <c r="D1828" s="863"/>
      <c r="E1828" s="863"/>
      <c r="F1828" s="2266">
        <f>F1827</f>
        <v>1422</v>
      </c>
      <c r="G1828" s="2933">
        <f t="shared" ref="G1828:H1828" si="659">G1827</f>
        <v>119</v>
      </c>
      <c r="H1828" s="2933">
        <f t="shared" si="659"/>
        <v>70</v>
      </c>
      <c r="I1828" s="2933">
        <f t="shared" si="655"/>
        <v>58.82352941176471</v>
      </c>
      <c r="J1828" s="2606">
        <f>IF(F1828=0,0,L1828/F1828)</f>
        <v>7.4936708860759493</v>
      </c>
      <c r="K1828" s="2606">
        <f>N1828/H1828</f>
        <v>9.8000000000000007</v>
      </c>
      <c r="L1828" s="2933">
        <f>L1827</f>
        <v>10656</v>
      </c>
      <c r="M1828" s="2933">
        <f>M1827</f>
        <v>888</v>
      </c>
      <c r="N1828" s="2933">
        <f>N1827</f>
        <v>686</v>
      </c>
      <c r="O1828" s="2933">
        <f>N1828/M1828*100</f>
        <v>77.252252252252248</v>
      </c>
      <c r="P1828" s="2933">
        <f>P1827</f>
        <v>44.4</v>
      </c>
      <c r="Q1828" s="185">
        <f>N1828/$C$3*12/P1828</f>
        <v>185.40540540540542</v>
      </c>
      <c r="R1828" s="2606">
        <v>32720.263857119997</v>
      </c>
      <c r="S1828" s="1055">
        <f>R1828/12*$C$3</f>
        <v>2726.6886547599997</v>
      </c>
      <c r="T1828" s="2930">
        <f>Z1828-Y1828-V1828</f>
        <v>1317.8672999999999</v>
      </c>
      <c r="U1828" s="3073"/>
      <c r="V1828" s="2930"/>
      <c r="W1828" s="2930">
        <f>T1828-S1828</f>
        <v>-1408.8213547599998</v>
      </c>
      <c r="X1828" s="2930"/>
      <c r="Y1828" s="2606">
        <v>0</v>
      </c>
      <c r="Z1828" s="2606">
        <v>1317.8672999999999</v>
      </c>
      <c r="AA1828" s="2209">
        <f>AA1827</f>
        <v>0</v>
      </c>
      <c r="AB1828" s="3069"/>
      <c r="AC1828" s="2587"/>
      <c r="AD1828" s="1238"/>
    </row>
    <row r="1829" spans="1:261" s="2541" customFormat="1" x14ac:dyDescent="0.25">
      <c r="A1829" s="297">
        <v>1</v>
      </c>
      <c r="B1829" s="297">
        <v>1</v>
      </c>
      <c r="C1829" s="863" t="s">
        <v>211</v>
      </c>
      <c r="D1829" s="863"/>
      <c r="E1829" s="863"/>
      <c r="F1829" s="2270">
        <f>F1832</f>
        <v>7500</v>
      </c>
      <c r="G1829" s="2933">
        <f>G1830</f>
        <v>625</v>
      </c>
      <c r="H1829" s="362">
        <f>H1832</f>
        <v>670</v>
      </c>
      <c r="I1829" s="2933">
        <f t="shared" si="655"/>
        <v>107.2</v>
      </c>
      <c r="J1829" s="2271"/>
      <c r="K1829" s="1453"/>
      <c r="L1829" s="2937"/>
      <c r="M1829" s="2937"/>
      <c r="N1829" s="2937"/>
      <c r="O1829" s="364"/>
      <c r="P1829" s="2937"/>
      <c r="Q1829" s="364"/>
      <c r="R1829" s="2765"/>
      <c r="S1829" s="2726"/>
      <c r="T1829" s="3206"/>
      <c r="U1829" s="3207"/>
      <c r="V1829" s="3206"/>
      <c r="W1829" s="3206"/>
      <c r="X1829" s="3206"/>
      <c r="Y1829" s="2765"/>
      <c r="Z1829" s="2765"/>
      <c r="AA1829" s="2209">
        <f>AA1832</f>
        <v>0</v>
      </c>
      <c r="AB1829" s="3208"/>
      <c r="AC1829" s="2587"/>
      <c r="AD1829" s="1238"/>
    </row>
    <row r="1830" spans="1:261" s="2541" customFormat="1" x14ac:dyDescent="0.25">
      <c r="A1830" s="297">
        <v>1</v>
      </c>
      <c r="B1830" s="297">
        <v>1</v>
      </c>
      <c r="C1830" s="857" t="s">
        <v>212</v>
      </c>
      <c r="D1830" s="857"/>
      <c r="E1830" s="857"/>
      <c r="F1830" s="306">
        <f>F1832-F1831</f>
        <v>7495</v>
      </c>
      <c r="G1830" s="2936">
        <f>ROUND(F1830/12*$C$3,0)</f>
        <v>625</v>
      </c>
      <c r="H1830" s="303">
        <f>H1832-H1831</f>
        <v>670</v>
      </c>
      <c r="I1830" s="2936">
        <f t="shared" si="655"/>
        <v>107.2</v>
      </c>
      <c r="J1830" s="1989"/>
      <c r="K1830" s="1453"/>
      <c r="L1830" s="3029"/>
      <c r="M1830" s="3029"/>
      <c r="N1830" s="3029"/>
      <c r="O1830" s="364"/>
      <c r="P1830" s="3029"/>
      <c r="Q1830" s="364"/>
      <c r="R1830" s="3030"/>
      <c r="S1830" s="2726"/>
      <c r="T1830" s="3209"/>
      <c r="U1830" s="3210"/>
      <c r="V1830" s="3209"/>
      <c r="W1830" s="3209"/>
      <c r="X1830" s="3209"/>
      <c r="Y1830" s="3030"/>
      <c r="Z1830" s="3030"/>
      <c r="AA1830" s="2940">
        <f>AA1832-AA1831</f>
        <v>0</v>
      </c>
      <c r="AB1830" s="3182"/>
      <c r="AC1830" s="2587"/>
      <c r="AD1830" s="1238"/>
    </row>
    <row r="1831" spans="1:261" s="2541" customFormat="1" ht="30" x14ac:dyDescent="0.25">
      <c r="A1831" s="297">
        <v>1</v>
      </c>
      <c r="B1831" s="297">
        <v>1</v>
      </c>
      <c r="C1831" s="857" t="s">
        <v>213</v>
      </c>
      <c r="D1831" s="857"/>
      <c r="E1831" s="857"/>
      <c r="F1831" s="306">
        <v>5</v>
      </c>
      <c r="G1831" s="2936">
        <f t="shared" ref="G1831:G1832" si="660">ROUND(F1831/12*$C$3,0)</f>
        <v>0</v>
      </c>
      <c r="H1831" s="2444"/>
      <c r="I1831" s="2936" t="e">
        <f t="shared" si="655"/>
        <v>#DIV/0!</v>
      </c>
      <c r="J1831" s="1989"/>
      <c r="K1831" s="1453"/>
      <c r="L1831" s="3029"/>
      <c r="M1831" s="2936"/>
      <c r="N1831" s="3029"/>
      <c r="O1831" s="364"/>
      <c r="P1831" s="2936"/>
      <c r="Q1831" s="364"/>
      <c r="R1831" s="3030"/>
      <c r="S1831" s="2726"/>
      <c r="T1831" s="3252"/>
      <c r="U1831" s="3253"/>
      <c r="V1831" s="3252"/>
      <c r="W1831" s="3252"/>
      <c r="X1831" s="3252"/>
      <c r="Y1831" s="2731"/>
      <c r="Z1831" s="3030"/>
      <c r="AA1831" s="2940"/>
      <c r="AB1831" s="3182"/>
      <c r="AC1831" s="2587"/>
      <c r="AD1831" s="1238"/>
    </row>
    <row r="1832" spans="1:261" s="2541" customFormat="1" ht="30" thickBot="1" x14ac:dyDescent="0.3">
      <c r="A1832" s="297"/>
      <c r="B1832" s="297">
        <v>1</v>
      </c>
      <c r="C1832" s="863" t="s">
        <v>218</v>
      </c>
      <c r="D1832" s="863"/>
      <c r="E1832" s="863"/>
      <c r="F1832" s="2270">
        <v>7500</v>
      </c>
      <c r="G1832" s="2933">
        <f t="shared" si="660"/>
        <v>625</v>
      </c>
      <c r="H1832" s="2444">
        <v>670</v>
      </c>
      <c r="I1832" s="2933">
        <f t="shared" si="655"/>
        <v>107.2</v>
      </c>
      <c r="J1832" s="3034"/>
      <c r="K1832" s="3271"/>
      <c r="L1832" s="3212"/>
      <c r="M1832" s="3035"/>
      <c r="N1832" s="3212"/>
      <c r="O1832" s="2071"/>
      <c r="P1832" s="3035"/>
      <c r="Q1832" s="2071"/>
      <c r="R1832" s="3036">
        <v>33846.618999999999</v>
      </c>
      <c r="S1832" s="1055">
        <f>R1832/12*$C$3</f>
        <v>2820.5515833333334</v>
      </c>
      <c r="T1832" s="3254">
        <f>Z1832-Y1832-V1832</f>
        <v>2820.5515800000003</v>
      </c>
      <c r="U1832" s="3255"/>
      <c r="V1832" s="3254"/>
      <c r="W1832" s="3254">
        <f>T1832-S1832</f>
        <v>-3.3333330975438002E-6</v>
      </c>
      <c r="X1832" s="3254"/>
      <c r="Y1832" s="3272">
        <v>0</v>
      </c>
      <c r="Z1832" s="3036">
        <v>2820.5515800000003</v>
      </c>
      <c r="AA1832" s="2209"/>
      <c r="AB1832" s="3216"/>
      <c r="AC1832" s="2587"/>
      <c r="AD1832" s="1238"/>
    </row>
    <row r="1833" spans="1:261" s="2541" customFormat="1" ht="15.75" thickBot="1" x14ac:dyDescent="0.3">
      <c r="A1833" s="297">
        <v>1</v>
      </c>
      <c r="B1833" s="297">
        <v>1</v>
      </c>
      <c r="C1833" s="841" t="s">
        <v>316</v>
      </c>
      <c r="D1833" s="3041"/>
      <c r="E1833" s="3041"/>
      <c r="F1833" s="3042"/>
      <c r="G1833" s="3043"/>
      <c r="H1833" s="3043"/>
      <c r="I1833" s="3043"/>
      <c r="J1833" s="2289"/>
      <c r="K1833" s="2289"/>
      <c r="L1833" s="2290"/>
      <c r="M1833" s="2290"/>
      <c r="N1833" s="2290">
        <f>N1828+N1763</f>
        <v>3826</v>
      </c>
      <c r="O1833" s="2290"/>
      <c r="P1833" s="2290"/>
      <c r="Q1833" s="2290"/>
      <c r="R1833" s="2289">
        <f t="shared" ref="R1833:Z1833" si="661">R1832+R1828+R1822+R1763</f>
        <v>550507.72258409625</v>
      </c>
      <c r="S1833" s="3044">
        <f t="shared" si="661"/>
        <v>48202.202068674684</v>
      </c>
      <c r="T1833" s="2289">
        <f t="shared" si="661"/>
        <v>52365.094949999999</v>
      </c>
      <c r="U1833" s="3256">
        <f t="shared" si="661"/>
        <v>0</v>
      </c>
      <c r="V1833" s="2289">
        <f t="shared" si="661"/>
        <v>-49.870239999999995</v>
      </c>
      <c r="W1833" s="2289">
        <f t="shared" si="661"/>
        <v>4162.8928813253206</v>
      </c>
      <c r="X1833" s="2289">
        <f t="shared" si="661"/>
        <v>0</v>
      </c>
      <c r="Y1833" s="2289">
        <f t="shared" si="661"/>
        <v>-187.66800000000001</v>
      </c>
      <c r="Z1833" s="2289">
        <f t="shared" si="661"/>
        <v>52127.556710000004</v>
      </c>
      <c r="AA1833" s="3046"/>
      <c r="AB1833" s="3257">
        <f>AB1832+AB1828+AB1822+AB1763</f>
        <v>0</v>
      </c>
      <c r="AC1833" s="2587"/>
      <c r="AD1833" s="1238"/>
    </row>
    <row r="1834" spans="1:261" x14ac:dyDescent="0.25">
      <c r="A1834" s="297">
        <v>1</v>
      </c>
      <c r="B1834" s="297">
        <v>1</v>
      </c>
      <c r="C1834" s="862" t="s">
        <v>507</v>
      </c>
      <c r="D1834" s="862"/>
      <c r="E1834" s="862"/>
      <c r="F1834" s="305"/>
      <c r="G1834" s="2326"/>
      <c r="H1834" s="2326"/>
      <c r="I1834" s="2326"/>
      <c r="J1834" s="2388"/>
      <c r="K1834" s="2388"/>
      <c r="L1834" s="2326"/>
      <c r="M1834" s="2326"/>
      <c r="N1834" s="2326"/>
      <c r="O1834" s="2326"/>
      <c r="P1834" s="2326"/>
      <c r="Q1834" s="2326"/>
      <c r="R1834" s="429"/>
      <c r="S1834" s="3273"/>
      <c r="T1834" s="3274"/>
      <c r="U1834" s="3275"/>
      <c r="V1834" s="3274"/>
      <c r="W1834" s="3274"/>
      <c r="X1834" s="3276"/>
      <c r="Y1834" s="3276"/>
      <c r="Z1834" s="3274"/>
      <c r="AA1834" s="2383"/>
      <c r="AB1834" s="3277"/>
      <c r="AC1834" s="2587"/>
    </row>
    <row r="1835" spans="1:261" x14ac:dyDescent="0.25">
      <c r="A1835" s="297">
        <v>1</v>
      </c>
      <c r="B1835" s="297">
        <v>1</v>
      </c>
      <c r="C1835" s="4" t="s">
        <v>14</v>
      </c>
      <c r="D1835" s="4"/>
      <c r="E1835" s="4"/>
      <c r="F1835" s="303"/>
      <c r="G1835" s="645"/>
      <c r="H1835" s="645"/>
      <c r="I1835" s="645"/>
      <c r="J1835" s="2388"/>
      <c r="K1835" s="2388"/>
      <c r="L1835" s="3278"/>
      <c r="M1835" s="3278"/>
      <c r="N1835" s="3278"/>
      <c r="O1835" s="3278"/>
      <c r="P1835" s="3278"/>
      <c r="Q1835" s="3278"/>
      <c r="R1835" s="429"/>
      <c r="S1835" s="2603"/>
      <c r="T1835" s="856"/>
      <c r="U1835" s="927"/>
      <c r="V1835" s="856"/>
      <c r="W1835" s="856"/>
      <c r="X1835" s="2745"/>
      <c r="Y1835" s="2745"/>
      <c r="Z1835" s="856"/>
      <c r="AA1835" s="1159"/>
      <c r="AB1835" s="1092"/>
      <c r="AC1835" s="2587"/>
    </row>
    <row r="1836" spans="1:261" s="1031" customFormat="1" ht="30" x14ac:dyDescent="0.25">
      <c r="A1836" s="297">
        <v>1</v>
      </c>
      <c r="B1836" s="297">
        <v>1</v>
      </c>
      <c r="C1836" s="658" t="s">
        <v>207</v>
      </c>
      <c r="D1836" s="4"/>
      <c r="E1836" s="4"/>
      <c r="F1836" s="2712"/>
      <c r="G1836" s="2713"/>
      <c r="H1836" s="2713"/>
      <c r="I1836" s="2713"/>
      <c r="J1836" s="2737"/>
      <c r="K1836" s="2737"/>
      <c r="L1836" s="2713"/>
      <c r="M1836" s="2713"/>
      <c r="N1836" s="2713"/>
      <c r="O1836" s="2713"/>
      <c r="P1836" s="2713"/>
      <c r="Q1836" s="2713"/>
      <c r="R1836" s="2738">
        <v>2660.57</v>
      </c>
      <c r="S1836" s="1055">
        <f>R1836/12*$C$3</f>
        <v>221.71416666666667</v>
      </c>
      <c r="T1836" s="1327">
        <f>Z1836-Y1836-V1836</f>
        <v>232.70060000000001</v>
      </c>
      <c r="U1836" s="2740"/>
      <c r="V1836" s="1327"/>
      <c r="W1836" s="1327">
        <f>T1836-S1836</f>
        <v>10.986433333333338</v>
      </c>
      <c r="X1836" s="1580"/>
      <c r="Y1836" s="1580">
        <v>0</v>
      </c>
      <c r="Z1836" s="1327">
        <v>232.70060000000001</v>
      </c>
      <c r="AA1836" s="2716"/>
      <c r="AB1836" s="2742"/>
      <c r="AC1836" s="2587"/>
      <c r="AD1836" s="3494"/>
      <c r="AE1836" s="174"/>
      <c r="AF1836" s="174"/>
      <c r="AG1836" s="174"/>
      <c r="AH1836" s="174"/>
      <c r="AI1836" s="174"/>
      <c r="AJ1836" s="174"/>
      <c r="AK1836" s="174"/>
      <c r="AL1836" s="174"/>
      <c r="AM1836" s="174"/>
      <c r="AN1836" s="174"/>
      <c r="AO1836" s="174"/>
      <c r="AP1836" s="174"/>
      <c r="AQ1836" s="174"/>
      <c r="AR1836" s="174"/>
      <c r="AS1836" s="174"/>
      <c r="AT1836" s="174"/>
      <c r="AU1836" s="174"/>
      <c r="AV1836" s="174"/>
      <c r="AW1836" s="174"/>
      <c r="AX1836" s="174"/>
      <c r="AY1836" s="174"/>
      <c r="AZ1836" s="174"/>
      <c r="BA1836" s="174"/>
      <c r="BB1836" s="174"/>
      <c r="BC1836" s="174"/>
      <c r="BD1836" s="174"/>
      <c r="BE1836" s="174"/>
      <c r="BF1836" s="174"/>
      <c r="BG1836" s="174"/>
      <c r="BH1836" s="174"/>
      <c r="BI1836" s="174"/>
      <c r="BJ1836" s="174"/>
      <c r="BK1836" s="174"/>
      <c r="BL1836" s="174"/>
      <c r="BM1836" s="174"/>
      <c r="BN1836" s="174"/>
      <c r="BO1836" s="174"/>
      <c r="BP1836" s="174"/>
      <c r="BQ1836" s="174"/>
      <c r="BR1836" s="174"/>
      <c r="BS1836" s="174"/>
      <c r="BT1836" s="174"/>
      <c r="BU1836" s="174"/>
      <c r="BV1836" s="174"/>
      <c r="BW1836" s="174"/>
      <c r="BX1836" s="174"/>
      <c r="BY1836" s="174"/>
      <c r="BZ1836" s="174"/>
      <c r="CA1836" s="174"/>
      <c r="CB1836" s="174"/>
      <c r="CC1836" s="174"/>
      <c r="CD1836" s="174"/>
      <c r="CE1836" s="174"/>
      <c r="CF1836" s="174"/>
      <c r="CG1836" s="174"/>
      <c r="CH1836" s="174"/>
      <c r="CI1836" s="174"/>
      <c r="CJ1836" s="174"/>
      <c r="CK1836" s="174"/>
      <c r="CL1836" s="174"/>
      <c r="CM1836" s="174"/>
      <c r="CN1836" s="174"/>
      <c r="CO1836" s="174"/>
      <c r="CP1836" s="174"/>
      <c r="CQ1836" s="174"/>
      <c r="CR1836" s="174"/>
      <c r="CS1836" s="174"/>
      <c r="CT1836" s="174"/>
      <c r="CU1836" s="174"/>
      <c r="CV1836" s="174"/>
      <c r="CW1836" s="174"/>
      <c r="CX1836" s="174"/>
      <c r="CY1836" s="174"/>
      <c r="CZ1836" s="174"/>
      <c r="DA1836" s="174"/>
      <c r="DB1836" s="174"/>
      <c r="DC1836" s="174"/>
      <c r="DD1836" s="174"/>
      <c r="DE1836" s="174"/>
      <c r="DF1836" s="174"/>
      <c r="DG1836" s="174"/>
      <c r="DH1836" s="174"/>
      <c r="DI1836" s="174"/>
      <c r="DJ1836" s="174"/>
      <c r="DK1836" s="174"/>
      <c r="DL1836" s="174"/>
      <c r="DM1836" s="174"/>
      <c r="DN1836" s="174"/>
      <c r="DO1836" s="174"/>
      <c r="DP1836" s="174"/>
      <c r="DQ1836" s="174"/>
      <c r="DR1836" s="174"/>
      <c r="DS1836" s="174"/>
      <c r="DT1836" s="174"/>
      <c r="DU1836" s="174"/>
      <c r="DV1836" s="174"/>
      <c r="DW1836" s="174"/>
      <c r="DX1836" s="174"/>
      <c r="DY1836" s="174"/>
      <c r="DZ1836" s="174"/>
      <c r="EA1836" s="174"/>
      <c r="EB1836" s="174"/>
      <c r="EC1836" s="174"/>
      <c r="ED1836" s="174"/>
      <c r="EE1836" s="174"/>
      <c r="EF1836" s="174"/>
      <c r="EG1836" s="174"/>
      <c r="EH1836" s="174"/>
      <c r="EI1836" s="174"/>
      <c r="EJ1836" s="174"/>
      <c r="EK1836" s="174"/>
      <c r="EL1836" s="174"/>
      <c r="EM1836" s="174"/>
      <c r="EN1836" s="174"/>
      <c r="EO1836" s="174"/>
      <c r="EP1836" s="174"/>
      <c r="EQ1836" s="174"/>
      <c r="ER1836" s="174"/>
      <c r="ES1836" s="174"/>
      <c r="ET1836" s="174"/>
      <c r="EU1836" s="174"/>
      <c r="EV1836" s="174"/>
      <c r="EW1836" s="174"/>
      <c r="EX1836" s="174"/>
      <c r="EY1836" s="174"/>
      <c r="EZ1836" s="174"/>
      <c r="FA1836" s="174"/>
      <c r="FB1836" s="174"/>
      <c r="FC1836" s="174"/>
      <c r="FD1836" s="174"/>
      <c r="FE1836" s="174"/>
      <c r="FF1836" s="174"/>
      <c r="FG1836" s="174"/>
      <c r="FH1836" s="174"/>
      <c r="FI1836" s="174"/>
      <c r="FJ1836" s="174"/>
      <c r="FK1836" s="174"/>
      <c r="FL1836" s="174"/>
      <c r="FM1836" s="174"/>
      <c r="FN1836" s="174"/>
      <c r="FO1836" s="174"/>
      <c r="FP1836" s="174"/>
      <c r="FQ1836" s="174"/>
      <c r="FR1836" s="174"/>
      <c r="FS1836" s="174"/>
      <c r="FT1836" s="174"/>
      <c r="FU1836" s="174"/>
      <c r="FV1836" s="174"/>
      <c r="FW1836" s="174"/>
      <c r="FX1836" s="174"/>
      <c r="FY1836" s="174"/>
      <c r="FZ1836" s="174"/>
      <c r="GA1836" s="174"/>
      <c r="GB1836" s="174"/>
      <c r="GC1836" s="174"/>
      <c r="GD1836" s="174"/>
      <c r="GE1836" s="174"/>
      <c r="GF1836" s="174"/>
      <c r="GG1836" s="174"/>
      <c r="GH1836" s="174"/>
      <c r="GI1836" s="174"/>
      <c r="GJ1836" s="174"/>
      <c r="GK1836" s="174"/>
      <c r="GL1836" s="174"/>
      <c r="GM1836" s="174"/>
      <c r="GN1836" s="174"/>
      <c r="GO1836" s="174"/>
      <c r="GP1836" s="174"/>
      <c r="GQ1836" s="174"/>
      <c r="GR1836" s="174"/>
      <c r="GS1836" s="174"/>
      <c r="GT1836" s="174"/>
      <c r="GU1836" s="174"/>
      <c r="GV1836" s="174"/>
      <c r="GW1836" s="174"/>
      <c r="GX1836" s="174"/>
      <c r="GY1836" s="174"/>
      <c r="GZ1836" s="174"/>
      <c r="HA1836" s="174"/>
      <c r="HB1836" s="174"/>
      <c r="HC1836" s="174"/>
      <c r="HD1836" s="174"/>
      <c r="HE1836" s="174"/>
      <c r="HF1836" s="174"/>
      <c r="HG1836" s="174"/>
      <c r="HH1836" s="174"/>
      <c r="HI1836" s="174"/>
      <c r="HJ1836" s="174"/>
      <c r="HK1836" s="174"/>
      <c r="HL1836" s="174"/>
      <c r="HM1836" s="174"/>
      <c r="HN1836" s="174"/>
      <c r="HO1836" s="174"/>
      <c r="HP1836" s="174"/>
      <c r="HQ1836" s="174"/>
      <c r="HR1836" s="174"/>
      <c r="HS1836" s="174"/>
      <c r="HT1836" s="174"/>
      <c r="HU1836" s="174"/>
      <c r="HV1836" s="174"/>
      <c r="HW1836" s="174"/>
      <c r="HX1836" s="174"/>
      <c r="HY1836" s="174"/>
      <c r="HZ1836" s="174"/>
      <c r="IA1836" s="174"/>
      <c r="IB1836" s="174"/>
      <c r="IC1836" s="174"/>
      <c r="ID1836" s="174"/>
      <c r="IE1836" s="174"/>
      <c r="IF1836" s="174"/>
      <c r="IG1836" s="174"/>
      <c r="IH1836" s="174"/>
      <c r="II1836" s="174"/>
      <c r="IJ1836" s="174"/>
      <c r="IK1836" s="174"/>
      <c r="IL1836" s="174"/>
      <c r="IM1836" s="174"/>
      <c r="IN1836" s="174"/>
      <c r="IO1836" s="174"/>
      <c r="IP1836" s="174"/>
      <c r="IQ1836" s="174"/>
      <c r="IR1836" s="174"/>
      <c r="IS1836" s="174"/>
      <c r="IT1836" s="174"/>
      <c r="IU1836" s="174"/>
      <c r="IV1836" s="174"/>
      <c r="IW1836" s="174"/>
      <c r="IX1836" s="174"/>
      <c r="IY1836" s="174"/>
      <c r="IZ1836" s="174"/>
      <c r="JA1836" s="174"/>
    </row>
    <row r="1837" spans="1:261" s="1031" customFormat="1" ht="29.25" x14ac:dyDescent="0.25">
      <c r="A1837" s="297"/>
      <c r="B1837" s="297">
        <v>1</v>
      </c>
      <c r="C1837" s="2536" t="s">
        <v>366</v>
      </c>
      <c r="D1837" s="4"/>
      <c r="E1837" s="4"/>
      <c r="F1837" s="3279">
        <f>F1838+F1841</f>
        <v>3350</v>
      </c>
      <c r="G1837" s="3280">
        <f>G1838+G1841</f>
        <v>279</v>
      </c>
      <c r="H1837" s="3280">
        <f>H1838+H1841</f>
        <v>293</v>
      </c>
      <c r="I1837" s="3280">
        <f>H1837/G1837*100</f>
        <v>105.01792114695341</v>
      </c>
      <c r="J1837" s="2737"/>
      <c r="K1837" s="2737"/>
      <c r="L1837" s="2713"/>
      <c r="M1837" s="2713"/>
      <c r="N1837" s="2713"/>
      <c r="O1837" s="2713"/>
      <c r="P1837" s="2713"/>
      <c r="Q1837" s="2713"/>
      <c r="R1837" s="2738"/>
      <c r="S1837" s="2739"/>
      <c r="T1837" s="1327"/>
      <c r="U1837" s="2740"/>
      <c r="V1837" s="1327"/>
      <c r="W1837" s="1327"/>
      <c r="X1837" s="1580"/>
      <c r="Y1837" s="1580"/>
      <c r="Z1837" s="1327"/>
      <c r="AA1837" s="3281">
        <f>AA1838+AA1841</f>
        <v>0</v>
      </c>
      <c r="AB1837" s="2742"/>
      <c r="AC1837" s="2587"/>
      <c r="AD1837" s="3494"/>
      <c r="AE1837" s="174"/>
      <c r="AF1837" s="174"/>
      <c r="AG1837" s="174"/>
      <c r="AH1837" s="174"/>
      <c r="AI1837" s="174"/>
      <c r="AJ1837" s="174"/>
      <c r="AK1837" s="174"/>
      <c r="AL1837" s="174"/>
      <c r="AM1837" s="174"/>
      <c r="AN1837" s="174"/>
      <c r="AO1837" s="174"/>
      <c r="AP1837" s="174"/>
      <c r="AQ1837" s="174"/>
      <c r="AR1837" s="174"/>
      <c r="AS1837" s="174"/>
      <c r="AT1837" s="174"/>
      <c r="AU1837" s="174"/>
      <c r="AV1837" s="174"/>
      <c r="AW1837" s="174"/>
      <c r="AX1837" s="174"/>
      <c r="AY1837" s="174"/>
      <c r="AZ1837" s="174"/>
      <c r="BA1837" s="174"/>
      <c r="BB1837" s="174"/>
      <c r="BC1837" s="174"/>
      <c r="BD1837" s="174"/>
      <c r="BE1837" s="174"/>
      <c r="BF1837" s="174"/>
      <c r="BG1837" s="174"/>
      <c r="BH1837" s="174"/>
      <c r="BI1837" s="174"/>
      <c r="BJ1837" s="174"/>
      <c r="BK1837" s="174"/>
      <c r="BL1837" s="174"/>
      <c r="BM1837" s="174"/>
      <c r="BN1837" s="174"/>
      <c r="BO1837" s="174"/>
      <c r="BP1837" s="174"/>
      <c r="BQ1837" s="174"/>
      <c r="BR1837" s="174"/>
      <c r="BS1837" s="174"/>
      <c r="BT1837" s="174"/>
      <c r="BU1837" s="174"/>
      <c r="BV1837" s="174"/>
      <c r="BW1837" s="174"/>
      <c r="BX1837" s="174"/>
      <c r="BY1837" s="174"/>
      <c r="BZ1837" s="174"/>
      <c r="CA1837" s="174"/>
      <c r="CB1837" s="174"/>
      <c r="CC1837" s="174"/>
      <c r="CD1837" s="174"/>
      <c r="CE1837" s="174"/>
      <c r="CF1837" s="174"/>
      <c r="CG1837" s="174"/>
      <c r="CH1837" s="174"/>
      <c r="CI1837" s="174"/>
      <c r="CJ1837" s="174"/>
      <c r="CK1837" s="174"/>
      <c r="CL1837" s="174"/>
      <c r="CM1837" s="174"/>
      <c r="CN1837" s="174"/>
      <c r="CO1837" s="174"/>
      <c r="CP1837" s="174"/>
      <c r="CQ1837" s="174"/>
      <c r="CR1837" s="174"/>
      <c r="CS1837" s="174"/>
      <c r="CT1837" s="174"/>
      <c r="CU1837" s="174"/>
      <c r="CV1837" s="174"/>
      <c r="CW1837" s="174"/>
      <c r="CX1837" s="174"/>
      <c r="CY1837" s="174"/>
      <c r="CZ1837" s="174"/>
      <c r="DA1837" s="174"/>
      <c r="DB1837" s="174"/>
      <c r="DC1837" s="174"/>
      <c r="DD1837" s="174"/>
      <c r="DE1837" s="174"/>
      <c r="DF1837" s="174"/>
      <c r="DG1837" s="174"/>
      <c r="DH1837" s="174"/>
      <c r="DI1837" s="174"/>
      <c r="DJ1837" s="174"/>
      <c r="DK1837" s="174"/>
      <c r="DL1837" s="174"/>
      <c r="DM1837" s="174"/>
      <c r="DN1837" s="174"/>
      <c r="DO1837" s="174"/>
      <c r="DP1837" s="174"/>
      <c r="DQ1837" s="174"/>
      <c r="DR1837" s="174"/>
      <c r="DS1837" s="174"/>
      <c r="DT1837" s="174"/>
      <c r="DU1837" s="174"/>
      <c r="DV1837" s="174"/>
      <c r="DW1837" s="174"/>
      <c r="DX1837" s="174"/>
      <c r="DY1837" s="174"/>
      <c r="DZ1837" s="174"/>
      <c r="EA1837" s="174"/>
      <c r="EB1837" s="174"/>
      <c r="EC1837" s="174"/>
      <c r="ED1837" s="174"/>
      <c r="EE1837" s="174"/>
      <c r="EF1837" s="174"/>
      <c r="EG1837" s="174"/>
      <c r="EH1837" s="174"/>
      <c r="EI1837" s="174"/>
      <c r="EJ1837" s="174"/>
      <c r="EK1837" s="174"/>
      <c r="EL1837" s="174"/>
      <c r="EM1837" s="174"/>
      <c r="EN1837" s="174"/>
      <c r="EO1837" s="174"/>
      <c r="EP1837" s="174"/>
      <c r="EQ1837" s="174"/>
      <c r="ER1837" s="174"/>
      <c r="ES1837" s="174"/>
      <c r="ET1837" s="174"/>
      <c r="EU1837" s="174"/>
      <c r="EV1837" s="174"/>
      <c r="EW1837" s="174"/>
      <c r="EX1837" s="174"/>
      <c r="EY1837" s="174"/>
      <c r="EZ1837" s="174"/>
      <c r="FA1837" s="174"/>
      <c r="FB1837" s="174"/>
      <c r="FC1837" s="174"/>
      <c r="FD1837" s="174"/>
      <c r="FE1837" s="174"/>
      <c r="FF1837" s="174"/>
      <c r="FG1837" s="174"/>
      <c r="FH1837" s="174"/>
      <c r="FI1837" s="174"/>
      <c r="FJ1837" s="174"/>
      <c r="FK1837" s="174"/>
      <c r="FL1837" s="174"/>
      <c r="FM1837" s="174"/>
      <c r="FN1837" s="174"/>
      <c r="FO1837" s="174"/>
      <c r="FP1837" s="174"/>
      <c r="FQ1837" s="174"/>
      <c r="FR1837" s="174"/>
      <c r="FS1837" s="174"/>
      <c r="FT1837" s="174"/>
      <c r="FU1837" s="174"/>
      <c r="FV1837" s="174"/>
      <c r="FW1837" s="174"/>
      <c r="FX1837" s="174"/>
      <c r="FY1837" s="174"/>
      <c r="FZ1837" s="174"/>
      <c r="GA1837" s="174"/>
      <c r="GB1837" s="174"/>
      <c r="GC1837" s="174"/>
      <c r="GD1837" s="174"/>
      <c r="GE1837" s="174"/>
      <c r="GF1837" s="174"/>
      <c r="GG1837" s="174"/>
      <c r="GH1837" s="174"/>
      <c r="GI1837" s="174"/>
      <c r="GJ1837" s="174"/>
      <c r="GK1837" s="174"/>
      <c r="GL1837" s="174"/>
      <c r="GM1837" s="174"/>
      <c r="GN1837" s="174"/>
      <c r="GO1837" s="174"/>
      <c r="GP1837" s="174"/>
      <c r="GQ1837" s="174"/>
      <c r="GR1837" s="174"/>
      <c r="GS1837" s="174"/>
      <c r="GT1837" s="174"/>
      <c r="GU1837" s="174"/>
      <c r="GV1837" s="174"/>
      <c r="GW1837" s="174"/>
      <c r="GX1837" s="174"/>
      <c r="GY1837" s="174"/>
      <c r="GZ1837" s="174"/>
      <c r="HA1837" s="174"/>
      <c r="HB1837" s="174"/>
      <c r="HC1837" s="174"/>
      <c r="HD1837" s="174"/>
      <c r="HE1837" s="174"/>
      <c r="HF1837" s="174"/>
      <c r="HG1837" s="174"/>
      <c r="HH1837" s="174"/>
      <c r="HI1837" s="174"/>
      <c r="HJ1837" s="174"/>
      <c r="HK1837" s="174"/>
      <c r="HL1837" s="174"/>
      <c r="HM1837" s="174"/>
      <c r="HN1837" s="174"/>
      <c r="HO1837" s="174"/>
      <c r="HP1837" s="174"/>
      <c r="HQ1837" s="174"/>
      <c r="HR1837" s="174"/>
      <c r="HS1837" s="174"/>
      <c r="HT1837" s="174"/>
      <c r="HU1837" s="174"/>
      <c r="HV1837" s="174"/>
      <c r="HW1837" s="174"/>
      <c r="HX1837" s="174"/>
      <c r="HY1837" s="174"/>
      <c r="HZ1837" s="174"/>
      <c r="IA1837" s="174"/>
      <c r="IB1837" s="174"/>
      <c r="IC1837" s="174"/>
      <c r="ID1837" s="174"/>
      <c r="IE1837" s="174"/>
      <c r="IF1837" s="174"/>
      <c r="IG1837" s="174"/>
      <c r="IH1837" s="174"/>
      <c r="II1837" s="174"/>
      <c r="IJ1837" s="174"/>
      <c r="IK1837" s="174"/>
      <c r="IL1837" s="174"/>
      <c r="IM1837" s="174"/>
      <c r="IN1837" s="174"/>
      <c r="IO1837" s="174"/>
      <c r="IP1837" s="174"/>
      <c r="IQ1837" s="174"/>
      <c r="IR1837" s="174"/>
      <c r="IS1837" s="174"/>
      <c r="IT1837" s="174"/>
      <c r="IU1837" s="174"/>
      <c r="IV1837" s="174"/>
      <c r="IW1837" s="174"/>
      <c r="IX1837" s="174"/>
      <c r="IY1837" s="174"/>
      <c r="IZ1837" s="174"/>
      <c r="JA1837" s="174"/>
    </row>
    <row r="1838" spans="1:261" s="1031" customFormat="1" ht="30" x14ac:dyDescent="0.25">
      <c r="A1838" s="297"/>
      <c r="B1838" s="297">
        <v>1</v>
      </c>
      <c r="C1838" s="582" t="s">
        <v>355</v>
      </c>
      <c r="D1838" s="4"/>
      <c r="E1838" s="4"/>
      <c r="F1838" s="3279">
        <f>F1839</f>
        <v>3350</v>
      </c>
      <c r="G1838" s="3280">
        <f>G1839</f>
        <v>279</v>
      </c>
      <c r="H1838" s="3280">
        <f>H1839</f>
        <v>293</v>
      </c>
      <c r="I1838" s="3280">
        <f>H1838/G1838*100</f>
        <v>105.01792114695341</v>
      </c>
      <c r="J1838" s="2737"/>
      <c r="K1838" s="2737"/>
      <c r="L1838" s="2713"/>
      <c r="M1838" s="2713"/>
      <c r="N1838" s="2713"/>
      <c r="O1838" s="2713"/>
      <c r="P1838" s="2713"/>
      <c r="Q1838" s="2713"/>
      <c r="R1838" s="2738"/>
      <c r="S1838" s="2739"/>
      <c r="T1838" s="1327"/>
      <c r="U1838" s="2740"/>
      <c r="V1838" s="1327"/>
      <c r="W1838" s="1327"/>
      <c r="X1838" s="1580"/>
      <c r="Y1838" s="1580"/>
      <c r="Z1838" s="1327"/>
      <c r="AA1838" s="3281">
        <f>AA1839</f>
        <v>0</v>
      </c>
      <c r="AB1838" s="2742"/>
      <c r="AC1838" s="2587"/>
      <c r="AD1838" s="3494"/>
      <c r="AE1838" s="174"/>
      <c r="AF1838" s="174"/>
      <c r="AG1838" s="174"/>
      <c r="AH1838" s="174"/>
      <c r="AI1838" s="174"/>
      <c r="AJ1838" s="174"/>
      <c r="AK1838" s="174"/>
      <c r="AL1838" s="174"/>
      <c r="AM1838" s="174"/>
      <c r="AN1838" s="174"/>
      <c r="AO1838" s="174"/>
      <c r="AP1838" s="174"/>
      <c r="AQ1838" s="174"/>
      <c r="AR1838" s="174"/>
      <c r="AS1838" s="174"/>
      <c r="AT1838" s="174"/>
      <c r="AU1838" s="174"/>
      <c r="AV1838" s="174"/>
      <c r="AW1838" s="174"/>
      <c r="AX1838" s="174"/>
      <c r="AY1838" s="174"/>
      <c r="AZ1838" s="174"/>
      <c r="BA1838" s="174"/>
      <c r="BB1838" s="174"/>
      <c r="BC1838" s="174"/>
      <c r="BD1838" s="174"/>
      <c r="BE1838" s="174"/>
      <c r="BF1838" s="174"/>
      <c r="BG1838" s="174"/>
      <c r="BH1838" s="174"/>
      <c r="BI1838" s="174"/>
      <c r="BJ1838" s="174"/>
      <c r="BK1838" s="174"/>
      <c r="BL1838" s="174"/>
      <c r="BM1838" s="174"/>
      <c r="BN1838" s="174"/>
      <c r="BO1838" s="174"/>
      <c r="BP1838" s="174"/>
      <c r="BQ1838" s="174"/>
      <c r="BR1838" s="174"/>
      <c r="BS1838" s="174"/>
      <c r="BT1838" s="174"/>
      <c r="BU1838" s="174"/>
      <c r="BV1838" s="174"/>
      <c r="BW1838" s="174"/>
      <c r="BX1838" s="174"/>
      <c r="BY1838" s="174"/>
      <c r="BZ1838" s="174"/>
      <c r="CA1838" s="174"/>
      <c r="CB1838" s="174"/>
      <c r="CC1838" s="174"/>
      <c r="CD1838" s="174"/>
      <c r="CE1838" s="174"/>
      <c r="CF1838" s="174"/>
      <c r="CG1838" s="174"/>
      <c r="CH1838" s="174"/>
      <c r="CI1838" s="174"/>
      <c r="CJ1838" s="174"/>
      <c r="CK1838" s="174"/>
      <c r="CL1838" s="174"/>
      <c r="CM1838" s="174"/>
      <c r="CN1838" s="174"/>
      <c r="CO1838" s="174"/>
      <c r="CP1838" s="174"/>
      <c r="CQ1838" s="174"/>
      <c r="CR1838" s="174"/>
      <c r="CS1838" s="174"/>
      <c r="CT1838" s="174"/>
      <c r="CU1838" s="174"/>
      <c r="CV1838" s="174"/>
      <c r="CW1838" s="174"/>
      <c r="CX1838" s="174"/>
      <c r="CY1838" s="174"/>
      <c r="CZ1838" s="174"/>
      <c r="DA1838" s="174"/>
      <c r="DB1838" s="174"/>
      <c r="DC1838" s="174"/>
      <c r="DD1838" s="174"/>
      <c r="DE1838" s="174"/>
      <c r="DF1838" s="174"/>
      <c r="DG1838" s="174"/>
      <c r="DH1838" s="174"/>
      <c r="DI1838" s="174"/>
      <c r="DJ1838" s="174"/>
      <c r="DK1838" s="174"/>
      <c r="DL1838" s="174"/>
      <c r="DM1838" s="174"/>
      <c r="DN1838" s="174"/>
      <c r="DO1838" s="174"/>
      <c r="DP1838" s="174"/>
      <c r="DQ1838" s="174"/>
      <c r="DR1838" s="174"/>
      <c r="DS1838" s="174"/>
      <c r="DT1838" s="174"/>
      <c r="DU1838" s="174"/>
      <c r="DV1838" s="174"/>
      <c r="DW1838" s="174"/>
      <c r="DX1838" s="174"/>
      <c r="DY1838" s="174"/>
      <c r="DZ1838" s="174"/>
      <c r="EA1838" s="174"/>
      <c r="EB1838" s="174"/>
      <c r="EC1838" s="174"/>
      <c r="ED1838" s="174"/>
      <c r="EE1838" s="174"/>
      <c r="EF1838" s="174"/>
      <c r="EG1838" s="174"/>
      <c r="EH1838" s="174"/>
      <c r="EI1838" s="174"/>
      <c r="EJ1838" s="174"/>
      <c r="EK1838" s="174"/>
      <c r="EL1838" s="174"/>
      <c r="EM1838" s="174"/>
      <c r="EN1838" s="174"/>
      <c r="EO1838" s="174"/>
      <c r="EP1838" s="174"/>
      <c r="EQ1838" s="174"/>
      <c r="ER1838" s="174"/>
      <c r="ES1838" s="174"/>
      <c r="ET1838" s="174"/>
      <c r="EU1838" s="174"/>
      <c r="EV1838" s="174"/>
      <c r="EW1838" s="174"/>
      <c r="EX1838" s="174"/>
      <c r="EY1838" s="174"/>
      <c r="EZ1838" s="174"/>
      <c r="FA1838" s="174"/>
      <c r="FB1838" s="174"/>
      <c r="FC1838" s="174"/>
      <c r="FD1838" s="174"/>
      <c r="FE1838" s="174"/>
      <c r="FF1838" s="174"/>
      <c r="FG1838" s="174"/>
      <c r="FH1838" s="174"/>
      <c r="FI1838" s="174"/>
      <c r="FJ1838" s="174"/>
      <c r="FK1838" s="174"/>
      <c r="FL1838" s="174"/>
      <c r="FM1838" s="174"/>
      <c r="FN1838" s="174"/>
      <c r="FO1838" s="174"/>
      <c r="FP1838" s="174"/>
      <c r="FQ1838" s="174"/>
      <c r="FR1838" s="174"/>
      <c r="FS1838" s="174"/>
      <c r="FT1838" s="174"/>
      <c r="FU1838" s="174"/>
      <c r="FV1838" s="174"/>
      <c r="FW1838" s="174"/>
      <c r="FX1838" s="174"/>
      <c r="FY1838" s="174"/>
      <c r="FZ1838" s="174"/>
      <c r="GA1838" s="174"/>
      <c r="GB1838" s="174"/>
      <c r="GC1838" s="174"/>
      <c r="GD1838" s="174"/>
      <c r="GE1838" s="174"/>
      <c r="GF1838" s="174"/>
      <c r="GG1838" s="174"/>
      <c r="GH1838" s="174"/>
      <c r="GI1838" s="174"/>
      <c r="GJ1838" s="174"/>
      <c r="GK1838" s="174"/>
      <c r="GL1838" s="174"/>
      <c r="GM1838" s="174"/>
      <c r="GN1838" s="174"/>
      <c r="GO1838" s="174"/>
      <c r="GP1838" s="174"/>
      <c r="GQ1838" s="174"/>
      <c r="GR1838" s="174"/>
      <c r="GS1838" s="174"/>
      <c r="GT1838" s="174"/>
      <c r="GU1838" s="174"/>
      <c r="GV1838" s="174"/>
      <c r="GW1838" s="174"/>
      <c r="GX1838" s="174"/>
      <c r="GY1838" s="174"/>
      <c r="GZ1838" s="174"/>
      <c r="HA1838" s="174"/>
      <c r="HB1838" s="174"/>
      <c r="HC1838" s="174"/>
      <c r="HD1838" s="174"/>
      <c r="HE1838" s="174"/>
      <c r="HF1838" s="174"/>
      <c r="HG1838" s="174"/>
      <c r="HH1838" s="174"/>
      <c r="HI1838" s="174"/>
      <c r="HJ1838" s="174"/>
      <c r="HK1838" s="174"/>
      <c r="HL1838" s="174"/>
      <c r="HM1838" s="174"/>
      <c r="HN1838" s="174"/>
      <c r="HO1838" s="174"/>
      <c r="HP1838" s="174"/>
      <c r="HQ1838" s="174"/>
      <c r="HR1838" s="174"/>
      <c r="HS1838" s="174"/>
      <c r="HT1838" s="174"/>
      <c r="HU1838" s="174"/>
      <c r="HV1838" s="174"/>
      <c r="HW1838" s="174"/>
      <c r="HX1838" s="174"/>
      <c r="HY1838" s="174"/>
      <c r="HZ1838" s="174"/>
      <c r="IA1838" s="174"/>
      <c r="IB1838" s="174"/>
      <c r="IC1838" s="174"/>
      <c r="ID1838" s="174"/>
      <c r="IE1838" s="174"/>
      <c r="IF1838" s="174"/>
      <c r="IG1838" s="174"/>
      <c r="IH1838" s="174"/>
      <c r="II1838" s="174"/>
      <c r="IJ1838" s="174"/>
      <c r="IK1838" s="174"/>
      <c r="IL1838" s="174"/>
      <c r="IM1838" s="174"/>
      <c r="IN1838" s="174"/>
      <c r="IO1838" s="174"/>
      <c r="IP1838" s="174"/>
      <c r="IQ1838" s="174"/>
      <c r="IR1838" s="174"/>
      <c r="IS1838" s="174"/>
      <c r="IT1838" s="174"/>
      <c r="IU1838" s="174"/>
      <c r="IV1838" s="174"/>
      <c r="IW1838" s="174"/>
      <c r="IX1838" s="174"/>
      <c r="IY1838" s="174"/>
      <c r="IZ1838" s="174"/>
      <c r="JA1838" s="174"/>
    </row>
    <row r="1839" spans="1:261" s="1031" customFormat="1" x14ac:dyDescent="0.25">
      <c r="A1839" s="297"/>
      <c r="B1839" s="297">
        <v>1</v>
      </c>
      <c r="C1839" s="399" t="s">
        <v>356</v>
      </c>
      <c r="D1839" s="4"/>
      <c r="E1839" s="4"/>
      <c r="F1839" s="3279">
        <v>3350</v>
      </c>
      <c r="G1839" s="3280">
        <f>ROUND(F1839/12*$C$3,0)</f>
        <v>279</v>
      </c>
      <c r="H1839" s="3280">
        <v>293</v>
      </c>
      <c r="I1839" s="3280">
        <f>H1839/G1839*100</f>
        <v>105.01792114695341</v>
      </c>
      <c r="J1839" s="2737"/>
      <c r="K1839" s="2737"/>
      <c r="L1839" s="2713"/>
      <c r="M1839" s="2713"/>
      <c r="N1839" s="2713"/>
      <c r="O1839" s="2713"/>
      <c r="P1839" s="2713"/>
      <c r="Q1839" s="2713"/>
      <c r="R1839" s="2738"/>
      <c r="S1839" s="2739"/>
      <c r="T1839" s="1327"/>
      <c r="U1839" s="2740"/>
      <c r="V1839" s="1327"/>
      <c r="W1839" s="1327"/>
      <c r="X1839" s="1580"/>
      <c r="Y1839" s="1580"/>
      <c r="Z1839" s="1327"/>
      <c r="AA1839" s="3281"/>
      <c r="AB1839" s="2742"/>
      <c r="AC1839" s="2587"/>
      <c r="AD1839" s="3494"/>
      <c r="AE1839" s="174"/>
      <c r="AF1839" s="174"/>
      <c r="AG1839" s="174"/>
      <c r="AH1839" s="174"/>
      <c r="AI1839" s="174"/>
      <c r="AJ1839" s="174"/>
      <c r="AK1839" s="174"/>
      <c r="AL1839" s="174"/>
      <c r="AM1839" s="174"/>
      <c r="AN1839" s="174"/>
      <c r="AO1839" s="174"/>
      <c r="AP1839" s="174"/>
      <c r="AQ1839" s="174"/>
      <c r="AR1839" s="174"/>
      <c r="AS1839" s="174"/>
      <c r="AT1839" s="174"/>
      <c r="AU1839" s="174"/>
      <c r="AV1839" s="174"/>
      <c r="AW1839" s="174"/>
      <c r="AX1839" s="174"/>
      <c r="AY1839" s="174"/>
      <c r="AZ1839" s="174"/>
      <c r="BA1839" s="174"/>
      <c r="BB1839" s="174"/>
      <c r="BC1839" s="174"/>
      <c r="BD1839" s="174"/>
      <c r="BE1839" s="174"/>
      <c r="BF1839" s="174"/>
      <c r="BG1839" s="174"/>
      <c r="BH1839" s="174"/>
      <c r="BI1839" s="174"/>
      <c r="BJ1839" s="174"/>
      <c r="BK1839" s="174"/>
      <c r="BL1839" s="174"/>
      <c r="BM1839" s="174"/>
      <c r="BN1839" s="174"/>
      <c r="BO1839" s="174"/>
      <c r="BP1839" s="174"/>
      <c r="BQ1839" s="174"/>
      <c r="BR1839" s="174"/>
      <c r="BS1839" s="174"/>
      <c r="BT1839" s="174"/>
      <c r="BU1839" s="174"/>
      <c r="BV1839" s="174"/>
      <c r="BW1839" s="174"/>
      <c r="BX1839" s="174"/>
      <c r="BY1839" s="174"/>
      <c r="BZ1839" s="174"/>
      <c r="CA1839" s="174"/>
      <c r="CB1839" s="174"/>
      <c r="CC1839" s="174"/>
      <c r="CD1839" s="174"/>
      <c r="CE1839" s="174"/>
      <c r="CF1839" s="174"/>
      <c r="CG1839" s="174"/>
      <c r="CH1839" s="174"/>
      <c r="CI1839" s="174"/>
      <c r="CJ1839" s="174"/>
      <c r="CK1839" s="174"/>
      <c r="CL1839" s="174"/>
      <c r="CM1839" s="174"/>
      <c r="CN1839" s="174"/>
      <c r="CO1839" s="174"/>
      <c r="CP1839" s="174"/>
      <c r="CQ1839" s="174"/>
      <c r="CR1839" s="174"/>
      <c r="CS1839" s="174"/>
      <c r="CT1839" s="174"/>
      <c r="CU1839" s="174"/>
      <c r="CV1839" s="174"/>
      <c r="CW1839" s="174"/>
      <c r="CX1839" s="174"/>
      <c r="CY1839" s="174"/>
      <c r="CZ1839" s="174"/>
      <c r="DA1839" s="174"/>
      <c r="DB1839" s="174"/>
      <c r="DC1839" s="174"/>
      <c r="DD1839" s="174"/>
      <c r="DE1839" s="174"/>
      <c r="DF1839" s="174"/>
      <c r="DG1839" s="174"/>
      <c r="DH1839" s="174"/>
      <c r="DI1839" s="174"/>
      <c r="DJ1839" s="174"/>
      <c r="DK1839" s="174"/>
      <c r="DL1839" s="174"/>
      <c r="DM1839" s="174"/>
      <c r="DN1839" s="174"/>
      <c r="DO1839" s="174"/>
      <c r="DP1839" s="174"/>
      <c r="DQ1839" s="174"/>
      <c r="DR1839" s="174"/>
      <c r="DS1839" s="174"/>
      <c r="DT1839" s="174"/>
      <c r="DU1839" s="174"/>
      <c r="DV1839" s="174"/>
      <c r="DW1839" s="174"/>
      <c r="DX1839" s="174"/>
      <c r="DY1839" s="174"/>
      <c r="DZ1839" s="174"/>
      <c r="EA1839" s="174"/>
      <c r="EB1839" s="174"/>
      <c r="EC1839" s="174"/>
      <c r="ED1839" s="174"/>
      <c r="EE1839" s="174"/>
      <c r="EF1839" s="174"/>
      <c r="EG1839" s="174"/>
      <c r="EH1839" s="174"/>
      <c r="EI1839" s="174"/>
      <c r="EJ1839" s="174"/>
      <c r="EK1839" s="174"/>
      <c r="EL1839" s="174"/>
      <c r="EM1839" s="174"/>
      <c r="EN1839" s="174"/>
      <c r="EO1839" s="174"/>
      <c r="EP1839" s="174"/>
      <c r="EQ1839" s="174"/>
      <c r="ER1839" s="174"/>
      <c r="ES1839" s="174"/>
      <c r="ET1839" s="174"/>
      <c r="EU1839" s="174"/>
      <c r="EV1839" s="174"/>
      <c r="EW1839" s="174"/>
      <c r="EX1839" s="174"/>
      <c r="EY1839" s="174"/>
      <c r="EZ1839" s="174"/>
      <c r="FA1839" s="174"/>
      <c r="FB1839" s="174"/>
      <c r="FC1839" s="174"/>
      <c r="FD1839" s="174"/>
      <c r="FE1839" s="174"/>
      <c r="FF1839" s="174"/>
      <c r="FG1839" s="174"/>
      <c r="FH1839" s="174"/>
      <c r="FI1839" s="174"/>
      <c r="FJ1839" s="174"/>
      <c r="FK1839" s="174"/>
      <c r="FL1839" s="174"/>
      <c r="FM1839" s="174"/>
      <c r="FN1839" s="174"/>
      <c r="FO1839" s="174"/>
      <c r="FP1839" s="174"/>
      <c r="FQ1839" s="174"/>
      <c r="FR1839" s="174"/>
      <c r="FS1839" s="174"/>
      <c r="FT1839" s="174"/>
      <c r="FU1839" s="174"/>
      <c r="FV1839" s="174"/>
      <c r="FW1839" s="174"/>
      <c r="FX1839" s="174"/>
      <c r="FY1839" s="174"/>
      <c r="FZ1839" s="174"/>
      <c r="GA1839" s="174"/>
      <c r="GB1839" s="174"/>
      <c r="GC1839" s="174"/>
      <c r="GD1839" s="174"/>
      <c r="GE1839" s="174"/>
      <c r="GF1839" s="174"/>
      <c r="GG1839" s="174"/>
      <c r="GH1839" s="174"/>
      <c r="GI1839" s="174"/>
      <c r="GJ1839" s="174"/>
      <c r="GK1839" s="174"/>
      <c r="GL1839" s="174"/>
      <c r="GM1839" s="174"/>
      <c r="GN1839" s="174"/>
      <c r="GO1839" s="174"/>
      <c r="GP1839" s="174"/>
      <c r="GQ1839" s="174"/>
      <c r="GR1839" s="174"/>
      <c r="GS1839" s="174"/>
      <c r="GT1839" s="174"/>
      <c r="GU1839" s="174"/>
      <c r="GV1839" s="174"/>
      <c r="GW1839" s="174"/>
      <c r="GX1839" s="174"/>
      <c r="GY1839" s="174"/>
      <c r="GZ1839" s="174"/>
      <c r="HA1839" s="174"/>
      <c r="HB1839" s="174"/>
      <c r="HC1839" s="174"/>
      <c r="HD1839" s="174"/>
      <c r="HE1839" s="174"/>
      <c r="HF1839" s="174"/>
      <c r="HG1839" s="174"/>
      <c r="HH1839" s="174"/>
      <c r="HI1839" s="174"/>
      <c r="HJ1839" s="174"/>
      <c r="HK1839" s="174"/>
      <c r="HL1839" s="174"/>
      <c r="HM1839" s="174"/>
      <c r="HN1839" s="174"/>
      <c r="HO1839" s="174"/>
      <c r="HP1839" s="174"/>
      <c r="HQ1839" s="174"/>
      <c r="HR1839" s="174"/>
      <c r="HS1839" s="174"/>
      <c r="HT1839" s="174"/>
      <c r="HU1839" s="174"/>
      <c r="HV1839" s="174"/>
      <c r="HW1839" s="174"/>
      <c r="HX1839" s="174"/>
      <c r="HY1839" s="174"/>
      <c r="HZ1839" s="174"/>
      <c r="IA1839" s="174"/>
      <c r="IB1839" s="174"/>
      <c r="IC1839" s="174"/>
      <c r="ID1839" s="174"/>
      <c r="IE1839" s="174"/>
      <c r="IF1839" s="174"/>
      <c r="IG1839" s="174"/>
      <c r="IH1839" s="174"/>
      <c r="II1839" s="174"/>
      <c r="IJ1839" s="174"/>
      <c r="IK1839" s="174"/>
      <c r="IL1839" s="174"/>
      <c r="IM1839" s="174"/>
      <c r="IN1839" s="174"/>
      <c r="IO1839" s="174"/>
      <c r="IP1839" s="174"/>
      <c r="IQ1839" s="174"/>
      <c r="IR1839" s="174"/>
      <c r="IS1839" s="174"/>
      <c r="IT1839" s="174"/>
      <c r="IU1839" s="174"/>
      <c r="IV1839" s="174"/>
      <c r="IW1839" s="174"/>
      <c r="IX1839" s="174"/>
      <c r="IY1839" s="174"/>
      <c r="IZ1839" s="174"/>
      <c r="JA1839" s="174"/>
    </row>
    <row r="1840" spans="1:261" s="1031" customFormat="1" ht="60" x14ac:dyDescent="0.25">
      <c r="A1840" s="297"/>
      <c r="B1840" s="297">
        <v>1</v>
      </c>
      <c r="C1840" s="399" t="s">
        <v>358</v>
      </c>
      <c r="D1840" s="4"/>
      <c r="E1840" s="4"/>
      <c r="F1840" s="3279"/>
      <c r="G1840" s="3280"/>
      <c r="H1840" s="3280"/>
      <c r="I1840" s="3280"/>
      <c r="J1840" s="2737"/>
      <c r="K1840" s="2737"/>
      <c r="L1840" s="2713"/>
      <c r="M1840" s="2713"/>
      <c r="N1840" s="2713"/>
      <c r="O1840" s="2713"/>
      <c r="P1840" s="2713"/>
      <c r="Q1840" s="2713"/>
      <c r="R1840" s="2738"/>
      <c r="S1840" s="2739"/>
      <c r="T1840" s="1327"/>
      <c r="U1840" s="2740"/>
      <c r="V1840" s="1327"/>
      <c r="W1840" s="1327"/>
      <c r="X1840" s="1580"/>
      <c r="Y1840" s="1580"/>
      <c r="Z1840" s="1327"/>
      <c r="AA1840" s="3281"/>
      <c r="AB1840" s="2742"/>
      <c r="AC1840" s="2587"/>
      <c r="AD1840" s="3494"/>
      <c r="AE1840" s="174"/>
      <c r="AF1840" s="174"/>
      <c r="AG1840" s="174"/>
      <c r="AH1840" s="174"/>
      <c r="AI1840" s="174"/>
      <c r="AJ1840" s="174"/>
      <c r="AK1840" s="174"/>
      <c r="AL1840" s="174"/>
      <c r="AM1840" s="174"/>
      <c r="AN1840" s="174"/>
      <c r="AO1840" s="174"/>
      <c r="AP1840" s="174"/>
      <c r="AQ1840" s="174"/>
      <c r="AR1840" s="174"/>
      <c r="AS1840" s="174"/>
      <c r="AT1840" s="174"/>
      <c r="AU1840" s="174"/>
      <c r="AV1840" s="174"/>
      <c r="AW1840" s="174"/>
      <c r="AX1840" s="174"/>
      <c r="AY1840" s="174"/>
      <c r="AZ1840" s="174"/>
      <c r="BA1840" s="174"/>
      <c r="BB1840" s="174"/>
      <c r="BC1840" s="174"/>
      <c r="BD1840" s="174"/>
      <c r="BE1840" s="174"/>
      <c r="BF1840" s="174"/>
      <c r="BG1840" s="174"/>
      <c r="BH1840" s="174"/>
      <c r="BI1840" s="174"/>
      <c r="BJ1840" s="174"/>
      <c r="BK1840" s="174"/>
      <c r="BL1840" s="174"/>
      <c r="BM1840" s="174"/>
      <c r="BN1840" s="174"/>
      <c r="BO1840" s="174"/>
      <c r="BP1840" s="174"/>
      <c r="BQ1840" s="174"/>
      <c r="BR1840" s="174"/>
      <c r="BS1840" s="174"/>
      <c r="BT1840" s="174"/>
      <c r="BU1840" s="174"/>
      <c r="BV1840" s="174"/>
      <c r="BW1840" s="174"/>
      <c r="BX1840" s="174"/>
      <c r="BY1840" s="174"/>
      <c r="BZ1840" s="174"/>
      <c r="CA1840" s="174"/>
      <c r="CB1840" s="174"/>
      <c r="CC1840" s="174"/>
      <c r="CD1840" s="174"/>
      <c r="CE1840" s="174"/>
      <c r="CF1840" s="174"/>
      <c r="CG1840" s="174"/>
      <c r="CH1840" s="174"/>
      <c r="CI1840" s="174"/>
      <c r="CJ1840" s="174"/>
      <c r="CK1840" s="174"/>
      <c r="CL1840" s="174"/>
      <c r="CM1840" s="174"/>
      <c r="CN1840" s="174"/>
      <c r="CO1840" s="174"/>
      <c r="CP1840" s="174"/>
      <c r="CQ1840" s="174"/>
      <c r="CR1840" s="174"/>
      <c r="CS1840" s="174"/>
      <c r="CT1840" s="174"/>
      <c r="CU1840" s="174"/>
      <c r="CV1840" s="174"/>
      <c r="CW1840" s="174"/>
      <c r="CX1840" s="174"/>
      <c r="CY1840" s="174"/>
      <c r="CZ1840" s="174"/>
      <c r="DA1840" s="174"/>
      <c r="DB1840" s="174"/>
      <c r="DC1840" s="174"/>
      <c r="DD1840" s="174"/>
      <c r="DE1840" s="174"/>
      <c r="DF1840" s="174"/>
      <c r="DG1840" s="174"/>
      <c r="DH1840" s="174"/>
      <c r="DI1840" s="174"/>
      <c r="DJ1840" s="174"/>
      <c r="DK1840" s="174"/>
      <c r="DL1840" s="174"/>
      <c r="DM1840" s="174"/>
      <c r="DN1840" s="174"/>
      <c r="DO1840" s="174"/>
      <c r="DP1840" s="174"/>
      <c r="DQ1840" s="174"/>
      <c r="DR1840" s="174"/>
      <c r="DS1840" s="174"/>
      <c r="DT1840" s="174"/>
      <c r="DU1840" s="174"/>
      <c r="DV1840" s="174"/>
      <c r="DW1840" s="174"/>
      <c r="DX1840" s="174"/>
      <c r="DY1840" s="174"/>
      <c r="DZ1840" s="174"/>
      <c r="EA1840" s="174"/>
      <c r="EB1840" s="174"/>
      <c r="EC1840" s="174"/>
      <c r="ED1840" s="174"/>
      <c r="EE1840" s="174"/>
      <c r="EF1840" s="174"/>
      <c r="EG1840" s="174"/>
      <c r="EH1840" s="174"/>
      <c r="EI1840" s="174"/>
      <c r="EJ1840" s="174"/>
      <c r="EK1840" s="174"/>
      <c r="EL1840" s="174"/>
      <c r="EM1840" s="174"/>
      <c r="EN1840" s="174"/>
      <c r="EO1840" s="174"/>
      <c r="EP1840" s="174"/>
      <c r="EQ1840" s="174"/>
      <c r="ER1840" s="174"/>
      <c r="ES1840" s="174"/>
      <c r="ET1840" s="174"/>
      <c r="EU1840" s="174"/>
      <c r="EV1840" s="174"/>
      <c r="EW1840" s="174"/>
      <c r="EX1840" s="174"/>
      <c r="EY1840" s="174"/>
      <c r="EZ1840" s="174"/>
      <c r="FA1840" s="174"/>
      <c r="FB1840" s="174"/>
      <c r="FC1840" s="174"/>
      <c r="FD1840" s="174"/>
      <c r="FE1840" s="174"/>
      <c r="FF1840" s="174"/>
      <c r="FG1840" s="174"/>
      <c r="FH1840" s="174"/>
      <c r="FI1840" s="174"/>
      <c r="FJ1840" s="174"/>
      <c r="FK1840" s="174"/>
      <c r="FL1840" s="174"/>
      <c r="FM1840" s="174"/>
      <c r="FN1840" s="174"/>
      <c r="FO1840" s="174"/>
      <c r="FP1840" s="174"/>
      <c r="FQ1840" s="174"/>
      <c r="FR1840" s="174"/>
      <c r="FS1840" s="174"/>
      <c r="FT1840" s="174"/>
      <c r="FU1840" s="174"/>
      <c r="FV1840" s="174"/>
      <c r="FW1840" s="174"/>
      <c r="FX1840" s="174"/>
      <c r="FY1840" s="174"/>
      <c r="FZ1840" s="174"/>
      <c r="GA1840" s="174"/>
      <c r="GB1840" s="174"/>
      <c r="GC1840" s="174"/>
      <c r="GD1840" s="174"/>
      <c r="GE1840" s="174"/>
      <c r="GF1840" s="174"/>
      <c r="GG1840" s="174"/>
      <c r="GH1840" s="174"/>
      <c r="GI1840" s="174"/>
      <c r="GJ1840" s="174"/>
      <c r="GK1840" s="174"/>
      <c r="GL1840" s="174"/>
      <c r="GM1840" s="174"/>
      <c r="GN1840" s="174"/>
      <c r="GO1840" s="174"/>
      <c r="GP1840" s="174"/>
      <c r="GQ1840" s="174"/>
      <c r="GR1840" s="174"/>
      <c r="GS1840" s="174"/>
      <c r="GT1840" s="174"/>
      <c r="GU1840" s="174"/>
      <c r="GV1840" s="174"/>
      <c r="GW1840" s="174"/>
      <c r="GX1840" s="174"/>
      <c r="GY1840" s="174"/>
      <c r="GZ1840" s="174"/>
      <c r="HA1840" s="174"/>
      <c r="HB1840" s="174"/>
      <c r="HC1840" s="174"/>
      <c r="HD1840" s="174"/>
      <c r="HE1840" s="174"/>
      <c r="HF1840" s="174"/>
      <c r="HG1840" s="174"/>
      <c r="HH1840" s="174"/>
      <c r="HI1840" s="174"/>
      <c r="HJ1840" s="174"/>
      <c r="HK1840" s="174"/>
      <c r="HL1840" s="174"/>
      <c r="HM1840" s="174"/>
      <c r="HN1840" s="174"/>
      <c r="HO1840" s="174"/>
      <c r="HP1840" s="174"/>
      <c r="HQ1840" s="174"/>
      <c r="HR1840" s="174"/>
      <c r="HS1840" s="174"/>
      <c r="HT1840" s="174"/>
      <c r="HU1840" s="174"/>
      <c r="HV1840" s="174"/>
      <c r="HW1840" s="174"/>
      <c r="HX1840" s="174"/>
      <c r="HY1840" s="174"/>
      <c r="HZ1840" s="174"/>
      <c r="IA1840" s="174"/>
      <c r="IB1840" s="174"/>
      <c r="IC1840" s="174"/>
      <c r="ID1840" s="174"/>
      <c r="IE1840" s="174"/>
      <c r="IF1840" s="174"/>
      <c r="IG1840" s="174"/>
      <c r="IH1840" s="174"/>
      <c r="II1840" s="174"/>
      <c r="IJ1840" s="174"/>
      <c r="IK1840" s="174"/>
      <c r="IL1840" s="174"/>
      <c r="IM1840" s="174"/>
      <c r="IN1840" s="174"/>
      <c r="IO1840" s="174"/>
      <c r="IP1840" s="174"/>
      <c r="IQ1840" s="174"/>
      <c r="IR1840" s="174"/>
      <c r="IS1840" s="174"/>
      <c r="IT1840" s="174"/>
      <c r="IU1840" s="174"/>
      <c r="IV1840" s="174"/>
      <c r="IW1840" s="174"/>
      <c r="IX1840" s="174"/>
      <c r="IY1840" s="174"/>
      <c r="IZ1840" s="174"/>
      <c r="JA1840" s="174"/>
    </row>
    <row r="1841" spans="1:261" s="1031" customFormat="1" ht="45" x14ac:dyDescent="0.25">
      <c r="A1841" s="297"/>
      <c r="B1841" s="297">
        <v>1</v>
      </c>
      <c r="C1841" s="398" t="s">
        <v>359</v>
      </c>
      <c r="D1841" s="4"/>
      <c r="E1841" s="4"/>
      <c r="F1841" s="3279"/>
      <c r="G1841" s="3280">
        <f>ROUND(F1841/12*$C$3,0)</f>
        <v>0</v>
      </c>
      <c r="H1841" s="3280"/>
      <c r="I1841" s="3280"/>
      <c r="J1841" s="2737"/>
      <c r="K1841" s="2737"/>
      <c r="L1841" s="2713"/>
      <c r="M1841" s="2713"/>
      <c r="N1841" s="2713"/>
      <c r="O1841" s="2713"/>
      <c r="P1841" s="2713"/>
      <c r="Q1841" s="2713"/>
      <c r="R1841" s="2738"/>
      <c r="S1841" s="2739"/>
      <c r="T1841" s="1327"/>
      <c r="U1841" s="2740"/>
      <c r="V1841" s="1327"/>
      <c r="W1841" s="1327"/>
      <c r="X1841" s="1580"/>
      <c r="Y1841" s="1580"/>
      <c r="Z1841" s="1327"/>
      <c r="AA1841" s="3281"/>
      <c r="AB1841" s="2742"/>
      <c r="AC1841" s="2587"/>
      <c r="AD1841" s="3494"/>
      <c r="AE1841" s="174"/>
      <c r="AF1841" s="174"/>
      <c r="AG1841" s="174"/>
      <c r="AH1841" s="174"/>
      <c r="AI1841" s="174"/>
      <c r="AJ1841" s="174"/>
      <c r="AK1841" s="174"/>
      <c r="AL1841" s="174"/>
      <c r="AM1841" s="174"/>
      <c r="AN1841" s="174"/>
      <c r="AO1841" s="174"/>
      <c r="AP1841" s="174"/>
      <c r="AQ1841" s="174"/>
      <c r="AR1841" s="174"/>
      <c r="AS1841" s="174"/>
      <c r="AT1841" s="174"/>
      <c r="AU1841" s="174"/>
      <c r="AV1841" s="174"/>
      <c r="AW1841" s="174"/>
      <c r="AX1841" s="174"/>
      <c r="AY1841" s="174"/>
      <c r="AZ1841" s="174"/>
      <c r="BA1841" s="174"/>
      <c r="BB1841" s="174"/>
      <c r="BC1841" s="174"/>
      <c r="BD1841" s="174"/>
      <c r="BE1841" s="174"/>
      <c r="BF1841" s="174"/>
      <c r="BG1841" s="174"/>
      <c r="BH1841" s="174"/>
      <c r="BI1841" s="174"/>
      <c r="BJ1841" s="174"/>
      <c r="BK1841" s="174"/>
      <c r="BL1841" s="174"/>
      <c r="BM1841" s="174"/>
      <c r="BN1841" s="174"/>
      <c r="BO1841" s="174"/>
      <c r="BP1841" s="174"/>
      <c r="BQ1841" s="174"/>
      <c r="BR1841" s="174"/>
      <c r="BS1841" s="174"/>
      <c r="BT1841" s="174"/>
      <c r="BU1841" s="174"/>
      <c r="BV1841" s="174"/>
      <c r="BW1841" s="174"/>
      <c r="BX1841" s="174"/>
      <c r="BY1841" s="174"/>
      <c r="BZ1841" s="174"/>
      <c r="CA1841" s="174"/>
      <c r="CB1841" s="174"/>
      <c r="CC1841" s="174"/>
      <c r="CD1841" s="174"/>
      <c r="CE1841" s="174"/>
      <c r="CF1841" s="174"/>
      <c r="CG1841" s="174"/>
      <c r="CH1841" s="174"/>
      <c r="CI1841" s="174"/>
      <c r="CJ1841" s="174"/>
      <c r="CK1841" s="174"/>
      <c r="CL1841" s="174"/>
      <c r="CM1841" s="174"/>
      <c r="CN1841" s="174"/>
      <c r="CO1841" s="174"/>
      <c r="CP1841" s="174"/>
      <c r="CQ1841" s="174"/>
      <c r="CR1841" s="174"/>
      <c r="CS1841" s="174"/>
      <c r="CT1841" s="174"/>
      <c r="CU1841" s="174"/>
      <c r="CV1841" s="174"/>
      <c r="CW1841" s="174"/>
      <c r="CX1841" s="174"/>
      <c r="CY1841" s="174"/>
      <c r="CZ1841" s="174"/>
      <c r="DA1841" s="174"/>
      <c r="DB1841" s="174"/>
      <c r="DC1841" s="174"/>
      <c r="DD1841" s="174"/>
      <c r="DE1841" s="174"/>
      <c r="DF1841" s="174"/>
      <c r="DG1841" s="174"/>
      <c r="DH1841" s="174"/>
      <c r="DI1841" s="174"/>
      <c r="DJ1841" s="174"/>
      <c r="DK1841" s="174"/>
      <c r="DL1841" s="174"/>
      <c r="DM1841" s="174"/>
      <c r="DN1841" s="174"/>
      <c r="DO1841" s="174"/>
      <c r="DP1841" s="174"/>
      <c r="DQ1841" s="174"/>
      <c r="DR1841" s="174"/>
      <c r="DS1841" s="174"/>
      <c r="DT1841" s="174"/>
      <c r="DU1841" s="174"/>
      <c r="DV1841" s="174"/>
      <c r="DW1841" s="174"/>
      <c r="DX1841" s="174"/>
      <c r="DY1841" s="174"/>
      <c r="DZ1841" s="174"/>
      <c r="EA1841" s="174"/>
      <c r="EB1841" s="174"/>
      <c r="EC1841" s="174"/>
      <c r="ED1841" s="174"/>
      <c r="EE1841" s="174"/>
      <c r="EF1841" s="174"/>
      <c r="EG1841" s="174"/>
      <c r="EH1841" s="174"/>
      <c r="EI1841" s="174"/>
      <c r="EJ1841" s="174"/>
      <c r="EK1841" s="174"/>
      <c r="EL1841" s="174"/>
      <c r="EM1841" s="174"/>
      <c r="EN1841" s="174"/>
      <c r="EO1841" s="174"/>
      <c r="EP1841" s="174"/>
      <c r="EQ1841" s="174"/>
      <c r="ER1841" s="174"/>
      <c r="ES1841" s="174"/>
      <c r="ET1841" s="174"/>
      <c r="EU1841" s="174"/>
      <c r="EV1841" s="174"/>
      <c r="EW1841" s="174"/>
      <c r="EX1841" s="174"/>
      <c r="EY1841" s="174"/>
      <c r="EZ1841" s="174"/>
      <c r="FA1841" s="174"/>
      <c r="FB1841" s="174"/>
      <c r="FC1841" s="174"/>
      <c r="FD1841" s="174"/>
      <c r="FE1841" s="174"/>
      <c r="FF1841" s="174"/>
      <c r="FG1841" s="174"/>
      <c r="FH1841" s="174"/>
      <c r="FI1841" s="174"/>
      <c r="FJ1841" s="174"/>
      <c r="FK1841" s="174"/>
      <c r="FL1841" s="174"/>
      <c r="FM1841" s="174"/>
      <c r="FN1841" s="174"/>
      <c r="FO1841" s="174"/>
      <c r="FP1841" s="174"/>
      <c r="FQ1841" s="174"/>
      <c r="FR1841" s="174"/>
      <c r="FS1841" s="174"/>
      <c r="FT1841" s="174"/>
      <c r="FU1841" s="174"/>
      <c r="FV1841" s="174"/>
      <c r="FW1841" s="174"/>
      <c r="FX1841" s="174"/>
      <c r="FY1841" s="174"/>
      <c r="FZ1841" s="174"/>
      <c r="GA1841" s="174"/>
      <c r="GB1841" s="174"/>
      <c r="GC1841" s="174"/>
      <c r="GD1841" s="174"/>
      <c r="GE1841" s="174"/>
      <c r="GF1841" s="174"/>
      <c r="GG1841" s="174"/>
      <c r="GH1841" s="174"/>
      <c r="GI1841" s="174"/>
      <c r="GJ1841" s="174"/>
      <c r="GK1841" s="174"/>
      <c r="GL1841" s="174"/>
      <c r="GM1841" s="174"/>
      <c r="GN1841" s="174"/>
      <c r="GO1841" s="174"/>
      <c r="GP1841" s="174"/>
      <c r="GQ1841" s="174"/>
      <c r="GR1841" s="174"/>
      <c r="GS1841" s="174"/>
      <c r="GT1841" s="174"/>
      <c r="GU1841" s="174"/>
      <c r="GV1841" s="174"/>
      <c r="GW1841" s="174"/>
      <c r="GX1841" s="174"/>
      <c r="GY1841" s="174"/>
      <c r="GZ1841" s="174"/>
      <c r="HA1841" s="174"/>
      <c r="HB1841" s="174"/>
      <c r="HC1841" s="174"/>
      <c r="HD1841" s="174"/>
      <c r="HE1841" s="174"/>
      <c r="HF1841" s="174"/>
      <c r="HG1841" s="174"/>
      <c r="HH1841" s="174"/>
      <c r="HI1841" s="174"/>
      <c r="HJ1841" s="174"/>
      <c r="HK1841" s="174"/>
      <c r="HL1841" s="174"/>
      <c r="HM1841" s="174"/>
      <c r="HN1841" s="174"/>
      <c r="HO1841" s="174"/>
      <c r="HP1841" s="174"/>
      <c r="HQ1841" s="174"/>
      <c r="HR1841" s="174"/>
      <c r="HS1841" s="174"/>
      <c r="HT1841" s="174"/>
      <c r="HU1841" s="174"/>
      <c r="HV1841" s="174"/>
      <c r="HW1841" s="174"/>
      <c r="HX1841" s="174"/>
      <c r="HY1841" s="174"/>
      <c r="HZ1841" s="174"/>
      <c r="IA1841" s="174"/>
      <c r="IB1841" s="174"/>
      <c r="IC1841" s="174"/>
      <c r="ID1841" s="174"/>
      <c r="IE1841" s="174"/>
      <c r="IF1841" s="174"/>
      <c r="IG1841" s="174"/>
      <c r="IH1841" s="174"/>
      <c r="II1841" s="174"/>
      <c r="IJ1841" s="174"/>
      <c r="IK1841" s="174"/>
      <c r="IL1841" s="174"/>
      <c r="IM1841" s="174"/>
      <c r="IN1841" s="174"/>
      <c r="IO1841" s="174"/>
      <c r="IP1841" s="174"/>
      <c r="IQ1841" s="174"/>
      <c r="IR1841" s="174"/>
      <c r="IS1841" s="174"/>
      <c r="IT1841" s="174"/>
      <c r="IU1841" s="174"/>
      <c r="IV1841" s="174"/>
      <c r="IW1841" s="174"/>
      <c r="IX1841" s="174"/>
      <c r="IY1841" s="174"/>
      <c r="IZ1841" s="174"/>
      <c r="JA1841" s="174"/>
    </row>
    <row r="1842" spans="1:261" s="1031" customFormat="1" ht="29.25" x14ac:dyDescent="0.25">
      <c r="A1842" s="297"/>
      <c r="B1842" s="297">
        <v>1</v>
      </c>
      <c r="C1842" s="2536" t="s">
        <v>367</v>
      </c>
      <c r="D1842" s="4"/>
      <c r="E1842" s="4"/>
      <c r="F1842" s="637"/>
      <c r="G1842" s="3282"/>
      <c r="H1842" s="3282"/>
      <c r="I1842" s="3282"/>
      <c r="J1842" s="2737"/>
      <c r="K1842" s="2737"/>
      <c r="L1842" s="2713"/>
      <c r="M1842" s="2713"/>
      <c r="N1842" s="2713"/>
      <c r="O1842" s="2713"/>
      <c r="P1842" s="2713"/>
      <c r="Q1842" s="2713"/>
      <c r="R1842" s="2738"/>
      <c r="S1842" s="2739"/>
      <c r="T1842" s="1327"/>
      <c r="U1842" s="2740"/>
      <c r="V1842" s="1327"/>
      <c r="W1842" s="1327"/>
      <c r="X1842" s="1580"/>
      <c r="Y1842" s="1580"/>
      <c r="Z1842" s="1327"/>
      <c r="AA1842" s="3283"/>
      <c r="AB1842" s="2742"/>
      <c r="AC1842" s="2587"/>
      <c r="AD1842" s="3494"/>
      <c r="AE1842" s="174"/>
      <c r="AF1842" s="174"/>
      <c r="AG1842" s="174"/>
      <c r="AH1842" s="174"/>
      <c r="AI1842" s="174"/>
      <c r="AJ1842" s="174"/>
      <c r="AK1842" s="174"/>
      <c r="AL1842" s="174"/>
      <c r="AM1842" s="174"/>
      <c r="AN1842" s="174"/>
      <c r="AO1842" s="174"/>
      <c r="AP1842" s="174"/>
      <c r="AQ1842" s="174"/>
      <c r="AR1842" s="174"/>
      <c r="AS1842" s="174"/>
      <c r="AT1842" s="174"/>
      <c r="AU1842" s="174"/>
      <c r="AV1842" s="174"/>
      <c r="AW1842" s="174"/>
      <c r="AX1842" s="174"/>
      <c r="AY1842" s="174"/>
      <c r="AZ1842" s="174"/>
      <c r="BA1842" s="174"/>
      <c r="BB1842" s="174"/>
      <c r="BC1842" s="174"/>
      <c r="BD1842" s="174"/>
      <c r="BE1842" s="174"/>
      <c r="BF1842" s="174"/>
      <c r="BG1842" s="174"/>
      <c r="BH1842" s="174"/>
      <c r="BI1842" s="174"/>
      <c r="BJ1842" s="174"/>
      <c r="BK1842" s="174"/>
      <c r="BL1842" s="174"/>
      <c r="BM1842" s="174"/>
      <c r="BN1842" s="174"/>
      <c r="BO1842" s="174"/>
      <c r="BP1842" s="174"/>
      <c r="BQ1842" s="174"/>
      <c r="BR1842" s="174"/>
      <c r="BS1842" s="174"/>
      <c r="BT1842" s="174"/>
      <c r="BU1842" s="174"/>
      <c r="BV1842" s="174"/>
      <c r="BW1842" s="174"/>
      <c r="BX1842" s="174"/>
      <c r="BY1842" s="174"/>
      <c r="BZ1842" s="174"/>
      <c r="CA1842" s="174"/>
      <c r="CB1842" s="174"/>
      <c r="CC1842" s="174"/>
      <c r="CD1842" s="174"/>
      <c r="CE1842" s="174"/>
      <c r="CF1842" s="174"/>
      <c r="CG1842" s="174"/>
      <c r="CH1842" s="174"/>
      <c r="CI1842" s="174"/>
      <c r="CJ1842" s="174"/>
      <c r="CK1842" s="174"/>
      <c r="CL1842" s="174"/>
      <c r="CM1842" s="174"/>
      <c r="CN1842" s="174"/>
      <c r="CO1842" s="174"/>
      <c r="CP1842" s="174"/>
      <c r="CQ1842" s="174"/>
      <c r="CR1842" s="174"/>
      <c r="CS1842" s="174"/>
      <c r="CT1842" s="174"/>
      <c r="CU1842" s="174"/>
      <c r="CV1842" s="174"/>
      <c r="CW1842" s="174"/>
      <c r="CX1842" s="174"/>
      <c r="CY1842" s="174"/>
      <c r="CZ1842" s="174"/>
      <c r="DA1842" s="174"/>
      <c r="DB1842" s="174"/>
      <c r="DC1842" s="174"/>
      <c r="DD1842" s="174"/>
      <c r="DE1842" s="174"/>
      <c r="DF1842" s="174"/>
      <c r="DG1842" s="174"/>
      <c r="DH1842" s="174"/>
      <c r="DI1842" s="174"/>
      <c r="DJ1842" s="174"/>
      <c r="DK1842" s="174"/>
      <c r="DL1842" s="174"/>
      <c r="DM1842" s="174"/>
      <c r="DN1842" s="174"/>
      <c r="DO1842" s="174"/>
      <c r="DP1842" s="174"/>
      <c r="DQ1842" s="174"/>
      <c r="DR1842" s="174"/>
      <c r="DS1842" s="174"/>
      <c r="DT1842" s="174"/>
      <c r="DU1842" s="174"/>
      <c r="DV1842" s="174"/>
      <c r="DW1842" s="174"/>
      <c r="DX1842" s="174"/>
      <c r="DY1842" s="174"/>
      <c r="DZ1842" s="174"/>
      <c r="EA1842" s="174"/>
      <c r="EB1842" s="174"/>
      <c r="EC1842" s="174"/>
      <c r="ED1842" s="174"/>
      <c r="EE1842" s="174"/>
      <c r="EF1842" s="174"/>
      <c r="EG1842" s="174"/>
      <c r="EH1842" s="174"/>
      <c r="EI1842" s="174"/>
      <c r="EJ1842" s="174"/>
      <c r="EK1842" s="174"/>
      <c r="EL1842" s="174"/>
      <c r="EM1842" s="174"/>
      <c r="EN1842" s="174"/>
      <c r="EO1842" s="174"/>
      <c r="EP1842" s="174"/>
      <c r="EQ1842" s="174"/>
      <c r="ER1842" s="174"/>
      <c r="ES1842" s="174"/>
      <c r="ET1842" s="174"/>
      <c r="EU1842" s="174"/>
      <c r="EV1842" s="174"/>
      <c r="EW1842" s="174"/>
      <c r="EX1842" s="174"/>
      <c r="EY1842" s="174"/>
      <c r="EZ1842" s="174"/>
      <c r="FA1842" s="174"/>
      <c r="FB1842" s="174"/>
      <c r="FC1842" s="174"/>
      <c r="FD1842" s="174"/>
      <c r="FE1842" s="174"/>
      <c r="FF1842" s="174"/>
      <c r="FG1842" s="174"/>
      <c r="FH1842" s="174"/>
      <c r="FI1842" s="174"/>
      <c r="FJ1842" s="174"/>
      <c r="FK1842" s="174"/>
      <c r="FL1842" s="174"/>
      <c r="FM1842" s="174"/>
      <c r="FN1842" s="174"/>
      <c r="FO1842" s="174"/>
      <c r="FP1842" s="174"/>
      <c r="FQ1842" s="174"/>
      <c r="FR1842" s="174"/>
      <c r="FS1842" s="174"/>
      <c r="FT1842" s="174"/>
      <c r="FU1842" s="174"/>
      <c r="FV1842" s="174"/>
      <c r="FW1842" s="174"/>
      <c r="FX1842" s="174"/>
      <c r="FY1842" s="174"/>
      <c r="FZ1842" s="174"/>
      <c r="GA1842" s="174"/>
      <c r="GB1842" s="174"/>
      <c r="GC1842" s="174"/>
      <c r="GD1842" s="174"/>
      <c r="GE1842" s="174"/>
      <c r="GF1842" s="174"/>
      <c r="GG1842" s="174"/>
      <c r="GH1842" s="174"/>
      <c r="GI1842" s="174"/>
      <c r="GJ1842" s="174"/>
      <c r="GK1842" s="174"/>
      <c r="GL1842" s="174"/>
      <c r="GM1842" s="174"/>
      <c r="GN1842" s="174"/>
      <c r="GO1842" s="174"/>
      <c r="GP1842" s="174"/>
      <c r="GQ1842" s="174"/>
      <c r="GR1842" s="174"/>
      <c r="GS1842" s="174"/>
      <c r="GT1842" s="174"/>
      <c r="GU1842" s="174"/>
      <c r="GV1842" s="174"/>
      <c r="GW1842" s="174"/>
      <c r="GX1842" s="174"/>
      <c r="GY1842" s="174"/>
      <c r="GZ1842" s="174"/>
      <c r="HA1842" s="174"/>
      <c r="HB1842" s="174"/>
      <c r="HC1842" s="174"/>
      <c r="HD1842" s="174"/>
      <c r="HE1842" s="174"/>
      <c r="HF1842" s="174"/>
      <c r="HG1842" s="174"/>
      <c r="HH1842" s="174"/>
      <c r="HI1842" s="174"/>
      <c r="HJ1842" s="174"/>
      <c r="HK1842" s="174"/>
      <c r="HL1842" s="174"/>
      <c r="HM1842" s="174"/>
      <c r="HN1842" s="174"/>
      <c r="HO1842" s="174"/>
      <c r="HP1842" s="174"/>
      <c r="HQ1842" s="174"/>
      <c r="HR1842" s="174"/>
      <c r="HS1842" s="174"/>
      <c r="HT1842" s="174"/>
      <c r="HU1842" s="174"/>
      <c r="HV1842" s="174"/>
      <c r="HW1842" s="174"/>
      <c r="HX1842" s="174"/>
      <c r="HY1842" s="174"/>
      <c r="HZ1842" s="174"/>
      <c r="IA1842" s="174"/>
      <c r="IB1842" s="174"/>
      <c r="IC1842" s="174"/>
      <c r="ID1842" s="174"/>
      <c r="IE1842" s="174"/>
      <c r="IF1842" s="174"/>
      <c r="IG1842" s="174"/>
      <c r="IH1842" s="174"/>
      <c r="II1842" s="174"/>
      <c r="IJ1842" s="174"/>
      <c r="IK1842" s="174"/>
      <c r="IL1842" s="174"/>
      <c r="IM1842" s="174"/>
      <c r="IN1842" s="174"/>
      <c r="IO1842" s="174"/>
      <c r="IP1842" s="174"/>
      <c r="IQ1842" s="174"/>
      <c r="IR1842" s="174"/>
      <c r="IS1842" s="174"/>
      <c r="IT1842" s="174"/>
      <c r="IU1842" s="174"/>
      <c r="IV1842" s="174"/>
      <c r="IW1842" s="174"/>
      <c r="IX1842" s="174"/>
      <c r="IY1842" s="174"/>
      <c r="IZ1842" s="174"/>
      <c r="JA1842" s="174"/>
    </row>
    <row r="1843" spans="1:261" s="1031" customFormat="1" ht="29.25" x14ac:dyDescent="0.25">
      <c r="A1843" s="297"/>
      <c r="B1843" s="297">
        <v>1</v>
      </c>
      <c r="C1843" s="2536" t="s">
        <v>360</v>
      </c>
      <c r="D1843" s="4"/>
      <c r="E1843" s="4"/>
      <c r="F1843" s="637"/>
      <c r="G1843" s="3282"/>
      <c r="H1843" s="3282"/>
      <c r="I1843" s="3282"/>
      <c r="J1843" s="2737"/>
      <c r="K1843" s="2737"/>
      <c r="L1843" s="2713"/>
      <c r="M1843" s="2713"/>
      <c r="N1843" s="2713"/>
      <c r="O1843" s="2713"/>
      <c r="P1843" s="2713"/>
      <c r="Q1843" s="2713"/>
      <c r="R1843" s="2738"/>
      <c r="S1843" s="2739"/>
      <c r="T1843" s="1327"/>
      <c r="U1843" s="2740"/>
      <c r="V1843" s="1327"/>
      <c r="W1843" s="1327"/>
      <c r="X1843" s="1580"/>
      <c r="Y1843" s="1580"/>
      <c r="Z1843" s="1327"/>
      <c r="AA1843" s="3283"/>
      <c r="AB1843" s="2742"/>
      <c r="AC1843" s="2587"/>
      <c r="AD1843" s="3494"/>
      <c r="AE1843" s="174"/>
      <c r="AF1843" s="174"/>
      <c r="AG1843" s="174"/>
      <c r="AH1843" s="174"/>
      <c r="AI1843" s="174"/>
      <c r="AJ1843" s="174"/>
      <c r="AK1843" s="174"/>
      <c r="AL1843" s="174"/>
      <c r="AM1843" s="174"/>
      <c r="AN1843" s="174"/>
      <c r="AO1843" s="174"/>
      <c r="AP1843" s="174"/>
      <c r="AQ1843" s="174"/>
      <c r="AR1843" s="174"/>
      <c r="AS1843" s="174"/>
      <c r="AT1843" s="174"/>
      <c r="AU1843" s="174"/>
      <c r="AV1843" s="174"/>
      <c r="AW1843" s="174"/>
      <c r="AX1843" s="174"/>
      <c r="AY1843" s="174"/>
      <c r="AZ1843" s="174"/>
      <c r="BA1843" s="174"/>
      <c r="BB1843" s="174"/>
      <c r="BC1843" s="174"/>
      <c r="BD1843" s="174"/>
      <c r="BE1843" s="174"/>
      <c r="BF1843" s="174"/>
      <c r="BG1843" s="174"/>
      <c r="BH1843" s="174"/>
      <c r="BI1843" s="174"/>
      <c r="BJ1843" s="174"/>
      <c r="BK1843" s="174"/>
      <c r="BL1843" s="174"/>
      <c r="BM1843" s="174"/>
      <c r="BN1843" s="174"/>
      <c r="BO1843" s="174"/>
      <c r="BP1843" s="174"/>
      <c r="BQ1843" s="174"/>
      <c r="BR1843" s="174"/>
      <c r="BS1843" s="174"/>
      <c r="BT1843" s="174"/>
      <c r="BU1843" s="174"/>
      <c r="BV1843" s="174"/>
      <c r="BW1843" s="174"/>
      <c r="BX1843" s="174"/>
      <c r="BY1843" s="174"/>
      <c r="BZ1843" s="174"/>
      <c r="CA1843" s="174"/>
      <c r="CB1843" s="174"/>
      <c r="CC1843" s="174"/>
      <c r="CD1843" s="174"/>
      <c r="CE1843" s="174"/>
      <c r="CF1843" s="174"/>
      <c r="CG1843" s="174"/>
      <c r="CH1843" s="174"/>
      <c r="CI1843" s="174"/>
      <c r="CJ1843" s="174"/>
      <c r="CK1843" s="174"/>
      <c r="CL1843" s="174"/>
      <c r="CM1843" s="174"/>
      <c r="CN1843" s="174"/>
      <c r="CO1843" s="174"/>
      <c r="CP1843" s="174"/>
      <c r="CQ1843" s="174"/>
      <c r="CR1843" s="174"/>
      <c r="CS1843" s="174"/>
      <c r="CT1843" s="174"/>
      <c r="CU1843" s="174"/>
      <c r="CV1843" s="174"/>
      <c r="CW1843" s="174"/>
      <c r="CX1843" s="174"/>
      <c r="CY1843" s="174"/>
      <c r="CZ1843" s="174"/>
      <c r="DA1843" s="174"/>
      <c r="DB1843" s="174"/>
      <c r="DC1843" s="174"/>
      <c r="DD1843" s="174"/>
      <c r="DE1843" s="174"/>
      <c r="DF1843" s="174"/>
      <c r="DG1843" s="174"/>
      <c r="DH1843" s="174"/>
      <c r="DI1843" s="174"/>
      <c r="DJ1843" s="174"/>
      <c r="DK1843" s="174"/>
      <c r="DL1843" s="174"/>
      <c r="DM1843" s="174"/>
      <c r="DN1843" s="174"/>
      <c r="DO1843" s="174"/>
      <c r="DP1843" s="174"/>
      <c r="DQ1843" s="174"/>
      <c r="DR1843" s="174"/>
      <c r="DS1843" s="174"/>
      <c r="DT1843" s="174"/>
      <c r="DU1843" s="174"/>
      <c r="DV1843" s="174"/>
      <c r="DW1843" s="174"/>
      <c r="DX1843" s="174"/>
      <c r="DY1843" s="174"/>
      <c r="DZ1843" s="174"/>
      <c r="EA1843" s="174"/>
      <c r="EB1843" s="174"/>
      <c r="EC1843" s="174"/>
      <c r="ED1843" s="174"/>
      <c r="EE1843" s="174"/>
      <c r="EF1843" s="174"/>
      <c r="EG1843" s="174"/>
      <c r="EH1843" s="174"/>
      <c r="EI1843" s="174"/>
      <c r="EJ1843" s="174"/>
      <c r="EK1843" s="174"/>
      <c r="EL1843" s="174"/>
      <c r="EM1843" s="174"/>
      <c r="EN1843" s="174"/>
      <c r="EO1843" s="174"/>
      <c r="EP1843" s="174"/>
      <c r="EQ1843" s="174"/>
      <c r="ER1843" s="174"/>
      <c r="ES1843" s="174"/>
      <c r="ET1843" s="174"/>
      <c r="EU1843" s="174"/>
      <c r="EV1843" s="174"/>
      <c r="EW1843" s="174"/>
      <c r="EX1843" s="174"/>
      <c r="EY1843" s="174"/>
      <c r="EZ1843" s="174"/>
      <c r="FA1843" s="174"/>
      <c r="FB1843" s="174"/>
      <c r="FC1843" s="174"/>
      <c r="FD1843" s="174"/>
      <c r="FE1843" s="174"/>
      <c r="FF1843" s="174"/>
      <c r="FG1843" s="174"/>
      <c r="FH1843" s="174"/>
      <c r="FI1843" s="174"/>
      <c r="FJ1843" s="174"/>
      <c r="FK1843" s="174"/>
      <c r="FL1843" s="174"/>
      <c r="FM1843" s="174"/>
      <c r="FN1843" s="174"/>
      <c r="FO1843" s="174"/>
      <c r="FP1843" s="174"/>
      <c r="FQ1843" s="174"/>
      <c r="FR1843" s="174"/>
      <c r="FS1843" s="174"/>
      <c r="FT1843" s="174"/>
      <c r="FU1843" s="174"/>
      <c r="FV1843" s="174"/>
      <c r="FW1843" s="174"/>
      <c r="FX1843" s="174"/>
      <c r="FY1843" s="174"/>
      <c r="FZ1843" s="174"/>
      <c r="GA1843" s="174"/>
      <c r="GB1843" s="174"/>
      <c r="GC1843" s="174"/>
      <c r="GD1843" s="174"/>
      <c r="GE1843" s="174"/>
      <c r="GF1843" s="174"/>
      <c r="GG1843" s="174"/>
      <c r="GH1843" s="174"/>
      <c r="GI1843" s="174"/>
      <c r="GJ1843" s="174"/>
      <c r="GK1843" s="174"/>
      <c r="GL1843" s="174"/>
      <c r="GM1843" s="174"/>
      <c r="GN1843" s="174"/>
      <c r="GO1843" s="174"/>
      <c r="GP1843" s="174"/>
      <c r="GQ1843" s="174"/>
      <c r="GR1843" s="174"/>
      <c r="GS1843" s="174"/>
      <c r="GT1843" s="174"/>
      <c r="GU1843" s="174"/>
      <c r="GV1843" s="174"/>
      <c r="GW1843" s="174"/>
      <c r="GX1843" s="174"/>
      <c r="GY1843" s="174"/>
      <c r="GZ1843" s="174"/>
      <c r="HA1843" s="174"/>
      <c r="HB1843" s="174"/>
      <c r="HC1843" s="174"/>
      <c r="HD1843" s="174"/>
      <c r="HE1843" s="174"/>
      <c r="HF1843" s="174"/>
      <c r="HG1843" s="174"/>
      <c r="HH1843" s="174"/>
      <c r="HI1843" s="174"/>
      <c r="HJ1843" s="174"/>
      <c r="HK1843" s="174"/>
      <c r="HL1843" s="174"/>
      <c r="HM1843" s="174"/>
      <c r="HN1843" s="174"/>
      <c r="HO1843" s="174"/>
      <c r="HP1843" s="174"/>
      <c r="HQ1843" s="174"/>
      <c r="HR1843" s="174"/>
      <c r="HS1843" s="174"/>
      <c r="HT1843" s="174"/>
      <c r="HU1843" s="174"/>
      <c r="HV1843" s="174"/>
      <c r="HW1843" s="174"/>
      <c r="HX1843" s="174"/>
      <c r="HY1843" s="174"/>
      <c r="HZ1843" s="174"/>
      <c r="IA1843" s="174"/>
      <c r="IB1843" s="174"/>
      <c r="IC1843" s="174"/>
      <c r="ID1843" s="174"/>
      <c r="IE1843" s="174"/>
      <c r="IF1843" s="174"/>
      <c r="IG1843" s="174"/>
      <c r="IH1843" s="174"/>
      <c r="II1843" s="174"/>
      <c r="IJ1843" s="174"/>
      <c r="IK1843" s="174"/>
      <c r="IL1843" s="174"/>
      <c r="IM1843" s="174"/>
      <c r="IN1843" s="174"/>
      <c r="IO1843" s="174"/>
      <c r="IP1843" s="174"/>
      <c r="IQ1843" s="174"/>
      <c r="IR1843" s="174"/>
      <c r="IS1843" s="174"/>
      <c r="IT1843" s="174"/>
      <c r="IU1843" s="174"/>
      <c r="IV1843" s="174"/>
      <c r="IW1843" s="174"/>
      <c r="IX1843" s="174"/>
      <c r="IY1843" s="174"/>
      <c r="IZ1843" s="174"/>
      <c r="JA1843" s="174"/>
    </row>
    <row r="1844" spans="1:261" s="1031" customFormat="1" ht="29.25" x14ac:dyDescent="0.25">
      <c r="A1844" s="297"/>
      <c r="B1844" s="297">
        <v>1</v>
      </c>
      <c r="C1844" s="584" t="s">
        <v>281</v>
      </c>
      <c r="D1844" s="4"/>
      <c r="E1844" s="4"/>
      <c r="F1844" s="637">
        <f>F1837</f>
        <v>3350</v>
      </c>
      <c r="G1844" s="3282">
        <f>G1837</f>
        <v>279</v>
      </c>
      <c r="H1844" s="3282">
        <f>H1837</f>
        <v>293</v>
      </c>
      <c r="I1844" s="3282">
        <f>H1844/G1844*100</f>
        <v>105.01792114695341</v>
      </c>
      <c r="J1844" s="2737"/>
      <c r="K1844" s="2737"/>
      <c r="L1844" s="2713"/>
      <c r="M1844" s="2713"/>
      <c r="N1844" s="2713"/>
      <c r="O1844" s="2713"/>
      <c r="P1844" s="2713"/>
      <c r="Q1844" s="2713"/>
      <c r="R1844" s="2738"/>
      <c r="S1844" s="2739"/>
      <c r="T1844" s="1327"/>
      <c r="U1844" s="2740"/>
      <c r="V1844" s="1327"/>
      <c r="W1844" s="1327"/>
      <c r="X1844" s="1580"/>
      <c r="Y1844" s="1580"/>
      <c r="Z1844" s="1327"/>
      <c r="AA1844" s="3283">
        <f>AA1837</f>
        <v>0</v>
      </c>
      <c r="AB1844" s="2742"/>
      <c r="AC1844" s="2587"/>
      <c r="AD1844" s="3494"/>
      <c r="AE1844" s="174"/>
      <c r="AF1844" s="174"/>
      <c r="AG1844" s="174"/>
      <c r="AH1844" s="174"/>
      <c r="AI1844" s="174"/>
      <c r="AJ1844" s="174"/>
      <c r="AK1844" s="174"/>
      <c r="AL1844" s="174"/>
      <c r="AM1844" s="174"/>
      <c r="AN1844" s="174"/>
      <c r="AO1844" s="174"/>
      <c r="AP1844" s="174"/>
      <c r="AQ1844" s="174"/>
      <c r="AR1844" s="174"/>
      <c r="AS1844" s="174"/>
      <c r="AT1844" s="174"/>
      <c r="AU1844" s="174"/>
      <c r="AV1844" s="174"/>
      <c r="AW1844" s="174"/>
      <c r="AX1844" s="174"/>
      <c r="AY1844" s="174"/>
      <c r="AZ1844" s="174"/>
      <c r="BA1844" s="174"/>
      <c r="BB1844" s="174"/>
      <c r="BC1844" s="174"/>
      <c r="BD1844" s="174"/>
      <c r="BE1844" s="174"/>
      <c r="BF1844" s="174"/>
      <c r="BG1844" s="174"/>
      <c r="BH1844" s="174"/>
      <c r="BI1844" s="174"/>
      <c r="BJ1844" s="174"/>
      <c r="BK1844" s="174"/>
      <c r="BL1844" s="174"/>
      <c r="BM1844" s="174"/>
      <c r="BN1844" s="174"/>
      <c r="BO1844" s="174"/>
      <c r="BP1844" s="174"/>
      <c r="BQ1844" s="174"/>
      <c r="BR1844" s="174"/>
      <c r="BS1844" s="174"/>
      <c r="BT1844" s="174"/>
      <c r="BU1844" s="174"/>
      <c r="BV1844" s="174"/>
      <c r="BW1844" s="174"/>
      <c r="BX1844" s="174"/>
      <c r="BY1844" s="174"/>
      <c r="BZ1844" s="174"/>
      <c r="CA1844" s="174"/>
      <c r="CB1844" s="174"/>
      <c r="CC1844" s="174"/>
      <c r="CD1844" s="174"/>
      <c r="CE1844" s="174"/>
      <c r="CF1844" s="174"/>
      <c r="CG1844" s="174"/>
      <c r="CH1844" s="174"/>
      <c r="CI1844" s="174"/>
      <c r="CJ1844" s="174"/>
      <c r="CK1844" s="174"/>
      <c r="CL1844" s="174"/>
      <c r="CM1844" s="174"/>
      <c r="CN1844" s="174"/>
      <c r="CO1844" s="174"/>
      <c r="CP1844" s="174"/>
      <c r="CQ1844" s="174"/>
      <c r="CR1844" s="174"/>
      <c r="CS1844" s="174"/>
      <c r="CT1844" s="174"/>
      <c r="CU1844" s="174"/>
      <c r="CV1844" s="174"/>
      <c r="CW1844" s="174"/>
      <c r="CX1844" s="174"/>
      <c r="CY1844" s="174"/>
      <c r="CZ1844" s="174"/>
      <c r="DA1844" s="174"/>
      <c r="DB1844" s="174"/>
      <c r="DC1844" s="174"/>
      <c r="DD1844" s="174"/>
      <c r="DE1844" s="174"/>
      <c r="DF1844" s="174"/>
      <c r="DG1844" s="174"/>
      <c r="DH1844" s="174"/>
      <c r="DI1844" s="174"/>
      <c r="DJ1844" s="174"/>
      <c r="DK1844" s="174"/>
      <c r="DL1844" s="174"/>
      <c r="DM1844" s="174"/>
      <c r="DN1844" s="174"/>
      <c r="DO1844" s="174"/>
      <c r="DP1844" s="174"/>
      <c r="DQ1844" s="174"/>
      <c r="DR1844" s="174"/>
      <c r="DS1844" s="174"/>
      <c r="DT1844" s="174"/>
      <c r="DU1844" s="174"/>
      <c r="DV1844" s="174"/>
      <c r="DW1844" s="174"/>
      <c r="DX1844" s="174"/>
      <c r="DY1844" s="174"/>
      <c r="DZ1844" s="174"/>
      <c r="EA1844" s="174"/>
      <c r="EB1844" s="174"/>
      <c r="EC1844" s="174"/>
      <c r="ED1844" s="174"/>
      <c r="EE1844" s="174"/>
      <c r="EF1844" s="174"/>
      <c r="EG1844" s="174"/>
      <c r="EH1844" s="174"/>
      <c r="EI1844" s="174"/>
      <c r="EJ1844" s="174"/>
      <c r="EK1844" s="174"/>
      <c r="EL1844" s="174"/>
      <c r="EM1844" s="174"/>
      <c r="EN1844" s="174"/>
      <c r="EO1844" s="174"/>
      <c r="EP1844" s="174"/>
      <c r="EQ1844" s="174"/>
      <c r="ER1844" s="174"/>
      <c r="ES1844" s="174"/>
      <c r="ET1844" s="174"/>
      <c r="EU1844" s="174"/>
      <c r="EV1844" s="174"/>
      <c r="EW1844" s="174"/>
      <c r="EX1844" s="174"/>
      <c r="EY1844" s="174"/>
      <c r="EZ1844" s="174"/>
      <c r="FA1844" s="174"/>
      <c r="FB1844" s="174"/>
      <c r="FC1844" s="174"/>
      <c r="FD1844" s="174"/>
      <c r="FE1844" s="174"/>
      <c r="FF1844" s="174"/>
      <c r="FG1844" s="174"/>
      <c r="FH1844" s="174"/>
      <c r="FI1844" s="174"/>
      <c r="FJ1844" s="174"/>
      <c r="FK1844" s="174"/>
      <c r="FL1844" s="174"/>
      <c r="FM1844" s="174"/>
      <c r="FN1844" s="174"/>
      <c r="FO1844" s="174"/>
      <c r="FP1844" s="174"/>
      <c r="FQ1844" s="174"/>
      <c r="FR1844" s="174"/>
      <c r="FS1844" s="174"/>
      <c r="FT1844" s="174"/>
      <c r="FU1844" s="174"/>
      <c r="FV1844" s="174"/>
      <c r="FW1844" s="174"/>
      <c r="FX1844" s="174"/>
      <c r="FY1844" s="174"/>
      <c r="FZ1844" s="174"/>
      <c r="GA1844" s="174"/>
      <c r="GB1844" s="174"/>
      <c r="GC1844" s="174"/>
      <c r="GD1844" s="174"/>
      <c r="GE1844" s="174"/>
      <c r="GF1844" s="174"/>
      <c r="GG1844" s="174"/>
      <c r="GH1844" s="174"/>
      <c r="GI1844" s="174"/>
      <c r="GJ1844" s="174"/>
      <c r="GK1844" s="174"/>
      <c r="GL1844" s="174"/>
      <c r="GM1844" s="174"/>
      <c r="GN1844" s="174"/>
      <c r="GO1844" s="174"/>
      <c r="GP1844" s="174"/>
      <c r="GQ1844" s="174"/>
      <c r="GR1844" s="174"/>
      <c r="GS1844" s="174"/>
      <c r="GT1844" s="174"/>
      <c r="GU1844" s="174"/>
      <c r="GV1844" s="174"/>
      <c r="GW1844" s="174"/>
      <c r="GX1844" s="174"/>
      <c r="GY1844" s="174"/>
      <c r="GZ1844" s="174"/>
      <c r="HA1844" s="174"/>
      <c r="HB1844" s="174"/>
      <c r="HC1844" s="174"/>
      <c r="HD1844" s="174"/>
      <c r="HE1844" s="174"/>
      <c r="HF1844" s="174"/>
      <c r="HG1844" s="174"/>
      <c r="HH1844" s="174"/>
      <c r="HI1844" s="174"/>
      <c r="HJ1844" s="174"/>
      <c r="HK1844" s="174"/>
      <c r="HL1844" s="174"/>
      <c r="HM1844" s="174"/>
      <c r="HN1844" s="174"/>
      <c r="HO1844" s="174"/>
      <c r="HP1844" s="174"/>
      <c r="HQ1844" s="174"/>
      <c r="HR1844" s="174"/>
      <c r="HS1844" s="174"/>
      <c r="HT1844" s="174"/>
      <c r="HU1844" s="174"/>
      <c r="HV1844" s="174"/>
      <c r="HW1844" s="174"/>
      <c r="HX1844" s="174"/>
      <c r="HY1844" s="174"/>
      <c r="HZ1844" s="174"/>
      <c r="IA1844" s="174"/>
      <c r="IB1844" s="174"/>
      <c r="IC1844" s="174"/>
      <c r="ID1844" s="174"/>
      <c r="IE1844" s="174"/>
      <c r="IF1844" s="174"/>
      <c r="IG1844" s="174"/>
      <c r="IH1844" s="174"/>
      <c r="II1844" s="174"/>
      <c r="IJ1844" s="174"/>
      <c r="IK1844" s="174"/>
      <c r="IL1844" s="174"/>
      <c r="IM1844" s="174"/>
      <c r="IN1844" s="174"/>
      <c r="IO1844" s="174"/>
      <c r="IP1844" s="174"/>
      <c r="IQ1844" s="174"/>
      <c r="IR1844" s="174"/>
      <c r="IS1844" s="174"/>
      <c r="IT1844" s="174"/>
      <c r="IU1844" s="174"/>
      <c r="IV1844" s="174"/>
      <c r="IW1844" s="174"/>
      <c r="IX1844" s="174"/>
      <c r="IY1844" s="174"/>
      <c r="IZ1844" s="174"/>
      <c r="JA1844" s="174"/>
    </row>
    <row r="1845" spans="1:261" s="1031" customFormat="1" ht="15.75" thickBot="1" x14ac:dyDescent="0.3">
      <c r="A1845" s="297"/>
      <c r="B1845" s="297">
        <v>1</v>
      </c>
      <c r="C1845" s="585" t="s">
        <v>138</v>
      </c>
      <c r="D1845" s="4"/>
      <c r="E1845" s="4"/>
      <c r="F1845" s="637">
        <f>F1844</f>
        <v>3350</v>
      </c>
      <c r="G1845" s="3282">
        <f>G1844</f>
        <v>279</v>
      </c>
      <c r="H1845" s="3282">
        <f>H1844</f>
        <v>293</v>
      </c>
      <c r="I1845" s="3282">
        <f>H1845/G1845*100</f>
        <v>105.01792114695341</v>
      </c>
      <c r="J1845" s="2737"/>
      <c r="K1845" s="2737"/>
      <c r="L1845" s="2713"/>
      <c r="M1845" s="2713"/>
      <c r="N1845" s="2713"/>
      <c r="O1845" s="2713"/>
      <c r="P1845" s="2713"/>
      <c r="Q1845" s="2713"/>
      <c r="R1845" s="2738">
        <f>R1836</f>
        <v>2660.57</v>
      </c>
      <c r="S1845" s="2739">
        <f>S1836</f>
        <v>221.71416666666667</v>
      </c>
      <c r="T1845" s="1327">
        <f t="shared" ref="T1845:Z1845" si="662">T1836</f>
        <v>232.70060000000001</v>
      </c>
      <c r="U1845" s="2740">
        <f t="shared" si="662"/>
        <v>0</v>
      </c>
      <c r="V1845" s="1327">
        <f>V1836</f>
        <v>0</v>
      </c>
      <c r="W1845" s="1327">
        <f t="shared" si="662"/>
        <v>10.986433333333338</v>
      </c>
      <c r="X1845" s="1580"/>
      <c r="Y1845" s="1580">
        <f t="shared" si="662"/>
        <v>0</v>
      </c>
      <c r="Z1845" s="1327">
        <f t="shared" si="662"/>
        <v>232.70060000000001</v>
      </c>
      <c r="AA1845" s="3283">
        <f>AA1844</f>
        <v>0</v>
      </c>
      <c r="AB1845" s="2742">
        <f>AB1836</f>
        <v>0</v>
      </c>
      <c r="AC1845" s="2587"/>
      <c r="AD1845" s="3494"/>
      <c r="AE1845" s="174"/>
      <c r="AF1845" s="174"/>
      <c r="AG1845" s="174"/>
      <c r="AH1845" s="174"/>
      <c r="AI1845" s="174"/>
      <c r="AJ1845" s="174"/>
      <c r="AK1845" s="174"/>
      <c r="AL1845" s="174"/>
      <c r="AM1845" s="174"/>
      <c r="AN1845" s="174"/>
      <c r="AO1845" s="174"/>
      <c r="AP1845" s="174"/>
      <c r="AQ1845" s="174"/>
      <c r="AR1845" s="174"/>
      <c r="AS1845" s="174"/>
      <c r="AT1845" s="174"/>
      <c r="AU1845" s="174"/>
      <c r="AV1845" s="174"/>
      <c r="AW1845" s="174"/>
      <c r="AX1845" s="174"/>
      <c r="AY1845" s="174"/>
      <c r="AZ1845" s="174"/>
      <c r="BA1845" s="174"/>
      <c r="BB1845" s="174"/>
      <c r="BC1845" s="174"/>
      <c r="BD1845" s="174"/>
      <c r="BE1845" s="174"/>
      <c r="BF1845" s="174"/>
      <c r="BG1845" s="174"/>
      <c r="BH1845" s="174"/>
      <c r="BI1845" s="174"/>
      <c r="BJ1845" s="174"/>
      <c r="BK1845" s="174"/>
      <c r="BL1845" s="174"/>
      <c r="BM1845" s="174"/>
      <c r="BN1845" s="174"/>
      <c r="BO1845" s="174"/>
      <c r="BP1845" s="174"/>
      <c r="BQ1845" s="174"/>
      <c r="BR1845" s="174"/>
      <c r="BS1845" s="174"/>
      <c r="BT1845" s="174"/>
      <c r="BU1845" s="174"/>
      <c r="BV1845" s="174"/>
      <c r="BW1845" s="174"/>
      <c r="BX1845" s="174"/>
      <c r="BY1845" s="174"/>
      <c r="BZ1845" s="174"/>
      <c r="CA1845" s="174"/>
      <c r="CB1845" s="174"/>
      <c r="CC1845" s="174"/>
      <c r="CD1845" s="174"/>
      <c r="CE1845" s="174"/>
      <c r="CF1845" s="174"/>
      <c r="CG1845" s="174"/>
      <c r="CH1845" s="174"/>
      <c r="CI1845" s="174"/>
      <c r="CJ1845" s="174"/>
      <c r="CK1845" s="174"/>
      <c r="CL1845" s="174"/>
      <c r="CM1845" s="174"/>
      <c r="CN1845" s="174"/>
      <c r="CO1845" s="174"/>
      <c r="CP1845" s="174"/>
      <c r="CQ1845" s="174"/>
      <c r="CR1845" s="174"/>
      <c r="CS1845" s="174"/>
      <c r="CT1845" s="174"/>
      <c r="CU1845" s="174"/>
      <c r="CV1845" s="174"/>
      <c r="CW1845" s="174"/>
      <c r="CX1845" s="174"/>
      <c r="CY1845" s="174"/>
      <c r="CZ1845" s="174"/>
      <c r="DA1845" s="174"/>
      <c r="DB1845" s="174"/>
      <c r="DC1845" s="174"/>
      <c r="DD1845" s="174"/>
      <c r="DE1845" s="174"/>
      <c r="DF1845" s="174"/>
      <c r="DG1845" s="174"/>
      <c r="DH1845" s="174"/>
      <c r="DI1845" s="174"/>
      <c r="DJ1845" s="174"/>
      <c r="DK1845" s="174"/>
      <c r="DL1845" s="174"/>
      <c r="DM1845" s="174"/>
      <c r="DN1845" s="174"/>
      <c r="DO1845" s="174"/>
      <c r="DP1845" s="174"/>
      <c r="DQ1845" s="174"/>
      <c r="DR1845" s="174"/>
      <c r="DS1845" s="174"/>
      <c r="DT1845" s="174"/>
      <c r="DU1845" s="174"/>
      <c r="DV1845" s="174"/>
      <c r="DW1845" s="174"/>
      <c r="DX1845" s="174"/>
      <c r="DY1845" s="174"/>
      <c r="DZ1845" s="174"/>
      <c r="EA1845" s="174"/>
      <c r="EB1845" s="174"/>
      <c r="EC1845" s="174"/>
      <c r="ED1845" s="174"/>
      <c r="EE1845" s="174"/>
      <c r="EF1845" s="174"/>
      <c r="EG1845" s="174"/>
      <c r="EH1845" s="174"/>
      <c r="EI1845" s="174"/>
      <c r="EJ1845" s="174"/>
      <c r="EK1845" s="174"/>
      <c r="EL1845" s="174"/>
      <c r="EM1845" s="174"/>
      <c r="EN1845" s="174"/>
      <c r="EO1845" s="174"/>
      <c r="EP1845" s="174"/>
      <c r="EQ1845" s="174"/>
      <c r="ER1845" s="174"/>
      <c r="ES1845" s="174"/>
      <c r="ET1845" s="174"/>
      <c r="EU1845" s="174"/>
      <c r="EV1845" s="174"/>
      <c r="EW1845" s="174"/>
      <c r="EX1845" s="174"/>
      <c r="EY1845" s="174"/>
      <c r="EZ1845" s="174"/>
      <c r="FA1845" s="174"/>
      <c r="FB1845" s="174"/>
      <c r="FC1845" s="174"/>
      <c r="FD1845" s="174"/>
      <c r="FE1845" s="174"/>
      <c r="FF1845" s="174"/>
      <c r="FG1845" s="174"/>
      <c r="FH1845" s="174"/>
      <c r="FI1845" s="174"/>
      <c r="FJ1845" s="174"/>
      <c r="FK1845" s="174"/>
      <c r="FL1845" s="174"/>
      <c r="FM1845" s="174"/>
      <c r="FN1845" s="174"/>
      <c r="FO1845" s="174"/>
      <c r="FP1845" s="174"/>
      <c r="FQ1845" s="174"/>
      <c r="FR1845" s="174"/>
      <c r="FS1845" s="174"/>
      <c r="FT1845" s="174"/>
      <c r="FU1845" s="174"/>
      <c r="FV1845" s="174"/>
      <c r="FW1845" s="174"/>
      <c r="FX1845" s="174"/>
      <c r="FY1845" s="174"/>
      <c r="FZ1845" s="174"/>
      <c r="GA1845" s="174"/>
      <c r="GB1845" s="174"/>
      <c r="GC1845" s="174"/>
      <c r="GD1845" s="174"/>
      <c r="GE1845" s="174"/>
      <c r="GF1845" s="174"/>
      <c r="GG1845" s="174"/>
      <c r="GH1845" s="174"/>
      <c r="GI1845" s="174"/>
      <c r="GJ1845" s="174"/>
      <c r="GK1845" s="174"/>
      <c r="GL1845" s="174"/>
      <c r="GM1845" s="174"/>
      <c r="GN1845" s="174"/>
      <c r="GO1845" s="174"/>
      <c r="GP1845" s="174"/>
      <c r="GQ1845" s="174"/>
      <c r="GR1845" s="174"/>
      <c r="GS1845" s="174"/>
      <c r="GT1845" s="174"/>
      <c r="GU1845" s="174"/>
      <c r="GV1845" s="174"/>
      <c r="GW1845" s="174"/>
      <c r="GX1845" s="174"/>
      <c r="GY1845" s="174"/>
      <c r="GZ1845" s="174"/>
      <c r="HA1845" s="174"/>
      <c r="HB1845" s="174"/>
      <c r="HC1845" s="174"/>
      <c r="HD1845" s="174"/>
      <c r="HE1845" s="174"/>
      <c r="HF1845" s="174"/>
      <c r="HG1845" s="174"/>
      <c r="HH1845" s="174"/>
      <c r="HI1845" s="174"/>
      <c r="HJ1845" s="174"/>
      <c r="HK1845" s="174"/>
      <c r="HL1845" s="174"/>
      <c r="HM1845" s="174"/>
      <c r="HN1845" s="174"/>
      <c r="HO1845" s="174"/>
      <c r="HP1845" s="174"/>
      <c r="HQ1845" s="174"/>
      <c r="HR1845" s="174"/>
      <c r="HS1845" s="174"/>
      <c r="HT1845" s="174"/>
      <c r="HU1845" s="174"/>
      <c r="HV1845" s="174"/>
      <c r="HW1845" s="174"/>
      <c r="HX1845" s="174"/>
      <c r="HY1845" s="174"/>
      <c r="HZ1845" s="174"/>
      <c r="IA1845" s="174"/>
      <c r="IB1845" s="174"/>
      <c r="IC1845" s="174"/>
      <c r="ID1845" s="174"/>
      <c r="IE1845" s="174"/>
      <c r="IF1845" s="174"/>
      <c r="IG1845" s="174"/>
      <c r="IH1845" s="174"/>
      <c r="II1845" s="174"/>
      <c r="IJ1845" s="174"/>
      <c r="IK1845" s="174"/>
      <c r="IL1845" s="174"/>
      <c r="IM1845" s="174"/>
      <c r="IN1845" s="174"/>
      <c r="IO1845" s="174"/>
      <c r="IP1845" s="174"/>
      <c r="IQ1845" s="174"/>
      <c r="IR1845" s="174"/>
      <c r="IS1845" s="174"/>
      <c r="IT1845" s="174"/>
      <c r="IU1845" s="174"/>
      <c r="IV1845" s="174"/>
      <c r="IW1845" s="174"/>
      <c r="IX1845" s="174"/>
      <c r="IY1845" s="174"/>
      <c r="IZ1845" s="174"/>
      <c r="JA1845" s="174"/>
    </row>
    <row r="1846" spans="1:261" ht="15.75" thickBot="1" x14ac:dyDescent="0.3">
      <c r="A1846" s="297">
        <v>1</v>
      </c>
      <c r="B1846" s="297">
        <v>1</v>
      </c>
      <c r="C1846" s="1735" t="s">
        <v>316</v>
      </c>
      <c r="D1846" s="1735"/>
      <c r="E1846" s="1735"/>
      <c r="F1846" s="310"/>
      <c r="G1846" s="866"/>
      <c r="H1846" s="866"/>
      <c r="I1846" s="1996"/>
      <c r="J1846" s="867"/>
      <c r="K1846" s="867"/>
      <c r="L1846" s="3284"/>
      <c r="M1846" s="3284"/>
      <c r="N1846" s="3284"/>
      <c r="O1846" s="3284"/>
      <c r="P1846" s="3284"/>
      <c r="Q1846" s="3284"/>
      <c r="R1846" s="435">
        <f>R1845</f>
        <v>2660.57</v>
      </c>
      <c r="S1846" s="920">
        <f>S1845</f>
        <v>221.71416666666667</v>
      </c>
      <c r="T1846" s="435">
        <f t="shared" ref="T1846:Z1846" si="663">T1845</f>
        <v>232.70060000000001</v>
      </c>
      <c r="U1846" s="943">
        <f t="shared" si="663"/>
        <v>0</v>
      </c>
      <c r="V1846" s="435">
        <f>V1845</f>
        <v>0</v>
      </c>
      <c r="W1846" s="435">
        <f t="shared" si="663"/>
        <v>10.986433333333338</v>
      </c>
      <c r="X1846" s="435"/>
      <c r="Y1846" s="435">
        <f t="shared" si="663"/>
        <v>0</v>
      </c>
      <c r="Z1846" s="435">
        <f t="shared" si="663"/>
        <v>232.70060000000001</v>
      </c>
      <c r="AA1846" s="1930"/>
      <c r="AB1846" s="1042">
        <f>AB1845</f>
        <v>0</v>
      </c>
      <c r="AC1846" s="2587"/>
    </row>
    <row r="1847" spans="1:261" ht="29.25" x14ac:dyDescent="0.25">
      <c r="B1847" s="297">
        <v>1</v>
      </c>
      <c r="C1847" s="1931" t="s">
        <v>508</v>
      </c>
      <c r="D1847" s="1931"/>
      <c r="E1847" s="1931"/>
      <c r="F1847" s="325"/>
      <c r="G1847" s="1972"/>
      <c r="H1847" s="1972"/>
      <c r="I1847" s="1972"/>
      <c r="J1847" s="3285"/>
      <c r="K1847" s="3285"/>
      <c r="L1847" s="1972"/>
      <c r="M1847" s="1972"/>
      <c r="N1847" s="1972"/>
      <c r="O1847" s="1972"/>
      <c r="P1847" s="1972"/>
      <c r="Q1847" s="1972"/>
      <c r="R1847" s="428"/>
      <c r="S1847" s="2616"/>
      <c r="T1847" s="2617"/>
      <c r="U1847" s="2618"/>
      <c r="V1847" s="2617"/>
      <c r="W1847" s="2617"/>
      <c r="X1847" s="2619"/>
      <c r="Y1847" s="2619"/>
      <c r="Z1847" s="2617"/>
      <c r="AA1847" s="2435"/>
      <c r="AB1847" s="2621"/>
      <c r="AC1847" s="2587"/>
    </row>
    <row r="1848" spans="1:261" x14ac:dyDescent="0.25">
      <c r="B1848" s="297">
        <v>1</v>
      </c>
      <c r="C1848" s="4" t="s">
        <v>14</v>
      </c>
      <c r="D1848" s="4"/>
      <c r="E1848" s="4"/>
      <c r="F1848" s="303"/>
      <c r="G1848" s="645"/>
      <c r="H1848" s="645"/>
      <c r="I1848" s="645"/>
      <c r="J1848" s="2388"/>
      <c r="K1848" s="2388"/>
      <c r="L1848" s="3278"/>
      <c r="M1848" s="3278"/>
      <c r="N1848" s="3278"/>
      <c r="O1848" s="3278"/>
      <c r="P1848" s="3278"/>
      <c r="Q1848" s="3278"/>
      <c r="R1848" s="429"/>
      <c r="S1848" s="2603"/>
      <c r="T1848" s="856"/>
      <c r="U1848" s="927"/>
      <c r="V1848" s="856"/>
      <c r="W1848" s="856"/>
      <c r="X1848" s="2745"/>
      <c r="Y1848" s="2745"/>
      <c r="Z1848" s="856"/>
      <c r="AA1848" s="1159"/>
      <c r="AB1848" s="1092"/>
      <c r="AC1848" s="2587"/>
    </row>
    <row r="1849" spans="1:261" ht="30" x14ac:dyDescent="0.25">
      <c r="B1849" s="297">
        <v>1</v>
      </c>
      <c r="C1849" s="658" t="s">
        <v>207</v>
      </c>
      <c r="D1849" s="4"/>
      <c r="E1849" s="4"/>
      <c r="F1849" s="2712"/>
      <c r="G1849" s="2713"/>
      <c r="H1849" s="2713"/>
      <c r="I1849" s="2713"/>
      <c r="J1849" s="2737"/>
      <c r="K1849" s="2737"/>
      <c r="L1849" s="2713"/>
      <c r="M1849" s="2713"/>
      <c r="N1849" s="2713"/>
      <c r="O1849" s="2713"/>
      <c r="P1849" s="2713"/>
      <c r="Q1849" s="2713"/>
      <c r="R1849" s="2738">
        <v>259.37968000000001</v>
      </c>
      <c r="S1849" s="1055">
        <f>R1849/12*$C$3</f>
        <v>21.614973333333335</v>
      </c>
      <c r="T1849" s="1327">
        <f>Z1849-Y1849-V1849</f>
        <v>17.604899999999997</v>
      </c>
      <c r="U1849" s="2740"/>
      <c r="V1849" s="1327"/>
      <c r="W1849" s="1327">
        <f>T1849-S1849</f>
        <v>-4.010073333333338</v>
      </c>
      <c r="X1849" s="1580"/>
      <c r="Y1849" s="1580">
        <v>0</v>
      </c>
      <c r="Z1849" s="1327">
        <v>17.604899999999997</v>
      </c>
      <c r="AA1849" s="2716"/>
      <c r="AB1849" s="2742"/>
      <c r="AC1849" s="2587"/>
    </row>
    <row r="1850" spans="1:261" ht="29.25" x14ac:dyDescent="0.25">
      <c r="B1850" s="297">
        <v>1</v>
      </c>
      <c r="C1850" s="2536" t="s">
        <v>366</v>
      </c>
      <c r="D1850" s="4"/>
      <c r="E1850" s="4"/>
      <c r="F1850" s="3279">
        <f>F1851+F1854</f>
        <v>370</v>
      </c>
      <c r="G1850" s="3280">
        <f>G1851+G1854</f>
        <v>31</v>
      </c>
      <c r="H1850" s="3280">
        <f>H1851+H1854</f>
        <v>26</v>
      </c>
      <c r="I1850" s="3280">
        <f>H1850/G1850*100</f>
        <v>83.870967741935488</v>
      </c>
      <c r="J1850" s="2737"/>
      <c r="K1850" s="2737"/>
      <c r="L1850" s="2713"/>
      <c r="M1850" s="2713"/>
      <c r="N1850" s="2713"/>
      <c r="O1850" s="2713"/>
      <c r="P1850" s="2713"/>
      <c r="Q1850" s="2713"/>
      <c r="R1850" s="2738"/>
      <c r="S1850" s="2739"/>
      <c r="T1850" s="1327"/>
      <c r="U1850" s="2740"/>
      <c r="V1850" s="1327"/>
      <c r="W1850" s="1327"/>
      <c r="X1850" s="1580"/>
      <c r="Y1850" s="1580"/>
      <c r="Z1850" s="1327"/>
      <c r="AA1850" s="3281">
        <f>AA1851+AA1854</f>
        <v>0</v>
      </c>
      <c r="AB1850" s="2742"/>
      <c r="AC1850" s="2587"/>
    </row>
    <row r="1851" spans="1:261" ht="30" x14ac:dyDescent="0.25">
      <c r="B1851" s="297">
        <v>1</v>
      </c>
      <c r="C1851" s="582" t="s">
        <v>355</v>
      </c>
      <c r="D1851" s="4"/>
      <c r="E1851" s="4"/>
      <c r="F1851" s="3279">
        <f>F1852</f>
        <v>290</v>
      </c>
      <c r="G1851" s="3280">
        <f>G1852</f>
        <v>24</v>
      </c>
      <c r="H1851" s="3280">
        <f>H1852</f>
        <v>19</v>
      </c>
      <c r="I1851" s="3280">
        <f>H1851/G1851*100</f>
        <v>79.166666666666657</v>
      </c>
      <c r="J1851" s="2737"/>
      <c r="K1851" s="2737"/>
      <c r="L1851" s="2713"/>
      <c r="M1851" s="2713"/>
      <c r="N1851" s="2713"/>
      <c r="O1851" s="2713"/>
      <c r="P1851" s="2713"/>
      <c r="Q1851" s="2713"/>
      <c r="R1851" s="2738"/>
      <c r="S1851" s="2739"/>
      <c r="T1851" s="1327"/>
      <c r="U1851" s="2740"/>
      <c r="V1851" s="1327"/>
      <c r="W1851" s="1327"/>
      <c r="X1851" s="1580"/>
      <c r="Y1851" s="1580"/>
      <c r="Z1851" s="1327"/>
      <c r="AA1851" s="3281">
        <f>AA1852</f>
        <v>0</v>
      </c>
      <c r="AB1851" s="2742"/>
      <c r="AC1851" s="2587"/>
    </row>
    <row r="1852" spans="1:261" x14ac:dyDescent="0.25">
      <c r="B1852" s="297">
        <v>1</v>
      </c>
      <c r="C1852" s="399" t="s">
        <v>356</v>
      </c>
      <c r="D1852" s="4"/>
      <c r="E1852" s="4"/>
      <c r="F1852" s="3279">
        <v>290</v>
      </c>
      <c r="G1852" s="3280">
        <f>ROUND(F1852/12*$C$3,0)</f>
        <v>24</v>
      </c>
      <c r="H1852" s="3280">
        <v>19</v>
      </c>
      <c r="I1852" s="3280">
        <f>H1852/G1852*100</f>
        <v>79.166666666666657</v>
      </c>
      <c r="J1852" s="2737"/>
      <c r="K1852" s="2737"/>
      <c r="L1852" s="2713"/>
      <c r="M1852" s="2713"/>
      <c r="N1852" s="2713"/>
      <c r="O1852" s="2713"/>
      <c r="P1852" s="2713"/>
      <c r="Q1852" s="2713"/>
      <c r="R1852" s="2738"/>
      <c r="S1852" s="2739"/>
      <c r="T1852" s="1327"/>
      <c r="U1852" s="2740"/>
      <c r="V1852" s="1327"/>
      <c r="W1852" s="1327"/>
      <c r="X1852" s="1580"/>
      <c r="Y1852" s="1580"/>
      <c r="Z1852" s="1327"/>
      <c r="AA1852" s="3281"/>
      <c r="AB1852" s="2742"/>
      <c r="AC1852" s="2587"/>
    </row>
    <row r="1853" spans="1:261" ht="60" x14ac:dyDescent="0.25">
      <c r="B1853" s="297">
        <v>1</v>
      </c>
      <c r="C1853" s="399" t="s">
        <v>358</v>
      </c>
      <c r="D1853" s="4"/>
      <c r="E1853" s="4"/>
      <c r="F1853" s="3279"/>
      <c r="G1853" s="3280"/>
      <c r="H1853" s="3280"/>
      <c r="I1853" s="3280"/>
      <c r="J1853" s="2737"/>
      <c r="K1853" s="2737"/>
      <c r="L1853" s="2713"/>
      <c r="M1853" s="2713"/>
      <c r="N1853" s="2713"/>
      <c r="O1853" s="2713"/>
      <c r="P1853" s="2713"/>
      <c r="Q1853" s="2713"/>
      <c r="R1853" s="2738"/>
      <c r="S1853" s="2739"/>
      <c r="T1853" s="1327"/>
      <c r="U1853" s="2740"/>
      <c r="V1853" s="1327"/>
      <c r="W1853" s="1327"/>
      <c r="X1853" s="1580"/>
      <c r="Y1853" s="1580"/>
      <c r="Z1853" s="1327"/>
      <c r="AA1853" s="3281"/>
      <c r="AB1853" s="2742"/>
      <c r="AC1853" s="2587"/>
    </row>
    <row r="1854" spans="1:261" ht="45" x14ac:dyDescent="0.25">
      <c r="B1854" s="297">
        <v>1</v>
      </c>
      <c r="C1854" s="398" t="s">
        <v>359</v>
      </c>
      <c r="D1854" s="4"/>
      <c r="E1854" s="4"/>
      <c r="F1854" s="3279">
        <v>80</v>
      </c>
      <c r="G1854" s="3280">
        <f>ROUND(F1854/12*$C$3,0)</f>
        <v>7</v>
      </c>
      <c r="H1854" s="3280">
        <v>7</v>
      </c>
      <c r="I1854" s="3280">
        <f>H1854/G1854*100</f>
        <v>100</v>
      </c>
      <c r="J1854" s="2737"/>
      <c r="K1854" s="2737"/>
      <c r="L1854" s="2713"/>
      <c r="M1854" s="2713"/>
      <c r="N1854" s="2713"/>
      <c r="O1854" s="2713"/>
      <c r="P1854" s="2713"/>
      <c r="Q1854" s="2713"/>
      <c r="R1854" s="2738"/>
      <c r="S1854" s="2739"/>
      <c r="T1854" s="1327"/>
      <c r="U1854" s="2740"/>
      <c r="V1854" s="1327"/>
      <c r="W1854" s="1327"/>
      <c r="X1854" s="1580"/>
      <c r="Y1854" s="1580"/>
      <c r="Z1854" s="1327"/>
      <c r="AA1854" s="3281"/>
      <c r="AB1854" s="2742"/>
      <c r="AC1854" s="2587"/>
    </row>
    <row r="1855" spans="1:261" ht="29.25" x14ac:dyDescent="0.25">
      <c r="B1855" s="297">
        <v>1</v>
      </c>
      <c r="C1855" s="2536" t="s">
        <v>367</v>
      </c>
      <c r="D1855" s="4"/>
      <c r="E1855" s="4"/>
      <c r="F1855" s="637"/>
      <c r="G1855" s="3282"/>
      <c r="H1855" s="3282"/>
      <c r="I1855" s="3282"/>
      <c r="J1855" s="2737"/>
      <c r="K1855" s="2737"/>
      <c r="L1855" s="2713"/>
      <c r="M1855" s="2713"/>
      <c r="N1855" s="2713"/>
      <c r="O1855" s="2713"/>
      <c r="P1855" s="2713"/>
      <c r="Q1855" s="2713"/>
      <c r="R1855" s="2738"/>
      <c r="S1855" s="2739"/>
      <c r="T1855" s="1327"/>
      <c r="U1855" s="2740"/>
      <c r="V1855" s="1327"/>
      <c r="W1855" s="1327"/>
      <c r="X1855" s="1580"/>
      <c r="Y1855" s="1580"/>
      <c r="Z1855" s="1327"/>
      <c r="AA1855" s="3283"/>
      <c r="AB1855" s="2742"/>
      <c r="AC1855" s="2587"/>
    </row>
    <row r="1856" spans="1:261" ht="29.25" x14ac:dyDescent="0.25">
      <c r="B1856" s="297">
        <v>1</v>
      </c>
      <c r="C1856" s="2536" t="s">
        <v>360</v>
      </c>
      <c r="D1856" s="4"/>
      <c r="E1856" s="4"/>
      <c r="F1856" s="637"/>
      <c r="G1856" s="3282"/>
      <c r="H1856" s="3282"/>
      <c r="I1856" s="3282"/>
      <c r="J1856" s="2737"/>
      <c r="K1856" s="2737"/>
      <c r="L1856" s="2713"/>
      <c r="M1856" s="2713"/>
      <c r="N1856" s="2713"/>
      <c r="O1856" s="2713"/>
      <c r="P1856" s="2713"/>
      <c r="Q1856" s="2713"/>
      <c r="R1856" s="2738"/>
      <c r="S1856" s="2739"/>
      <c r="T1856" s="1327"/>
      <c r="U1856" s="2740"/>
      <c r="V1856" s="1327"/>
      <c r="W1856" s="1327"/>
      <c r="X1856" s="1580"/>
      <c r="Y1856" s="1580"/>
      <c r="Z1856" s="1327"/>
      <c r="AA1856" s="3283"/>
      <c r="AB1856" s="2742"/>
      <c r="AC1856" s="2587"/>
    </row>
    <row r="1857" spans="1:261" ht="29.25" x14ac:dyDescent="0.25">
      <c r="B1857" s="297">
        <v>1</v>
      </c>
      <c r="C1857" s="584" t="s">
        <v>281</v>
      </c>
      <c r="D1857" s="4"/>
      <c r="E1857" s="4"/>
      <c r="F1857" s="637">
        <f>F1850</f>
        <v>370</v>
      </c>
      <c r="G1857" s="3282">
        <f>G1850</f>
        <v>31</v>
      </c>
      <c r="H1857" s="3282">
        <f>H1850</f>
        <v>26</v>
      </c>
      <c r="I1857" s="3282">
        <f>H1857/G1857*100</f>
        <v>83.870967741935488</v>
      </c>
      <c r="J1857" s="2737"/>
      <c r="K1857" s="2737"/>
      <c r="L1857" s="2713"/>
      <c r="M1857" s="2713"/>
      <c r="N1857" s="2713"/>
      <c r="O1857" s="2713"/>
      <c r="P1857" s="2713"/>
      <c r="Q1857" s="2713"/>
      <c r="R1857" s="2738"/>
      <c r="S1857" s="2739"/>
      <c r="T1857" s="1327"/>
      <c r="U1857" s="2740"/>
      <c r="V1857" s="1327"/>
      <c r="W1857" s="1327"/>
      <c r="X1857" s="1580"/>
      <c r="Y1857" s="1580"/>
      <c r="Z1857" s="1327"/>
      <c r="AA1857" s="3283">
        <f>AA1850</f>
        <v>0</v>
      </c>
      <c r="AB1857" s="2742"/>
      <c r="AC1857" s="2587"/>
    </row>
    <row r="1858" spans="1:261" ht="15.75" thickBot="1" x14ac:dyDescent="0.3">
      <c r="B1858" s="297">
        <v>1</v>
      </c>
      <c r="C1858" s="585" t="s">
        <v>138</v>
      </c>
      <c r="D1858" s="4"/>
      <c r="E1858" s="4"/>
      <c r="F1858" s="637">
        <f>F1857</f>
        <v>370</v>
      </c>
      <c r="G1858" s="3282">
        <f>G1857</f>
        <v>31</v>
      </c>
      <c r="H1858" s="3282">
        <f>H1857</f>
        <v>26</v>
      </c>
      <c r="I1858" s="3282">
        <f>H1858/G1858*100</f>
        <v>83.870967741935488</v>
      </c>
      <c r="J1858" s="2737"/>
      <c r="K1858" s="2737"/>
      <c r="L1858" s="2713"/>
      <c r="M1858" s="2713"/>
      <c r="N1858" s="2713"/>
      <c r="O1858" s="2713"/>
      <c r="P1858" s="2713"/>
      <c r="Q1858" s="2713"/>
      <c r="R1858" s="2738">
        <f>R1849</f>
        <v>259.37968000000001</v>
      </c>
      <c r="S1858" s="3286">
        <f>S1849</f>
        <v>21.614973333333335</v>
      </c>
      <c r="T1858" s="1327">
        <f t="shared" ref="T1858:Z1858" si="664">T1849</f>
        <v>17.604899999999997</v>
      </c>
      <c r="U1858" s="2740">
        <f t="shared" si="664"/>
        <v>0</v>
      </c>
      <c r="V1858" s="1327">
        <f>V1849</f>
        <v>0</v>
      </c>
      <c r="W1858" s="1327">
        <f t="shared" si="664"/>
        <v>-4.010073333333338</v>
      </c>
      <c r="X1858" s="1580"/>
      <c r="Y1858" s="1580">
        <f t="shared" si="664"/>
        <v>0</v>
      </c>
      <c r="Z1858" s="1327">
        <f t="shared" si="664"/>
        <v>17.604899999999997</v>
      </c>
      <c r="AA1858" s="3283">
        <f>AA1857</f>
        <v>0</v>
      </c>
      <c r="AB1858" s="2742">
        <f>AB1849</f>
        <v>0</v>
      </c>
      <c r="AC1858" s="2587"/>
    </row>
    <row r="1859" spans="1:261" x14ac:dyDescent="0.25">
      <c r="A1859" s="297">
        <v>1</v>
      </c>
      <c r="B1859" s="297">
        <v>1</v>
      </c>
      <c r="C1859" s="3161" t="s">
        <v>76</v>
      </c>
      <c r="D1859" s="3161"/>
      <c r="E1859" s="3161"/>
      <c r="F1859" s="3102"/>
      <c r="G1859" s="3220"/>
      <c r="H1859" s="3220"/>
      <c r="I1859" s="3220"/>
      <c r="J1859" s="3287"/>
      <c r="K1859" s="3287"/>
      <c r="L1859" s="3162"/>
      <c r="M1859" s="3162"/>
      <c r="N1859" s="3162"/>
      <c r="O1859" s="3162"/>
      <c r="P1859" s="3162"/>
      <c r="Q1859" s="3162"/>
      <c r="R1859" s="2981">
        <f>R1858+R1846+R1833</f>
        <v>553427.67226409621</v>
      </c>
      <c r="S1859" s="2878">
        <f>S1858+S1846+S1833</f>
        <v>48445.531208674685</v>
      </c>
      <c r="T1859" s="2981">
        <f t="shared" ref="T1859:Z1859" si="665">T1858+T1846+T1833</f>
        <v>52615.400450000001</v>
      </c>
      <c r="U1859" s="1508">
        <f t="shared" si="665"/>
        <v>0</v>
      </c>
      <c r="V1859" s="2981">
        <f>V1858+V1846+V1833</f>
        <v>-49.870239999999995</v>
      </c>
      <c r="W1859" s="2981">
        <f t="shared" si="665"/>
        <v>4169.8692413253202</v>
      </c>
      <c r="X1859" s="2981">
        <f>X1858+X1846+X1833</f>
        <v>0</v>
      </c>
      <c r="Y1859" s="2981">
        <f t="shared" si="665"/>
        <v>-187.66800000000001</v>
      </c>
      <c r="Z1859" s="2981">
        <f t="shared" si="665"/>
        <v>52377.862210000007</v>
      </c>
      <c r="AA1859" s="3224"/>
      <c r="AB1859" s="1044">
        <f>AB1858+AB1846+AB1833</f>
        <v>0</v>
      </c>
      <c r="AC1859" s="2587"/>
    </row>
    <row r="1860" spans="1:261" x14ac:dyDescent="0.25">
      <c r="A1860" s="297">
        <v>1</v>
      </c>
      <c r="B1860" s="297">
        <v>1</v>
      </c>
      <c r="C1860" s="2501" t="s">
        <v>80</v>
      </c>
      <c r="D1860" s="2501"/>
      <c r="E1860" s="2501"/>
      <c r="F1860" s="2184">
        <f>SUM(F1763)</f>
        <v>4797</v>
      </c>
      <c r="G1860" s="2375">
        <f>SUM(G1763)</f>
        <v>399.75000000000006</v>
      </c>
      <c r="H1860" s="2375">
        <f>SUM(H1763)</f>
        <v>341</v>
      </c>
      <c r="I1860" s="2375">
        <f>H1860/G1860*100</f>
        <v>85.303314571607245</v>
      </c>
      <c r="J1860" s="2189">
        <f>SUM(L1860/F1860)</f>
        <v>8.5766103814884307</v>
      </c>
      <c r="K1860" s="2189">
        <f>N1860/H1860</f>
        <v>9.2082111436950154</v>
      </c>
      <c r="L1860" s="2375">
        <f>SUM(L1763)</f>
        <v>41142</v>
      </c>
      <c r="M1860" s="2375">
        <f>SUM(M1763)</f>
        <v>3428.4999999999995</v>
      </c>
      <c r="N1860" s="2375">
        <f>SUM(N1763)</f>
        <v>3140</v>
      </c>
      <c r="O1860" s="2375">
        <f>N1860/M1860*100</f>
        <v>91.585241359194995</v>
      </c>
      <c r="P1860" s="2375">
        <f>SUM(P1763)</f>
        <v>128</v>
      </c>
      <c r="Q1860" s="2186">
        <f>N1860/$C$3*12/P1860</f>
        <v>294.375</v>
      </c>
      <c r="R1860" s="3222">
        <f t="shared" ref="R1860:AB1860" si="666">SUM(R1763)</f>
        <v>227879.59942697617</v>
      </c>
      <c r="S1860" s="3288">
        <f t="shared" si="666"/>
        <v>18989.966618914681</v>
      </c>
      <c r="T1860" s="3222">
        <f t="shared" si="666"/>
        <v>26383.307420000005</v>
      </c>
      <c r="U1860" s="1252">
        <f t="shared" si="666"/>
        <v>0</v>
      </c>
      <c r="V1860" s="3222">
        <f t="shared" si="666"/>
        <v>-49.870239999999995</v>
      </c>
      <c r="W1860" s="3222">
        <f t="shared" si="666"/>
        <v>7393.3408010853236</v>
      </c>
      <c r="X1860" s="3222">
        <f t="shared" si="666"/>
        <v>0</v>
      </c>
      <c r="Y1860" s="3222">
        <f t="shared" si="666"/>
        <v>-187.66800000000001</v>
      </c>
      <c r="Z1860" s="3222">
        <f t="shared" si="666"/>
        <v>26145.769180000003</v>
      </c>
      <c r="AA1860" s="1159">
        <f t="shared" si="666"/>
        <v>0</v>
      </c>
      <c r="AB1860" s="1126">
        <f t="shared" si="666"/>
        <v>0</v>
      </c>
      <c r="AC1860" s="2587"/>
    </row>
    <row r="1861" spans="1:261" s="1031" customFormat="1" x14ac:dyDescent="0.25">
      <c r="A1861" s="297">
        <v>1</v>
      </c>
      <c r="B1861" s="297">
        <v>1</v>
      </c>
      <c r="C1861" s="378" t="s">
        <v>208</v>
      </c>
      <c r="D1861" s="378"/>
      <c r="E1861" s="238"/>
      <c r="F1861" s="2194"/>
      <c r="G1861" s="912"/>
      <c r="H1861" s="912"/>
      <c r="I1861" s="912"/>
      <c r="J1861" s="2991"/>
      <c r="K1861" s="2991"/>
      <c r="L1861" s="2992"/>
      <c r="M1861" s="2992"/>
      <c r="N1861" s="2992"/>
      <c r="O1861" s="2992"/>
      <c r="P1861" s="2992"/>
      <c r="Q1861" s="2992"/>
      <c r="R1861" s="3288"/>
      <c r="S1861" s="3288"/>
      <c r="T1861" s="3288"/>
      <c r="U1861" s="3289"/>
      <c r="V1861" s="3288"/>
      <c r="W1861" s="3288"/>
      <c r="X1861" s="3290"/>
      <c r="Y1861" s="3290"/>
      <c r="Z1861" s="3288"/>
      <c r="AA1861" s="1116"/>
      <c r="AB1861" s="3078"/>
      <c r="AC1861" s="2587"/>
      <c r="AD1861" s="3494"/>
      <c r="AE1861" s="174"/>
      <c r="AF1861" s="174"/>
      <c r="AG1861" s="174"/>
      <c r="AH1861" s="174"/>
      <c r="AI1861" s="174"/>
      <c r="AJ1861" s="174"/>
      <c r="AK1861" s="174"/>
      <c r="AL1861" s="174"/>
      <c r="AM1861" s="174"/>
      <c r="AN1861" s="174"/>
      <c r="AO1861" s="174"/>
      <c r="AP1861" s="174"/>
      <c r="AQ1861" s="174"/>
      <c r="AR1861" s="174"/>
      <c r="AS1861" s="174"/>
      <c r="AT1861" s="174"/>
      <c r="AU1861" s="174"/>
      <c r="AV1861" s="174"/>
      <c r="AW1861" s="174"/>
      <c r="AX1861" s="174"/>
      <c r="AY1861" s="174"/>
      <c r="AZ1861" s="174"/>
      <c r="BA1861" s="174"/>
      <c r="BB1861" s="174"/>
      <c r="BC1861" s="174"/>
      <c r="BD1861" s="174"/>
      <c r="BE1861" s="174"/>
      <c r="BF1861" s="174"/>
      <c r="BG1861" s="174"/>
      <c r="BH1861" s="174"/>
      <c r="BI1861" s="174"/>
      <c r="BJ1861" s="174"/>
      <c r="BK1861" s="174"/>
      <c r="BL1861" s="174"/>
      <c r="BM1861" s="174"/>
      <c r="BN1861" s="174"/>
      <c r="BO1861" s="174"/>
      <c r="BP1861" s="174"/>
      <c r="BQ1861" s="174"/>
      <c r="BR1861" s="174"/>
      <c r="BS1861" s="174"/>
      <c r="BT1861" s="174"/>
      <c r="BU1861" s="174"/>
      <c r="BV1861" s="174"/>
      <c r="BW1861" s="174"/>
      <c r="BX1861" s="174"/>
      <c r="BY1861" s="174"/>
      <c r="BZ1861" s="174"/>
      <c r="CA1861" s="174"/>
      <c r="CB1861" s="174"/>
      <c r="CC1861" s="174"/>
      <c r="CD1861" s="174"/>
      <c r="CE1861" s="174"/>
      <c r="CF1861" s="174"/>
      <c r="CG1861" s="174"/>
      <c r="CH1861" s="174"/>
      <c r="CI1861" s="174"/>
      <c r="CJ1861" s="174"/>
      <c r="CK1861" s="174"/>
      <c r="CL1861" s="174"/>
      <c r="CM1861" s="174"/>
      <c r="CN1861" s="174"/>
      <c r="CO1861" s="174"/>
      <c r="CP1861" s="174"/>
      <c r="CQ1861" s="174"/>
      <c r="CR1861" s="174"/>
      <c r="CS1861" s="174"/>
      <c r="CT1861" s="174"/>
      <c r="CU1861" s="174"/>
      <c r="CV1861" s="174"/>
      <c r="CW1861" s="174"/>
      <c r="CX1861" s="174"/>
      <c r="CY1861" s="174"/>
      <c r="CZ1861" s="174"/>
      <c r="DA1861" s="174"/>
      <c r="DB1861" s="174"/>
      <c r="DC1861" s="174"/>
      <c r="DD1861" s="174"/>
      <c r="DE1861" s="174"/>
      <c r="DF1861" s="174"/>
      <c r="DG1861" s="174"/>
      <c r="DH1861" s="174"/>
      <c r="DI1861" s="174"/>
      <c r="DJ1861" s="174"/>
      <c r="DK1861" s="174"/>
      <c r="DL1861" s="174"/>
      <c r="DM1861" s="174"/>
      <c r="DN1861" s="174"/>
      <c r="DO1861" s="174"/>
      <c r="DP1861" s="174"/>
      <c r="DQ1861" s="174"/>
      <c r="DR1861" s="174"/>
      <c r="DS1861" s="174"/>
      <c r="DT1861" s="174"/>
      <c r="DU1861" s="174"/>
      <c r="DV1861" s="174"/>
      <c r="DW1861" s="174"/>
      <c r="DX1861" s="174"/>
      <c r="DY1861" s="174"/>
      <c r="DZ1861" s="174"/>
      <c r="EA1861" s="174"/>
      <c r="EB1861" s="174"/>
      <c r="EC1861" s="174"/>
      <c r="ED1861" s="174"/>
      <c r="EE1861" s="174"/>
      <c r="EF1861" s="174"/>
      <c r="EG1861" s="174"/>
      <c r="EH1861" s="174"/>
      <c r="EI1861" s="174"/>
      <c r="EJ1861" s="174"/>
      <c r="EK1861" s="174"/>
      <c r="EL1861" s="174"/>
      <c r="EM1861" s="174"/>
      <c r="EN1861" s="174"/>
      <c r="EO1861" s="174"/>
      <c r="EP1861" s="174"/>
      <c r="EQ1861" s="174"/>
      <c r="ER1861" s="174"/>
      <c r="ES1861" s="174"/>
      <c r="ET1861" s="174"/>
      <c r="EU1861" s="174"/>
      <c r="EV1861" s="174"/>
      <c r="EW1861" s="174"/>
      <c r="EX1861" s="174"/>
      <c r="EY1861" s="174"/>
      <c r="EZ1861" s="174"/>
      <c r="FA1861" s="174"/>
      <c r="FB1861" s="174"/>
      <c r="FC1861" s="174"/>
      <c r="FD1861" s="174"/>
      <c r="FE1861" s="174"/>
      <c r="FF1861" s="174"/>
      <c r="FG1861" s="174"/>
      <c r="FH1861" s="174"/>
      <c r="FI1861" s="174"/>
      <c r="FJ1861" s="174"/>
      <c r="FK1861" s="174"/>
      <c r="FL1861" s="174"/>
      <c r="FM1861" s="174"/>
      <c r="FN1861" s="174"/>
      <c r="FO1861" s="174"/>
      <c r="FP1861" s="174"/>
      <c r="FQ1861" s="174"/>
      <c r="FR1861" s="174"/>
      <c r="FS1861" s="174"/>
      <c r="FT1861" s="174"/>
      <c r="FU1861" s="174"/>
      <c r="FV1861" s="174"/>
      <c r="FW1861" s="174"/>
      <c r="FX1861" s="174"/>
      <c r="FY1861" s="174"/>
      <c r="FZ1861" s="174"/>
      <c r="GA1861" s="174"/>
      <c r="GB1861" s="174"/>
      <c r="GC1861" s="174"/>
      <c r="GD1861" s="174"/>
      <c r="GE1861" s="174"/>
      <c r="GF1861" s="174"/>
      <c r="GG1861" s="174"/>
      <c r="GH1861" s="174"/>
      <c r="GI1861" s="174"/>
      <c r="GJ1861" s="174"/>
      <c r="GK1861" s="174"/>
      <c r="GL1861" s="174"/>
      <c r="GM1861" s="174"/>
      <c r="GN1861" s="174"/>
      <c r="GO1861" s="174"/>
      <c r="GP1861" s="174"/>
      <c r="GQ1861" s="174"/>
      <c r="GR1861" s="174"/>
      <c r="GS1861" s="174"/>
      <c r="GT1861" s="174"/>
      <c r="GU1861" s="174"/>
      <c r="GV1861" s="174"/>
      <c r="GW1861" s="174"/>
      <c r="GX1861" s="174"/>
      <c r="GY1861" s="174"/>
      <c r="GZ1861" s="174"/>
      <c r="HA1861" s="174"/>
      <c r="HB1861" s="174"/>
      <c r="HC1861" s="174"/>
      <c r="HD1861" s="174"/>
      <c r="HE1861" s="174"/>
      <c r="HF1861" s="174"/>
      <c r="HG1861" s="174"/>
      <c r="HH1861" s="174"/>
      <c r="HI1861" s="174"/>
      <c r="HJ1861" s="174"/>
      <c r="HK1861" s="174"/>
      <c r="HL1861" s="174"/>
      <c r="HM1861" s="174"/>
      <c r="HN1861" s="174"/>
      <c r="HO1861" s="174"/>
      <c r="HP1861" s="174"/>
      <c r="HQ1861" s="174"/>
      <c r="HR1861" s="174"/>
      <c r="HS1861" s="174"/>
      <c r="HT1861" s="174"/>
      <c r="HU1861" s="174"/>
      <c r="HV1861" s="174"/>
      <c r="HW1861" s="174"/>
      <c r="HX1861" s="174"/>
      <c r="HY1861" s="174"/>
      <c r="HZ1861" s="174"/>
      <c r="IA1861" s="174"/>
      <c r="IB1861" s="174"/>
      <c r="IC1861" s="174"/>
      <c r="ID1861" s="174"/>
      <c r="IE1861" s="174"/>
      <c r="IF1861" s="174"/>
      <c r="IG1861" s="174"/>
      <c r="IH1861" s="174"/>
      <c r="II1861" s="174"/>
      <c r="IJ1861" s="174"/>
      <c r="IK1861" s="174"/>
      <c r="IL1861" s="174"/>
      <c r="IM1861" s="174"/>
      <c r="IN1861" s="174"/>
      <c r="IO1861" s="174"/>
      <c r="IP1861" s="174"/>
      <c r="IQ1861" s="174"/>
      <c r="IR1861" s="174"/>
      <c r="IS1861" s="174"/>
      <c r="IT1861" s="174"/>
      <c r="IU1861" s="174"/>
      <c r="IV1861" s="174"/>
      <c r="IW1861" s="174"/>
      <c r="IX1861" s="174"/>
      <c r="IY1861" s="174"/>
      <c r="IZ1861" s="174"/>
      <c r="JA1861" s="174"/>
    </row>
    <row r="1862" spans="1:261" s="1031" customFormat="1" ht="60" x14ac:dyDescent="0.25">
      <c r="A1862" s="297"/>
      <c r="B1862" s="297">
        <v>1</v>
      </c>
      <c r="C1862" s="1072" t="s">
        <v>389</v>
      </c>
      <c r="D1862" s="237"/>
      <c r="E1862" s="238"/>
      <c r="F1862" s="2194">
        <f>F1764</f>
        <v>0</v>
      </c>
      <c r="G1862" s="912"/>
      <c r="H1862" s="912"/>
      <c r="I1862" s="912"/>
      <c r="J1862" s="2991"/>
      <c r="K1862" s="2991"/>
      <c r="L1862" s="2992"/>
      <c r="M1862" s="2992"/>
      <c r="N1862" s="2992"/>
      <c r="O1862" s="2992"/>
      <c r="P1862" s="2992"/>
      <c r="Q1862" s="2992"/>
      <c r="R1862" s="3288">
        <f t="shared" ref="R1862:Z1862" si="667">R1765</f>
        <v>189448.51281000001</v>
      </c>
      <c r="S1862" s="3288">
        <f t="shared" si="667"/>
        <v>18113.934587500004</v>
      </c>
      <c r="T1862" s="3288">
        <f t="shared" si="667"/>
        <v>17645.111639999999</v>
      </c>
      <c r="U1862" s="3289">
        <f t="shared" si="667"/>
        <v>0</v>
      </c>
      <c r="V1862" s="3288">
        <f t="shared" si="667"/>
        <v>0</v>
      </c>
      <c r="W1862" s="3288">
        <f t="shared" si="667"/>
        <v>-468.82294750000437</v>
      </c>
      <c r="X1862" s="3290">
        <f t="shared" si="667"/>
        <v>0</v>
      </c>
      <c r="Y1862" s="3290">
        <f t="shared" si="667"/>
        <v>0</v>
      </c>
      <c r="Z1862" s="3288">
        <f t="shared" si="667"/>
        <v>17645.111639999999</v>
      </c>
      <c r="AA1862" s="1116"/>
      <c r="AB1862" s="3078">
        <f>AB1765</f>
        <v>0</v>
      </c>
      <c r="AC1862" s="2587"/>
      <c r="AD1862" s="3494"/>
      <c r="AE1862" s="174"/>
      <c r="AF1862" s="174"/>
      <c r="AG1862" s="174"/>
      <c r="AH1862" s="174"/>
      <c r="AI1862" s="174"/>
      <c r="AJ1862" s="174"/>
      <c r="AK1862" s="174"/>
      <c r="AL1862" s="174"/>
      <c r="AM1862" s="174"/>
      <c r="AN1862" s="174"/>
      <c r="AO1862" s="174"/>
      <c r="AP1862" s="174"/>
      <c r="AQ1862" s="174"/>
      <c r="AR1862" s="174"/>
      <c r="AS1862" s="174"/>
      <c r="AT1862" s="174"/>
      <c r="AU1862" s="174"/>
      <c r="AV1862" s="174"/>
      <c r="AW1862" s="174"/>
      <c r="AX1862" s="174"/>
      <c r="AY1862" s="174"/>
      <c r="AZ1862" s="174"/>
      <c r="BA1862" s="174"/>
      <c r="BB1862" s="174"/>
      <c r="BC1862" s="174"/>
      <c r="BD1862" s="174"/>
      <c r="BE1862" s="174"/>
      <c r="BF1862" s="174"/>
      <c r="BG1862" s="174"/>
      <c r="BH1862" s="174"/>
      <c r="BI1862" s="174"/>
      <c r="BJ1862" s="174"/>
      <c r="BK1862" s="174"/>
      <c r="BL1862" s="174"/>
      <c r="BM1862" s="174"/>
      <c r="BN1862" s="174"/>
      <c r="BO1862" s="174"/>
      <c r="BP1862" s="174"/>
      <c r="BQ1862" s="174"/>
      <c r="BR1862" s="174"/>
      <c r="BS1862" s="174"/>
      <c r="BT1862" s="174"/>
      <c r="BU1862" s="174"/>
      <c r="BV1862" s="174"/>
      <c r="BW1862" s="174"/>
      <c r="BX1862" s="174"/>
      <c r="BY1862" s="174"/>
      <c r="BZ1862" s="174"/>
      <c r="CA1862" s="174"/>
      <c r="CB1862" s="174"/>
      <c r="CC1862" s="174"/>
      <c r="CD1862" s="174"/>
      <c r="CE1862" s="174"/>
      <c r="CF1862" s="174"/>
      <c r="CG1862" s="174"/>
      <c r="CH1862" s="174"/>
      <c r="CI1862" s="174"/>
      <c r="CJ1862" s="174"/>
      <c r="CK1862" s="174"/>
      <c r="CL1862" s="174"/>
      <c r="CM1862" s="174"/>
      <c r="CN1862" s="174"/>
      <c r="CO1862" s="174"/>
      <c r="CP1862" s="174"/>
      <c r="CQ1862" s="174"/>
      <c r="CR1862" s="174"/>
      <c r="CS1862" s="174"/>
      <c r="CT1862" s="174"/>
      <c r="CU1862" s="174"/>
      <c r="CV1862" s="174"/>
      <c r="CW1862" s="174"/>
      <c r="CX1862" s="174"/>
      <c r="CY1862" s="174"/>
      <c r="CZ1862" s="174"/>
      <c r="DA1862" s="174"/>
      <c r="DB1862" s="174"/>
      <c r="DC1862" s="174"/>
      <c r="DD1862" s="174"/>
      <c r="DE1862" s="174"/>
      <c r="DF1862" s="174"/>
      <c r="DG1862" s="174"/>
      <c r="DH1862" s="174"/>
      <c r="DI1862" s="174"/>
      <c r="DJ1862" s="174"/>
      <c r="DK1862" s="174"/>
      <c r="DL1862" s="174"/>
      <c r="DM1862" s="174"/>
      <c r="DN1862" s="174"/>
      <c r="DO1862" s="174"/>
      <c r="DP1862" s="174"/>
      <c r="DQ1862" s="174"/>
      <c r="DR1862" s="174"/>
      <c r="DS1862" s="174"/>
      <c r="DT1862" s="174"/>
      <c r="DU1862" s="174"/>
      <c r="DV1862" s="174"/>
      <c r="DW1862" s="174"/>
      <c r="DX1862" s="174"/>
      <c r="DY1862" s="174"/>
      <c r="DZ1862" s="174"/>
      <c r="EA1862" s="174"/>
      <c r="EB1862" s="174"/>
      <c r="EC1862" s="174"/>
      <c r="ED1862" s="174"/>
      <c r="EE1862" s="174"/>
      <c r="EF1862" s="174"/>
      <c r="EG1862" s="174"/>
      <c r="EH1862" s="174"/>
      <c r="EI1862" s="174"/>
      <c r="EJ1862" s="174"/>
      <c r="EK1862" s="174"/>
      <c r="EL1862" s="174"/>
      <c r="EM1862" s="174"/>
      <c r="EN1862" s="174"/>
      <c r="EO1862" s="174"/>
      <c r="EP1862" s="174"/>
      <c r="EQ1862" s="174"/>
      <c r="ER1862" s="174"/>
      <c r="ES1862" s="174"/>
      <c r="ET1862" s="174"/>
      <c r="EU1862" s="174"/>
      <c r="EV1862" s="174"/>
      <c r="EW1862" s="174"/>
      <c r="EX1862" s="174"/>
      <c r="EY1862" s="174"/>
      <c r="EZ1862" s="174"/>
      <c r="FA1862" s="174"/>
      <c r="FB1862" s="174"/>
      <c r="FC1862" s="174"/>
      <c r="FD1862" s="174"/>
      <c r="FE1862" s="174"/>
      <c r="FF1862" s="174"/>
      <c r="FG1862" s="174"/>
      <c r="FH1862" s="174"/>
      <c r="FI1862" s="174"/>
      <c r="FJ1862" s="174"/>
      <c r="FK1862" s="174"/>
      <c r="FL1862" s="174"/>
      <c r="FM1862" s="174"/>
      <c r="FN1862" s="174"/>
      <c r="FO1862" s="174"/>
      <c r="FP1862" s="174"/>
      <c r="FQ1862" s="174"/>
      <c r="FR1862" s="174"/>
      <c r="FS1862" s="174"/>
      <c r="FT1862" s="174"/>
      <c r="FU1862" s="174"/>
      <c r="FV1862" s="174"/>
      <c r="FW1862" s="174"/>
      <c r="FX1862" s="174"/>
      <c r="FY1862" s="174"/>
      <c r="FZ1862" s="174"/>
      <c r="GA1862" s="174"/>
      <c r="GB1862" s="174"/>
      <c r="GC1862" s="174"/>
      <c r="GD1862" s="174"/>
      <c r="GE1862" s="174"/>
      <c r="GF1862" s="174"/>
      <c r="GG1862" s="174"/>
      <c r="GH1862" s="174"/>
      <c r="GI1862" s="174"/>
      <c r="GJ1862" s="174"/>
      <c r="GK1862" s="174"/>
      <c r="GL1862" s="174"/>
      <c r="GM1862" s="174"/>
      <c r="GN1862" s="174"/>
      <c r="GO1862" s="174"/>
      <c r="GP1862" s="174"/>
      <c r="GQ1862" s="174"/>
      <c r="GR1862" s="174"/>
      <c r="GS1862" s="174"/>
      <c r="GT1862" s="174"/>
      <c r="GU1862" s="174"/>
      <c r="GV1862" s="174"/>
      <c r="GW1862" s="174"/>
      <c r="GX1862" s="174"/>
      <c r="GY1862" s="174"/>
      <c r="GZ1862" s="174"/>
      <c r="HA1862" s="174"/>
      <c r="HB1862" s="174"/>
      <c r="HC1862" s="174"/>
      <c r="HD1862" s="174"/>
      <c r="HE1862" s="174"/>
      <c r="HF1862" s="174"/>
      <c r="HG1862" s="174"/>
      <c r="HH1862" s="174"/>
      <c r="HI1862" s="174"/>
      <c r="HJ1862" s="174"/>
      <c r="HK1862" s="174"/>
      <c r="HL1862" s="174"/>
      <c r="HM1862" s="174"/>
      <c r="HN1862" s="174"/>
      <c r="HO1862" s="174"/>
      <c r="HP1862" s="174"/>
      <c r="HQ1862" s="174"/>
      <c r="HR1862" s="174"/>
      <c r="HS1862" s="174"/>
      <c r="HT1862" s="174"/>
      <c r="HU1862" s="174"/>
      <c r="HV1862" s="174"/>
      <c r="HW1862" s="174"/>
      <c r="HX1862" s="174"/>
      <c r="HY1862" s="174"/>
      <c r="HZ1862" s="174"/>
      <c r="IA1862" s="174"/>
      <c r="IB1862" s="174"/>
      <c r="IC1862" s="174"/>
      <c r="ID1862" s="174"/>
      <c r="IE1862" s="174"/>
      <c r="IF1862" s="174"/>
      <c r="IG1862" s="174"/>
      <c r="IH1862" s="174"/>
      <c r="II1862" s="174"/>
      <c r="IJ1862" s="174"/>
      <c r="IK1862" s="174"/>
      <c r="IL1862" s="174"/>
      <c r="IM1862" s="174"/>
      <c r="IN1862" s="174"/>
      <c r="IO1862" s="174"/>
      <c r="IP1862" s="174"/>
      <c r="IQ1862" s="174"/>
      <c r="IR1862" s="174"/>
      <c r="IS1862" s="174"/>
      <c r="IT1862" s="174"/>
      <c r="IU1862" s="174"/>
      <c r="IV1862" s="174"/>
      <c r="IW1862" s="174"/>
      <c r="IX1862" s="174"/>
      <c r="IY1862" s="174"/>
      <c r="IZ1862" s="174"/>
      <c r="JA1862" s="174"/>
    </row>
    <row r="1863" spans="1:261" s="1031" customFormat="1" x14ac:dyDescent="0.25">
      <c r="A1863" s="297"/>
      <c r="B1863" s="297">
        <v>1</v>
      </c>
      <c r="C1863" s="237" t="s">
        <v>331</v>
      </c>
      <c r="D1863" s="237"/>
      <c r="E1863" s="238"/>
      <c r="F1863" s="2194"/>
      <c r="G1863" s="912"/>
      <c r="H1863" s="912"/>
      <c r="I1863" s="912"/>
      <c r="J1863" s="2991"/>
      <c r="K1863" s="2991"/>
      <c r="L1863" s="2992"/>
      <c r="M1863" s="2992"/>
      <c r="N1863" s="2992"/>
      <c r="O1863" s="2992"/>
      <c r="P1863" s="2992"/>
      <c r="Q1863" s="2992"/>
      <c r="R1863" s="3288">
        <f t="shared" ref="R1863:Z1863" si="668">R1766</f>
        <v>1644.6024</v>
      </c>
      <c r="S1863" s="3288">
        <f t="shared" si="668"/>
        <v>137.05019999999999</v>
      </c>
      <c r="T1863" s="3288">
        <f t="shared" si="668"/>
        <v>137.05020000000002</v>
      </c>
      <c r="U1863" s="3289">
        <f t="shared" si="668"/>
        <v>0</v>
      </c>
      <c r="V1863" s="3288">
        <f t="shared" si="668"/>
        <v>0</v>
      </c>
      <c r="W1863" s="3288">
        <f t="shared" si="668"/>
        <v>0</v>
      </c>
      <c r="X1863" s="3290">
        <f t="shared" si="668"/>
        <v>0</v>
      </c>
      <c r="Y1863" s="3290">
        <f t="shared" si="668"/>
        <v>0</v>
      </c>
      <c r="Z1863" s="3288">
        <f t="shared" si="668"/>
        <v>137.05020000000002</v>
      </c>
      <c r="AA1863" s="1116"/>
      <c r="AB1863" s="3078">
        <f>AB1766</f>
        <v>0</v>
      </c>
      <c r="AC1863" s="2587"/>
      <c r="AD1863" s="3494"/>
      <c r="AE1863" s="174"/>
      <c r="AF1863" s="174"/>
      <c r="AG1863" s="174"/>
      <c r="AH1863" s="174"/>
      <c r="AI1863" s="174"/>
      <c r="AJ1863" s="174"/>
      <c r="AK1863" s="174"/>
      <c r="AL1863" s="174"/>
      <c r="AM1863" s="174"/>
      <c r="AN1863" s="174"/>
      <c r="AO1863" s="174"/>
      <c r="AP1863" s="174"/>
      <c r="AQ1863" s="174"/>
      <c r="AR1863" s="174"/>
      <c r="AS1863" s="174"/>
      <c r="AT1863" s="174"/>
      <c r="AU1863" s="174"/>
      <c r="AV1863" s="174"/>
      <c r="AW1863" s="174"/>
      <c r="AX1863" s="174"/>
      <c r="AY1863" s="174"/>
      <c r="AZ1863" s="174"/>
      <c r="BA1863" s="174"/>
      <c r="BB1863" s="174"/>
      <c r="BC1863" s="174"/>
      <c r="BD1863" s="174"/>
      <c r="BE1863" s="174"/>
      <c r="BF1863" s="174"/>
      <c r="BG1863" s="174"/>
      <c r="BH1863" s="174"/>
      <c r="BI1863" s="174"/>
      <c r="BJ1863" s="174"/>
      <c r="BK1863" s="174"/>
      <c r="BL1863" s="174"/>
      <c r="BM1863" s="174"/>
      <c r="BN1863" s="174"/>
      <c r="BO1863" s="174"/>
      <c r="BP1863" s="174"/>
      <c r="BQ1863" s="174"/>
      <c r="BR1863" s="174"/>
      <c r="BS1863" s="174"/>
      <c r="BT1863" s="174"/>
      <c r="BU1863" s="174"/>
      <c r="BV1863" s="174"/>
      <c r="BW1863" s="174"/>
      <c r="BX1863" s="174"/>
      <c r="BY1863" s="174"/>
      <c r="BZ1863" s="174"/>
      <c r="CA1863" s="174"/>
      <c r="CB1863" s="174"/>
      <c r="CC1863" s="174"/>
      <c r="CD1863" s="174"/>
      <c r="CE1863" s="174"/>
      <c r="CF1863" s="174"/>
      <c r="CG1863" s="174"/>
      <c r="CH1863" s="174"/>
      <c r="CI1863" s="174"/>
      <c r="CJ1863" s="174"/>
      <c r="CK1863" s="174"/>
      <c r="CL1863" s="174"/>
      <c r="CM1863" s="174"/>
      <c r="CN1863" s="174"/>
      <c r="CO1863" s="174"/>
      <c r="CP1863" s="174"/>
      <c r="CQ1863" s="174"/>
      <c r="CR1863" s="174"/>
      <c r="CS1863" s="174"/>
      <c r="CT1863" s="174"/>
      <c r="CU1863" s="174"/>
      <c r="CV1863" s="174"/>
      <c r="CW1863" s="174"/>
      <c r="CX1863" s="174"/>
      <c r="CY1863" s="174"/>
      <c r="CZ1863" s="174"/>
      <c r="DA1863" s="174"/>
      <c r="DB1863" s="174"/>
      <c r="DC1863" s="174"/>
      <c r="DD1863" s="174"/>
      <c r="DE1863" s="174"/>
      <c r="DF1863" s="174"/>
      <c r="DG1863" s="174"/>
      <c r="DH1863" s="174"/>
      <c r="DI1863" s="174"/>
      <c r="DJ1863" s="174"/>
      <c r="DK1863" s="174"/>
      <c r="DL1863" s="174"/>
      <c r="DM1863" s="174"/>
      <c r="DN1863" s="174"/>
      <c r="DO1863" s="174"/>
      <c r="DP1863" s="174"/>
      <c r="DQ1863" s="174"/>
      <c r="DR1863" s="174"/>
      <c r="DS1863" s="174"/>
      <c r="DT1863" s="174"/>
      <c r="DU1863" s="174"/>
      <c r="DV1863" s="174"/>
      <c r="DW1863" s="174"/>
      <c r="DX1863" s="174"/>
      <c r="DY1863" s="174"/>
      <c r="DZ1863" s="174"/>
      <c r="EA1863" s="174"/>
      <c r="EB1863" s="174"/>
      <c r="EC1863" s="174"/>
      <c r="ED1863" s="174"/>
      <c r="EE1863" s="174"/>
      <c r="EF1863" s="174"/>
      <c r="EG1863" s="174"/>
      <c r="EH1863" s="174"/>
      <c r="EI1863" s="174"/>
      <c r="EJ1863" s="174"/>
      <c r="EK1863" s="174"/>
      <c r="EL1863" s="174"/>
      <c r="EM1863" s="174"/>
      <c r="EN1863" s="174"/>
      <c r="EO1863" s="174"/>
      <c r="EP1863" s="174"/>
      <c r="EQ1863" s="174"/>
      <c r="ER1863" s="174"/>
      <c r="ES1863" s="174"/>
      <c r="ET1863" s="174"/>
      <c r="EU1863" s="174"/>
      <c r="EV1863" s="174"/>
      <c r="EW1863" s="174"/>
      <c r="EX1863" s="174"/>
      <c r="EY1863" s="174"/>
      <c r="EZ1863" s="174"/>
      <c r="FA1863" s="174"/>
      <c r="FB1863" s="174"/>
      <c r="FC1863" s="174"/>
      <c r="FD1863" s="174"/>
      <c r="FE1863" s="174"/>
      <c r="FF1863" s="174"/>
      <c r="FG1863" s="174"/>
      <c r="FH1863" s="174"/>
      <c r="FI1863" s="174"/>
      <c r="FJ1863" s="174"/>
      <c r="FK1863" s="174"/>
      <c r="FL1863" s="174"/>
      <c r="FM1863" s="174"/>
      <c r="FN1863" s="174"/>
      <c r="FO1863" s="174"/>
      <c r="FP1863" s="174"/>
      <c r="FQ1863" s="174"/>
      <c r="FR1863" s="174"/>
      <c r="FS1863" s="174"/>
      <c r="FT1863" s="174"/>
      <c r="FU1863" s="174"/>
      <c r="FV1863" s="174"/>
      <c r="FW1863" s="174"/>
      <c r="FX1863" s="174"/>
      <c r="FY1863" s="174"/>
      <c r="FZ1863" s="174"/>
      <c r="GA1863" s="174"/>
      <c r="GB1863" s="174"/>
      <c r="GC1863" s="174"/>
      <c r="GD1863" s="174"/>
      <c r="GE1863" s="174"/>
      <c r="GF1863" s="174"/>
      <c r="GG1863" s="174"/>
      <c r="GH1863" s="174"/>
      <c r="GI1863" s="174"/>
      <c r="GJ1863" s="174"/>
      <c r="GK1863" s="174"/>
      <c r="GL1863" s="174"/>
      <c r="GM1863" s="174"/>
      <c r="GN1863" s="174"/>
      <c r="GO1863" s="174"/>
      <c r="GP1863" s="174"/>
      <c r="GQ1863" s="174"/>
      <c r="GR1863" s="174"/>
      <c r="GS1863" s="174"/>
      <c r="GT1863" s="174"/>
      <c r="GU1863" s="174"/>
      <c r="GV1863" s="174"/>
      <c r="GW1863" s="174"/>
      <c r="GX1863" s="174"/>
      <c r="GY1863" s="174"/>
      <c r="GZ1863" s="174"/>
      <c r="HA1863" s="174"/>
      <c r="HB1863" s="174"/>
      <c r="HC1863" s="174"/>
      <c r="HD1863" s="174"/>
      <c r="HE1863" s="174"/>
      <c r="HF1863" s="174"/>
      <c r="HG1863" s="174"/>
      <c r="HH1863" s="174"/>
      <c r="HI1863" s="174"/>
      <c r="HJ1863" s="174"/>
      <c r="HK1863" s="174"/>
      <c r="HL1863" s="174"/>
      <c r="HM1863" s="174"/>
      <c r="HN1863" s="174"/>
      <c r="HO1863" s="174"/>
      <c r="HP1863" s="174"/>
      <c r="HQ1863" s="174"/>
      <c r="HR1863" s="174"/>
      <c r="HS1863" s="174"/>
      <c r="HT1863" s="174"/>
      <c r="HU1863" s="174"/>
      <c r="HV1863" s="174"/>
      <c r="HW1863" s="174"/>
      <c r="HX1863" s="174"/>
      <c r="HY1863" s="174"/>
      <c r="HZ1863" s="174"/>
      <c r="IA1863" s="174"/>
      <c r="IB1863" s="174"/>
      <c r="IC1863" s="174"/>
      <c r="ID1863" s="174"/>
      <c r="IE1863" s="174"/>
      <c r="IF1863" s="174"/>
      <c r="IG1863" s="174"/>
      <c r="IH1863" s="174"/>
      <c r="II1863" s="174"/>
      <c r="IJ1863" s="174"/>
      <c r="IK1863" s="174"/>
      <c r="IL1863" s="174"/>
      <c r="IM1863" s="174"/>
      <c r="IN1863" s="174"/>
      <c r="IO1863" s="174"/>
      <c r="IP1863" s="174"/>
      <c r="IQ1863" s="174"/>
      <c r="IR1863" s="174"/>
      <c r="IS1863" s="174"/>
      <c r="IT1863" s="174"/>
      <c r="IU1863" s="174"/>
      <c r="IV1863" s="174"/>
      <c r="IW1863" s="174"/>
      <c r="IX1863" s="174"/>
      <c r="IY1863" s="174"/>
      <c r="IZ1863" s="174"/>
      <c r="JA1863" s="174"/>
    </row>
    <row r="1864" spans="1:261" s="1031" customFormat="1" ht="29.25" x14ac:dyDescent="0.25">
      <c r="A1864" s="297"/>
      <c r="B1864" s="297">
        <v>1</v>
      </c>
      <c r="C1864" s="374" t="s">
        <v>295</v>
      </c>
      <c r="D1864" s="237"/>
      <c r="E1864" s="238"/>
      <c r="F1864" s="2194">
        <f t="shared" ref="F1864:I1881" si="669">F1767</f>
        <v>38906</v>
      </c>
      <c r="G1864" s="912">
        <f t="shared" si="669"/>
        <v>3242.1666666666665</v>
      </c>
      <c r="H1864" s="912">
        <f t="shared" si="669"/>
        <v>872</v>
      </c>
      <c r="I1864" s="912">
        <f t="shared" si="669"/>
        <v>26.895594509844241</v>
      </c>
      <c r="J1864" s="2991"/>
      <c r="K1864" s="2991"/>
      <c r="L1864" s="2992"/>
      <c r="M1864" s="2992"/>
      <c r="N1864" s="2992"/>
      <c r="O1864" s="2992"/>
      <c r="P1864" s="2992"/>
      <c r="Q1864" s="2992"/>
      <c r="R1864" s="3288"/>
      <c r="S1864" s="3288"/>
      <c r="T1864" s="3288"/>
      <c r="U1864" s="3289"/>
      <c r="V1864" s="3288"/>
      <c r="W1864" s="3288"/>
      <c r="X1864" s="3290"/>
      <c r="Y1864" s="3290"/>
      <c r="Z1864" s="3288"/>
      <c r="AA1864" s="1116">
        <f t="shared" ref="AA1864:AA1885" si="670">AA1767</f>
        <v>0</v>
      </c>
      <c r="AB1864" s="3078"/>
      <c r="AC1864" s="2587"/>
      <c r="AD1864" s="3494"/>
      <c r="AE1864" s="174"/>
      <c r="AF1864" s="174"/>
      <c r="AG1864" s="174"/>
      <c r="AH1864" s="174"/>
      <c r="AI1864" s="174"/>
      <c r="AJ1864" s="174"/>
      <c r="AK1864" s="174"/>
      <c r="AL1864" s="174"/>
      <c r="AM1864" s="174"/>
      <c r="AN1864" s="174"/>
      <c r="AO1864" s="174"/>
      <c r="AP1864" s="174"/>
      <c r="AQ1864" s="174"/>
      <c r="AR1864" s="174"/>
      <c r="AS1864" s="174"/>
      <c r="AT1864" s="174"/>
      <c r="AU1864" s="174"/>
      <c r="AV1864" s="174"/>
      <c r="AW1864" s="174"/>
      <c r="AX1864" s="174"/>
      <c r="AY1864" s="174"/>
      <c r="AZ1864" s="174"/>
      <c r="BA1864" s="174"/>
      <c r="BB1864" s="174"/>
      <c r="BC1864" s="174"/>
      <c r="BD1864" s="174"/>
      <c r="BE1864" s="174"/>
      <c r="BF1864" s="174"/>
      <c r="BG1864" s="174"/>
      <c r="BH1864" s="174"/>
      <c r="BI1864" s="174"/>
      <c r="BJ1864" s="174"/>
      <c r="BK1864" s="174"/>
      <c r="BL1864" s="174"/>
      <c r="BM1864" s="174"/>
      <c r="BN1864" s="174"/>
      <c r="BO1864" s="174"/>
      <c r="BP1864" s="174"/>
      <c r="BQ1864" s="174"/>
      <c r="BR1864" s="174"/>
      <c r="BS1864" s="174"/>
      <c r="BT1864" s="174"/>
      <c r="BU1864" s="174"/>
      <c r="BV1864" s="174"/>
      <c r="BW1864" s="174"/>
      <c r="BX1864" s="174"/>
      <c r="BY1864" s="174"/>
      <c r="BZ1864" s="174"/>
      <c r="CA1864" s="174"/>
      <c r="CB1864" s="174"/>
      <c r="CC1864" s="174"/>
      <c r="CD1864" s="174"/>
      <c r="CE1864" s="174"/>
      <c r="CF1864" s="174"/>
      <c r="CG1864" s="174"/>
      <c r="CH1864" s="174"/>
      <c r="CI1864" s="174"/>
      <c r="CJ1864" s="174"/>
      <c r="CK1864" s="174"/>
      <c r="CL1864" s="174"/>
      <c r="CM1864" s="174"/>
      <c r="CN1864" s="174"/>
      <c r="CO1864" s="174"/>
      <c r="CP1864" s="174"/>
      <c r="CQ1864" s="174"/>
      <c r="CR1864" s="174"/>
      <c r="CS1864" s="174"/>
      <c r="CT1864" s="174"/>
      <c r="CU1864" s="174"/>
      <c r="CV1864" s="174"/>
      <c r="CW1864" s="174"/>
      <c r="CX1864" s="174"/>
      <c r="CY1864" s="174"/>
      <c r="CZ1864" s="174"/>
      <c r="DA1864" s="174"/>
      <c r="DB1864" s="174"/>
      <c r="DC1864" s="174"/>
      <c r="DD1864" s="174"/>
      <c r="DE1864" s="174"/>
      <c r="DF1864" s="174"/>
      <c r="DG1864" s="174"/>
      <c r="DH1864" s="174"/>
      <c r="DI1864" s="174"/>
      <c r="DJ1864" s="174"/>
      <c r="DK1864" s="174"/>
      <c r="DL1864" s="174"/>
      <c r="DM1864" s="174"/>
      <c r="DN1864" s="174"/>
      <c r="DO1864" s="174"/>
      <c r="DP1864" s="174"/>
      <c r="DQ1864" s="174"/>
      <c r="DR1864" s="174"/>
      <c r="DS1864" s="174"/>
      <c r="DT1864" s="174"/>
      <c r="DU1864" s="174"/>
      <c r="DV1864" s="174"/>
      <c r="DW1864" s="174"/>
      <c r="DX1864" s="174"/>
      <c r="DY1864" s="174"/>
      <c r="DZ1864" s="174"/>
      <c r="EA1864" s="174"/>
      <c r="EB1864" s="174"/>
      <c r="EC1864" s="174"/>
      <c r="ED1864" s="174"/>
      <c r="EE1864" s="174"/>
      <c r="EF1864" s="174"/>
      <c r="EG1864" s="174"/>
      <c r="EH1864" s="174"/>
      <c r="EI1864" s="174"/>
      <c r="EJ1864" s="174"/>
      <c r="EK1864" s="174"/>
      <c r="EL1864" s="174"/>
      <c r="EM1864" s="174"/>
      <c r="EN1864" s="174"/>
      <c r="EO1864" s="174"/>
      <c r="EP1864" s="174"/>
      <c r="EQ1864" s="174"/>
      <c r="ER1864" s="174"/>
      <c r="ES1864" s="174"/>
      <c r="ET1864" s="174"/>
      <c r="EU1864" s="174"/>
      <c r="EV1864" s="174"/>
      <c r="EW1864" s="174"/>
      <c r="EX1864" s="174"/>
      <c r="EY1864" s="174"/>
      <c r="EZ1864" s="174"/>
      <c r="FA1864" s="174"/>
      <c r="FB1864" s="174"/>
      <c r="FC1864" s="174"/>
      <c r="FD1864" s="174"/>
      <c r="FE1864" s="174"/>
      <c r="FF1864" s="174"/>
      <c r="FG1864" s="174"/>
      <c r="FH1864" s="174"/>
      <c r="FI1864" s="174"/>
      <c r="FJ1864" s="174"/>
      <c r="FK1864" s="174"/>
      <c r="FL1864" s="174"/>
      <c r="FM1864" s="174"/>
      <c r="FN1864" s="174"/>
      <c r="FO1864" s="174"/>
      <c r="FP1864" s="174"/>
      <c r="FQ1864" s="174"/>
      <c r="FR1864" s="174"/>
      <c r="FS1864" s="174"/>
      <c r="FT1864" s="174"/>
      <c r="FU1864" s="174"/>
      <c r="FV1864" s="174"/>
      <c r="FW1864" s="174"/>
      <c r="FX1864" s="174"/>
      <c r="FY1864" s="174"/>
      <c r="FZ1864" s="174"/>
      <c r="GA1864" s="174"/>
      <c r="GB1864" s="174"/>
      <c r="GC1864" s="174"/>
      <c r="GD1864" s="174"/>
      <c r="GE1864" s="174"/>
      <c r="GF1864" s="174"/>
      <c r="GG1864" s="174"/>
      <c r="GH1864" s="174"/>
      <c r="GI1864" s="174"/>
      <c r="GJ1864" s="174"/>
      <c r="GK1864" s="174"/>
      <c r="GL1864" s="174"/>
      <c r="GM1864" s="174"/>
      <c r="GN1864" s="174"/>
      <c r="GO1864" s="174"/>
      <c r="GP1864" s="174"/>
      <c r="GQ1864" s="174"/>
      <c r="GR1864" s="174"/>
      <c r="GS1864" s="174"/>
      <c r="GT1864" s="174"/>
      <c r="GU1864" s="174"/>
      <c r="GV1864" s="174"/>
      <c r="GW1864" s="174"/>
      <c r="GX1864" s="174"/>
      <c r="GY1864" s="174"/>
      <c r="GZ1864" s="174"/>
      <c r="HA1864" s="174"/>
      <c r="HB1864" s="174"/>
      <c r="HC1864" s="174"/>
      <c r="HD1864" s="174"/>
      <c r="HE1864" s="174"/>
      <c r="HF1864" s="174"/>
      <c r="HG1864" s="174"/>
      <c r="HH1864" s="174"/>
      <c r="HI1864" s="174"/>
      <c r="HJ1864" s="174"/>
      <c r="HK1864" s="174"/>
      <c r="HL1864" s="174"/>
      <c r="HM1864" s="174"/>
      <c r="HN1864" s="174"/>
      <c r="HO1864" s="174"/>
      <c r="HP1864" s="174"/>
      <c r="HQ1864" s="174"/>
      <c r="HR1864" s="174"/>
      <c r="HS1864" s="174"/>
      <c r="HT1864" s="174"/>
      <c r="HU1864" s="174"/>
      <c r="HV1864" s="174"/>
      <c r="HW1864" s="174"/>
      <c r="HX1864" s="174"/>
      <c r="HY1864" s="174"/>
      <c r="HZ1864" s="174"/>
      <c r="IA1864" s="174"/>
      <c r="IB1864" s="174"/>
      <c r="IC1864" s="174"/>
      <c r="ID1864" s="174"/>
      <c r="IE1864" s="174"/>
      <c r="IF1864" s="174"/>
      <c r="IG1864" s="174"/>
      <c r="IH1864" s="174"/>
      <c r="II1864" s="174"/>
      <c r="IJ1864" s="174"/>
      <c r="IK1864" s="174"/>
      <c r="IL1864" s="174"/>
      <c r="IM1864" s="174"/>
      <c r="IN1864" s="174"/>
      <c r="IO1864" s="174"/>
      <c r="IP1864" s="174"/>
      <c r="IQ1864" s="174"/>
      <c r="IR1864" s="174"/>
      <c r="IS1864" s="174"/>
      <c r="IT1864" s="174"/>
      <c r="IU1864" s="174"/>
      <c r="IV1864" s="174"/>
      <c r="IW1864" s="174"/>
      <c r="IX1864" s="174"/>
      <c r="IY1864" s="174"/>
      <c r="IZ1864" s="174"/>
      <c r="JA1864" s="174"/>
    </row>
    <row r="1865" spans="1:261" s="1031" customFormat="1" ht="30" x14ac:dyDescent="0.25">
      <c r="A1865" s="297"/>
      <c r="B1865" s="297">
        <v>1</v>
      </c>
      <c r="C1865" s="681" t="s">
        <v>205</v>
      </c>
      <c r="D1865" s="237"/>
      <c r="E1865" s="238"/>
      <c r="F1865" s="2194">
        <f t="shared" si="669"/>
        <v>0</v>
      </c>
      <c r="G1865" s="912">
        <f t="shared" si="669"/>
        <v>0</v>
      </c>
      <c r="H1865" s="912">
        <f t="shared" si="669"/>
        <v>0</v>
      </c>
      <c r="I1865" s="912">
        <f t="shared" si="669"/>
        <v>0</v>
      </c>
      <c r="J1865" s="2991"/>
      <c r="K1865" s="2991"/>
      <c r="L1865" s="2992"/>
      <c r="M1865" s="2992"/>
      <c r="N1865" s="2992"/>
      <c r="O1865" s="2992"/>
      <c r="P1865" s="2992"/>
      <c r="Q1865" s="2992"/>
      <c r="R1865" s="3288"/>
      <c r="S1865" s="3288"/>
      <c r="T1865" s="3288"/>
      <c r="U1865" s="3289"/>
      <c r="V1865" s="3288"/>
      <c r="W1865" s="3288"/>
      <c r="X1865" s="3290"/>
      <c r="Y1865" s="3290"/>
      <c r="Z1865" s="3288"/>
      <c r="AA1865" s="1116">
        <f t="shared" si="670"/>
        <v>0</v>
      </c>
      <c r="AB1865" s="3078"/>
      <c r="AC1865" s="2587"/>
      <c r="AD1865" s="3494"/>
      <c r="AE1865" s="174"/>
      <c r="AF1865" s="174"/>
      <c r="AG1865" s="174"/>
      <c r="AH1865" s="174"/>
      <c r="AI1865" s="174"/>
      <c r="AJ1865" s="174"/>
      <c r="AK1865" s="174"/>
      <c r="AL1865" s="174"/>
      <c r="AM1865" s="174"/>
      <c r="AN1865" s="174"/>
      <c r="AO1865" s="174"/>
      <c r="AP1865" s="174"/>
      <c r="AQ1865" s="174"/>
      <c r="AR1865" s="174"/>
      <c r="AS1865" s="174"/>
      <c r="AT1865" s="174"/>
      <c r="AU1865" s="174"/>
      <c r="AV1865" s="174"/>
      <c r="AW1865" s="174"/>
      <c r="AX1865" s="174"/>
      <c r="AY1865" s="174"/>
      <c r="AZ1865" s="174"/>
      <c r="BA1865" s="174"/>
      <c r="BB1865" s="174"/>
      <c r="BC1865" s="174"/>
      <c r="BD1865" s="174"/>
      <c r="BE1865" s="174"/>
      <c r="BF1865" s="174"/>
      <c r="BG1865" s="174"/>
      <c r="BH1865" s="174"/>
      <c r="BI1865" s="174"/>
      <c r="BJ1865" s="174"/>
      <c r="BK1865" s="174"/>
      <c r="BL1865" s="174"/>
      <c r="BM1865" s="174"/>
      <c r="BN1865" s="174"/>
      <c r="BO1865" s="174"/>
      <c r="BP1865" s="174"/>
      <c r="BQ1865" s="174"/>
      <c r="BR1865" s="174"/>
      <c r="BS1865" s="174"/>
      <c r="BT1865" s="174"/>
      <c r="BU1865" s="174"/>
      <c r="BV1865" s="174"/>
      <c r="BW1865" s="174"/>
      <c r="BX1865" s="174"/>
      <c r="BY1865" s="174"/>
      <c r="BZ1865" s="174"/>
      <c r="CA1865" s="174"/>
      <c r="CB1865" s="174"/>
      <c r="CC1865" s="174"/>
      <c r="CD1865" s="174"/>
      <c r="CE1865" s="174"/>
      <c r="CF1865" s="174"/>
      <c r="CG1865" s="174"/>
      <c r="CH1865" s="174"/>
      <c r="CI1865" s="174"/>
      <c r="CJ1865" s="174"/>
      <c r="CK1865" s="174"/>
      <c r="CL1865" s="174"/>
      <c r="CM1865" s="174"/>
      <c r="CN1865" s="174"/>
      <c r="CO1865" s="174"/>
      <c r="CP1865" s="174"/>
      <c r="CQ1865" s="174"/>
      <c r="CR1865" s="174"/>
      <c r="CS1865" s="174"/>
      <c r="CT1865" s="174"/>
      <c r="CU1865" s="174"/>
      <c r="CV1865" s="174"/>
      <c r="CW1865" s="174"/>
      <c r="CX1865" s="174"/>
      <c r="CY1865" s="174"/>
      <c r="CZ1865" s="174"/>
      <c r="DA1865" s="174"/>
      <c r="DB1865" s="174"/>
      <c r="DC1865" s="174"/>
      <c r="DD1865" s="174"/>
      <c r="DE1865" s="174"/>
      <c r="DF1865" s="174"/>
      <c r="DG1865" s="174"/>
      <c r="DH1865" s="174"/>
      <c r="DI1865" s="174"/>
      <c r="DJ1865" s="174"/>
      <c r="DK1865" s="174"/>
      <c r="DL1865" s="174"/>
      <c r="DM1865" s="174"/>
      <c r="DN1865" s="174"/>
      <c r="DO1865" s="174"/>
      <c r="DP1865" s="174"/>
      <c r="DQ1865" s="174"/>
      <c r="DR1865" s="174"/>
      <c r="DS1865" s="174"/>
      <c r="DT1865" s="174"/>
      <c r="DU1865" s="174"/>
      <c r="DV1865" s="174"/>
      <c r="DW1865" s="174"/>
      <c r="DX1865" s="174"/>
      <c r="DY1865" s="174"/>
      <c r="DZ1865" s="174"/>
      <c r="EA1865" s="174"/>
      <c r="EB1865" s="174"/>
      <c r="EC1865" s="174"/>
      <c r="ED1865" s="174"/>
      <c r="EE1865" s="174"/>
      <c r="EF1865" s="174"/>
      <c r="EG1865" s="174"/>
      <c r="EH1865" s="174"/>
      <c r="EI1865" s="174"/>
      <c r="EJ1865" s="174"/>
      <c r="EK1865" s="174"/>
      <c r="EL1865" s="174"/>
      <c r="EM1865" s="174"/>
      <c r="EN1865" s="174"/>
      <c r="EO1865" s="174"/>
      <c r="EP1865" s="174"/>
      <c r="EQ1865" s="174"/>
      <c r="ER1865" s="174"/>
      <c r="ES1865" s="174"/>
      <c r="ET1865" s="174"/>
      <c r="EU1865" s="174"/>
      <c r="EV1865" s="174"/>
      <c r="EW1865" s="174"/>
      <c r="EX1865" s="174"/>
      <c r="EY1865" s="174"/>
      <c r="EZ1865" s="174"/>
      <c r="FA1865" s="174"/>
      <c r="FB1865" s="174"/>
      <c r="FC1865" s="174"/>
      <c r="FD1865" s="174"/>
      <c r="FE1865" s="174"/>
      <c r="FF1865" s="174"/>
      <c r="FG1865" s="174"/>
      <c r="FH1865" s="174"/>
      <c r="FI1865" s="174"/>
      <c r="FJ1865" s="174"/>
      <c r="FK1865" s="174"/>
      <c r="FL1865" s="174"/>
      <c r="FM1865" s="174"/>
      <c r="FN1865" s="174"/>
      <c r="FO1865" s="174"/>
      <c r="FP1865" s="174"/>
      <c r="FQ1865" s="174"/>
      <c r="FR1865" s="174"/>
      <c r="FS1865" s="174"/>
      <c r="FT1865" s="174"/>
      <c r="FU1865" s="174"/>
      <c r="FV1865" s="174"/>
      <c r="FW1865" s="174"/>
      <c r="FX1865" s="174"/>
      <c r="FY1865" s="174"/>
      <c r="FZ1865" s="174"/>
      <c r="GA1865" s="174"/>
      <c r="GB1865" s="174"/>
      <c r="GC1865" s="174"/>
      <c r="GD1865" s="174"/>
      <c r="GE1865" s="174"/>
      <c r="GF1865" s="174"/>
      <c r="GG1865" s="174"/>
      <c r="GH1865" s="174"/>
      <c r="GI1865" s="174"/>
      <c r="GJ1865" s="174"/>
      <c r="GK1865" s="174"/>
      <c r="GL1865" s="174"/>
      <c r="GM1865" s="174"/>
      <c r="GN1865" s="174"/>
      <c r="GO1865" s="174"/>
      <c r="GP1865" s="174"/>
      <c r="GQ1865" s="174"/>
      <c r="GR1865" s="174"/>
      <c r="GS1865" s="174"/>
      <c r="GT1865" s="174"/>
      <c r="GU1865" s="174"/>
      <c r="GV1865" s="174"/>
      <c r="GW1865" s="174"/>
      <c r="GX1865" s="174"/>
      <c r="GY1865" s="174"/>
      <c r="GZ1865" s="174"/>
      <c r="HA1865" s="174"/>
      <c r="HB1865" s="174"/>
      <c r="HC1865" s="174"/>
      <c r="HD1865" s="174"/>
      <c r="HE1865" s="174"/>
      <c r="HF1865" s="174"/>
      <c r="HG1865" s="174"/>
      <c r="HH1865" s="174"/>
      <c r="HI1865" s="174"/>
      <c r="HJ1865" s="174"/>
      <c r="HK1865" s="174"/>
      <c r="HL1865" s="174"/>
      <c r="HM1865" s="174"/>
      <c r="HN1865" s="174"/>
      <c r="HO1865" s="174"/>
      <c r="HP1865" s="174"/>
      <c r="HQ1865" s="174"/>
      <c r="HR1865" s="174"/>
      <c r="HS1865" s="174"/>
      <c r="HT1865" s="174"/>
      <c r="HU1865" s="174"/>
      <c r="HV1865" s="174"/>
      <c r="HW1865" s="174"/>
      <c r="HX1865" s="174"/>
      <c r="HY1865" s="174"/>
      <c r="HZ1865" s="174"/>
      <c r="IA1865" s="174"/>
      <c r="IB1865" s="174"/>
      <c r="IC1865" s="174"/>
      <c r="ID1865" s="174"/>
      <c r="IE1865" s="174"/>
      <c r="IF1865" s="174"/>
      <c r="IG1865" s="174"/>
      <c r="IH1865" s="174"/>
      <c r="II1865" s="174"/>
      <c r="IJ1865" s="174"/>
      <c r="IK1865" s="174"/>
      <c r="IL1865" s="174"/>
      <c r="IM1865" s="174"/>
      <c r="IN1865" s="174"/>
      <c r="IO1865" s="174"/>
      <c r="IP1865" s="174"/>
      <c r="IQ1865" s="174"/>
      <c r="IR1865" s="174"/>
      <c r="IS1865" s="174"/>
      <c r="IT1865" s="174"/>
      <c r="IU1865" s="174"/>
      <c r="IV1865" s="174"/>
      <c r="IW1865" s="174"/>
      <c r="IX1865" s="174"/>
      <c r="IY1865" s="174"/>
      <c r="IZ1865" s="174"/>
      <c r="JA1865" s="174"/>
    </row>
    <row r="1866" spans="1:261" s="1031" customFormat="1" ht="30" x14ac:dyDescent="0.25">
      <c r="A1866" s="297"/>
      <c r="B1866" s="297">
        <v>1</v>
      </c>
      <c r="C1866" s="681" t="s">
        <v>206</v>
      </c>
      <c r="D1866" s="237"/>
      <c r="E1866" s="238"/>
      <c r="F1866" s="2194">
        <f t="shared" si="669"/>
        <v>6500</v>
      </c>
      <c r="G1866" s="912">
        <f t="shared" si="669"/>
        <v>541.66666666666663</v>
      </c>
      <c r="H1866" s="912">
        <f t="shared" si="669"/>
        <v>16</v>
      </c>
      <c r="I1866" s="912">
        <f t="shared" si="669"/>
        <v>2.953846153846154</v>
      </c>
      <c r="J1866" s="2991"/>
      <c r="K1866" s="2991"/>
      <c r="L1866" s="2992"/>
      <c r="M1866" s="2992"/>
      <c r="N1866" s="2992"/>
      <c r="O1866" s="2992"/>
      <c r="P1866" s="2992"/>
      <c r="Q1866" s="2992"/>
      <c r="R1866" s="3288"/>
      <c r="S1866" s="3288"/>
      <c r="T1866" s="3288"/>
      <c r="U1866" s="3289"/>
      <c r="V1866" s="3288"/>
      <c r="W1866" s="3288"/>
      <c r="X1866" s="3290"/>
      <c r="Y1866" s="3290"/>
      <c r="Z1866" s="3288"/>
      <c r="AA1866" s="1116">
        <f t="shared" si="670"/>
        <v>0</v>
      </c>
      <c r="AB1866" s="3078"/>
      <c r="AC1866" s="2587"/>
      <c r="AD1866" s="3494"/>
      <c r="AE1866" s="174"/>
      <c r="AF1866" s="174"/>
      <c r="AG1866" s="174"/>
      <c r="AH1866" s="174"/>
      <c r="AI1866" s="174"/>
      <c r="AJ1866" s="174"/>
      <c r="AK1866" s="174"/>
      <c r="AL1866" s="174"/>
      <c r="AM1866" s="174"/>
      <c r="AN1866" s="174"/>
      <c r="AO1866" s="174"/>
      <c r="AP1866" s="174"/>
      <c r="AQ1866" s="174"/>
      <c r="AR1866" s="174"/>
      <c r="AS1866" s="174"/>
      <c r="AT1866" s="174"/>
      <c r="AU1866" s="174"/>
      <c r="AV1866" s="174"/>
      <c r="AW1866" s="174"/>
      <c r="AX1866" s="174"/>
      <c r="AY1866" s="174"/>
      <c r="AZ1866" s="174"/>
      <c r="BA1866" s="174"/>
      <c r="BB1866" s="174"/>
      <c r="BC1866" s="174"/>
      <c r="BD1866" s="174"/>
      <c r="BE1866" s="174"/>
      <c r="BF1866" s="174"/>
      <c r="BG1866" s="174"/>
      <c r="BH1866" s="174"/>
      <c r="BI1866" s="174"/>
      <c r="BJ1866" s="174"/>
      <c r="BK1866" s="174"/>
      <c r="BL1866" s="174"/>
      <c r="BM1866" s="174"/>
      <c r="BN1866" s="174"/>
      <c r="BO1866" s="174"/>
      <c r="BP1866" s="174"/>
      <c r="BQ1866" s="174"/>
      <c r="BR1866" s="174"/>
      <c r="BS1866" s="174"/>
      <c r="BT1866" s="174"/>
      <c r="BU1866" s="174"/>
      <c r="BV1866" s="174"/>
      <c r="BW1866" s="174"/>
      <c r="BX1866" s="174"/>
      <c r="BY1866" s="174"/>
      <c r="BZ1866" s="174"/>
      <c r="CA1866" s="174"/>
      <c r="CB1866" s="174"/>
      <c r="CC1866" s="174"/>
      <c r="CD1866" s="174"/>
      <c r="CE1866" s="174"/>
      <c r="CF1866" s="174"/>
      <c r="CG1866" s="174"/>
      <c r="CH1866" s="174"/>
      <c r="CI1866" s="174"/>
      <c r="CJ1866" s="174"/>
      <c r="CK1866" s="174"/>
      <c r="CL1866" s="174"/>
      <c r="CM1866" s="174"/>
      <c r="CN1866" s="174"/>
      <c r="CO1866" s="174"/>
      <c r="CP1866" s="174"/>
      <c r="CQ1866" s="174"/>
      <c r="CR1866" s="174"/>
      <c r="CS1866" s="174"/>
      <c r="CT1866" s="174"/>
      <c r="CU1866" s="174"/>
      <c r="CV1866" s="174"/>
      <c r="CW1866" s="174"/>
      <c r="CX1866" s="174"/>
      <c r="CY1866" s="174"/>
      <c r="CZ1866" s="174"/>
      <c r="DA1866" s="174"/>
      <c r="DB1866" s="174"/>
      <c r="DC1866" s="174"/>
      <c r="DD1866" s="174"/>
      <c r="DE1866" s="174"/>
      <c r="DF1866" s="174"/>
      <c r="DG1866" s="174"/>
      <c r="DH1866" s="174"/>
      <c r="DI1866" s="174"/>
      <c r="DJ1866" s="174"/>
      <c r="DK1866" s="174"/>
      <c r="DL1866" s="174"/>
      <c r="DM1866" s="174"/>
      <c r="DN1866" s="174"/>
      <c r="DO1866" s="174"/>
      <c r="DP1866" s="174"/>
      <c r="DQ1866" s="174"/>
      <c r="DR1866" s="174"/>
      <c r="DS1866" s="174"/>
      <c r="DT1866" s="174"/>
      <c r="DU1866" s="174"/>
      <c r="DV1866" s="174"/>
      <c r="DW1866" s="174"/>
      <c r="DX1866" s="174"/>
      <c r="DY1866" s="174"/>
      <c r="DZ1866" s="174"/>
      <c r="EA1866" s="174"/>
      <c r="EB1866" s="174"/>
      <c r="EC1866" s="174"/>
      <c r="ED1866" s="174"/>
      <c r="EE1866" s="174"/>
      <c r="EF1866" s="174"/>
      <c r="EG1866" s="174"/>
      <c r="EH1866" s="174"/>
      <c r="EI1866" s="174"/>
      <c r="EJ1866" s="174"/>
      <c r="EK1866" s="174"/>
      <c r="EL1866" s="174"/>
      <c r="EM1866" s="174"/>
      <c r="EN1866" s="174"/>
      <c r="EO1866" s="174"/>
      <c r="EP1866" s="174"/>
      <c r="EQ1866" s="174"/>
      <c r="ER1866" s="174"/>
      <c r="ES1866" s="174"/>
      <c r="ET1866" s="174"/>
      <c r="EU1866" s="174"/>
      <c r="EV1866" s="174"/>
      <c r="EW1866" s="174"/>
      <c r="EX1866" s="174"/>
      <c r="EY1866" s="174"/>
      <c r="EZ1866" s="174"/>
      <c r="FA1866" s="174"/>
      <c r="FB1866" s="174"/>
      <c r="FC1866" s="174"/>
      <c r="FD1866" s="174"/>
      <c r="FE1866" s="174"/>
      <c r="FF1866" s="174"/>
      <c r="FG1866" s="174"/>
      <c r="FH1866" s="174"/>
      <c r="FI1866" s="174"/>
      <c r="FJ1866" s="174"/>
      <c r="FK1866" s="174"/>
      <c r="FL1866" s="174"/>
      <c r="FM1866" s="174"/>
      <c r="FN1866" s="174"/>
      <c r="FO1866" s="174"/>
      <c r="FP1866" s="174"/>
      <c r="FQ1866" s="174"/>
      <c r="FR1866" s="174"/>
      <c r="FS1866" s="174"/>
      <c r="FT1866" s="174"/>
      <c r="FU1866" s="174"/>
      <c r="FV1866" s="174"/>
      <c r="FW1866" s="174"/>
      <c r="FX1866" s="174"/>
      <c r="FY1866" s="174"/>
      <c r="FZ1866" s="174"/>
      <c r="GA1866" s="174"/>
      <c r="GB1866" s="174"/>
      <c r="GC1866" s="174"/>
      <c r="GD1866" s="174"/>
      <c r="GE1866" s="174"/>
      <c r="GF1866" s="174"/>
      <c r="GG1866" s="174"/>
      <c r="GH1866" s="174"/>
      <c r="GI1866" s="174"/>
      <c r="GJ1866" s="174"/>
      <c r="GK1866" s="174"/>
      <c r="GL1866" s="174"/>
      <c r="GM1866" s="174"/>
      <c r="GN1866" s="174"/>
      <c r="GO1866" s="174"/>
      <c r="GP1866" s="174"/>
      <c r="GQ1866" s="174"/>
      <c r="GR1866" s="174"/>
      <c r="GS1866" s="174"/>
      <c r="GT1866" s="174"/>
      <c r="GU1866" s="174"/>
      <c r="GV1866" s="174"/>
      <c r="GW1866" s="174"/>
      <c r="GX1866" s="174"/>
      <c r="GY1866" s="174"/>
      <c r="GZ1866" s="174"/>
      <c r="HA1866" s="174"/>
      <c r="HB1866" s="174"/>
      <c r="HC1866" s="174"/>
      <c r="HD1866" s="174"/>
      <c r="HE1866" s="174"/>
      <c r="HF1866" s="174"/>
      <c r="HG1866" s="174"/>
      <c r="HH1866" s="174"/>
      <c r="HI1866" s="174"/>
      <c r="HJ1866" s="174"/>
      <c r="HK1866" s="174"/>
      <c r="HL1866" s="174"/>
      <c r="HM1866" s="174"/>
      <c r="HN1866" s="174"/>
      <c r="HO1866" s="174"/>
      <c r="HP1866" s="174"/>
      <c r="HQ1866" s="174"/>
      <c r="HR1866" s="174"/>
      <c r="HS1866" s="174"/>
      <c r="HT1866" s="174"/>
      <c r="HU1866" s="174"/>
      <c r="HV1866" s="174"/>
      <c r="HW1866" s="174"/>
      <c r="HX1866" s="174"/>
      <c r="HY1866" s="174"/>
      <c r="HZ1866" s="174"/>
      <c r="IA1866" s="174"/>
      <c r="IB1866" s="174"/>
      <c r="IC1866" s="174"/>
      <c r="ID1866" s="174"/>
      <c r="IE1866" s="174"/>
      <c r="IF1866" s="174"/>
      <c r="IG1866" s="174"/>
      <c r="IH1866" s="174"/>
      <c r="II1866" s="174"/>
      <c r="IJ1866" s="174"/>
      <c r="IK1866" s="174"/>
      <c r="IL1866" s="174"/>
      <c r="IM1866" s="174"/>
      <c r="IN1866" s="174"/>
      <c r="IO1866" s="174"/>
      <c r="IP1866" s="174"/>
      <c r="IQ1866" s="174"/>
      <c r="IR1866" s="174"/>
      <c r="IS1866" s="174"/>
      <c r="IT1866" s="174"/>
      <c r="IU1866" s="174"/>
      <c r="IV1866" s="174"/>
      <c r="IW1866" s="174"/>
      <c r="IX1866" s="174"/>
      <c r="IY1866" s="174"/>
      <c r="IZ1866" s="174"/>
      <c r="JA1866" s="174"/>
    </row>
    <row r="1867" spans="1:261" s="1031" customFormat="1" ht="30" x14ac:dyDescent="0.25">
      <c r="A1867" s="297"/>
      <c r="B1867" s="297">
        <v>1</v>
      </c>
      <c r="C1867" s="378" t="s">
        <v>296</v>
      </c>
      <c r="D1867" s="237"/>
      <c r="E1867" s="238"/>
      <c r="F1867" s="2194">
        <f t="shared" si="669"/>
        <v>12000</v>
      </c>
      <c r="G1867" s="912">
        <f t="shared" si="669"/>
        <v>1000</v>
      </c>
      <c r="H1867" s="912">
        <f t="shared" si="669"/>
        <v>453</v>
      </c>
      <c r="I1867" s="912">
        <f t="shared" si="669"/>
        <v>45.300000000000004</v>
      </c>
      <c r="J1867" s="2991"/>
      <c r="K1867" s="2991"/>
      <c r="L1867" s="2992"/>
      <c r="M1867" s="2992"/>
      <c r="N1867" s="2992"/>
      <c r="O1867" s="2992"/>
      <c r="P1867" s="2992"/>
      <c r="Q1867" s="2992"/>
      <c r="R1867" s="3288"/>
      <c r="S1867" s="3288"/>
      <c r="T1867" s="3288"/>
      <c r="U1867" s="3289"/>
      <c r="V1867" s="3288"/>
      <c r="W1867" s="3288"/>
      <c r="X1867" s="3290"/>
      <c r="Y1867" s="3290"/>
      <c r="Z1867" s="3288"/>
      <c r="AA1867" s="1116">
        <f t="shared" si="670"/>
        <v>0</v>
      </c>
      <c r="AB1867" s="3078"/>
      <c r="AC1867" s="2587"/>
      <c r="AD1867" s="3494"/>
      <c r="AE1867" s="174"/>
      <c r="AF1867" s="174"/>
      <c r="AG1867" s="174"/>
      <c r="AH1867" s="174"/>
      <c r="AI1867" s="174"/>
      <c r="AJ1867" s="174"/>
      <c r="AK1867" s="174"/>
      <c r="AL1867" s="174"/>
      <c r="AM1867" s="174"/>
      <c r="AN1867" s="174"/>
      <c r="AO1867" s="174"/>
      <c r="AP1867" s="174"/>
      <c r="AQ1867" s="174"/>
      <c r="AR1867" s="174"/>
      <c r="AS1867" s="174"/>
      <c r="AT1867" s="174"/>
      <c r="AU1867" s="174"/>
      <c r="AV1867" s="174"/>
      <c r="AW1867" s="174"/>
      <c r="AX1867" s="174"/>
      <c r="AY1867" s="174"/>
      <c r="AZ1867" s="174"/>
      <c r="BA1867" s="174"/>
      <c r="BB1867" s="174"/>
      <c r="BC1867" s="174"/>
      <c r="BD1867" s="174"/>
      <c r="BE1867" s="174"/>
      <c r="BF1867" s="174"/>
      <c r="BG1867" s="174"/>
      <c r="BH1867" s="174"/>
      <c r="BI1867" s="174"/>
      <c r="BJ1867" s="174"/>
      <c r="BK1867" s="174"/>
      <c r="BL1867" s="174"/>
      <c r="BM1867" s="174"/>
      <c r="BN1867" s="174"/>
      <c r="BO1867" s="174"/>
      <c r="BP1867" s="174"/>
      <c r="BQ1867" s="174"/>
      <c r="BR1867" s="174"/>
      <c r="BS1867" s="174"/>
      <c r="BT1867" s="174"/>
      <c r="BU1867" s="174"/>
      <c r="BV1867" s="174"/>
      <c r="BW1867" s="174"/>
      <c r="BX1867" s="174"/>
      <c r="BY1867" s="174"/>
      <c r="BZ1867" s="174"/>
      <c r="CA1867" s="174"/>
      <c r="CB1867" s="174"/>
      <c r="CC1867" s="174"/>
      <c r="CD1867" s="174"/>
      <c r="CE1867" s="174"/>
      <c r="CF1867" s="174"/>
      <c r="CG1867" s="174"/>
      <c r="CH1867" s="174"/>
      <c r="CI1867" s="174"/>
      <c r="CJ1867" s="174"/>
      <c r="CK1867" s="174"/>
      <c r="CL1867" s="174"/>
      <c r="CM1867" s="174"/>
      <c r="CN1867" s="174"/>
      <c r="CO1867" s="174"/>
      <c r="CP1867" s="174"/>
      <c r="CQ1867" s="174"/>
      <c r="CR1867" s="174"/>
      <c r="CS1867" s="174"/>
      <c r="CT1867" s="174"/>
      <c r="CU1867" s="174"/>
      <c r="CV1867" s="174"/>
      <c r="CW1867" s="174"/>
      <c r="CX1867" s="174"/>
      <c r="CY1867" s="174"/>
      <c r="CZ1867" s="174"/>
      <c r="DA1867" s="174"/>
      <c r="DB1867" s="174"/>
      <c r="DC1867" s="174"/>
      <c r="DD1867" s="174"/>
      <c r="DE1867" s="174"/>
      <c r="DF1867" s="174"/>
      <c r="DG1867" s="174"/>
      <c r="DH1867" s="174"/>
      <c r="DI1867" s="174"/>
      <c r="DJ1867" s="174"/>
      <c r="DK1867" s="174"/>
      <c r="DL1867" s="174"/>
      <c r="DM1867" s="174"/>
      <c r="DN1867" s="174"/>
      <c r="DO1867" s="174"/>
      <c r="DP1867" s="174"/>
      <c r="DQ1867" s="174"/>
      <c r="DR1867" s="174"/>
      <c r="DS1867" s="174"/>
      <c r="DT1867" s="174"/>
      <c r="DU1867" s="174"/>
      <c r="DV1867" s="174"/>
      <c r="DW1867" s="174"/>
      <c r="DX1867" s="174"/>
      <c r="DY1867" s="174"/>
      <c r="DZ1867" s="174"/>
      <c r="EA1867" s="174"/>
      <c r="EB1867" s="174"/>
      <c r="EC1867" s="174"/>
      <c r="ED1867" s="174"/>
      <c r="EE1867" s="174"/>
      <c r="EF1867" s="174"/>
      <c r="EG1867" s="174"/>
      <c r="EH1867" s="174"/>
      <c r="EI1867" s="174"/>
      <c r="EJ1867" s="174"/>
      <c r="EK1867" s="174"/>
      <c r="EL1867" s="174"/>
      <c r="EM1867" s="174"/>
      <c r="EN1867" s="174"/>
      <c r="EO1867" s="174"/>
      <c r="EP1867" s="174"/>
      <c r="EQ1867" s="174"/>
      <c r="ER1867" s="174"/>
      <c r="ES1867" s="174"/>
      <c r="ET1867" s="174"/>
      <c r="EU1867" s="174"/>
      <c r="EV1867" s="174"/>
      <c r="EW1867" s="174"/>
      <c r="EX1867" s="174"/>
      <c r="EY1867" s="174"/>
      <c r="EZ1867" s="174"/>
      <c r="FA1867" s="174"/>
      <c r="FB1867" s="174"/>
      <c r="FC1867" s="174"/>
      <c r="FD1867" s="174"/>
      <c r="FE1867" s="174"/>
      <c r="FF1867" s="174"/>
      <c r="FG1867" s="174"/>
      <c r="FH1867" s="174"/>
      <c r="FI1867" s="174"/>
      <c r="FJ1867" s="174"/>
      <c r="FK1867" s="174"/>
      <c r="FL1867" s="174"/>
      <c r="FM1867" s="174"/>
      <c r="FN1867" s="174"/>
      <c r="FO1867" s="174"/>
      <c r="FP1867" s="174"/>
      <c r="FQ1867" s="174"/>
      <c r="FR1867" s="174"/>
      <c r="FS1867" s="174"/>
      <c r="FT1867" s="174"/>
      <c r="FU1867" s="174"/>
      <c r="FV1867" s="174"/>
      <c r="FW1867" s="174"/>
      <c r="FX1867" s="174"/>
      <c r="FY1867" s="174"/>
      <c r="FZ1867" s="174"/>
      <c r="GA1867" s="174"/>
      <c r="GB1867" s="174"/>
      <c r="GC1867" s="174"/>
      <c r="GD1867" s="174"/>
      <c r="GE1867" s="174"/>
      <c r="GF1867" s="174"/>
      <c r="GG1867" s="174"/>
      <c r="GH1867" s="174"/>
      <c r="GI1867" s="174"/>
      <c r="GJ1867" s="174"/>
      <c r="GK1867" s="174"/>
      <c r="GL1867" s="174"/>
      <c r="GM1867" s="174"/>
      <c r="GN1867" s="174"/>
      <c r="GO1867" s="174"/>
      <c r="GP1867" s="174"/>
      <c r="GQ1867" s="174"/>
      <c r="GR1867" s="174"/>
      <c r="GS1867" s="174"/>
      <c r="GT1867" s="174"/>
      <c r="GU1867" s="174"/>
      <c r="GV1867" s="174"/>
      <c r="GW1867" s="174"/>
      <c r="GX1867" s="174"/>
      <c r="GY1867" s="174"/>
      <c r="GZ1867" s="174"/>
      <c r="HA1867" s="174"/>
      <c r="HB1867" s="174"/>
      <c r="HC1867" s="174"/>
      <c r="HD1867" s="174"/>
      <c r="HE1867" s="174"/>
      <c r="HF1867" s="174"/>
      <c r="HG1867" s="174"/>
      <c r="HH1867" s="174"/>
      <c r="HI1867" s="174"/>
      <c r="HJ1867" s="174"/>
      <c r="HK1867" s="174"/>
      <c r="HL1867" s="174"/>
      <c r="HM1867" s="174"/>
      <c r="HN1867" s="174"/>
      <c r="HO1867" s="174"/>
      <c r="HP1867" s="174"/>
      <c r="HQ1867" s="174"/>
      <c r="HR1867" s="174"/>
      <c r="HS1867" s="174"/>
      <c r="HT1867" s="174"/>
      <c r="HU1867" s="174"/>
      <c r="HV1867" s="174"/>
      <c r="HW1867" s="174"/>
      <c r="HX1867" s="174"/>
      <c r="HY1867" s="174"/>
      <c r="HZ1867" s="174"/>
      <c r="IA1867" s="174"/>
      <c r="IB1867" s="174"/>
      <c r="IC1867" s="174"/>
      <c r="ID1867" s="174"/>
      <c r="IE1867" s="174"/>
      <c r="IF1867" s="174"/>
      <c r="IG1867" s="174"/>
      <c r="IH1867" s="174"/>
      <c r="II1867" s="174"/>
      <c r="IJ1867" s="174"/>
      <c r="IK1867" s="174"/>
      <c r="IL1867" s="174"/>
      <c r="IM1867" s="174"/>
      <c r="IN1867" s="174"/>
      <c r="IO1867" s="174"/>
      <c r="IP1867" s="174"/>
      <c r="IQ1867" s="174"/>
      <c r="IR1867" s="174"/>
      <c r="IS1867" s="174"/>
      <c r="IT1867" s="174"/>
      <c r="IU1867" s="174"/>
      <c r="IV1867" s="174"/>
      <c r="IW1867" s="174"/>
      <c r="IX1867" s="174"/>
      <c r="IY1867" s="174"/>
      <c r="IZ1867" s="174"/>
      <c r="JA1867" s="174"/>
    </row>
    <row r="1868" spans="1:261" s="1031" customFormat="1" ht="60" x14ac:dyDescent="0.25">
      <c r="A1868" s="297"/>
      <c r="B1868" s="297">
        <v>1</v>
      </c>
      <c r="C1868" s="238" t="s">
        <v>297</v>
      </c>
      <c r="D1868" s="237"/>
      <c r="E1868" s="238"/>
      <c r="F1868" s="2194">
        <f t="shared" si="669"/>
        <v>300</v>
      </c>
      <c r="G1868" s="912">
        <f t="shared" si="669"/>
        <v>25</v>
      </c>
      <c r="H1868" s="912">
        <f t="shared" si="669"/>
        <v>0</v>
      </c>
      <c r="I1868" s="912">
        <f t="shared" si="669"/>
        <v>0</v>
      </c>
      <c r="J1868" s="2991"/>
      <c r="K1868" s="2991"/>
      <c r="L1868" s="2992"/>
      <c r="M1868" s="2992"/>
      <c r="N1868" s="2992"/>
      <c r="O1868" s="2992"/>
      <c r="P1868" s="2992"/>
      <c r="Q1868" s="2992"/>
      <c r="R1868" s="3288"/>
      <c r="S1868" s="3288"/>
      <c r="T1868" s="3288"/>
      <c r="U1868" s="3289"/>
      <c r="V1868" s="3288"/>
      <c r="W1868" s="3288"/>
      <c r="X1868" s="3290"/>
      <c r="Y1868" s="3290"/>
      <c r="Z1868" s="3288"/>
      <c r="AA1868" s="1116">
        <f t="shared" si="670"/>
        <v>0</v>
      </c>
      <c r="AB1868" s="3078"/>
      <c r="AC1868" s="2587"/>
      <c r="AD1868" s="3494"/>
      <c r="AE1868" s="174"/>
      <c r="AF1868" s="174"/>
      <c r="AG1868" s="174"/>
      <c r="AH1868" s="174"/>
      <c r="AI1868" s="174"/>
      <c r="AJ1868" s="174"/>
      <c r="AK1868" s="174"/>
      <c r="AL1868" s="174"/>
      <c r="AM1868" s="174"/>
      <c r="AN1868" s="174"/>
      <c r="AO1868" s="174"/>
      <c r="AP1868" s="174"/>
      <c r="AQ1868" s="174"/>
      <c r="AR1868" s="174"/>
      <c r="AS1868" s="174"/>
      <c r="AT1868" s="174"/>
      <c r="AU1868" s="174"/>
      <c r="AV1868" s="174"/>
      <c r="AW1868" s="174"/>
      <c r="AX1868" s="174"/>
      <c r="AY1868" s="174"/>
      <c r="AZ1868" s="174"/>
      <c r="BA1868" s="174"/>
      <c r="BB1868" s="174"/>
      <c r="BC1868" s="174"/>
      <c r="BD1868" s="174"/>
      <c r="BE1868" s="174"/>
      <c r="BF1868" s="174"/>
      <c r="BG1868" s="174"/>
      <c r="BH1868" s="174"/>
      <c r="BI1868" s="174"/>
      <c r="BJ1868" s="174"/>
      <c r="BK1868" s="174"/>
      <c r="BL1868" s="174"/>
      <c r="BM1868" s="174"/>
      <c r="BN1868" s="174"/>
      <c r="BO1868" s="174"/>
      <c r="BP1868" s="174"/>
      <c r="BQ1868" s="174"/>
      <c r="BR1868" s="174"/>
      <c r="BS1868" s="174"/>
      <c r="BT1868" s="174"/>
      <c r="BU1868" s="174"/>
      <c r="BV1868" s="174"/>
      <c r="BW1868" s="174"/>
      <c r="BX1868" s="174"/>
      <c r="BY1868" s="174"/>
      <c r="BZ1868" s="174"/>
      <c r="CA1868" s="174"/>
      <c r="CB1868" s="174"/>
      <c r="CC1868" s="174"/>
      <c r="CD1868" s="174"/>
      <c r="CE1868" s="174"/>
      <c r="CF1868" s="174"/>
      <c r="CG1868" s="174"/>
      <c r="CH1868" s="174"/>
      <c r="CI1868" s="174"/>
      <c r="CJ1868" s="174"/>
      <c r="CK1868" s="174"/>
      <c r="CL1868" s="174"/>
      <c r="CM1868" s="174"/>
      <c r="CN1868" s="174"/>
      <c r="CO1868" s="174"/>
      <c r="CP1868" s="174"/>
      <c r="CQ1868" s="174"/>
      <c r="CR1868" s="174"/>
      <c r="CS1868" s="174"/>
      <c r="CT1868" s="174"/>
      <c r="CU1868" s="174"/>
      <c r="CV1868" s="174"/>
      <c r="CW1868" s="174"/>
      <c r="CX1868" s="174"/>
      <c r="CY1868" s="174"/>
      <c r="CZ1868" s="174"/>
      <c r="DA1868" s="174"/>
      <c r="DB1868" s="174"/>
      <c r="DC1868" s="174"/>
      <c r="DD1868" s="174"/>
      <c r="DE1868" s="174"/>
      <c r="DF1868" s="174"/>
      <c r="DG1868" s="174"/>
      <c r="DH1868" s="174"/>
      <c r="DI1868" s="174"/>
      <c r="DJ1868" s="174"/>
      <c r="DK1868" s="174"/>
      <c r="DL1868" s="174"/>
      <c r="DM1868" s="174"/>
      <c r="DN1868" s="174"/>
      <c r="DO1868" s="174"/>
      <c r="DP1868" s="174"/>
      <c r="DQ1868" s="174"/>
      <c r="DR1868" s="174"/>
      <c r="DS1868" s="174"/>
      <c r="DT1868" s="174"/>
      <c r="DU1868" s="174"/>
      <c r="DV1868" s="174"/>
      <c r="DW1868" s="174"/>
      <c r="DX1868" s="174"/>
      <c r="DY1868" s="174"/>
      <c r="DZ1868" s="174"/>
      <c r="EA1868" s="174"/>
      <c r="EB1868" s="174"/>
      <c r="EC1868" s="174"/>
      <c r="ED1868" s="174"/>
      <c r="EE1868" s="174"/>
      <c r="EF1868" s="174"/>
      <c r="EG1868" s="174"/>
      <c r="EH1868" s="174"/>
      <c r="EI1868" s="174"/>
      <c r="EJ1868" s="174"/>
      <c r="EK1868" s="174"/>
      <c r="EL1868" s="174"/>
      <c r="EM1868" s="174"/>
      <c r="EN1868" s="174"/>
      <c r="EO1868" s="174"/>
      <c r="EP1868" s="174"/>
      <c r="EQ1868" s="174"/>
      <c r="ER1868" s="174"/>
      <c r="ES1868" s="174"/>
      <c r="ET1868" s="174"/>
      <c r="EU1868" s="174"/>
      <c r="EV1868" s="174"/>
      <c r="EW1868" s="174"/>
      <c r="EX1868" s="174"/>
      <c r="EY1868" s="174"/>
      <c r="EZ1868" s="174"/>
      <c r="FA1868" s="174"/>
      <c r="FB1868" s="174"/>
      <c r="FC1868" s="174"/>
      <c r="FD1868" s="174"/>
      <c r="FE1868" s="174"/>
      <c r="FF1868" s="174"/>
      <c r="FG1868" s="174"/>
      <c r="FH1868" s="174"/>
      <c r="FI1868" s="174"/>
      <c r="FJ1868" s="174"/>
      <c r="FK1868" s="174"/>
      <c r="FL1868" s="174"/>
      <c r="FM1868" s="174"/>
      <c r="FN1868" s="174"/>
      <c r="FO1868" s="174"/>
      <c r="FP1868" s="174"/>
      <c r="FQ1868" s="174"/>
      <c r="FR1868" s="174"/>
      <c r="FS1868" s="174"/>
      <c r="FT1868" s="174"/>
      <c r="FU1868" s="174"/>
      <c r="FV1868" s="174"/>
      <c r="FW1868" s="174"/>
      <c r="FX1868" s="174"/>
      <c r="FY1868" s="174"/>
      <c r="FZ1868" s="174"/>
      <c r="GA1868" s="174"/>
      <c r="GB1868" s="174"/>
      <c r="GC1868" s="174"/>
      <c r="GD1868" s="174"/>
      <c r="GE1868" s="174"/>
      <c r="GF1868" s="174"/>
      <c r="GG1868" s="174"/>
      <c r="GH1868" s="174"/>
      <c r="GI1868" s="174"/>
      <c r="GJ1868" s="174"/>
      <c r="GK1868" s="174"/>
      <c r="GL1868" s="174"/>
      <c r="GM1868" s="174"/>
      <c r="GN1868" s="174"/>
      <c r="GO1868" s="174"/>
      <c r="GP1868" s="174"/>
      <c r="GQ1868" s="174"/>
      <c r="GR1868" s="174"/>
      <c r="GS1868" s="174"/>
      <c r="GT1868" s="174"/>
      <c r="GU1868" s="174"/>
      <c r="GV1868" s="174"/>
      <c r="GW1868" s="174"/>
      <c r="GX1868" s="174"/>
      <c r="GY1868" s="174"/>
      <c r="GZ1868" s="174"/>
      <c r="HA1868" s="174"/>
      <c r="HB1868" s="174"/>
      <c r="HC1868" s="174"/>
      <c r="HD1868" s="174"/>
      <c r="HE1868" s="174"/>
      <c r="HF1868" s="174"/>
      <c r="HG1868" s="174"/>
      <c r="HH1868" s="174"/>
      <c r="HI1868" s="174"/>
      <c r="HJ1868" s="174"/>
      <c r="HK1868" s="174"/>
      <c r="HL1868" s="174"/>
      <c r="HM1868" s="174"/>
      <c r="HN1868" s="174"/>
      <c r="HO1868" s="174"/>
      <c r="HP1868" s="174"/>
      <c r="HQ1868" s="174"/>
      <c r="HR1868" s="174"/>
      <c r="HS1868" s="174"/>
      <c r="HT1868" s="174"/>
      <c r="HU1868" s="174"/>
      <c r="HV1868" s="174"/>
      <c r="HW1868" s="174"/>
      <c r="HX1868" s="174"/>
      <c r="HY1868" s="174"/>
      <c r="HZ1868" s="174"/>
      <c r="IA1868" s="174"/>
      <c r="IB1868" s="174"/>
      <c r="IC1868" s="174"/>
      <c r="ID1868" s="174"/>
      <c r="IE1868" s="174"/>
      <c r="IF1868" s="174"/>
      <c r="IG1868" s="174"/>
      <c r="IH1868" s="174"/>
      <c r="II1868" s="174"/>
      <c r="IJ1868" s="174"/>
      <c r="IK1868" s="174"/>
      <c r="IL1868" s="174"/>
      <c r="IM1868" s="174"/>
      <c r="IN1868" s="174"/>
      <c r="IO1868" s="174"/>
      <c r="IP1868" s="174"/>
      <c r="IQ1868" s="174"/>
      <c r="IR1868" s="174"/>
      <c r="IS1868" s="174"/>
      <c r="IT1868" s="174"/>
      <c r="IU1868" s="174"/>
      <c r="IV1868" s="174"/>
      <c r="IW1868" s="174"/>
      <c r="IX1868" s="174"/>
      <c r="IY1868" s="174"/>
      <c r="IZ1868" s="174"/>
      <c r="JA1868" s="174"/>
    </row>
    <row r="1869" spans="1:261" s="1031" customFormat="1" ht="45" x14ac:dyDescent="0.25">
      <c r="A1869" s="297"/>
      <c r="B1869" s="297">
        <v>1</v>
      </c>
      <c r="C1869" s="238" t="s">
        <v>311</v>
      </c>
      <c r="D1869" s="237"/>
      <c r="E1869" s="238"/>
      <c r="F1869" s="2194">
        <f t="shared" si="669"/>
        <v>17300</v>
      </c>
      <c r="G1869" s="912">
        <f t="shared" si="669"/>
        <v>1441.6666666666667</v>
      </c>
      <c r="H1869" s="912">
        <f t="shared" si="669"/>
        <v>403</v>
      </c>
      <c r="I1869" s="912">
        <f t="shared" si="669"/>
        <v>27.953757225433524</v>
      </c>
      <c r="J1869" s="2991"/>
      <c r="K1869" s="2991"/>
      <c r="L1869" s="2992"/>
      <c r="M1869" s="2992"/>
      <c r="N1869" s="2992"/>
      <c r="O1869" s="2992"/>
      <c r="P1869" s="2992"/>
      <c r="Q1869" s="2992"/>
      <c r="R1869" s="3288"/>
      <c r="S1869" s="3288"/>
      <c r="T1869" s="3288"/>
      <c r="U1869" s="3289"/>
      <c r="V1869" s="3288"/>
      <c r="W1869" s="3288"/>
      <c r="X1869" s="3290"/>
      <c r="Y1869" s="3290"/>
      <c r="Z1869" s="3288"/>
      <c r="AA1869" s="1116">
        <f t="shared" si="670"/>
        <v>0</v>
      </c>
      <c r="AB1869" s="3078"/>
      <c r="AC1869" s="2587"/>
      <c r="AD1869" s="3494"/>
      <c r="AE1869" s="174"/>
      <c r="AF1869" s="174"/>
      <c r="AG1869" s="174"/>
      <c r="AH1869" s="174"/>
      <c r="AI1869" s="174"/>
      <c r="AJ1869" s="174"/>
      <c r="AK1869" s="174"/>
      <c r="AL1869" s="174"/>
      <c r="AM1869" s="174"/>
      <c r="AN1869" s="174"/>
      <c r="AO1869" s="174"/>
      <c r="AP1869" s="174"/>
      <c r="AQ1869" s="174"/>
      <c r="AR1869" s="174"/>
      <c r="AS1869" s="174"/>
      <c r="AT1869" s="174"/>
      <c r="AU1869" s="174"/>
      <c r="AV1869" s="174"/>
      <c r="AW1869" s="174"/>
      <c r="AX1869" s="174"/>
      <c r="AY1869" s="174"/>
      <c r="AZ1869" s="174"/>
      <c r="BA1869" s="174"/>
      <c r="BB1869" s="174"/>
      <c r="BC1869" s="174"/>
      <c r="BD1869" s="174"/>
      <c r="BE1869" s="174"/>
      <c r="BF1869" s="174"/>
      <c r="BG1869" s="174"/>
      <c r="BH1869" s="174"/>
      <c r="BI1869" s="174"/>
      <c r="BJ1869" s="174"/>
      <c r="BK1869" s="174"/>
      <c r="BL1869" s="174"/>
      <c r="BM1869" s="174"/>
      <c r="BN1869" s="174"/>
      <c r="BO1869" s="174"/>
      <c r="BP1869" s="174"/>
      <c r="BQ1869" s="174"/>
      <c r="BR1869" s="174"/>
      <c r="BS1869" s="174"/>
      <c r="BT1869" s="174"/>
      <c r="BU1869" s="174"/>
      <c r="BV1869" s="174"/>
      <c r="BW1869" s="174"/>
      <c r="BX1869" s="174"/>
      <c r="BY1869" s="174"/>
      <c r="BZ1869" s="174"/>
      <c r="CA1869" s="174"/>
      <c r="CB1869" s="174"/>
      <c r="CC1869" s="174"/>
      <c r="CD1869" s="174"/>
      <c r="CE1869" s="174"/>
      <c r="CF1869" s="174"/>
      <c r="CG1869" s="174"/>
      <c r="CH1869" s="174"/>
      <c r="CI1869" s="174"/>
      <c r="CJ1869" s="174"/>
      <c r="CK1869" s="174"/>
      <c r="CL1869" s="174"/>
      <c r="CM1869" s="174"/>
      <c r="CN1869" s="174"/>
      <c r="CO1869" s="174"/>
      <c r="CP1869" s="174"/>
      <c r="CQ1869" s="174"/>
      <c r="CR1869" s="174"/>
      <c r="CS1869" s="174"/>
      <c r="CT1869" s="174"/>
      <c r="CU1869" s="174"/>
      <c r="CV1869" s="174"/>
      <c r="CW1869" s="174"/>
      <c r="CX1869" s="174"/>
      <c r="CY1869" s="174"/>
      <c r="CZ1869" s="174"/>
      <c r="DA1869" s="174"/>
      <c r="DB1869" s="174"/>
      <c r="DC1869" s="174"/>
      <c r="DD1869" s="174"/>
      <c r="DE1869" s="174"/>
      <c r="DF1869" s="174"/>
      <c r="DG1869" s="174"/>
      <c r="DH1869" s="174"/>
      <c r="DI1869" s="174"/>
      <c r="DJ1869" s="174"/>
      <c r="DK1869" s="174"/>
      <c r="DL1869" s="174"/>
      <c r="DM1869" s="174"/>
      <c r="DN1869" s="174"/>
      <c r="DO1869" s="174"/>
      <c r="DP1869" s="174"/>
      <c r="DQ1869" s="174"/>
      <c r="DR1869" s="174"/>
      <c r="DS1869" s="174"/>
      <c r="DT1869" s="174"/>
      <c r="DU1869" s="174"/>
      <c r="DV1869" s="174"/>
      <c r="DW1869" s="174"/>
      <c r="DX1869" s="174"/>
      <c r="DY1869" s="174"/>
      <c r="DZ1869" s="174"/>
      <c r="EA1869" s="174"/>
      <c r="EB1869" s="174"/>
      <c r="EC1869" s="174"/>
      <c r="ED1869" s="174"/>
      <c r="EE1869" s="174"/>
      <c r="EF1869" s="174"/>
      <c r="EG1869" s="174"/>
      <c r="EH1869" s="174"/>
      <c r="EI1869" s="174"/>
      <c r="EJ1869" s="174"/>
      <c r="EK1869" s="174"/>
      <c r="EL1869" s="174"/>
      <c r="EM1869" s="174"/>
      <c r="EN1869" s="174"/>
      <c r="EO1869" s="174"/>
      <c r="EP1869" s="174"/>
      <c r="EQ1869" s="174"/>
      <c r="ER1869" s="174"/>
      <c r="ES1869" s="174"/>
      <c r="ET1869" s="174"/>
      <c r="EU1869" s="174"/>
      <c r="EV1869" s="174"/>
      <c r="EW1869" s="174"/>
      <c r="EX1869" s="174"/>
      <c r="EY1869" s="174"/>
      <c r="EZ1869" s="174"/>
      <c r="FA1869" s="174"/>
      <c r="FB1869" s="174"/>
      <c r="FC1869" s="174"/>
      <c r="FD1869" s="174"/>
      <c r="FE1869" s="174"/>
      <c r="FF1869" s="174"/>
      <c r="FG1869" s="174"/>
      <c r="FH1869" s="174"/>
      <c r="FI1869" s="174"/>
      <c r="FJ1869" s="174"/>
      <c r="FK1869" s="174"/>
      <c r="FL1869" s="174"/>
      <c r="FM1869" s="174"/>
      <c r="FN1869" s="174"/>
      <c r="FO1869" s="174"/>
      <c r="FP1869" s="174"/>
      <c r="FQ1869" s="174"/>
      <c r="FR1869" s="174"/>
      <c r="FS1869" s="174"/>
      <c r="FT1869" s="174"/>
      <c r="FU1869" s="174"/>
      <c r="FV1869" s="174"/>
      <c r="FW1869" s="174"/>
      <c r="FX1869" s="174"/>
      <c r="FY1869" s="174"/>
      <c r="FZ1869" s="174"/>
      <c r="GA1869" s="174"/>
      <c r="GB1869" s="174"/>
      <c r="GC1869" s="174"/>
      <c r="GD1869" s="174"/>
      <c r="GE1869" s="174"/>
      <c r="GF1869" s="174"/>
      <c r="GG1869" s="174"/>
      <c r="GH1869" s="174"/>
      <c r="GI1869" s="174"/>
      <c r="GJ1869" s="174"/>
      <c r="GK1869" s="174"/>
      <c r="GL1869" s="174"/>
      <c r="GM1869" s="174"/>
      <c r="GN1869" s="174"/>
      <c r="GO1869" s="174"/>
      <c r="GP1869" s="174"/>
      <c r="GQ1869" s="174"/>
      <c r="GR1869" s="174"/>
      <c r="GS1869" s="174"/>
      <c r="GT1869" s="174"/>
      <c r="GU1869" s="174"/>
      <c r="GV1869" s="174"/>
      <c r="GW1869" s="174"/>
      <c r="GX1869" s="174"/>
      <c r="GY1869" s="174"/>
      <c r="GZ1869" s="174"/>
      <c r="HA1869" s="174"/>
      <c r="HB1869" s="174"/>
      <c r="HC1869" s="174"/>
      <c r="HD1869" s="174"/>
      <c r="HE1869" s="174"/>
      <c r="HF1869" s="174"/>
      <c r="HG1869" s="174"/>
      <c r="HH1869" s="174"/>
      <c r="HI1869" s="174"/>
      <c r="HJ1869" s="174"/>
      <c r="HK1869" s="174"/>
      <c r="HL1869" s="174"/>
      <c r="HM1869" s="174"/>
      <c r="HN1869" s="174"/>
      <c r="HO1869" s="174"/>
      <c r="HP1869" s="174"/>
      <c r="HQ1869" s="174"/>
      <c r="HR1869" s="174"/>
      <c r="HS1869" s="174"/>
      <c r="HT1869" s="174"/>
      <c r="HU1869" s="174"/>
      <c r="HV1869" s="174"/>
      <c r="HW1869" s="174"/>
      <c r="HX1869" s="174"/>
      <c r="HY1869" s="174"/>
      <c r="HZ1869" s="174"/>
      <c r="IA1869" s="174"/>
      <c r="IB1869" s="174"/>
      <c r="IC1869" s="174"/>
      <c r="ID1869" s="174"/>
      <c r="IE1869" s="174"/>
      <c r="IF1869" s="174"/>
      <c r="IG1869" s="174"/>
      <c r="IH1869" s="174"/>
      <c r="II1869" s="174"/>
      <c r="IJ1869" s="174"/>
      <c r="IK1869" s="174"/>
      <c r="IL1869" s="174"/>
      <c r="IM1869" s="174"/>
      <c r="IN1869" s="174"/>
      <c r="IO1869" s="174"/>
      <c r="IP1869" s="174"/>
      <c r="IQ1869" s="174"/>
      <c r="IR1869" s="174"/>
      <c r="IS1869" s="174"/>
      <c r="IT1869" s="174"/>
      <c r="IU1869" s="174"/>
      <c r="IV1869" s="174"/>
      <c r="IW1869" s="174"/>
      <c r="IX1869" s="174"/>
      <c r="IY1869" s="174"/>
      <c r="IZ1869" s="174"/>
      <c r="JA1869" s="174"/>
    </row>
    <row r="1870" spans="1:261" s="1031" customFormat="1" ht="105" x14ac:dyDescent="0.25">
      <c r="A1870" s="297"/>
      <c r="B1870" s="297"/>
      <c r="C1870" s="238" t="s">
        <v>548</v>
      </c>
      <c r="D1870" s="237"/>
      <c r="E1870" s="238"/>
      <c r="F1870" s="2194">
        <f t="shared" si="669"/>
        <v>7000</v>
      </c>
      <c r="G1870" s="912">
        <f t="shared" si="669"/>
        <v>583.33333333333337</v>
      </c>
      <c r="H1870" s="912">
        <f t="shared" si="669"/>
        <v>0</v>
      </c>
      <c r="I1870" s="912">
        <f t="shared" si="669"/>
        <v>0</v>
      </c>
      <c r="J1870" s="2991"/>
      <c r="K1870" s="2991"/>
      <c r="L1870" s="2992"/>
      <c r="M1870" s="2992"/>
      <c r="N1870" s="2992"/>
      <c r="O1870" s="2992"/>
      <c r="P1870" s="2992"/>
      <c r="Q1870" s="2992"/>
      <c r="R1870" s="3288"/>
      <c r="S1870" s="3288"/>
      <c r="T1870" s="3288"/>
      <c r="U1870" s="3289"/>
      <c r="V1870" s="3288"/>
      <c r="W1870" s="3288"/>
      <c r="X1870" s="3290"/>
      <c r="Y1870" s="3290"/>
      <c r="Z1870" s="3288"/>
      <c r="AA1870" s="1116">
        <f t="shared" si="670"/>
        <v>0</v>
      </c>
      <c r="AB1870" s="3078"/>
      <c r="AC1870" s="2587"/>
      <c r="AD1870" s="3494"/>
      <c r="AE1870" s="174"/>
      <c r="AF1870" s="174"/>
      <c r="AG1870" s="174"/>
      <c r="AH1870" s="174"/>
      <c r="AI1870" s="174"/>
      <c r="AJ1870" s="174"/>
      <c r="AK1870" s="174"/>
      <c r="AL1870" s="174"/>
      <c r="AM1870" s="174"/>
      <c r="AN1870" s="174"/>
      <c r="AO1870" s="174"/>
      <c r="AP1870" s="174"/>
      <c r="AQ1870" s="174"/>
      <c r="AR1870" s="174"/>
      <c r="AS1870" s="174"/>
      <c r="AT1870" s="174"/>
      <c r="AU1870" s="174"/>
      <c r="AV1870" s="174"/>
      <c r="AW1870" s="174"/>
      <c r="AX1870" s="174"/>
      <c r="AY1870" s="174"/>
      <c r="AZ1870" s="174"/>
      <c r="BA1870" s="174"/>
      <c r="BB1870" s="174"/>
      <c r="BC1870" s="174"/>
      <c r="BD1870" s="174"/>
      <c r="BE1870" s="174"/>
      <c r="BF1870" s="174"/>
      <c r="BG1870" s="174"/>
      <c r="BH1870" s="174"/>
      <c r="BI1870" s="174"/>
      <c r="BJ1870" s="174"/>
      <c r="BK1870" s="174"/>
      <c r="BL1870" s="174"/>
      <c r="BM1870" s="174"/>
      <c r="BN1870" s="174"/>
      <c r="BO1870" s="174"/>
      <c r="BP1870" s="174"/>
      <c r="BQ1870" s="174"/>
      <c r="BR1870" s="174"/>
      <c r="BS1870" s="174"/>
      <c r="BT1870" s="174"/>
      <c r="BU1870" s="174"/>
      <c r="BV1870" s="174"/>
      <c r="BW1870" s="174"/>
      <c r="BX1870" s="174"/>
      <c r="BY1870" s="174"/>
      <c r="BZ1870" s="174"/>
      <c r="CA1870" s="174"/>
      <c r="CB1870" s="174"/>
      <c r="CC1870" s="174"/>
      <c r="CD1870" s="174"/>
      <c r="CE1870" s="174"/>
      <c r="CF1870" s="174"/>
      <c r="CG1870" s="174"/>
      <c r="CH1870" s="174"/>
      <c r="CI1870" s="174"/>
      <c r="CJ1870" s="174"/>
      <c r="CK1870" s="174"/>
      <c r="CL1870" s="174"/>
      <c r="CM1870" s="174"/>
      <c r="CN1870" s="174"/>
      <c r="CO1870" s="174"/>
      <c r="CP1870" s="174"/>
      <c r="CQ1870" s="174"/>
      <c r="CR1870" s="174"/>
      <c r="CS1870" s="174"/>
      <c r="CT1870" s="174"/>
      <c r="CU1870" s="174"/>
      <c r="CV1870" s="174"/>
      <c r="CW1870" s="174"/>
      <c r="CX1870" s="174"/>
      <c r="CY1870" s="174"/>
      <c r="CZ1870" s="174"/>
      <c r="DA1870" s="174"/>
      <c r="DB1870" s="174"/>
      <c r="DC1870" s="174"/>
      <c r="DD1870" s="174"/>
      <c r="DE1870" s="174"/>
      <c r="DF1870" s="174"/>
      <c r="DG1870" s="174"/>
      <c r="DH1870" s="174"/>
      <c r="DI1870" s="174"/>
      <c r="DJ1870" s="174"/>
      <c r="DK1870" s="174"/>
      <c r="DL1870" s="174"/>
      <c r="DM1870" s="174"/>
      <c r="DN1870" s="174"/>
      <c r="DO1870" s="174"/>
      <c r="DP1870" s="174"/>
      <c r="DQ1870" s="174"/>
      <c r="DR1870" s="174"/>
      <c r="DS1870" s="174"/>
      <c r="DT1870" s="174"/>
      <c r="DU1870" s="174"/>
      <c r="DV1870" s="174"/>
      <c r="DW1870" s="174"/>
      <c r="DX1870" s="174"/>
      <c r="DY1870" s="174"/>
      <c r="DZ1870" s="174"/>
      <c r="EA1870" s="174"/>
      <c r="EB1870" s="174"/>
      <c r="EC1870" s="174"/>
      <c r="ED1870" s="174"/>
      <c r="EE1870" s="174"/>
      <c r="EF1870" s="174"/>
      <c r="EG1870" s="174"/>
      <c r="EH1870" s="174"/>
      <c r="EI1870" s="174"/>
      <c r="EJ1870" s="174"/>
      <c r="EK1870" s="174"/>
      <c r="EL1870" s="174"/>
      <c r="EM1870" s="174"/>
      <c r="EN1870" s="174"/>
      <c r="EO1870" s="174"/>
      <c r="EP1870" s="174"/>
      <c r="EQ1870" s="174"/>
      <c r="ER1870" s="174"/>
      <c r="ES1870" s="174"/>
      <c r="ET1870" s="174"/>
      <c r="EU1870" s="174"/>
      <c r="EV1870" s="174"/>
      <c r="EW1870" s="174"/>
      <c r="EX1870" s="174"/>
      <c r="EY1870" s="174"/>
      <c r="EZ1870" s="174"/>
      <c r="FA1870" s="174"/>
      <c r="FB1870" s="174"/>
      <c r="FC1870" s="174"/>
      <c r="FD1870" s="174"/>
      <c r="FE1870" s="174"/>
      <c r="FF1870" s="174"/>
      <c r="FG1870" s="174"/>
      <c r="FH1870" s="174"/>
      <c r="FI1870" s="174"/>
      <c r="FJ1870" s="174"/>
      <c r="FK1870" s="174"/>
      <c r="FL1870" s="174"/>
      <c r="FM1870" s="174"/>
      <c r="FN1870" s="174"/>
      <c r="FO1870" s="174"/>
      <c r="FP1870" s="174"/>
      <c r="FQ1870" s="174"/>
      <c r="FR1870" s="174"/>
      <c r="FS1870" s="174"/>
      <c r="FT1870" s="174"/>
      <c r="FU1870" s="174"/>
      <c r="FV1870" s="174"/>
      <c r="FW1870" s="174"/>
      <c r="FX1870" s="174"/>
      <c r="FY1870" s="174"/>
      <c r="FZ1870" s="174"/>
      <c r="GA1870" s="174"/>
      <c r="GB1870" s="174"/>
      <c r="GC1870" s="174"/>
      <c r="GD1870" s="174"/>
      <c r="GE1870" s="174"/>
      <c r="GF1870" s="174"/>
      <c r="GG1870" s="174"/>
      <c r="GH1870" s="174"/>
      <c r="GI1870" s="174"/>
      <c r="GJ1870" s="174"/>
      <c r="GK1870" s="174"/>
      <c r="GL1870" s="174"/>
      <c r="GM1870" s="174"/>
      <c r="GN1870" s="174"/>
      <c r="GO1870" s="174"/>
      <c r="GP1870" s="174"/>
      <c r="GQ1870" s="174"/>
      <c r="GR1870" s="174"/>
      <c r="GS1870" s="174"/>
      <c r="GT1870" s="174"/>
      <c r="GU1870" s="174"/>
      <c r="GV1870" s="174"/>
      <c r="GW1870" s="174"/>
      <c r="GX1870" s="174"/>
      <c r="GY1870" s="174"/>
      <c r="GZ1870" s="174"/>
      <c r="HA1870" s="174"/>
      <c r="HB1870" s="174"/>
      <c r="HC1870" s="174"/>
      <c r="HD1870" s="174"/>
      <c r="HE1870" s="174"/>
      <c r="HF1870" s="174"/>
      <c r="HG1870" s="174"/>
      <c r="HH1870" s="174"/>
      <c r="HI1870" s="174"/>
      <c r="HJ1870" s="174"/>
      <c r="HK1870" s="174"/>
      <c r="HL1870" s="174"/>
      <c r="HM1870" s="174"/>
      <c r="HN1870" s="174"/>
      <c r="HO1870" s="174"/>
      <c r="HP1870" s="174"/>
      <c r="HQ1870" s="174"/>
      <c r="HR1870" s="174"/>
      <c r="HS1870" s="174"/>
      <c r="HT1870" s="174"/>
      <c r="HU1870" s="174"/>
      <c r="HV1870" s="174"/>
      <c r="HW1870" s="174"/>
      <c r="HX1870" s="174"/>
      <c r="HY1870" s="174"/>
      <c r="HZ1870" s="174"/>
      <c r="IA1870" s="174"/>
      <c r="IB1870" s="174"/>
      <c r="IC1870" s="174"/>
      <c r="ID1870" s="174"/>
      <c r="IE1870" s="174"/>
      <c r="IF1870" s="174"/>
      <c r="IG1870" s="174"/>
      <c r="IH1870" s="174"/>
      <c r="II1870" s="174"/>
      <c r="IJ1870" s="174"/>
      <c r="IK1870" s="174"/>
      <c r="IL1870" s="174"/>
      <c r="IM1870" s="174"/>
      <c r="IN1870" s="174"/>
      <c r="IO1870" s="174"/>
      <c r="IP1870" s="174"/>
      <c r="IQ1870" s="174"/>
      <c r="IR1870" s="174"/>
      <c r="IS1870" s="174"/>
      <c r="IT1870" s="174"/>
      <c r="IU1870" s="174"/>
      <c r="IV1870" s="174"/>
      <c r="IW1870" s="174"/>
      <c r="IX1870" s="174"/>
      <c r="IY1870" s="174"/>
      <c r="IZ1870" s="174"/>
      <c r="JA1870" s="174"/>
    </row>
    <row r="1871" spans="1:261" s="1031" customFormat="1" ht="30" x14ac:dyDescent="0.25">
      <c r="A1871" s="297"/>
      <c r="B1871" s="297">
        <v>1</v>
      </c>
      <c r="C1871" s="238" t="s">
        <v>387</v>
      </c>
      <c r="D1871" s="237"/>
      <c r="E1871" s="238"/>
      <c r="F1871" s="2194">
        <f t="shared" si="669"/>
        <v>2806</v>
      </c>
      <c r="G1871" s="912">
        <f t="shared" si="669"/>
        <v>233.83333333333334</v>
      </c>
      <c r="H1871" s="912">
        <f t="shared" si="669"/>
        <v>0</v>
      </c>
      <c r="I1871" s="912">
        <f t="shared" si="669"/>
        <v>0</v>
      </c>
      <c r="J1871" s="2991"/>
      <c r="K1871" s="2991"/>
      <c r="L1871" s="2992"/>
      <c r="M1871" s="2992"/>
      <c r="N1871" s="2992"/>
      <c r="O1871" s="2992"/>
      <c r="P1871" s="2992"/>
      <c r="Q1871" s="2992"/>
      <c r="R1871" s="3288"/>
      <c r="S1871" s="3288"/>
      <c r="T1871" s="3288"/>
      <c r="U1871" s="3289"/>
      <c r="V1871" s="3288"/>
      <c r="W1871" s="3288"/>
      <c r="X1871" s="3290"/>
      <c r="Y1871" s="3290"/>
      <c r="Z1871" s="3288"/>
      <c r="AA1871" s="1116">
        <f t="shared" si="670"/>
        <v>0</v>
      </c>
      <c r="AB1871" s="3078"/>
      <c r="AC1871" s="2587"/>
      <c r="AD1871" s="3494"/>
      <c r="AE1871" s="174"/>
      <c r="AF1871" s="174"/>
      <c r="AG1871" s="174"/>
      <c r="AH1871" s="174"/>
      <c r="AI1871" s="174"/>
      <c r="AJ1871" s="174"/>
      <c r="AK1871" s="174"/>
      <c r="AL1871" s="174"/>
      <c r="AM1871" s="174"/>
      <c r="AN1871" s="174"/>
      <c r="AO1871" s="174"/>
      <c r="AP1871" s="174"/>
      <c r="AQ1871" s="174"/>
      <c r="AR1871" s="174"/>
      <c r="AS1871" s="174"/>
      <c r="AT1871" s="174"/>
      <c r="AU1871" s="174"/>
      <c r="AV1871" s="174"/>
      <c r="AW1871" s="174"/>
      <c r="AX1871" s="174"/>
      <c r="AY1871" s="174"/>
      <c r="AZ1871" s="174"/>
      <c r="BA1871" s="174"/>
      <c r="BB1871" s="174"/>
      <c r="BC1871" s="174"/>
      <c r="BD1871" s="174"/>
      <c r="BE1871" s="174"/>
      <c r="BF1871" s="174"/>
      <c r="BG1871" s="174"/>
      <c r="BH1871" s="174"/>
      <c r="BI1871" s="174"/>
      <c r="BJ1871" s="174"/>
      <c r="BK1871" s="174"/>
      <c r="BL1871" s="174"/>
      <c r="BM1871" s="174"/>
      <c r="BN1871" s="174"/>
      <c r="BO1871" s="174"/>
      <c r="BP1871" s="174"/>
      <c r="BQ1871" s="174"/>
      <c r="BR1871" s="174"/>
      <c r="BS1871" s="174"/>
      <c r="BT1871" s="174"/>
      <c r="BU1871" s="174"/>
      <c r="BV1871" s="174"/>
      <c r="BW1871" s="174"/>
      <c r="BX1871" s="174"/>
      <c r="BY1871" s="174"/>
      <c r="BZ1871" s="174"/>
      <c r="CA1871" s="174"/>
      <c r="CB1871" s="174"/>
      <c r="CC1871" s="174"/>
      <c r="CD1871" s="174"/>
      <c r="CE1871" s="174"/>
      <c r="CF1871" s="174"/>
      <c r="CG1871" s="174"/>
      <c r="CH1871" s="174"/>
      <c r="CI1871" s="174"/>
      <c r="CJ1871" s="174"/>
      <c r="CK1871" s="174"/>
      <c r="CL1871" s="174"/>
      <c r="CM1871" s="174"/>
      <c r="CN1871" s="174"/>
      <c r="CO1871" s="174"/>
      <c r="CP1871" s="174"/>
      <c r="CQ1871" s="174"/>
      <c r="CR1871" s="174"/>
      <c r="CS1871" s="174"/>
      <c r="CT1871" s="174"/>
      <c r="CU1871" s="174"/>
      <c r="CV1871" s="174"/>
      <c r="CW1871" s="174"/>
      <c r="CX1871" s="174"/>
      <c r="CY1871" s="174"/>
      <c r="CZ1871" s="174"/>
      <c r="DA1871" s="174"/>
      <c r="DB1871" s="174"/>
      <c r="DC1871" s="174"/>
      <c r="DD1871" s="174"/>
      <c r="DE1871" s="174"/>
      <c r="DF1871" s="174"/>
      <c r="DG1871" s="174"/>
      <c r="DH1871" s="174"/>
      <c r="DI1871" s="174"/>
      <c r="DJ1871" s="174"/>
      <c r="DK1871" s="174"/>
      <c r="DL1871" s="174"/>
      <c r="DM1871" s="174"/>
      <c r="DN1871" s="174"/>
      <c r="DO1871" s="174"/>
      <c r="DP1871" s="174"/>
      <c r="DQ1871" s="174"/>
      <c r="DR1871" s="174"/>
      <c r="DS1871" s="174"/>
      <c r="DT1871" s="174"/>
      <c r="DU1871" s="174"/>
      <c r="DV1871" s="174"/>
      <c r="DW1871" s="174"/>
      <c r="DX1871" s="174"/>
      <c r="DY1871" s="174"/>
      <c r="DZ1871" s="174"/>
      <c r="EA1871" s="174"/>
      <c r="EB1871" s="174"/>
      <c r="EC1871" s="174"/>
      <c r="ED1871" s="174"/>
      <c r="EE1871" s="174"/>
      <c r="EF1871" s="174"/>
      <c r="EG1871" s="174"/>
      <c r="EH1871" s="174"/>
      <c r="EI1871" s="174"/>
      <c r="EJ1871" s="174"/>
      <c r="EK1871" s="174"/>
      <c r="EL1871" s="174"/>
      <c r="EM1871" s="174"/>
      <c r="EN1871" s="174"/>
      <c r="EO1871" s="174"/>
      <c r="EP1871" s="174"/>
      <c r="EQ1871" s="174"/>
      <c r="ER1871" s="174"/>
      <c r="ES1871" s="174"/>
      <c r="ET1871" s="174"/>
      <c r="EU1871" s="174"/>
      <c r="EV1871" s="174"/>
      <c r="EW1871" s="174"/>
      <c r="EX1871" s="174"/>
      <c r="EY1871" s="174"/>
      <c r="EZ1871" s="174"/>
      <c r="FA1871" s="174"/>
      <c r="FB1871" s="174"/>
      <c r="FC1871" s="174"/>
      <c r="FD1871" s="174"/>
      <c r="FE1871" s="174"/>
      <c r="FF1871" s="174"/>
      <c r="FG1871" s="174"/>
      <c r="FH1871" s="174"/>
      <c r="FI1871" s="174"/>
      <c r="FJ1871" s="174"/>
      <c r="FK1871" s="174"/>
      <c r="FL1871" s="174"/>
      <c r="FM1871" s="174"/>
      <c r="FN1871" s="174"/>
      <c r="FO1871" s="174"/>
      <c r="FP1871" s="174"/>
      <c r="FQ1871" s="174"/>
      <c r="FR1871" s="174"/>
      <c r="FS1871" s="174"/>
      <c r="FT1871" s="174"/>
      <c r="FU1871" s="174"/>
      <c r="FV1871" s="174"/>
      <c r="FW1871" s="174"/>
      <c r="FX1871" s="174"/>
      <c r="FY1871" s="174"/>
      <c r="FZ1871" s="174"/>
      <c r="GA1871" s="174"/>
      <c r="GB1871" s="174"/>
      <c r="GC1871" s="174"/>
      <c r="GD1871" s="174"/>
      <c r="GE1871" s="174"/>
      <c r="GF1871" s="174"/>
      <c r="GG1871" s="174"/>
      <c r="GH1871" s="174"/>
      <c r="GI1871" s="174"/>
      <c r="GJ1871" s="174"/>
      <c r="GK1871" s="174"/>
      <c r="GL1871" s="174"/>
      <c r="GM1871" s="174"/>
      <c r="GN1871" s="174"/>
      <c r="GO1871" s="174"/>
      <c r="GP1871" s="174"/>
      <c r="GQ1871" s="174"/>
      <c r="GR1871" s="174"/>
      <c r="GS1871" s="174"/>
      <c r="GT1871" s="174"/>
      <c r="GU1871" s="174"/>
      <c r="GV1871" s="174"/>
      <c r="GW1871" s="174"/>
      <c r="GX1871" s="174"/>
      <c r="GY1871" s="174"/>
      <c r="GZ1871" s="174"/>
      <c r="HA1871" s="174"/>
      <c r="HB1871" s="174"/>
      <c r="HC1871" s="174"/>
      <c r="HD1871" s="174"/>
      <c r="HE1871" s="174"/>
      <c r="HF1871" s="174"/>
      <c r="HG1871" s="174"/>
      <c r="HH1871" s="174"/>
      <c r="HI1871" s="174"/>
      <c r="HJ1871" s="174"/>
      <c r="HK1871" s="174"/>
      <c r="HL1871" s="174"/>
      <c r="HM1871" s="174"/>
      <c r="HN1871" s="174"/>
      <c r="HO1871" s="174"/>
      <c r="HP1871" s="174"/>
      <c r="HQ1871" s="174"/>
      <c r="HR1871" s="174"/>
      <c r="HS1871" s="174"/>
      <c r="HT1871" s="174"/>
      <c r="HU1871" s="174"/>
      <c r="HV1871" s="174"/>
      <c r="HW1871" s="174"/>
      <c r="HX1871" s="174"/>
      <c r="HY1871" s="174"/>
      <c r="HZ1871" s="174"/>
      <c r="IA1871" s="174"/>
      <c r="IB1871" s="174"/>
      <c r="IC1871" s="174"/>
      <c r="ID1871" s="174"/>
      <c r="IE1871" s="174"/>
      <c r="IF1871" s="174"/>
      <c r="IG1871" s="174"/>
      <c r="IH1871" s="174"/>
      <c r="II1871" s="174"/>
      <c r="IJ1871" s="174"/>
      <c r="IK1871" s="174"/>
      <c r="IL1871" s="174"/>
      <c r="IM1871" s="174"/>
      <c r="IN1871" s="174"/>
      <c r="IO1871" s="174"/>
      <c r="IP1871" s="174"/>
      <c r="IQ1871" s="174"/>
      <c r="IR1871" s="174"/>
      <c r="IS1871" s="174"/>
      <c r="IT1871" s="174"/>
      <c r="IU1871" s="174"/>
      <c r="IV1871" s="174"/>
      <c r="IW1871" s="174"/>
      <c r="IX1871" s="174"/>
      <c r="IY1871" s="174"/>
      <c r="IZ1871" s="174"/>
      <c r="JA1871" s="174"/>
    </row>
    <row r="1872" spans="1:261" s="1031" customFormat="1" ht="29.25" x14ac:dyDescent="0.25">
      <c r="A1872" s="297"/>
      <c r="B1872" s="297">
        <v>1</v>
      </c>
      <c r="C1872" s="682" t="s">
        <v>135</v>
      </c>
      <c r="D1872" s="237"/>
      <c r="E1872" s="238"/>
      <c r="F1872" s="2194">
        <f t="shared" si="669"/>
        <v>57000</v>
      </c>
      <c r="G1872" s="912">
        <f t="shared" si="669"/>
        <v>4750</v>
      </c>
      <c r="H1872" s="912">
        <f t="shared" si="669"/>
        <v>1898</v>
      </c>
      <c r="I1872" s="912">
        <f t="shared" si="669"/>
        <v>39.957894736842107</v>
      </c>
      <c r="J1872" s="2991"/>
      <c r="K1872" s="2991"/>
      <c r="L1872" s="2992"/>
      <c r="M1872" s="2992"/>
      <c r="N1872" s="2992"/>
      <c r="O1872" s="2992"/>
      <c r="P1872" s="2992"/>
      <c r="Q1872" s="2992"/>
      <c r="R1872" s="3288"/>
      <c r="S1872" s="3288"/>
      <c r="T1872" s="3288"/>
      <c r="U1872" s="3289"/>
      <c r="V1872" s="3288"/>
      <c r="W1872" s="3288"/>
      <c r="X1872" s="3290"/>
      <c r="Y1872" s="3290"/>
      <c r="Z1872" s="3288"/>
      <c r="AA1872" s="1116">
        <f t="shared" si="670"/>
        <v>0</v>
      </c>
      <c r="AB1872" s="3078"/>
      <c r="AC1872" s="2587"/>
      <c r="AD1872" s="3494"/>
      <c r="AE1872" s="174"/>
      <c r="AF1872" s="174"/>
      <c r="AG1872" s="174"/>
      <c r="AH1872" s="174"/>
      <c r="AI1872" s="174"/>
      <c r="AJ1872" s="174"/>
      <c r="AK1872" s="174"/>
      <c r="AL1872" s="174"/>
      <c r="AM1872" s="174"/>
      <c r="AN1872" s="174"/>
      <c r="AO1872" s="174"/>
      <c r="AP1872" s="174"/>
      <c r="AQ1872" s="174"/>
      <c r="AR1872" s="174"/>
      <c r="AS1872" s="174"/>
      <c r="AT1872" s="174"/>
      <c r="AU1872" s="174"/>
      <c r="AV1872" s="174"/>
      <c r="AW1872" s="174"/>
      <c r="AX1872" s="174"/>
      <c r="AY1872" s="174"/>
      <c r="AZ1872" s="174"/>
      <c r="BA1872" s="174"/>
      <c r="BB1872" s="174"/>
      <c r="BC1872" s="174"/>
      <c r="BD1872" s="174"/>
      <c r="BE1872" s="174"/>
      <c r="BF1872" s="174"/>
      <c r="BG1872" s="174"/>
      <c r="BH1872" s="174"/>
      <c r="BI1872" s="174"/>
      <c r="BJ1872" s="174"/>
      <c r="BK1872" s="174"/>
      <c r="BL1872" s="174"/>
      <c r="BM1872" s="174"/>
      <c r="BN1872" s="174"/>
      <c r="BO1872" s="174"/>
      <c r="BP1872" s="174"/>
      <c r="BQ1872" s="174"/>
      <c r="BR1872" s="174"/>
      <c r="BS1872" s="174"/>
      <c r="BT1872" s="174"/>
      <c r="BU1872" s="174"/>
      <c r="BV1872" s="174"/>
      <c r="BW1872" s="174"/>
      <c r="BX1872" s="174"/>
      <c r="BY1872" s="174"/>
      <c r="BZ1872" s="174"/>
      <c r="CA1872" s="174"/>
      <c r="CB1872" s="174"/>
      <c r="CC1872" s="174"/>
      <c r="CD1872" s="174"/>
      <c r="CE1872" s="174"/>
      <c r="CF1872" s="174"/>
      <c r="CG1872" s="174"/>
      <c r="CH1872" s="174"/>
      <c r="CI1872" s="174"/>
      <c r="CJ1872" s="174"/>
      <c r="CK1872" s="174"/>
      <c r="CL1872" s="174"/>
      <c r="CM1872" s="174"/>
      <c r="CN1872" s="174"/>
      <c r="CO1872" s="174"/>
      <c r="CP1872" s="174"/>
      <c r="CQ1872" s="174"/>
      <c r="CR1872" s="174"/>
      <c r="CS1872" s="174"/>
      <c r="CT1872" s="174"/>
      <c r="CU1872" s="174"/>
      <c r="CV1872" s="174"/>
      <c r="CW1872" s="174"/>
      <c r="CX1872" s="174"/>
      <c r="CY1872" s="174"/>
      <c r="CZ1872" s="174"/>
      <c r="DA1872" s="174"/>
      <c r="DB1872" s="174"/>
      <c r="DC1872" s="174"/>
      <c r="DD1872" s="174"/>
      <c r="DE1872" s="174"/>
      <c r="DF1872" s="174"/>
      <c r="DG1872" s="174"/>
      <c r="DH1872" s="174"/>
      <c r="DI1872" s="174"/>
      <c r="DJ1872" s="174"/>
      <c r="DK1872" s="174"/>
      <c r="DL1872" s="174"/>
      <c r="DM1872" s="174"/>
      <c r="DN1872" s="174"/>
      <c r="DO1872" s="174"/>
      <c r="DP1872" s="174"/>
      <c r="DQ1872" s="174"/>
      <c r="DR1872" s="174"/>
      <c r="DS1872" s="174"/>
      <c r="DT1872" s="174"/>
      <c r="DU1872" s="174"/>
      <c r="DV1872" s="174"/>
      <c r="DW1872" s="174"/>
      <c r="DX1872" s="174"/>
      <c r="DY1872" s="174"/>
      <c r="DZ1872" s="174"/>
      <c r="EA1872" s="174"/>
      <c r="EB1872" s="174"/>
      <c r="EC1872" s="174"/>
      <c r="ED1872" s="174"/>
      <c r="EE1872" s="174"/>
      <c r="EF1872" s="174"/>
      <c r="EG1872" s="174"/>
      <c r="EH1872" s="174"/>
      <c r="EI1872" s="174"/>
      <c r="EJ1872" s="174"/>
      <c r="EK1872" s="174"/>
      <c r="EL1872" s="174"/>
      <c r="EM1872" s="174"/>
      <c r="EN1872" s="174"/>
      <c r="EO1872" s="174"/>
      <c r="EP1872" s="174"/>
      <c r="EQ1872" s="174"/>
      <c r="ER1872" s="174"/>
      <c r="ES1872" s="174"/>
      <c r="ET1872" s="174"/>
      <c r="EU1872" s="174"/>
      <c r="EV1872" s="174"/>
      <c r="EW1872" s="174"/>
      <c r="EX1872" s="174"/>
      <c r="EY1872" s="174"/>
      <c r="EZ1872" s="174"/>
      <c r="FA1872" s="174"/>
      <c r="FB1872" s="174"/>
      <c r="FC1872" s="174"/>
      <c r="FD1872" s="174"/>
      <c r="FE1872" s="174"/>
      <c r="FF1872" s="174"/>
      <c r="FG1872" s="174"/>
      <c r="FH1872" s="174"/>
      <c r="FI1872" s="174"/>
      <c r="FJ1872" s="174"/>
      <c r="FK1872" s="174"/>
      <c r="FL1872" s="174"/>
      <c r="FM1872" s="174"/>
      <c r="FN1872" s="174"/>
      <c r="FO1872" s="174"/>
      <c r="FP1872" s="174"/>
      <c r="FQ1872" s="174"/>
      <c r="FR1872" s="174"/>
      <c r="FS1872" s="174"/>
      <c r="FT1872" s="174"/>
      <c r="FU1872" s="174"/>
      <c r="FV1872" s="174"/>
      <c r="FW1872" s="174"/>
      <c r="FX1872" s="174"/>
      <c r="FY1872" s="174"/>
      <c r="FZ1872" s="174"/>
      <c r="GA1872" s="174"/>
      <c r="GB1872" s="174"/>
      <c r="GC1872" s="174"/>
      <c r="GD1872" s="174"/>
      <c r="GE1872" s="174"/>
      <c r="GF1872" s="174"/>
      <c r="GG1872" s="174"/>
      <c r="GH1872" s="174"/>
      <c r="GI1872" s="174"/>
      <c r="GJ1872" s="174"/>
      <c r="GK1872" s="174"/>
      <c r="GL1872" s="174"/>
      <c r="GM1872" s="174"/>
      <c r="GN1872" s="174"/>
      <c r="GO1872" s="174"/>
      <c r="GP1872" s="174"/>
      <c r="GQ1872" s="174"/>
      <c r="GR1872" s="174"/>
      <c r="GS1872" s="174"/>
      <c r="GT1872" s="174"/>
      <c r="GU1872" s="174"/>
      <c r="GV1872" s="174"/>
      <c r="GW1872" s="174"/>
      <c r="GX1872" s="174"/>
      <c r="GY1872" s="174"/>
      <c r="GZ1872" s="174"/>
      <c r="HA1872" s="174"/>
      <c r="HB1872" s="174"/>
      <c r="HC1872" s="174"/>
      <c r="HD1872" s="174"/>
      <c r="HE1872" s="174"/>
      <c r="HF1872" s="174"/>
      <c r="HG1872" s="174"/>
      <c r="HH1872" s="174"/>
      <c r="HI1872" s="174"/>
      <c r="HJ1872" s="174"/>
      <c r="HK1872" s="174"/>
      <c r="HL1872" s="174"/>
      <c r="HM1872" s="174"/>
      <c r="HN1872" s="174"/>
      <c r="HO1872" s="174"/>
      <c r="HP1872" s="174"/>
      <c r="HQ1872" s="174"/>
      <c r="HR1872" s="174"/>
      <c r="HS1872" s="174"/>
      <c r="HT1872" s="174"/>
      <c r="HU1872" s="174"/>
      <c r="HV1872" s="174"/>
      <c r="HW1872" s="174"/>
      <c r="HX1872" s="174"/>
      <c r="HY1872" s="174"/>
      <c r="HZ1872" s="174"/>
      <c r="IA1872" s="174"/>
      <c r="IB1872" s="174"/>
      <c r="IC1872" s="174"/>
      <c r="ID1872" s="174"/>
      <c r="IE1872" s="174"/>
      <c r="IF1872" s="174"/>
      <c r="IG1872" s="174"/>
      <c r="IH1872" s="174"/>
      <c r="II1872" s="174"/>
      <c r="IJ1872" s="174"/>
      <c r="IK1872" s="174"/>
      <c r="IL1872" s="174"/>
      <c r="IM1872" s="174"/>
      <c r="IN1872" s="174"/>
      <c r="IO1872" s="174"/>
      <c r="IP1872" s="174"/>
      <c r="IQ1872" s="174"/>
      <c r="IR1872" s="174"/>
      <c r="IS1872" s="174"/>
      <c r="IT1872" s="174"/>
      <c r="IU1872" s="174"/>
      <c r="IV1872" s="174"/>
      <c r="IW1872" s="174"/>
      <c r="IX1872" s="174"/>
      <c r="IY1872" s="174"/>
      <c r="IZ1872" s="174"/>
      <c r="JA1872" s="174"/>
    </row>
    <row r="1873" spans="1:261" s="1031" customFormat="1" x14ac:dyDescent="0.25">
      <c r="A1873" s="297"/>
      <c r="B1873" s="297">
        <v>1</v>
      </c>
      <c r="C1873" s="239" t="s">
        <v>240</v>
      </c>
      <c r="D1873" s="237"/>
      <c r="E1873" s="238"/>
      <c r="F1873" s="2194">
        <f t="shared" si="669"/>
        <v>57000</v>
      </c>
      <c r="G1873" s="912">
        <f t="shared" si="669"/>
        <v>4750</v>
      </c>
      <c r="H1873" s="912">
        <f t="shared" si="669"/>
        <v>1898</v>
      </c>
      <c r="I1873" s="912">
        <f t="shared" si="669"/>
        <v>39.957894736842107</v>
      </c>
      <c r="J1873" s="2991"/>
      <c r="K1873" s="2991"/>
      <c r="L1873" s="2992"/>
      <c r="M1873" s="2992"/>
      <c r="N1873" s="2992"/>
      <c r="O1873" s="2992"/>
      <c r="P1873" s="2992"/>
      <c r="Q1873" s="2992"/>
      <c r="R1873" s="3288"/>
      <c r="S1873" s="3288"/>
      <c r="T1873" s="3288"/>
      <c r="U1873" s="3289"/>
      <c r="V1873" s="3288"/>
      <c r="W1873" s="3288"/>
      <c r="X1873" s="3290"/>
      <c r="Y1873" s="3290"/>
      <c r="Z1873" s="3288"/>
      <c r="AA1873" s="1116">
        <f t="shared" si="670"/>
        <v>0</v>
      </c>
      <c r="AB1873" s="3078"/>
      <c r="AC1873" s="2587"/>
      <c r="AD1873" s="3494"/>
      <c r="AE1873" s="174"/>
      <c r="AF1873" s="174"/>
      <c r="AG1873" s="174"/>
      <c r="AH1873" s="174"/>
      <c r="AI1873" s="174"/>
      <c r="AJ1873" s="174"/>
      <c r="AK1873" s="174"/>
      <c r="AL1873" s="174"/>
      <c r="AM1873" s="174"/>
      <c r="AN1873" s="174"/>
      <c r="AO1873" s="174"/>
      <c r="AP1873" s="174"/>
      <c r="AQ1873" s="174"/>
      <c r="AR1873" s="174"/>
      <c r="AS1873" s="174"/>
      <c r="AT1873" s="174"/>
      <c r="AU1873" s="174"/>
      <c r="AV1873" s="174"/>
      <c r="AW1873" s="174"/>
      <c r="AX1873" s="174"/>
      <c r="AY1873" s="174"/>
      <c r="AZ1873" s="174"/>
      <c r="BA1873" s="174"/>
      <c r="BB1873" s="174"/>
      <c r="BC1873" s="174"/>
      <c r="BD1873" s="174"/>
      <c r="BE1873" s="174"/>
      <c r="BF1873" s="174"/>
      <c r="BG1873" s="174"/>
      <c r="BH1873" s="174"/>
      <c r="BI1873" s="174"/>
      <c r="BJ1873" s="174"/>
      <c r="BK1873" s="174"/>
      <c r="BL1873" s="174"/>
      <c r="BM1873" s="174"/>
      <c r="BN1873" s="174"/>
      <c r="BO1873" s="174"/>
      <c r="BP1873" s="174"/>
      <c r="BQ1873" s="174"/>
      <c r="BR1873" s="174"/>
      <c r="BS1873" s="174"/>
      <c r="BT1873" s="174"/>
      <c r="BU1873" s="174"/>
      <c r="BV1873" s="174"/>
      <c r="BW1873" s="174"/>
      <c r="BX1873" s="174"/>
      <c r="BY1873" s="174"/>
      <c r="BZ1873" s="174"/>
      <c r="CA1873" s="174"/>
      <c r="CB1873" s="174"/>
      <c r="CC1873" s="174"/>
      <c r="CD1873" s="174"/>
      <c r="CE1873" s="174"/>
      <c r="CF1873" s="174"/>
      <c r="CG1873" s="174"/>
      <c r="CH1873" s="174"/>
      <c r="CI1873" s="174"/>
      <c r="CJ1873" s="174"/>
      <c r="CK1873" s="174"/>
      <c r="CL1873" s="174"/>
      <c r="CM1873" s="174"/>
      <c r="CN1873" s="174"/>
      <c r="CO1873" s="174"/>
      <c r="CP1873" s="174"/>
      <c r="CQ1873" s="174"/>
      <c r="CR1873" s="174"/>
      <c r="CS1873" s="174"/>
      <c r="CT1873" s="174"/>
      <c r="CU1873" s="174"/>
      <c r="CV1873" s="174"/>
      <c r="CW1873" s="174"/>
      <c r="CX1873" s="174"/>
      <c r="CY1873" s="174"/>
      <c r="CZ1873" s="174"/>
      <c r="DA1873" s="174"/>
      <c r="DB1873" s="174"/>
      <c r="DC1873" s="174"/>
      <c r="DD1873" s="174"/>
      <c r="DE1873" s="174"/>
      <c r="DF1873" s="174"/>
      <c r="DG1873" s="174"/>
      <c r="DH1873" s="174"/>
      <c r="DI1873" s="174"/>
      <c r="DJ1873" s="174"/>
      <c r="DK1873" s="174"/>
      <c r="DL1873" s="174"/>
      <c r="DM1873" s="174"/>
      <c r="DN1873" s="174"/>
      <c r="DO1873" s="174"/>
      <c r="DP1873" s="174"/>
      <c r="DQ1873" s="174"/>
      <c r="DR1873" s="174"/>
      <c r="DS1873" s="174"/>
      <c r="DT1873" s="174"/>
      <c r="DU1873" s="174"/>
      <c r="DV1873" s="174"/>
      <c r="DW1873" s="174"/>
      <c r="DX1873" s="174"/>
      <c r="DY1873" s="174"/>
      <c r="DZ1873" s="174"/>
      <c r="EA1873" s="174"/>
      <c r="EB1873" s="174"/>
      <c r="EC1873" s="174"/>
      <c r="ED1873" s="174"/>
      <c r="EE1873" s="174"/>
      <c r="EF1873" s="174"/>
      <c r="EG1873" s="174"/>
      <c r="EH1873" s="174"/>
      <c r="EI1873" s="174"/>
      <c r="EJ1873" s="174"/>
      <c r="EK1873" s="174"/>
      <c r="EL1873" s="174"/>
      <c r="EM1873" s="174"/>
      <c r="EN1873" s="174"/>
      <c r="EO1873" s="174"/>
      <c r="EP1873" s="174"/>
      <c r="EQ1873" s="174"/>
      <c r="ER1873" s="174"/>
      <c r="ES1873" s="174"/>
      <c r="ET1873" s="174"/>
      <c r="EU1873" s="174"/>
      <c r="EV1873" s="174"/>
      <c r="EW1873" s="174"/>
      <c r="EX1873" s="174"/>
      <c r="EY1873" s="174"/>
      <c r="EZ1873" s="174"/>
      <c r="FA1873" s="174"/>
      <c r="FB1873" s="174"/>
      <c r="FC1873" s="174"/>
      <c r="FD1873" s="174"/>
      <c r="FE1873" s="174"/>
      <c r="FF1873" s="174"/>
      <c r="FG1873" s="174"/>
      <c r="FH1873" s="174"/>
      <c r="FI1873" s="174"/>
      <c r="FJ1873" s="174"/>
      <c r="FK1873" s="174"/>
      <c r="FL1873" s="174"/>
      <c r="FM1873" s="174"/>
      <c r="FN1873" s="174"/>
      <c r="FO1873" s="174"/>
      <c r="FP1873" s="174"/>
      <c r="FQ1873" s="174"/>
      <c r="FR1873" s="174"/>
      <c r="FS1873" s="174"/>
      <c r="FT1873" s="174"/>
      <c r="FU1873" s="174"/>
      <c r="FV1873" s="174"/>
      <c r="FW1873" s="174"/>
      <c r="FX1873" s="174"/>
      <c r="FY1873" s="174"/>
      <c r="FZ1873" s="174"/>
      <c r="GA1873" s="174"/>
      <c r="GB1873" s="174"/>
      <c r="GC1873" s="174"/>
      <c r="GD1873" s="174"/>
      <c r="GE1873" s="174"/>
      <c r="GF1873" s="174"/>
      <c r="GG1873" s="174"/>
      <c r="GH1873" s="174"/>
      <c r="GI1873" s="174"/>
      <c r="GJ1873" s="174"/>
      <c r="GK1873" s="174"/>
      <c r="GL1873" s="174"/>
      <c r="GM1873" s="174"/>
      <c r="GN1873" s="174"/>
      <c r="GO1873" s="174"/>
      <c r="GP1873" s="174"/>
      <c r="GQ1873" s="174"/>
      <c r="GR1873" s="174"/>
      <c r="GS1873" s="174"/>
      <c r="GT1873" s="174"/>
      <c r="GU1873" s="174"/>
      <c r="GV1873" s="174"/>
      <c r="GW1873" s="174"/>
      <c r="GX1873" s="174"/>
      <c r="GY1873" s="174"/>
      <c r="GZ1873" s="174"/>
      <c r="HA1873" s="174"/>
      <c r="HB1873" s="174"/>
      <c r="HC1873" s="174"/>
      <c r="HD1873" s="174"/>
      <c r="HE1873" s="174"/>
      <c r="HF1873" s="174"/>
      <c r="HG1873" s="174"/>
      <c r="HH1873" s="174"/>
      <c r="HI1873" s="174"/>
      <c r="HJ1873" s="174"/>
      <c r="HK1873" s="174"/>
      <c r="HL1873" s="174"/>
      <c r="HM1873" s="174"/>
      <c r="HN1873" s="174"/>
      <c r="HO1873" s="174"/>
      <c r="HP1873" s="174"/>
      <c r="HQ1873" s="174"/>
      <c r="HR1873" s="174"/>
      <c r="HS1873" s="174"/>
      <c r="HT1873" s="174"/>
      <c r="HU1873" s="174"/>
      <c r="HV1873" s="174"/>
      <c r="HW1873" s="174"/>
      <c r="HX1873" s="174"/>
      <c r="HY1873" s="174"/>
      <c r="HZ1873" s="174"/>
      <c r="IA1873" s="174"/>
      <c r="IB1873" s="174"/>
      <c r="IC1873" s="174"/>
      <c r="ID1873" s="174"/>
      <c r="IE1873" s="174"/>
      <c r="IF1873" s="174"/>
      <c r="IG1873" s="174"/>
      <c r="IH1873" s="174"/>
      <c r="II1873" s="174"/>
      <c r="IJ1873" s="174"/>
      <c r="IK1873" s="174"/>
      <c r="IL1873" s="174"/>
      <c r="IM1873" s="174"/>
      <c r="IN1873" s="174"/>
      <c r="IO1873" s="174"/>
      <c r="IP1873" s="174"/>
      <c r="IQ1873" s="174"/>
      <c r="IR1873" s="174"/>
      <c r="IS1873" s="174"/>
      <c r="IT1873" s="174"/>
      <c r="IU1873" s="174"/>
      <c r="IV1873" s="174"/>
      <c r="IW1873" s="174"/>
      <c r="IX1873" s="174"/>
      <c r="IY1873" s="174"/>
      <c r="IZ1873" s="174"/>
      <c r="JA1873" s="174"/>
    </row>
    <row r="1874" spans="1:261" s="1031" customFormat="1" ht="63" x14ac:dyDescent="0.25">
      <c r="A1874" s="297"/>
      <c r="B1874" s="297">
        <v>1</v>
      </c>
      <c r="C1874" s="683" t="s">
        <v>300</v>
      </c>
      <c r="D1874" s="237"/>
      <c r="E1874" s="238"/>
      <c r="F1874" s="2194">
        <f t="shared" si="669"/>
        <v>20615</v>
      </c>
      <c r="G1874" s="912">
        <f t="shared" si="669"/>
        <v>1717.9166666666665</v>
      </c>
      <c r="H1874" s="912">
        <f t="shared" si="669"/>
        <v>131</v>
      </c>
      <c r="I1874" s="912">
        <f t="shared" si="669"/>
        <v>7.6255154014067434</v>
      </c>
      <c r="J1874" s="2991"/>
      <c r="K1874" s="2991"/>
      <c r="L1874" s="2992"/>
      <c r="M1874" s="2992"/>
      <c r="N1874" s="2992"/>
      <c r="O1874" s="2992"/>
      <c r="P1874" s="2992"/>
      <c r="Q1874" s="2992"/>
      <c r="R1874" s="3288">
        <f t="shared" ref="R1874:Z1874" si="671">R1777</f>
        <v>0</v>
      </c>
      <c r="S1874" s="3288">
        <f t="shared" si="671"/>
        <v>0</v>
      </c>
      <c r="T1874" s="3288">
        <f t="shared" si="671"/>
        <v>0</v>
      </c>
      <c r="U1874" s="3289">
        <f t="shared" si="671"/>
        <v>0</v>
      </c>
      <c r="V1874" s="3288">
        <f t="shared" si="671"/>
        <v>0</v>
      </c>
      <c r="W1874" s="3288">
        <f t="shared" si="671"/>
        <v>0</v>
      </c>
      <c r="X1874" s="3290">
        <f t="shared" si="671"/>
        <v>0</v>
      </c>
      <c r="Y1874" s="3290">
        <f t="shared" si="671"/>
        <v>0</v>
      </c>
      <c r="Z1874" s="3288">
        <f t="shared" si="671"/>
        <v>0</v>
      </c>
      <c r="AA1874" s="1116">
        <f t="shared" si="670"/>
        <v>0</v>
      </c>
      <c r="AB1874" s="3078">
        <f>AB1777</f>
        <v>0</v>
      </c>
      <c r="AC1874" s="2587"/>
      <c r="AD1874" s="3494"/>
      <c r="AE1874" s="174"/>
      <c r="AF1874" s="174"/>
      <c r="AG1874" s="174"/>
      <c r="AH1874" s="174"/>
      <c r="AI1874" s="174"/>
      <c r="AJ1874" s="174"/>
      <c r="AK1874" s="174"/>
      <c r="AL1874" s="174"/>
      <c r="AM1874" s="174"/>
      <c r="AN1874" s="174"/>
      <c r="AO1874" s="174"/>
      <c r="AP1874" s="174"/>
      <c r="AQ1874" s="174"/>
      <c r="AR1874" s="174"/>
      <c r="AS1874" s="174"/>
      <c r="AT1874" s="174"/>
      <c r="AU1874" s="174"/>
      <c r="AV1874" s="174"/>
      <c r="AW1874" s="174"/>
      <c r="AX1874" s="174"/>
      <c r="AY1874" s="174"/>
      <c r="AZ1874" s="174"/>
      <c r="BA1874" s="174"/>
      <c r="BB1874" s="174"/>
      <c r="BC1874" s="174"/>
      <c r="BD1874" s="174"/>
      <c r="BE1874" s="174"/>
      <c r="BF1874" s="174"/>
      <c r="BG1874" s="174"/>
      <c r="BH1874" s="174"/>
      <c r="BI1874" s="174"/>
      <c r="BJ1874" s="174"/>
      <c r="BK1874" s="174"/>
      <c r="BL1874" s="174"/>
      <c r="BM1874" s="174"/>
      <c r="BN1874" s="174"/>
      <c r="BO1874" s="174"/>
      <c r="BP1874" s="174"/>
      <c r="BQ1874" s="174"/>
      <c r="BR1874" s="174"/>
      <c r="BS1874" s="174"/>
      <c r="BT1874" s="174"/>
      <c r="BU1874" s="174"/>
      <c r="BV1874" s="174"/>
      <c r="BW1874" s="174"/>
      <c r="BX1874" s="174"/>
      <c r="BY1874" s="174"/>
      <c r="BZ1874" s="174"/>
      <c r="CA1874" s="174"/>
      <c r="CB1874" s="174"/>
      <c r="CC1874" s="174"/>
      <c r="CD1874" s="174"/>
      <c r="CE1874" s="174"/>
      <c r="CF1874" s="174"/>
      <c r="CG1874" s="174"/>
      <c r="CH1874" s="174"/>
      <c r="CI1874" s="174"/>
      <c r="CJ1874" s="174"/>
      <c r="CK1874" s="174"/>
      <c r="CL1874" s="174"/>
      <c r="CM1874" s="174"/>
      <c r="CN1874" s="174"/>
      <c r="CO1874" s="174"/>
      <c r="CP1874" s="174"/>
      <c r="CQ1874" s="174"/>
      <c r="CR1874" s="174"/>
      <c r="CS1874" s="174"/>
      <c r="CT1874" s="174"/>
      <c r="CU1874" s="174"/>
      <c r="CV1874" s="174"/>
      <c r="CW1874" s="174"/>
      <c r="CX1874" s="174"/>
      <c r="CY1874" s="174"/>
      <c r="CZ1874" s="174"/>
      <c r="DA1874" s="174"/>
      <c r="DB1874" s="174"/>
      <c r="DC1874" s="174"/>
      <c r="DD1874" s="174"/>
      <c r="DE1874" s="174"/>
      <c r="DF1874" s="174"/>
      <c r="DG1874" s="174"/>
      <c r="DH1874" s="174"/>
      <c r="DI1874" s="174"/>
      <c r="DJ1874" s="174"/>
      <c r="DK1874" s="174"/>
      <c r="DL1874" s="174"/>
      <c r="DM1874" s="174"/>
      <c r="DN1874" s="174"/>
      <c r="DO1874" s="174"/>
      <c r="DP1874" s="174"/>
      <c r="DQ1874" s="174"/>
      <c r="DR1874" s="174"/>
      <c r="DS1874" s="174"/>
      <c r="DT1874" s="174"/>
      <c r="DU1874" s="174"/>
      <c r="DV1874" s="174"/>
      <c r="DW1874" s="174"/>
      <c r="DX1874" s="174"/>
      <c r="DY1874" s="174"/>
      <c r="DZ1874" s="174"/>
      <c r="EA1874" s="174"/>
      <c r="EB1874" s="174"/>
      <c r="EC1874" s="174"/>
      <c r="ED1874" s="174"/>
      <c r="EE1874" s="174"/>
      <c r="EF1874" s="174"/>
      <c r="EG1874" s="174"/>
      <c r="EH1874" s="174"/>
      <c r="EI1874" s="174"/>
      <c r="EJ1874" s="174"/>
      <c r="EK1874" s="174"/>
      <c r="EL1874" s="174"/>
      <c r="EM1874" s="174"/>
      <c r="EN1874" s="174"/>
      <c r="EO1874" s="174"/>
      <c r="EP1874" s="174"/>
      <c r="EQ1874" s="174"/>
      <c r="ER1874" s="174"/>
      <c r="ES1874" s="174"/>
      <c r="ET1874" s="174"/>
      <c r="EU1874" s="174"/>
      <c r="EV1874" s="174"/>
      <c r="EW1874" s="174"/>
      <c r="EX1874" s="174"/>
      <c r="EY1874" s="174"/>
      <c r="EZ1874" s="174"/>
      <c r="FA1874" s="174"/>
      <c r="FB1874" s="174"/>
      <c r="FC1874" s="174"/>
      <c r="FD1874" s="174"/>
      <c r="FE1874" s="174"/>
      <c r="FF1874" s="174"/>
      <c r="FG1874" s="174"/>
      <c r="FH1874" s="174"/>
      <c r="FI1874" s="174"/>
      <c r="FJ1874" s="174"/>
      <c r="FK1874" s="174"/>
      <c r="FL1874" s="174"/>
      <c r="FM1874" s="174"/>
      <c r="FN1874" s="174"/>
      <c r="FO1874" s="174"/>
      <c r="FP1874" s="174"/>
      <c r="FQ1874" s="174"/>
      <c r="FR1874" s="174"/>
      <c r="FS1874" s="174"/>
      <c r="FT1874" s="174"/>
      <c r="FU1874" s="174"/>
      <c r="FV1874" s="174"/>
      <c r="FW1874" s="174"/>
      <c r="FX1874" s="174"/>
      <c r="FY1874" s="174"/>
      <c r="FZ1874" s="174"/>
      <c r="GA1874" s="174"/>
      <c r="GB1874" s="174"/>
      <c r="GC1874" s="174"/>
      <c r="GD1874" s="174"/>
      <c r="GE1874" s="174"/>
      <c r="GF1874" s="174"/>
      <c r="GG1874" s="174"/>
      <c r="GH1874" s="174"/>
      <c r="GI1874" s="174"/>
      <c r="GJ1874" s="174"/>
      <c r="GK1874" s="174"/>
      <c r="GL1874" s="174"/>
      <c r="GM1874" s="174"/>
      <c r="GN1874" s="174"/>
      <c r="GO1874" s="174"/>
      <c r="GP1874" s="174"/>
      <c r="GQ1874" s="174"/>
      <c r="GR1874" s="174"/>
      <c r="GS1874" s="174"/>
      <c r="GT1874" s="174"/>
      <c r="GU1874" s="174"/>
      <c r="GV1874" s="174"/>
      <c r="GW1874" s="174"/>
      <c r="GX1874" s="174"/>
      <c r="GY1874" s="174"/>
      <c r="GZ1874" s="174"/>
      <c r="HA1874" s="174"/>
      <c r="HB1874" s="174"/>
      <c r="HC1874" s="174"/>
      <c r="HD1874" s="174"/>
      <c r="HE1874" s="174"/>
      <c r="HF1874" s="174"/>
      <c r="HG1874" s="174"/>
      <c r="HH1874" s="174"/>
      <c r="HI1874" s="174"/>
      <c r="HJ1874" s="174"/>
      <c r="HK1874" s="174"/>
      <c r="HL1874" s="174"/>
      <c r="HM1874" s="174"/>
      <c r="HN1874" s="174"/>
      <c r="HO1874" s="174"/>
      <c r="HP1874" s="174"/>
      <c r="HQ1874" s="174"/>
      <c r="HR1874" s="174"/>
      <c r="HS1874" s="174"/>
      <c r="HT1874" s="174"/>
      <c r="HU1874" s="174"/>
      <c r="HV1874" s="174"/>
      <c r="HW1874" s="174"/>
      <c r="HX1874" s="174"/>
      <c r="HY1874" s="174"/>
      <c r="HZ1874" s="174"/>
      <c r="IA1874" s="174"/>
      <c r="IB1874" s="174"/>
      <c r="IC1874" s="174"/>
      <c r="ID1874" s="174"/>
      <c r="IE1874" s="174"/>
      <c r="IF1874" s="174"/>
      <c r="IG1874" s="174"/>
      <c r="IH1874" s="174"/>
      <c r="II1874" s="174"/>
      <c r="IJ1874" s="174"/>
      <c r="IK1874" s="174"/>
      <c r="IL1874" s="174"/>
      <c r="IM1874" s="174"/>
      <c r="IN1874" s="174"/>
      <c r="IO1874" s="174"/>
      <c r="IP1874" s="174"/>
      <c r="IQ1874" s="174"/>
      <c r="IR1874" s="174"/>
      <c r="IS1874" s="174"/>
      <c r="IT1874" s="174"/>
      <c r="IU1874" s="174"/>
      <c r="IV1874" s="174"/>
      <c r="IW1874" s="174"/>
      <c r="IX1874" s="174"/>
      <c r="IY1874" s="174"/>
      <c r="IZ1874" s="174"/>
      <c r="JA1874" s="174"/>
    </row>
    <row r="1875" spans="1:261" s="1031" customFormat="1" ht="30" x14ac:dyDescent="0.25">
      <c r="A1875" s="297"/>
      <c r="B1875" s="297">
        <v>1</v>
      </c>
      <c r="C1875" s="378" t="s">
        <v>301</v>
      </c>
      <c r="D1875" s="237"/>
      <c r="E1875" s="238"/>
      <c r="F1875" s="2194">
        <f t="shared" si="669"/>
        <v>8634</v>
      </c>
      <c r="G1875" s="912">
        <f t="shared" si="669"/>
        <v>719.5</v>
      </c>
      <c r="H1875" s="912">
        <f t="shared" si="669"/>
        <v>0</v>
      </c>
      <c r="I1875" s="912">
        <f t="shared" si="669"/>
        <v>0</v>
      </c>
      <c r="J1875" s="2991"/>
      <c r="K1875" s="2991"/>
      <c r="L1875" s="2992"/>
      <c r="M1875" s="2992"/>
      <c r="N1875" s="2992"/>
      <c r="O1875" s="2992"/>
      <c r="P1875" s="2992"/>
      <c r="Q1875" s="2992"/>
      <c r="R1875" s="3288"/>
      <c r="S1875" s="3288"/>
      <c r="T1875" s="3288"/>
      <c r="U1875" s="3289"/>
      <c r="V1875" s="3288"/>
      <c r="W1875" s="3288"/>
      <c r="X1875" s="3290"/>
      <c r="Y1875" s="3290"/>
      <c r="Z1875" s="3288"/>
      <c r="AA1875" s="1116">
        <f t="shared" si="670"/>
        <v>0</v>
      </c>
      <c r="AB1875" s="3078"/>
      <c r="AC1875" s="2587"/>
      <c r="AD1875" s="3494"/>
      <c r="AE1875" s="174"/>
      <c r="AF1875" s="174"/>
      <c r="AG1875" s="174"/>
      <c r="AH1875" s="174"/>
      <c r="AI1875" s="174"/>
      <c r="AJ1875" s="174"/>
      <c r="AK1875" s="174"/>
      <c r="AL1875" s="174"/>
      <c r="AM1875" s="174"/>
      <c r="AN1875" s="174"/>
      <c r="AO1875" s="174"/>
      <c r="AP1875" s="174"/>
      <c r="AQ1875" s="174"/>
      <c r="AR1875" s="174"/>
      <c r="AS1875" s="174"/>
      <c r="AT1875" s="174"/>
      <c r="AU1875" s="174"/>
      <c r="AV1875" s="174"/>
      <c r="AW1875" s="174"/>
      <c r="AX1875" s="174"/>
      <c r="AY1875" s="174"/>
      <c r="AZ1875" s="174"/>
      <c r="BA1875" s="174"/>
      <c r="BB1875" s="174"/>
      <c r="BC1875" s="174"/>
      <c r="BD1875" s="174"/>
      <c r="BE1875" s="174"/>
      <c r="BF1875" s="174"/>
      <c r="BG1875" s="174"/>
      <c r="BH1875" s="174"/>
      <c r="BI1875" s="174"/>
      <c r="BJ1875" s="174"/>
      <c r="BK1875" s="174"/>
      <c r="BL1875" s="174"/>
      <c r="BM1875" s="174"/>
      <c r="BN1875" s="174"/>
      <c r="BO1875" s="174"/>
      <c r="BP1875" s="174"/>
      <c r="BQ1875" s="174"/>
      <c r="BR1875" s="174"/>
      <c r="BS1875" s="174"/>
      <c r="BT1875" s="174"/>
      <c r="BU1875" s="174"/>
      <c r="BV1875" s="174"/>
      <c r="BW1875" s="174"/>
      <c r="BX1875" s="174"/>
      <c r="BY1875" s="174"/>
      <c r="BZ1875" s="174"/>
      <c r="CA1875" s="174"/>
      <c r="CB1875" s="174"/>
      <c r="CC1875" s="174"/>
      <c r="CD1875" s="174"/>
      <c r="CE1875" s="174"/>
      <c r="CF1875" s="174"/>
      <c r="CG1875" s="174"/>
      <c r="CH1875" s="174"/>
      <c r="CI1875" s="174"/>
      <c r="CJ1875" s="174"/>
      <c r="CK1875" s="174"/>
      <c r="CL1875" s="174"/>
      <c r="CM1875" s="174"/>
      <c r="CN1875" s="174"/>
      <c r="CO1875" s="174"/>
      <c r="CP1875" s="174"/>
      <c r="CQ1875" s="174"/>
      <c r="CR1875" s="174"/>
      <c r="CS1875" s="174"/>
      <c r="CT1875" s="174"/>
      <c r="CU1875" s="174"/>
      <c r="CV1875" s="174"/>
      <c r="CW1875" s="174"/>
      <c r="CX1875" s="174"/>
      <c r="CY1875" s="174"/>
      <c r="CZ1875" s="174"/>
      <c r="DA1875" s="174"/>
      <c r="DB1875" s="174"/>
      <c r="DC1875" s="174"/>
      <c r="DD1875" s="174"/>
      <c r="DE1875" s="174"/>
      <c r="DF1875" s="174"/>
      <c r="DG1875" s="174"/>
      <c r="DH1875" s="174"/>
      <c r="DI1875" s="174"/>
      <c r="DJ1875" s="174"/>
      <c r="DK1875" s="174"/>
      <c r="DL1875" s="174"/>
      <c r="DM1875" s="174"/>
      <c r="DN1875" s="174"/>
      <c r="DO1875" s="174"/>
      <c r="DP1875" s="174"/>
      <c r="DQ1875" s="174"/>
      <c r="DR1875" s="174"/>
      <c r="DS1875" s="174"/>
      <c r="DT1875" s="174"/>
      <c r="DU1875" s="174"/>
      <c r="DV1875" s="174"/>
      <c r="DW1875" s="174"/>
      <c r="DX1875" s="174"/>
      <c r="DY1875" s="174"/>
      <c r="DZ1875" s="174"/>
      <c r="EA1875" s="174"/>
      <c r="EB1875" s="174"/>
      <c r="EC1875" s="174"/>
      <c r="ED1875" s="174"/>
      <c r="EE1875" s="174"/>
      <c r="EF1875" s="174"/>
      <c r="EG1875" s="174"/>
      <c r="EH1875" s="174"/>
      <c r="EI1875" s="174"/>
      <c r="EJ1875" s="174"/>
      <c r="EK1875" s="174"/>
      <c r="EL1875" s="174"/>
      <c r="EM1875" s="174"/>
      <c r="EN1875" s="174"/>
      <c r="EO1875" s="174"/>
      <c r="EP1875" s="174"/>
      <c r="EQ1875" s="174"/>
      <c r="ER1875" s="174"/>
      <c r="ES1875" s="174"/>
      <c r="ET1875" s="174"/>
      <c r="EU1875" s="174"/>
      <c r="EV1875" s="174"/>
      <c r="EW1875" s="174"/>
      <c r="EX1875" s="174"/>
      <c r="EY1875" s="174"/>
      <c r="EZ1875" s="174"/>
      <c r="FA1875" s="174"/>
      <c r="FB1875" s="174"/>
      <c r="FC1875" s="174"/>
      <c r="FD1875" s="174"/>
      <c r="FE1875" s="174"/>
      <c r="FF1875" s="174"/>
      <c r="FG1875" s="174"/>
      <c r="FH1875" s="174"/>
      <c r="FI1875" s="174"/>
      <c r="FJ1875" s="174"/>
      <c r="FK1875" s="174"/>
      <c r="FL1875" s="174"/>
      <c r="FM1875" s="174"/>
      <c r="FN1875" s="174"/>
      <c r="FO1875" s="174"/>
      <c r="FP1875" s="174"/>
      <c r="FQ1875" s="174"/>
      <c r="FR1875" s="174"/>
      <c r="FS1875" s="174"/>
      <c r="FT1875" s="174"/>
      <c r="FU1875" s="174"/>
      <c r="FV1875" s="174"/>
      <c r="FW1875" s="174"/>
      <c r="FX1875" s="174"/>
      <c r="FY1875" s="174"/>
      <c r="FZ1875" s="174"/>
      <c r="GA1875" s="174"/>
      <c r="GB1875" s="174"/>
      <c r="GC1875" s="174"/>
      <c r="GD1875" s="174"/>
      <c r="GE1875" s="174"/>
      <c r="GF1875" s="174"/>
      <c r="GG1875" s="174"/>
      <c r="GH1875" s="174"/>
      <c r="GI1875" s="174"/>
      <c r="GJ1875" s="174"/>
      <c r="GK1875" s="174"/>
      <c r="GL1875" s="174"/>
      <c r="GM1875" s="174"/>
      <c r="GN1875" s="174"/>
      <c r="GO1875" s="174"/>
      <c r="GP1875" s="174"/>
      <c r="GQ1875" s="174"/>
      <c r="GR1875" s="174"/>
      <c r="GS1875" s="174"/>
      <c r="GT1875" s="174"/>
      <c r="GU1875" s="174"/>
      <c r="GV1875" s="174"/>
      <c r="GW1875" s="174"/>
      <c r="GX1875" s="174"/>
      <c r="GY1875" s="174"/>
      <c r="GZ1875" s="174"/>
      <c r="HA1875" s="174"/>
      <c r="HB1875" s="174"/>
      <c r="HC1875" s="174"/>
      <c r="HD1875" s="174"/>
      <c r="HE1875" s="174"/>
      <c r="HF1875" s="174"/>
      <c r="HG1875" s="174"/>
      <c r="HH1875" s="174"/>
      <c r="HI1875" s="174"/>
      <c r="HJ1875" s="174"/>
      <c r="HK1875" s="174"/>
      <c r="HL1875" s="174"/>
      <c r="HM1875" s="174"/>
      <c r="HN1875" s="174"/>
      <c r="HO1875" s="174"/>
      <c r="HP1875" s="174"/>
      <c r="HQ1875" s="174"/>
      <c r="HR1875" s="174"/>
      <c r="HS1875" s="174"/>
      <c r="HT1875" s="174"/>
      <c r="HU1875" s="174"/>
      <c r="HV1875" s="174"/>
      <c r="HW1875" s="174"/>
      <c r="HX1875" s="174"/>
      <c r="HY1875" s="174"/>
      <c r="HZ1875" s="174"/>
      <c r="IA1875" s="174"/>
      <c r="IB1875" s="174"/>
      <c r="IC1875" s="174"/>
      <c r="ID1875" s="174"/>
      <c r="IE1875" s="174"/>
      <c r="IF1875" s="174"/>
      <c r="IG1875" s="174"/>
      <c r="IH1875" s="174"/>
      <c r="II1875" s="174"/>
      <c r="IJ1875" s="174"/>
      <c r="IK1875" s="174"/>
      <c r="IL1875" s="174"/>
      <c r="IM1875" s="174"/>
      <c r="IN1875" s="174"/>
      <c r="IO1875" s="174"/>
      <c r="IP1875" s="174"/>
      <c r="IQ1875" s="174"/>
      <c r="IR1875" s="174"/>
      <c r="IS1875" s="174"/>
      <c r="IT1875" s="174"/>
      <c r="IU1875" s="174"/>
      <c r="IV1875" s="174"/>
      <c r="IW1875" s="174"/>
      <c r="IX1875" s="174"/>
      <c r="IY1875" s="174"/>
      <c r="IZ1875" s="174"/>
      <c r="JA1875" s="174"/>
    </row>
    <row r="1876" spans="1:261" s="1031" customFormat="1" ht="30" x14ac:dyDescent="0.25">
      <c r="A1876" s="297"/>
      <c r="B1876" s="297">
        <v>1</v>
      </c>
      <c r="C1876" s="238" t="s">
        <v>302</v>
      </c>
      <c r="D1876" s="237"/>
      <c r="E1876" s="238"/>
      <c r="F1876" s="2194">
        <f t="shared" si="669"/>
        <v>8504</v>
      </c>
      <c r="G1876" s="912">
        <f t="shared" si="669"/>
        <v>708.66666666666663</v>
      </c>
      <c r="H1876" s="912">
        <f t="shared" si="669"/>
        <v>0</v>
      </c>
      <c r="I1876" s="912">
        <f t="shared" si="669"/>
        <v>0</v>
      </c>
      <c r="J1876" s="2991"/>
      <c r="K1876" s="2991"/>
      <c r="L1876" s="2992"/>
      <c r="M1876" s="2992"/>
      <c r="N1876" s="2992"/>
      <c r="O1876" s="2992"/>
      <c r="P1876" s="2992"/>
      <c r="Q1876" s="2992"/>
      <c r="R1876" s="3288"/>
      <c r="S1876" s="3288"/>
      <c r="T1876" s="3288"/>
      <c r="U1876" s="3289"/>
      <c r="V1876" s="3288"/>
      <c r="W1876" s="3288"/>
      <c r="X1876" s="3290"/>
      <c r="Y1876" s="3290"/>
      <c r="Z1876" s="3288"/>
      <c r="AA1876" s="1116">
        <f t="shared" si="670"/>
        <v>0</v>
      </c>
      <c r="AB1876" s="3078"/>
      <c r="AC1876" s="2587"/>
      <c r="AD1876" s="3494"/>
      <c r="AE1876" s="174"/>
      <c r="AF1876" s="174"/>
      <c r="AG1876" s="174"/>
      <c r="AH1876" s="174"/>
      <c r="AI1876" s="174"/>
      <c r="AJ1876" s="174"/>
      <c r="AK1876" s="174"/>
      <c r="AL1876" s="174"/>
      <c r="AM1876" s="174"/>
      <c r="AN1876" s="174"/>
      <c r="AO1876" s="174"/>
      <c r="AP1876" s="174"/>
      <c r="AQ1876" s="174"/>
      <c r="AR1876" s="174"/>
      <c r="AS1876" s="174"/>
      <c r="AT1876" s="174"/>
      <c r="AU1876" s="174"/>
      <c r="AV1876" s="174"/>
      <c r="AW1876" s="174"/>
      <c r="AX1876" s="174"/>
      <c r="AY1876" s="174"/>
      <c r="AZ1876" s="174"/>
      <c r="BA1876" s="174"/>
      <c r="BB1876" s="174"/>
      <c r="BC1876" s="174"/>
      <c r="BD1876" s="174"/>
      <c r="BE1876" s="174"/>
      <c r="BF1876" s="174"/>
      <c r="BG1876" s="174"/>
      <c r="BH1876" s="174"/>
      <c r="BI1876" s="174"/>
      <c r="BJ1876" s="174"/>
      <c r="BK1876" s="174"/>
      <c r="BL1876" s="174"/>
      <c r="BM1876" s="174"/>
      <c r="BN1876" s="174"/>
      <c r="BO1876" s="174"/>
      <c r="BP1876" s="174"/>
      <c r="BQ1876" s="174"/>
      <c r="BR1876" s="174"/>
      <c r="BS1876" s="174"/>
      <c r="BT1876" s="174"/>
      <c r="BU1876" s="174"/>
      <c r="BV1876" s="174"/>
      <c r="BW1876" s="174"/>
      <c r="BX1876" s="174"/>
      <c r="BY1876" s="174"/>
      <c r="BZ1876" s="174"/>
      <c r="CA1876" s="174"/>
      <c r="CB1876" s="174"/>
      <c r="CC1876" s="174"/>
      <c r="CD1876" s="174"/>
      <c r="CE1876" s="174"/>
      <c r="CF1876" s="174"/>
      <c r="CG1876" s="174"/>
      <c r="CH1876" s="174"/>
      <c r="CI1876" s="174"/>
      <c r="CJ1876" s="174"/>
      <c r="CK1876" s="174"/>
      <c r="CL1876" s="174"/>
      <c r="CM1876" s="174"/>
      <c r="CN1876" s="174"/>
      <c r="CO1876" s="174"/>
      <c r="CP1876" s="174"/>
      <c r="CQ1876" s="174"/>
      <c r="CR1876" s="174"/>
      <c r="CS1876" s="174"/>
      <c r="CT1876" s="174"/>
      <c r="CU1876" s="174"/>
      <c r="CV1876" s="174"/>
      <c r="CW1876" s="174"/>
      <c r="CX1876" s="174"/>
      <c r="CY1876" s="174"/>
      <c r="CZ1876" s="174"/>
      <c r="DA1876" s="174"/>
      <c r="DB1876" s="174"/>
      <c r="DC1876" s="174"/>
      <c r="DD1876" s="174"/>
      <c r="DE1876" s="174"/>
      <c r="DF1876" s="174"/>
      <c r="DG1876" s="174"/>
      <c r="DH1876" s="174"/>
      <c r="DI1876" s="174"/>
      <c r="DJ1876" s="174"/>
      <c r="DK1876" s="174"/>
      <c r="DL1876" s="174"/>
      <c r="DM1876" s="174"/>
      <c r="DN1876" s="174"/>
      <c r="DO1876" s="174"/>
      <c r="DP1876" s="174"/>
      <c r="DQ1876" s="174"/>
      <c r="DR1876" s="174"/>
      <c r="DS1876" s="174"/>
      <c r="DT1876" s="174"/>
      <c r="DU1876" s="174"/>
      <c r="DV1876" s="174"/>
      <c r="DW1876" s="174"/>
      <c r="DX1876" s="174"/>
      <c r="DY1876" s="174"/>
      <c r="DZ1876" s="174"/>
      <c r="EA1876" s="174"/>
      <c r="EB1876" s="174"/>
      <c r="EC1876" s="174"/>
      <c r="ED1876" s="174"/>
      <c r="EE1876" s="174"/>
      <c r="EF1876" s="174"/>
      <c r="EG1876" s="174"/>
      <c r="EH1876" s="174"/>
      <c r="EI1876" s="174"/>
      <c r="EJ1876" s="174"/>
      <c r="EK1876" s="174"/>
      <c r="EL1876" s="174"/>
      <c r="EM1876" s="174"/>
      <c r="EN1876" s="174"/>
      <c r="EO1876" s="174"/>
      <c r="EP1876" s="174"/>
      <c r="EQ1876" s="174"/>
      <c r="ER1876" s="174"/>
      <c r="ES1876" s="174"/>
      <c r="ET1876" s="174"/>
      <c r="EU1876" s="174"/>
      <c r="EV1876" s="174"/>
      <c r="EW1876" s="174"/>
      <c r="EX1876" s="174"/>
      <c r="EY1876" s="174"/>
      <c r="EZ1876" s="174"/>
      <c r="FA1876" s="174"/>
      <c r="FB1876" s="174"/>
      <c r="FC1876" s="174"/>
      <c r="FD1876" s="174"/>
      <c r="FE1876" s="174"/>
      <c r="FF1876" s="174"/>
      <c r="FG1876" s="174"/>
      <c r="FH1876" s="174"/>
      <c r="FI1876" s="174"/>
      <c r="FJ1876" s="174"/>
      <c r="FK1876" s="174"/>
      <c r="FL1876" s="174"/>
      <c r="FM1876" s="174"/>
      <c r="FN1876" s="174"/>
      <c r="FO1876" s="174"/>
      <c r="FP1876" s="174"/>
      <c r="FQ1876" s="174"/>
      <c r="FR1876" s="174"/>
      <c r="FS1876" s="174"/>
      <c r="FT1876" s="174"/>
      <c r="FU1876" s="174"/>
      <c r="FV1876" s="174"/>
      <c r="FW1876" s="174"/>
      <c r="FX1876" s="174"/>
      <c r="FY1876" s="174"/>
      <c r="FZ1876" s="174"/>
      <c r="GA1876" s="174"/>
      <c r="GB1876" s="174"/>
      <c r="GC1876" s="174"/>
      <c r="GD1876" s="174"/>
      <c r="GE1876" s="174"/>
      <c r="GF1876" s="174"/>
      <c r="GG1876" s="174"/>
      <c r="GH1876" s="174"/>
      <c r="GI1876" s="174"/>
      <c r="GJ1876" s="174"/>
      <c r="GK1876" s="174"/>
      <c r="GL1876" s="174"/>
      <c r="GM1876" s="174"/>
      <c r="GN1876" s="174"/>
      <c r="GO1876" s="174"/>
      <c r="GP1876" s="174"/>
      <c r="GQ1876" s="174"/>
      <c r="GR1876" s="174"/>
      <c r="GS1876" s="174"/>
      <c r="GT1876" s="174"/>
      <c r="GU1876" s="174"/>
      <c r="GV1876" s="174"/>
      <c r="GW1876" s="174"/>
      <c r="GX1876" s="174"/>
      <c r="GY1876" s="174"/>
      <c r="GZ1876" s="174"/>
      <c r="HA1876" s="174"/>
      <c r="HB1876" s="174"/>
      <c r="HC1876" s="174"/>
      <c r="HD1876" s="174"/>
      <c r="HE1876" s="174"/>
      <c r="HF1876" s="174"/>
      <c r="HG1876" s="174"/>
      <c r="HH1876" s="174"/>
      <c r="HI1876" s="174"/>
      <c r="HJ1876" s="174"/>
      <c r="HK1876" s="174"/>
      <c r="HL1876" s="174"/>
      <c r="HM1876" s="174"/>
      <c r="HN1876" s="174"/>
      <c r="HO1876" s="174"/>
      <c r="HP1876" s="174"/>
      <c r="HQ1876" s="174"/>
      <c r="HR1876" s="174"/>
      <c r="HS1876" s="174"/>
      <c r="HT1876" s="174"/>
      <c r="HU1876" s="174"/>
      <c r="HV1876" s="174"/>
      <c r="HW1876" s="174"/>
      <c r="HX1876" s="174"/>
      <c r="HY1876" s="174"/>
      <c r="HZ1876" s="174"/>
      <c r="IA1876" s="174"/>
      <c r="IB1876" s="174"/>
      <c r="IC1876" s="174"/>
      <c r="ID1876" s="174"/>
      <c r="IE1876" s="174"/>
      <c r="IF1876" s="174"/>
      <c r="IG1876" s="174"/>
      <c r="IH1876" s="174"/>
      <c r="II1876" s="174"/>
      <c r="IJ1876" s="174"/>
      <c r="IK1876" s="174"/>
      <c r="IL1876" s="174"/>
      <c r="IM1876" s="174"/>
      <c r="IN1876" s="174"/>
      <c r="IO1876" s="174"/>
      <c r="IP1876" s="174"/>
      <c r="IQ1876" s="174"/>
      <c r="IR1876" s="174"/>
      <c r="IS1876" s="174"/>
      <c r="IT1876" s="174"/>
      <c r="IU1876" s="174"/>
      <c r="IV1876" s="174"/>
      <c r="IW1876" s="174"/>
      <c r="IX1876" s="174"/>
      <c r="IY1876" s="174"/>
      <c r="IZ1876" s="174"/>
      <c r="JA1876" s="174"/>
    </row>
    <row r="1877" spans="1:261" s="1031" customFormat="1" ht="60" x14ac:dyDescent="0.25">
      <c r="A1877" s="297"/>
      <c r="B1877" s="297">
        <v>1</v>
      </c>
      <c r="C1877" s="238" t="s">
        <v>303</v>
      </c>
      <c r="D1877" s="237"/>
      <c r="E1877" s="238"/>
      <c r="F1877" s="2194">
        <f t="shared" si="669"/>
        <v>0</v>
      </c>
      <c r="G1877" s="912">
        <f t="shared" si="669"/>
        <v>0</v>
      </c>
      <c r="H1877" s="912">
        <f t="shared" si="669"/>
        <v>0</v>
      </c>
      <c r="I1877" s="912">
        <f t="shared" si="669"/>
        <v>0</v>
      </c>
      <c r="J1877" s="2991"/>
      <c r="K1877" s="2991"/>
      <c r="L1877" s="2992"/>
      <c r="M1877" s="2992"/>
      <c r="N1877" s="2992"/>
      <c r="O1877" s="2992"/>
      <c r="P1877" s="2992"/>
      <c r="Q1877" s="2992"/>
      <c r="R1877" s="3288"/>
      <c r="S1877" s="3288"/>
      <c r="T1877" s="3288"/>
      <c r="U1877" s="3289"/>
      <c r="V1877" s="3288"/>
      <c r="W1877" s="3288"/>
      <c r="X1877" s="3290"/>
      <c r="Y1877" s="3290"/>
      <c r="Z1877" s="3288"/>
      <c r="AA1877" s="1116">
        <f t="shared" si="670"/>
        <v>0</v>
      </c>
      <c r="AB1877" s="3078"/>
      <c r="AC1877" s="2587"/>
      <c r="AD1877" s="3494"/>
      <c r="AE1877" s="174"/>
      <c r="AF1877" s="174"/>
      <c r="AG1877" s="174"/>
      <c r="AH1877" s="174"/>
      <c r="AI1877" s="174"/>
      <c r="AJ1877" s="174"/>
      <c r="AK1877" s="174"/>
      <c r="AL1877" s="174"/>
      <c r="AM1877" s="174"/>
      <c r="AN1877" s="174"/>
      <c r="AO1877" s="174"/>
      <c r="AP1877" s="174"/>
      <c r="AQ1877" s="174"/>
      <c r="AR1877" s="174"/>
      <c r="AS1877" s="174"/>
      <c r="AT1877" s="174"/>
      <c r="AU1877" s="174"/>
      <c r="AV1877" s="174"/>
      <c r="AW1877" s="174"/>
      <c r="AX1877" s="174"/>
      <c r="AY1877" s="174"/>
      <c r="AZ1877" s="174"/>
      <c r="BA1877" s="174"/>
      <c r="BB1877" s="174"/>
      <c r="BC1877" s="174"/>
      <c r="BD1877" s="174"/>
      <c r="BE1877" s="174"/>
      <c r="BF1877" s="174"/>
      <c r="BG1877" s="174"/>
      <c r="BH1877" s="174"/>
      <c r="BI1877" s="174"/>
      <c r="BJ1877" s="174"/>
      <c r="BK1877" s="174"/>
      <c r="BL1877" s="174"/>
      <c r="BM1877" s="174"/>
      <c r="BN1877" s="174"/>
      <c r="BO1877" s="174"/>
      <c r="BP1877" s="174"/>
      <c r="BQ1877" s="174"/>
      <c r="BR1877" s="174"/>
      <c r="BS1877" s="174"/>
      <c r="BT1877" s="174"/>
      <c r="BU1877" s="174"/>
      <c r="BV1877" s="174"/>
      <c r="BW1877" s="174"/>
      <c r="BX1877" s="174"/>
      <c r="BY1877" s="174"/>
      <c r="BZ1877" s="174"/>
      <c r="CA1877" s="174"/>
      <c r="CB1877" s="174"/>
      <c r="CC1877" s="174"/>
      <c r="CD1877" s="174"/>
      <c r="CE1877" s="174"/>
      <c r="CF1877" s="174"/>
      <c r="CG1877" s="174"/>
      <c r="CH1877" s="174"/>
      <c r="CI1877" s="174"/>
      <c r="CJ1877" s="174"/>
      <c r="CK1877" s="174"/>
      <c r="CL1877" s="174"/>
      <c r="CM1877" s="174"/>
      <c r="CN1877" s="174"/>
      <c r="CO1877" s="174"/>
      <c r="CP1877" s="174"/>
      <c r="CQ1877" s="174"/>
      <c r="CR1877" s="174"/>
      <c r="CS1877" s="174"/>
      <c r="CT1877" s="174"/>
      <c r="CU1877" s="174"/>
      <c r="CV1877" s="174"/>
      <c r="CW1877" s="174"/>
      <c r="CX1877" s="174"/>
      <c r="CY1877" s="174"/>
      <c r="CZ1877" s="174"/>
      <c r="DA1877" s="174"/>
      <c r="DB1877" s="174"/>
      <c r="DC1877" s="174"/>
      <c r="DD1877" s="174"/>
      <c r="DE1877" s="174"/>
      <c r="DF1877" s="174"/>
      <c r="DG1877" s="174"/>
      <c r="DH1877" s="174"/>
      <c r="DI1877" s="174"/>
      <c r="DJ1877" s="174"/>
      <c r="DK1877" s="174"/>
      <c r="DL1877" s="174"/>
      <c r="DM1877" s="174"/>
      <c r="DN1877" s="174"/>
      <c r="DO1877" s="174"/>
      <c r="DP1877" s="174"/>
      <c r="DQ1877" s="174"/>
      <c r="DR1877" s="174"/>
      <c r="DS1877" s="174"/>
      <c r="DT1877" s="174"/>
      <c r="DU1877" s="174"/>
      <c r="DV1877" s="174"/>
      <c r="DW1877" s="174"/>
      <c r="DX1877" s="174"/>
      <c r="DY1877" s="174"/>
      <c r="DZ1877" s="174"/>
      <c r="EA1877" s="174"/>
      <c r="EB1877" s="174"/>
      <c r="EC1877" s="174"/>
      <c r="ED1877" s="174"/>
      <c r="EE1877" s="174"/>
      <c r="EF1877" s="174"/>
      <c r="EG1877" s="174"/>
      <c r="EH1877" s="174"/>
      <c r="EI1877" s="174"/>
      <c r="EJ1877" s="174"/>
      <c r="EK1877" s="174"/>
      <c r="EL1877" s="174"/>
      <c r="EM1877" s="174"/>
      <c r="EN1877" s="174"/>
      <c r="EO1877" s="174"/>
      <c r="EP1877" s="174"/>
      <c r="EQ1877" s="174"/>
      <c r="ER1877" s="174"/>
      <c r="ES1877" s="174"/>
      <c r="ET1877" s="174"/>
      <c r="EU1877" s="174"/>
      <c r="EV1877" s="174"/>
      <c r="EW1877" s="174"/>
      <c r="EX1877" s="174"/>
      <c r="EY1877" s="174"/>
      <c r="EZ1877" s="174"/>
      <c r="FA1877" s="174"/>
      <c r="FB1877" s="174"/>
      <c r="FC1877" s="174"/>
      <c r="FD1877" s="174"/>
      <c r="FE1877" s="174"/>
      <c r="FF1877" s="174"/>
      <c r="FG1877" s="174"/>
      <c r="FH1877" s="174"/>
      <c r="FI1877" s="174"/>
      <c r="FJ1877" s="174"/>
      <c r="FK1877" s="174"/>
      <c r="FL1877" s="174"/>
      <c r="FM1877" s="174"/>
      <c r="FN1877" s="174"/>
      <c r="FO1877" s="174"/>
      <c r="FP1877" s="174"/>
      <c r="FQ1877" s="174"/>
      <c r="FR1877" s="174"/>
      <c r="FS1877" s="174"/>
      <c r="FT1877" s="174"/>
      <c r="FU1877" s="174"/>
      <c r="FV1877" s="174"/>
      <c r="FW1877" s="174"/>
      <c r="FX1877" s="174"/>
      <c r="FY1877" s="174"/>
      <c r="FZ1877" s="174"/>
      <c r="GA1877" s="174"/>
      <c r="GB1877" s="174"/>
      <c r="GC1877" s="174"/>
      <c r="GD1877" s="174"/>
      <c r="GE1877" s="174"/>
      <c r="GF1877" s="174"/>
      <c r="GG1877" s="174"/>
      <c r="GH1877" s="174"/>
      <c r="GI1877" s="174"/>
      <c r="GJ1877" s="174"/>
      <c r="GK1877" s="174"/>
      <c r="GL1877" s="174"/>
      <c r="GM1877" s="174"/>
      <c r="GN1877" s="174"/>
      <c r="GO1877" s="174"/>
      <c r="GP1877" s="174"/>
      <c r="GQ1877" s="174"/>
      <c r="GR1877" s="174"/>
      <c r="GS1877" s="174"/>
      <c r="GT1877" s="174"/>
      <c r="GU1877" s="174"/>
      <c r="GV1877" s="174"/>
      <c r="GW1877" s="174"/>
      <c r="GX1877" s="174"/>
      <c r="GY1877" s="174"/>
      <c r="GZ1877" s="174"/>
      <c r="HA1877" s="174"/>
      <c r="HB1877" s="174"/>
      <c r="HC1877" s="174"/>
      <c r="HD1877" s="174"/>
      <c r="HE1877" s="174"/>
      <c r="HF1877" s="174"/>
      <c r="HG1877" s="174"/>
      <c r="HH1877" s="174"/>
      <c r="HI1877" s="174"/>
      <c r="HJ1877" s="174"/>
      <c r="HK1877" s="174"/>
      <c r="HL1877" s="174"/>
      <c r="HM1877" s="174"/>
      <c r="HN1877" s="174"/>
      <c r="HO1877" s="174"/>
      <c r="HP1877" s="174"/>
      <c r="HQ1877" s="174"/>
      <c r="HR1877" s="174"/>
      <c r="HS1877" s="174"/>
      <c r="HT1877" s="174"/>
      <c r="HU1877" s="174"/>
      <c r="HV1877" s="174"/>
      <c r="HW1877" s="174"/>
      <c r="HX1877" s="174"/>
      <c r="HY1877" s="174"/>
      <c r="HZ1877" s="174"/>
      <c r="IA1877" s="174"/>
      <c r="IB1877" s="174"/>
      <c r="IC1877" s="174"/>
      <c r="ID1877" s="174"/>
      <c r="IE1877" s="174"/>
      <c r="IF1877" s="174"/>
      <c r="IG1877" s="174"/>
      <c r="IH1877" s="174"/>
      <c r="II1877" s="174"/>
      <c r="IJ1877" s="174"/>
      <c r="IK1877" s="174"/>
      <c r="IL1877" s="174"/>
      <c r="IM1877" s="174"/>
      <c r="IN1877" s="174"/>
      <c r="IO1877" s="174"/>
      <c r="IP1877" s="174"/>
      <c r="IQ1877" s="174"/>
      <c r="IR1877" s="174"/>
      <c r="IS1877" s="174"/>
      <c r="IT1877" s="174"/>
      <c r="IU1877" s="174"/>
      <c r="IV1877" s="174"/>
      <c r="IW1877" s="174"/>
      <c r="IX1877" s="174"/>
      <c r="IY1877" s="174"/>
      <c r="IZ1877" s="174"/>
      <c r="JA1877" s="174"/>
    </row>
    <row r="1878" spans="1:261" s="1031" customFormat="1" ht="45" x14ac:dyDescent="0.25">
      <c r="A1878" s="297"/>
      <c r="B1878" s="297">
        <v>1</v>
      </c>
      <c r="C1878" s="238" t="s">
        <v>304</v>
      </c>
      <c r="D1878" s="237"/>
      <c r="E1878" s="238"/>
      <c r="F1878" s="2194">
        <f t="shared" si="669"/>
        <v>0</v>
      </c>
      <c r="G1878" s="912">
        <f t="shared" si="669"/>
        <v>0</v>
      </c>
      <c r="H1878" s="912">
        <f t="shared" si="669"/>
        <v>0</v>
      </c>
      <c r="I1878" s="912">
        <f t="shared" si="669"/>
        <v>0</v>
      </c>
      <c r="J1878" s="2991"/>
      <c r="K1878" s="2991"/>
      <c r="L1878" s="2992"/>
      <c r="M1878" s="2992"/>
      <c r="N1878" s="2992"/>
      <c r="O1878" s="2992"/>
      <c r="P1878" s="2992"/>
      <c r="Q1878" s="2992"/>
      <c r="R1878" s="3288"/>
      <c r="S1878" s="3288"/>
      <c r="T1878" s="3288"/>
      <c r="U1878" s="3289"/>
      <c r="V1878" s="3288"/>
      <c r="W1878" s="3288"/>
      <c r="X1878" s="3290"/>
      <c r="Y1878" s="3290"/>
      <c r="Z1878" s="3288"/>
      <c r="AA1878" s="1116">
        <f t="shared" si="670"/>
        <v>0</v>
      </c>
      <c r="AB1878" s="3078"/>
      <c r="AC1878" s="2587"/>
      <c r="AD1878" s="3494"/>
      <c r="AE1878" s="174"/>
      <c r="AF1878" s="174"/>
      <c r="AG1878" s="174"/>
      <c r="AH1878" s="174"/>
      <c r="AI1878" s="174"/>
      <c r="AJ1878" s="174"/>
      <c r="AK1878" s="174"/>
      <c r="AL1878" s="174"/>
      <c r="AM1878" s="174"/>
      <c r="AN1878" s="174"/>
      <c r="AO1878" s="174"/>
      <c r="AP1878" s="174"/>
      <c r="AQ1878" s="174"/>
      <c r="AR1878" s="174"/>
      <c r="AS1878" s="174"/>
      <c r="AT1878" s="174"/>
      <c r="AU1878" s="174"/>
      <c r="AV1878" s="174"/>
      <c r="AW1878" s="174"/>
      <c r="AX1878" s="174"/>
      <c r="AY1878" s="174"/>
      <c r="AZ1878" s="174"/>
      <c r="BA1878" s="174"/>
      <c r="BB1878" s="174"/>
      <c r="BC1878" s="174"/>
      <c r="BD1878" s="174"/>
      <c r="BE1878" s="174"/>
      <c r="BF1878" s="174"/>
      <c r="BG1878" s="174"/>
      <c r="BH1878" s="174"/>
      <c r="BI1878" s="174"/>
      <c r="BJ1878" s="174"/>
      <c r="BK1878" s="174"/>
      <c r="BL1878" s="174"/>
      <c r="BM1878" s="174"/>
      <c r="BN1878" s="174"/>
      <c r="BO1878" s="174"/>
      <c r="BP1878" s="174"/>
      <c r="BQ1878" s="174"/>
      <c r="BR1878" s="174"/>
      <c r="BS1878" s="174"/>
      <c r="BT1878" s="174"/>
      <c r="BU1878" s="174"/>
      <c r="BV1878" s="174"/>
      <c r="BW1878" s="174"/>
      <c r="BX1878" s="174"/>
      <c r="BY1878" s="174"/>
      <c r="BZ1878" s="174"/>
      <c r="CA1878" s="174"/>
      <c r="CB1878" s="174"/>
      <c r="CC1878" s="174"/>
      <c r="CD1878" s="174"/>
      <c r="CE1878" s="174"/>
      <c r="CF1878" s="174"/>
      <c r="CG1878" s="174"/>
      <c r="CH1878" s="174"/>
      <c r="CI1878" s="174"/>
      <c r="CJ1878" s="174"/>
      <c r="CK1878" s="174"/>
      <c r="CL1878" s="174"/>
      <c r="CM1878" s="174"/>
      <c r="CN1878" s="174"/>
      <c r="CO1878" s="174"/>
      <c r="CP1878" s="174"/>
      <c r="CQ1878" s="174"/>
      <c r="CR1878" s="174"/>
      <c r="CS1878" s="174"/>
      <c r="CT1878" s="174"/>
      <c r="CU1878" s="174"/>
      <c r="CV1878" s="174"/>
      <c r="CW1878" s="174"/>
      <c r="CX1878" s="174"/>
      <c r="CY1878" s="174"/>
      <c r="CZ1878" s="174"/>
      <c r="DA1878" s="174"/>
      <c r="DB1878" s="174"/>
      <c r="DC1878" s="174"/>
      <c r="DD1878" s="174"/>
      <c r="DE1878" s="174"/>
      <c r="DF1878" s="174"/>
      <c r="DG1878" s="174"/>
      <c r="DH1878" s="174"/>
      <c r="DI1878" s="174"/>
      <c r="DJ1878" s="174"/>
      <c r="DK1878" s="174"/>
      <c r="DL1878" s="174"/>
      <c r="DM1878" s="174"/>
      <c r="DN1878" s="174"/>
      <c r="DO1878" s="174"/>
      <c r="DP1878" s="174"/>
      <c r="DQ1878" s="174"/>
      <c r="DR1878" s="174"/>
      <c r="DS1878" s="174"/>
      <c r="DT1878" s="174"/>
      <c r="DU1878" s="174"/>
      <c r="DV1878" s="174"/>
      <c r="DW1878" s="174"/>
      <c r="DX1878" s="174"/>
      <c r="DY1878" s="174"/>
      <c r="DZ1878" s="174"/>
      <c r="EA1878" s="174"/>
      <c r="EB1878" s="174"/>
      <c r="EC1878" s="174"/>
      <c r="ED1878" s="174"/>
      <c r="EE1878" s="174"/>
      <c r="EF1878" s="174"/>
      <c r="EG1878" s="174"/>
      <c r="EH1878" s="174"/>
      <c r="EI1878" s="174"/>
      <c r="EJ1878" s="174"/>
      <c r="EK1878" s="174"/>
      <c r="EL1878" s="174"/>
      <c r="EM1878" s="174"/>
      <c r="EN1878" s="174"/>
      <c r="EO1878" s="174"/>
      <c r="EP1878" s="174"/>
      <c r="EQ1878" s="174"/>
      <c r="ER1878" s="174"/>
      <c r="ES1878" s="174"/>
      <c r="ET1878" s="174"/>
      <c r="EU1878" s="174"/>
      <c r="EV1878" s="174"/>
      <c r="EW1878" s="174"/>
      <c r="EX1878" s="174"/>
      <c r="EY1878" s="174"/>
      <c r="EZ1878" s="174"/>
      <c r="FA1878" s="174"/>
      <c r="FB1878" s="174"/>
      <c r="FC1878" s="174"/>
      <c r="FD1878" s="174"/>
      <c r="FE1878" s="174"/>
      <c r="FF1878" s="174"/>
      <c r="FG1878" s="174"/>
      <c r="FH1878" s="174"/>
      <c r="FI1878" s="174"/>
      <c r="FJ1878" s="174"/>
      <c r="FK1878" s="174"/>
      <c r="FL1878" s="174"/>
      <c r="FM1878" s="174"/>
      <c r="FN1878" s="174"/>
      <c r="FO1878" s="174"/>
      <c r="FP1878" s="174"/>
      <c r="FQ1878" s="174"/>
      <c r="FR1878" s="174"/>
      <c r="FS1878" s="174"/>
      <c r="FT1878" s="174"/>
      <c r="FU1878" s="174"/>
      <c r="FV1878" s="174"/>
      <c r="FW1878" s="174"/>
      <c r="FX1878" s="174"/>
      <c r="FY1878" s="174"/>
      <c r="FZ1878" s="174"/>
      <c r="GA1878" s="174"/>
      <c r="GB1878" s="174"/>
      <c r="GC1878" s="174"/>
      <c r="GD1878" s="174"/>
      <c r="GE1878" s="174"/>
      <c r="GF1878" s="174"/>
      <c r="GG1878" s="174"/>
      <c r="GH1878" s="174"/>
      <c r="GI1878" s="174"/>
      <c r="GJ1878" s="174"/>
      <c r="GK1878" s="174"/>
      <c r="GL1878" s="174"/>
      <c r="GM1878" s="174"/>
      <c r="GN1878" s="174"/>
      <c r="GO1878" s="174"/>
      <c r="GP1878" s="174"/>
      <c r="GQ1878" s="174"/>
      <c r="GR1878" s="174"/>
      <c r="GS1878" s="174"/>
      <c r="GT1878" s="174"/>
      <c r="GU1878" s="174"/>
      <c r="GV1878" s="174"/>
      <c r="GW1878" s="174"/>
      <c r="GX1878" s="174"/>
      <c r="GY1878" s="174"/>
      <c r="GZ1878" s="174"/>
      <c r="HA1878" s="174"/>
      <c r="HB1878" s="174"/>
      <c r="HC1878" s="174"/>
      <c r="HD1878" s="174"/>
      <c r="HE1878" s="174"/>
      <c r="HF1878" s="174"/>
      <c r="HG1878" s="174"/>
      <c r="HH1878" s="174"/>
      <c r="HI1878" s="174"/>
      <c r="HJ1878" s="174"/>
      <c r="HK1878" s="174"/>
      <c r="HL1878" s="174"/>
      <c r="HM1878" s="174"/>
      <c r="HN1878" s="174"/>
      <c r="HO1878" s="174"/>
      <c r="HP1878" s="174"/>
      <c r="HQ1878" s="174"/>
      <c r="HR1878" s="174"/>
      <c r="HS1878" s="174"/>
      <c r="HT1878" s="174"/>
      <c r="HU1878" s="174"/>
      <c r="HV1878" s="174"/>
      <c r="HW1878" s="174"/>
      <c r="HX1878" s="174"/>
      <c r="HY1878" s="174"/>
      <c r="HZ1878" s="174"/>
      <c r="IA1878" s="174"/>
      <c r="IB1878" s="174"/>
      <c r="IC1878" s="174"/>
      <c r="ID1878" s="174"/>
      <c r="IE1878" s="174"/>
      <c r="IF1878" s="174"/>
      <c r="IG1878" s="174"/>
      <c r="IH1878" s="174"/>
      <c r="II1878" s="174"/>
      <c r="IJ1878" s="174"/>
      <c r="IK1878" s="174"/>
      <c r="IL1878" s="174"/>
      <c r="IM1878" s="174"/>
      <c r="IN1878" s="174"/>
      <c r="IO1878" s="174"/>
      <c r="IP1878" s="174"/>
      <c r="IQ1878" s="174"/>
      <c r="IR1878" s="174"/>
      <c r="IS1878" s="174"/>
      <c r="IT1878" s="174"/>
      <c r="IU1878" s="174"/>
      <c r="IV1878" s="174"/>
      <c r="IW1878" s="174"/>
      <c r="IX1878" s="174"/>
      <c r="IY1878" s="174"/>
      <c r="IZ1878" s="174"/>
      <c r="JA1878" s="174"/>
    </row>
    <row r="1879" spans="1:261" s="1031" customFormat="1" ht="30" x14ac:dyDescent="0.25">
      <c r="A1879" s="297"/>
      <c r="B1879" s="297">
        <v>1</v>
      </c>
      <c r="C1879" s="238" t="s">
        <v>305</v>
      </c>
      <c r="D1879" s="237"/>
      <c r="E1879" s="238"/>
      <c r="F1879" s="2194">
        <f t="shared" si="669"/>
        <v>130</v>
      </c>
      <c r="G1879" s="912">
        <f t="shared" si="669"/>
        <v>10.833333333333334</v>
      </c>
      <c r="H1879" s="912">
        <f t="shared" si="669"/>
        <v>0</v>
      </c>
      <c r="I1879" s="912">
        <f t="shared" si="669"/>
        <v>0</v>
      </c>
      <c r="J1879" s="2991"/>
      <c r="K1879" s="2991"/>
      <c r="L1879" s="2992"/>
      <c r="M1879" s="2992"/>
      <c r="N1879" s="2992"/>
      <c r="O1879" s="2992"/>
      <c r="P1879" s="2992"/>
      <c r="Q1879" s="2992"/>
      <c r="R1879" s="3288"/>
      <c r="S1879" s="3288"/>
      <c r="T1879" s="3288"/>
      <c r="U1879" s="3289"/>
      <c r="V1879" s="3288"/>
      <c r="W1879" s="3288"/>
      <c r="X1879" s="3290"/>
      <c r="Y1879" s="3290"/>
      <c r="Z1879" s="3288"/>
      <c r="AA1879" s="1116">
        <f t="shared" si="670"/>
        <v>0</v>
      </c>
      <c r="AB1879" s="3078"/>
      <c r="AC1879" s="2587"/>
      <c r="AD1879" s="3494"/>
      <c r="AE1879" s="174"/>
      <c r="AF1879" s="174"/>
      <c r="AG1879" s="174"/>
      <c r="AH1879" s="174"/>
      <c r="AI1879" s="174"/>
      <c r="AJ1879" s="174"/>
      <c r="AK1879" s="174"/>
      <c r="AL1879" s="174"/>
      <c r="AM1879" s="174"/>
      <c r="AN1879" s="174"/>
      <c r="AO1879" s="174"/>
      <c r="AP1879" s="174"/>
      <c r="AQ1879" s="174"/>
      <c r="AR1879" s="174"/>
      <c r="AS1879" s="174"/>
      <c r="AT1879" s="174"/>
      <c r="AU1879" s="174"/>
      <c r="AV1879" s="174"/>
      <c r="AW1879" s="174"/>
      <c r="AX1879" s="174"/>
      <c r="AY1879" s="174"/>
      <c r="AZ1879" s="174"/>
      <c r="BA1879" s="174"/>
      <c r="BB1879" s="174"/>
      <c r="BC1879" s="174"/>
      <c r="BD1879" s="174"/>
      <c r="BE1879" s="174"/>
      <c r="BF1879" s="174"/>
      <c r="BG1879" s="174"/>
      <c r="BH1879" s="174"/>
      <c r="BI1879" s="174"/>
      <c r="BJ1879" s="174"/>
      <c r="BK1879" s="174"/>
      <c r="BL1879" s="174"/>
      <c r="BM1879" s="174"/>
      <c r="BN1879" s="174"/>
      <c r="BO1879" s="174"/>
      <c r="BP1879" s="174"/>
      <c r="BQ1879" s="174"/>
      <c r="BR1879" s="174"/>
      <c r="BS1879" s="174"/>
      <c r="BT1879" s="174"/>
      <c r="BU1879" s="174"/>
      <c r="BV1879" s="174"/>
      <c r="BW1879" s="174"/>
      <c r="BX1879" s="174"/>
      <c r="BY1879" s="174"/>
      <c r="BZ1879" s="174"/>
      <c r="CA1879" s="174"/>
      <c r="CB1879" s="174"/>
      <c r="CC1879" s="174"/>
      <c r="CD1879" s="174"/>
      <c r="CE1879" s="174"/>
      <c r="CF1879" s="174"/>
      <c r="CG1879" s="174"/>
      <c r="CH1879" s="174"/>
      <c r="CI1879" s="174"/>
      <c r="CJ1879" s="174"/>
      <c r="CK1879" s="174"/>
      <c r="CL1879" s="174"/>
      <c r="CM1879" s="174"/>
      <c r="CN1879" s="174"/>
      <c r="CO1879" s="174"/>
      <c r="CP1879" s="174"/>
      <c r="CQ1879" s="174"/>
      <c r="CR1879" s="174"/>
      <c r="CS1879" s="174"/>
      <c r="CT1879" s="174"/>
      <c r="CU1879" s="174"/>
      <c r="CV1879" s="174"/>
      <c r="CW1879" s="174"/>
      <c r="CX1879" s="174"/>
      <c r="CY1879" s="174"/>
      <c r="CZ1879" s="174"/>
      <c r="DA1879" s="174"/>
      <c r="DB1879" s="174"/>
      <c r="DC1879" s="174"/>
      <c r="DD1879" s="174"/>
      <c r="DE1879" s="174"/>
      <c r="DF1879" s="174"/>
      <c r="DG1879" s="174"/>
      <c r="DH1879" s="174"/>
      <c r="DI1879" s="174"/>
      <c r="DJ1879" s="174"/>
      <c r="DK1879" s="174"/>
      <c r="DL1879" s="174"/>
      <c r="DM1879" s="174"/>
      <c r="DN1879" s="174"/>
      <c r="DO1879" s="174"/>
      <c r="DP1879" s="174"/>
      <c r="DQ1879" s="174"/>
      <c r="DR1879" s="174"/>
      <c r="DS1879" s="174"/>
      <c r="DT1879" s="174"/>
      <c r="DU1879" s="174"/>
      <c r="DV1879" s="174"/>
      <c r="DW1879" s="174"/>
      <c r="DX1879" s="174"/>
      <c r="DY1879" s="174"/>
      <c r="DZ1879" s="174"/>
      <c r="EA1879" s="174"/>
      <c r="EB1879" s="174"/>
      <c r="EC1879" s="174"/>
      <c r="ED1879" s="174"/>
      <c r="EE1879" s="174"/>
      <c r="EF1879" s="174"/>
      <c r="EG1879" s="174"/>
      <c r="EH1879" s="174"/>
      <c r="EI1879" s="174"/>
      <c r="EJ1879" s="174"/>
      <c r="EK1879" s="174"/>
      <c r="EL1879" s="174"/>
      <c r="EM1879" s="174"/>
      <c r="EN1879" s="174"/>
      <c r="EO1879" s="174"/>
      <c r="EP1879" s="174"/>
      <c r="EQ1879" s="174"/>
      <c r="ER1879" s="174"/>
      <c r="ES1879" s="174"/>
      <c r="ET1879" s="174"/>
      <c r="EU1879" s="174"/>
      <c r="EV1879" s="174"/>
      <c r="EW1879" s="174"/>
      <c r="EX1879" s="174"/>
      <c r="EY1879" s="174"/>
      <c r="EZ1879" s="174"/>
      <c r="FA1879" s="174"/>
      <c r="FB1879" s="174"/>
      <c r="FC1879" s="174"/>
      <c r="FD1879" s="174"/>
      <c r="FE1879" s="174"/>
      <c r="FF1879" s="174"/>
      <c r="FG1879" s="174"/>
      <c r="FH1879" s="174"/>
      <c r="FI1879" s="174"/>
      <c r="FJ1879" s="174"/>
      <c r="FK1879" s="174"/>
      <c r="FL1879" s="174"/>
      <c r="FM1879" s="174"/>
      <c r="FN1879" s="174"/>
      <c r="FO1879" s="174"/>
      <c r="FP1879" s="174"/>
      <c r="FQ1879" s="174"/>
      <c r="FR1879" s="174"/>
      <c r="FS1879" s="174"/>
      <c r="FT1879" s="174"/>
      <c r="FU1879" s="174"/>
      <c r="FV1879" s="174"/>
      <c r="FW1879" s="174"/>
      <c r="FX1879" s="174"/>
      <c r="FY1879" s="174"/>
      <c r="FZ1879" s="174"/>
      <c r="GA1879" s="174"/>
      <c r="GB1879" s="174"/>
      <c r="GC1879" s="174"/>
      <c r="GD1879" s="174"/>
      <c r="GE1879" s="174"/>
      <c r="GF1879" s="174"/>
      <c r="GG1879" s="174"/>
      <c r="GH1879" s="174"/>
      <c r="GI1879" s="174"/>
      <c r="GJ1879" s="174"/>
      <c r="GK1879" s="174"/>
      <c r="GL1879" s="174"/>
      <c r="GM1879" s="174"/>
      <c r="GN1879" s="174"/>
      <c r="GO1879" s="174"/>
      <c r="GP1879" s="174"/>
      <c r="GQ1879" s="174"/>
      <c r="GR1879" s="174"/>
      <c r="GS1879" s="174"/>
      <c r="GT1879" s="174"/>
      <c r="GU1879" s="174"/>
      <c r="GV1879" s="174"/>
      <c r="GW1879" s="174"/>
      <c r="GX1879" s="174"/>
      <c r="GY1879" s="174"/>
      <c r="GZ1879" s="174"/>
      <c r="HA1879" s="174"/>
      <c r="HB1879" s="174"/>
      <c r="HC1879" s="174"/>
      <c r="HD1879" s="174"/>
      <c r="HE1879" s="174"/>
      <c r="HF1879" s="174"/>
      <c r="HG1879" s="174"/>
      <c r="HH1879" s="174"/>
      <c r="HI1879" s="174"/>
      <c r="HJ1879" s="174"/>
      <c r="HK1879" s="174"/>
      <c r="HL1879" s="174"/>
      <c r="HM1879" s="174"/>
      <c r="HN1879" s="174"/>
      <c r="HO1879" s="174"/>
      <c r="HP1879" s="174"/>
      <c r="HQ1879" s="174"/>
      <c r="HR1879" s="174"/>
      <c r="HS1879" s="174"/>
      <c r="HT1879" s="174"/>
      <c r="HU1879" s="174"/>
      <c r="HV1879" s="174"/>
      <c r="HW1879" s="174"/>
      <c r="HX1879" s="174"/>
      <c r="HY1879" s="174"/>
      <c r="HZ1879" s="174"/>
      <c r="IA1879" s="174"/>
      <c r="IB1879" s="174"/>
      <c r="IC1879" s="174"/>
      <c r="ID1879" s="174"/>
      <c r="IE1879" s="174"/>
      <c r="IF1879" s="174"/>
      <c r="IG1879" s="174"/>
      <c r="IH1879" s="174"/>
      <c r="II1879" s="174"/>
      <c r="IJ1879" s="174"/>
      <c r="IK1879" s="174"/>
      <c r="IL1879" s="174"/>
      <c r="IM1879" s="174"/>
      <c r="IN1879" s="174"/>
      <c r="IO1879" s="174"/>
      <c r="IP1879" s="174"/>
      <c r="IQ1879" s="174"/>
      <c r="IR1879" s="174"/>
      <c r="IS1879" s="174"/>
      <c r="IT1879" s="174"/>
      <c r="IU1879" s="174"/>
      <c r="IV1879" s="174"/>
      <c r="IW1879" s="174"/>
      <c r="IX1879" s="174"/>
      <c r="IY1879" s="174"/>
      <c r="IZ1879" s="174"/>
      <c r="JA1879" s="174"/>
    </row>
    <row r="1880" spans="1:261" s="1031" customFormat="1" ht="45" x14ac:dyDescent="0.25">
      <c r="A1880" s="297"/>
      <c r="B1880" s="297">
        <v>1</v>
      </c>
      <c r="C1880" s="378" t="s">
        <v>306</v>
      </c>
      <c r="D1880" s="237"/>
      <c r="E1880" s="238"/>
      <c r="F1880" s="2194">
        <f t="shared" si="669"/>
        <v>11981</v>
      </c>
      <c r="G1880" s="912">
        <f t="shared" si="669"/>
        <v>998.41666666666663</v>
      </c>
      <c r="H1880" s="912">
        <f t="shared" si="669"/>
        <v>131</v>
      </c>
      <c r="I1880" s="912">
        <f t="shared" si="669"/>
        <v>13.120774559719555</v>
      </c>
      <c r="J1880" s="2991"/>
      <c r="K1880" s="2991"/>
      <c r="L1880" s="2992"/>
      <c r="M1880" s="2992"/>
      <c r="N1880" s="2992"/>
      <c r="O1880" s="2992"/>
      <c r="P1880" s="2992"/>
      <c r="Q1880" s="2992"/>
      <c r="R1880" s="3288"/>
      <c r="S1880" s="3288"/>
      <c r="T1880" s="3288"/>
      <c r="U1880" s="3289"/>
      <c r="V1880" s="3288"/>
      <c r="W1880" s="3288"/>
      <c r="X1880" s="3290"/>
      <c r="Y1880" s="3290"/>
      <c r="Z1880" s="3288"/>
      <c r="AA1880" s="1116">
        <f t="shared" si="670"/>
        <v>0</v>
      </c>
      <c r="AB1880" s="3078"/>
      <c r="AC1880" s="2587"/>
      <c r="AD1880" s="3494"/>
      <c r="AE1880" s="174"/>
      <c r="AF1880" s="174"/>
      <c r="AG1880" s="174"/>
      <c r="AH1880" s="174"/>
      <c r="AI1880" s="174"/>
      <c r="AJ1880" s="174"/>
      <c r="AK1880" s="174"/>
      <c r="AL1880" s="174"/>
      <c r="AM1880" s="174"/>
      <c r="AN1880" s="174"/>
      <c r="AO1880" s="174"/>
      <c r="AP1880" s="174"/>
      <c r="AQ1880" s="174"/>
      <c r="AR1880" s="174"/>
      <c r="AS1880" s="174"/>
      <c r="AT1880" s="174"/>
      <c r="AU1880" s="174"/>
      <c r="AV1880" s="174"/>
      <c r="AW1880" s="174"/>
      <c r="AX1880" s="174"/>
      <c r="AY1880" s="174"/>
      <c r="AZ1880" s="174"/>
      <c r="BA1880" s="174"/>
      <c r="BB1880" s="174"/>
      <c r="BC1880" s="174"/>
      <c r="BD1880" s="174"/>
      <c r="BE1880" s="174"/>
      <c r="BF1880" s="174"/>
      <c r="BG1880" s="174"/>
      <c r="BH1880" s="174"/>
      <c r="BI1880" s="174"/>
      <c r="BJ1880" s="174"/>
      <c r="BK1880" s="174"/>
      <c r="BL1880" s="174"/>
      <c r="BM1880" s="174"/>
      <c r="BN1880" s="174"/>
      <c r="BO1880" s="174"/>
      <c r="BP1880" s="174"/>
      <c r="BQ1880" s="174"/>
      <c r="BR1880" s="174"/>
      <c r="BS1880" s="174"/>
      <c r="BT1880" s="174"/>
      <c r="BU1880" s="174"/>
      <c r="BV1880" s="174"/>
      <c r="BW1880" s="174"/>
      <c r="BX1880" s="174"/>
      <c r="BY1880" s="174"/>
      <c r="BZ1880" s="174"/>
      <c r="CA1880" s="174"/>
      <c r="CB1880" s="174"/>
      <c r="CC1880" s="174"/>
      <c r="CD1880" s="174"/>
      <c r="CE1880" s="174"/>
      <c r="CF1880" s="174"/>
      <c r="CG1880" s="174"/>
      <c r="CH1880" s="174"/>
      <c r="CI1880" s="174"/>
      <c r="CJ1880" s="174"/>
      <c r="CK1880" s="174"/>
      <c r="CL1880" s="174"/>
      <c r="CM1880" s="174"/>
      <c r="CN1880" s="174"/>
      <c r="CO1880" s="174"/>
      <c r="CP1880" s="174"/>
      <c r="CQ1880" s="174"/>
      <c r="CR1880" s="174"/>
      <c r="CS1880" s="174"/>
      <c r="CT1880" s="174"/>
      <c r="CU1880" s="174"/>
      <c r="CV1880" s="174"/>
      <c r="CW1880" s="174"/>
      <c r="CX1880" s="174"/>
      <c r="CY1880" s="174"/>
      <c r="CZ1880" s="174"/>
      <c r="DA1880" s="174"/>
      <c r="DB1880" s="174"/>
      <c r="DC1880" s="174"/>
      <c r="DD1880" s="174"/>
      <c r="DE1880" s="174"/>
      <c r="DF1880" s="174"/>
      <c r="DG1880" s="174"/>
      <c r="DH1880" s="174"/>
      <c r="DI1880" s="174"/>
      <c r="DJ1880" s="174"/>
      <c r="DK1880" s="174"/>
      <c r="DL1880" s="174"/>
      <c r="DM1880" s="174"/>
      <c r="DN1880" s="174"/>
      <c r="DO1880" s="174"/>
      <c r="DP1880" s="174"/>
      <c r="DQ1880" s="174"/>
      <c r="DR1880" s="174"/>
      <c r="DS1880" s="174"/>
      <c r="DT1880" s="174"/>
      <c r="DU1880" s="174"/>
      <c r="DV1880" s="174"/>
      <c r="DW1880" s="174"/>
      <c r="DX1880" s="174"/>
      <c r="DY1880" s="174"/>
      <c r="DZ1880" s="174"/>
      <c r="EA1880" s="174"/>
      <c r="EB1880" s="174"/>
      <c r="EC1880" s="174"/>
      <c r="ED1880" s="174"/>
      <c r="EE1880" s="174"/>
      <c r="EF1880" s="174"/>
      <c r="EG1880" s="174"/>
      <c r="EH1880" s="174"/>
      <c r="EI1880" s="174"/>
      <c r="EJ1880" s="174"/>
      <c r="EK1880" s="174"/>
      <c r="EL1880" s="174"/>
      <c r="EM1880" s="174"/>
      <c r="EN1880" s="174"/>
      <c r="EO1880" s="174"/>
      <c r="EP1880" s="174"/>
      <c r="EQ1880" s="174"/>
      <c r="ER1880" s="174"/>
      <c r="ES1880" s="174"/>
      <c r="ET1880" s="174"/>
      <c r="EU1880" s="174"/>
      <c r="EV1880" s="174"/>
      <c r="EW1880" s="174"/>
      <c r="EX1880" s="174"/>
      <c r="EY1880" s="174"/>
      <c r="EZ1880" s="174"/>
      <c r="FA1880" s="174"/>
      <c r="FB1880" s="174"/>
      <c r="FC1880" s="174"/>
      <c r="FD1880" s="174"/>
      <c r="FE1880" s="174"/>
      <c r="FF1880" s="174"/>
      <c r="FG1880" s="174"/>
      <c r="FH1880" s="174"/>
      <c r="FI1880" s="174"/>
      <c r="FJ1880" s="174"/>
      <c r="FK1880" s="174"/>
      <c r="FL1880" s="174"/>
      <c r="FM1880" s="174"/>
      <c r="FN1880" s="174"/>
      <c r="FO1880" s="174"/>
      <c r="FP1880" s="174"/>
      <c r="FQ1880" s="174"/>
      <c r="FR1880" s="174"/>
      <c r="FS1880" s="174"/>
      <c r="FT1880" s="174"/>
      <c r="FU1880" s="174"/>
      <c r="FV1880" s="174"/>
      <c r="FW1880" s="174"/>
      <c r="FX1880" s="174"/>
      <c r="FY1880" s="174"/>
      <c r="FZ1880" s="174"/>
      <c r="GA1880" s="174"/>
      <c r="GB1880" s="174"/>
      <c r="GC1880" s="174"/>
      <c r="GD1880" s="174"/>
      <c r="GE1880" s="174"/>
      <c r="GF1880" s="174"/>
      <c r="GG1880" s="174"/>
      <c r="GH1880" s="174"/>
      <c r="GI1880" s="174"/>
      <c r="GJ1880" s="174"/>
      <c r="GK1880" s="174"/>
      <c r="GL1880" s="174"/>
      <c r="GM1880" s="174"/>
      <c r="GN1880" s="174"/>
      <c r="GO1880" s="174"/>
      <c r="GP1880" s="174"/>
      <c r="GQ1880" s="174"/>
      <c r="GR1880" s="174"/>
      <c r="GS1880" s="174"/>
      <c r="GT1880" s="174"/>
      <c r="GU1880" s="174"/>
      <c r="GV1880" s="174"/>
      <c r="GW1880" s="174"/>
      <c r="GX1880" s="174"/>
      <c r="GY1880" s="174"/>
      <c r="GZ1880" s="174"/>
      <c r="HA1880" s="174"/>
      <c r="HB1880" s="174"/>
      <c r="HC1880" s="174"/>
      <c r="HD1880" s="174"/>
      <c r="HE1880" s="174"/>
      <c r="HF1880" s="174"/>
      <c r="HG1880" s="174"/>
      <c r="HH1880" s="174"/>
      <c r="HI1880" s="174"/>
      <c r="HJ1880" s="174"/>
      <c r="HK1880" s="174"/>
      <c r="HL1880" s="174"/>
      <c r="HM1880" s="174"/>
      <c r="HN1880" s="174"/>
      <c r="HO1880" s="174"/>
      <c r="HP1880" s="174"/>
      <c r="HQ1880" s="174"/>
      <c r="HR1880" s="174"/>
      <c r="HS1880" s="174"/>
      <c r="HT1880" s="174"/>
      <c r="HU1880" s="174"/>
      <c r="HV1880" s="174"/>
      <c r="HW1880" s="174"/>
      <c r="HX1880" s="174"/>
      <c r="HY1880" s="174"/>
      <c r="HZ1880" s="174"/>
      <c r="IA1880" s="174"/>
      <c r="IB1880" s="174"/>
      <c r="IC1880" s="174"/>
      <c r="ID1880" s="174"/>
      <c r="IE1880" s="174"/>
      <c r="IF1880" s="174"/>
      <c r="IG1880" s="174"/>
      <c r="IH1880" s="174"/>
      <c r="II1880" s="174"/>
      <c r="IJ1880" s="174"/>
      <c r="IK1880" s="174"/>
      <c r="IL1880" s="174"/>
      <c r="IM1880" s="174"/>
      <c r="IN1880" s="174"/>
      <c r="IO1880" s="174"/>
      <c r="IP1880" s="174"/>
      <c r="IQ1880" s="174"/>
      <c r="IR1880" s="174"/>
      <c r="IS1880" s="174"/>
      <c r="IT1880" s="174"/>
      <c r="IU1880" s="174"/>
      <c r="IV1880" s="174"/>
      <c r="IW1880" s="174"/>
      <c r="IX1880" s="174"/>
      <c r="IY1880" s="174"/>
      <c r="IZ1880" s="174"/>
      <c r="JA1880" s="174"/>
    </row>
    <row r="1881" spans="1:261" s="1031" customFormat="1" ht="45" x14ac:dyDescent="0.25">
      <c r="A1881" s="297"/>
      <c r="B1881" s="297">
        <v>1</v>
      </c>
      <c r="C1881" s="238" t="s">
        <v>307</v>
      </c>
      <c r="D1881" s="237"/>
      <c r="E1881" s="238"/>
      <c r="F1881" s="2194">
        <f t="shared" si="669"/>
        <v>3081</v>
      </c>
      <c r="G1881" s="912">
        <f t="shared" si="669"/>
        <v>256.75</v>
      </c>
      <c r="H1881" s="912">
        <f t="shared" si="669"/>
        <v>0</v>
      </c>
      <c r="I1881" s="912">
        <f t="shared" si="669"/>
        <v>0</v>
      </c>
      <c r="J1881" s="2991"/>
      <c r="K1881" s="2991"/>
      <c r="L1881" s="2992"/>
      <c r="M1881" s="2992"/>
      <c r="N1881" s="2992"/>
      <c r="O1881" s="2992"/>
      <c r="P1881" s="2992"/>
      <c r="Q1881" s="2992"/>
      <c r="R1881" s="3288"/>
      <c r="S1881" s="3288"/>
      <c r="T1881" s="3288"/>
      <c r="U1881" s="3289"/>
      <c r="V1881" s="3288"/>
      <c r="W1881" s="3288"/>
      <c r="X1881" s="3290"/>
      <c r="Y1881" s="3290"/>
      <c r="Z1881" s="3288"/>
      <c r="AA1881" s="1116">
        <f t="shared" si="670"/>
        <v>0</v>
      </c>
      <c r="AB1881" s="3078"/>
      <c r="AC1881" s="2587"/>
      <c r="AD1881" s="3494"/>
      <c r="AE1881" s="174"/>
      <c r="AF1881" s="174"/>
      <c r="AG1881" s="174"/>
      <c r="AH1881" s="174"/>
      <c r="AI1881" s="174"/>
      <c r="AJ1881" s="174"/>
      <c r="AK1881" s="174"/>
      <c r="AL1881" s="174"/>
      <c r="AM1881" s="174"/>
      <c r="AN1881" s="174"/>
      <c r="AO1881" s="174"/>
      <c r="AP1881" s="174"/>
      <c r="AQ1881" s="174"/>
      <c r="AR1881" s="174"/>
      <c r="AS1881" s="174"/>
      <c r="AT1881" s="174"/>
      <c r="AU1881" s="174"/>
      <c r="AV1881" s="174"/>
      <c r="AW1881" s="174"/>
      <c r="AX1881" s="174"/>
      <c r="AY1881" s="174"/>
      <c r="AZ1881" s="174"/>
      <c r="BA1881" s="174"/>
      <c r="BB1881" s="174"/>
      <c r="BC1881" s="174"/>
      <c r="BD1881" s="174"/>
      <c r="BE1881" s="174"/>
      <c r="BF1881" s="174"/>
      <c r="BG1881" s="174"/>
      <c r="BH1881" s="174"/>
      <c r="BI1881" s="174"/>
      <c r="BJ1881" s="174"/>
      <c r="BK1881" s="174"/>
      <c r="BL1881" s="174"/>
      <c r="BM1881" s="174"/>
      <c r="BN1881" s="174"/>
      <c r="BO1881" s="174"/>
      <c r="BP1881" s="174"/>
      <c r="BQ1881" s="174"/>
      <c r="BR1881" s="174"/>
      <c r="BS1881" s="174"/>
      <c r="BT1881" s="174"/>
      <c r="BU1881" s="174"/>
      <c r="BV1881" s="174"/>
      <c r="BW1881" s="174"/>
      <c r="BX1881" s="174"/>
      <c r="BY1881" s="174"/>
      <c r="BZ1881" s="174"/>
      <c r="CA1881" s="174"/>
      <c r="CB1881" s="174"/>
      <c r="CC1881" s="174"/>
      <c r="CD1881" s="174"/>
      <c r="CE1881" s="174"/>
      <c r="CF1881" s="174"/>
      <c r="CG1881" s="174"/>
      <c r="CH1881" s="174"/>
      <c r="CI1881" s="174"/>
      <c r="CJ1881" s="174"/>
      <c r="CK1881" s="174"/>
      <c r="CL1881" s="174"/>
      <c r="CM1881" s="174"/>
      <c r="CN1881" s="174"/>
      <c r="CO1881" s="174"/>
      <c r="CP1881" s="174"/>
      <c r="CQ1881" s="174"/>
      <c r="CR1881" s="174"/>
      <c r="CS1881" s="174"/>
      <c r="CT1881" s="174"/>
      <c r="CU1881" s="174"/>
      <c r="CV1881" s="174"/>
      <c r="CW1881" s="174"/>
      <c r="CX1881" s="174"/>
      <c r="CY1881" s="174"/>
      <c r="CZ1881" s="174"/>
      <c r="DA1881" s="174"/>
      <c r="DB1881" s="174"/>
      <c r="DC1881" s="174"/>
      <c r="DD1881" s="174"/>
      <c r="DE1881" s="174"/>
      <c r="DF1881" s="174"/>
      <c r="DG1881" s="174"/>
      <c r="DH1881" s="174"/>
      <c r="DI1881" s="174"/>
      <c r="DJ1881" s="174"/>
      <c r="DK1881" s="174"/>
      <c r="DL1881" s="174"/>
      <c r="DM1881" s="174"/>
      <c r="DN1881" s="174"/>
      <c r="DO1881" s="174"/>
      <c r="DP1881" s="174"/>
      <c r="DQ1881" s="174"/>
      <c r="DR1881" s="174"/>
      <c r="DS1881" s="174"/>
      <c r="DT1881" s="174"/>
      <c r="DU1881" s="174"/>
      <c r="DV1881" s="174"/>
      <c r="DW1881" s="174"/>
      <c r="DX1881" s="174"/>
      <c r="DY1881" s="174"/>
      <c r="DZ1881" s="174"/>
      <c r="EA1881" s="174"/>
      <c r="EB1881" s="174"/>
      <c r="EC1881" s="174"/>
      <c r="ED1881" s="174"/>
      <c r="EE1881" s="174"/>
      <c r="EF1881" s="174"/>
      <c r="EG1881" s="174"/>
      <c r="EH1881" s="174"/>
      <c r="EI1881" s="174"/>
      <c r="EJ1881" s="174"/>
      <c r="EK1881" s="174"/>
      <c r="EL1881" s="174"/>
      <c r="EM1881" s="174"/>
      <c r="EN1881" s="174"/>
      <c r="EO1881" s="174"/>
      <c r="EP1881" s="174"/>
      <c r="EQ1881" s="174"/>
      <c r="ER1881" s="174"/>
      <c r="ES1881" s="174"/>
      <c r="ET1881" s="174"/>
      <c r="EU1881" s="174"/>
      <c r="EV1881" s="174"/>
      <c r="EW1881" s="174"/>
      <c r="EX1881" s="174"/>
      <c r="EY1881" s="174"/>
      <c r="EZ1881" s="174"/>
      <c r="FA1881" s="174"/>
      <c r="FB1881" s="174"/>
      <c r="FC1881" s="174"/>
      <c r="FD1881" s="174"/>
      <c r="FE1881" s="174"/>
      <c r="FF1881" s="174"/>
      <c r="FG1881" s="174"/>
      <c r="FH1881" s="174"/>
      <c r="FI1881" s="174"/>
      <c r="FJ1881" s="174"/>
      <c r="FK1881" s="174"/>
      <c r="FL1881" s="174"/>
      <c r="FM1881" s="174"/>
      <c r="FN1881" s="174"/>
      <c r="FO1881" s="174"/>
      <c r="FP1881" s="174"/>
      <c r="FQ1881" s="174"/>
      <c r="FR1881" s="174"/>
      <c r="FS1881" s="174"/>
      <c r="FT1881" s="174"/>
      <c r="FU1881" s="174"/>
      <c r="FV1881" s="174"/>
      <c r="FW1881" s="174"/>
      <c r="FX1881" s="174"/>
      <c r="FY1881" s="174"/>
      <c r="FZ1881" s="174"/>
      <c r="GA1881" s="174"/>
      <c r="GB1881" s="174"/>
      <c r="GC1881" s="174"/>
      <c r="GD1881" s="174"/>
      <c r="GE1881" s="174"/>
      <c r="GF1881" s="174"/>
      <c r="GG1881" s="174"/>
      <c r="GH1881" s="174"/>
      <c r="GI1881" s="174"/>
      <c r="GJ1881" s="174"/>
      <c r="GK1881" s="174"/>
      <c r="GL1881" s="174"/>
      <c r="GM1881" s="174"/>
      <c r="GN1881" s="174"/>
      <c r="GO1881" s="174"/>
      <c r="GP1881" s="174"/>
      <c r="GQ1881" s="174"/>
      <c r="GR1881" s="174"/>
      <c r="GS1881" s="174"/>
      <c r="GT1881" s="174"/>
      <c r="GU1881" s="174"/>
      <c r="GV1881" s="174"/>
      <c r="GW1881" s="174"/>
      <c r="GX1881" s="174"/>
      <c r="GY1881" s="174"/>
      <c r="GZ1881" s="174"/>
      <c r="HA1881" s="174"/>
      <c r="HB1881" s="174"/>
      <c r="HC1881" s="174"/>
      <c r="HD1881" s="174"/>
      <c r="HE1881" s="174"/>
      <c r="HF1881" s="174"/>
      <c r="HG1881" s="174"/>
      <c r="HH1881" s="174"/>
      <c r="HI1881" s="174"/>
      <c r="HJ1881" s="174"/>
      <c r="HK1881" s="174"/>
      <c r="HL1881" s="174"/>
      <c r="HM1881" s="174"/>
      <c r="HN1881" s="174"/>
      <c r="HO1881" s="174"/>
      <c r="HP1881" s="174"/>
      <c r="HQ1881" s="174"/>
      <c r="HR1881" s="174"/>
      <c r="HS1881" s="174"/>
      <c r="HT1881" s="174"/>
      <c r="HU1881" s="174"/>
      <c r="HV1881" s="174"/>
      <c r="HW1881" s="174"/>
      <c r="HX1881" s="174"/>
      <c r="HY1881" s="174"/>
      <c r="HZ1881" s="174"/>
      <c r="IA1881" s="174"/>
      <c r="IB1881" s="174"/>
      <c r="IC1881" s="174"/>
      <c r="ID1881" s="174"/>
      <c r="IE1881" s="174"/>
      <c r="IF1881" s="174"/>
      <c r="IG1881" s="174"/>
      <c r="IH1881" s="174"/>
      <c r="II1881" s="174"/>
      <c r="IJ1881" s="174"/>
      <c r="IK1881" s="174"/>
      <c r="IL1881" s="174"/>
      <c r="IM1881" s="174"/>
      <c r="IN1881" s="174"/>
      <c r="IO1881" s="174"/>
      <c r="IP1881" s="174"/>
      <c r="IQ1881" s="174"/>
      <c r="IR1881" s="174"/>
      <c r="IS1881" s="174"/>
      <c r="IT1881" s="174"/>
      <c r="IU1881" s="174"/>
      <c r="IV1881" s="174"/>
      <c r="IW1881" s="174"/>
      <c r="IX1881" s="174"/>
      <c r="IY1881" s="174"/>
      <c r="IZ1881" s="174"/>
      <c r="JA1881" s="174"/>
    </row>
    <row r="1882" spans="1:261" s="1031" customFormat="1" ht="30" x14ac:dyDescent="0.25">
      <c r="A1882" s="297"/>
      <c r="B1882" s="297">
        <v>1</v>
      </c>
      <c r="C1882" s="238" t="s">
        <v>338</v>
      </c>
      <c r="D1882" s="237"/>
      <c r="E1882" s="238"/>
      <c r="F1882" s="2194">
        <f t="shared" ref="F1882:H1885" si="672">F1785</f>
        <v>0</v>
      </c>
      <c r="G1882" s="912">
        <f t="shared" si="672"/>
        <v>0</v>
      </c>
      <c r="H1882" s="912">
        <f t="shared" si="672"/>
        <v>0</v>
      </c>
      <c r="I1882" s="912"/>
      <c r="J1882" s="2991"/>
      <c r="K1882" s="2991"/>
      <c r="L1882" s="2992"/>
      <c r="M1882" s="2992"/>
      <c r="N1882" s="2992"/>
      <c r="O1882" s="2992"/>
      <c r="P1882" s="2992"/>
      <c r="Q1882" s="2992"/>
      <c r="R1882" s="3288"/>
      <c r="S1882" s="3288"/>
      <c r="T1882" s="3288"/>
      <c r="U1882" s="3289"/>
      <c r="V1882" s="3288"/>
      <c r="W1882" s="3288"/>
      <c r="X1882" s="3290"/>
      <c r="Y1882" s="3290"/>
      <c r="Z1882" s="3288"/>
      <c r="AA1882" s="1116">
        <f t="shared" si="670"/>
        <v>0</v>
      </c>
      <c r="AB1882" s="3078"/>
      <c r="AC1882" s="2587"/>
      <c r="AD1882" s="3494"/>
      <c r="AE1882" s="174"/>
      <c r="AF1882" s="174"/>
      <c r="AG1882" s="174"/>
      <c r="AH1882" s="174"/>
      <c r="AI1882" s="174"/>
      <c r="AJ1882" s="174"/>
      <c r="AK1882" s="174"/>
      <c r="AL1882" s="174"/>
      <c r="AM1882" s="174"/>
      <c r="AN1882" s="174"/>
      <c r="AO1882" s="174"/>
      <c r="AP1882" s="174"/>
      <c r="AQ1882" s="174"/>
      <c r="AR1882" s="174"/>
      <c r="AS1882" s="174"/>
      <c r="AT1882" s="174"/>
      <c r="AU1882" s="174"/>
      <c r="AV1882" s="174"/>
      <c r="AW1882" s="174"/>
      <c r="AX1882" s="174"/>
      <c r="AY1882" s="174"/>
      <c r="AZ1882" s="174"/>
      <c r="BA1882" s="174"/>
      <c r="BB1882" s="174"/>
      <c r="BC1882" s="174"/>
      <c r="BD1882" s="174"/>
      <c r="BE1882" s="174"/>
      <c r="BF1882" s="174"/>
      <c r="BG1882" s="174"/>
      <c r="BH1882" s="174"/>
      <c r="BI1882" s="174"/>
      <c r="BJ1882" s="174"/>
      <c r="BK1882" s="174"/>
      <c r="BL1882" s="174"/>
      <c r="BM1882" s="174"/>
      <c r="BN1882" s="174"/>
      <c r="BO1882" s="174"/>
      <c r="BP1882" s="174"/>
      <c r="BQ1882" s="174"/>
      <c r="BR1882" s="174"/>
      <c r="BS1882" s="174"/>
      <c r="BT1882" s="174"/>
      <c r="BU1882" s="174"/>
      <c r="BV1882" s="174"/>
      <c r="BW1882" s="174"/>
      <c r="BX1882" s="174"/>
      <c r="BY1882" s="174"/>
      <c r="BZ1882" s="174"/>
      <c r="CA1882" s="174"/>
      <c r="CB1882" s="174"/>
      <c r="CC1882" s="174"/>
      <c r="CD1882" s="174"/>
      <c r="CE1882" s="174"/>
      <c r="CF1882" s="174"/>
      <c r="CG1882" s="174"/>
      <c r="CH1882" s="174"/>
      <c r="CI1882" s="174"/>
      <c r="CJ1882" s="174"/>
      <c r="CK1882" s="174"/>
      <c r="CL1882" s="174"/>
      <c r="CM1882" s="174"/>
      <c r="CN1882" s="174"/>
      <c r="CO1882" s="174"/>
      <c r="CP1882" s="174"/>
      <c r="CQ1882" s="174"/>
      <c r="CR1882" s="174"/>
      <c r="CS1882" s="174"/>
      <c r="CT1882" s="174"/>
      <c r="CU1882" s="174"/>
      <c r="CV1882" s="174"/>
      <c r="CW1882" s="174"/>
      <c r="CX1882" s="174"/>
      <c r="CY1882" s="174"/>
      <c r="CZ1882" s="174"/>
      <c r="DA1882" s="174"/>
      <c r="DB1882" s="174"/>
      <c r="DC1882" s="174"/>
      <c r="DD1882" s="174"/>
      <c r="DE1882" s="174"/>
      <c r="DF1882" s="174"/>
      <c r="DG1882" s="174"/>
      <c r="DH1882" s="174"/>
      <c r="DI1882" s="174"/>
      <c r="DJ1882" s="174"/>
      <c r="DK1882" s="174"/>
      <c r="DL1882" s="174"/>
      <c r="DM1882" s="174"/>
      <c r="DN1882" s="174"/>
      <c r="DO1882" s="174"/>
      <c r="DP1882" s="174"/>
      <c r="DQ1882" s="174"/>
      <c r="DR1882" s="174"/>
      <c r="DS1882" s="174"/>
      <c r="DT1882" s="174"/>
      <c r="DU1882" s="174"/>
      <c r="DV1882" s="174"/>
      <c r="DW1882" s="174"/>
      <c r="DX1882" s="174"/>
      <c r="DY1882" s="174"/>
      <c r="DZ1882" s="174"/>
      <c r="EA1882" s="174"/>
      <c r="EB1882" s="174"/>
      <c r="EC1882" s="174"/>
      <c r="ED1882" s="174"/>
      <c r="EE1882" s="174"/>
      <c r="EF1882" s="174"/>
      <c r="EG1882" s="174"/>
      <c r="EH1882" s="174"/>
      <c r="EI1882" s="174"/>
      <c r="EJ1882" s="174"/>
      <c r="EK1882" s="174"/>
      <c r="EL1882" s="174"/>
      <c r="EM1882" s="174"/>
      <c r="EN1882" s="174"/>
      <c r="EO1882" s="174"/>
      <c r="EP1882" s="174"/>
      <c r="EQ1882" s="174"/>
      <c r="ER1882" s="174"/>
      <c r="ES1882" s="174"/>
      <c r="ET1882" s="174"/>
      <c r="EU1882" s="174"/>
      <c r="EV1882" s="174"/>
      <c r="EW1882" s="174"/>
      <c r="EX1882" s="174"/>
      <c r="EY1882" s="174"/>
      <c r="EZ1882" s="174"/>
      <c r="FA1882" s="174"/>
      <c r="FB1882" s="174"/>
      <c r="FC1882" s="174"/>
      <c r="FD1882" s="174"/>
      <c r="FE1882" s="174"/>
      <c r="FF1882" s="174"/>
      <c r="FG1882" s="174"/>
      <c r="FH1882" s="174"/>
      <c r="FI1882" s="174"/>
      <c r="FJ1882" s="174"/>
      <c r="FK1882" s="174"/>
      <c r="FL1882" s="174"/>
      <c r="FM1882" s="174"/>
      <c r="FN1882" s="174"/>
      <c r="FO1882" s="174"/>
      <c r="FP1882" s="174"/>
      <c r="FQ1882" s="174"/>
      <c r="FR1882" s="174"/>
      <c r="FS1882" s="174"/>
      <c r="FT1882" s="174"/>
      <c r="FU1882" s="174"/>
      <c r="FV1882" s="174"/>
      <c r="FW1882" s="174"/>
      <c r="FX1882" s="174"/>
      <c r="FY1882" s="174"/>
      <c r="FZ1882" s="174"/>
      <c r="GA1882" s="174"/>
      <c r="GB1882" s="174"/>
      <c r="GC1882" s="174"/>
      <c r="GD1882" s="174"/>
      <c r="GE1882" s="174"/>
      <c r="GF1882" s="174"/>
      <c r="GG1882" s="174"/>
      <c r="GH1882" s="174"/>
      <c r="GI1882" s="174"/>
      <c r="GJ1882" s="174"/>
      <c r="GK1882" s="174"/>
      <c r="GL1882" s="174"/>
      <c r="GM1882" s="174"/>
      <c r="GN1882" s="174"/>
      <c r="GO1882" s="174"/>
      <c r="GP1882" s="174"/>
      <c r="GQ1882" s="174"/>
      <c r="GR1882" s="174"/>
      <c r="GS1882" s="174"/>
      <c r="GT1882" s="174"/>
      <c r="GU1882" s="174"/>
      <c r="GV1882" s="174"/>
      <c r="GW1882" s="174"/>
      <c r="GX1882" s="174"/>
      <c r="GY1882" s="174"/>
      <c r="GZ1882" s="174"/>
      <c r="HA1882" s="174"/>
      <c r="HB1882" s="174"/>
      <c r="HC1882" s="174"/>
      <c r="HD1882" s="174"/>
      <c r="HE1882" s="174"/>
      <c r="HF1882" s="174"/>
      <c r="HG1882" s="174"/>
      <c r="HH1882" s="174"/>
      <c r="HI1882" s="174"/>
      <c r="HJ1882" s="174"/>
      <c r="HK1882" s="174"/>
      <c r="HL1882" s="174"/>
      <c r="HM1882" s="174"/>
      <c r="HN1882" s="174"/>
      <c r="HO1882" s="174"/>
      <c r="HP1882" s="174"/>
      <c r="HQ1882" s="174"/>
      <c r="HR1882" s="174"/>
      <c r="HS1882" s="174"/>
      <c r="HT1882" s="174"/>
      <c r="HU1882" s="174"/>
      <c r="HV1882" s="174"/>
      <c r="HW1882" s="174"/>
      <c r="HX1882" s="174"/>
      <c r="HY1882" s="174"/>
      <c r="HZ1882" s="174"/>
      <c r="IA1882" s="174"/>
      <c r="IB1882" s="174"/>
      <c r="IC1882" s="174"/>
      <c r="ID1882" s="174"/>
      <c r="IE1882" s="174"/>
      <c r="IF1882" s="174"/>
      <c r="IG1882" s="174"/>
      <c r="IH1882" s="174"/>
      <c r="II1882" s="174"/>
      <c r="IJ1882" s="174"/>
      <c r="IK1882" s="174"/>
      <c r="IL1882" s="174"/>
      <c r="IM1882" s="174"/>
      <c r="IN1882" s="174"/>
      <c r="IO1882" s="174"/>
      <c r="IP1882" s="174"/>
      <c r="IQ1882" s="174"/>
      <c r="IR1882" s="174"/>
      <c r="IS1882" s="174"/>
      <c r="IT1882" s="174"/>
      <c r="IU1882" s="174"/>
      <c r="IV1882" s="174"/>
      <c r="IW1882" s="174"/>
      <c r="IX1882" s="174"/>
      <c r="IY1882" s="174"/>
      <c r="IZ1882" s="174"/>
      <c r="JA1882" s="174"/>
    </row>
    <row r="1883" spans="1:261" s="1031" customFormat="1" ht="75" x14ac:dyDescent="0.25">
      <c r="A1883" s="297"/>
      <c r="B1883" s="297">
        <v>1</v>
      </c>
      <c r="C1883" s="238" t="s">
        <v>308</v>
      </c>
      <c r="D1883" s="237"/>
      <c r="E1883" s="238"/>
      <c r="F1883" s="2194">
        <f t="shared" si="672"/>
        <v>6200</v>
      </c>
      <c r="G1883" s="912">
        <f t="shared" si="672"/>
        <v>516.66666666666663</v>
      </c>
      <c r="H1883" s="912">
        <f t="shared" si="672"/>
        <v>8</v>
      </c>
      <c r="I1883" s="912">
        <f>I1786</f>
        <v>1.5483870967741937</v>
      </c>
      <c r="J1883" s="2991"/>
      <c r="K1883" s="2991"/>
      <c r="L1883" s="2992"/>
      <c r="M1883" s="2992"/>
      <c r="N1883" s="2992"/>
      <c r="O1883" s="2992"/>
      <c r="P1883" s="2992"/>
      <c r="Q1883" s="2992"/>
      <c r="R1883" s="3288"/>
      <c r="S1883" s="3288"/>
      <c r="T1883" s="3288"/>
      <c r="U1883" s="3289"/>
      <c r="V1883" s="3288"/>
      <c r="W1883" s="3288"/>
      <c r="X1883" s="3290"/>
      <c r="Y1883" s="3290"/>
      <c r="Z1883" s="3288"/>
      <c r="AA1883" s="1116">
        <f t="shared" si="670"/>
        <v>0</v>
      </c>
      <c r="AB1883" s="3078"/>
      <c r="AC1883" s="2587"/>
      <c r="AD1883" s="3494"/>
      <c r="AE1883" s="174"/>
      <c r="AF1883" s="174"/>
      <c r="AG1883" s="174"/>
      <c r="AH1883" s="174"/>
      <c r="AI1883" s="174"/>
      <c r="AJ1883" s="174"/>
      <c r="AK1883" s="174"/>
      <c r="AL1883" s="174"/>
      <c r="AM1883" s="174"/>
      <c r="AN1883" s="174"/>
      <c r="AO1883" s="174"/>
      <c r="AP1883" s="174"/>
      <c r="AQ1883" s="174"/>
      <c r="AR1883" s="174"/>
      <c r="AS1883" s="174"/>
      <c r="AT1883" s="174"/>
      <c r="AU1883" s="174"/>
      <c r="AV1883" s="174"/>
      <c r="AW1883" s="174"/>
      <c r="AX1883" s="174"/>
      <c r="AY1883" s="174"/>
      <c r="AZ1883" s="174"/>
      <c r="BA1883" s="174"/>
      <c r="BB1883" s="174"/>
      <c r="BC1883" s="174"/>
      <c r="BD1883" s="174"/>
      <c r="BE1883" s="174"/>
      <c r="BF1883" s="174"/>
      <c r="BG1883" s="174"/>
      <c r="BH1883" s="174"/>
      <c r="BI1883" s="174"/>
      <c r="BJ1883" s="174"/>
      <c r="BK1883" s="174"/>
      <c r="BL1883" s="174"/>
      <c r="BM1883" s="174"/>
      <c r="BN1883" s="174"/>
      <c r="BO1883" s="174"/>
      <c r="BP1883" s="174"/>
      <c r="BQ1883" s="174"/>
      <c r="BR1883" s="174"/>
      <c r="BS1883" s="174"/>
      <c r="BT1883" s="174"/>
      <c r="BU1883" s="174"/>
      <c r="BV1883" s="174"/>
      <c r="BW1883" s="174"/>
      <c r="BX1883" s="174"/>
      <c r="BY1883" s="174"/>
      <c r="BZ1883" s="174"/>
      <c r="CA1883" s="174"/>
      <c r="CB1883" s="174"/>
      <c r="CC1883" s="174"/>
      <c r="CD1883" s="174"/>
      <c r="CE1883" s="174"/>
      <c r="CF1883" s="174"/>
      <c r="CG1883" s="174"/>
      <c r="CH1883" s="174"/>
      <c r="CI1883" s="174"/>
      <c r="CJ1883" s="174"/>
      <c r="CK1883" s="174"/>
      <c r="CL1883" s="174"/>
      <c r="CM1883" s="174"/>
      <c r="CN1883" s="174"/>
      <c r="CO1883" s="174"/>
      <c r="CP1883" s="174"/>
      <c r="CQ1883" s="174"/>
      <c r="CR1883" s="174"/>
      <c r="CS1883" s="174"/>
      <c r="CT1883" s="174"/>
      <c r="CU1883" s="174"/>
      <c r="CV1883" s="174"/>
      <c r="CW1883" s="174"/>
      <c r="CX1883" s="174"/>
      <c r="CY1883" s="174"/>
      <c r="CZ1883" s="174"/>
      <c r="DA1883" s="174"/>
      <c r="DB1883" s="174"/>
      <c r="DC1883" s="174"/>
      <c r="DD1883" s="174"/>
      <c r="DE1883" s="174"/>
      <c r="DF1883" s="174"/>
      <c r="DG1883" s="174"/>
      <c r="DH1883" s="174"/>
      <c r="DI1883" s="174"/>
      <c r="DJ1883" s="174"/>
      <c r="DK1883" s="174"/>
      <c r="DL1883" s="174"/>
      <c r="DM1883" s="174"/>
      <c r="DN1883" s="174"/>
      <c r="DO1883" s="174"/>
      <c r="DP1883" s="174"/>
      <c r="DQ1883" s="174"/>
      <c r="DR1883" s="174"/>
      <c r="DS1883" s="174"/>
      <c r="DT1883" s="174"/>
      <c r="DU1883" s="174"/>
      <c r="DV1883" s="174"/>
      <c r="DW1883" s="174"/>
      <c r="DX1883" s="174"/>
      <c r="DY1883" s="174"/>
      <c r="DZ1883" s="174"/>
      <c r="EA1883" s="174"/>
      <c r="EB1883" s="174"/>
      <c r="EC1883" s="174"/>
      <c r="ED1883" s="174"/>
      <c r="EE1883" s="174"/>
      <c r="EF1883" s="174"/>
      <c r="EG1883" s="174"/>
      <c r="EH1883" s="174"/>
      <c r="EI1883" s="174"/>
      <c r="EJ1883" s="174"/>
      <c r="EK1883" s="174"/>
      <c r="EL1883" s="174"/>
      <c r="EM1883" s="174"/>
      <c r="EN1883" s="174"/>
      <c r="EO1883" s="174"/>
      <c r="EP1883" s="174"/>
      <c r="EQ1883" s="174"/>
      <c r="ER1883" s="174"/>
      <c r="ES1883" s="174"/>
      <c r="ET1883" s="174"/>
      <c r="EU1883" s="174"/>
      <c r="EV1883" s="174"/>
      <c r="EW1883" s="174"/>
      <c r="EX1883" s="174"/>
      <c r="EY1883" s="174"/>
      <c r="EZ1883" s="174"/>
      <c r="FA1883" s="174"/>
      <c r="FB1883" s="174"/>
      <c r="FC1883" s="174"/>
      <c r="FD1883" s="174"/>
      <c r="FE1883" s="174"/>
      <c r="FF1883" s="174"/>
      <c r="FG1883" s="174"/>
      <c r="FH1883" s="174"/>
      <c r="FI1883" s="174"/>
      <c r="FJ1883" s="174"/>
      <c r="FK1883" s="174"/>
      <c r="FL1883" s="174"/>
      <c r="FM1883" s="174"/>
      <c r="FN1883" s="174"/>
      <c r="FO1883" s="174"/>
      <c r="FP1883" s="174"/>
      <c r="FQ1883" s="174"/>
      <c r="FR1883" s="174"/>
      <c r="FS1883" s="174"/>
      <c r="FT1883" s="174"/>
      <c r="FU1883" s="174"/>
      <c r="FV1883" s="174"/>
      <c r="FW1883" s="174"/>
      <c r="FX1883" s="174"/>
      <c r="FY1883" s="174"/>
      <c r="FZ1883" s="174"/>
      <c r="GA1883" s="174"/>
      <c r="GB1883" s="174"/>
      <c r="GC1883" s="174"/>
      <c r="GD1883" s="174"/>
      <c r="GE1883" s="174"/>
      <c r="GF1883" s="174"/>
      <c r="GG1883" s="174"/>
      <c r="GH1883" s="174"/>
      <c r="GI1883" s="174"/>
      <c r="GJ1883" s="174"/>
      <c r="GK1883" s="174"/>
      <c r="GL1883" s="174"/>
      <c r="GM1883" s="174"/>
      <c r="GN1883" s="174"/>
      <c r="GO1883" s="174"/>
      <c r="GP1883" s="174"/>
      <c r="GQ1883" s="174"/>
      <c r="GR1883" s="174"/>
      <c r="GS1883" s="174"/>
      <c r="GT1883" s="174"/>
      <c r="GU1883" s="174"/>
      <c r="GV1883" s="174"/>
      <c r="GW1883" s="174"/>
      <c r="GX1883" s="174"/>
      <c r="GY1883" s="174"/>
      <c r="GZ1883" s="174"/>
      <c r="HA1883" s="174"/>
      <c r="HB1883" s="174"/>
      <c r="HC1883" s="174"/>
      <c r="HD1883" s="174"/>
      <c r="HE1883" s="174"/>
      <c r="HF1883" s="174"/>
      <c r="HG1883" s="174"/>
      <c r="HH1883" s="174"/>
      <c r="HI1883" s="174"/>
      <c r="HJ1883" s="174"/>
      <c r="HK1883" s="174"/>
      <c r="HL1883" s="174"/>
      <c r="HM1883" s="174"/>
      <c r="HN1883" s="174"/>
      <c r="HO1883" s="174"/>
      <c r="HP1883" s="174"/>
      <c r="HQ1883" s="174"/>
      <c r="HR1883" s="174"/>
      <c r="HS1883" s="174"/>
      <c r="HT1883" s="174"/>
      <c r="HU1883" s="174"/>
      <c r="HV1883" s="174"/>
      <c r="HW1883" s="174"/>
      <c r="HX1883" s="174"/>
      <c r="HY1883" s="174"/>
      <c r="HZ1883" s="174"/>
      <c r="IA1883" s="174"/>
      <c r="IB1883" s="174"/>
      <c r="IC1883" s="174"/>
      <c r="ID1883" s="174"/>
      <c r="IE1883" s="174"/>
      <c r="IF1883" s="174"/>
      <c r="IG1883" s="174"/>
      <c r="IH1883" s="174"/>
      <c r="II1883" s="174"/>
      <c r="IJ1883" s="174"/>
      <c r="IK1883" s="174"/>
      <c r="IL1883" s="174"/>
      <c r="IM1883" s="174"/>
      <c r="IN1883" s="174"/>
      <c r="IO1883" s="174"/>
      <c r="IP1883" s="174"/>
      <c r="IQ1883" s="174"/>
      <c r="IR1883" s="174"/>
      <c r="IS1883" s="174"/>
      <c r="IT1883" s="174"/>
      <c r="IU1883" s="174"/>
      <c r="IV1883" s="174"/>
      <c r="IW1883" s="174"/>
      <c r="IX1883" s="174"/>
      <c r="IY1883" s="174"/>
      <c r="IZ1883" s="174"/>
      <c r="JA1883" s="174"/>
    </row>
    <row r="1884" spans="1:261" s="1031" customFormat="1" ht="60" x14ac:dyDescent="0.25">
      <c r="A1884" s="297"/>
      <c r="B1884" s="297">
        <v>1</v>
      </c>
      <c r="C1884" s="238" t="s">
        <v>309</v>
      </c>
      <c r="D1884" s="237"/>
      <c r="E1884" s="238"/>
      <c r="F1884" s="2194">
        <f t="shared" si="672"/>
        <v>2700</v>
      </c>
      <c r="G1884" s="912">
        <f t="shared" si="672"/>
        <v>225</v>
      </c>
      <c r="H1884" s="912">
        <f t="shared" si="672"/>
        <v>123</v>
      </c>
      <c r="I1884" s="912">
        <f>I1787</f>
        <v>54.666666666666664</v>
      </c>
      <c r="J1884" s="2991"/>
      <c r="K1884" s="2991"/>
      <c r="L1884" s="2992"/>
      <c r="M1884" s="2992"/>
      <c r="N1884" s="2992"/>
      <c r="O1884" s="2992"/>
      <c r="P1884" s="2992"/>
      <c r="Q1884" s="2992"/>
      <c r="R1884" s="3288"/>
      <c r="S1884" s="3288"/>
      <c r="T1884" s="3288"/>
      <c r="U1884" s="3289"/>
      <c r="V1884" s="3288"/>
      <c r="W1884" s="3288"/>
      <c r="X1884" s="3290"/>
      <c r="Y1884" s="3290"/>
      <c r="Z1884" s="3288"/>
      <c r="AA1884" s="1116">
        <f t="shared" si="670"/>
        <v>0</v>
      </c>
      <c r="AB1884" s="3078"/>
      <c r="AC1884" s="2587"/>
      <c r="AD1884" s="3494"/>
      <c r="AE1884" s="174"/>
      <c r="AF1884" s="174"/>
      <c r="AG1884" s="174"/>
      <c r="AH1884" s="174"/>
      <c r="AI1884" s="174"/>
      <c r="AJ1884" s="174"/>
      <c r="AK1884" s="174"/>
      <c r="AL1884" s="174"/>
      <c r="AM1884" s="174"/>
      <c r="AN1884" s="174"/>
      <c r="AO1884" s="174"/>
      <c r="AP1884" s="174"/>
      <c r="AQ1884" s="174"/>
      <c r="AR1884" s="174"/>
      <c r="AS1884" s="174"/>
      <c r="AT1884" s="174"/>
      <c r="AU1884" s="174"/>
      <c r="AV1884" s="174"/>
      <c r="AW1884" s="174"/>
      <c r="AX1884" s="174"/>
      <c r="AY1884" s="174"/>
      <c r="AZ1884" s="174"/>
      <c r="BA1884" s="174"/>
      <c r="BB1884" s="174"/>
      <c r="BC1884" s="174"/>
      <c r="BD1884" s="174"/>
      <c r="BE1884" s="174"/>
      <c r="BF1884" s="174"/>
      <c r="BG1884" s="174"/>
      <c r="BH1884" s="174"/>
      <c r="BI1884" s="174"/>
      <c r="BJ1884" s="174"/>
      <c r="BK1884" s="174"/>
      <c r="BL1884" s="174"/>
      <c r="BM1884" s="174"/>
      <c r="BN1884" s="174"/>
      <c r="BO1884" s="174"/>
      <c r="BP1884" s="174"/>
      <c r="BQ1884" s="174"/>
      <c r="BR1884" s="174"/>
      <c r="BS1884" s="174"/>
      <c r="BT1884" s="174"/>
      <c r="BU1884" s="174"/>
      <c r="BV1884" s="174"/>
      <c r="BW1884" s="174"/>
      <c r="BX1884" s="174"/>
      <c r="BY1884" s="174"/>
      <c r="BZ1884" s="174"/>
      <c r="CA1884" s="174"/>
      <c r="CB1884" s="174"/>
      <c r="CC1884" s="174"/>
      <c r="CD1884" s="174"/>
      <c r="CE1884" s="174"/>
      <c r="CF1884" s="174"/>
      <c r="CG1884" s="174"/>
      <c r="CH1884" s="174"/>
      <c r="CI1884" s="174"/>
      <c r="CJ1884" s="174"/>
      <c r="CK1884" s="174"/>
      <c r="CL1884" s="174"/>
      <c r="CM1884" s="174"/>
      <c r="CN1884" s="174"/>
      <c r="CO1884" s="174"/>
      <c r="CP1884" s="174"/>
      <c r="CQ1884" s="174"/>
      <c r="CR1884" s="174"/>
      <c r="CS1884" s="174"/>
      <c r="CT1884" s="174"/>
      <c r="CU1884" s="174"/>
      <c r="CV1884" s="174"/>
      <c r="CW1884" s="174"/>
      <c r="CX1884" s="174"/>
      <c r="CY1884" s="174"/>
      <c r="CZ1884" s="174"/>
      <c r="DA1884" s="174"/>
      <c r="DB1884" s="174"/>
      <c r="DC1884" s="174"/>
      <c r="DD1884" s="174"/>
      <c r="DE1884" s="174"/>
      <c r="DF1884" s="174"/>
      <c r="DG1884" s="174"/>
      <c r="DH1884" s="174"/>
      <c r="DI1884" s="174"/>
      <c r="DJ1884" s="174"/>
      <c r="DK1884" s="174"/>
      <c r="DL1884" s="174"/>
      <c r="DM1884" s="174"/>
      <c r="DN1884" s="174"/>
      <c r="DO1884" s="174"/>
      <c r="DP1884" s="174"/>
      <c r="DQ1884" s="174"/>
      <c r="DR1884" s="174"/>
      <c r="DS1884" s="174"/>
      <c r="DT1884" s="174"/>
      <c r="DU1884" s="174"/>
      <c r="DV1884" s="174"/>
      <c r="DW1884" s="174"/>
      <c r="DX1884" s="174"/>
      <c r="DY1884" s="174"/>
      <c r="DZ1884" s="174"/>
      <c r="EA1884" s="174"/>
      <c r="EB1884" s="174"/>
      <c r="EC1884" s="174"/>
      <c r="ED1884" s="174"/>
      <c r="EE1884" s="174"/>
      <c r="EF1884" s="174"/>
      <c r="EG1884" s="174"/>
      <c r="EH1884" s="174"/>
      <c r="EI1884" s="174"/>
      <c r="EJ1884" s="174"/>
      <c r="EK1884" s="174"/>
      <c r="EL1884" s="174"/>
      <c r="EM1884" s="174"/>
      <c r="EN1884" s="174"/>
      <c r="EO1884" s="174"/>
      <c r="EP1884" s="174"/>
      <c r="EQ1884" s="174"/>
      <c r="ER1884" s="174"/>
      <c r="ES1884" s="174"/>
      <c r="ET1884" s="174"/>
      <c r="EU1884" s="174"/>
      <c r="EV1884" s="174"/>
      <c r="EW1884" s="174"/>
      <c r="EX1884" s="174"/>
      <c r="EY1884" s="174"/>
      <c r="EZ1884" s="174"/>
      <c r="FA1884" s="174"/>
      <c r="FB1884" s="174"/>
      <c r="FC1884" s="174"/>
      <c r="FD1884" s="174"/>
      <c r="FE1884" s="174"/>
      <c r="FF1884" s="174"/>
      <c r="FG1884" s="174"/>
      <c r="FH1884" s="174"/>
      <c r="FI1884" s="174"/>
      <c r="FJ1884" s="174"/>
      <c r="FK1884" s="174"/>
      <c r="FL1884" s="174"/>
      <c r="FM1884" s="174"/>
      <c r="FN1884" s="174"/>
      <c r="FO1884" s="174"/>
      <c r="FP1884" s="174"/>
      <c r="FQ1884" s="174"/>
      <c r="FR1884" s="174"/>
      <c r="FS1884" s="174"/>
      <c r="FT1884" s="174"/>
      <c r="FU1884" s="174"/>
      <c r="FV1884" s="174"/>
      <c r="FW1884" s="174"/>
      <c r="FX1884" s="174"/>
      <c r="FY1884" s="174"/>
      <c r="FZ1884" s="174"/>
      <c r="GA1884" s="174"/>
      <c r="GB1884" s="174"/>
      <c r="GC1884" s="174"/>
      <c r="GD1884" s="174"/>
      <c r="GE1884" s="174"/>
      <c r="GF1884" s="174"/>
      <c r="GG1884" s="174"/>
      <c r="GH1884" s="174"/>
      <c r="GI1884" s="174"/>
      <c r="GJ1884" s="174"/>
      <c r="GK1884" s="174"/>
      <c r="GL1884" s="174"/>
      <c r="GM1884" s="174"/>
      <c r="GN1884" s="174"/>
      <c r="GO1884" s="174"/>
      <c r="GP1884" s="174"/>
      <c r="GQ1884" s="174"/>
      <c r="GR1884" s="174"/>
      <c r="GS1884" s="174"/>
      <c r="GT1884" s="174"/>
      <c r="GU1884" s="174"/>
      <c r="GV1884" s="174"/>
      <c r="GW1884" s="174"/>
      <c r="GX1884" s="174"/>
      <c r="GY1884" s="174"/>
      <c r="GZ1884" s="174"/>
      <c r="HA1884" s="174"/>
      <c r="HB1884" s="174"/>
      <c r="HC1884" s="174"/>
      <c r="HD1884" s="174"/>
      <c r="HE1884" s="174"/>
      <c r="HF1884" s="174"/>
      <c r="HG1884" s="174"/>
      <c r="HH1884" s="174"/>
      <c r="HI1884" s="174"/>
      <c r="HJ1884" s="174"/>
      <c r="HK1884" s="174"/>
      <c r="HL1884" s="174"/>
      <c r="HM1884" s="174"/>
      <c r="HN1884" s="174"/>
      <c r="HO1884" s="174"/>
      <c r="HP1884" s="174"/>
      <c r="HQ1884" s="174"/>
      <c r="HR1884" s="174"/>
      <c r="HS1884" s="174"/>
      <c r="HT1884" s="174"/>
      <c r="HU1884" s="174"/>
      <c r="HV1884" s="174"/>
      <c r="HW1884" s="174"/>
      <c r="HX1884" s="174"/>
      <c r="HY1884" s="174"/>
      <c r="HZ1884" s="174"/>
      <c r="IA1884" s="174"/>
      <c r="IB1884" s="174"/>
      <c r="IC1884" s="174"/>
      <c r="ID1884" s="174"/>
      <c r="IE1884" s="174"/>
      <c r="IF1884" s="174"/>
      <c r="IG1884" s="174"/>
      <c r="IH1884" s="174"/>
      <c r="II1884" s="174"/>
      <c r="IJ1884" s="174"/>
      <c r="IK1884" s="174"/>
      <c r="IL1884" s="174"/>
      <c r="IM1884" s="174"/>
      <c r="IN1884" s="174"/>
      <c r="IO1884" s="174"/>
      <c r="IP1884" s="174"/>
      <c r="IQ1884" s="174"/>
      <c r="IR1884" s="174"/>
      <c r="IS1884" s="174"/>
      <c r="IT1884" s="174"/>
      <c r="IU1884" s="174"/>
      <c r="IV1884" s="174"/>
      <c r="IW1884" s="174"/>
      <c r="IX1884" s="174"/>
      <c r="IY1884" s="174"/>
      <c r="IZ1884" s="174"/>
      <c r="JA1884" s="174"/>
    </row>
    <row r="1885" spans="1:261" s="1031" customFormat="1" ht="60" x14ac:dyDescent="0.25">
      <c r="A1885" s="297"/>
      <c r="B1885" s="297">
        <v>1</v>
      </c>
      <c r="C1885" s="238" t="s">
        <v>391</v>
      </c>
      <c r="D1885" s="237"/>
      <c r="E1885" s="238"/>
      <c r="F1885" s="2194">
        <f t="shared" si="672"/>
        <v>440</v>
      </c>
      <c r="G1885" s="912">
        <f t="shared" si="672"/>
        <v>36.666666666666664</v>
      </c>
      <c r="H1885" s="912">
        <f t="shared" si="672"/>
        <v>0</v>
      </c>
      <c r="I1885" s="912">
        <f>I1788</f>
        <v>0</v>
      </c>
      <c r="J1885" s="2991"/>
      <c r="K1885" s="2991"/>
      <c r="L1885" s="2992"/>
      <c r="M1885" s="2992"/>
      <c r="N1885" s="2992"/>
      <c r="O1885" s="2992"/>
      <c r="P1885" s="2992"/>
      <c r="Q1885" s="2992"/>
      <c r="R1885" s="3288"/>
      <c r="S1885" s="3288"/>
      <c r="T1885" s="3288"/>
      <c r="U1885" s="3289"/>
      <c r="V1885" s="3288"/>
      <c r="W1885" s="3288"/>
      <c r="X1885" s="3290"/>
      <c r="Y1885" s="3290"/>
      <c r="Z1885" s="3288"/>
      <c r="AA1885" s="1116">
        <f t="shared" si="670"/>
        <v>0</v>
      </c>
      <c r="AB1885" s="3078"/>
      <c r="AC1885" s="2587"/>
      <c r="AD1885" s="3494"/>
      <c r="AE1885" s="174"/>
      <c r="AF1885" s="174"/>
      <c r="AG1885" s="174"/>
      <c r="AH1885" s="174"/>
      <c r="AI1885" s="174"/>
      <c r="AJ1885" s="174"/>
      <c r="AK1885" s="174"/>
      <c r="AL1885" s="174"/>
      <c r="AM1885" s="174"/>
      <c r="AN1885" s="174"/>
      <c r="AO1885" s="174"/>
      <c r="AP1885" s="174"/>
      <c r="AQ1885" s="174"/>
      <c r="AR1885" s="174"/>
      <c r="AS1885" s="174"/>
      <c r="AT1885" s="174"/>
      <c r="AU1885" s="174"/>
      <c r="AV1885" s="174"/>
      <c r="AW1885" s="174"/>
      <c r="AX1885" s="174"/>
      <c r="AY1885" s="174"/>
      <c r="AZ1885" s="174"/>
      <c r="BA1885" s="174"/>
      <c r="BB1885" s="174"/>
      <c r="BC1885" s="174"/>
      <c r="BD1885" s="174"/>
      <c r="BE1885" s="174"/>
      <c r="BF1885" s="174"/>
      <c r="BG1885" s="174"/>
      <c r="BH1885" s="174"/>
      <c r="BI1885" s="174"/>
      <c r="BJ1885" s="174"/>
      <c r="BK1885" s="174"/>
      <c r="BL1885" s="174"/>
      <c r="BM1885" s="174"/>
      <c r="BN1885" s="174"/>
      <c r="BO1885" s="174"/>
      <c r="BP1885" s="174"/>
      <c r="BQ1885" s="174"/>
      <c r="BR1885" s="174"/>
      <c r="BS1885" s="174"/>
      <c r="BT1885" s="174"/>
      <c r="BU1885" s="174"/>
      <c r="BV1885" s="174"/>
      <c r="BW1885" s="174"/>
      <c r="BX1885" s="174"/>
      <c r="BY1885" s="174"/>
      <c r="BZ1885" s="174"/>
      <c r="CA1885" s="174"/>
      <c r="CB1885" s="174"/>
      <c r="CC1885" s="174"/>
      <c r="CD1885" s="174"/>
      <c r="CE1885" s="174"/>
      <c r="CF1885" s="174"/>
      <c r="CG1885" s="174"/>
      <c r="CH1885" s="174"/>
      <c r="CI1885" s="174"/>
      <c r="CJ1885" s="174"/>
      <c r="CK1885" s="174"/>
      <c r="CL1885" s="174"/>
      <c r="CM1885" s="174"/>
      <c r="CN1885" s="174"/>
      <c r="CO1885" s="174"/>
      <c r="CP1885" s="174"/>
      <c r="CQ1885" s="174"/>
      <c r="CR1885" s="174"/>
      <c r="CS1885" s="174"/>
      <c r="CT1885" s="174"/>
      <c r="CU1885" s="174"/>
      <c r="CV1885" s="174"/>
      <c r="CW1885" s="174"/>
      <c r="CX1885" s="174"/>
      <c r="CY1885" s="174"/>
      <c r="CZ1885" s="174"/>
      <c r="DA1885" s="174"/>
      <c r="DB1885" s="174"/>
      <c r="DC1885" s="174"/>
      <c r="DD1885" s="174"/>
      <c r="DE1885" s="174"/>
      <c r="DF1885" s="174"/>
      <c r="DG1885" s="174"/>
      <c r="DH1885" s="174"/>
      <c r="DI1885" s="174"/>
      <c r="DJ1885" s="174"/>
      <c r="DK1885" s="174"/>
      <c r="DL1885" s="174"/>
      <c r="DM1885" s="174"/>
      <c r="DN1885" s="174"/>
      <c r="DO1885" s="174"/>
      <c r="DP1885" s="174"/>
      <c r="DQ1885" s="174"/>
      <c r="DR1885" s="174"/>
      <c r="DS1885" s="174"/>
      <c r="DT1885" s="174"/>
      <c r="DU1885" s="174"/>
      <c r="DV1885" s="174"/>
      <c r="DW1885" s="174"/>
      <c r="DX1885" s="174"/>
      <c r="DY1885" s="174"/>
      <c r="DZ1885" s="174"/>
      <c r="EA1885" s="174"/>
      <c r="EB1885" s="174"/>
      <c r="EC1885" s="174"/>
      <c r="ED1885" s="174"/>
      <c r="EE1885" s="174"/>
      <c r="EF1885" s="174"/>
      <c r="EG1885" s="174"/>
      <c r="EH1885" s="174"/>
      <c r="EI1885" s="174"/>
      <c r="EJ1885" s="174"/>
      <c r="EK1885" s="174"/>
      <c r="EL1885" s="174"/>
      <c r="EM1885" s="174"/>
      <c r="EN1885" s="174"/>
      <c r="EO1885" s="174"/>
      <c r="EP1885" s="174"/>
      <c r="EQ1885" s="174"/>
      <c r="ER1885" s="174"/>
      <c r="ES1885" s="174"/>
      <c r="ET1885" s="174"/>
      <c r="EU1885" s="174"/>
      <c r="EV1885" s="174"/>
      <c r="EW1885" s="174"/>
      <c r="EX1885" s="174"/>
      <c r="EY1885" s="174"/>
      <c r="EZ1885" s="174"/>
      <c r="FA1885" s="174"/>
      <c r="FB1885" s="174"/>
      <c r="FC1885" s="174"/>
      <c r="FD1885" s="174"/>
      <c r="FE1885" s="174"/>
      <c r="FF1885" s="174"/>
      <c r="FG1885" s="174"/>
      <c r="FH1885" s="174"/>
      <c r="FI1885" s="174"/>
      <c r="FJ1885" s="174"/>
      <c r="FK1885" s="174"/>
      <c r="FL1885" s="174"/>
      <c r="FM1885" s="174"/>
      <c r="FN1885" s="174"/>
      <c r="FO1885" s="174"/>
      <c r="FP1885" s="174"/>
      <c r="FQ1885" s="174"/>
      <c r="FR1885" s="174"/>
      <c r="FS1885" s="174"/>
      <c r="FT1885" s="174"/>
      <c r="FU1885" s="174"/>
      <c r="FV1885" s="174"/>
      <c r="FW1885" s="174"/>
      <c r="FX1885" s="174"/>
      <c r="FY1885" s="174"/>
      <c r="FZ1885" s="174"/>
      <c r="GA1885" s="174"/>
      <c r="GB1885" s="174"/>
      <c r="GC1885" s="174"/>
      <c r="GD1885" s="174"/>
      <c r="GE1885" s="174"/>
      <c r="GF1885" s="174"/>
      <c r="GG1885" s="174"/>
      <c r="GH1885" s="174"/>
      <c r="GI1885" s="174"/>
      <c r="GJ1885" s="174"/>
      <c r="GK1885" s="174"/>
      <c r="GL1885" s="174"/>
      <c r="GM1885" s="174"/>
      <c r="GN1885" s="174"/>
      <c r="GO1885" s="174"/>
      <c r="GP1885" s="174"/>
      <c r="GQ1885" s="174"/>
      <c r="GR1885" s="174"/>
      <c r="GS1885" s="174"/>
      <c r="GT1885" s="174"/>
      <c r="GU1885" s="174"/>
      <c r="GV1885" s="174"/>
      <c r="GW1885" s="174"/>
      <c r="GX1885" s="174"/>
      <c r="GY1885" s="174"/>
      <c r="GZ1885" s="174"/>
      <c r="HA1885" s="174"/>
      <c r="HB1885" s="174"/>
      <c r="HC1885" s="174"/>
      <c r="HD1885" s="174"/>
      <c r="HE1885" s="174"/>
      <c r="HF1885" s="174"/>
      <c r="HG1885" s="174"/>
      <c r="HH1885" s="174"/>
      <c r="HI1885" s="174"/>
      <c r="HJ1885" s="174"/>
      <c r="HK1885" s="174"/>
      <c r="HL1885" s="174"/>
      <c r="HM1885" s="174"/>
      <c r="HN1885" s="174"/>
      <c r="HO1885" s="174"/>
      <c r="HP1885" s="174"/>
      <c r="HQ1885" s="174"/>
      <c r="HR1885" s="174"/>
      <c r="HS1885" s="174"/>
      <c r="HT1885" s="174"/>
      <c r="HU1885" s="174"/>
      <c r="HV1885" s="174"/>
      <c r="HW1885" s="174"/>
      <c r="HX1885" s="174"/>
      <c r="HY1885" s="174"/>
      <c r="HZ1885" s="174"/>
      <c r="IA1885" s="174"/>
      <c r="IB1885" s="174"/>
      <c r="IC1885" s="174"/>
      <c r="ID1885" s="174"/>
      <c r="IE1885" s="174"/>
      <c r="IF1885" s="174"/>
      <c r="IG1885" s="174"/>
      <c r="IH1885" s="174"/>
      <c r="II1885" s="174"/>
      <c r="IJ1885" s="174"/>
      <c r="IK1885" s="174"/>
      <c r="IL1885" s="174"/>
      <c r="IM1885" s="174"/>
      <c r="IN1885" s="174"/>
      <c r="IO1885" s="174"/>
      <c r="IP1885" s="174"/>
      <c r="IQ1885" s="174"/>
      <c r="IR1885" s="174"/>
      <c r="IS1885" s="174"/>
      <c r="IT1885" s="174"/>
      <c r="IU1885" s="174"/>
      <c r="IV1885" s="174"/>
      <c r="IW1885" s="174"/>
      <c r="IX1885" s="174"/>
      <c r="IY1885" s="174"/>
      <c r="IZ1885" s="174"/>
      <c r="JA1885" s="174"/>
    </row>
    <row r="1886" spans="1:261" s="1031" customFormat="1" ht="30" x14ac:dyDescent="0.25">
      <c r="A1886" s="297"/>
      <c r="B1886" s="297">
        <v>1</v>
      </c>
      <c r="C1886" s="378" t="s">
        <v>207</v>
      </c>
      <c r="D1886" s="237"/>
      <c r="E1886" s="238"/>
      <c r="F1886" s="2194"/>
      <c r="G1886" s="912"/>
      <c r="H1886" s="912"/>
      <c r="I1886" s="912"/>
      <c r="J1886" s="2991"/>
      <c r="K1886" s="2991"/>
      <c r="L1886" s="2992"/>
      <c r="M1886" s="2992"/>
      <c r="N1886" s="2992"/>
      <c r="O1886" s="2992"/>
      <c r="P1886" s="2992"/>
      <c r="Q1886" s="2992"/>
      <c r="R1886" s="3288">
        <f t="shared" ref="R1886:Z1886" si="673">R1849+R1836+R1789</f>
        <v>32967.884180000001</v>
      </c>
      <c r="S1886" s="3288">
        <f t="shared" si="673"/>
        <v>2747.3236816666663</v>
      </c>
      <c r="T1886" s="3288">
        <f t="shared" si="673"/>
        <v>2585.1020800000001</v>
      </c>
      <c r="U1886" s="3289">
        <f t="shared" si="673"/>
        <v>0</v>
      </c>
      <c r="V1886" s="3288">
        <f t="shared" si="673"/>
        <v>0</v>
      </c>
      <c r="W1886" s="3288">
        <f t="shared" si="673"/>
        <v>-162.22160166666629</v>
      </c>
      <c r="X1886" s="3290">
        <f t="shared" si="673"/>
        <v>0</v>
      </c>
      <c r="Y1886" s="3290">
        <f t="shared" si="673"/>
        <v>0</v>
      </c>
      <c r="Z1886" s="3288">
        <f t="shared" si="673"/>
        <v>2585.1020800000001</v>
      </c>
      <c r="AA1886" s="1116"/>
      <c r="AB1886" s="3078">
        <f>AB1849+AB1836</f>
        <v>0</v>
      </c>
      <c r="AC1886" s="2587"/>
      <c r="AD1886" s="3494"/>
      <c r="AE1886" s="174"/>
      <c r="AF1886" s="174"/>
      <c r="AG1886" s="174"/>
      <c r="AH1886" s="174"/>
      <c r="AI1886" s="174"/>
      <c r="AJ1886" s="174"/>
      <c r="AK1886" s="174"/>
      <c r="AL1886" s="174"/>
      <c r="AM1886" s="174"/>
      <c r="AN1886" s="174"/>
      <c r="AO1886" s="174"/>
      <c r="AP1886" s="174"/>
      <c r="AQ1886" s="174"/>
      <c r="AR1886" s="174"/>
      <c r="AS1886" s="174"/>
      <c r="AT1886" s="174"/>
      <c r="AU1886" s="174"/>
      <c r="AV1886" s="174"/>
      <c r="AW1886" s="174"/>
      <c r="AX1886" s="174"/>
      <c r="AY1886" s="174"/>
      <c r="AZ1886" s="174"/>
      <c r="BA1886" s="174"/>
      <c r="BB1886" s="174"/>
      <c r="BC1886" s="174"/>
      <c r="BD1886" s="174"/>
      <c r="BE1886" s="174"/>
      <c r="BF1886" s="174"/>
      <c r="BG1886" s="174"/>
      <c r="BH1886" s="174"/>
      <c r="BI1886" s="174"/>
      <c r="BJ1886" s="174"/>
      <c r="BK1886" s="174"/>
      <c r="BL1886" s="174"/>
      <c r="BM1886" s="174"/>
      <c r="BN1886" s="174"/>
      <c r="BO1886" s="174"/>
      <c r="BP1886" s="174"/>
      <c r="BQ1886" s="174"/>
      <c r="BR1886" s="174"/>
      <c r="BS1886" s="174"/>
      <c r="BT1886" s="174"/>
      <c r="BU1886" s="174"/>
      <c r="BV1886" s="174"/>
      <c r="BW1886" s="174"/>
      <c r="BX1886" s="174"/>
      <c r="BY1886" s="174"/>
      <c r="BZ1886" s="174"/>
      <c r="CA1886" s="174"/>
      <c r="CB1886" s="174"/>
      <c r="CC1886" s="174"/>
      <c r="CD1886" s="174"/>
      <c r="CE1886" s="174"/>
      <c r="CF1886" s="174"/>
      <c r="CG1886" s="174"/>
      <c r="CH1886" s="174"/>
      <c r="CI1886" s="174"/>
      <c r="CJ1886" s="174"/>
      <c r="CK1886" s="174"/>
      <c r="CL1886" s="174"/>
      <c r="CM1886" s="174"/>
      <c r="CN1886" s="174"/>
      <c r="CO1886" s="174"/>
      <c r="CP1886" s="174"/>
      <c r="CQ1886" s="174"/>
      <c r="CR1886" s="174"/>
      <c r="CS1886" s="174"/>
      <c r="CT1886" s="174"/>
      <c r="CU1886" s="174"/>
      <c r="CV1886" s="174"/>
      <c r="CW1886" s="174"/>
      <c r="CX1886" s="174"/>
      <c r="CY1886" s="174"/>
      <c r="CZ1886" s="174"/>
      <c r="DA1886" s="174"/>
      <c r="DB1886" s="174"/>
      <c r="DC1886" s="174"/>
      <c r="DD1886" s="174"/>
      <c r="DE1886" s="174"/>
      <c r="DF1886" s="174"/>
      <c r="DG1886" s="174"/>
      <c r="DH1886" s="174"/>
      <c r="DI1886" s="174"/>
      <c r="DJ1886" s="174"/>
      <c r="DK1886" s="174"/>
      <c r="DL1886" s="174"/>
      <c r="DM1886" s="174"/>
      <c r="DN1886" s="174"/>
      <c r="DO1886" s="174"/>
      <c r="DP1886" s="174"/>
      <c r="DQ1886" s="174"/>
      <c r="DR1886" s="174"/>
      <c r="DS1886" s="174"/>
      <c r="DT1886" s="174"/>
      <c r="DU1886" s="174"/>
      <c r="DV1886" s="174"/>
      <c r="DW1886" s="174"/>
      <c r="DX1886" s="174"/>
      <c r="DY1886" s="174"/>
      <c r="DZ1886" s="174"/>
      <c r="EA1886" s="174"/>
      <c r="EB1886" s="174"/>
      <c r="EC1886" s="174"/>
      <c r="ED1886" s="174"/>
      <c r="EE1886" s="174"/>
      <c r="EF1886" s="174"/>
      <c r="EG1886" s="174"/>
      <c r="EH1886" s="174"/>
      <c r="EI1886" s="174"/>
      <c r="EJ1886" s="174"/>
      <c r="EK1886" s="174"/>
      <c r="EL1886" s="174"/>
      <c r="EM1886" s="174"/>
      <c r="EN1886" s="174"/>
      <c r="EO1886" s="174"/>
      <c r="EP1886" s="174"/>
      <c r="EQ1886" s="174"/>
      <c r="ER1886" s="174"/>
      <c r="ES1886" s="174"/>
      <c r="ET1886" s="174"/>
      <c r="EU1886" s="174"/>
      <c r="EV1886" s="174"/>
      <c r="EW1886" s="174"/>
      <c r="EX1886" s="174"/>
      <c r="EY1886" s="174"/>
      <c r="EZ1886" s="174"/>
      <c r="FA1886" s="174"/>
      <c r="FB1886" s="174"/>
      <c r="FC1886" s="174"/>
      <c r="FD1886" s="174"/>
      <c r="FE1886" s="174"/>
      <c r="FF1886" s="174"/>
      <c r="FG1886" s="174"/>
      <c r="FH1886" s="174"/>
      <c r="FI1886" s="174"/>
      <c r="FJ1886" s="174"/>
      <c r="FK1886" s="174"/>
      <c r="FL1886" s="174"/>
      <c r="FM1886" s="174"/>
      <c r="FN1886" s="174"/>
      <c r="FO1886" s="174"/>
      <c r="FP1886" s="174"/>
      <c r="FQ1886" s="174"/>
      <c r="FR1886" s="174"/>
      <c r="FS1886" s="174"/>
      <c r="FT1886" s="174"/>
      <c r="FU1886" s="174"/>
      <c r="FV1886" s="174"/>
      <c r="FW1886" s="174"/>
      <c r="FX1886" s="174"/>
      <c r="FY1886" s="174"/>
      <c r="FZ1886" s="174"/>
      <c r="GA1886" s="174"/>
      <c r="GB1886" s="174"/>
      <c r="GC1886" s="174"/>
      <c r="GD1886" s="174"/>
      <c r="GE1886" s="174"/>
      <c r="GF1886" s="174"/>
      <c r="GG1886" s="174"/>
      <c r="GH1886" s="174"/>
      <c r="GI1886" s="174"/>
      <c r="GJ1886" s="174"/>
      <c r="GK1886" s="174"/>
      <c r="GL1886" s="174"/>
      <c r="GM1886" s="174"/>
      <c r="GN1886" s="174"/>
      <c r="GO1886" s="174"/>
      <c r="GP1886" s="174"/>
      <c r="GQ1886" s="174"/>
      <c r="GR1886" s="174"/>
      <c r="GS1886" s="174"/>
      <c r="GT1886" s="174"/>
      <c r="GU1886" s="174"/>
      <c r="GV1886" s="174"/>
      <c r="GW1886" s="174"/>
      <c r="GX1886" s="174"/>
      <c r="GY1886" s="174"/>
      <c r="GZ1886" s="174"/>
      <c r="HA1886" s="174"/>
      <c r="HB1886" s="174"/>
      <c r="HC1886" s="174"/>
      <c r="HD1886" s="174"/>
      <c r="HE1886" s="174"/>
      <c r="HF1886" s="174"/>
      <c r="HG1886" s="174"/>
      <c r="HH1886" s="174"/>
      <c r="HI1886" s="174"/>
      <c r="HJ1886" s="174"/>
      <c r="HK1886" s="174"/>
      <c r="HL1886" s="174"/>
      <c r="HM1886" s="174"/>
      <c r="HN1886" s="174"/>
      <c r="HO1886" s="174"/>
      <c r="HP1886" s="174"/>
      <c r="HQ1886" s="174"/>
      <c r="HR1886" s="174"/>
      <c r="HS1886" s="174"/>
      <c r="HT1886" s="174"/>
      <c r="HU1886" s="174"/>
      <c r="HV1886" s="174"/>
      <c r="HW1886" s="174"/>
      <c r="HX1886" s="174"/>
      <c r="HY1886" s="174"/>
      <c r="HZ1886" s="174"/>
      <c r="IA1886" s="174"/>
      <c r="IB1886" s="174"/>
      <c r="IC1886" s="174"/>
      <c r="ID1886" s="174"/>
      <c r="IE1886" s="174"/>
      <c r="IF1886" s="174"/>
      <c r="IG1886" s="174"/>
      <c r="IH1886" s="174"/>
      <c r="II1886" s="174"/>
      <c r="IJ1886" s="174"/>
      <c r="IK1886" s="174"/>
      <c r="IL1886" s="174"/>
      <c r="IM1886" s="174"/>
      <c r="IN1886" s="174"/>
      <c r="IO1886" s="174"/>
      <c r="IP1886" s="174"/>
      <c r="IQ1886" s="174"/>
      <c r="IR1886" s="174"/>
      <c r="IS1886" s="174"/>
      <c r="IT1886" s="174"/>
      <c r="IU1886" s="174"/>
      <c r="IV1886" s="174"/>
      <c r="IW1886" s="174"/>
      <c r="IX1886" s="174"/>
      <c r="IY1886" s="174"/>
      <c r="IZ1886" s="174"/>
      <c r="JA1886" s="174"/>
    </row>
    <row r="1887" spans="1:261" s="1031" customFormat="1" ht="29.25" x14ac:dyDescent="0.25">
      <c r="A1887" s="297"/>
      <c r="B1887" s="297">
        <v>1</v>
      </c>
      <c r="C1887" s="374" t="s">
        <v>366</v>
      </c>
      <c r="D1887" s="238"/>
      <c r="E1887" s="238"/>
      <c r="F1887" s="2194">
        <f>F1850+F1837+F1790</f>
        <v>7527</v>
      </c>
      <c r="G1887" s="912">
        <f>G1850+G1837+G1790</f>
        <v>627.25</v>
      </c>
      <c r="H1887" s="912">
        <f>H1850+H1837+H1790</f>
        <v>471.83500000000004</v>
      </c>
      <c r="I1887" s="912">
        <f>H1887/G1887*100</f>
        <v>75.222797927461144</v>
      </c>
      <c r="J1887" s="2991"/>
      <c r="K1887" s="2991"/>
      <c r="L1887" s="2992"/>
      <c r="M1887" s="2992"/>
      <c r="N1887" s="2992"/>
      <c r="O1887" s="2992"/>
      <c r="P1887" s="2992"/>
      <c r="Q1887" s="2992"/>
      <c r="R1887" s="3288"/>
      <c r="S1887" s="3288"/>
      <c r="T1887" s="3288"/>
      <c r="U1887" s="3289"/>
      <c r="V1887" s="3288"/>
      <c r="W1887" s="3288"/>
      <c r="X1887" s="3290"/>
      <c r="Y1887" s="3290"/>
      <c r="Z1887" s="3288"/>
      <c r="AA1887" s="1116">
        <f>AA1850+AA1837+AA1790</f>
        <v>0</v>
      </c>
      <c r="AB1887" s="3078"/>
      <c r="AC1887" s="2587"/>
      <c r="AD1887" s="3494"/>
      <c r="AE1887" s="174"/>
      <c r="AF1887" s="174"/>
      <c r="AG1887" s="174"/>
      <c r="AH1887" s="174"/>
      <c r="AI1887" s="174"/>
      <c r="AJ1887" s="174"/>
      <c r="AK1887" s="174"/>
      <c r="AL1887" s="174"/>
      <c r="AM1887" s="174"/>
      <c r="AN1887" s="174"/>
      <c r="AO1887" s="174"/>
      <c r="AP1887" s="174"/>
      <c r="AQ1887" s="174"/>
      <c r="AR1887" s="174"/>
      <c r="AS1887" s="174"/>
      <c r="AT1887" s="174"/>
      <c r="AU1887" s="174"/>
      <c r="AV1887" s="174"/>
      <c r="AW1887" s="174"/>
      <c r="AX1887" s="174"/>
      <c r="AY1887" s="174"/>
      <c r="AZ1887" s="174"/>
      <c r="BA1887" s="174"/>
      <c r="BB1887" s="174"/>
      <c r="BC1887" s="174"/>
      <c r="BD1887" s="174"/>
      <c r="BE1887" s="174"/>
      <c r="BF1887" s="174"/>
      <c r="BG1887" s="174"/>
      <c r="BH1887" s="174"/>
      <c r="BI1887" s="174"/>
      <c r="BJ1887" s="174"/>
      <c r="BK1887" s="174"/>
      <c r="BL1887" s="174"/>
      <c r="BM1887" s="174"/>
      <c r="BN1887" s="174"/>
      <c r="BO1887" s="174"/>
      <c r="BP1887" s="174"/>
      <c r="BQ1887" s="174"/>
      <c r="BR1887" s="174"/>
      <c r="BS1887" s="174"/>
      <c r="BT1887" s="174"/>
      <c r="BU1887" s="174"/>
      <c r="BV1887" s="174"/>
      <c r="BW1887" s="174"/>
      <c r="BX1887" s="174"/>
      <c r="BY1887" s="174"/>
      <c r="BZ1887" s="174"/>
      <c r="CA1887" s="174"/>
      <c r="CB1887" s="174"/>
      <c r="CC1887" s="174"/>
      <c r="CD1887" s="174"/>
      <c r="CE1887" s="174"/>
      <c r="CF1887" s="174"/>
      <c r="CG1887" s="174"/>
      <c r="CH1887" s="174"/>
      <c r="CI1887" s="174"/>
      <c r="CJ1887" s="174"/>
      <c r="CK1887" s="174"/>
      <c r="CL1887" s="174"/>
      <c r="CM1887" s="174"/>
      <c r="CN1887" s="174"/>
      <c r="CO1887" s="174"/>
      <c r="CP1887" s="174"/>
      <c r="CQ1887" s="174"/>
      <c r="CR1887" s="174"/>
      <c r="CS1887" s="174"/>
      <c r="CT1887" s="174"/>
      <c r="CU1887" s="174"/>
      <c r="CV1887" s="174"/>
      <c r="CW1887" s="174"/>
      <c r="CX1887" s="174"/>
      <c r="CY1887" s="174"/>
      <c r="CZ1887" s="174"/>
      <c r="DA1887" s="174"/>
      <c r="DB1887" s="174"/>
      <c r="DC1887" s="174"/>
      <c r="DD1887" s="174"/>
      <c r="DE1887" s="174"/>
      <c r="DF1887" s="174"/>
      <c r="DG1887" s="174"/>
      <c r="DH1887" s="174"/>
      <c r="DI1887" s="174"/>
      <c r="DJ1887" s="174"/>
      <c r="DK1887" s="174"/>
      <c r="DL1887" s="174"/>
      <c r="DM1887" s="174"/>
      <c r="DN1887" s="174"/>
      <c r="DO1887" s="174"/>
      <c r="DP1887" s="174"/>
      <c r="DQ1887" s="174"/>
      <c r="DR1887" s="174"/>
      <c r="DS1887" s="174"/>
      <c r="DT1887" s="174"/>
      <c r="DU1887" s="174"/>
      <c r="DV1887" s="174"/>
      <c r="DW1887" s="174"/>
      <c r="DX1887" s="174"/>
      <c r="DY1887" s="174"/>
      <c r="DZ1887" s="174"/>
      <c r="EA1887" s="174"/>
      <c r="EB1887" s="174"/>
      <c r="EC1887" s="174"/>
      <c r="ED1887" s="174"/>
      <c r="EE1887" s="174"/>
      <c r="EF1887" s="174"/>
      <c r="EG1887" s="174"/>
      <c r="EH1887" s="174"/>
      <c r="EI1887" s="174"/>
      <c r="EJ1887" s="174"/>
      <c r="EK1887" s="174"/>
      <c r="EL1887" s="174"/>
      <c r="EM1887" s="174"/>
      <c r="EN1887" s="174"/>
      <c r="EO1887" s="174"/>
      <c r="EP1887" s="174"/>
      <c r="EQ1887" s="174"/>
      <c r="ER1887" s="174"/>
      <c r="ES1887" s="174"/>
      <c r="ET1887" s="174"/>
      <c r="EU1887" s="174"/>
      <c r="EV1887" s="174"/>
      <c r="EW1887" s="174"/>
      <c r="EX1887" s="174"/>
      <c r="EY1887" s="174"/>
      <c r="EZ1887" s="174"/>
      <c r="FA1887" s="174"/>
      <c r="FB1887" s="174"/>
      <c r="FC1887" s="174"/>
      <c r="FD1887" s="174"/>
      <c r="FE1887" s="174"/>
      <c r="FF1887" s="174"/>
      <c r="FG1887" s="174"/>
      <c r="FH1887" s="174"/>
      <c r="FI1887" s="174"/>
      <c r="FJ1887" s="174"/>
      <c r="FK1887" s="174"/>
      <c r="FL1887" s="174"/>
      <c r="FM1887" s="174"/>
      <c r="FN1887" s="174"/>
      <c r="FO1887" s="174"/>
      <c r="FP1887" s="174"/>
      <c r="FQ1887" s="174"/>
      <c r="FR1887" s="174"/>
      <c r="FS1887" s="174"/>
      <c r="FT1887" s="174"/>
      <c r="FU1887" s="174"/>
      <c r="FV1887" s="174"/>
      <c r="FW1887" s="174"/>
      <c r="FX1887" s="174"/>
      <c r="FY1887" s="174"/>
      <c r="FZ1887" s="174"/>
      <c r="GA1887" s="174"/>
      <c r="GB1887" s="174"/>
      <c r="GC1887" s="174"/>
      <c r="GD1887" s="174"/>
      <c r="GE1887" s="174"/>
      <c r="GF1887" s="174"/>
      <c r="GG1887" s="174"/>
      <c r="GH1887" s="174"/>
      <c r="GI1887" s="174"/>
      <c r="GJ1887" s="174"/>
      <c r="GK1887" s="174"/>
      <c r="GL1887" s="174"/>
      <c r="GM1887" s="174"/>
      <c r="GN1887" s="174"/>
      <c r="GO1887" s="174"/>
      <c r="GP1887" s="174"/>
      <c r="GQ1887" s="174"/>
      <c r="GR1887" s="174"/>
      <c r="GS1887" s="174"/>
      <c r="GT1887" s="174"/>
      <c r="GU1887" s="174"/>
      <c r="GV1887" s="174"/>
      <c r="GW1887" s="174"/>
      <c r="GX1887" s="174"/>
      <c r="GY1887" s="174"/>
      <c r="GZ1887" s="174"/>
      <c r="HA1887" s="174"/>
      <c r="HB1887" s="174"/>
      <c r="HC1887" s="174"/>
      <c r="HD1887" s="174"/>
      <c r="HE1887" s="174"/>
      <c r="HF1887" s="174"/>
      <c r="HG1887" s="174"/>
      <c r="HH1887" s="174"/>
      <c r="HI1887" s="174"/>
      <c r="HJ1887" s="174"/>
      <c r="HK1887" s="174"/>
      <c r="HL1887" s="174"/>
      <c r="HM1887" s="174"/>
      <c r="HN1887" s="174"/>
      <c r="HO1887" s="174"/>
      <c r="HP1887" s="174"/>
      <c r="HQ1887" s="174"/>
      <c r="HR1887" s="174"/>
      <c r="HS1887" s="174"/>
      <c r="HT1887" s="174"/>
      <c r="HU1887" s="174"/>
      <c r="HV1887" s="174"/>
      <c r="HW1887" s="174"/>
      <c r="HX1887" s="174"/>
      <c r="HY1887" s="174"/>
      <c r="HZ1887" s="174"/>
      <c r="IA1887" s="174"/>
      <c r="IB1887" s="174"/>
      <c r="IC1887" s="174"/>
      <c r="ID1887" s="174"/>
      <c r="IE1887" s="174"/>
      <c r="IF1887" s="174"/>
      <c r="IG1887" s="174"/>
      <c r="IH1887" s="174"/>
      <c r="II1887" s="174"/>
      <c r="IJ1887" s="174"/>
      <c r="IK1887" s="174"/>
      <c r="IL1887" s="174"/>
      <c r="IM1887" s="174"/>
      <c r="IN1887" s="174"/>
      <c r="IO1887" s="174"/>
      <c r="IP1887" s="174"/>
      <c r="IQ1887" s="174"/>
      <c r="IR1887" s="174"/>
      <c r="IS1887" s="174"/>
      <c r="IT1887" s="174"/>
      <c r="IU1887" s="174"/>
      <c r="IV1887" s="174"/>
      <c r="IW1887" s="174"/>
      <c r="IX1887" s="174"/>
      <c r="IY1887" s="174"/>
      <c r="IZ1887" s="174"/>
      <c r="JA1887" s="174"/>
    </row>
    <row r="1888" spans="1:261" s="1031" customFormat="1" x14ac:dyDescent="0.25">
      <c r="A1888" s="297"/>
      <c r="B1888" s="297">
        <v>1</v>
      </c>
      <c r="C1888" s="238" t="s">
        <v>354</v>
      </c>
      <c r="D1888" s="238"/>
      <c r="E1888" s="238"/>
      <c r="F1888" s="2194"/>
      <c r="G1888" s="2194"/>
      <c r="H1888" s="2194"/>
      <c r="I1888" s="912"/>
      <c r="J1888" s="2991"/>
      <c r="K1888" s="2991"/>
      <c r="L1888" s="2992"/>
      <c r="M1888" s="2992"/>
      <c r="N1888" s="2992"/>
      <c r="O1888" s="2992"/>
      <c r="P1888" s="2992"/>
      <c r="Q1888" s="2992"/>
      <c r="R1888" s="3288"/>
      <c r="S1888" s="3288"/>
      <c r="T1888" s="3288"/>
      <c r="U1888" s="3289"/>
      <c r="V1888" s="3288"/>
      <c r="W1888" s="3288"/>
      <c r="X1888" s="3290"/>
      <c r="Y1888" s="3290"/>
      <c r="Z1888" s="3288"/>
      <c r="AA1888" s="1144"/>
      <c r="AB1888" s="3078"/>
      <c r="AC1888" s="2587"/>
      <c r="AD1888" s="3494"/>
      <c r="AE1888" s="174"/>
      <c r="AF1888" s="174"/>
      <c r="AG1888" s="174"/>
      <c r="AH1888" s="174"/>
      <c r="AI1888" s="174"/>
      <c r="AJ1888" s="174"/>
      <c r="AK1888" s="174"/>
      <c r="AL1888" s="174"/>
      <c r="AM1888" s="174"/>
      <c r="AN1888" s="174"/>
      <c r="AO1888" s="174"/>
      <c r="AP1888" s="174"/>
      <c r="AQ1888" s="174"/>
      <c r="AR1888" s="174"/>
      <c r="AS1888" s="174"/>
      <c r="AT1888" s="174"/>
      <c r="AU1888" s="174"/>
      <c r="AV1888" s="174"/>
      <c r="AW1888" s="174"/>
      <c r="AX1888" s="174"/>
      <c r="AY1888" s="174"/>
      <c r="AZ1888" s="174"/>
      <c r="BA1888" s="174"/>
      <c r="BB1888" s="174"/>
      <c r="BC1888" s="174"/>
      <c r="BD1888" s="174"/>
      <c r="BE1888" s="174"/>
      <c r="BF1888" s="174"/>
      <c r="BG1888" s="174"/>
      <c r="BH1888" s="174"/>
      <c r="BI1888" s="174"/>
      <c r="BJ1888" s="174"/>
      <c r="BK1888" s="174"/>
      <c r="BL1888" s="174"/>
      <c r="BM1888" s="174"/>
      <c r="BN1888" s="174"/>
      <c r="BO1888" s="174"/>
      <c r="BP1888" s="174"/>
      <c r="BQ1888" s="174"/>
      <c r="BR1888" s="174"/>
      <c r="BS1888" s="174"/>
      <c r="BT1888" s="174"/>
      <c r="BU1888" s="174"/>
      <c r="BV1888" s="174"/>
      <c r="BW1888" s="174"/>
      <c r="BX1888" s="174"/>
      <c r="BY1888" s="174"/>
      <c r="BZ1888" s="174"/>
      <c r="CA1888" s="174"/>
      <c r="CB1888" s="174"/>
      <c r="CC1888" s="174"/>
      <c r="CD1888" s="174"/>
      <c r="CE1888" s="174"/>
      <c r="CF1888" s="174"/>
      <c r="CG1888" s="174"/>
      <c r="CH1888" s="174"/>
      <c r="CI1888" s="174"/>
      <c r="CJ1888" s="174"/>
      <c r="CK1888" s="174"/>
      <c r="CL1888" s="174"/>
      <c r="CM1888" s="174"/>
      <c r="CN1888" s="174"/>
      <c r="CO1888" s="174"/>
      <c r="CP1888" s="174"/>
      <c r="CQ1888" s="174"/>
      <c r="CR1888" s="174"/>
      <c r="CS1888" s="174"/>
      <c r="CT1888" s="174"/>
      <c r="CU1888" s="174"/>
      <c r="CV1888" s="174"/>
      <c r="CW1888" s="174"/>
      <c r="CX1888" s="174"/>
      <c r="CY1888" s="174"/>
      <c r="CZ1888" s="174"/>
      <c r="DA1888" s="174"/>
      <c r="DB1888" s="174"/>
      <c r="DC1888" s="174"/>
      <c r="DD1888" s="174"/>
      <c r="DE1888" s="174"/>
      <c r="DF1888" s="174"/>
      <c r="DG1888" s="174"/>
      <c r="DH1888" s="174"/>
      <c r="DI1888" s="174"/>
      <c r="DJ1888" s="174"/>
      <c r="DK1888" s="174"/>
      <c r="DL1888" s="174"/>
      <c r="DM1888" s="174"/>
      <c r="DN1888" s="174"/>
      <c r="DO1888" s="174"/>
      <c r="DP1888" s="174"/>
      <c r="DQ1888" s="174"/>
      <c r="DR1888" s="174"/>
      <c r="DS1888" s="174"/>
      <c r="DT1888" s="174"/>
      <c r="DU1888" s="174"/>
      <c r="DV1888" s="174"/>
      <c r="DW1888" s="174"/>
      <c r="DX1888" s="174"/>
      <c r="DY1888" s="174"/>
      <c r="DZ1888" s="174"/>
      <c r="EA1888" s="174"/>
      <c r="EB1888" s="174"/>
      <c r="EC1888" s="174"/>
      <c r="ED1888" s="174"/>
      <c r="EE1888" s="174"/>
      <c r="EF1888" s="174"/>
      <c r="EG1888" s="174"/>
      <c r="EH1888" s="174"/>
      <c r="EI1888" s="174"/>
      <c r="EJ1888" s="174"/>
      <c r="EK1888" s="174"/>
      <c r="EL1888" s="174"/>
      <c r="EM1888" s="174"/>
      <c r="EN1888" s="174"/>
      <c r="EO1888" s="174"/>
      <c r="EP1888" s="174"/>
      <c r="EQ1888" s="174"/>
      <c r="ER1888" s="174"/>
      <c r="ES1888" s="174"/>
      <c r="ET1888" s="174"/>
      <c r="EU1888" s="174"/>
      <c r="EV1888" s="174"/>
      <c r="EW1888" s="174"/>
      <c r="EX1888" s="174"/>
      <c r="EY1888" s="174"/>
      <c r="EZ1888" s="174"/>
      <c r="FA1888" s="174"/>
      <c r="FB1888" s="174"/>
      <c r="FC1888" s="174"/>
      <c r="FD1888" s="174"/>
      <c r="FE1888" s="174"/>
      <c r="FF1888" s="174"/>
      <c r="FG1888" s="174"/>
      <c r="FH1888" s="174"/>
      <c r="FI1888" s="174"/>
      <c r="FJ1888" s="174"/>
      <c r="FK1888" s="174"/>
      <c r="FL1888" s="174"/>
      <c r="FM1888" s="174"/>
      <c r="FN1888" s="174"/>
      <c r="FO1888" s="174"/>
      <c r="FP1888" s="174"/>
      <c r="FQ1888" s="174"/>
      <c r="FR1888" s="174"/>
      <c r="FS1888" s="174"/>
      <c r="FT1888" s="174"/>
      <c r="FU1888" s="174"/>
      <c r="FV1888" s="174"/>
      <c r="FW1888" s="174"/>
      <c r="FX1888" s="174"/>
      <c r="FY1888" s="174"/>
      <c r="FZ1888" s="174"/>
      <c r="GA1888" s="174"/>
      <c r="GB1888" s="174"/>
      <c r="GC1888" s="174"/>
      <c r="GD1888" s="174"/>
      <c r="GE1888" s="174"/>
      <c r="GF1888" s="174"/>
      <c r="GG1888" s="174"/>
      <c r="GH1888" s="174"/>
      <c r="GI1888" s="174"/>
      <c r="GJ1888" s="174"/>
      <c r="GK1888" s="174"/>
      <c r="GL1888" s="174"/>
      <c r="GM1888" s="174"/>
      <c r="GN1888" s="174"/>
      <c r="GO1888" s="174"/>
      <c r="GP1888" s="174"/>
      <c r="GQ1888" s="174"/>
      <c r="GR1888" s="174"/>
      <c r="GS1888" s="174"/>
      <c r="GT1888" s="174"/>
      <c r="GU1888" s="174"/>
      <c r="GV1888" s="174"/>
      <c r="GW1888" s="174"/>
      <c r="GX1888" s="174"/>
      <c r="GY1888" s="174"/>
      <c r="GZ1888" s="174"/>
      <c r="HA1888" s="174"/>
      <c r="HB1888" s="174"/>
      <c r="HC1888" s="174"/>
      <c r="HD1888" s="174"/>
      <c r="HE1888" s="174"/>
      <c r="HF1888" s="174"/>
      <c r="HG1888" s="174"/>
      <c r="HH1888" s="174"/>
      <c r="HI1888" s="174"/>
      <c r="HJ1888" s="174"/>
      <c r="HK1888" s="174"/>
      <c r="HL1888" s="174"/>
      <c r="HM1888" s="174"/>
      <c r="HN1888" s="174"/>
      <c r="HO1888" s="174"/>
      <c r="HP1888" s="174"/>
      <c r="HQ1888" s="174"/>
      <c r="HR1888" s="174"/>
      <c r="HS1888" s="174"/>
      <c r="HT1888" s="174"/>
      <c r="HU1888" s="174"/>
      <c r="HV1888" s="174"/>
      <c r="HW1888" s="174"/>
      <c r="HX1888" s="174"/>
      <c r="HY1888" s="174"/>
      <c r="HZ1888" s="174"/>
      <c r="IA1888" s="174"/>
      <c r="IB1888" s="174"/>
      <c r="IC1888" s="174"/>
      <c r="ID1888" s="174"/>
      <c r="IE1888" s="174"/>
      <c r="IF1888" s="174"/>
      <c r="IG1888" s="174"/>
      <c r="IH1888" s="174"/>
      <c r="II1888" s="174"/>
      <c r="IJ1888" s="174"/>
      <c r="IK1888" s="174"/>
      <c r="IL1888" s="174"/>
      <c r="IM1888" s="174"/>
      <c r="IN1888" s="174"/>
      <c r="IO1888" s="174"/>
      <c r="IP1888" s="174"/>
      <c r="IQ1888" s="174"/>
      <c r="IR1888" s="174"/>
      <c r="IS1888" s="174"/>
      <c r="IT1888" s="174"/>
      <c r="IU1888" s="174"/>
      <c r="IV1888" s="174"/>
      <c r="IW1888" s="174"/>
      <c r="IX1888" s="174"/>
      <c r="IY1888" s="174"/>
      <c r="IZ1888" s="174"/>
      <c r="JA1888" s="174"/>
    </row>
    <row r="1889" spans="1:261" s="1031" customFormat="1" ht="30" x14ac:dyDescent="0.25">
      <c r="A1889" s="297"/>
      <c r="B1889" s="297">
        <v>1</v>
      </c>
      <c r="C1889" s="378" t="s">
        <v>355</v>
      </c>
      <c r="D1889" s="238"/>
      <c r="E1889" s="238"/>
      <c r="F1889" s="2194">
        <f t="shared" ref="F1889:H1890" si="674">F1851+F1838+F1792</f>
        <v>5740</v>
      </c>
      <c r="G1889" s="912">
        <f t="shared" si="674"/>
        <v>478</v>
      </c>
      <c r="H1889" s="912">
        <f t="shared" si="674"/>
        <v>464.83500000000004</v>
      </c>
      <c r="I1889" s="912">
        <f>H1889/G1889*100</f>
        <v>97.245815899581601</v>
      </c>
      <c r="J1889" s="2991"/>
      <c r="K1889" s="2991"/>
      <c r="L1889" s="2992"/>
      <c r="M1889" s="2992"/>
      <c r="N1889" s="2992"/>
      <c r="O1889" s="2992"/>
      <c r="P1889" s="2992"/>
      <c r="Q1889" s="2992"/>
      <c r="R1889" s="3288"/>
      <c r="S1889" s="3288"/>
      <c r="T1889" s="3288"/>
      <c r="U1889" s="3289"/>
      <c r="V1889" s="3288"/>
      <c r="W1889" s="3288"/>
      <c r="X1889" s="3290"/>
      <c r="Y1889" s="3290"/>
      <c r="Z1889" s="3288"/>
      <c r="AA1889" s="1116">
        <f>AA1851+AA1838+AA1792</f>
        <v>0</v>
      </c>
      <c r="AB1889" s="3078"/>
      <c r="AC1889" s="2587"/>
      <c r="AD1889" s="3494"/>
      <c r="AE1889" s="174"/>
      <c r="AF1889" s="174"/>
      <c r="AG1889" s="174"/>
      <c r="AH1889" s="174"/>
      <c r="AI1889" s="174"/>
      <c r="AJ1889" s="174"/>
      <c r="AK1889" s="174"/>
      <c r="AL1889" s="174"/>
      <c r="AM1889" s="174"/>
      <c r="AN1889" s="174"/>
      <c r="AO1889" s="174"/>
      <c r="AP1889" s="174"/>
      <c r="AQ1889" s="174"/>
      <c r="AR1889" s="174"/>
      <c r="AS1889" s="174"/>
      <c r="AT1889" s="174"/>
      <c r="AU1889" s="174"/>
      <c r="AV1889" s="174"/>
      <c r="AW1889" s="174"/>
      <c r="AX1889" s="174"/>
      <c r="AY1889" s="174"/>
      <c r="AZ1889" s="174"/>
      <c r="BA1889" s="174"/>
      <c r="BB1889" s="174"/>
      <c r="BC1889" s="174"/>
      <c r="BD1889" s="174"/>
      <c r="BE1889" s="174"/>
      <c r="BF1889" s="174"/>
      <c r="BG1889" s="174"/>
      <c r="BH1889" s="174"/>
      <c r="BI1889" s="174"/>
      <c r="BJ1889" s="174"/>
      <c r="BK1889" s="174"/>
      <c r="BL1889" s="174"/>
      <c r="BM1889" s="174"/>
      <c r="BN1889" s="174"/>
      <c r="BO1889" s="174"/>
      <c r="BP1889" s="174"/>
      <c r="BQ1889" s="174"/>
      <c r="BR1889" s="174"/>
      <c r="BS1889" s="174"/>
      <c r="BT1889" s="174"/>
      <c r="BU1889" s="174"/>
      <c r="BV1889" s="174"/>
      <c r="BW1889" s="174"/>
      <c r="BX1889" s="174"/>
      <c r="BY1889" s="174"/>
      <c r="BZ1889" s="174"/>
      <c r="CA1889" s="174"/>
      <c r="CB1889" s="174"/>
      <c r="CC1889" s="174"/>
      <c r="CD1889" s="174"/>
      <c r="CE1889" s="174"/>
      <c r="CF1889" s="174"/>
      <c r="CG1889" s="174"/>
      <c r="CH1889" s="174"/>
      <c r="CI1889" s="174"/>
      <c r="CJ1889" s="174"/>
      <c r="CK1889" s="174"/>
      <c r="CL1889" s="174"/>
      <c r="CM1889" s="174"/>
      <c r="CN1889" s="174"/>
      <c r="CO1889" s="174"/>
      <c r="CP1889" s="174"/>
      <c r="CQ1889" s="174"/>
      <c r="CR1889" s="174"/>
      <c r="CS1889" s="174"/>
      <c r="CT1889" s="174"/>
      <c r="CU1889" s="174"/>
      <c r="CV1889" s="174"/>
      <c r="CW1889" s="174"/>
      <c r="CX1889" s="174"/>
      <c r="CY1889" s="174"/>
      <c r="CZ1889" s="174"/>
      <c r="DA1889" s="174"/>
      <c r="DB1889" s="174"/>
      <c r="DC1889" s="174"/>
      <c r="DD1889" s="174"/>
      <c r="DE1889" s="174"/>
      <c r="DF1889" s="174"/>
      <c r="DG1889" s="174"/>
      <c r="DH1889" s="174"/>
      <c r="DI1889" s="174"/>
      <c r="DJ1889" s="174"/>
      <c r="DK1889" s="174"/>
      <c r="DL1889" s="174"/>
      <c r="DM1889" s="174"/>
      <c r="DN1889" s="174"/>
      <c r="DO1889" s="174"/>
      <c r="DP1889" s="174"/>
      <c r="DQ1889" s="174"/>
      <c r="DR1889" s="174"/>
      <c r="DS1889" s="174"/>
      <c r="DT1889" s="174"/>
      <c r="DU1889" s="174"/>
      <c r="DV1889" s="174"/>
      <c r="DW1889" s="174"/>
      <c r="DX1889" s="174"/>
      <c r="DY1889" s="174"/>
      <c r="DZ1889" s="174"/>
      <c r="EA1889" s="174"/>
      <c r="EB1889" s="174"/>
      <c r="EC1889" s="174"/>
      <c r="ED1889" s="174"/>
      <c r="EE1889" s="174"/>
      <c r="EF1889" s="174"/>
      <c r="EG1889" s="174"/>
      <c r="EH1889" s="174"/>
      <c r="EI1889" s="174"/>
      <c r="EJ1889" s="174"/>
      <c r="EK1889" s="174"/>
      <c r="EL1889" s="174"/>
      <c r="EM1889" s="174"/>
      <c r="EN1889" s="174"/>
      <c r="EO1889" s="174"/>
      <c r="EP1889" s="174"/>
      <c r="EQ1889" s="174"/>
      <c r="ER1889" s="174"/>
      <c r="ES1889" s="174"/>
      <c r="ET1889" s="174"/>
      <c r="EU1889" s="174"/>
      <c r="EV1889" s="174"/>
      <c r="EW1889" s="174"/>
      <c r="EX1889" s="174"/>
      <c r="EY1889" s="174"/>
      <c r="EZ1889" s="174"/>
      <c r="FA1889" s="174"/>
      <c r="FB1889" s="174"/>
      <c r="FC1889" s="174"/>
      <c r="FD1889" s="174"/>
      <c r="FE1889" s="174"/>
      <c r="FF1889" s="174"/>
      <c r="FG1889" s="174"/>
      <c r="FH1889" s="174"/>
      <c r="FI1889" s="174"/>
      <c r="FJ1889" s="174"/>
      <c r="FK1889" s="174"/>
      <c r="FL1889" s="174"/>
      <c r="FM1889" s="174"/>
      <c r="FN1889" s="174"/>
      <c r="FO1889" s="174"/>
      <c r="FP1889" s="174"/>
      <c r="FQ1889" s="174"/>
      <c r="FR1889" s="174"/>
      <c r="FS1889" s="174"/>
      <c r="FT1889" s="174"/>
      <c r="FU1889" s="174"/>
      <c r="FV1889" s="174"/>
      <c r="FW1889" s="174"/>
      <c r="FX1889" s="174"/>
      <c r="FY1889" s="174"/>
      <c r="FZ1889" s="174"/>
      <c r="GA1889" s="174"/>
      <c r="GB1889" s="174"/>
      <c r="GC1889" s="174"/>
      <c r="GD1889" s="174"/>
      <c r="GE1889" s="174"/>
      <c r="GF1889" s="174"/>
      <c r="GG1889" s="174"/>
      <c r="GH1889" s="174"/>
      <c r="GI1889" s="174"/>
      <c r="GJ1889" s="174"/>
      <c r="GK1889" s="174"/>
      <c r="GL1889" s="174"/>
      <c r="GM1889" s="174"/>
      <c r="GN1889" s="174"/>
      <c r="GO1889" s="174"/>
      <c r="GP1889" s="174"/>
      <c r="GQ1889" s="174"/>
      <c r="GR1889" s="174"/>
      <c r="GS1889" s="174"/>
      <c r="GT1889" s="174"/>
      <c r="GU1889" s="174"/>
      <c r="GV1889" s="174"/>
      <c r="GW1889" s="174"/>
      <c r="GX1889" s="174"/>
      <c r="GY1889" s="174"/>
      <c r="GZ1889" s="174"/>
      <c r="HA1889" s="174"/>
      <c r="HB1889" s="174"/>
      <c r="HC1889" s="174"/>
      <c r="HD1889" s="174"/>
      <c r="HE1889" s="174"/>
      <c r="HF1889" s="174"/>
      <c r="HG1889" s="174"/>
      <c r="HH1889" s="174"/>
      <c r="HI1889" s="174"/>
      <c r="HJ1889" s="174"/>
      <c r="HK1889" s="174"/>
      <c r="HL1889" s="174"/>
      <c r="HM1889" s="174"/>
      <c r="HN1889" s="174"/>
      <c r="HO1889" s="174"/>
      <c r="HP1889" s="174"/>
      <c r="HQ1889" s="174"/>
      <c r="HR1889" s="174"/>
      <c r="HS1889" s="174"/>
      <c r="HT1889" s="174"/>
      <c r="HU1889" s="174"/>
      <c r="HV1889" s="174"/>
      <c r="HW1889" s="174"/>
      <c r="HX1889" s="174"/>
      <c r="HY1889" s="174"/>
      <c r="HZ1889" s="174"/>
      <c r="IA1889" s="174"/>
      <c r="IB1889" s="174"/>
      <c r="IC1889" s="174"/>
      <c r="ID1889" s="174"/>
      <c r="IE1889" s="174"/>
      <c r="IF1889" s="174"/>
      <c r="IG1889" s="174"/>
      <c r="IH1889" s="174"/>
      <c r="II1889" s="174"/>
      <c r="IJ1889" s="174"/>
      <c r="IK1889" s="174"/>
      <c r="IL1889" s="174"/>
      <c r="IM1889" s="174"/>
      <c r="IN1889" s="174"/>
      <c r="IO1889" s="174"/>
      <c r="IP1889" s="174"/>
      <c r="IQ1889" s="174"/>
      <c r="IR1889" s="174"/>
      <c r="IS1889" s="174"/>
      <c r="IT1889" s="174"/>
      <c r="IU1889" s="174"/>
      <c r="IV1889" s="174"/>
      <c r="IW1889" s="174"/>
      <c r="IX1889" s="174"/>
      <c r="IY1889" s="174"/>
      <c r="IZ1889" s="174"/>
      <c r="JA1889" s="174"/>
    </row>
    <row r="1890" spans="1:261" s="1031" customFormat="1" x14ac:dyDescent="0.25">
      <c r="A1890" s="297"/>
      <c r="B1890" s="297">
        <v>1</v>
      </c>
      <c r="C1890" s="238" t="s">
        <v>356</v>
      </c>
      <c r="D1890" s="238"/>
      <c r="E1890" s="238"/>
      <c r="F1890" s="2194">
        <f t="shared" si="674"/>
        <v>3640</v>
      </c>
      <c r="G1890" s="912">
        <f t="shared" si="674"/>
        <v>303</v>
      </c>
      <c r="H1890" s="912">
        <f t="shared" si="674"/>
        <v>312</v>
      </c>
      <c r="I1890" s="912">
        <f>H1890/G1890*100</f>
        <v>102.97029702970298</v>
      </c>
      <c r="J1890" s="2991"/>
      <c r="K1890" s="2991"/>
      <c r="L1890" s="2992"/>
      <c r="M1890" s="2992"/>
      <c r="N1890" s="2992"/>
      <c r="O1890" s="2992"/>
      <c r="P1890" s="2992"/>
      <c r="Q1890" s="2992"/>
      <c r="R1890" s="3288"/>
      <c r="S1890" s="3288"/>
      <c r="T1890" s="3288"/>
      <c r="U1890" s="3289"/>
      <c r="V1890" s="3288"/>
      <c r="W1890" s="3288"/>
      <c r="X1890" s="3290"/>
      <c r="Y1890" s="3290"/>
      <c r="Z1890" s="3288"/>
      <c r="AA1890" s="1116">
        <f>AA1852+AA1839+AA1793</f>
        <v>0</v>
      </c>
      <c r="AB1890" s="3078"/>
      <c r="AC1890" s="2587"/>
      <c r="AD1890" s="3494"/>
      <c r="AE1890" s="174"/>
      <c r="AF1890" s="174"/>
      <c r="AG1890" s="174"/>
      <c r="AH1890" s="174"/>
      <c r="AI1890" s="174"/>
      <c r="AJ1890" s="174"/>
      <c r="AK1890" s="174"/>
      <c r="AL1890" s="174"/>
      <c r="AM1890" s="174"/>
      <c r="AN1890" s="174"/>
      <c r="AO1890" s="174"/>
      <c r="AP1890" s="174"/>
      <c r="AQ1890" s="174"/>
      <c r="AR1890" s="174"/>
      <c r="AS1890" s="174"/>
      <c r="AT1890" s="174"/>
      <c r="AU1890" s="174"/>
      <c r="AV1890" s="174"/>
      <c r="AW1890" s="174"/>
      <c r="AX1890" s="174"/>
      <c r="AY1890" s="174"/>
      <c r="AZ1890" s="174"/>
      <c r="BA1890" s="174"/>
      <c r="BB1890" s="174"/>
      <c r="BC1890" s="174"/>
      <c r="BD1890" s="174"/>
      <c r="BE1890" s="174"/>
      <c r="BF1890" s="174"/>
      <c r="BG1890" s="174"/>
      <c r="BH1890" s="174"/>
      <c r="BI1890" s="174"/>
      <c r="BJ1890" s="174"/>
      <c r="BK1890" s="174"/>
      <c r="BL1890" s="174"/>
      <c r="BM1890" s="174"/>
      <c r="BN1890" s="174"/>
      <c r="BO1890" s="174"/>
      <c r="BP1890" s="174"/>
      <c r="BQ1890" s="174"/>
      <c r="BR1890" s="174"/>
      <c r="BS1890" s="174"/>
      <c r="BT1890" s="174"/>
      <c r="BU1890" s="174"/>
      <c r="BV1890" s="174"/>
      <c r="BW1890" s="174"/>
      <c r="BX1890" s="174"/>
      <c r="BY1890" s="174"/>
      <c r="BZ1890" s="174"/>
      <c r="CA1890" s="174"/>
      <c r="CB1890" s="174"/>
      <c r="CC1890" s="174"/>
      <c r="CD1890" s="174"/>
      <c r="CE1890" s="174"/>
      <c r="CF1890" s="174"/>
      <c r="CG1890" s="174"/>
      <c r="CH1890" s="174"/>
      <c r="CI1890" s="174"/>
      <c r="CJ1890" s="174"/>
      <c r="CK1890" s="174"/>
      <c r="CL1890" s="174"/>
      <c r="CM1890" s="174"/>
      <c r="CN1890" s="174"/>
      <c r="CO1890" s="174"/>
      <c r="CP1890" s="174"/>
      <c r="CQ1890" s="174"/>
      <c r="CR1890" s="174"/>
      <c r="CS1890" s="174"/>
      <c r="CT1890" s="174"/>
      <c r="CU1890" s="174"/>
      <c r="CV1890" s="174"/>
      <c r="CW1890" s="174"/>
      <c r="CX1890" s="174"/>
      <c r="CY1890" s="174"/>
      <c r="CZ1890" s="174"/>
      <c r="DA1890" s="174"/>
      <c r="DB1890" s="174"/>
      <c r="DC1890" s="174"/>
      <c r="DD1890" s="174"/>
      <c r="DE1890" s="174"/>
      <c r="DF1890" s="174"/>
      <c r="DG1890" s="174"/>
      <c r="DH1890" s="174"/>
      <c r="DI1890" s="174"/>
      <c r="DJ1890" s="174"/>
      <c r="DK1890" s="174"/>
      <c r="DL1890" s="174"/>
      <c r="DM1890" s="174"/>
      <c r="DN1890" s="174"/>
      <c r="DO1890" s="174"/>
      <c r="DP1890" s="174"/>
      <c r="DQ1890" s="174"/>
      <c r="DR1890" s="174"/>
      <c r="DS1890" s="174"/>
      <c r="DT1890" s="174"/>
      <c r="DU1890" s="174"/>
      <c r="DV1890" s="174"/>
      <c r="DW1890" s="174"/>
      <c r="DX1890" s="174"/>
      <c r="DY1890" s="174"/>
      <c r="DZ1890" s="174"/>
      <c r="EA1890" s="174"/>
      <c r="EB1890" s="174"/>
      <c r="EC1890" s="174"/>
      <c r="ED1890" s="174"/>
      <c r="EE1890" s="174"/>
      <c r="EF1890" s="174"/>
      <c r="EG1890" s="174"/>
      <c r="EH1890" s="174"/>
      <c r="EI1890" s="174"/>
      <c r="EJ1890" s="174"/>
      <c r="EK1890" s="174"/>
      <c r="EL1890" s="174"/>
      <c r="EM1890" s="174"/>
      <c r="EN1890" s="174"/>
      <c r="EO1890" s="174"/>
      <c r="EP1890" s="174"/>
      <c r="EQ1890" s="174"/>
      <c r="ER1890" s="174"/>
      <c r="ES1890" s="174"/>
      <c r="ET1890" s="174"/>
      <c r="EU1890" s="174"/>
      <c r="EV1890" s="174"/>
      <c r="EW1890" s="174"/>
      <c r="EX1890" s="174"/>
      <c r="EY1890" s="174"/>
      <c r="EZ1890" s="174"/>
      <c r="FA1890" s="174"/>
      <c r="FB1890" s="174"/>
      <c r="FC1890" s="174"/>
      <c r="FD1890" s="174"/>
      <c r="FE1890" s="174"/>
      <c r="FF1890" s="174"/>
      <c r="FG1890" s="174"/>
      <c r="FH1890" s="174"/>
      <c r="FI1890" s="174"/>
      <c r="FJ1890" s="174"/>
      <c r="FK1890" s="174"/>
      <c r="FL1890" s="174"/>
      <c r="FM1890" s="174"/>
      <c r="FN1890" s="174"/>
      <c r="FO1890" s="174"/>
      <c r="FP1890" s="174"/>
      <c r="FQ1890" s="174"/>
      <c r="FR1890" s="174"/>
      <c r="FS1890" s="174"/>
      <c r="FT1890" s="174"/>
      <c r="FU1890" s="174"/>
      <c r="FV1890" s="174"/>
      <c r="FW1890" s="174"/>
      <c r="FX1890" s="174"/>
      <c r="FY1890" s="174"/>
      <c r="FZ1890" s="174"/>
      <c r="GA1890" s="174"/>
      <c r="GB1890" s="174"/>
      <c r="GC1890" s="174"/>
      <c r="GD1890" s="174"/>
      <c r="GE1890" s="174"/>
      <c r="GF1890" s="174"/>
      <c r="GG1890" s="174"/>
      <c r="GH1890" s="174"/>
      <c r="GI1890" s="174"/>
      <c r="GJ1890" s="174"/>
      <c r="GK1890" s="174"/>
      <c r="GL1890" s="174"/>
      <c r="GM1890" s="174"/>
      <c r="GN1890" s="174"/>
      <c r="GO1890" s="174"/>
      <c r="GP1890" s="174"/>
      <c r="GQ1890" s="174"/>
      <c r="GR1890" s="174"/>
      <c r="GS1890" s="174"/>
      <c r="GT1890" s="174"/>
      <c r="GU1890" s="174"/>
      <c r="GV1890" s="174"/>
      <c r="GW1890" s="174"/>
      <c r="GX1890" s="174"/>
      <c r="GY1890" s="174"/>
      <c r="GZ1890" s="174"/>
      <c r="HA1890" s="174"/>
      <c r="HB1890" s="174"/>
      <c r="HC1890" s="174"/>
      <c r="HD1890" s="174"/>
      <c r="HE1890" s="174"/>
      <c r="HF1890" s="174"/>
      <c r="HG1890" s="174"/>
      <c r="HH1890" s="174"/>
      <c r="HI1890" s="174"/>
      <c r="HJ1890" s="174"/>
      <c r="HK1890" s="174"/>
      <c r="HL1890" s="174"/>
      <c r="HM1890" s="174"/>
      <c r="HN1890" s="174"/>
      <c r="HO1890" s="174"/>
      <c r="HP1890" s="174"/>
      <c r="HQ1890" s="174"/>
      <c r="HR1890" s="174"/>
      <c r="HS1890" s="174"/>
      <c r="HT1890" s="174"/>
      <c r="HU1890" s="174"/>
      <c r="HV1890" s="174"/>
      <c r="HW1890" s="174"/>
      <c r="HX1890" s="174"/>
      <c r="HY1890" s="174"/>
      <c r="HZ1890" s="174"/>
      <c r="IA1890" s="174"/>
      <c r="IB1890" s="174"/>
      <c r="IC1890" s="174"/>
      <c r="ID1890" s="174"/>
      <c r="IE1890" s="174"/>
      <c r="IF1890" s="174"/>
      <c r="IG1890" s="174"/>
      <c r="IH1890" s="174"/>
      <c r="II1890" s="174"/>
      <c r="IJ1890" s="174"/>
      <c r="IK1890" s="174"/>
      <c r="IL1890" s="174"/>
      <c r="IM1890" s="174"/>
      <c r="IN1890" s="174"/>
      <c r="IO1890" s="174"/>
      <c r="IP1890" s="174"/>
      <c r="IQ1890" s="174"/>
      <c r="IR1890" s="174"/>
      <c r="IS1890" s="174"/>
      <c r="IT1890" s="174"/>
      <c r="IU1890" s="174"/>
      <c r="IV1890" s="174"/>
      <c r="IW1890" s="174"/>
      <c r="IX1890" s="174"/>
      <c r="IY1890" s="174"/>
      <c r="IZ1890" s="174"/>
      <c r="JA1890" s="174"/>
    </row>
    <row r="1891" spans="1:261" s="1031" customFormat="1" ht="30" x14ac:dyDescent="0.25">
      <c r="A1891" s="297"/>
      <c r="B1891" s="297">
        <v>1</v>
      </c>
      <c r="C1891" s="238" t="s">
        <v>381</v>
      </c>
      <c r="D1891" s="238"/>
      <c r="E1891" s="238"/>
      <c r="F1891" s="2194">
        <f>F1794</f>
        <v>8400</v>
      </c>
      <c r="G1891" s="912">
        <f>G1794</f>
        <v>700</v>
      </c>
      <c r="H1891" s="912">
        <f>H1794</f>
        <v>611.34</v>
      </c>
      <c r="I1891" s="912">
        <f>I1794</f>
        <v>87.334285714285727</v>
      </c>
      <c r="J1891" s="2991"/>
      <c r="K1891" s="2991"/>
      <c r="L1891" s="2992"/>
      <c r="M1891" s="2992"/>
      <c r="N1891" s="2992"/>
      <c r="O1891" s="2992"/>
      <c r="P1891" s="2992"/>
      <c r="Q1891" s="2992"/>
      <c r="R1891" s="3288"/>
      <c r="S1891" s="3288"/>
      <c r="T1891" s="3288"/>
      <c r="U1891" s="3289"/>
      <c r="V1891" s="3288"/>
      <c r="W1891" s="3288"/>
      <c r="X1891" s="3290"/>
      <c r="Y1891" s="3290"/>
      <c r="Z1891" s="3288"/>
      <c r="AA1891" s="1116">
        <f>AA1794</f>
        <v>0</v>
      </c>
      <c r="AB1891" s="3078"/>
      <c r="AC1891" s="2587"/>
      <c r="AD1891" s="3494"/>
      <c r="AE1891" s="174"/>
      <c r="AF1891" s="174"/>
      <c r="AG1891" s="174"/>
      <c r="AH1891" s="174"/>
      <c r="AI1891" s="174"/>
      <c r="AJ1891" s="174"/>
      <c r="AK1891" s="174"/>
      <c r="AL1891" s="174"/>
      <c r="AM1891" s="174"/>
      <c r="AN1891" s="174"/>
      <c r="AO1891" s="174"/>
      <c r="AP1891" s="174"/>
      <c r="AQ1891" s="174"/>
      <c r="AR1891" s="174"/>
      <c r="AS1891" s="174"/>
      <c r="AT1891" s="174"/>
      <c r="AU1891" s="174"/>
      <c r="AV1891" s="174"/>
      <c r="AW1891" s="174"/>
      <c r="AX1891" s="174"/>
      <c r="AY1891" s="174"/>
      <c r="AZ1891" s="174"/>
      <c r="BA1891" s="174"/>
      <c r="BB1891" s="174"/>
      <c r="BC1891" s="174"/>
      <c r="BD1891" s="174"/>
      <c r="BE1891" s="174"/>
      <c r="BF1891" s="174"/>
      <c r="BG1891" s="174"/>
      <c r="BH1891" s="174"/>
      <c r="BI1891" s="174"/>
      <c r="BJ1891" s="174"/>
      <c r="BK1891" s="174"/>
      <c r="BL1891" s="174"/>
      <c r="BM1891" s="174"/>
      <c r="BN1891" s="174"/>
      <c r="BO1891" s="174"/>
      <c r="BP1891" s="174"/>
      <c r="BQ1891" s="174"/>
      <c r="BR1891" s="174"/>
      <c r="BS1891" s="174"/>
      <c r="BT1891" s="174"/>
      <c r="BU1891" s="174"/>
      <c r="BV1891" s="174"/>
      <c r="BW1891" s="174"/>
      <c r="BX1891" s="174"/>
      <c r="BY1891" s="174"/>
      <c r="BZ1891" s="174"/>
      <c r="CA1891" s="174"/>
      <c r="CB1891" s="174"/>
      <c r="CC1891" s="174"/>
      <c r="CD1891" s="174"/>
      <c r="CE1891" s="174"/>
      <c r="CF1891" s="174"/>
      <c r="CG1891" s="174"/>
      <c r="CH1891" s="174"/>
      <c r="CI1891" s="174"/>
      <c r="CJ1891" s="174"/>
      <c r="CK1891" s="174"/>
      <c r="CL1891" s="174"/>
      <c r="CM1891" s="174"/>
      <c r="CN1891" s="174"/>
      <c r="CO1891" s="174"/>
      <c r="CP1891" s="174"/>
      <c r="CQ1891" s="174"/>
      <c r="CR1891" s="174"/>
      <c r="CS1891" s="174"/>
      <c r="CT1891" s="174"/>
      <c r="CU1891" s="174"/>
      <c r="CV1891" s="174"/>
      <c r="CW1891" s="174"/>
      <c r="CX1891" s="174"/>
      <c r="CY1891" s="174"/>
      <c r="CZ1891" s="174"/>
      <c r="DA1891" s="174"/>
      <c r="DB1891" s="174"/>
      <c r="DC1891" s="174"/>
      <c r="DD1891" s="174"/>
      <c r="DE1891" s="174"/>
      <c r="DF1891" s="174"/>
      <c r="DG1891" s="174"/>
      <c r="DH1891" s="174"/>
      <c r="DI1891" s="174"/>
      <c r="DJ1891" s="174"/>
      <c r="DK1891" s="174"/>
      <c r="DL1891" s="174"/>
      <c r="DM1891" s="174"/>
      <c r="DN1891" s="174"/>
      <c r="DO1891" s="174"/>
      <c r="DP1891" s="174"/>
      <c r="DQ1891" s="174"/>
      <c r="DR1891" s="174"/>
      <c r="DS1891" s="174"/>
      <c r="DT1891" s="174"/>
      <c r="DU1891" s="174"/>
      <c r="DV1891" s="174"/>
      <c r="DW1891" s="174"/>
      <c r="DX1891" s="174"/>
      <c r="DY1891" s="174"/>
      <c r="DZ1891" s="174"/>
      <c r="EA1891" s="174"/>
      <c r="EB1891" s="174"/>
      <c r="EC1891" s="174"/>
      <c r="ED1891" s="174"/>
      <c r="EE1891" s="174"/>
      <c r="EF1891" s="174"/>
      <c r="EG1891" s="174"/>
      <c r="EH1891" s="174"/>
      <c r="EI1891" s="174"/>
      <c r="EJ1891" s="174"/>
      <c r="EK1891" s="174"/>
      <c r="EL1891" s="174"/>
      <c r="EM1891" s="174"/>
      <c r="EN1891" s="174"/>
      <c r="EO1891" s="174"/>
      <c r="EP1891" s="174"/>
      <c r="EQ1891" s="174"/>
      <c r="ER1891" s="174"/>
      <c r="ES1891" s="174"/>
      <c r="ET1891" s="174"/>
      <c r="EU1891" s="174"/>
      <c r="EV1891" s="174"/>
      <c r="EW1891" s="174"/>
      <c r="EX1891" s="174"/>
      <c r="EY1891" s="174"/>
      <c r="EZ1891" s="174"/>
      <c r="FA1891" s="174"/>
      <c r="FB1891" s="174"/>
      <c r="FC1891" s="174"/>
      <c r="FD1891" s="174"/>
      <c r="FE1891" s="174"/>
      <c r="FF1891" s="174"/>
      <c r="FG1891" s="174"/>
      <c r="FH1891" s="174"/>
      <c r="FI1891" s="174"/>
      <c r="FJ1891" s="174"/>
      <c r="FK1891" s="174"/>
      <c r="FL1891" s="174"/>
      <c r="FM1891" s="174"/>
      <c r="FN1891" s="174"/>
      <c r="FO1891" s="174"/>
      <c r="FP1891" s="174"/>
      <c r="FQ1891" s="174"/>
      <c r="FR1891" s="174"/>
      <c r="FS1891" s="174"/>
      <c r="FT1891" s="174"/>
      <c r="FU1891" s="174"/>
      <c r="FV1891" s="174"/>
      <c r="FW1891" s="174"/>
      <c r="FX1891" s="174"/>
      <c r="FY1891" s="174"/>
      <c r="FZ1891" s="174"/>
      <c r="GA1891" s="174"/>
      <c r="GB1891" s="174"/>
      <c r="GC1891" s="174"/>
      <c r="GD1891" s="174"/>
      <c r="GE1891" s="174"/>
      <c r="GF1891" s="174"/>
      <c r="GG1891" s="174"/>
      <c r="GH1891" s="174"/>
      <c r="GI1891" s="174"/>
      <c r="GJ1891" s="174"/>
      <c r="GK1891" s="174"/>
      <c r="GL1891" s="174"/>
      <c r="GM1891" s="174"/>
      <c r="GN1891" s="174"/>
      <c r="GO1891" s="174"/>
      <c r="GP1891" s="174"/>
      <c r="GQ1891" s="174"/>
      <c r="GR1891" s="174"/>
      <c r="GS1891" s="174"/>
      <c r="GT1891" s="174"/>
      <c r="GU1891" s="174"/>
      <c r="GV1891" s="174"/>
      <c r="GW1891" s="174"/>
      <c r="GX1891" s="174"/>
      <c r="GY1891" s="174"/>
      <c r="GZ1891" s="174"/>
      <c r="HA1891" s="174"/>
      <c r="HB1891" s="174"/>
      <c r="HC1891" s="174"/>
      <c r="HD1891" s="174"/>
      <c r="HE1891" s="174"/>
      <c r="HF1891" s="174"/>
      <c r="HG1891" s="174"/>
      <c r="HH1891" s="174"/>
      <c r="HI1891" s="174"/>
      <c r="HJ1891" s="174"/>
      <c r="HK1891" s="174"/>
      <c r="HL1891" s="174"/>
      <c r="HM1891" s="174"/>
      <c r="HN1891" s="174"/>
      <c r="HO1891" s="174"/>
      <c r="HP1891" s="174"/>
      <c r="HQ1891" s="174"/>
      <c r="HR1891" s="174"/>
      <c r="HS1891" s="174"/>
      <c r="HT1891" s="174"/>
      <c r="HU1891" s="174"/>
      <c r="HV1891" s="174"/>
      <c r="HW1891" s="174"/>
      <c r="HX1891" s="174"/>
      <c r="HY1891" s="174"/>
      <c r="HZ1891" s="174"/>
      <c r="IA1891" s="174"/>
      <c r="IB1891" s="174"/>
      <c r="IC1891" s="174"/>
      <c r="ID1891" s="174"/>
      <c r="IE1891" s="174"/>
      <c r="IF1891" s="174"/>
      <c r="IG1891" s="174"/>
      <c r="IH1891" s="174"/>
      <c r="II1891" s="174"/>
      <c r="IJ1891" s="174"/>
      <c r="IK1891" s="174"/>
      <c r="IL1891" s="174"/>
      <c r="IM1891" s="174"/>
      <c r="IN1891" s="174"/>
      <c r="IO1891" s="174"/>
      <c r="IP1891" s="174"/>
      <c r="IQ1891" s="174"/>
      <c r="IR1891" s="174"/>
      <c r="IS1891" s="174"/>
      <c r="IT1891" s="174"/>
      <c r="IU1891" s="174"/>
      <c r="IV1891" s="174"/>
      <c r="IW1891" s="174"/>
      <c r="IX1891" s="174"/>
      <c r="IY1891" s="174"/>
      <c r="IZ1891" s="174"/>
      <c r="JA1891" s="174"/>
    </row>
    <row r="1892" spans="1:261" s="1031" customFormat="1" ht="60" x14ac:dyDescent="0.25">
      <c r="A1892" s="297"/>
      <c r="B1892" s="297">
        <v>1</v>
      </c>
      <c r="C1892" s="238" t="s">
        <v>358</v>
      </c>
      <c r="D1892" s="238"/>
      <c r="E1892" s="238"/>
      <c r="F1892" s="2194">
        <f>F1855+F1842+F1795</f>
        <v>0</v>
      </c>
      <c r="G1892" s="2194">
        <f>G1855+G1842+G1795</f>
        <v>0</v>
      </c>
      <c r="H1892" s="2194">
        <f>H1855+H1842+H1795</f>
        <v>0</v>
      </c>
      <c r="I1892" s="912"/>
      <c r="J1892" s="2991"/>
      <c r="K1892" s="2991"/>
      <c r="L1892" s="2992"/>
      <c r="M1892" s="2992"/>
      <c r="N1892" s="2992"/>
      <c r="O1892" s="2992"/>
      <c r="P1892" s="2992"/>
      <c r="Q1892" s="2992"/>
      <c r="R1892" s="3288"/>
      <c r="S1892" s="3288"/>
      <c r="T1892" s="3288"/>
      <c r="U1892" s="3289"/>
      <c r="V1892" s="3288"/>
      <c r="W1892" s="3288"/>
      <c r="X1892" s="3290"/>
      <c r="Y1892" s="3290"/>
      <c r="Z1892" s="3288"/>
      <c r="AA1892" s="1144">
        <f>AA1855+AA1842+AA1795</f>
        <v>0</v>
      </c>
      <c r="AB1892" s="3078"/>
      <c r="AC1892" s="2587"/>
      <c r="AD1892" s="3494"/>
      <c r="AE1892" s="174"/>
      <c r="AF1892" s="174"/>
      <c r="AG1892" s="174"/>
      <c r="AH1892" s="174"/>
      <c r="AI1892" s="174"/>
      <c r="AJ1892" s="174"/>
      <c r="AK1892" s="174"/>
      <c r="AL1892" s="174"/>
      <c r="AM1892" s="174"/>
      <c r="AN1892" s="174"/>
      <c r="AO1892" s="174"/>
      <c r="AP1892" s="174"/>
      <c r="AQ1892" s="174"/>
      <c r="AR1892" s="174"/>
      <c r="AS1892" s="174"/>
      <c r="AT1892" s="174"/>
      <c r="AU1892" s="174"/>
      <c r="AV1892" s="174"/>
      <c r="AW1892" s="174"/>
      <c r="AX1892" s="174"/>
      <c r="AY1892" s="174"/>
      <c r="AZ1892" s="174"/>
      <c r="BA1892" s="174"/>
      <c r="BB1892" s="174"/>
      <c r="BC1892" s="174"/>
      <c r="BD1892" s="174"/>
      <c r="BE1892" s="174"/>
      <c r="BF1892" s="174"/>
      <c r="BG1892" s="174"/>
      <c r="BH1892" s="174"/>
      <c r="BI1892" s="174"/>
      <c r="BJ1892" s="174"/>
      <c r="BK1892" s="174"/>
      <c r="BL1892" s="174"/>
      <c r="BM1892" s="174"/>
      <c r="BN1892" s="174"/>
      <c r="BO1892" s="174"/>
      <c r="BP1892" s="174"/>
      <c r="BQ1892" s="174"/>
      <c r="BR1892" s="174"/>
      <c r="BS1892" s="174"/>
      <c r="BT1892" s="174"/>
      <c r="BU1892" s="174"/>
      <c r="BV1892" s="174"/>
      <c r="BW1892" s="174"/>
      <c r="BX1892" s="174"/>
      <c r="BY1892" s="174"/>
      <c r="BZ1892" s="174"/>
      <c r="CA1892" s="174"/>
      <c r="CB1892" s="174"/>
      <c r="CC1892" s="174"/>
      <c r="CD1892" s="174"/>
      <c r="CE1892" s="174"/>
      <c r="CF1892" s="174"/>
      <c r="CG1892" s="174"/>
      <c r="CH1892" s="174"/>
      <c r="CI1892" s="174"/>
      <c r="CJ1892" s="174"/>
      <c r="CK1892" s="174"/>
      <c r="CL1892" s="174"/>
      <c r="CM1892" s="174"/>
      <c r="CN1892" s="174"/>
      <c r="CO1892" s="174"/>
      <c r="CP1892" s="174"/>
      <c r="CQ1892" s="174"/>
      <c r="CR1892" s="174"/>
      <c r="CS1892" s="174"/>
      <c r="CT1892" s="174"/>
      <c r="CU1892" s="174"/>
      <c r="CV1892" s="174"/>
      <c r="CW1892" s="174"/>
      <c r="CX1892" s="174"/>
      <c r="CY1892" s="174"/>
      <c r="CZ1892" s="174"/>
      <c r="DA1892" s="174"/>
      <c r="DB1892" s="174"/>
      <c r="DC1892" s="174"/>
      <c r="DD1892" s="174"/>
      <c r="DE1892" s="174"/>
      <c r="DF1892" s="174"/>
      <c r="DG1892" s="174"/>
      <c r="DH1892" s="174"/>
      <c r="DI1892" s="174"/>
      <c r="DJ1892" s="174"/>
      <c r="DK1892" s="174"/>
      <c r="DL1892" s="174"/>
      <c r="DM1892" s="174"/>
      <c r="DN1892" s="174"/>
      <c r="DO1892" s="174"/>
      <c r="DP1892" s="174"/>
      <c r="DQ1892" s="174"/>
      <c r="DR1892" s="174"/>
      <c r="DS1892" s="174"/>
      <c r="DT1892" s="174"/>
      <c r="DU1892" s="174"/>
      <c r="DV1892" s="174"/>
      <c r="DW1892" s="174"/>
      <c r="DX1892" s="174"/>
      <c r="DY1892" s="174"/>
      <c r="DZ1892" s="174"/>
      <c r="EA1892" s="174"/>
      <c r="EB1892" s="174"/>
      <c r="EC1892" s="174"/>
      <c r="ED1892" s="174"/>
      <c r="EE1892" s="174"/>
      <c r="EF1892" s="174"/>
      <c r="EG1892" s="174"/>
      <c r="EH1892" s="174"/>
      <c r="EI1892" s="174"/>
      <c r="EJ1892" s="174"/>
      <c r="EK1892" s="174"/>
      <c r="EL1892" s="174"/>
      <c r="EM1892" s="174"/>
      <c r="EN1892" s="174"/>
      <c r="EO1892" s="174"/>
      <c r="EP1892" s="174"/>
      <c r="EQ1892" s="174"/>
      <c r="ER1892" s="174"/>
      <c r="ES1892" s="174"/>
      <c r="ET1892" s="174"/>
      <c r="EU1892" s="174"/>
      <c r="EV1892" s="174"/>
      <c r="EW1892" s="174"/>
      <c r="EX1892" s="174"/>
      <c r="EY1892" s="174"/>
      <c r="EZ1892" s="174"/>
      <c r="FA1892" s="174"/>
      <c r="FB1892" s="174"/>
      <c r="FC1892" s="174"/>
      <c r="FD1892" s="174"/>
      <c r="FE1892" s="174"/>
      <c r="FF1892" s="174"/>
      <c r="FG1892" s="174"/>
      <c r="FH1892" s="174"/>
      <c r="FI1892" s="174"/>
      <c r="FJ1892" s="174"/>
      <c r="FK1892" s="174"/>
      <c r="FL1892" s="174"/>
      <c r="FM1892" s="174"/>
      <c r="FN1892" s="174"/>
      <c r="FO1892" s="174"/>
      <c r="FP1892" s="174"/>
      <c r="FQ1892" s="174"/>
      <c r="FR1892" s="174"/>
      <c r="FS1892" s="174"/>
      <c r="FT1892" s="174"/>
      <c r="FU1892" s="174"/>
      <c r="FV1892" s="174"/>
      <c r="FW1892" s="174"/>
      <c r="FX1892" s="174"/>
      <c r="FY1892" s="174"/>
      <c r="FZ1892" s="174"/>
      <c r="GA1892" s="174"/>
      <c r="GB1892" s="174"/>
      <c r="GC1892" s="174"/>
      <c r="GD1892" s="174"/>
      <c r="GE1892" s="174"/>
      <c r="GF1892" s="174"/>
      <c r="GG1892" s="174"/>
      <c r="GH1892" s="174"/>
      <c r="GI1892" s="174"/>
      <c r="GJ1892" s="174"/>
      <c r="GK1892" s="174"/>
      <c r="GL1892" s="174"/>
      <c r="GM1892" s="174"/>
      <c r="GN1892" s="174"/>
      <c r="GO1892" s="174"/>
      <c r="GP1892" s="174"/>
      <c r="GQ1892" s="174"/>
      <c r="GR1892" s="174"/>
      <c r="GS1892" s="174"/>
      <c r="GT1892" s="174"/>
      <c r="GU1892" s="174"/>
      <c r="GV1892" s="174"/>
      <c r="GW1892" s="174"/>
      <c r="GX1892" s="174"/>
      <c r="GY1892" s="174"/>
      <c r="GZ1892" s="174"/>
      <c r="HA1892" s="174"/>
      <c r="HB1892" s="174"/>
      <c r="HC1892" s="174"/>
      <c r="HD1892" s="174"/>
      <c r="HE1892" s="174"/>
      <c r="HF1892" s="174"/>
      <c r="HG1892" s="174"/>
      <c r="HH1892" s="174"/>
      <c r="HI1892" s="174"/>
      <c r="HJ1892" s="174"/>
      <c r="HK1892" s="174"/>
      <c r="HL1892" s="174"/>
      <c r="HM1892" s="174"/>
      <c r="HN1892" s="174"/>
      <c r="HO1892" s="174"/>
      <c r="HP1892" s="174"/>
      <c r="HQ1892" s="174"/>
      <c r="HR1892" s="174"/>
      <c r="HS1892" s="174"/>
      <c r="HT1892" s="174"/>
      <c r="HU1892" s="174"/>
      <c r="HV1892" s="174"/>
      <c r="HW1892" s="174"/>
      <c r="HX1892" s="174"/>
      <c r="HY1892" s="174"/>
      <c r="HZ1892" s="174"/>
      <c r="IA1892" s="174"/>
      <c r="IB1892" s="174"/>
      <c r="IC1892" s="174"/>
      <c r="ID1892" s="174"/>
      <c r="IE1892" s="174"/>
      <c r="IF1892" s="174"/>
      <c r="IG1892" s="174"/>
      <c r="IH1892" s="174"/>
      <c r="II1892" s="174"/>
      <c r="IJ1892" s="174"/>
      <c r="IK1892" s="174"/>
      <c r="IL1892" s="174"/>
      <c r="IM1892" s="174"/>
      <c r="IN1892" s="174"/>
      <c r="IO1892" s="174"/>
      <c r="IP1892" s="174"/>
      <c r="IQ1892" s="174"/>
      <c r="IR1892" s="174"/>
      <c r="IS1892" s="174"/>
      <c r="IT1892" s="174"/>
      <c r="IU1892" s="174"/>
      <c r="IV1892" s="174"/>
      <c r="IW1892" s="174"/>
      <c r="IX1892" s="174"/>
      <c r="IY1892" s="174"/>
      <c r="IZ1892" s="174"/>
      <c r="JA1892" s="174"/>
    </row>
    <row r="1893" spans="1:261" s="1031" customFormat="1" ht="45" x14ac:dyDescent="0.25">
      <c r="A1893" s="297"/>
      <c r="B1893" s="297">
        <v>1</v>
      </c>
      <c r="C1893" s="681" t="s">
        <v>359</v>
      </c>
      <c r="D1893" s="238"/>
      <c r="E1893" s="238"/>
      <c r="F1893" s="2194">
        <f>F1854+F1841</f>
        <v>80</v>
      </c>
      <c r="G1893" s="912">
        <f>G1854+G1841</f>
        <v>7</v>
      </c>
      <c r="H1893" s="912">
        <f>H1854+H1841</f>
        <v>7</v>
      </c>
      <c r="I1893" s="912">
        <f>H1893/G1893*100</f>
        <v>100</v>
      </c>
      <c r="J1893" s="2991"/>
      <c r="K1893" s="2991"/>
      <c r="L1893" s="2992"/>
      <c r="M1893" s="2992"/>
      <c r="N1893" s="2992"/>
      <c r="O1893" s="2992"/>
      <c r="P1893" s="2992"/>
      <c r="Q1893" s="2992"/>
      <c r="R1893" s="3288"/>
      <c r="S1893" s="3288"/>
      <c r="T1893" s="3288"/>
      <c r="U1893" s="3289"/>
      <c r="V1893" s="3288"/>
      <c r="W1893" s="3288"/>
      <c r="X1893" s="3290"/>
      <c r="Y1893" s="3290"/>
      <c r="Z1893" s="3288"/>
      <c r="AA1893" s="1116">
        <f>AA1854+AA1841</f>
        <v>0</v>
      </c>
      <c r="AB1893" s="3078"/>
      <c r="AC1893" s="2587"/>
      <c r="AD1893" s="3494"/>
      <c r="AE1893" s="174"/>
      <c r="AF1893" s="174"/>
      <c r="AG1893" s="174"/>
      <c r="AH1893" s="174"/>
      <c r="AI1893" s="174"/>
      <c r="AJ1893" s="174"/>
      <c r="AK1893" s="174"/>
      <c r="AL1893" s="174"/>
      <c r="AM1893" s="174"/>
      <c r="AN1893" s="174"/>
      <c r="AO1893" s="174"/>
      <c r="AP1893" s="174"/>
      <c r="AQ1893" s="174"/>
      <c r="AR1893" s="174"/>
      <c r="AS1893" s="174"/>
      <c r="AT1893" s="174"/>
      <c r="AU1893" s="174"/>
      <c r="AV1893" s="174"/>
      <c r="AW1893" s="174"/>
      <c r="AX1893" s="174"/>
      <c r="AY1893" s="174"/>
      <c r="AZ1893" s="174"/>
      <c r="BA1893" s="174"/>
      <c r="BB1893" s="174"/>
      <c r="BC1893" s="174"/>
      <c r="BD1893" s="174"/>
      <c r="BE1893" s="174"/>
      <c r="BF1893" s="174"/>
      <c r="BG1893" s="174"/>
      <c r="BH1893" s="174"/>
      <c r="BI1893" s="174"/>
      <c r="BJ1893" s="174"/>
      <c r="BK1893" s="174"/>
      <c r="BL1893" s="174"/>
      <c r="BM1893" s="174"/>
      <c r="BN1893" s="174"/>
      <c r="BO1893" s="174"/>
      <c r="BP1893" s="174"/>
      <c r="BQ1893" s="174"/>
      <c r="BR1893" s="174"/>
      <c r="BS1893" s="174"/>
      <c r="BT1893" s="174"/>
      <c r="BU1893" s="174"/>
      <c r="BV1893" s="174"/>
      <c r="BW1893" s="174"/>
      <c r="BX1893" s="174"/>
      <c r="BY1893" s="174"/>
      <c r="BZ1893" s="174"/>
      <c r="CA1893" s="174"/>
      <c r="CB1893" s="174"/>
      <c r="CC1893" s="174"/>
      <c r="CD1893" s="174"/>
      <c r="CE1893" s="174"/>
      <c r="CF1893" s="174"/>
      <c r="CG1893" s="174"/>
      <c r="CH1893" s="174"/>
      <c r="CI1893" s="174"/>
      <c r="CJ1893" s="174"/>
      <c r="CK1893" s="174"/>
      <c r="CL1893" s="174"/>
      <c r="CM1893" s="174"/>
      <c r="CN1893" s="174"/>
      <c r="CO1893" s="174"/>
      <c r="CP1893" s="174"/>
      <c r="CQ1893" s="174"/>
      <c r="CR1893" s="174"/>
      <c r="CS1893" s="174"/>
      <c r="CT1893" s="174"/>
      <c r="CU1893" s="174"/>
      <c r="CV1893" s="174"/>
      <c r="CW1893" s="174"/>
      <c r="CX1893" s="174"/>
      <c r="CY1893" s="174"/>
      <c r="CZ1893" s="174"/>
      <c r="DA1893" s="174"/>
      <c r="DB1893" s="174"/>
      <c r="DC1893" s="174"/>
      <c r="DD1893" s="174"/>
      <c r="DE1893" s="174"/>
      <c r="DF1893" s="174"/>
      <c r="DG1893" s="174"/>
      <c r="DH1893" s="174"/>
      <c r="DI1893" s="174"/>
      <c r="DJ1893" s="174"/>
      <c r="DK1893" s="174"/>
      <c r="DL1893" s="174"/>
      <c r="DM1893" s="174"/>
      <c r="DN1893" s="174"/>
      <c r="DO1893" s="174"/>
      <c r="DP1893" s="174"/>
      <c r="DQ1893" s="174"/>
      <c r="DR1893" s="174"/>
      <c r="DS1893" s="174"/>
      <c r="DT1893" s="174"/>
      <c r="DU1893" s="174"/>
      <c r="DV1893" s="174"/>
      <c r="DW1893" s="174"/>
      <c r="DX1893" s="174"/>
      <c r="DY1893" s="174"/>
      <c r="DZ1893" s="174"/>
      <c r="EA1893" s="174"/>
      <c r="EB1893" s="174"/>
      <c r="EC1893" s="174"/>
      <c r="ED1893" s="174"/>
      <c r="EE1893" s="174"/>
      <c r="EF1893" s="174"/>
      <c r="EG1893" s="174"/>
      <c r="EH1893" s="174"/>
      <c r="EI1893" s="174"/>
      <c r="EJ1893" s="174"/>
      <c r="EK1893" s="174"/>
      <c r="EL1893" s="174"/>
      <c r="EM1893" s="174"/>
      <c r="EN1893" s="174"/>
      <c r="EO1893" s="174"/>
      <c r="EP1893" s="174"/>
      <c r="EQ1893" s="174"/>
      <c r="ER1893" s="174"/>
      <c r="ES1893" s="174"/>
      <c r="ET1893" s="174"/>
      <c r="EU1893" s="174"/>
      <c r="EV1893" s="174"/>
      <c r="EW1893" s="174"/>
      <c r="EX1893" s="174"/>
      <c r="EY1893" s="174"/>
      <c r="EZ1893" s="174"/>
      <c r="FA1893" s="174"/>
      <c r="FB1893" s="174"/>
      <c r="FC1893" s="174"/>
      <c r="FD1893" s="174"/>
      <c r="FE1893" s="174"/>
      <c r="FF1893" s="174"/>
      <c r="FG1893" s="174"/>
      <c r="FH1893" s="174"/>
      <c r="FI1893" s="174"/>
      <c r="FJ1893" s="174"/>
      <c r="FK1893" s="174"/>
      <c r="FL1893" s="174"/>
      <c r="FM1893" s="174"/>
      <c r="FN1893" s="174"/>
      <c r="FO1893" s="174"/>
      <c r="FP1893" s="174"/>
      <c r="FQ1893" s="174"/>
      <c r="FR1893" s="174"/>
      <c r="FS1893" s="174"/>
      <c r="FT1893" s="174"/>
      <c r="FU1893" s="174"/>
      <c r="FV1893" s="174"/>
      <c r="FW1893" s="174"/>
      <c r="FX1893" s="174"/>
      <c r="FY1893" s="174"/>
      <c r="FZ1893" s="174"/>
      <c r="GA1893" s="174"/>
      <c r="GB1893" s="174"/>
      <c r="GC1893" s="174"/>
      <c r="GD1893" s="174"/>
      <c r="GE1893" s="174"/>
      <c r="GF1893" s="174"/>
      <c r="GG1893" s="174"/>
      <c r="GH1893" s="174"/>
      <c r="GI1893" s="174"/>
      <c r="GJ1893" s="174"/>
      <c r="GK1893" s="174"/>
      <c r="GL1893" s="174"/>
      <c r="GM1893" s="174"/>
      <c r="GN1893" s="174"/>
      <c r="GO1893" s="174"/>
      <c r="GP1893" s="174"/>
      <c r="GQ1893" s="174"/>
      <c r="GR1893" s="174"/>
      <c r="GS1893" s="174"/>
      <c r="GT1893" s="174"/>
      <c r="GU1893" s="174"/>
      <c r="GV1893" s="174"/>
      <c r="GW1893" s="174"/>
      <c r="GX1893" s="174"/>
      <c r="GY1893" s="174"/>
      <c r="GZ1893" s="174"/>
      <c r="HA1893" s="174"/>
      <c r="HB1893" s="174"/>
      <c r="HC1893" s="174"/>
      <c r="HD1893" s="174"/>
      <c r="HE1893" s="174"/>
      <c r="HF1893" s="174"/>
      <c r="HG1893" s="174"/>
      <c r="HH1893" s="174"/>
      <c r="HI1893" s="174"/>
      <c r="HJ1893" s="174"/>
      <c r="HK1893" s="174"/>
      <c r="HL1893" s="174"/>
      <c r="HM1893" s="174"/>
      <c r="HN1893" s="174"/>
      <c r="HO1893" s="174"/>
      <c r="HP1893" s="174"/>
      <c r="HQ1893" s="174"/>
      <c r="HR1893" s="174"/>
      <c r="HS1893" s="174"/>
      <c r="HT1893" s="174"/>
      <c r="HU1893" s="174"/>
      <c r="HV1893" s="174"/>
      <c r="HW1893" s="174"/>
      <c r="HX1893" s="174"/>
      <c r="HY1893" s="174"/>
      <c r="HZ1893" s="174"/>
      <c r="IA1893" s="174"/>
      <c r="IB1893" s="174"/>
      <c r="IC1893" s="174"/>
      <c r="ID1893" s="174"/>
      <c r="IE1893" s="174"/>
      <c r="IF1893" s="174"/>
      <c r="IG1893" s="174"/>
      <c r="IH1893" s="174"/>
      <c r="II1893" s="174"/>
      <c r="IJ1893" s="174"/>
      <c r="IK1893" s="174"/>
      <c r="IL1893" s="174"/>
      <c r="IM1893" s="174"/>
      <c r="IN1893" s="174"/>
      <c r="IO1893" s="174"/>
      <c r="IP1893" s="174"/>
      <c r="IQ1893" s="174"/>
      <c r="IR1893" s="174"/>
      <c r="IS1893" s="174"/>
      <c r="IT1893" s="174"/>
      <c r="IU1893" s="174"/>
      <c r="IV1893" s="174"/>
      <c r="IW1893" s="174"/>
      <c r="IX1893" s="174"/>
      <c r="IY1893" s="174"/>
      <c r="IZ1893" s="174"/>
      <c r="JA1893" s="174"/>
    </row>
    <row r="1894" spans="1:261" s="1031" customFormat="1" ht="105" x14ac:dyDescent="0.25">
      <c r="A1894" s="297"/>
      <c r="B1894" s="297"/>
      <c r="C1894" s="681" t="s">
        <v>549</v>
      </c>
      <c r="D1894" s="238"/>
      <c r="E1894" s="238"/>
      <c r="F1894" s="2194">
        <f t="shared" ref="F1894:I1901" si="675">F1797</f>
        <v>50</v>
      </c>
      <c r="G1894" s="912">
        <f t="shared" si="675"/>
        <v>4.166666666666667</v>
      </c>
      <c r="H1894" s="912">
        <f t="shared" si="675"/>
        <v>0</v>
      </c>
      <c r="I1894" s="912">
        <f t="shared" si="675"/>
        <v>0</v>
      </c>
      <c r="J1894" s="2991"/>
      <c r="K1894" s="2991"/>
      <c r="L1894" s="2992"/>
      <c r="M1894" s="2992"/>
      <c r="N1894" s="2992"/>
      <c r="O1894" s="2992"/>
      <c r="P1894" s="2992"/>
      <c r="Q1894" s="2992"/>
      <c r="R1894" s="3288"/>
      <c r="S1894" s="3288"/>
      <c r="T1894" s="3288"/>
      <c r="U1894" s="3289"/>
      <c r="V1894" s="3288"/>
      <c r="W1894" s="3288"/>
      <c r="X1894" s="3290"/>
      <c r="Y1894" s="3290"/>
      <c r="Z1894" s="3288"/>
      <c r="AA1894" s="1116">
        <f t="shared" ref="AA1894:AA1901" si="676">AA1797</f>
        <v>0</v>
      </c>
      <c r="AB1894" s="3078"/>
      <c r="AC1894" s="2587"/>
      <c r="AD1894" s="3494"/>
      <c r="AE1894" s="174"/>
      <c r="AF1894" s="174"/>
      <c r="AG1894" s="174"/>
      <c r="AH1894" s="174"/>
      <c r="AI1894" s="174"/>
      <c r="AJ1894" s="174"/>
      <c r="AK1894" s="174"/>
      <c r="AL1894" s="174"/>
      <c r="AM1894" s="174"/>
      <c r="AN1894" s="174"/>
      <c r="AO1894" s="174"/>
      <c r="AP1894" s="174"/>
      <c r="AQ1894" s="174"/>
      <c r="AR1894" s="174"/>
      <c r="AS1894" s="174"/>
      <c r="AT1894" s="174"/>
      <c r="AU1894" s="174"/>
      <c r="AV1894" s="174"/>
      <c r="AW1894" s="174"/>
      <c r="AX1894" s="174"/>
      <c r="AY1894" s="174"/>
      <c r="AZ1894" s="174"/>
      <c r="BA1894" s="174"/>
      <c r="BB1894" s="174"/>
      <c r="BC1894" s="174"/>
      <c r="BD1894" s="174"/>
      <c r="BE1894" s="174"/>
      <c r="BF1894" s="174"/>
      <c r="BG1894" s="174"/>
      <c r="BH1894" s="174"/>
      <c r="BI1894" s="174"/>
      <c r="BJ1894" s="174"/>
      <c r="BK1894" s="174"/>
      <c r="BL1894" s="174"/>
      <c r="BM1894" s="174"/>
      <c r="BN1894" s="174"/>
      <c r="BO1894" s="174"/>
      <c r="BP1894" s="174"/>
      <c r="BQ1894" s="174"/>
      <c r="BR1894" s="174"/>
      <c r="BS1894" s="174"/>
      <c r="BT1894" s="174"/>
      <c r="BU1894" s="174"/>
      <c r="BV1894" s="174"/>
      <c r="BW1894" s="174"/>
      <c r="BX1894" s="174"/>
      <c r="BY1894" s="174"/>
      <c r="BZ1894" s="174"/>
      <c r="CA1894" s="174"/>
      <c r="CB1894" s="174"/>
      <c r="CC1894" s="174"/>
      <c r="CD1894" s="174"/>
      <c r="CE1894" s="174"/>
      <c r="CF1894" s="174"/>
      <c r="CG1894" s="174"/>
      <c r="CH1894" s="174"/>
      <c r="CI1894" s="174"/>
      <c r="CJ1894" s="174"/>
      <c r="CK1894" s="174"/>
      <c r="CL1894" s="174"/>
      <c r="CM1894" s="174"/>
      <c r="CN1894" s="174"/>
      <c r="CO1894" s="174"/>
      <c r="CP1894" s="174"/>
      <c r="CQ1894" s="174"/>
      <c r="CR1894" s="174"/>
      <c r="CS1894" s="174"/>
      <c r="CT1894" s="174"/>
      <c r="CU1894" s="174"/>
      <c r="CV1894" s="174"/>
      <c r="CW1894" s="174"/>
      <c r="CX1894" s="174"/>
      <c r="CY1894" s="174"/>
      <c r="CZ1894" s="174"/>
      <c r="DA1894" s="174"/>
      <c r="DB1894" s="174"/>
      <c r="DC1894" s="174"/>
      <c r="DD1894" s="174"/>
      <c r="DE1894" s="174"/>
      <c r="DF1894" s="174"/>
      <c r="DG1894" s="174"/>
      <c r="DH1894" s="174"/>
      <c r="DI1894" s="174"/>
      <c r="DJ1894" s="174"/>
      <c r="DK1894" s="174"/>
      <c r="DL1894" s="174"/>
      <c r="DM1894" s="174"/>
      <c r="DN1894" s="174"/>
      <c r="DO1894" s="174"/>
      <c r="DP1894" s="174"/>
      <c r="DQ1894" s="174"/>
      <c r="DR1894" s="174"/>
      <c r="DS1894" s="174"/>
      <c r="DT1894" s="174"/>
      <c r="DU1894" s="174"/>
      <c r="DV1894" s="174"/>
      <c r="DW1894" s="174"/>
      <c r="DX1894" s="174"/>
      <c r="DY1894" s="174"/>
      <c r="DZ1894" s="174"/>
      <c r="EA1894" s="174"/>
      <c r="EB1894" s="174"/>
      <c r="EC1894" s="174"/>
      <c r="ED1894" s="174"/>
      <c r="EE1894" s="174"/>
      <c r="EF1894" s="174"/>
      <c r="EG1894" s="174"/>
      <c r="EH1894" s="174"/>
      <c r="EI1894" s="174"/>
      <c r="EJ1894" s="174"/>
      <c r="EK1894" s="174"/>
      <c r="EL1894" s="174"/>
      <c r="EM1894" s="174"/>
      <c r="EN1894" s="174"/>
      <c r="EO1894" s="174"/>
      <c r="EP1894" s="174"/>
      <c r="EQ1894" s="174"/>
      <c r="ER1894" s="174"/>
      <c r="ES1894" s="174"/>
      <c r="ET1894" s="174"/>
      <c r="EU1894" s="174"/>
      <c r="EV1894" s="174"/>
      <c r="EW1894" s="174"/>
      <c r="EX1894" s="174"/>
      <c r="EY1894" s="174"/>
      <c r="EZ1894" s="174"/>
      <c r="FA1894" s="174"/>
      <c r="FB1894" s="174"/>
      <c r="FC1894" s="174"/>
      <c r="FD1894" s="174"/>
      <c r="FE1894" s="174"/>
      <c r="FF1894" s="174"/>
      <c r="FG1894" s="174"/>
      <c r="FH1894" s="174"/>
      <c r="FI1894" s="174"/>
      <c r="FJ1894" s="174"/>
      <c r="FK1894" s="174"/>
      <c r="FL1894" s="174"/>
      <c r="FM1894" s="174"/>
      <c r="FN1894" s="174"/>
      <c r="FO1894" s="174"/>
      <c r="FP1894" s="174"/>
      <c r="FQ1894" s="174"/>
      <c r="FR1894" s="174"/>
      <c r="FS1894" s="174"/>
      <c r="FT1894" s="174"/>
      <c r="FU1894" s="174"/>
      <c r="FV1894" s="174"/>
      <c r="FW1894" s="174"/>
      <c r="FX1894" s="174"/>
      <c r="FY1894" s="174"/>
      <c r="FZ1894" s="174"/>
      <c r="GA1894" s="174"/>
      <c r="GB1894" s="174"/>
      <c r="GC1894" s="174"/>
      <c r="GD1894" s="174"/>
      <c r="GE1894" s="174"/>
      <c r="GF1894" s="174"/>
      <c r="GG1894" s="174"/>
      <c r="GH1894" s="174"/>
      <c r="GI1894" s="174"/>
      <c r="GJ1894" s="174"/>
      <c r="GK1894" s="174"/>
      <c r="GL1894" s="174"/>
      <c r="GM1894" s="174"/>
      <c r="GN1894" s="174"/>
      <c r="GO1894" s="174"/>
      <c r="GP1894" s="174"/>
      <c r="GQ1894" s="174"/>
      <c r="GR1894" s="174"/>
      <c r="GS1894" s="174"/>
      <c r="GT1894" s="174"/>
      <c r="GU1894" s="174"/>
      <c r="GV1894" s="174"/>
      <c r="GW1894" s="174"/>
      <c r="GX1894" s="174"/>
      <c r="GY1894" s="174"/>
      <c r="GZ1894" s="174"/>
      <c r="HA1894" s="174"/>
      <c r="HB1894" s="174"/>
      <c r="HC1894" s="174"/>
      <c r="HD1894" s="174"/>
      <c r="HE1894" s="174"/>
      <c r="HF1894" s="174"/>
      <c r="HG1894" s="174"/>
      <c r="HH1894" s="174"/>
      <c r="HI1894" s="174"/>
      <c r="HJ1894" s="174"/>
      <c r="HK1894" s="174"/>
      <c r="HL1894" s="174"/>
      <c r="HM1894" s="174"/>
      <c r="HN1894" s="174"/>
      <c r="HO1894" s="174"/>
      <c r="HP1894" s="174"/>
      <c r="HQ1894" s="174"/>
      <c r="HR1894" s="174"/>
      <c r="HS1894" s="174"/>
      <c r="HT1894" s="174"/>
      <c r="HU1894" s="174"/>
      <c r="HV1894" s="174"/>
      <c r="HW1894" s="174"/>
      <c r="HX1894" s="174"/>
      <c r="HY1894" s="174"/>
      <c r="HZ1894" s="174"/>
      <c r="IA1894" s="174"/>
      <c r="IB1894" s="174"/>
      <c r="IC1894" s="174"/>
      <c r="ID1894" s="174"/>
      <c r="IE1894" s="174"/>
      <c r="IF1894" s="174"/>
      <c r="IG1894" s="174"/>
      <c r="IH1894" s="174"/>
      <c r="II1894" s="174"/>
      <c r="IJ1894" s="174"/>
      <c r="IK1894" s="174"/>
      <c r="IL1894" s="174"/>
      <c r="IM1894" s="174"/>
      <c r="IN1894" s="174"/>
      <c r="IO1894" s="174"/>
      <c r="IP1894" s="174"/>
      <c r="IQ1894" s="174"/>
      <c r="IR1894" s="174"/>
      <c r="IS1894" s="174"/>
      <c r="IT1894" s="174"/>
      <c r="IU1894" s="174"/>
      <c r="IV1894" s="174"/>
      <c r="IW1894" s="174"/>
      <c r="IX1894" s="174"/>
      <c r="IY1894" s="174"/>
      <c r="IZ1894" s="174"/>
      <c r="JA1894" s="174"/>
    </row>
    <row r="1895" spans="1:261" s="1031" customFormat="1" ht="42.75" x14ac:dyDescent="0.25">
      <c r="A1895" s="297"/>
      <c r="B1895" s="297"/>
      <c r="C1895" s="1241" t="s">
        <v>517</v>
      </c>
      <c r="D1895" s="238"/>
      <c r="E1895" s="238"/>
      <c r="F1895" s="2194">
        <f t="shared" si="675"/>
        <v>1657</v>
      </c>
      <c r="G1895" s="912">
        <f t="shared" si="675"/>
        <v>138.08333333333334</v>
      </c>
      <c r="H1895" s="912">
        <f t="shared" si="675"/>
        <v>0</v>
      </c>
      <c r="I1895" s="912">
        <f t="shared" si="675"/>
        <v>0</v>
      </c>
      <c r="J1895" s="2991"/>
      <c r="K1895" s="2991"/>
      <c r="L1895" s="2992"/>
      <c r="M1895" s="2992"/>
      <c r="N1895" s="2992"/>
      <c r="O1895" s="2992"/>
      <c r="P1895" s="2992"/>
      <c r="Q1895" s="2992"/>
      <c r="R1895" s="912">
        <f t="shared" ref="R1895:Z1895" si="677">R1798</f>
        <v>2872.9696099999996</v>
      </c>
      <c r="S1895" s="912">
        <f t="shared" si="677"/>
        <v>239.41413416666663</v>
      </c>
      <c r="T1895" s="912">
        <f t="shared" si="677"/>
        <v>0</v>
      </c>
      <c r="U1895" s="912">
        <f t="shared" si="677"/>
        <v>0</v>
      </c>
      <c r="V1895" s="912">
        <f t="shared" si="677"/>
        <v>0</v>
      </c>
      <c r="W1895" s="912">
        <f t="shared" si="677"/>
        <v>-239.41413416666663</v>
      </c>
      <c r="X1895" s="912">
        <f t="shared" si="677"/>
        <v>0</v>
      </c>
      <c r="Y1895" s="912">
        <f t="shared" si="677"/>
        <v>0</v>
      </c>
      <c r="Z1895" s="912">
        <f t="shared" si="677"/>
        <v>0</v>
      </c>
      <c r="AA1895" s="1116">
        <f t="shared" si="676"/>
        <v>0</v>
      </c>
      <c r="AB1895" s="3078"/>
      <c r="AC1895" s="2587"/>
      <c r="AD1895" s="3494"/>
      <c r="AE1895" s="174"/>
      <c r="AF1895" s="174"/>
      <c r="AG1895" s="174"/>
      <c r="AH1895" s="174"/>
      <c r="AI1895" s="174"/>
      <c r="AJ1895" s="174"/>
      <c r="AK1895" s="174"/>
      <c r="AL1895" s="174"/>
      <c r="AM1895" s="174"/>
      <c r="AN1895" s="174"/>
      <c r="AO1895" s="174"/>
      <c r="AP1895" s="174"/>
      <c r="AQ1895" s="174"/>
      <c r="AR1895" s="174"/>
      <c r="AS1895" s="174"/>
      <c r="AT1895" s="174"/>
      <c r="AU1895" s="174"/>
      <c r="AV1895" s="174"/>
      <c r="AW1895" s="174"/>
      <c r="AX1895" s="174"/>
      <c r="AY1895" s="174"/>
      <c r="AZ1895" s="174"/>
      <c r="BA1895" s="174"/>
      <c r="BB1895" s="174"/>
      <c r="BC1895" s="174"/>
      <c r="BD1895" s="174"/>
      <c r="BE1895" s="174"/>
      <c r="BF1895" s="174"/>
      <c r="BG1895" s="174"/>
      <c r="BH1895" s="174"/>
      <c r="BI1895" s="174"/>
      <c r="BJ1895" s="174"/>
      <c r="BK1895" s="174"/>
      <c r="BL1895" s="174"/>
      <c r="BM1895" s="174"/>
      <c r="BN1895" s="174"/>
      <c r="BO1895" s="174"/>
      <c r="BP1895" s="174"/>
      <c r="BQ1895" s="174"/>
      <c r="BR1895" s="174"/>
      <c r="BS1895" s="174"/>
      <c r="BT1895" s="174"/>
      <c r="BU1895" s="174"/>
      <c r="BV1895" s="174"/>
      <c r="BW1895" s="174"/>
      <c r="BX1895" s="174"/>
      <c r="BY1895" s="174"/>
      <c r="BZ1895" s="174"/>
      <c r="CA1895" s="174"/>
      <c r="CB1895" s="174"/>
      <c r="CC1895" s="174"/>
      <c r="CD1895" s="174"/>
      <c r="CE1895" s="174"/>
      <c r="CF1895" s="174"/>
      <c r="CG1895" s="174"/>
      <c r="CH1895" s="174"/>
      <c r="CI1895" s="174"/>
      <c r="CJ1895" s="174"/>
      <c r="CK1895" s="174"/>
      <c r="CL1895" s="174"/>
      <c r="CM1895" s="174"/>
      <c r="CN1895" s="174"/>
      <c r="CO1895" s="174"/>
      <c r="CP1895" s="174"/>
      <c r="CQ1895" s="174"/>
      <c r="CR1895" s="174"/>
      <c r="CS1895" s="174"/>
      <c r="CT1895" s="174"/>
      <c r="CU1895" s="174"/>
      <c r="CV1895" s="174"/>
      <c r="CW1895" s="174"/>
      <c r="CX1895" s="174"/>
      <c r="CY1895" s="174"/>
      <c r="CZ1895" s="174"/>
      <c r="DA1895" s="174"/>
      <c r="DB1895" s="174"/>
      <c r="DC1895" s="174"/>
      <c r="DD1895" s="174"/>
      <c r="DE1895" s="174"/>
      <c r="DF1895" s="174"/>
      <c r="DG1895" s="174"/>
      <c r="DH1895" s="174"/>
      <c r="DI1895" s="174"/>
      <c r="DJ1895" s="174"/>
      <c r="DK1895" s="174"/>
      <c r="DL1895" s="174"/>
      <c r="DM1895" s="174"/>
      <c r="DN1895" s="174"/>
      <c r="DO1895" s="174"/>
      <c r="DP1895" s="174"/>
      <c r="DQ1895" s="174"/>
      <c r="DR1895" s="174"/>
      <c r="DS1895" s="174"/>
      <c r="DT1895" s="174"/>
      <c r="DU1895" s="174"/>
      <c r="DV1895" s="174"/>
      <c r="DW1895" s="174"/>
      <c r="DX1895" s="174"/>
      <c r="DY1895" s="174"/>
      <c r="DZ1895" s="174"/>
      <c r="EA1895" s="174"/>
      <c r="EB1895" s="174"/>
      <c r="EC1895" s="174"/>
      <c r="ED1895" s="174"/>
      <c r="EE1895" s="174"/>
      <c r="EF1895" s="174"/>
      <c r="EG1895" s="174"/>
      <c r="EH1895" s="174"/>
      <c r="EI1895" s="174"/>
      <c r="EJ1895" s="174"/>
      <c r="EK1895" s="174"/>
      <c r="EL1895" s="174"/>
      <c r="EM1895" s="174"/>
      <c r="EN1895" s="174"/>
      <c r="EO1895" s="174"/>
      <c r="EP1895" s="174"/>
      <c r="EQ1895" s="174"/>
      <c r="ER1895" s="174"/>
      <c r="ES1895" s="174"/>
      <c r="ET1895" s="174"/>
      <c r="EU1895" s="174"/>
      <c r="EV1895" s="174"/>
      <c r="EW1895" s="174"/>
      <c r="EX1895" s="174"/>
      <c r="EY1895" s="174"/>
      <c r="EZ1895" s="174"/>
      <c r="FA1895" s="174"/>
      <c r="FB1895" s="174"/>
      <c r="FC1895" s="174"/>
      <c r="FD1895" s="174"/>
      <c r="FE1895" s="174"/>
      <c r="FF1895" s="174"/>
      <c r="FG1895" s="174"/>
      <c r="FH1895" s="174"/>
      <c r="FI1895" s="174"/>
      <c r="FJ1895" s="174"/>
      <c r="FK1895" s="174"/>
      <c r="FL1895" s="174"/>
      <c r="FM1895" s="174"/>
      <c r="FN1895" s="174"/>
      <c r="FO1895" s="174"/>
      <c r="FP1895" s="174"/>
      <c r="FQ1895" s="174"/>
      <c r="FR1895" s="174"/>
      <c r="FS1895" s="174"/>
      <c r="FT1895" s="174"/>
      <c r="FU1895" s="174"/>
      <c r="FV1895" s="174"/>
      <c r="FW1895" s="174"/>
      <c r="FX1895" s="174"/>
      <c r="FY1895" s="174"/>
      <c r="FZ1895" s="174"/>
      <c r="GA1895" s="174"/>
      <c r="GB1895" s="174"/>
      <c r="GC1895" s="174"/>
      <c r="GD1895" s="174"/>
      <c r="GE1895" s="174"/>
      <c r="GF1895" s="174"/>
      <c r="GG1895" s="174"/>
      <c r="GH1895" s="174"/>
      <c r="GI1895" s="174"/>
      <c r="GJ1895" s="174"/>
      <c r="GK1895" s="174"/>
      <c r="GL1895" s="174"/>
      <c r="GM1895" s="174"/>
      <c r="GN1895" s="174"/>
      <c r="GO1895" s="174"/>
      <c r="GP1895" s="174"/>
      <c r="GQ1895" s="174"/>
      <c r="GR1895" s="174"/>
      <c r="GS1895" s="174"/>
      <c r="GT1895" s="174"/>
      <c r="GU1895" s="174"/>
      <c r="GV1895" s="174"/>
      <c r="GW1895" s="174"/>
      <c r="GX1895" s="174"/>
      <c r="GY1895" s="174"/>
      <c r="GZ1895" s="174"/>
      <c r="HA1895" s="174"/>
      <c r="HB1895" s="174"/>
      <c r="HC1895" s="174"/>
      <c r="HD1895" s="174"/>
      <c r="HE1895" s="174"/>
      <c r="HF1895" s="174"/>
      <c r="HG1895" s="174"/>
      <c r="HH1895" s="174"/>
      <c r="HI1895" s="174"/>
      <c r="HJ1895" s="174"/>
      <c r="HK1895" s="174"/>
      <c r="HL1895" s="174"/>
      <c r="HM1895" s="174"/>
      <c r="HN1895" s="174"/>
      <c r="HO1895" s="174"/>
      <c r="HP1895" s="174"/>
      <c r="HQ1895" s="174"/>
      <c r="HR1895" s="174"/>
      <c r="HS1895" s="174"/>
      <c r="HT1895" s="174"/>
      <c r="HU1895" s="174"/>
      <c r="HV1895" s="174"/>
      <c r="HW1895" s="174"/>
      <c r="HX1895" s="174"/>
      <c r="HY1895" s="174"/>
      <c r="HZ1895" s="174"/>
      <c r="IA1895" s="174"/>
      <c r="IB1895" s="174"/>
      <c r="IC1895" s="174"/>
      <c r="ID1895" s="174"/>
      <c r="IE1895" s="174"/>
      <c r="IF1895" s="174"/>
      <c r="IG1895" s="174"/>
      <c r="IH1895" s="174"/>
      <c r="II1895" s="174"/>
      <c r="IJ1895" s="174"/>
      <c r="IK1895" s="174"/>
      <c r="IL1895" s="174"/>
      <c r="IM1895" s="174"/>
      <c r="IN1895" s="174"/>
      <c r="IO1895" s="174"/>
      <c r="IP1895" s="174"/>
      <c r="IQ1895" s="174"/>
      <c r="IR1895" s="174"/>
      <c r="IS1895" s="174"/>
      <c r="IT1895" s="174"/>
      <c r="IU1895" s="174"/>
      <c r="IV1895" s="174"/>
      <c r="IW1895" s="174"/>
      <c r="IX1895" s="174"/>
      <c r="IY1895" s="174"/>
      <c r="IZ1895" s="174"/>
      <c r="JA1895" s="174"/>
    </row>
    <row r="1896" spans="1:261" s="1031" customFormat="1" x14ac:dyDescent="0.25">
      <c r="A1896" s="297"/>
      <c r="B1896" s="297"/>
      <c r="C1896" s="681" t="s">
        <v>518</v>
      </c>
      <c r="D1896" s="238"/>
      <c r="E1896" s="238"/>
      <c r="F1896" s="2194">
        <f t="shared" si="675"/>
        <v>1657</v>
      </c>
      <c r="G1896" s="912">
        <f t="shared" si="675"/>
        <v>138.08333333333334</v>
      </c>
      <c r="H1896" s="912">
        <f t="shared" si="675"/>
        <v>0</v>
      </c>
      <c r="I1896" s="912">
        <f t="shared" si="675"/>
        <v>0</v>
      </c>
      <c r="J1896" s="2991"/>
      <c r="K1896" s="2991"/>
      <c r="L1896" s="2992"/>
      <c r="M1896" s="2992"/>
      <c r="N1896" s="2992"/>
      <c r="O1896" s="2992"/>
      <c r="P1896" s="2992"/>
      <c r="Q1896" s="2992"/>
      <c r="R1896" s="3288"/>
      <c r="S1896" s="3288"/>
      <c r="T1896" s="3288"/>
      <c r="U1896" s="3289"/>
      <c r="V1896" s="3288"/>
      <c r="W1896" s="3288"/>
      <c r="X1896" s="3290"/>
      <c r="Y1896" s="3290"/>
      <c r="Z1896" s="3288"/>
      <c r="AA1896" s="1116">
        <f t="shared" si="676"/>
        <v>0</v>
      </c>
      <c r="AB1896" s="3078"/>
      <c r="AC1896" s="2587"/>
      <c r="AD1896" s="3494"/>
      <c r="AE1896" s="174"/>
      <c r="AF1896" s="174"/>
      <c r="AG1896" s="174"/>
      <c r="AH1896" s="174"/>
      <c r="AI1896" s="174"/>
      <c r="AJ1896" s="174"/>
      <c r="AK1896" s="174"/>
      <c r="AL1896" s="174"/>
      <c r="AM1896" s="174"/>
      <c r="AN1896" s="174"/>
      <c r="AO1896" s="174"/>
      <c r="AP1896" s="174"/>
      <c r="AQ1896" s="174"/>
      <c r="AR1896" s="174"/>
      <c r="AS1896" s="174"/>
      <c r="AT1896" s="174"/>
      <c r="AU1896" s="174"/>
      <c r="AV1896" s="174"/>
      <c r="AW1896" s="174"/>
      <c r="AX1896" s="174"/>
      <c r="AY1896" s="174"/>
      <c r="AZ1896" s="174"/>
      <c r="BA1896" s="174"/>
      <c r="BB1896" s="174"/>
      <c r="BC1896" s="174"/>
      <c r="BD1896" s="174"/>
      <c r="BE1896" s="174"/>
      <c r="BF1896" s="174"/>
      <c r="BG1896" s="174"/>
      <c r="BH1896" s="174"/>
      <c r="BI1896" s="174"/>
      <c r="BJ1896" s="174"/>
      <c r="BK1896" s="174"/>
      <c r="BL1896" s="174"/>
      <c r="BM1896" s="174"/>
      <c r="BN1896" s="174"/>
      <c r="BO1896" s="174"/>
      <c r="BP1896" s="174"/>
      <c r="BQ1896" s="174"/>
      <c r="BR1896" s="174"/>
      <c r="BS1896" s="174"/>
      <c r="BT1896" s="174"/>
      <c r="BU1896" s="174"/>
      <c r="BV1896" s="174"/>
      <c r="BW1896" s="174"/>
      <c r="BX1896" s="174"/>
      <c r="BY1896" s="174"/>
      <c r="BZ1896" s="174"/>
      <c r="CA1896" s="174"/>
      <c r="CB1896" s="174"/>
      <c r="CC1896" s="174"/>
      <c r="CD1896" s="174"/>
      <c r="CE1896" s="174"/>
      <c r="CF1896" s="174"/>
      <c r="CG1896" s="174"/>
      <c r="CH1896" s="174"/>
      <c r="CI1896" s="174"/>
      <c r="CJ1896" s="174"/>
      <c r="CK1896" s="174"/>
      <c r="CL1896" s="174"/>
      <c r="CM1896" s="174"/>
      <c r="CN1896" s="174"/>
      <c r="CO1896" s="174"/>
      <c r="CP1896" s="174"/>
      <c r="CQ1896" s="174"/>
      <c r="CR1896" s="174"/>
      <c r="CS1896" s="174"/>
      <c r="CT1896" s="174"/>
      <c r="CU1896" s="174"/>
      <c r="CV1896" s="174"/>
      <c r="CW1896" s="174"/>
      <c r="CX1896" s="174"/>
      <c r="CY1896" s="174"/>
      <c r="CZ1896" s="174"/>
      <c r="DA1896" s="174"/>
      <c r="DB1896" s="174"/>
      <c r="DC1896" s="174"/>
      <c r="DD1896" s="174"/>
      <c r="DE1896" s="174"/>
      <c r="DF1896" s="174"/>
      <c r="DG1896" s="174"/>
      <c r="DH1896" s="174"/>
      <c r="DI1896" s="174"/>
      <c r="DJ1896" s="174"/>
      <c r="DK1896" s="174"/>
      <c r="DL1896" s="174"/>
      <c r="DM1896" s="174"/>
      <c r="DN1896" s="174"/>
      <c r="DO1896" s="174"/>
      <c r="DP1896" s="174"/>
      <c r="DQ1896" s="174"/>
      <c r="DR1896" s="174"/>
      <c r="DS1896" s="174"/>
      <c r="DT1896" s="174"/>
      <c r="DU1896" s="174"/>
      <c r="DV1896" s="174"/>
      <c r="DW1896" s="174"/>
      <c r="DX1896" s="174"/>
      <c r="DY1896" s="174"/>
      <c r="DZ1896" s="174"/>
      <c r="EA1896" s="174"/>
      <c r="EB1896" s="174"/>
      <c r="EC1896" s="174"/>
      <c r="ED1896" s="174"/>
      <c r="EE1896" s="174"/>
      <c r="EF1896" s="174"/>
      <c r="EG1896" s="174"/>
      <c r="EH1896" s="174"/>
      <c r="EI1896" s="174"/>
      <c r="EJ1896" s="174"/>
      <c r="EK1896" s="174"/>
      <c r="EL1896" s="174"/>
      <c r="EM1896" s="174"/>
      <c r="EN1896" s="174"/>
      <c r="EO1896" s="174"/>
      <c r="EP1896" s="174"/>
      <c r="EQ1896" s="174"/>
      <c r="ER1896" s="174"/>
      <c r="ES1896" s="174"/>
      <c r="ET1896" s="174"/>
      <c r="EU1896" s="174"/>
      <c r="EV1896" s="174"/>
      <c r="EW1896" s="174"/>
      <c r="EX1896" s="174"/>
      <c r="EY1896" s="174"/>
      <c r="EZ1896" s="174"/>
      <c r="FA1896" s="174"/>
      <c r="FB1896" s="174"/>
      <c r="FC1896" s="174"/>
      <c r="FD1896" s="174"/>
      <c r="FE1896" s="174"/>
      <c r="FF1896" s="174"/>
      <c r="FG1896" s="174"/>
      <c r="FH1896" s="174"/>
      <c r="FI1896" s="174"/>
      <c r="FJ1896" s="174"/>
      <c r="FK1896" s="174"/>
      <c r="FL1896" s="174"/>
      <c r="FM1896" s="174"/>
      <c r="FN1896" s="174"/>
      <c r="FO1896" s="174"/>
      <c r="FP1896" s="174"/>
      <c r="FQ1896" s="174"/>
      <c r="FR1896" s="174"/>
      <c r="FS1896" s="174"/>
      <c r="FT1896" s="174"/>
      <c r="FU1896" s="174"/>
      <c r="FV1896" s="174"/>
      <c r="FW1896" s="174"/>
      <c r="FX1896" s="174"/>
      <c r="FY1896" s="174"/>
      <c r="FZ1896" s="174"/>
      <c r="GA1896" s="174"/>
      <c r="GB1896" s="174"/>
      <c r="GC1896" s="174"/>
      <c r="GD1896" s="174"/>
      <c r="GE1896" s="174"/>
      <c r="GF1896" s="174"/>
      <c r="GG1896" s="174"/>
      <c r="GH1896" s="174"/>
      <c r="GI1896" s="174"/>
      <c r="GJ1896" s="174"/>
      <c r="GK1896" s="174"/>
      <c r="GL1896" s="174"/>
      <c r="GM1896" s="174"/>
      <c r="GN1896" s="174"/>
      <c r="GO1896" s="174"/>
      <c r="GP1896" s="174"/>
      <c r="GQ1896" s="174"/>
      <c r="GR1896" s="174"/>
      <c r="GS1896" s="174"/>
      <c r="GT1896" s="174"/>
      <c r="GU1896" s="174"/>
      <c r="GV1896" s="174"/>
      <c r="GW1896" s="174"/>
      <c r="GX1896" s="174"/>
      <c r="GY1896" s="174"/>
      <c r="GZ1896" s="174"/>
      <c r="HA1896" s="174"/>
      <c r="HB1896" s="174"/>
      <c r="HC1896" s="174"/>
      <c r="HD1896" s="174"/>
      <c r="HE1896" s="174"/>
      <c r="HF1896" s="174"/>
      <c r="HG1896" s="174"/>
      <c r="HH1896" s="174"/>
      <c r="HI1896" s="174"/>
      <c r="HJ1896" s="174"/>
      <c r="HK1896" s="174"/>
      <c r="HL1896" s="174"/>
      <c r="HM1896" s="174"/>
      <c r="HN1896" s="174"/>
      <c r="HO1896" s="174"/>
      <c r="HP1896" s="174"/>
      <c r="HQ1896" s="174"/>
      <c r="HR1896" s="174"/>
      <c r="HS1896" s="174"/>
      <c r="HT1896" s="174"/>
      <c r="HU1896" s="174"/>
      <c r="HV1896" s="174"/>
      <c r="HW1896" s="174"/>
      <c r="HX1896" s="174"/>
      <c r="HY1896" s="174"/>
      <c r="HZ1896" s="174"/>
      <c r="IA1896" s="174"/>
      <c r="IB1896" s="174"/>
      <c r="IC1896" s="174"/>
      <c r="ID1896" s="174"/>
      <c r="IE1896" s="174"/>
      <c r="IF1896" s="174"/>
      <c r="IG1896" s="174"/>
      <c r="IH1896" s="174"/>
      <c r="II1896" s="174"/>
      <c r="IJ1896" s="174"/>
      <c r="IK1896" s="174"/>
      <c r="IL1896" s="174"/>
      <c r="IM1896" s="174"/>
      <c r="IN1896" s="174"/>
      <c r="IO1896" s="174"/>
      <c r="IP1896" s="174"/>
      <c r="IQ1896" s="174"/>
      <c r="IR1896" s="174"/>
      <c r="IS1896" s="174"/>
      <c r="IT1896" s="174"/>
      <c r="IU1896" s="174"/>
      <c r="IV1896" s="174"/>
      <c r="IW1896" s="174"/>
      <c r="IX1896" s="174"/>
      <c r="IY1896" s="174"/>
      <c r="IZ1896" s="174"/>
      <c r="JA1896" s="174"/>
    </row>
    <row r="1897" spans="1:261" s="1031" customFormat="1" ht="42.75" x14ac:dyDescent="0.25">
      <c r="A1897" s="297"/>
      <c r="B1897" s="297"/>
      <c r="C1897" s="1241" t="s">
        <v>519</v>
      </c>
      <c r="D1897" s="238"/>
      <c r="E1897" s="238"/>
      <c r="F1897" s="2194">
        <f t="shared" si="675"/>
        <v>0</v>
      </c>
      <c r="G1897" s="912">
        <f t="shared" si="675"/>
        <v>0</v>
      </c>
      <c r="H1897" s="912">
        <f t="shared" si="675"/>
        <v>0</v>
      </c>
      <c r="I1897" s="912">
        <f t="shared" si="675"/>
        <v>0</v>
      </c>
      <c r="J1897" s="2991"/>
      <c r="K1897" s="2991"/>
      <c r="L1897" s="2992"/>
      <c r="M1897" s="2992"/>
      <c r="N1897" s="2992"/>
      <c r="O1897" s="2992"/>
      <c r="P1897" s="2992"/>
      <c r="Q1897" s="2992"/>
      <c r="R1897" s="3288"/>
      <c r="S1897" s="3288"/>
      <c r="T1897" s="3288"/>
      <c r="U1897" s="3289"/>
      <c r="V1897" s="3288"/>
      <c r="W1897" s="3288"/>
      <c r="X1897" s="3290"/>
      <c r="Y1897" s="3290"/>
      <c r="Z1897" s="3288"/>
      <c r="AA1897" s="1116">
        <f t="shared" si="676"/>
        <v>0</v>
      </c>
      <c r="AB1897" s="3078"/>
      <c r="AC1897" s="2587"/>
      <c r="AD1897" s="3494"/>
      <c r="AE1897" s="174"/>
      <c r="AF1897" s="174"/>
      <c r="AG1897" s="174"/>
      <c r="AH1897" s="174"/>
      <c r="AI1897" s="174"/>
      <c r="AJ1897" s="174"/>
      <c r="AK1897" s="174"/>
      <c r="AL1897" s="174"/>
      <c r="AM1897" s="174"/>
      <c r="AN1897" s="174"/>
      <c r="AO1897" s="174"/>
      <c r="AP1897" s="174"/>
      <c r="AQ1897" s="174"/>
      <c r="AR1897" s="174"/>
      <c r="AS1897" s="174"/>
      <c r="AT1897" s="174"/>
      <c r="AU1897" s="174"/>
      <c r="AV1897" s="174"/>
      <c r="AW1897" s="174"/>
      <c r="AX1897" s="174"/>
      <c r="AY1897" s="174"/>
      <c r="AZ1897" s="174"/>
      <c r="BA1897" s="174"/>
      <c r="BB1897" s="174"/>
      <c r="BC1897" s="174"/>
      <c r="BD1897" s="174"/>
      <c r="BE1897" s="174"/>
      <c r="BF1897" s="174"/>
      <c r="BG1897" s="174"/>
      <c r="BH1897" s="174"/>
      <c r="BI1897" s="174"/>
      <c r="BJ1897" s="174"/>
      <c r="BK1897" s="174"/>
      <c r="BL1897" s="174"/>
      <c r="BM1897" s="174"/>
      <c r="BN1897" s="174"/>
      <c r="BO1897" s="174"/>
      <c r="BP1897" s="174"/>
      <c r="BQ1897" s="174"/>
      <c r="BR1897" s="174"/>
      <c r="BS1897" s="174"/>
      <c r="BT1897" s="174"/>
      <c r="BU1897" s="174"/>
      <c r="BV1897" s="174"/>
      <c r="BW1897" s="174"/>
      <c r="BX1897" s="174"/>
      <c r="BY1897" s="174"/>
      <c r="BZ1897" s="174"/>
      <c r="CA1897" s="174"/>
      <c r="CB1897" s="174"/>
      <c r="CC1897" s="174"/>
      <c r="CD1897" s="174"/>
      <c r="CE1897" s="174"/>
      <c r="CF1897" s="174"/>
      <c r="CG1897" s="174"/>
      <c r="CH1897" s="174"/>
      <c r="CI1897" s="174"/>
      <c r="CJ1897" s="174"/>
      <c r="CK1897" s="174"/>
      <c r="CL1897" s="174"/>
      <c r="CM1897" s="174"/>
      <c r="CN1897" s="174"/>
      <c r="CO1897" s="174"/>
      <c r="CP1897" s="174"/>
      <c r="CQ1897" s="174"/>
      <c r="CR1897" s="174"/>
      <c r="CS1897" s="174"/>
      <c r="CT1897" s="174"/>
      <c r="CU1897" s="174"/>
      <c r="CV1897" s="174"/>
      <c r="CW1897" s="174"/>
      <c r="CX1897" s="174"/>
      <c r="CY1897" s="174"/>
      <c r="CZ1897" s="174"/>
      <c r="DA1897" s="174"/>
      <c r="DB1897" s="174"/>
      <c r="DC1897" s="174"/>
      <c r="DD1897" s="174"/>
      <c r="DE1897" s="174"/>
      <c r="DF1897" s="174"/>
      <c r="DG1897" s="174"/>
      <c r="DH1897" s="174"/>
      <c r="DI1897" s="174"/>
      <c r="DJ1897" s="174"/>
      <c r="DK1897" s="174"/>
      <c r="DL1897" s="174"/>
      <c r="DM1897" s="174"/>
      <c r="DN1897" s="174"/>
      <c r="DO1897" s="174"/>
      <c r="DP1897" s="174"/>
      <c r="DQ1897" s="174"/>
      <c r="DR1897" s="174"/>
      <c r="DS1897" s="174"/>
      <c r="DT1897" s="174"/>
      <c r="DU1897" s="174"/>
      <c r="DV1897" s="174"/>
      <c r="DW1897" s="174"/>
      <c r="DX1897" s="174"/>
      <c r="DY1897" s="174"/>
      <c r="DZ1897" s="174"/>
      <c r="EA1897" s="174"/>
      <c r="EB1897" s="174"/>
      <c r="EC1897" s="174"/>
      <c r="ED1897" s="174"/>
      <c r="EE1897" s="174"/>
      <c r="EF1897" s="174"/>
      <c r="EG1897" s="174"/>
      <c r="EH1897" s="174"/>
      <c r="EI1897" s="174"/>
      <c r="EJ1897" s="174"/>
      <c r="EK1897" s="174"/>
      <c r="EL1897" s="174"/>
      <c r="EM1897" s="174"/>
      <c r="EN1897" s="174"/>
      <c r="EO1897" s="174"/>
      <c r="EP1897" s="174"/>
      <c r="EQ1897" s="174"/>
      <c r="ER1897" s="174"/>
      <c r="ES1897" s="174"/>
      <c r="ET1897" s="174"/>
      <c r="EU1897" s="174"/>
      <c r="EV1897" s="174"/>
      <c r="EW1897" s="174"/>
      <c r="EX1897" s="174"/>
      <c r="EY1897" s="174"/>
      <c r="EZ1897" s="174"/>
      <c r="FA1897" s="174"/>
      <c r="FB1897" s="174"/>
      <c r="FC1897" s="174"/>
      <c r="FD1897" s="174"/>
      <c r="FE1897" s="174"/>
      <c r="FF1897" s="174"/>
      <c r="FG1897" s="174"/>
      <c r="FH1897" s="174"/>
      <c r="FI1897" s="174"/>
      <c r="FJ1897" s="174"/>
      <c r="FK1897" s="174"/>
      <c r="FL1897" s="174"/>
      <c r="FM1897" s="174"/>
      <c r="FN1897" s="174"/>
      <c r="FO1897" s="174"/>
      <c r="FP1897" s="174"/>
      <c r="FQ1897" s="174"/>
      <c r="FR1897" s="174"/>
      <c r="FS1897" s="174"/>
      <c r="FT1897" s="174"/>
      <c r="FU1897" s="174"/>
      <c r="FV1897" s="174"/>
      <c r="FW1897" s="174"/>
      <c r="FX1897" s="174"/>
      <c r="FY1897" s="174"/>
      <c r="FZ1897" s="174"/>
      <c r="GA1897" s="174"/>
      <c r="GB1897" s="174"/>
      <c r="GC1897" s="174"/>
      <c r="GD1897" s="174"/>
      <c r="GE1897" s="174"/>
      <c r="GF1897" s="174"/>
      <c r="GG1897" s="174"/>
      <c r="GH1897" s="174"/>
      <c r="GI1897" s="174"/>
      <c r="GJ1897" s="174"/>
      <c r="GK1897" s="174"/>
      <c r="GL1897" s="174"/>
      <c r="GM1897" s="174"/>
      <c r="GN1897" s="174"/>
      <c r="GO1897" s="174"/>
      <c r="GP1897" s="174"/>
      <c r="GQ1897" s="174"/>
      <c r="GR1897" s="174"/>
      <c r="GS1897" s="174"/>
      <c r="GT1897" s="174"/>
      <c r="GU1897" s="174"/>
      <c r="GV1897" s="174"/>
      <c r="GW1897" s="174"/>
      <c r="GX1897" s="174"/>
      <c r="GY1897" s="174"/>
      <c r="GZ1897" s="174"/>
      <c r="HA1897" s="174"/>
      <c r="HB1897" s="174"/>
      <c r="HC1897" s="174"/>
      <c r="HD1897" s="174"/>
      <c r="HE1897" s="174"/>
      <c r="HF1897" s="174"/>
      <c r="HG1897" s="174"/>
      <c r="HH1897" s="174"/>
      <c r="HI1897" s="174"/>
      <c r="HJ1897" s="174"/>
      <c r="HK1897" s="174"/>
      <c r="HL1897" s="174"/>
      <c r="HM1897" s="174"/>
      <c r="HN1897" s="174"/>
      <c r="HO1897" s="174"/>
      <c r="HP1897" s="174"/>
      <c r="HQ1897" s="174"/>
      <c r="HR1897" s="174"/>
      <c r="HS1897" s="174"/>
      <c r="HT1897" s="174"/>
      <c r="HU1897" s="174"/>
      <c r="HV1897" s="174"/>
      <c r="HW1897" s="174"/>
      <c r="HX1897" s="174"/>
      <c r="HY1897" s="174"/>
      <c r="HZ1897" s="174"/>
      <c r="IA1897" s="174"/>
      <c r="IB1897" s="174"/>
      <c r="IC1897" s="174"/>
      <c r="ID1897" s="174"/>
      <c r="IE1897" s="174"/>
      <c r="IF1897" s="174"/>
      <c r="IG1897" s="174"/>
      <c r="IH1897" s="174"/>
      <c r="II1897" s="174"/>
      <c r="IJ1897" s="174"/>
      <c r="IK1897" s="174"/>
      <c r="IL1897" s="174"/>
      <c r="IM1897" s="174"/>
      <c r="IN1897" s="174"/>
      <c r="IO1897" s="174"/>
      <c r="IP1897" s="174"/>
      <c r="IQ1897" s="174"/>
      <c r="IR1897" s="174"/>
      <c r="IS1897" s="174"/>
      <c r="IT1897" s="174"/>
      <c r="IU1897" s="174"/>
      <c r="IV1897" s="174"/>
      <c r="IW1897" s="174"/>
      <c r="IX1897" s="174"/>
      <c r="IY1897" s="174"/>
      <c r="IZ1897" s="174"/>
      <c r="JA1897" s="174"/>
    </row>
    <row r="1898" spans="1:261" s="1031" customFormat="1" ht="29.25" x14ac:dyDescent="0.25">
      <c r="A1898" s="297"/>
      <c r="B1898" s="297">
        <v>1</v>
      </c>
      <c r="C1898" s="374" t="s">
        <v>367</v>
      </c>
      <c r="D1898" s="238"/>
      <c r="E1898" s="238"/>
      <c r="F1898" s="2194">
        <f t="shared" si="675"/>
        <v>10638.297872340425</v>
      </c>
      <c r="G1898" s="912">
        <f t="shared" si="675"/>
        <v>886.52482269503548</v>
      </c>
      <c r="H1898" s="912">
        <f t="shared" si="675"/>
        <v>831.6553191489362</v>
      </c>
      <c r="I1898" s="912">
        <f t="shared" si="675"/>
        <v>93.760464391086387</v>
      </c>
      <c r="J1898" s="2991"/>
      <c r="K1898" s="2991"/>
      <c r="L1898" s="2992"/>
      <c r="M1898" s="2992"/>
      <c r="N1898" s="2992"/>
      <c r="O1898" s="2992"/>
      <c r="P1898" s="2992"/>
      <c r="Q1898" s="2992"/>
      <c r="R1898" s="3288"/>
      <c r="S1898" s="3288"/>
      <c r="T1898" s="3288"/>
      <c r="U1898" s="3289"/>
      <c r="V1898" s="3288"/>
      <c r="W1898" s="3288"/>
      <c r="X1898" s="3290"/>
      <c r="Y1898" s="3290"/>
      <c r="Z1898" s="3288"/>
      <c r="AA1898" s="1116">
        <f t="shared" si="676"/>
        <v>0</v>
      </c>
      <c r="AB1898" s="3078"/>
      <c r="AC1898" s="2587"/>
      <c r="AD1898" s="3494"/>
      <c r="AE1898" s="174"/>
      <c r="AF1898" s="174"/>
      <c r="AG1898" s="174"/>
      <c r="AH1898" s="174"/>
      <c r="AI1898" s="174"/>
      <c r="AJ1898" s="174"/>
      <c r="AK1898" s="174"/>
      <c r="AL1898" s="174"/>
      <c r="AM1898" s="174"/>
      <c r="AN1898" s="174"/>
      <c r="AO1898" s="174"/>
      <c r="AP1898" s="174"/>
      <c r="AQ1898" s="174"/>
      <c r="AR1898" s="174"/>
      <c r="AS1898" s="174"/>
      <c r="AT1898" s="174"/>
      <c r="AU1898" s="174"/>
      <c r="AV1898" s="174"/>
      <c r="AW1898" s="174"/>
      <c r="AX1898" s="174"/>
      <c r="AY1898" s="174"/>
      <c r="AZ1898" s="174"/>
      <c r="BA1898" s="174"/>
      <c r="BB1898" s="174"/>
      <c r="BC1898" s="174"/>
      <c r="BD1898" s="174"/>
      <c r="BE1898" s="174"/>
      <c r="BF1898" s="174"/>
      <c r="BG1898" s="174"/>
      <c r="BH1898" s="174"/>
      <c r="BI1898" s="174"/>
      <c r="BJ1898" s="174"/>
      <c r="BK1898" s="174"/>
      <c r="BL1898" s="174"/>
      <c r="BM1898" s="174"/>
      <c r="BN1898" s="174"/>
      <c r="BO1898" s="174"/>
      <c r="BP1898" s="174"/>
      <c r="BQ1898" s="174"/>
      <c r="BR1898" s="174"/>
      <c r="BS1898" s="174"/>
      <c r="BT1898" s="174"/>
      <c r="BU1898" s="174"/>
      <c r="BV1898" s="174"/>
      <c r="BW1898" s="174"/>
      <c r="BX1898" s="174"/>
      <c r="BY1898" s="174"/>
      <c r="BZ1898" s="174"/>
      <c r="CA1898" s="174"/>
      <c r="CB1898" s="174"/>
      <c r="CC1898" s="174"/>
      <c r="CD1898" s="174"/>
      <c r="CE1898" s="174"/>
      <c r="CF1898" s="174"/>
      <c r="CG1898" s="174"/>
      <c r="CH1898" s="174"/>
      <c r="CI1898" s="174"/>
      <c r="CJ1898" s="174"/>
      <c r="CK1898" s="174"/>
      <c r="CL1898" s="174"/>
      <c r="CM1898" s="174"/>
      <c r="CN1898" s="174"/>
      <c r="CO1898" s="174"/>
      <c r="CP1898" s="174"/>
      <c r="CQ1898" s="174"/>
      <c r="CR1898" s="174"/>
      <c r="CS1898" s="174"/>
      <c r="CT1898" s="174"/>
      <c r="CU1898" s="174"/>
      <c r="CV1898" s="174"/>
      <c r="CW1898" s="174"/>
      <c r="CX1898" s="174"/>
      <c r="CY1898" s="174"/>
      <c r="CZ1898" s="174"/>
      <c r="DA1898" s="174"/>
      <c r="DB1898" s="174"/>
      <c r="DC1898" s="174"/>
      <c r="DD1898" s="174"/>
      <c r="DE1898" s="174"/>
      <c r="DF1898" s="174"/>
      <c r="DG1898" s="174"/>
      <c r="DH1898" s="174"/>
      <c r="DI1898" s="174"/>
      <c r="DJ1898" s="174"/>
      <c r="DK1898" s="174"/>
      <c r="DL1898" s="174"/>
      <c r="DM1898" s="174"/>
      <c r="DN1898" s="174"/>
      <c r="DO1898" s="174"/>
      <c r="DP1898" s="174"/>
      <c r="DQ1898" s="174"/>
      <c r="DR1898" s="174"/>
      <c r="DS1898" s="174"/>
      <c r="DT1898" s="174"/>
      <c r="DU1898" s="174"/>
      <c r="DV1898" s="174"/>
      <c r="DW1898" s="174"/>
      <c r="DX1898" s="174"/>
      <c r="DY1898" s="174"/>
      <c r="DZ1898" s="174"/>
      <c r="EA1898" s="174"/>
      <c r="EB1898" s="174"/>
      <c r="EC1898" s="174"/>
      <c r="ED1898" s="174"/>
      <c r="EE1898" s="174"/>
      <c r="EF1898" s="174"/>
      <c r="EG1898" s="174"/>
      <c r="EH1898" s="174"/>
      <c r="EI1898" s="174"/>
      <c r="EJ1898" s="174"/>
      <c r="EK1898" s="174"/>
      <c r="EL1898" s="174"/>
      <c r="EM1898" s="174"/>
      <c r="EN1898" s="174"/>
      <c r="EO1898" s="174"/>
      <c r="EP1898" s="174"/>
      <c r="EQ1898" s="174"/>
      <c r="ER1898" s="174"/>
      <c r="ES1898" s="174"/>
      <c r="ET1898" s="174"/>
      <c r="EU1898" s="174"/>
      <c r="EV1898" s="174"/>
      <c r="EW1898" s="174"/>
      <c r="EX1898" s="174"/>
      <c r="EY1898" s="174"/>
      <c r="EZ1898" s="174"/>
      <c r="FA1898" s="174"/>
      <c r="FB1898" s="174"/>
      <c r="FC1898" s="174"/>
      <c r="FD1898" s="174"/>
      <c r="FE1898" s="174"/>
      <c r="FF1898" s="174"/>
      <c r="FG1898" s="174"/>
      <c r="FH1898" s="174"/>
      <c r="FI1898" s="174"/>
      <c r="FJ1898" s="174"/>
      <c r="FK1898" s="174"/>
      <c r="FL1898" s="174"/>
      <c r="FM1898" s="174"/>
      <c r="FN1898" s="174"/>
      <c r="FO1898" s="174"/>
      <c r="FP1898" s="174"/>
      <c r="FQ1898" s="174"/>
      <c r="FR1898" s="174"/>
      <c r="FS1898" s="174"/>
      <c r="FT1898" s="174"/>
      <c r="FU1898" s="174"/>
      <c r="FV1898" s="174"/>
      <c r="FW1898" s="174"/>
      <c r="FX1898" s="174"/>
      <c r="FY1898" s="174"/>
      <c r="FZ1898" s="174"/>
      <c r="GA1898" s="174"/>
      <c r="GB1898" s="174"/>
      <c r="GC1898" s="174"/>
      <c r="GD1898" s="174"/>
      <c r="GE1898" s="174"/>
      <c r="GF1898" s="174"/>
      <c r="GG1898" s="174"/>
      <c r="GH1898" s="174"/>
      <c r="GI1898" s="174"/>
      <c r="GJ1898" s="174"/>
      <c r="GK1898" s="174"/>
      <c r="GL1898" s="174"/>
      <c r="GM1898" s="174"/>
      <c r="GN1898" s="174"/>
      <c r="GO1898" s="174"/>
      <c r="GP1898" s="174"/>
      <c r="GQ1898" s="174"/>
      <c r="GR1898" s="174"/>
      <c r="GS1898" s="174"/>
      <c r="GT1898" s="174"/>
      <c r="GU1898" s="174"/>
      <c r="GV1898" s="174"/>
      <c r="GW1898" s="174"/>
      <c r="GX1898" s="174"/>
      <c r="GY1898" s="174"/>
      <c r="GZ1898" s="174"/>
      <c r="HA1898" s="174"/>
      <c r="HB1898" s="174"/>
      <c r="HC1898" s="174"/>
      <c r="HD1898" s="174"/>
      <c r="HE1898" s="174"/>
      <c r="HF1898" s="174"/>
      <c r="HG1898" s="174"/>
      <c r="HH1898" s="174"/>
      <c r="HI1898" s="174"/>
      <c r="HJ1898" s="174"/>
      <c r="HK1898" s="174"/>
      <c r="HL1898" s="174"/>
      <c r="HM1898" s="174"/>
      <c r="HN1898" s="174"/>
      <c r="HO1898" s="174"/>
      <c r="HP1898" s="174"/>
      <c r="HQ1898" s="174"/>
      <c r="HR1898" s="174"/>
      <c r="HS1898" s="174"/>
      <c r="HT1898" s="174"/>
      <c r="HU1898" s="174"/>
      <c r="HV1898" s="174"/>
      <c r="HW1898" s="174"/>
      <c r="HX1898" s="174"/>
      <c r="HY1898" s="174"/>
      <c r="HZ1898" s="174"/>
      <c r="IA1898" s="174"/>
      <c r="IB1898" s="174"/>
      <c r="IC1898" s="174"/>
      <c r="ID1898" s="174"/>
      <c r="IE1898" s="174"/>
      <c r="IF1898" s="174"/>
      <c r="IG1898" s="174"/>
      <c r="IH1898" s="174"/>
      <c r="II1898" s="174"/>
      <c r="IJ1898" s="174"/>
      <c r="IK1898" s="174"/>
      <c r="IL1898" s="174"/>
      <c r="IM1898" s="174"/>
      <c r="IN1898" s="174"/>
      <c r="IO1898" s="174"/>
      <c r="IP1898" s="174"/>
      <c r="IQ1898" s="174"/>
      <c r="IR1898" s="174"/>
      <c r="IS1898" s="174"/>
      <c r="IT1898" s="174"/>
      <c r="IU1898" s="174"/>
      <c r="IV1898" s="174"/>
      <c r="IW1898" s="174"/>
      <c r="IX1898" s="174"/>
      <c r="IY1898" s="174"/>
      <c r="IZ1898" s="174"/>
      <c r="JA1898" s="174"/>
    </row>
    <row r="1899" spans="1:261" s="1031" customFormat="1" x14ac:dyDescent="0.25">
      <c r="A1899" s="297"/>
      <c r="B1899" s="297">
        <v>1</v>
      </c>
      <c r="C1899" s="374" t="s">
        <v>382</v>
      </c>
      <c r="D1899" s="238"/>
      <c r="E1899" s="238"/>
      <c r="F1899" s="2194">
        <f t="shared" si="675"/>
        <v>0</v>
      </c>
      <c r="G1899" s="912">
        <f t="shared" si="675"/>
        <v>0</v>
      </c>
      <c r="H1899" s="912">
        <f t="shared" si="675"/>
        <v>0</v>
      </c>
      <c r="I1899" s="912">
        <f t="shared" si="675"/>
        <v>0</v>
      </c>
      <c r="J1899" s="2991"/>
      <c r="K1899" s="2991"/>
      <c r="L1899" s="2992"/>
      <c r="M1899" s="2992"/>
      <c r="N1899" s="2992"/>
      <c r="O1899" s="2992"/>
      <c r="P1899" s="2992"/>
      <c r="Q1899" s="2992"/>
      <c r="R1899" s="3288"/>
      <c r="S1899" s="3288"/>
      <c r="T1899" s="3288"/>
      <c r="U1899" s="3289"/>
      <c r="V1899" s="3288"/>
      <c r="W1899" s="3288"/>
      <c r="X1899" s="3290"/>
      <c r="Y1899" s="3290"/>
      <c r="Z1899" s="3288"/>
      <c r="AA1899" s="1116">
        <f t="shared" si="676"/>
        <v>0</v>
      </c>
      <c r="AB1899" s="3078"/>
      <c r="AC1899" s="2587"/>
      <c r="AD1899" s="3494"/>
      <c r="AE1899" s="174"/>
      <c r="AF1899" s="174"/>
      <c r="AG1899" s="174"/>
      <c r="AH1899" s="174"/>
      <c r="AI1899" s="174"/>
      <c r="AJ1899" s="174"/>
      <c r="AK1899" s="174"/>
      <c r="AL1899" s="174"/>
      <c r="AM1899" s="174"/>
      <c r="AN1899" s="174"/>
      <c r="AO1899" s="174"/>
      <c r="AP1899" s="174"/>
      <c r="AQ1899" s="174"/>
      <c r="AR1899" s="174"/>
      <c r="AS1899" s="174"/>
      <c r="AT1899" s="174"/>
      <c r="AU1899" s="174"/>
      <c r="AV1899" s="174"/>
      <c r="AW1899" s="174"/>
      <c r="AX1899" s="174"/>
      <c r="AY1899" s="174"/>
      <c r="AZ1899" s="174"/>
      <c r="BA1899" s="174"/>
      <c r="BB1899" s="174"/>
      <c r="BC1899" s="174"/>
      <c r="BD1899" s="174"/>
      <c r="BE1899" s="174"/>
      <c r="BF1899" s="174"/>
      <c r="BG1899" s="174"/>
      <c r="BH1899" s="174"/>
      <c r="BI1899" s="174"/>
      <c r="BJ1899" s="174"/>
      <c r="BK1899" s="174"/>
      <c r="BL1899" s="174"/>
      <c r="BM1899" s="174"/>
      <c r="BN1899" s="174"/>
      <c r="BO1899" s="174"/>
      <c r="BP1899" s="174"/>
      <c r="BQ1899" s="174"/>
      <c r="BR1899" s="174"/>
      <c r="BS1899" s="174"/>
      <c r="BT1899" s="174"/>
      <c r="BU1899" s="174"/>
      <c r="BV1899" s="174"/>
      <c r="BW1899" s="174"/>
      <c r="BX1899" s="174"/>
      <c r="BY1899" s="174"/>
      <c r="BZ1899" s="174"/>
      <c r="CA1899" s="174"/>
      <c r="CB1899" s="174"/>
      <c r="CC1899" s="174"/>
      <c r="CD1899" s="174"/>
      <c r="CE1899" s="174"/>
      <c r="CF1899" s="174"/>
      <c r="CG1899" s="174"/>
      <c r="CH1899" s="174"/>
      <c r="CI1899" s="174"/>
      <c r="CJ1899" s="174"/>
      <c r="CK1899" s="174"/>
      <c r="CL1899" s="174"/>
      <c r="CM1899" s="174"/>
      <c r="CN1899" s="174"/>
      <c r="CO1899" s="174"/>
      <c r="CP1899" s="174"/>
      <c r="CQ1899" s="174"/>
      <c r="CR1899" s="174"/>
      <c r="CS1899" s="174"/>
      <c r="CT1899" s="174"/>
      <c r="CU1899" s="174"/>
      <c r="CV1899" s="174"/>
      <c r="CW1899" s="174"/>
      <c r="CX1899" s="174"/>
      <c r="CY1899" s="174"/>
      <c r="CZ1899" s="174"/>
      <c r="DA1899" s="174"/>
      <c r="DB1899" s="174"/>
      <c r="DC1899" s="174"/>
      <c r="DD1899" s="174"/>
      <c r="DE1899" s="174"/>
      <c r="DF1899" s="174"/>
      <c r="DG1899" s="174"/>
      <c r="DH1899" s="174"/>
      <c r="DI1899" s="174"/>
      <c r="DJ1899" s="174"/>
      <c r="DK1899" s="174"/>
      <c r="DL1899" s="174"/>
      <c r="DM1899" s="174"/>
      <c r="DN1899" s="174"/>
      <c r="DO1899" s="174"/>
      <c r="DP1899" s="174"/>
      <c r="DQ1899" s="174"/>
      <c r="DR1899" s="174"/>
      <c r="DS1899" s="174"/>
      <c r="DT1899" s="174"/>
      <c r="DU1899" s="174"/>
      <c r="DV1899" s="174"/>
      <c r="DW1899" s="174"/>
      <c r="DX1899" s="174"/>
      <c r="DY1899" s="174"/>
      <c r="DZ1899" s="174"/>
      <c r="EA1899" s="174"/>
      <c r="EB1899" s="174"/>
      <c r="EC1899" s="174"/>
      <c r="ED1899" s="174"/>
      <c r="EE1899" s="174"/>
      <c r="EF1899" s="174"/>
      <c r="EG1899" s="174"/>
      <c r="EH1899" s="174"/>
      <c r="EI1899" s="174"/>
      <c r="EJ1899" s="174"/>
      <c r="EK1899" s="174"/>
      <c r="EL1899" s="174"/>
      <c r="EM1899" s="174"/>
      <c r="EN1899" s="174"/>
      <c r="EO1899" s="174"/>
      <c r="EP1899" s="174"/>
      <c r="EQ1899" s="174"/>
      <c r="ER1899" s="174"/>
      <c r="ES1899" s="174"/>
      <c r="ET1899" s="174"/>
      <c r="EU1899" s="174"/>
      <c r="EV1899" s="174"/>
      <c r="EW1899" s="174"/>
      <c r="EX1899" s="174"/>
      <c r="EY1899" s="174"/>
      <c r="EZ1899" s="174"/>
      <c r="FA1899" s="174"/>
      <c r="FB1899" s="174"/>
      <c r="FC1899" s="174"/>
      <c r="FD1899" s="174"/>
      <c r="FE1899" s="174"/>
      <c r="FF1899" s="174"/>
      <c r="FG1899" s="174"/>
      <c r="FH1899" s="174"/>
      <c r="FI1899" s="174"/>
      <c r="FJ1899" s="174"/>
      <c r="FK1899" s="174"/>
      <c r="FL1899" s="174"/>
      <c r="FM1899" s="174"/>
      <c r="FN1899" s="174"/>
      <c r="FO1899" s="174"/>
      <c r="FP1899" s="174"/>
      <c r="FQ1899" s="174"/>
      <c r="FR1899" s="174"/>
      <c r="FS1899" s="174"/>
      <c r="FT1899" s="174"/>
      <c r="FU1899" s="174"/>
      <c r="FV1899" s="174"/>
      <c r="FW1899" s="174"/>
      <c r="FX1899" s="174"/>
      <c r="FY1899" s="174"/>
      <c r="FZ1899" s="174"/>
      <c r="GA1899" s="174"/>
      <c r="GB1899" s="174"/>
      <c r="GC1899" s="174"/>
      <c r="GD1899" s="174"/>
      <c r="GE1899" s="174"/>
      <c r="GF1899" s="174"/>
      <c r="GG1899" s="174"/>
      <c r="GH1899" s="174"/>
      <c r="GI1899" s="174"/>
      <c r="GJ1899" s="174"/>
      <c r="GK1899" s="174"/>
      <c r="GL1899" s="174"/>
      <c r="GM1899" s="174"/>
      <c r="GN1899" s="174"/>
      <c r="GO1899" s="174"/>
      <c r="GP1899" s="174"/>
      <c r="GQ1899" s="174"/>
      <c r="GR1899" s="174"/>
      <c r="GS1899" s="174"/>
      <c r="GT1899" s="174"/>
      <c r="GU1899" s="174"/>
      <c r="GV1899" s="174"/>
      <c r="GW1899" s="174"/>
      <c r="GX1899" s="174"/>
      <c r="GY1899" s="174"/>
      <c r="GZ1899" s="174"/>
      <c r="HA1899" s="174"/>
      <c r="HB1899" s="174"/>
      <c r="HC1899" s="174"/>
      <c r="HD1899" s="174"/>
      <c r="HE1899" s="174"/>
      <c r="HF1899" s="174"/>
      <c r="HG1899" s="174"/>
      <c r="HH1899" s="174"/>
      <c r="HI1899" s="174"/>
      <c r="HJ1899" s="174"/>
      <c r="HK1899" s="174"/>
      <c r="HL1899" s="174"/>
      <c r="HM1899" s="174"/>
      <c r="HN1899" s="174"/>
      <c r="HO1899" s="174"/>
      <c r="HP1899" s="174"/>
      <c r="HQ1899" s="174"/>
      <c r="HR1899" s="174"/>
      <c r="HS1899" s="174"/>
      <c r="HT1899" s="174"/>
      <c r="HU1899" s="174"/>
      <c r="HV1899" s="174"/>
      <c r="HW1899" s="174"/>
      <c r="HX1899" s="174"/>
      <c r="HY1899" s="174"/>
      <c r="HZ1899" s="174"/>
      <c r="IA1899" s="174"/>
      <c r="IB1899" s="174"/>
      <c r="IC1899" s="174"/>
      <c r="ID1899" s="174"/>
      <c r="IE1899" s="174"/>
      <c r="IF1899" s="174"/>
      <c r="IG1899" s="174"/>
      <c r="IH1899" s="174"/>
      <c r="II1899" s="174"/>
      <c r="IJ1899" s="174"/>
      <c r="IK1899" s="174"/>
      <c r="IL1899" s="174"/>
      <c r="IM1899" s="174"/>
      <c r="IN1899" s="174"/>
      <c r="IO1899" s="174"/>
      <c r="IP1899" s="174"/>
      <c r="IQ1899" s="174"/>
      <c r="IR1899" s="174"/>
      <c r="IS1899" s="174"/>
      <c r="IT1899" s="174"/>
      <c r="IU1899" s="174"/>
      <c r="IV1899" s="174"/>
      <c r="IW1899" s="174"/>
      <c r="IX1899" s="174"/>
      <c r="IY1899" s="174"/>
      <c r="IZ1899" s="174"/>
      <c r="JA1899" s="174"/>
    </row>
    <row r="1900" spans="1:261" s="1031" customFormat="1" x14ac:dyDescent="0.25">
      <c r="A1900" s="297"/>
      <c r="B1900" s="297">
        <v>1</v>
      </c>
      <c r="C1900" s="238" t="s">
        <v>383</v>
      </c>
      <c r="D1900" s="2393"/>
      <c r="E1900" s="238"/>
      <c r="F1900" s="2197">
        <f t="shared" si="675"/>
        <v>10638.297872340425</v>
      </c>
      <c r="G1900" s="2196">
        <f t="shared" si="675"/>
        <v>886.52482269503548</v>
      </c>
      <c r="H1900" s="2196">
        <f t="shared" si="675"/>
        <v>831.6553191489362</v>
      </c>
      <c r="I1900" s="2196">
        <f t="shared" si="675"/>
        <v>93.760464391086387</v>
      </c>
      <c r="J1900" s="2991"/>
      <c r="K1900" s="2991"/>
      <c r="L1900" s="2992"/>
      <c r="M1900" s="2992"/>
      <c r="N1900" s="2992"/>
      <c r="O1900" s="2992"/>
      <c r="P1900" s="2992"/>
      <c r="Q1900" s="2992"/>
      <c r="R1900" s="3288">
        <f t="shared" ref="R1900:Z1900" si="678">R1804</f>
        <v>0</v>
      </c>
      <c r="S1900" s="3288">
        <f t="shared" si="678"/>
        <v>0</v>
      </c>
      <c r="T1900" s="3288">
        <f t="shared" si="678"/>
        <v>0</v>
      </c>
      <c r="U1900" s="3289">
        <f t="shared" si="678"/>
        <v>0</v>
      </c>
      <c r="V1900" s="3288">
        <f t="shared" si="678"/>
        <v>0</v>
      </c>
      <c r="W1900" s="3288">
        <f t="shared" si="678"/>
        <v>0</v>
      </c>
      <c r="X1900" s="3290">
        <f t="shared" si="678"/>
        <v>0</v>
      </c>
      <c r="Y1900" s="3290">
        <f t="shared" si="678"/>
        <v>0</v>
      </c>
      <c r="Z1900" s="3288">
        <f t="shared" si="678"/>
        <v>0</v>
      </c>
      <c r="AA1900" s="1120">
        <f t="shared" si="676"/>
        <v>0</v>
      </c>
      <c r="AB1900" s="3078">
        <f>AB1804</f>
        <v>0</v>
      </c>
      <c r="AC1900" s="2587"/>
      <c r="AD1900" s="3494"/>
      <c r="AE1900" s="174"/>
      <c r="AF1900" s="174"/>
      <c r="AG1900" s="174"/>
      <c r="AH1900" s="174"/>
      <c r="AI1900" s="174"/>
      <c r="AJ1900" s="174"/>
      <c r="AK1900" s="174"/>
      <c r="AL1900" s="174"/>
      <c r="AM1900" s="174"/>
      <c r="AN1900" s="174"/>
      <c r="AO1900" s="174"/>
      <c r="AP1900" s="174"/>
      <c r="AQ1900" s="174"/>
      <c r="AR1900" s="174"/>
      <c r="AS1900" s="174"/>
      <c r="AT1900" s="174"/>
      <c r="AU1900" s="174"/>
      <c r="AV1900" s="174"/>
      <c r="AW1900" s="174"/>
      <c r="AX1900" s="174"/>
      <c r="AY1900" s="174"/>
      <c r="AZ1900" s="174"/>
      <c r="BA1900" s="174"/>
      <c r="BB1900" s="174"/>
      <c r="BC1900" s="174"/>
      <c r="BD1900" s="174"/>
      <c r="BE1900" s="174"/>
      <c r="BF1900" s="174"/>
      <c r="BG1900" s="174"/>
      <c r="BH1900" s="174"/>
      <c r="BI1900" s="174"/>
      <c r="BJ1900" s="174"/>
      <c r="BK1900" s="174"/>
      <c r="BL1900" s="174"/>
      <c r="BM1900" s="174"/>
      <c r="BN1900" s="174"/>
      <c r="BO1900" s="174"/>
      <c r="BP1900" s="174"/>
      <c r="BQ1900" s="174"/>
      <c r="BR1900" s="174"/>
      <c r="BS1900" s="174"/>
      <c r="BT1900" s="174"/>
      <c r="BU1900" s="174"/>
      <c r="BV1900" s="174"/>
      <c r="BW1900" s="174"/>
      <c r="BX1900" s="174"/>
      <c r="BY1900" s="174"/>
      <c r="BZ1900" s="174"/>
      <c r="CA1900" s="174"/>
      <c r="CB1900" s="174"/>
      <c r="CC1900" s="174"/>
      <c r="CD1900" s="174"/>
      <c r="CE1900" s="174"/>
      <c r="CF1900" s="174"/>
      <c r="CG1900" s="174"/>
      <c r="CH1900" s="174"/>
      <c r="CI1900" s="174"/>
      <c r="CJ1900" s="174"/>
      <c r="CK1900" s="174"/>
      <c r="CL1900" s="174"/>
      <c r="CM1900" s="174"/>
      <c r="CN1900" s="174"/>
      <c r="CO1900" s="174"/>
      <c r="CP1900" s="174"/>
      <c r="CQ1900" s="174"/>
      <c r="CR1900" s="174"/>
      <c r="CS1900" s="174"/>
      <c r="CT1900" s="174"/>
      <c r="CU1900" s="174"/>
      <c r="CV1900" s="174"/>
      <c r="CW1900" s="174"/>
      <c r="CX1900" s="174"/>
      <c r="CY1900" s="174"/>
      <c r="CZ1900" s="174"/>
      <c r="DA1900" s="174"/>
      <c r="DB1900" s="174"/>
      <c r="DC1900" s="174"/>
      <c r="DD1900" s="174"/>
      <c r="DE1900" s="174"/>
      <c r="DF1900" s="174"/>
      <c r="DG1900" s="174"/>
      <c r="DH1900" s="174"/>
      <c r="DI1900" s="174"/>
      <c r="DJ1900" s="174"/>
      <c r="DK1900" s="174"/>
      <c r="DL1900" s="174"/>
      <c r="DM1900" s="174"/>
      <c r="DN1900" s="174"/>
      <c r="DO1900" s="174"/>
      <c r="DP1900" s="174"/>
      <c r="DQ1900" s="174"/>
      <c r="DR1900" s="174"/>
      <c r="DS1900" s="174"/>
      <c r="DT1900" s="174"/>
      <c r="DU1900" s="174"/>
      <c r="DV1900" s="174"/>
      <c r="DW1900" s="174"/>
      <c r="DX1900" s="174"/>
      <c r="DY1900" s="174"/>
      <c r="DZ1900" s="174"/>
      <c r="EA1900" s="174"/>
      <c r="EB1900" s="174"/>
      <c r="EC1900" s="174"/>
      <c r="ED1900" s="174"/>
      <c r="EE1900" s="174"/>
      <c r="EF1900" s="174"/>
      <c r="EG1900" s="174"/>
      <c r="EH1900" s="174"/>
      <c r="EI1900" s="174"/>
      <c r="EJ1900" s="174"/>
      <c r="EK1900" s="174"/>
      <c r="EL1900" s="174"/>
      <c r="EM1900" s="174"/>
      <c r="EN1900" s="174"/>
      <c r="EO1900" s="174"/>
      <c r="EP1900" s="174"/>
      <c r="EQ1900" s="174"/>
      <c r="ER1900" s="174"/>
      <c r="ES1900" s="174"/>
      <c r="ET1900" s="174"/>
      <c r="EU1900" s="174"/>
      <c r="EV1900" s="174"/>
      <c r="EW1900" s="174"/>
      <c r="EX1900" s="174"/>
      <c r="EY1900" s="174"/>
      <c r="EZ1900" s="174"/>
      <c r="FA1900" s="174"/>
      <c r="FB1900" s="174"/>
      <c r="FC1900" s="174"/>
      <c r="FD1900" s="174"/>
      <c r="FE1900" s="174"/>
      <c r="FF1900" s="174"/>
      <c r="FG1900" s="174"/>
      <c r="FH1900" s="174"/>
      <c r="FI1900" s="174"/>
      <c r="FJ1900" s="174"/>
      <c r="FK1900" s="174"/>
      <c r="FL1900" s="174"/>
      <c r="FM1900" s="174"/>
      <c r="FN1900" s="174"/>
      <c r="FO1900" s="174"/>
      <c r="FP1900" s="174"/>
      <c r="FQ1900" s="174"/>
      <c r="FR1900" s="174"/>
      <c r="FS1900" s="174"/>
      <c r="FT1900" s="174"/>
      <c r="FU1900" s="174"/>
      <c r="FV1900" s="174"/>
      <c r="FW1900" s="174"/>
      <c r="FX1900" s="174"/>
      <c r="FY1900" s="174"/>
      <c r="FZ1900" s="174"/>
      <c r="GA1900" s="174"/>
      <c r="GB1900" s="174"/>
      <c r="GC1900" s="174"/>
      <c r="GD1900" s="174"/>
      <c r="GE1900" s="174"/>
      <c r="GF1900" s="174"/>
      <c r="GG1900" s="174"/>
      <c r="GH1900" s="174"/>
      <c r="GI1900" s="174"/>
      <c r="GJ1900" s="174"/>
      <c r="GK1900" s="174"/>
      <c r="GL1900" s="174"/>
      <c r="GM1900" s="174"/>
      <c r="GN1900" s="174"/>
      <c r="GO1900" s="174"/>
      <c r="GP1900" s="174"/>
      <c r="GQ1900" s="174"/>
      <c r="GR1900" s="174"/>
      <c r="GS1900" s="174"/>
      <c r="GT1900" s="174"/>
      <c r="GU1900" s="174"/>
      <c r="GV1900" s="174"/>
      <c r="GW1900" s="174"/>
      <c r="GX1900" s="174"/>
      <c r="GY1900" s="174"/>
      <c r="GZ1900" s="174"/>
      <c r="HA1900" s="174"/>
      <c r="HB1900" s="174"/>
      <c r="HC1900" s="174"/>
      <c r="HD1900" s="174"/>
      <c r="HE1900" s="174"/>
      <c r="HF1900" s="174"/>
      <c r="HG1900" s="174"/>
      <c r="HH1900" s="174"/>
      <c r="HI1900" s="174"/>
      <c r="HJ1900" s="174"/>
      <c r="HK1900" s="174"/>
      <c r="HL1900" s="174"/>
      <c r="HM1900" s="174"/>
      <c r="HN1900" s="174"/>
      <c r="HO1900" s="174"/>
      <c r="HP1900" s="174"/>
      <c r="HQ1900" s="174"/>
      <c r="HR1900" s="174"/>
      <c r="HS1900" s="174"/>
      <c r="HT1900" s="174"/>
      <c r="HU1900" s="174"/>
      <c r="HV1900" s="174"/>
      <c r="HW1900" s="174"/>
      <c r="HX1900" s="174"/>
      <c r="HY1900" s="174"/>
      <c r="HZ1900" s="174"/>
      <c r="IA1900" s="174"/>
      <c r="IB1900" s="174"/>
      <c r="IC1900" s="174"/>
      <c r="ID1900" s="174"/>
      <c r="IE1900" s="174"/>
      <c r="IF1900" s="174"/>
      <c r="IG1900" s="174"/>
      <c r="IH1900" s="174"/>
      <c r="II1900" s="174"/>
      <c r="IJ1900" s="174"/>
      <c r="IK1900" s="174"/>
      <c r="IL1900" s="174"/>
      <c r="IM1900" s="174"/>
      <c r="IN1900" s="174"/>
      <c r="IO1900" s="174"/>
      <c r="IP1900" s="174"/>
      <c r="IQ1900" s="174"/>
      <c r="IR1900" s="174"/>
      <c r="IS1900" s="174"/>
      <c r="IT1900" s="174"/>
      <c r="IU1900" s="174"/>
      <c r="IV1900" s="174"/>
      <c r="IW1900" s="174"/>
      <c r="IX1900" s="174"/>
      <c r="IY1900" s="174"/>
      <c r="IZ1900" s="174"/>
      <c r="JA1900" s="174"/>
    </row>
    <row r="1901" spans="1:261" s="1031" customFormat="1" x14ac:dyDescent="0.25">
      <c r="A1901" s="297"/>
      <c r="B1901" s="297">
        <v>1</v>
      </c>
      <c r="C1901" s="381" t="s">
        <v>384</v>
      </c>
      <c r="D1901" s="237"/>
      <c r="E1901" s="238"/>
      <c r="F1901" s="2194">
        <f t="shared" si="675"/>
        <v>100000</v>
      </c>
      <c r="G1901" s="912">
        <f t="shared" si="675"/>
        <v>8333.3333333333339</v>
      </c>
      <c r="H1901" s="912">
        <f t="shared" si="675"/>
        <v>7817.56</v>
      </c>
      <c r="I1901" s="912">
        <f t="shared" si="675"/>
        <v>93.814472578903164</v>
      </c>
      <c r="J1901" s="2991"/>
      <c r="K1901" s="2991"/>
      <c r="L1901" s="2992"/>
      <c r="M1901" s="2992"/>
      <c r="N1901" s="2992"/>
      <c r="O1901" s="2992"/>
      <c r="P1901" s="2992"/>
      <c r="Q1901" s="2992"/>
      <c r="R1901" s="3288"/>
      <c r="S1901" s="3288"/>
      <c r="T1901" s="3288"/>
      <c r="U1901" s="3289"/>
      <c r="V1901" s="3288"/>
      <c r="W1901" s="3288"/>
      <c r="X1901" s="3290"/>
      <c r="Y1901" s="3290"/>
      <c r="Z1901" s="3288"/>
      <c r="AA1901" s="1116">
        <f t="shared" si="676"/>
        <v>0</v>
      </c>
      <c r="AB1901" s="3078"/>
      <c r="AC1901" s="2587"/>
      <c r="AD1901" s="3494"/>
      <c r="AE1901" s="174"/>
      <c r="AF1901" s="174"/>
      <c r="AG1901" s="174"/>
      <c r="AH1901" s="174"/>
      <c r="AI1901" s="174"/>
      <c r="AJ1901" s="174"/>
      <c r="AK1901" s="174"/>
      <c r="AL1901" s="174"/>
      <c r="AM1901" s="174"/>
      <c r="AN1901" s="174"/>
      <c r="AO1901" s="174"/>
      <c r="AP1901" s="174"/>
      <c r="AQ1901" s="174"/>
      <c r="AR1901" s="174"/>
      <c r="AS1901" s="174"/>
      <c r="AT1901" s="174"/>
      <c r="AU1901" s="174"/>
      <c r="AV1901" s="174"/>
      <c r="AW1901" s="174"/>
      <c r="AX1901" s="174"/>
      <c r="AY1901" s="174"/>
      <c r="AZ1901" s="174"/>
      <c r="BA1901" s="174"/>
      <c r="BB1901" s="174"/>
      <c r="BC1901" s="174"/>
      <c r="BD1901" s="174"/>
      <c r="BE1901" s="174"/>
      <c r="BF1901" s="174"/>
      <c r="BG1901" s="174"/>
      <c r="BH1901" s="174"/>
      <c r="BI1901" s="174"/>
      <c r="BJ1901" s="174"/>
      <c r="BK1901" s="174"/>
      <c r="BL1901" s="174"/>
      <c r="BM1901" s="174"/>
      <c r="BN1901" s="174"/>
      <c r="BO1901" s="174"/>
      <c r="BP1901" s="174"/>
      <c r="BQ1901" s="174"/>
      <c r="BR1901" s="174"/>
      <c r="BS1901" s="174"/>
      <c r="BT1901" s="174"/>
      <c r="BU1901" s="174"/>
      <c r="BV1901" s="174"/>
      <c r="BW1901" s="174"/>
      <c r="BX1901" s="174"/>
      <c r="BY1901" s="174"/>
      <c r="BZ1901" s="174"/>
      <c r="CA1901" s="174"/>
      <c r="CB1901" s="174"/>
      <c r="CC1901" s="174"/>
      <c r="CD1901" s="174"/>
      <c r="CE1901" s="174"/>
      <c r="CF1901" s="174"/>
      <c r="CG1901" s="174"/>
      <c r="CH1901" s="174"/>
      <c r="CI1901" s="174"/>
      <c r="CJ1901" s="174"/>
      <c r="CK1901" s="174"/>
      <c r="CL1901" s="174"/>
      <c r="CM1901" s="174"/>
      <c r="CN1901" s="174"/>
      <c r="CO1901" s="174"/>
      <c r="CP1901" s="174"/>
      <c r="CQ1901" s="174"/>
      <c r="CR1901" s="174"/>
      <c r="CS1901" s="174"/>
      <c r="CT1901" s="174"/>
      <c r="CU1901" s="174"/>
      <c r="CV1901" s="174"/>
      <c r="CW1901" s="174"/>
      <c r="CX1901" s="174"/>
      <c r="CY1901" s="174"/>
      <c r="CZ1901" s="174"/>
      <c r="DA1901" s="174"/>
      <c r="DB1901" s="174"/>
      <c r="DC1901" s="174"/>
      <c r="DD1901" s="174"/>
      <c r="DE1901" s="174"/>
      <c r="DF1901" s="174"/>
      <c r="DG1901" s="174"/>
      <c r="DH1901" s="174"/>
      <c r="DI1901" s="174"/>
      <c r="DJ1901" s="174"/>
      <c r="DK1901" s="174"/>
      <c r="DL1901" s="174"/>
      <c r="DM1901" s="174"/>
      <c r="DN1901" s="174"/>
      <c r="DO1901" s="174"/>
      <c r="DP1901" s="174"/>
      <c r="DQ1901" s="174"/>
      <c r="DR1901" s="174"/>
      <c r="DS1901" s="174"/>
      <c r="DT1901" s="174"/>
      <c r="DU1901" s="174"/>
      <c r="DV1901" s="174"/>
      <c r="DW1901" s="174"/>
      <c r="DX1901" s="174"/>
      <c r="DY1901" s="174"/>
      <c r="DZ1901" s="174"/>
      <c r="EA1901" s="174"/>
      <c r="EB1901" s="174"/>
      <c r="EC1901" s="174"/>
      <c r="ED1901" s="174"/>
      <c r="EE1901" s="174"/>
      <c r="EF1901" s="174"/>
      <c r="EG1901" s="174"/>
      <c r="EH1901" s="174"/>
      <c r="EI1901" s="174"/>
      <c r="EJ1901" s="174"/>
      <c r="EK1901" s="174"/>
      <c r="EL1901" s="174"/>
      <c r="EM1901" s="174"/>
      <c r="EN1901" s="174"/>
      <c r="EO1901" s="174"/>
      <c r="EP1901" s="174"/>
      <c r="EQ1901" s="174"/>
      <c r="ER1901" s="174"/>
      <c r="ES1901" s="174"/>
      <c r="ET1901" s="174"/>
      <c r="EU1901" s="174"/>
      <c r="EV1901" s="174"/>
      <c r="EW1901" s="174"/>
      <c r="EX1901" s="174"/>
      <c r="EY1901" s="174"/>
      <c r="EZ1901" s="174"/>
      <c r="FA1901" s="174"/>
      <c r="FB1901" s="174"/>
      <c r="FC1901" s="174"/>
      <c r="FD1901" s="174"/>
      <c r="FE1901" s="174"/>
      <c r="FF1901" s="174"/>
      <c r="FG1901" s="174"/>
      <c r="FH1901" s="174"/>
      <c r="FI1901" s="174"/>
      <c r="FJ1901" s="174"/>
      <c r="FK1901" s="174"/>
      <c r="FL1901" s="174"/>
      <c r="FM1901" s="174"/>
      <c r="FN1901" s="174"/>
      <c r="FO1901" s="174"/>
      <c r="FP1901" s="174"/>
      <c r="FQ1901" s="174"/>
      <c r="FR1901" s="174"/>
      <c r="FS1901" s="174"/>
      <c r="FT1901" s="174"/>
      <c r="FU1901" s="174"/>
      <c r="FV1901" s="174"/>
      <c r="FW1901" s="174"/>
      <c r="FX1901" s="174"/>
      <c r="FY1901" s="174"/>
      <c r="FZ1901" s="174"/>
      <c r="GA1901" s="174"/>
      <c r="GB1901" s="174"/>
      <c r="GC1901" s="174"/>
      <c r="GD1901" s="174"/>
      <c r="GE1901" s="174"/>
      <c r="GF1901" s="174"/>
      <c r="GG1901" s="174"/>
      <c r="GH1901" s="174"/>
      <c r="GI1901" s="174"/>
      <c r="GJ1901" s="174"/>
      <c r="GK1901" s="174"/>
      <c r="GL1901" s="174"/>
      <c r="GM1901" s="174"/>
      <c r="GN1901" s="174"/>
      <c r="GO1901" s="174"/>
      <c r="GP1901" s="174"/>
      <c r="GQ1901" s="174"/>
      <c r="GR1901" s="174"/>
      <c r="GS1901" s="174"/>
      <c r="GT1901" s="174"/>
      <c r="GU1901" s="174"/>
      <c r="GV1901" s="174"/>
      <c r="GW1901" s="174"/>
      <c r="GX1901" s="174"/>
      <c r="GY1901" s="174"/>
      <c r="GZ1901" s="174"/>
      <c r="HA1901" s="174"/>
      <c r="HB1901" s="174"/>
      <c r="HC1901" s="174"/>
      <c r="HD1901" s="174"/>
      <c r="HE1901" s="174"/>
      <c r="HF1901" s="174"/>
      <c r="HG1901" s="174"/>
      <c r="HH1901" s="174"/>
      <c r="HI1901" s="174"/>
      <c r="HJ1901" s="174"/>
      <c r="HK1901" s="174"/>
      <c r="HL1901" s="174"/>
      <c r="HM1901" s="174"/>
      <c r="HN1901" s="174"/>
      <c r="HO1901" s="174"/>
      <c r="HP1901" s="174"/>
      <c r="HQ1901" s="174"/>
      <c r="HR1901" s="174"/>
      <c r="HS1901" s="174"/>
      <c r="HT1901" s="174"/>
      <c r="HU1901" s="174"/>
      <c r="HV1901" s="174"/>
      <c r="HW1901" s="174"/>
      <c r="HX1901" s="174"/>
      <c r="HY1901" s="174"/>
      <c r="HZ1901" s="174"/>
      <c r="IA1901" s="174"/>
      <c r="IB1901" s="174"/>
      <c r="IC1901" s="174"/>
      <c r="ID1901" s="174"/>
      <c r="IE1901" s="174"/>
      <c r="IF1901" s="174"/>
      <c r="IG1901" s="174"/>
      <c r="IH1901" s="174"/>
      <c r="II1901" s="174"/>
      <c r="IJ1901" s="174"/>
      <c r="IK1901" s="174"/>
      <c r="IL1901" s="174"/>
      <c r="IM1901" s="174"/>
      <c r="IN1901" s="174"/>
      <c r="IO1901" s="174"/>
      <c r="IP1901" s="174"/>
      <c r="IQ1901" s="174"/>
      <c r="IR1901" s="174"/>
      <c r="IS1901" s="174"/>
      <c r="IT1901" s="174"/>
      <c r="IU1901" s="174"/>
      <c r="IV1901" s="174"/>
      <c r="IW1901" s="174"/>
      <c r="IX1901" s="174"/>
      <c r="IY1901" s="174"/>
      <c r="IZ1901" s="174"/>
      <c r="JA1901" s="174"/>
    </row>
    <row r="1902" spans="1:261" s="1031" customFormat="1" ht="29.25" x14ac:dyDescent="0.25">
      <c r="A1902" s="297"/>
      <c r="B1902" s="297">
        <v>1</v>
      </c>
      <c r="C1902" s="374" t="s">
        <v>360</v>
      </c>
      <c r="D1902" s="238"/>
      <c r="E1902" s="238"/>
      <c r="F1902" s="2194">
        <f>F1856+F1843+F1805</f>
        <v>21383</v>
      </c>
      <c r="G1902" s="912">
        <f>G1856+G1843+G1805</f>
        <v>1781.9166666666667</v>
      </c>
      <c r="H1902" s="912">
        <f>H1856+H1843+H1805</f>
        <v>932</v>
      </c>
      <c r="I1902" s="2196">
        <f>H1902/G1902*100</f>
        <v>52.303231539073089</v>
      </c>
      <c r="J1902" s="2991"/>
      <c r="K1902" s="2991"/>
      <c r="L1902" s="2992"/>
      <c r="M1902" s="2992"/>
      <c r="N1902" s="2992"/>
      <c r="O1902" s="2992"/>
      <c r="P1902" s="2992"/>
      <c r="Q1902" s="2992"/>
      <c r="R1902" s="3288"/>
      <c r="S1902" s="3288"/>
      <c r="T1902" s="3288"/>
      <c r="U1902" s="3289"/>
      <c r="V1902" s="3288"/>
      <c r="W1902" s="3288"/>
      <c r="X1902" s="3290"/>
      <c r="Y1902" s="3290"/>
      <c r="Z1902" s="3288"/>
      <c r="AA1902" s="1116">
        <f>AA1856+AA1843+AA1805</f>
        <v>0</v>
      </c>
      <c r="AB1902" s="3078"/>
      <c r="AC1902" s="2587"/>
      <c r="AD1902" s="3494"/>
      <c r="AE1902" s="174"/>
      <c r="AF1902" s="174"/>
      <c r="AG1902" s="174"/>
      <c r="AH1902" s="174"/>
      <c r="AI1902" s="174"/>
      <c r="AJ1902" s="174"/>
      <c r="AK1902" s="174"/>
      <c r="AL1902" s="174"/>
      <c r="AM1902" s="174"/>
      <c r="AN1902" s="174"/>
      <c r="AO1902" s="174"/>
      <c r="AP1902" s="174"/>
      <c r="AQ1902" s="174"/>
      <c r="AR1902" s="174"/>
      <c r="AS1902" s="174"/>
      <c r="AT1902" s="174"/>
      <c r="AU1902" s="174"/>
      <c r="AV1902" s="174"/>
      <c r="AW1902" s="174"/>
      <c r="AX1902" s="174"/>
      <c r="AY1902" s="174"/>
      <c r="AZ1902" s="174"/>
      <c r="BA1902" s="174"/>
      <c r="BB1902" s="174"/>
      <c r="BC1902" s="174"/>
      <c r="BD1902" s="174"/>
      <c r="BE1902" s="174"/>
      <c r="BF1902" s="174"/>
      <c r="BG1902" s="174"/>
      <c r="BH1902" s="174"/>
      <c r="BI1902" s="174"/>
      <c r="BJ1902" s="174"/>
      <c r="BK1902" s="174"/>
      <c r="BL1902" s="174"/>
      <c r="BM1902" s="174"/>
      <c r="BN1902" s="174"/>
      <c r="BO1902" s="174"/>
      <c r="BP1902" s="174"/>
      <c r="BQ1902" s="174"/>
      <c r="BR1902" s="174"/>
      <c r="BS1902" s="174"/>
      <c r="BT1902" s="174"/>
      <c r="BU1902" s="174"/>
      <c r="BV1902" s="174"/>
      <c r="BW1902" s="174"/>
      <c r="BX1902" s="174"/>
      <c r="BY1902" s="174"/>
      <c r="BZ1902" s="174"/>
      <c r="CA1902" s="174"/>
      <c r="CB1902" s="174"/>
      <c r="CC1902" s="174"/>
      <c r="CD1902" s="174"/>
      <c r="CE1902" s="174"/>
      <c r="CF1902" s="174"/>
      <c r="CG1902" s="174"/>
      <c r="CH1902" s="174"/>
      <c r="CI1902" s="174"/>
      <c r="CJ1902" s="174"/>
      <c r="CK1902" s="174"/>
      <c r="CL1902" s="174"/>
      <c r="CM1902" s="174"/>
      <c r="CN1902" s="174"/>
      <c r="CO1902" s="174"/>
      <c r="CP1902" s="174"/>
      <c r="CQ1902" s="174"/>
      <c r="CR1902" s="174"/>
      <c r="CS1902" s="174"/>
      <c r="CT1902" s="174"/>
      <c r="CU1902" s="174"/>
      <c r="CV1902" s="174"/>
      <c r="CW1902" s="174"/>
      <c r="CX1902" s="174"/>
      <c r="CY1902" s="174"/>
      <c r="CZ1902" s="174"/>
      <c r="DA1902" s="174"/>
      <c r="DB1902" s="174"/>
      <c r="DC1902" s="174"/>
      <c r="DD1902" s="174"/>
      <c r="DE1902" s="174"/>
      <c r="DF1902" s="174"/>
      <c r="DG1902" s="174"/>
      <c r="DH1902" s="174"/>
      <c r="DI1902" s="174"/>
      <c r="DJ1902" s="174"/>
      <c r="DK1902" s="174"/>
      <c r="DL1902" s="174"/>
      <c r="DM1902" s="174"/>
      <c r="DN1902" s="174"/>
      <c r="DO1902" s="174"/>
      <c r="DP1902" s="174"/>
      <c r="DQ1902" s="174"/>
      <c r="DR1902" s="174"/>
      <c r="DS1902" s="174"/>
      <c r="DT1902" s="174"/>
      <c r="DU1902" s="174"/>
      <c r="DV1902" s="174"/>
      <c r="DW1902" s="174"/>
      <c r="DX1902" s="174"/>
      <c r="DY1902" s="174"/>
      <c r="DZ1902" s="174"/>
      <c r="EA1902" s="174"/>
      <c r="EB1902" s="174"/>
      <c r="EC1902" s="174"/>
      <c r="ED1902" s="174"/>
      <c r="EE1902" s="174"/>
      <c r="EF1902" s="174"/>
      <c r="EG1902" s="174"/>
      <c r="EH1902" s="174"/>
      <c r="EI1902" s="174"/>
      <c r="EJ1902" s="174"/>
      <c r="EK1902" s="174"/>
      <c r="EL1902" s="174"/>
      <c r="EM1902" s="174"/>
      <c r="EN1902" s="174"/>
      <c r="EO1902" s="174"/>
      <c r="EP1902" s="174"/>
      <c r="EQ1902" s="174"/>
      <c r="ER1902" s="174"/>
      <c r="ES1902" s="174"/>
      <c r="ET1902" s="174"/>
      <c r="EU1902" s="174"/>
      <c r="EV1902" s="174"/>
      <c r="EW1902" s="174"/>
      <c r="EX1902" s="174"/>
      <c r="EY1902" s="174"/>
      <c r="EZ1902" s="174"/>
      <c r="FA1902" s="174"/>
      <c r="FB1902" s="174"/>
      <c r="FC1902" s="174"/>
      <c r="FD1902" s="174"/>
      <c r="FE1902" s="174"/>
      <c r="FF1902" s="174"/>
      <c r="FG1902" s="174"/>
      <c r="FH1902" s="174"/>
      <c r="FI1902" s="174"/>
      <c r="FJ1902" s="174"/>
      <c r="FK1902" s="174"/>
      <c r="FL1902" s="174"/>
      <c r="FM1902" s="174"/>
      <c r="FN1902" s="174"/>
      <c r="FO1902" s="174"/>
      <c r="FP1902" s="174"/>
      <c r="FQ1902" s="174"/>
      <c r="FR1902" s="174"/>
      <c r="FS1902" s="174"/>
      <c r="FT1902" s="174"/>
      <c r="FU1902" s="174"/>
      <c r="FV1902" s="174"/>
      <c r="FW1902" s="174"/>
      <c r="FX1902" s="174"/>
      <c r="FY1902" s="174"/>
      <c r="FZ1902" s="174"/>
      <c r="GA1902" s="174"/>
      <c r="GB1902" s="174"/>
      <c r="GC1902" s="174"/>
      <c r="GD1902" s="174"/>
      <c r="GE1902" s="174"/>
      <c r="GF1902" s="174"/>
      <c r="GG1902" s="174"/>
      <c r="GH1902" s="174"/>
      <c r="GI1902" s="174"/>
      <c r="GJ1902" s="174"/>
      <c r="GK1902" s="174"/>
      <c r="GL1902" s="174"/>
      <c r="GM1902" s="174"/>
      <c r="GN1902" s="174"/>
      <c r="GO1902" s="174"/>
      <c r="GP1902" s="174"/>
      <c r="GQ1902" s="174"/>
      <c r="GR1902" s="174"/>
      <c r="GS1902" s="174"/>
      <c r="GT1902" s="174"/>
      <c r="GU1902" s="174"/>
      <c r="GV1902" s="174"/>
      <c r="GW1902" s="174"/>
      <c r="GX1902" s="174"/>
      <c r="GY1902" s="174"/>
      <c r="GZ1902" s="174"/>
      <c r="HA1902" s="174"/>
      <c r="HB1902" s="174"/>
      <c r="HC1902" s="174"/>
      <c r="HD1902" s="174"/>
      <c r="HE1902" s="174"/>
      <c r="HF1902" s="174"/>
      <c r="HG1902" s="174"/>
      <c r="HH1902" s="174"/>
      <c r="HI1902" s="174"/>
      <c r="HJ1902" s="174"/>
      <c r="HK1902" s="174"/>
      <c r="HL1902" s="174"/>
      <c r="HM1902" s="174"/>
      <c r="HN1902" s="174"/>
      <c r="HO1902" s="174"/>
      <c r="HP1902" s="174"/>
      <c r="HQ1902" s="174"/>
      <c r="HR1902" s="174"/>
      <c r="HS1902" s="174"/>
      <c r="HT1902" s="174"/>
      <c r="HU1902" s="174"/>
      <c r="HV1902" s="174"/>
      <c r="HW1902" s="174"/>
      <c r="HX1902" s="174"/>
      <c r="HY1902" s="174"/>
      <c r="HZ1902" s="174"/>
      <c r="IA1902" s="174"/>
      <c r="IB1902" s="174"/>
      <c r="IC1902" s="174"/>
      <c r="ID1902" s="174"/>
      <c r="IE1902" s="174"/>
      <c r="IF1902" s="174"/>
      <c r="IG1902" s="174"/>
      <c r="IH1902" s="174"/>
      <c r="II1902" s="174"/>
      <c r="IJ1902" s="174"/>
      <c r="IK1902" s="174"/>
      <c r="IL1902" s="174"/>
      <c r="IM1902" s="174"/>
      <c r="IN1902" s="174"/>
      <c r="IO1902" s="174"/>
      <c r="IP1902" s="174"/>
      <c r="IQ1902" s="174"/>
      <c r="IR1902" s="174"/>
      <c r="IS1902" s="174"/>
      <c r="IT1902" s="174"/>
      <c r="IU1902" s="174"/>
      <c r="IV1902" s="174"/>
      <c r="IW1902" s="174"/>
      <c r="IX1902" s="174"/>
      <c r="IY1902" s="174"/>
      <c r="IZ1902" s="174"/>
      <c r="JA1902" s="174"/>
    </row>
    <row r="1903" spans="1:261" s="1031" customFormat="1" ht="30" x14ac:dyDescent="0.25">
      <c r="A1903" s="297"/>
      <c r="B1903" s="297">
        <v>1</v>
      </c>
      <c r="C1903" s="239" t="s">
        <v>202</v>
      </c>
      <c r="D1903" s="238"/>
      <c r="E1903" s="238"/>
      <c r="F1903" s="2194">
        <f>F1806</f>
        <v>1000</v>
      </c>
      <c r="G1903" s="912">
        <f>G1806</f>
        <v>83.333333333333329</v>
      </c>
      <c r="H1903" s="912">
        <f>H1806</f>
        <v>42</v>
      </c>
      <c r="I1903" s="2196">
        <f>I1807</f>
        <v>0</v>
      </c>
      <c r="J1903" s="2991"/>
      <c r="K1903" s="2991"/>
      <c r="L1903" s="2992"/>
      <c r="M1903" s="2992"/>
      <c r="N1903" s="2992"/>
      <c r="O1903" s="2992"/>
      <c r="P1903" s="2992"/>
      <c r="Q1903" s="2992"/>
      <c r="R1903" s="3288"/>
      <c r="S1903" s="3288"/>
      <c r="T1903" s="3288"/>
      <c r="U1903" s="3289"/>
      <c r="V1903" s="3288"/>
      <c r="W1903" s="3288"/>
      <c r="X1903" s="3290"/>
      <c r="Y1903" s="3290"/>
      <c r="Z1903" s="3288"/>
      <c r="AA1903" s="1116">
        <f>AA1806</f>
        <v>0</v>
      </c>
      <c r="AB1903" s="3078"/>
      <c r="AC1903" s="2587"/>
      <c r="AD1903" s="3494"/>
      <c r="AE1903" s="174"/>
      <c r="AF1903" s="174"/>
      <c r="AG1903" s="174"/>
      <c r="AH1903" s="174"/>
      <c r="AI1903" s="174"/>
      <c r="AJ1903" s="174"/>
      <c r="AK1903" s="174"/>
      <c r="AL1903" s="174"/>
      <c r="AM1903" s="174"/>
      <c r="AN1903" s="174"/>
      <c r="AO1903" s="174"/>
      <c r="AP1903" s="174"/>
      <c r="AQ1903" s="174"/>
      <c r="AR1903" s="174"/>
      <c r="AS1903" s="174"/>
      <c r="AT1903" s="174"/>
      <c r="AU1903" s="174"/>
      <c r="AV1903" s="174"/>
      <c r="AW1903" s="174"/>
      <c r="AX1903" s="174"/>
      <c r="AY1903" s="174"/>
      <c r="AZ1903" s="174"/>
      <c r="BA1903" s="174"/>
      <c r="BB1903" s="174"/>
      <c r="BC1903" s="174"/>
      <c r="BD1903" s="174"/>
      <c r="BE1903" s="174"/>
      <c r="BF1903" s="174"/>
      <c r="BG1903" s="174"/>
      <c r="BH1903" s="174"/>
      <c r="BI1903" s="174"/>
      <c r="BJ1903" s="174"/>
      <c r="BK1903" s="174"/>
      <c r="BL1903" s="174"/>
      <c r="BM1903" s="174"/>
      <c r="BN1903" s="174"/>
      <c r="BO1903" s="174"/>
      <c r="BP1903" s="174"/>
      <c r="BQ1903" s="174"/>
      <c r="BR1903" s="174"/>
      <c r="BS1903" s="174"/>
      <c r="BT1903" s="174"/>
      <c r="BU1903" s="174"/>
      <c r="BV1903" s="174"/>
      <c r="BW1903" s="174"/>
      <c r="BX1903" s="174"/>
      <c r="BY1903" s="174"/>
      <c r="BZ1903" s="174"/>
      <c r="CA1903" s="174"/>
      <c r="CB1903" s="174"/>
      <c r="CC1903" s="174"/>
      <c r="CD1903" s="174"/>
      <c r="CE1903" s="174"/>
      <c r="CF1903" s="174"/>
      <c r="CG1903" s="174"/>
      <c r="CH1903" s="174"/>
      <c r="CI1903" s="174"/>
      <c r="CJ1903" s="174"/>
      <c r="CK1903" s="174"/>
      <c r="CL1903" s="174"/>
      <c r="CM1903" s="174"/>
      <c r="CN1903" s="174"/>
      <c r="CO1903" s="174"/>
      <c r="CP1903" s="174"/>
      <c r="CQ1903" s="174"/>
      <c r="CR1903" s="174"/>
      <c r="CS1903" s="174"/>
      <c r="CT1903" s="174"/>
      <c r="CU1903" s="174"/>
      <c r="CV1903" s="174"/>
      <c r="CW1903" s="174"/>
      <c r="CX1903" s="174"/>
      <c r="CY1903" s="174"/>
      <c r="CZ1903" s="174"/>
      <c r="DA1903" s="174"/>
      <c r="DB1903" s="174"/>
      <c r="DC1903" s="174"/>
      <c r="DD1903" s="174"/>
      <c r="DE1903" s="174"/>
      <c r="DF1903" s="174"/>
      <c r="DG1903" s="174"/>
      <c r="DH1903" s="174"/>
      <c r="DI1903" s="174"/>
      <c r="DJ1903" s="174"/>
      <c r="DK1903" s="174"/>
      <c r="DL1903" s="174"/>
      <c r="DM1903" s="174"/>
      <c r="DN1903" s="174"/>
      <c r="DO1903" s="174"/>
      <c r="DP1903" s="174"/>
      <c r="DQ1903" s="174"/>
      <c r="DR1903" s="174"/>
      <c r="DS1903" s="174"/>
      <c r="DT1903" s="174"/>
      <c r="DU1903" s="174"/>
      <c r="DV1903" s="174"/>
      <c r="DW1903" s="174"/>
      <c r="DX1903" s="174"/>
      <c r="DY1903" s="174"/>
      <c r="DZ1903" s="174"/>
      <c r="EA1903" s="174"/>
      <c r="EB1903" s="174"/>
      <c r="EC1903" s="174"/>
      <c r="ED1903" s="174"/>
      <c r="EE1903" s="174"/>
      <c r="EF1903" s="174"/>
      <c r="EG1903" s="174"/>
      <c r="EH1903" s="174"/>
      <c r="EI1903" s="174"/>
      <c r="EJ1903" s="174"/>
      <c r="EK1903" s="174"/>
      <c r="EL1903" s="174"/>
      <c r="EM1903" s="174"/>
      <c r="EN1903" s="174"/>
      <c r="EO1903" s="174"/>
      <c r="EP1903" s="174"/>
      <c r="EQ1903" s="174"/>
      <c r="ER1903" s="174"/>
      <c r="ES1903" s="174"/>
      <c r="ET1903" s="174"/>
      <c r="EU1903" s="174"/>
      <c r="EV1903" s="174"/>
      <c r="EW1903" s="174"/>
      <c r="EX1903" s="174"/>
      <c r="EY1903" s="174"/>
      <c r="EZ1903" s="174"/>
      <c r="FA1903" s="174"/>
      <c r="FB1903" s="174"/>
      <c r="FC1903" s="174"/>
      <c r="FD1903" s="174"/>
      <c r="FE1903" s="174"/>
      <c r="FF1903" s="174"/>
      <c r="FG1903" s="174"/>
      <c r="FH1903" s="174"/>
      <c r="FI1903" s="174"/>
      <c r="FJ1903" s="174"/>
      <c r="FK1903" s="174"/>
      <c r="FL1903" s="174"/>
      <c r="FM1903" s="174"/>
      <c r="FN1903" s="174"/>
      <c r="FO1903" s="174"/>
      <c r="FP1903" s="174"/>
      <c r="FQ1903" s="174"/>
      <c r="FR1903" s="174"/>
      <c r="FS1903" s="174"/>
      <c r="FT1903" s="174"/>
      <c r="FU1903" s="174"/>
      <c r="FV1903" s="174"/>
      <c r="FW1903" s="174"/>
      <c r="FX1903" s="174"/>
      <c r="FY1903" s="174"/>
      <c r="FZ1903" s="174"/>
      <c r="GA1903" s="174"/>
      <c r="GB1903" s="174"/>
      <c r="GC1903" s="174"/>
      <c r="GD1903" s="174"/>
      <c r="GE1903" s="174"/>
      <c r="GF1903" s="174"/>
      <c r="GG1903" s="174"/>
      <c r="GH1903" s="174"/>
      <c r="GI1903" s="174"/>
      <c r="GJ1903" s="174"/>
      <c r="GK1903" s="174"/>
      <c r="GL1903" s="174"/>
      <c r="GM1903" s="174"/>
      <c r="GN1903" s="174"/>
      <c r="GO1903" s="174"/>
      <c r="GP1903" s="174"/>
      <c r="GQ1903" s="174"/>
      <c r="GR1903" s="174"/>
      <c r="GS1903" s="174"/>
      <c r="GT1903" s="174"/>
      <c r="GU1903" s="174"/>
      <c r="GV1903" s="174"/>
      <c r="GW1903" s="174"/>
      <c r="GX1903" s="174"/>
      <c r="GY1903" s="174"/>
      <c r="GZ1903" s="174"/>
      <c r="HA1903" s="174"/>
      <c r="HB1903" s="174"/>
      <c r="HC1903" s="174"/>
      <c r="HD1903" s="174"/>
      <c r="HE1903" s="174"/>
      <c r="HF1903" s="174"/>
      <c r="HG1903" s="174"/>
      <c r="HH1903" s="174"/>
      <c r="HI1903" s="174"/>
      <c r="HJ1903" s="174"/>
      <c r="HK1903" s="174"/>
      <c r="HL1903" s="174"/>
      <c r="HM1903" s="174"/>
      <c r="HN1903" s="174"/>
      <c r="HO1903" s="174"/>
      <c r="HP1903" s="174"/>
      <c r="HQ1903" s="174"/>
      <c r="HR1903" s="174"/>
      <c r="HS1903" s="174"/>
      <c r="HT1903" s="174"/>
      <c r="HU1903" s="174"/>
      <c r="HV1903" s="174"/>
      <c r="HW1903" s="174"/>
      <c r="HX1903" s="174"/>
      <c r="HY1903" s="174"/>
      <c r="HZ1903" s="174"/>
      <c r="IA1903" s="174"/>
      <c r="IB1903" s="174"/>
      <c r="IC1903" s="174"/>
      <c r="ID1903" s="174"/>
      <c r="IE1903" s="174"/>
      <c r="IF1903" s="174"/>
      <c r="IG1903" s="174"/>
      <c r="IH1903" s="174"/>
      <c r="II1903" s="174"/>
      <c r="IJ1903" s="174"/>
      <c r="IK1903" s="174"/>
      <c r="IL1903" s="174"/>
      <c r="IM1903" s="174"/>
      <c r="IN1903" s="174"/>
      <c r="IO1903" s="174"/>
      <c r="IP1903" s="174"/>
      <c r="IQ1903" s="174"/>
      <c r="IR1903" s="174"/>
      <c r="IS1903" s="174"/>
      <c r="IT1903" s="174"/>
      <c r="IU1903" s="174"/>
      <c r="IV1903" s="174"/>
      <c r="IW1903" s="174"/>
      <c r="IX1903" s="174"/>
      <c r="IY1903" s="174"/>
      <c r="IZ1903" s="174"/>
      <c r="JA1903" s="174"/>
    </row>
    <row r="1904" spans="1:261" s="1031" customFormat="1" ht="72" x14ac:dyDescent="0.25">
      <c r="A1904" s="297"/>
      <c r="B1904" s="297">
        <v>1</v>
      </c>
      <c r="C1904" s="374" t="s">
        <v>368</v>
      </c>
      <c r="D1904" s="238"/>
      <c r="E1904" s="238"/>
      <c r="F1904" s="2194"/>
      <c r="G1904" s="912"/>
      <c r="H1904" s="912"/>
      <c r="I1904" s="2196"/>
      <c r="J1904" s="2991"/>
      <c r="K1904" s="2991"/>
      <c r="L1904" s="2992"/>
      <c r="M1904" s="2992"/>
      <c r="N1904" s="2992"/>
      <c r="O1904" s="2992"/>
      <c r="P1904" s="2992"/>
      <c r="Q1904" s="2992"/>
      <c r="R1904" s="3288"/>
      <c r="S1904" s="3288"/>
      <c r="T1904" s="3288"/>
      <c r="U1904" s="3289"/>
      <c r="V1904" s="3288"/>
      <c r="W1904" s="3288"/>
      <c r="X1904" s="3290"/>
      <c r="Y1904" s="3290"/>
      <c r="Z1904" s="3288"/>
      <c r="AA1904" s="1116"/>
      <c r="AB1904" s="3078"/>
      <c r="AC1904" s="2587"/>
      <c r="AD1904" s="3494"/>
      <c r="AE1904" s="174"/>
      <c r="AF1904" s="174"/>
      <c r="AG1904" s="174"/>
      <c r="AH1904" s="174"/>
      <c r="AI1904" s="174"/>
      <c r="AJ1904" s="174"/>
      <c r="AK1904" s="174"/>
      <c r="AL1904" s="174"/>
      <c r="AM1904" s="174"/>
      <c r="AN1904" s="174"/>
      <c r="AO1904" s="174"/>
      <c r="AP1904" s="174"/>
      <c r="AQ1904" s="174"/>
      <c r="AR1904" s="174"/>
      <c r="AS1904" s="174"/>
      <c r="AT1904" s="174"/>
      <c r="AU1904" s="174"/>
      <c r="AV1904" s="174"/>
      <c r="AW1904" s="174"/>
      <c r="AX1904" s="174"/>
      <c r="AY1904" s="174"/>
      <c r="AZ1904" s="174"/>
      <c r="BA1904" s="174"/>
      <c r="BB1904" s="174"/>
      <c r="BC1904" s="174"/>
      <c r="BD1904" s="174"/>
      <c r="BE1904" s="174"/>
      <c r="BF1904" s="174"/>
      <c r="BG1904" s="174"/>
      <c r="BH1904" s="174"/>
      <c r="BI1904" s="174"/>
      <c r="BJ1904" s="174"/>
      <c r="BK1904" s="174"/>
      <c r="BL1904" s="174"/>
      <c r="BM1904" s="174"/>
      <c r="BN1904" s="174"/>
      <c r="BO1904" s="174"/>
      <c r="BP1904" s="174"/>
      <c r="BQ1904" s="174"/>
      <c r="BR1904" s="174"/>
      <c r="BS1904" s="174"/>
      <c r="BT1904" s="174"/>
      <c r="BU1904" s="174"/>
      <c r="BV1904" s="174"/>
      <c r="BW1904" s="174"/>
      <c r="BX1904" s="174"/>
      <c r="BY1904" s="174"/>
      <c r="BZ1904" s="174"/>
      <c r="CA1904" s="174"/>
      <c r="CB1904" s="174"/>
      <c r="CC1904" s="174"/>
      <c r="CD1904" s="174"/>
      <c r="CE1904" s="174"/>
      <c r="CF1904" s="174"/>
      <c r="CG1904" s="174"/>
      <c r="CH1904" s="174"/>
      <c r="CI1904" s="174"/>
      <c r="CJ1904" s="174"/>
      <c r="CK1904" s="174"/>
      <c r="CL1904" s="174"/>
      <c r="CM1904" s="174"/>
      <c r="CN1904" s="174"/>
      <c r="CO1904" s="174"/>
      <c r="CP1904" s="174"/>
      <c r="CQ1904" s="174"/>
      <c r="CR1904" s="174"/>
      <c r="CS1904" s="174"/>
      <c r="CT1904" s="174"/>
      <c r="CU1904" s="174"/>
      <c r="CV1904" s="174"/>
      <c r="CW1904" s="174"/>
      <c r="CX1904" s="174"/>
      <c r="CY1904" s="174"/>
      <c r="CZ1904" s="174"/>
      <c r="DA1904" s="174"/>
      <c r="DB1904" s="174"/>
      <c r="DC1904" s="174"/>
      <c r="DD1904" s="174"/>
      <c r="DE1904" s="174"/>
      <c r="DF1904" s="174"/>
      <c r="DG1904" s="174"/>
      <c r="DH1904" s="174"/>
      <c r="DI1904" s="174"/>
      <c r="DJ1904" s="174"/>
      <c r="DK1904" s="174"/>
      <c r="DL1904" s="174"/>
      <c r="DM1904" s="174"/>
      <c r="DN1904" s="174"/>
      <c r="DO1904" s="174"/>
      <c r="DP1904" s="174"/>
      <c r="DQ1904" s="174"/>
      <c r="DR1904" s="174"/>
      <c r="DS1904" s="174"/>
      <c r="DT1904" s="174"/>
      <c r="DU1904" s="174"/>
      <c r="DV1904" s="174"/>
      <c r="DW1904" s="174"/>
      <c r="DX1904" s="174"/>
      <c r="DY1904" s="174"/>
      <c r="DZ1904" s="174"/>
      <c r="EA1904" s="174"/>
      <c r="EB1904" s="174"/>
      <c r="EC1904" s="174"/>
      <c r="ED1904" s="174"/>
      <c r="EE1904" s="174"/>
      <c r="EF1904" s="174"/>
      <c r="EG1904" s="174"/>
      <c r="EH1904" s="174"/>
      <c r="EI1904" s="174"/>
      <c r="EJ1904" s="174"/>
      <c r="EK1904" s="174"/>
      <c r="EL1904" s="174"/>
      <c r="EM1904" s="174"/>
      <c r="EN1904" s="174"/>
      <c r="EO1904" s="174"/>
      <c r="EP1904" s="174"/>
      <c r="EQ1904" s="174"/>
      <c r="ER1904" s="174"/>
      <c r="ES1904" s="174"/>
      <c r="ET1904" s="174"/>
      <c r="EU1904" s="174"/>
      <c r="EV1904" s="174"/>
      <c r="EW1904" s="174"/>
      <c r="EX1904" s="174"/>
      <c r="EY1904" s="174"/>
      <c r="EZ1904" s="174"/>
      <c r="FA1904" s="174"/>
      <c r="FB1904" s="174"/>
      <c r="FC1904" s="174"/>
      <c r="FD1904" s="174"/>
      <c r="FE1904" s="174"/>
      <c r="FF1904" s="174"/>
      <c r="FG1904" s="174"/>
      <c r="FH1904" s="174"/>
      <c r="FI1904" s="174"/>
      <c r="FJ1904" s="174"/>
      <c r="FK1904" s="174"/>
      <c r="FL1904" s="174"/>
      <c r="FM1904" s="174"/>
      <c r="FN1904" s="174"/>
      <c r="FO1904" s="174"/>
      <c r="FP1904" s="174"/>
      <c r="FQ1904" s="174"/>
      <c r="FR1904" s="174"/>
      <c r="FS1904" s="174"/>
      <c r="FT1904" s="174"/>
      <c r="FU1904" s="174"/>
      <c r="FV1904" s="174"/>
      <c r="FW1904" s="174"/>
      <c r="FX1904" s="174"/>
      <c r="FY1904" s="174"/>
      <c r="FZ1904" s="174"/>
      <c r="GA1904" s="174"/>
      <c r="GB1904" s="174"/>
      <c r="GC1904" s="174"/>
      <c r="GD1904" s="174"/>
      <c r="GE1904" s="174"/>
      <c r="GF1904" s="174"/>
      <c r="GG1904" s="174"/>
      <c r="GH1904" s="174"/>
      <c r="GI1904" s="174"/>
      <c r="GJ1904" s="174"/>
      <c r="GK1904" s="174"/>
      <c r="GL1904" s="174"/>
      <c r="GM1904" s="174"/>
      <c r="GN1904" s="174"/>
      <c r="GO1904" s="174"/>
      <c r="GP1904" s="174"/>
      <c r="GQ1904" s="174"/>
      <c r="GR1904" s="174"/>
      <c r="GS1904" s="174"/>
      <c r="GT1904" s="174"/>
      <c r="GU1904" s="174"/>
      <c r="GV1904" s="174"/>
      <c r="GW1904" s="174"/>
      <c r="GX1904" s="174"/>
      <c r="GY1904" s="174"/>
      <c r="GZ1904" s="174"/>
      <c r="HA1904" s="174"/>
      <c r="HB1904" s="174"/>
      <c r="HC1904" s="174"/>
      <c r="HD1904" s="174"/>
      <c r="HE1904" s="174"/>
      <c r="HF1904" s="174"/>
      <c r="HG1904" s="174"/>
      <c r="HH1904" s="174"/>
      <c r="HI1904" s="174"/>
      <c r="HJ1904" s="174"/>
      <c r="HK1904" s="174"/>
      <c r="HL1904" s="174"/>
      <c r="HM1904" s="174"/>
      <c r="HN1904" s="174"/>
      <c r="HO1904" s="174"/>
      <c r="HP1904" s="174"/>
      <c r="HQ1904" s="174"/>
      <c r="HR1904" s="174"/>
      <c r="HS1904" s="174"/>
      <c r="HT1904" s="174"/>
      <c r="HU1904" s="174"/>
      <c r="HV1904" s="174"/>
      <c r="HW1904" s="174"/>
      <c r="HX1904" s="174"/>
      <c r="HY1904" s="174"/>
      <c r="HZ1904" s="174"/>
      <c r="IA1904" s="174"/>
      <c r="IB1904" s="174"/>
      <c r="IC1904" s="174"/>
      <c r="ID1904" s="174"/>
      <c r="IE1904" s="174"/>
      <c r="IF1904" s="174"/>
      <c r="IG1904" s="174"/>
      <c r="IH1904" s="174"/>
      <c r="II1904" s="174"/>
      <c r="IJ1904" s="174"/>
      <c r="IK1904" s="174"/>
      <c r="IL1904" s="174"/>
      <c r="IM1904" s="174"/>
      <c r="IN1904" s="174"/>
      <c r="IO1904" s="174"/>
      <c r="IP1904" s="174"/>
      <c r="IQ1904" s="174"/>
      <c r="IR1904" s="174"/>
      <c r="IS1904" s="174"/>
      <c r="IT1904" s="174"/>
      <c r="IU1904" s="174"/>
      <c r="IV1904" s="174"/>
      <c r="IW1904" s="174"/>
      <c r="IX1904" s="174"/>
      <c r="IY1904" s="174"/>
      <c r="IZ1904" s="174"/>
      <c r="JA1904" s="174"/>
    </row>
    <row r="1905" spans="1:261" s="1031" customFormat="1" x14ac:dyDescent="0.25">
      <c r="A1905" s="297"/>
      <c r="B1905" s="297">
        <v>1</v>
      </c>
      <c r="C1905" s="686" t="s">
        <v>235</v>
      </c>
      <c r="D1905" s="238"/>
      <c r="E1905" s="238"/>
      <c r="F1905" s="2194">
        <f>F1808</f>
        <v>3470</v>
      </c>
      <c r="G1905" s="912">
        <f>G1808</f>
        <v>289.16666666666663</v>
      </c>
      <c r="H1905" s="912">
        <f>H1808</f>
        <v>316</v>
      </c>
      <c r="I1905" s="2196">
        <f t="shared" ref="I1905:I1910" si="679">H1905/G1905*100</f>
        <v>109.27953890489914</v>
      </c>
      <c r="J1905" s="2991"/>
      <c r="K1905" s="2991"/>
      <c r="L1905" s="2992"/>
      <c r="M1905" s="2992"/>
      <c r="N1905" s="2992"/>
      <c r="O1905" s="2992"/>
      <c r="P1905" s="2992"/>
      <c r="Q1905" s="2992"/>
      <c r="R1905" s="3288">
        <f t="shared" ref="R1905:AB1905" si="680">R1808</f>
        <v>6408.5763200000001</v>
      </c>
      <c r="S1905" s="3288">
        <f t="shared" si="680"/>
        <v>534.04802666666671</v>
      </c>
      <c r="T1905" s="3288">
        <f t="shared" si="680"/>
        <v>608.9235900000001</v>
      </c>
      <c r="U1905" s="3289">
        <f t="shared" si="680"/>
        <v>0</v>
      </c>
      <c r="V1905" s="3288">
        <f t="shared" si="680"/>
        <v>0</v>
      </c>
      <c r="W1905" s="3288">
        <f t="shared" si="680"/>
        <v>74.875563333333389</v>
      </c>
      <c r="X1905" s="3290">
        <f t="shared" si="680"/>
        <v>0</v>
      </c>
      <c r="Y1905" s="3290">
        <f t="shared" si="680"/>
        <v>0</v>
      </c>
      <c r="Z1905" s="3288">
        <f t="shared" si="680"/>
        <v>608.9235900000001</v>
      </c>
      <c r="AA1905" s="1116">
        <f t="shared" si="680"/>
        <v>0</v>
      </c>
      <c r="AB1905" s="3078">
        <f t="shared" si="680"/>
        <v>0</v>
      </c>
      <c r="AC1905" s="2587"/>
      <c r="AD1905" s="3494"/>
      <c r="AE1905" s="174"/>
      <c r="AF1905" s="174"/>
      <c r="AG1905" s="174"/>
      <c r="AH1905" s="174"/>
      <c r="AI1905" s="174"/>
      <c r="AJ1905" s="174"/>
      <c r="AK1905" s="174"/>
      <c r="AL1905" s="174"/>
      <c r="AM1905" s="174"/>
      <c r="AN1905" s="174"/>
      <c r="AO1905" s="174"/>
      <c r="AP1905" s="174"/>
      <c r="AQ1905" s="174"/>
      <c r="AR1905" s="174"/>
      <c r="AS1905" s="174"/>
      <c r="AT1905" s="174"/>
      <c r="AU1905" s="174"/>
      <c r="AV1905" s="174"/>
      <c r="AW1905" s="174"/>
      <c r="AX1905" s="174"/>
      <c r="AY1905" s="174"/>
      <c r="AZ1905" s="174"/>
      <c r="BA1905" s="174"/>
      <c r="BB1905" s="174"/>
      <c r="BC1905" s="174"/>
      <c r="BD1905" s="174"/>
      <c r="BE1905" s="174"/>
      <c r="BF1905" s="174"/>
      <c r="BG1905" s="174"/>
      <c r="BH1905" s="174"/>
      <c r="BI1905" s="174"/>
      <c r="BJ1905" s="174"/>
      <c r="BK1905" s="174"/>
      <c r="BL1905" s="174"/>
      <c r="BM1905" s="174"/>
      <c r="BN1905" s="174"/>
      <c r="BO1905" s="174"/>
      <c r="BP1905" s="174"/>
      <c r="BQ1905" s="174"/>
      <c r="BR1905" s="174"/>
      <c r="BS1905" s="174"/>
      <c r="BT1905" s="174"/>
      <c r="BU1905" s="174"/>
      <c r="BV1905" s="174"/>
      <c r="BW1905" s="174"/>
      <c r="BX1905" s="174"/>
      <c r="BY1905" s="174"/>
      <c r="BZ1905" s="174"/>
      <c r="CA1905" s="174"/>
      <c r="CB1905" s="174"/>
      <c r="CC1905" s="174"/>
      <c r="CD1905" s="174"/>
      <c r="CE1905" s="174"/>
      <c r="CF1905" s="174"/>
      <c r="CG1905" s="174"/>
      <c r="CH1905" s="174"/>
      <c r="CI1905" s="174"/>
      <c r="CJ1905" s="174"/>
      <c r="CK1905" s="174"/>
      <c r="CL1905" s="174"/>
      <c r="CM1905" s="174"/>
      <c r="CN1905" s="174"/>
      <c r="CO1905" s="174"/>
      <c r="CP1905" s="174"/>
      <c r="CQ1905" s="174"/>
      <c r="CR1905" s="174"/>
      <c r="CS1905" s="174"/>
      <c r="CT1905" s="174"/>
      <c r="CU1905" s="174"/>
      <c r="CV1905" s="174"/>
      <c r="CW1905" s="174"/>
      <c r="CX1905" s="174"/>
      <c r="CY1905" s="174"/>
      <c r="CZ1905" s="174"/>
      <c r="DA1905" s="174"/>
      <c r="DB1905" s="174"/>
      <c r="DC1905" s="174"/>
      <c r="DD1905" s="174"/>
      <c r="DE1905" s="174"/>
      <c r="DF1905" s="174"/>
      <c r="DG1905" s="174"/>
      <c r="DH1905" s="174"/>
      <c r="DI1905" s="174"/>
      <c r="DJ1905" s="174"/>
      <c r="DK1905" s="174"/>
      <c r="DL1905" s="174"/>
      <c r="DM1905" s="174"/>
      <c r="DN1905" s="174"/>
      <c r="DO1905" s="174"/>
      <c r="DP1905" s="174"/>
      <c r="DQ1905" s="174"/>
      <c r="DR1905" s="174"/>
      <c r="DS1905" s="174"/>
      <c r="DT1905" s="174"/>
      <c r="DU1905" s="174"/>
      <c r="DV1905" s="174"/>
      <c r="DW1905" s="174"/>
      <c r="DX1905" s="174"/>
      <c r="DY1905" s="174"/>
      <c r="DZ1905" s="174"/>
      <c r="EA1905" s="174"/>
      <c r="EB1905" s="174"/>
      <c r="EC1905" s="174"/>
      <c r="ED1905" s="174"/>
      <c r="EE1905" s="174"/>
      <c r="EF1905" s="174"/>
      <c r="EG1905" s="174"/>
      <c r="EH1905" s="174"/>
      <c r="EI1905" s="174"/>
      <c r="EJ1905" s="174"/>
      <c r="EK1905" s="174"/>
      <c r="EL1905" s="174"/>
      <c r="EM1905" s="174"/>
      <c r="EN1905" s="174"/>
      <c r="EO1905" s="174"/>
      <c r="EP1905" s="174"/>
      <c r="EQ1905" s="174"/>
      <c r="ER1905" s="174"/>
      <c r="ES1905" s="174"/>
      <c r="ET1905" s="174"/>
      <c r="EU1905" s="174"/>
      <c r="EV1905" s="174"/>
      <c r="EW1905" s="174"/>
      <c r="EX1905" s="174"/>
      <c r="EY1905" s="174"/>
      <c r="EZ1905" s="174"/>
      <c r="FA1905" s="174"/>
      <c r="FB1905" s="174"/>
      <c r="FC1905" s="174"/>
      <c r="FD1905" s="174"/>
      <c r="FE1905" s="174"/>
      <c r="FF1905" s="174"/>
      <c r="FG1905" s="174"/>
      <c r="FH1905" s="174"/>
      <c r="FI1905" s="174"/>
      <c r="FJ1905" s="174"/>
      <c r="FK1905" s="174"/>
      <c r="FL1905" s="174"/>
      <c r="FM1905" s="174"/>
      <c r="FN1905" s="174"/>
      <c r="FO1905" s="174"/>
      <c r="FP1905" s="174"/>
      <c r="FQ1905" s="174"/>
      <c r="FR1905" s="174"/>
      <c r="FS1905" s="174"/>
      <c r="FT1905" s="174"/>
      <c r="FU1905" s="174"/>
      <c r="FV1905" s="174"/>
      <c r="FW1905" s="174"/>
      <c r="FX1905" s="174"/>
      <c r="FY1905" s="174"/>
      <c r="FZ1905" s="174"/>
      <c r="GA1905" s="174"/>
      <c r="GB1905" s="174"/>
      <c r="GC1905" s="174"/>
      <c r="GD1905" s="174"/>
      <c r="GE1905" s="174"/>
      <c r="GF1905" s="174"/>
      <c r="GG1905" s="174"/>
      <c r="GH1905" s="174"/>
      <c r="GI1905" s="174"/>
      <c r="GJ1905" s="174"/>
      <c r="GK1905" s="174"/>
      <c r="GL1905" s="174"/>
      <c r="GM1905" s="174"/>
      <c r="GN1905" s="174"/>
      <c r="GO1905" s="174"/>
      <c r="GP1905" s="174"/>
      <c r="GQ1905" s="174"/>
      <c r="GR1905" s="174"/>
      <c r="GS1905" s="174"/>
      <c r="GT1905" s="174"/>
      <c r="GU1905" s="174"/>
      <c r="GV1905" s="174"/>
      <c r="GW1905" s="174"/>
      <c r="GX1905" s="174"/>
      <c r="GY1905" s="174"/>
      <c r="GZ1905" s="174"/>
      <c r="HA1905" s="174"/>
      <c r="HB1905" s="174"/>
      <c r="HC1905" s="174"/>
      <c r="HD1905" s="174"/>
      <c r="HE1905" s="174"/>
      <c r="HF1905" s="174"/>
      <c r="HG1905" s="174"/>
      <c r="HH1905" s="174"/>
      <c r="HI1905" s="174"/>
      <c r="HJ1905" s="174"/>
      <c r="HK1905" s="174"/>
      <c r="HL1905" s="174"/>
      <c r="HM1905" s="174"/>
      <c r="HN1905" s="174"/>
      <c r="HO1905" s="174"/>
      <c r="HP1905" s="174"/>
      <c r="HQ1905" s="174"/>
      <c r="HR1905" s="174"/>
      <c r="HS1905" s="174"/>
      <c r="HT1905" s="174"/>
      <c r="HU1905" s="174"/>
      <c r="HV1905" s="174"/>
      <c r="HW1905" s="174"/>
      <c r="HX1905" s="174"/>
      <c r="HY1905" s="174"/>
      <c r="HZ1905" s="174"/>
      <c r="IA1905" s="174"/>
      <c r="IB1905" s="174"/>
      <c r="IC1905" s="174"/>
      <c r="ID1905" s="174"/>
      <c r="IE1905" s="174"/>
      <c r="IF1905" s="174"/>
      <c r="IG1905" s="174"/>
      <c r="IH1905" s="174"/>
      <c r="II1905" s="174"/>
      <c r="IJ1905" s="174"/>
      <c r="IK1905" s="174"/>
      <c r="IL1905" s="174"/>
      <c r="IM1905" s="174"/>
      <c r="IN1905" s="174"/>
      <c r="IO1905" s="174"/>
      <c r="IP1905" s="174"/>
      <c r="IQ1905" s="174"/>
      <c r="IR1905" s="174"/>
      <c r="IS1905" s="174"/>
      <c r="IT1905" s="174"/>
      <c r="IU1905" s="174"/>
      <c r="IV1905" s="174"/>
      <c r="IW1905" s="174"/>
      <c r="IX1905" s="174"/>
      <c r="IY1905" s="174"/>
      <c r="IZ1905" s="174"/>
      <c r="JA1905" s="174"/>
    </row>
    <row r="1906" spans="1:261" s="1031" customFormat="1" ht="29.25" x14ac:dyDescent="0.25">
      <c r="A1906" s="297"/>
      <c r="B1906" s="297">
        <v>1</v>
      </c>
      <c r="C1906" s="711" t="s">
        <v>281</v>
      </c>
      <c r="D1906" s="238"/>
      <c r="E1906" s="238"/>
      <c r="F1906" s="2197">
        <f>F1857+F1844+F1818</f>
        <v>46433</v>
      </c>
      <c r="G1906" s="2196">
        <f>G1857+G1844+G1818</f>
        <v>3869.4166666666665</v>
      </c>
      <c r="H1906" s="2196">
        <f>H1857+H1844+H1818</f>
        <v>1343.835</v>
      </c>
      <c r="I1906" s="2196">
        <f t="shared" si="679"/>
        <v>34.729653479206604</v>
      </c>
      <c r="J1906" s="2991"/>
      <c r="K1906" s="2991"/>
      <c r="L1906" s="2992"/>
      <c r="M1906" s="2992"/>
      <c r="N1906" s="2992"/>
      <c r="O1906" s="2992"/>
      <c r="P1906" s="2992"/>
      <c r="Q1906" s="2992"/>
      <c r="R1906" s="3288"/>
      <c r="S1906" s="3288"/>
      <c r="T1906" s="3288"/>
      <c r="U1906" s="3289"/>
      <c r="V1906" s="3288"/>
      <c r="W1906" s="3288"/>
      <c r="X1906" s="3290"/>
      <c r="Y1906" s="3290"/>
      <c r="Z1906" s="3288"/>
      <c r="AA1906" s="1120">
        <f>AA1857+AA1844+AA1818</f>
        <v>0</v>
      </c>
      <c r="AB1906" s="3078"/>
      <c r="AC1906" s="2587"/>
      <c r="AD1906" s="3494"/>
      <c r="AE1906" s="174"/>
      <c r="AF1906" s="174"/>
      <c r="AG1906" s="174"/>
      <c r="AH1906" s="174"/>
      <c r="AI1906" s="174"/>
      <c r="AJ1906" s="174"/>
      <c r="AK1906" s="174"/>
      <c r="AL1906" s="174"/>
      <c r="AM1906" s="174"/>
      <c r="AN1906" s="174"/>
      <c r="AO1906" s="174"/>
      <c r="AP1906" s="174"/>
      <c r="AQ1906" s="174"/>
      <c r="AR1906" s="174"/>
      <c r="AS1906" s="174"/>
      <c r="AT1906" s="174"/>
      <c r="AU1906" s="174"/>
      <c r="AV1906" s="174"/>
      <c r="AW1906" s="174"/>
      <c r="AX1906" s="174"/>
      <c r="AY1906" s="174"/>
      <c r="AZ1906" s="174"/>
      <c r="BA1906" s="174"/>
      <c r="BB1906" s="174"/>
      <c r="BC1906" s="174"/>
      <c r="BD1906" s="174"/>
      <c r="BE1906" s="174"/>
      <c r="BF1906" s="174"/>
      <c r="BG1906" s="174"/>
      <c r="BH1906" s="174"/>
      <c r="BI1906" s="174"/>
      <c r="BJ1906" s="174"/>
      <c r="BK1906" s="174"/>
      <c r="BL1906" s="174"/>
      <c r="BM1906" s="174"/>
      <c r="BN1906" s="174"/>
      <c r="BO1906" s="174"/>
      <c r="BP1906" s="174"/>
      <c r="BQ1906" s="174"/>
      <c r="BR1906" s="174"/>
      <c r="BS1906" s="174"/>
      <c r="BT1906" s="174"/>
      <c r="BU1906" s="174"/>
      <c r="BV1906" s="174"/>
      <c r="BW1906" s="174"/>
      <c r="BX1906" s="174"/>
      <c r="BY1906" s="174"/>
      <c r="BZ1906" s="174"/>
      <c r="CA1906" s="174"/>
      <c r="CB1906" s="174"/>
      <c r="CC1906" s="174"/>
      <c r="CD1906" s="174"/>
      <c r="CE1906" s="174"/>
      <c r="CF1906" s="174"/>
      <c r="CG1906" s="174"/>
      <c r="CH1906" s="174"/>
      <c r="CI1906" s="174"/>
      <c r="CJ1906" s="174"/>
      <c r="CK1906" s="174"/>
      <c r="CL1906" s="174"/>
      <c r="CM1906" s="174"/>
      <c r="CN1906" s="174"/>
      <c r="CO1906" s="174"/>
      <c r="CP1906" s="174"/>
      <c r="CQ1906" s="174"/>
      <c r="CR1906" s="174"/>
      <c r="CS1906" s="174"/>
      <c r="CT1906" s="174"/>
      <c r="CU1906" s="174"/>
      <c r="CV1906" s="174"/>
      <c r="CW1906" s="174"/>
      <c r="CX1906" s="174"/>
      <c r="CY1906" s="174"/>
      <c r="CZ1906" s="174"/>
      <c r="DA1906" s="174"/>
      <c r="DB1906" s="174"/>
      <c r="DC1906" s="174"/>
      <c r="DD1906" s="174"/>
      <c r="DE1906" s="174"/>
      <c r="DF1906" s="174"/>
      <c r="DG1906" s="174"/>
      <c r="DH1906" s="174"/>
      <c r="DI1906" s="174"/>
      <c r="DJ1906" s="174"/>
      <c r="DK1906" s="174"/>
      <c r="DL1906" s="174"/>
      <c r="DM1906" s="174"/>
      <c r="DN1906" s="174"/>
      <c r="DO1906" s="174"/>
      <c r="DP1906" s="174"/>
      <c r="DQ1906" s="174"/>
      <c r="DR1906" s="174"/>
      <c r="DS1906" s="174"/>
      <c r="DT1906" s="174"/>
      <c r="DU1906" s="174"/>
      <c r="DV1906" s="174"/>
      <c r="DW1906" s="174"/>
      <c r="DX1906" s="174"/>
      <c r="DY1906" s="174"/>
      <c r="DZ1906" s="174"/>
      <c r="EA1906" s="174"/>
      <c r="EB1906" s="174"/>
      <c r="EC1906" s="174"/>
      <c r="ED1906" s="174"/>
      <c r="EE1906" s="174"/>
      <c r="EF1906" s="174"/>
      <c r="EG1906" s="174"/>
      <c r="EH1906" s="174"/>
      <c r="EI1906" s="174"/>
      <c r="EJ1906" s="174"/>
      <c r="EK1906" s="174"/>
      <c r="EL1906" s="174"/>
      <c r="EM1906" s="174"/>
      <c r="EN1906" s="174"/>
      <c r="EO1906" s="174"/>
      <c r="EP1906" s="174"/>
      <c r="EQ1906" s="174"/>
      <c r="ER1906" s="174"/>
      <c r="ES1906" s="174"/>
      <c r="ET1906" s="174"/>
      <c r="EU1906" s="174"/>
      <c r="EV1906" s="174"/>
      <c r="EW1906" s="174"/>
      <c r="EX1906" s="174"/>
      <c r="EY1906" s="174"/>
      <c r="EZ1906" s="174"/>
      <c r="FA1906" s="174"/>
      <c r="FB1906" s="174"/>
      <c r="FC1906" s="174"/>
      <c r="FD1906" s="174"/>
      <c r="FE1906" s="174"/>
      <c r="FF1906" s="174"/>
      <c r="FG1906" s="174"/>
      <c r="FH1906" s="174"/>
      <c r="FI1906" s="174"/>
      <c r="FJ1906" s="174"/>
      <c r="FK1906" s="174"/>
      <c r="FL1906" s="174"/>
      <c r="FM1906" s="174"/>
      <c r="FN1906" s="174"/>
      <c r="FO1906" s="174"/>
      <c r="FP1906" s="174"/>
      <c r="FQ1906" s="174"/>
      <c r="FR1906" s="174"/>
      <c r="FS1906" s="174"/>
      <c r="FT1906" s="174"/>
      <c r="FU1906" s="174"/>
      <c r="FV1906" s="174"/>
      <c r="FW1906" s="174"/>
      <c r="FX1906" s="174"/>
      <c r="FY1906" s="174"/>
      <c r="FZ1906" s="174"/>
      <c r="GA1906" s="174"/>
      <c r="GB1906" s="174"/>
      <c r="GC1906" s="174"/>
      <c r="GD1906" s="174"/>
      <c r="GE1906" s="174"/>
      <c r="GF1906" s="174"/>
      <c r="GG1906" s="174"/>
      <c r="GH1906" s="174"/>
      <c r="GI1906" s="174"/>
      <c r="GJ1906" s="174"/>
      <c r="GK1906" s="174"/>
      <c r="GL1906" s="174"/>
      <c r="GM1906" s="174"/>
      <c r="GN1906" s="174"/>
      <c r="GO1906" s="174"/>
      <c r="GP1906" s="174"/>
      <c r="GQ1906" s="174"/>
      <c r="GR1906" s="174"/>
      <c r="GS1906" s="174"/>
      <c r="GT1906" s="174"/>
      <c r="GU1906" s="174"/>
      <c r="GV1906" s="174"/>
      <c r="GW1906" s="174"/>
      <c r="GX1906" s="174"/>
      <c r="GY1906" s="174"/>
      <c r="GZ1906" s="174"/>
      <c r="HA1906" s="174"/>
      <c r="HB1906" s="174"/>
      <c r="HC1906" s="174"/>
      <c r="HD1906" s="174"/>
      <c r="HE1906" s="174"/>
      <c r="HF1906" s="174"/>
      <c r="HG1906" s="174"/>
      <c r="HH1906" s="174"/>
      <c r="HI1906" s="174"/>
      <c r="HJ1906" s="174"/>
      <c r="HK1906" s="174"/>
      <c r="HL1906" s="174"/>
      <c r="HM1906" s="174"/>
      <c r="HN1906" s="174"/>
      <c r="HO1906" s="174"/>
      <c r="HP1906" s="174"/>
      <c r="HQ1906" s="174"/>
      <c r="HR1906" s="174"/>
      <c r="HS1906" s="174"/>
      <c r="HT1906" s="174"/>
      <c r="HU1906" s="174"/>
      <c r="HV1906" s="174"/>
      <c r="HW1906" s="174"/>
      <c r="HX1906" s="174"/>
      <c r="HY1906" s="174"/>
      <c r="HZ1906" s="174"/>
      <c r="IA1906" s="174"/>
      <c r="IB1906" s="174"/>
      <c r="IC1906" s="174"/>
      <c r="ID1906" s="174"/>
      <c r="IE1906" s="174"/>
      <c r="IF1906" s="174"/>
      <c r="IG1906" s="174"/>
      <c r="IH1906" s="174"/>
      <c r="II1906" s="174"/>
      <c r="IJ1906" s="174"/>
      <c r="IK1906" s="174"/>
      <c r="IL1906" s="174"/>
      <c r="IM1906" s="174"/>
      <c r="IN1906" s="174"/>
      <c r="IO1906" s="174"/>
      <c r="IP1906" s="174"/>
      <c r="IQ1906" s="174"/>
      <c r="IR1906" s="174"/>
      <c r="IS1906" s="174"/>
      <c r="IT1906" s="174"/>
      <c r="IU1906" s="174"/>
      <c r="IV1906" s="174"/>
      <c r="IW1906" s="174"/>
      <c r="IX1906" s="174"/>
      <c r="IY1906" s="174"/>
      <c r="IZ1906" s="174"/>
      <c r="JA1906" s="174"/>
    </row>
    <row r="1907" spans="1:261" s="1031" customFormat="1" ht="43.5" x14ac:dyDescent="0.25">
      <c r="A1907" s="297">
        <v>1</v>
      </c>
      <c r="B1907" s="297">
        <v>1</v>
      </c>
      <c r="C1907" s="711" t="s">
        <v>310</v>
      </c>
      <c r="D1907" s="238"/>
      <c r="E1907" s="238"/>
      <c r="F1907" s="2197">
        <f t="shared" ref="F1907:H1909" si="681">F1819</f>
        <v>20615</v>
      </c>
      <c r="G1907" s="2196">
        <f t="shared" si="681"/>
        <v>1717.9166666666665</v>
      </c>
      <c r="H1907" s="2196">
        <f t="shared" si="681"/>
        <v>131</v>
      </c>
      <c r="I1907" s="2196">
        <f t="shared" si="679"/>
        <v>7.6255154014067434</v>
      </c>
      <c r="J1907" s="2991"/>
      <c r="K1907" s="2991"/>
      <c r="L1907" s="2992"/>
      <c r="M1907" s="2992"/>
      <c r="N1907" s="2992"/>
      <c r="O1907" s="2992"/>
      <c r="P1907" s="2992"/>
      <c r="Q1907" s="2992"/>
      <c r="R1907" s="3288"/>
      <c r="S1907" s="3288"/>
      <c r="T1907" s="3288"/>
      <c r="U1907" s="3289"/>
      <c r="V1907" s="3288"/>
      <c r="W1907" s="3288"/>
      <c r="X1907" s="3290"/>
      <c r="Y1907" s="3290"/>
      <c r="Z1907" s="3288"/>
      <c r="AA1907" s="1120">
        <f>AA1819</f>
        <v>0</v>
      </c>
      <c r="AB1907" s="3078"/>
      <c r="AC1907" s="2587"/>
      <c r="AD1907" s="3494"/>
      <c r="AE1907" s="174"/>
      <c r="AF1907" s="174"/>
      <c r="AG1907" s="174"/>
      <c r="AH1907" s="174"/>
      <c r="AI1907" s="174"/>
      <c r="AJ1907" s="174"/>
      <c r="AK1907" s="174"/>
      <c r="AL1907" s="174"/>
      <c r="AM1907" s="174"/>
      <c r="AN1907" s="174"/>
      <c r="AO1907" s="174"/>
      <c r="AP1907" s="174"/>
      <c r="AQ1907" s="174"/>
      <c r="AR1907" s="174"/>
      <c r="AS1907" s="174"/>
      <c r="AT1907" s="174"/>
      <c r="AU1907" s="174"/>
      <c r="AV1907" s="174"/>
      <c r="AW1907" s="174"/>
      <c r="AX1907" s="174"/>
      <c r="AY1907" s="174"/>
      <c r="AZ1907" s="174"/>
      <c r="BA1907" s="174"/>
      <c r="BB1907" s="174"/>
      <c r="BC1907" s="174"/>
      <c r="BD1907" s="174"/>
      <c r="BE1907" s="174"/>
      <c r="BF1907" s="174"/>
      <c r="BG1907" s="174"/>
      <c r="BH1907" s="174"/>
      <c r="BI1907" s="174"/>
      <c r="BJ1907" s="174"/>
      <c r="BK1907" s="174"/>
      <c r="BL1907" s="174"/>
      <c r="BM1907" s="174"/>
      <c r="BN1907" s="174"/>
      <c r="BO1907" s="174"/>
      <c r="BP1907" s="174"/>
      <c r="BQ1907" s="174"/>
      <c r="BR1907" s="174"/>
      <c r="BS1907" s="174"/>
      <c r="BT1907" s="174"/>
      <c r="BU1907" s="174"/>
      <c r="BV1907" s="174"/>
      <c r="BW1907" s="174"/>
      <c r="BX1907" s="174"/>
      <c r="BY1907" s="174"/>
      <c r="BZ1907" s="174"/>
      <c r="CA1907" s="174"/>
      <c r="CB1907" s="174"/>
      <c r="CC1907" s="174"/>
      <c r="CD1907" s="174"/>
      <c r="CE1907" s="174"/>
      <c r="CF1907" s="174"/>
      <c r="CG1907" s="174"/>
      <c r="CH1907" s="174"/>
      <c r="CI1907" s="174"/>
      <c r="CJ1907" s="174"/>
      <c r="CK1907" s="174"/>
      <c r="CL1907" s="174"/>
      <c r="CM1907" s="174"/>
      <c r="CN1907" s="174"/>
      <c r="CO1907" s="174"/>
      <c r="CP1907" s="174"/>
      <c r="CQ1907" s="174"/>
      <c r="CR1907" s="174"/>
      <c r="CS1907" s="174"/>
      <c r="CT1907" s="174"/>
      <c r="CU1907" s="174"/>
      <c r="CV1907" s="174"/>
      <c r="CW1907" s="174"/>
      <c r="CX1907" s="174"/>
      <c r="CY1907" s="174"/>
      <c r="CZ1907" s="174"/>
      <c r="DA1907" s="174"/>
      <c r="DB1907" s="174"/>
      <c r="DC1907" s="174"/>
      <c r="DD1907" s="174"/>
      <c r="DE1907" s="174"/>
      <c r="DF1907" s="174"/>
      <c r="DG1907" s="174"/>
      <c r="DH1907" s="174"/>
      <c r="DI1907" s="174"/>
      <c r="DJ1907" s="174"/>
      <c r="DK1907" s="174"/>
      <c r="DL1907" s="174"/>
      <c r="DM1907" s="174"/>
      <c r="DN1907" s="174"/>
      <c r="DO1907" s="174"/>
      <c r="DP1907" s="174"/>
      <c r="DQ1907" s="174"/>
      <c r="DR1907" s="174"/>
      <c r="DS1907" s="174"/>
      <c r="DT1907" s="174"/>
      <c r="DU1907" s="174"/>
      <c r="DV1907" s="174"/>
      <c r="DW1907" s="174"/>
      <c r="DX1907" s="174"/>
      <c r="DY1907" s="174"/>
      <c r="DZ1907" s="174"/>
      <c r="EA1907" s="174"/>
      <c r="EB1907" s="174"/>
      <c r="EC1907" s="174"/>
      <c r="ED1907" s="174"/>
      <c r="EE1907" s="174"/>
      <c r="EF1907" s="174"/>
      <c r="EG1907" s="174"/>
      <c r="EH1907" s="174"/>
      <c r="EI1907" s="174"/>
      <c r="EJ1907" s="174"/>
      <c r="EK1907" s="174"/>
      <c r="EL1907" s="174"/>
      <c r="EM1907" s="174"/>
      <c r="EN1907" s="174"/>
      <c r="EO1907" s="174"/>
      <c r="EP1907" s="174"/>
      <c r="EQ1907" s="174"/>
      <c r="ER1907" s="174"/>
      <c r="ES1907" s="174"/>
      <c r="ET1907" s="174"/>
      <c r="EU1907" s="174"/>
      <c r="EV1907" s="174"/>
      <c r="EW1907" s="174"/>
      <c r="EX1907" s="174"/>
      <c r="EY1907" s="174"/>
      <c r="EZ1907" s="174"/>
      <c r="FA1907" s="174"/>
      <c r="FB1907" s="174"/>
      <c r="FC1907" s="174"/>
      <c r="FD1907" s="174"/>
      <c r="FE1907" s="174"/>
      <c r="FF1907" s="174"/>
      <c r="FG1907" s="174"/>
      <c r="FH1907" s="174"/>
      <c r="FI1907" s="174"/>
      <c r="FJ1907" s="174"/>
      <c r="FK1907" s="174"/>
      <c r="FL1907" s="174"/>
      <c r="FM1907" s="174"/>
      <c r="FN1907" s="174"/>
      <c r="FO1907" s="174"/>
      <c r="FP1907" s="174"/>
      <c r="FQ1907" s="174"/>
      <c r="FR1907" s="174"/>
      <c r="FS1907" s="174"/>
      <c r="FT1907" s="174"/>
      <c r="FU1907" s="174"/>
      <c r="FV1907" s="174"/>
      <c r="FW1907" s="174"/>
      <c r="FX1907" s="174"/>
      <c r="FY1907" s="174"/>
      <c r="FZ1907" s="174"/>
      <c r="GA1907" s="174"/>
      <c r="GB1907" s="174"/>
      <c r="GC1907" s="174"/>
      <c r="GD1907" s="174"/>
      <c r="GE1907" s="174"/>
      <c r="GF1907" s="174"/>
      <c r="GG1907" s="174"/>
      <c r="GH1907" s="174"/>
      <c r="GI1907" s="174"/>
      <c r="GJ1907" s="174"/>
      <c r="GK1907" s="174"/>
      <c r="GL1907" s="174"/>
      <c r="GM1907" s="174"/>
      <c r="GN1907" s="174"/>
      <c r="GO1907" s="174"/>
      <c r="GP1907" s="174"/>
      <c r="GQ1907" s="174"/>
      <c r="GR1907" s="174"/>
      <c r="GS1907" s="174"/>
      <c r="GT1907" s="174"/>
      <c r="GU1907" s="174"/>
      <c r="GV1907" s="174"/>
      <c r="GW1907" s="174"/>
      <c r="GX1907" s="174"/>
      <c r="GY1907" s="174"/>
      <c r="GZ1907" s="174"/>
      <c r="HA1907" s="174"/>
      <c r="HB1907" s="174"/>
      <c r="HC1907" s="174"/>
      <c r="HD1907" s="174"/>
      <c r="HE1907" s="174"/>
      <c r="HF1907" s="174"/>
      <c r="HG1907" s="174"/>
      <c r="HH1907" s="174"/>
      <c r="HI1907" s="174"/>
      <c r="HJ1907" s="174"/>
      <c r="HK1907" s="174"/>
      <c r="HL1907" s="174"/>
      <c r="HM1907" s="174"/>
      <c r="HN1907" s="174"/>
      <c r="HO1907" s="174"/>
      <c r="HP1907" s="174"/>
      <c r="HQ1907" s="174"/>
      <c r="HR1907" s="174"/>
      <c r="HS1907" s="174"/>
      <c r="HT1907" s="174"/>
      <c r="HU1907" s="174"/>
      <c r="HV1907" s="174"/>
      <c r="HW1907" s="174"/>
      <c r="HX1907" s="174"/>
      <c r="HY1907" s="174"/>
      <c r="HZ1907" s="174"/>
      <c r="IA1907" s="174"/>
      <c r="IB1907" s="174"/>
      <c r="IC1907" s="174"/>
      <c r="ID1907" s="174"/>
      <c r="IE1907" s="174"/>
      <c r="IF1907" s="174"/>
      <c r="IG1907" s="174"/>
      <c r="IH1907" s="174"/>
      <c r="II1907" s="174"/>
      <c r="IJ1907" s="174"/>
      <c r="IK1907" s="174"/>
      <c r="IL1907" s="174"/>
      <c r="IM1907" s="174"/>
      <c r="IN1907" s="174"/>
      <c r="IO1907" s="174"/>
      <c r="IP1907" s="174"/>
      <c r="IQ1907" s="174"/>
      <c r="IR1907" s="174"/>
      <c r="IS1907" s="174"/>
      <c r="IT1907" s="174"/>
      <c r="IU1907" s="174"/>
      <c r="IV1907" s="174"/>
      <c r="IW1907" s="174"/>
      <c r="IX1907" s="174"/>
      <c r="IY1907" s="174"/>
      <c r="IZ1907" s="174"/>
      <c r="JA1907" s="174"/>
    </row>
    <row r="1908" spans="1:261" s="1031" customFormat="1" ht="29.25" x14ac:dyDescent="0.25">
      <c r="A1908" s="297">
        <v>1</v>
      </c>
      <c r="B1908" s="297">
        <v>1</v>
      </c>
      <c r="C1908" s="711" t="s">
        <v>282</v>
      </c>
      <c r="D1908" s="238"/>
      <c r="E1908" s="238"/>
      <c r="F1908" s="2197">
        <f t="shared" si="681"/>
        <v>67638.297872340423</v>
      </c>
      <c r="G1908" s="2196">
        <f t="shared" si="681"/>
        <v>5636.5248226950353</v>
      </c>
      <c r="H1908" s="2196">
        <f t="shared" si="681"/>
        <v>2729.6553191489361</v>
      </c>
      <c r="I1908" s="2196">
        <f t="shared" si="679"/>
        <v>48.427983642654922</v>
      </c>
      <c r="J1908" s="2991"/>
      <c r="K1908" s="2991"/>
      <c r="L1908" s="2992"/>
      <c r="M1908" s="2992"/>
      <c r="N1908" s="2992"/>
      <c r="O1908" s="2992"/>
      <c r="P1908" s="2992"/>
      <c r="Q1908" s="2992"/>
      <c r="R1908" s="3288"/>
      <c r="S1908" s="3288"/>
      <c r="T1908" s="3288"/>
      <c r="U1908" s="3289"/>
      <c r="V1908" s="3288"/>
      <c r="W1908" s="3288"/>
      <c r="X1908" s="3290"/>
      <c r="Y1908" s="3290"/>
      <c r="Z1908" s="3288"/>
      <c r="AA1908" s="1120">
        <f>AA1820</f>
        <v>0</v>
      </c>
      <c r="AB1908" s="3078"/>
      <c r="AC1908" s="2587"/>
      <c r="AD1908" s="3494"/>
      <c r="AE1908" s="174"/>
      <c r="AF1908" s="174"/>
      <c r="AG1908" s="174"/>
      <c r="AH1908" s="174"/>
      <c r="AI1908" s="174"/>
      <c r="AJ1908" s="174"/>
      <c r="AK1908" s="174"/>
      <c r="AL1908" s="174"/>
      <c r="AM1908" s="174"/>
      <c r="AN1908" s="174"/>
      <c r="AO1908" s="174"/>
      <c r="AP1908" s="174"/>
      <c r="AQ1908" s="174"/>
      <c r="AR1908" s="174"/>
      <c r="AS1908" s="174"/>
      <c r="AT1908" s="174"/>
      <c r="AU1908" s="174"/>
      <c r="AV1908" s="174"/>
      <c r="AW1908" s="174"/>
      <c r="AX1908" s="174"/>
      <c r="AY1908" s="174"/>
      <c r="AZ1908" s="174"/>
      <c r="BA1908" s="174"/>
      <c r="BB1908" s="174"/>
      <c r="BC1908" s="174"/>
      <c r="BD1908" s="174"/>
      <c r="BE1908" s="174"/>
      <c r="BF1908" s="174"/>
      <c r="BG1908" s="174"/>
      <c r="BH1908" s="174"/>
      <c r="BI1908" s="174"/>
      <c r="BJ1908" s="174"/>
      <c r="BK1908" s="174"/>
      <c r="BL1908" s="174"/>
      <c r="BM1908" s="174"/>
      <c r="BN1908" s="174"/>
      <c r="BO1908" s="174"/>
      <c r="BP1908" s="174"/>
      <c r="BQ1908" s="174"/>
      <c r="BR1908" s="174"/>
      <c r="BS1908" s="174"/>
      <c r="BT1908" s="174"/>
      <c r="BU1908" s="174"/>
      <c r="BV1908" s="174"/>
      <c r="BW1908" s="174"/>
      <c r="BX1908" s="174"/>
      <c r="BY1908" s="174"/>
      <c r="BZ1908" s="174"/>
      <c r="CA1908" s="174"/>
      <c r="CB1908" s="174"/>
      <c r="CC1908" s="174"/>
      <c r="CD1908" s="174"/>
      <c r="CE1908" s="174"/>
      <c r="CF1908" s="174"/>
      <c r="CG1908" s="174"/>
      <c r="CH1908" s="174"/>
      <c r="CI1908" s="174"/>
      <c r="CJ1908" s="174"/>
      <c r="CK1908" s="174"/>
      <c r="CL1908" s="174"/>
      <c r="CM1908" s="174"/>
      <c r="CN1908" s="174"/>
      <c r="CO1908" s="174"/>
      <c r="CP1908" s="174"/>
      <c r="CQ1908" s="174"/>
      <c r="CR1908" s="174"/>
      <c r="CS1908" s="174"/>
      <c r="CT1908" s="174"/>
      <c r="CU1908" s="174"/>
      <c r="CV1908" s="174"/>
      <c r="CW1908" s="174"/>
      <c r="CX1908" s="174"/>
      <c r="CY1908" s="174"/>
      <c r="CZ1908" s="174"/>
      <c r="DA1908" s="174"/>
      <c r="DB1908" s="174"/>
      <c r="DC1908" s="174"/>
      <c r="DD1908" s="174"/>
      <c r="DE1908" s="174"/>
      <c r="DF1908" s="174"/>
      <c r="DG1908" s="174"/>
      <c r="DH1908" s="174"/>
      <c r="DI1908" s="174"/>
      <c r="DJ1908" s="174"/>
      <c r="DK1908" s="174"/>
      <c r="DL1908" s="174"/>
      <c r="DM1908" s="174"/>
      <c r="DN1908" s="174"/>
      <c r="DO1908" s="174"/>
      <c r="DP1908" s="174"/>
      <c r="DQ1908" s="174"/>
      <c r="DR1908" s="174"/>
      <c r="DS1908" s="174"/>
      <c r="DT1908" s="174"/>
      <c r="DU1908" s="174"/>
      <c r="DV1908" s="174"/>
      <c r="DW1908" s="174"/>
      <c r="DX1908" s="174"/>
      <c r="DY1908" s="174"/>
      <c r="DZ1908" s="174"/>
      <c r="EA1908" s="174"/>
      <c r="EB1908" s="174"/>
      <c r="EC1908" s="174"/>
      <c r="ED1908" s="174"/>
      <c r="EE1908" s="174"/>
      <c r="EF1908" s="174"/>
      <c r="EG1908" s="174"/>
      <c r="EH1908" s="174"/>
      <c r="EI1908" s="174"/>
      <c r="EJ1908" s="174"/>
      <c r="EK1908" s="174"/>
      <c r="EL1908" s="174"/>
      <c r="EM1908" s="174"/>
      <c r="EN1908" s="174"/>
      <c r="EO1908" s="174"/>
      <c r="EP1908" s="174"/>
      <c r="EQ1908" s="174"/>
      <c r="ER1908" s="174"/>
      <c r="ES1908" s="174"/>
      <c r="ET1908" s="174"/>
      <c r="EU1908" s="174"/>
      <c r="EV1908" s="174"/>
      <c r="EW1908" s="174"/>
      <c r="EX1908" s="174"/>
      <c r="EY1908" s="174"/>
      <c r="EZ1908" s="174"/>
      <c r="FA1908" s="174"/>
      <c r="FB1908" s="174"/>
      <c r="FC1908" s="174"/>
      <c r="FD1908" s="174"/>
      <c r="FE1908" s="174"/>
      <c r="FF1908" s="174"/>
      <c r="FG1908" s="174"/>
      <c r="FH1908" s="174"/>
      <c r="FI1908" s="174"/>
      <c r="FJ1908" s="174"/>
      <c r="FK1908" s="174"/>
      <c r="FL1908" s="174"/>
      <c r="FM1908" s="174"/>
      <c r="FN1908" s="174"/>
      <c r="FO1908" s="174"/>
      <c r="FP1908" s="174"/>
      <c r="FQ1908" s="174"/>
      <c r="FR1908" s="174"/>
      <c r="FS1908" s="174"/>
      <c r="FT1908" s="174"/>
      <c r="FU1908" s="174"/>
      <c r="FV1908" s="174"/>
      <c r="FW1908" s="174"/>
      <c r="FX1908" s="174"/>
      <c r="FY1908" s="174"/>
      <c r="FZ1908" s="174"/>
      <c r="GA1908" s="174"/>
      <c r="GB1908" s="174"/>
      <c r="GC1908" s="174"/>
      <c r="GD1908" s="174"/>
      <c r="GE1908" s="174"/>
      <c r="GF1908" s="174"/>
      <c r="GG1908" s="174"/>
      <c r="GH1908" s="174"/>
      <c r="GI1908" s="174"/>
      <c r="GJ1908" s="174"/>
      <c r="GK1908" s="174"/>
      <c r="GL1908" s="174"/>
      <c r="GM1908" s="174"/>
      <c r="GN1908" s="174"/>
      <c r="GO1908" s="174"/>
      <c r="GP1908" s="174"/>
      <c r="GQ1908" s="174"/>
      <c r="GR1908" s="174"/>
      <c r="GS1908" s="174"/>
      <c r="GT1908" s="174"/>
      <c r="GU1908" s="174"/>
      <c r="GV1908" s="174"/>
      <c r="GW1908" s="174"/>
      <c r="GX1908" s="174"/>
      <c r="GY1908" s="174"/>
      <c r="GZ1908" s="174"/>
      <c r="HA1908" s="174"/>
      <c r="HB1908" s="174"/>
      <c r="HC1908" s="174"/>
      <c r="HD1908" s="174"/>
      <c r="HE1908" s="174"/>
      <c r="HF1908" s="174"/>
      <c r="HG1908" s="174"/>
      <c r="HH1908" s="174"/>
      <c r="HI1908" s="174"/>
      <c r="HJ1908" s="174"/>
      <c r="HK1908" s="174"/>
      <c r="HL1908" s="174"/>
      <c r="HM1908" s="174"/>
      <c r="HN1908" s="174"/>
      <c r="HO1908" s="174"/>
      <c r="HP1908" s="174"/>
      <c r="HQ1908" s="174"/>
      <c r="HR1908" s="174"/>
      <c r="HS1908" s="174"/>
      <c r="HT1908" s="174"/>
      <c r="HU1908" s="174"/>
      <c r="HV1908" s="174"/>
      <c r="HW1908" s="174"/>
      <c r="HX1908" s="174"/>
      <c r="HY1908" s="174"/>
      <c r="HZ1908" s="174"/>
      <c r="IA1908" s="174"/>
      <c r="IB1908" s="174"/>
      <c r="IC1908" s="174"/>
      <c r="ID1908" s="174"/>
      <c r="IE1908" s="174"/>
      <c r="IF1908" s="174"/>
      <c r="IG1908" s="174"/>
      <c r="IH1908" s="174"/>
      <c r="II1908" s="174"/>
      <c r="IJ1908" s="174"/>
      <c r="IK1908" s="174"/>
      <c r="IL1908" s="174"/>
      <c r="IM1908" s="174"/>
      <c r="IN1908" s="174"/>
      <c r="IO1908" s="174"/>
      <c r="IP1908" s="174"/>
      <c r="IQ1908" s="174"/>
      <c r="IR1908" s="174"/>
      <c r="IS1908" s="174"/>
      <c r="IT1908" s="174"/>
      <c r="IU1908" s="174"/>
      <c r="IV1908" s="174"/>
      <c r="IW1908" s="174"/>
      <c r="IX1908" s="174"/>
      <c r="IY1908" s="174"/>
      <c r="IZ1908" s="174"/>
      <c r="JA1908" s="174"/>
    </row>
    <row r="1909" spans="1:261" s="1031" customFormat="1" ht="29.25" x14ac:dyDescent="0.25">
      <c r="A1909" s="297">
        <v>1</v>
      </c>
      <c r="B1909" s="297">
        <v>1</v>
      </c>
      <c r="C1909" s="711" t="s">
        <v>283</v>
      </c>
      <c r="D1909" s="238"/>
      <c r="E1909" s="238"/>
      <c r="F1909" s="2197">
        <f t="shared" si="681"/>
        <v>21823</v>
      </c>
      <c r="G1909" s="2196">
        <f t="shared" si="681"/>
        <v>1818.5833333333335</v>
      </c>
      <c r="H1909" s="2196">
        <f t="shared" si="681"/>
        <v>932</v>
      </c>
      <c r="I1909" s="2196">
        <f t="shared" si="679"/>
        <v>51.248682582596338</v>
      </c>
      <c r="J1909" s="2991"/>
      <c r="K1909" s="2991"/>
      <c r="L1909" s="2992"/>
      <c r="M1909" s="2992"/>
      <c r="N1909" s="2992"/>
      <c r="O1909" s="2992"/>
      <c r="P1909" s="2992"/>
      <c r="Q1909" s="2992"/>
      <c r="R1909" s="3288">
        <f t="shared" ref="R1909:Z1909" si="682">R1821</f>
        <v>25638.644660000002</v>
      </c>
      <c r="S1909" s="3288">
        <f t="shared" si="682"/>
        <v>2136.5537216666667</v>
      </c>
      <c r="T1909" s="3288">
        <f t="shared" si="682"/>
        <v>1117.4866400000001</v>
      </c>
      <c r="U1909" s="3289">
        <f t="shared" si="682"/>
        <v>0</v>
      </c>
      <c r="V1909" s="3288">
        <f t="shared" si="682"/>
        <v>0</v>
      </c>
      <c r="W1909" s="3288">
        <f t="shared" si="682"/>
        <v>-1019.0670816666666</v>
      </c>
      <c r="X1909" s="3290">
        <f t="shared" si="682"/>
        <v>0</v>
      </c>
      <c r="Y1909" s="3290">
        <f t="shared" si="682"/>
        <v>0</v>
      </c>
      <c r="Z1909" s="3288">
        <f t="shared" si="682"/>
        <v>1117.4866400000001</v>
      </c>
      <c r="AA1909" s="1120">
        <f>AA1821</f>
        <v>0</v>
      </c>
      <c r="AB1909" s="3078">
        <f>AB1821</f>
        <v>0</v>
      </c>
      <c r="AC1909" s="2587"/>
      <c r="AD1909" s="3494"/>
      <c r="AE1909" s="174"/>
      <c r="AF1909" s="174"/>
      <c r="AG1909" s="174"/>
      <c r="AH1909" s="174"/>
      <c r="AI1909" s="174"/>
      <c r="AJ1909" s="174"/>
      <c r="AK1909" s="174"/>
      <c r="AL1909" s="174"/>
      <c r="AM1909" s="174"/>
      <c r="AN1909" s="174"/>
      <c r="AO1909" s="174"/>
      <c r="AP1909" s="174"/>
      <c r="AQ1909" s="174"/>
      <c r="AR1909" s="174"/>
      <c r="AS1909" s="174"/>
      <c r="AT1909" s="174"/>
      <c r="AU1909" s="174"/>
      <c r="AV1909" s="174"/>
      <c r="AW1909" s="174"/>
      <c r="AX1909" s="174"/>
      <c r="AY1909" s="174"/>
      <c r="AZ1909" s="174"/>
      <c r="BA1909" s="174"/>
      <c r="BB1909" s="174"/>
      <c r="BC1909" s="174"/>
      <c r="BD1909" s="174"/>
      <c r="BE1909" s="174"/>
      <c r="BF1909" s="174"/>
      <c r="BG1909" s="174"/>
      <c r="BH1909" s="174"/>
      <c r="BI1909" s="174"/>
      <c r="BJ1909" s="174"/>
      <c r="BK1909" s="174"/>
      <c r="BL1909" s="174"/>
      <c r="BM1909" s="174"/>
      <c r="BN1909" s="174"/>
      <c r="BO1909" s="174"/>
      <c r="BP1909" s="174"/>
      <c r="BQ1909" s="174"/>
      <c r="BR1909" s="174"/>
      <c r="BS1909" s="174"/>
      <c r="BT1909" s="174"/>
      <c r="BU1909" s="174"/>
      <c r="BV1909" s="174"/>
      <c r="BW1909" s="174"/>
      <c r="BX1909" s="174"/>
      <c r="BY1909" s="174"/>
      <c r="BZ1909" s="174"/>
      <c r="CA1909" s="174"/>
      <c r="CB1909" s="174"/>
      <c r="CC1909" s="174"/>
      <c r="CD1909" s="174"/>
      <c r="CE1909" s="174"/>
      <c r="CF1909" s="174"/>
      <c r="CG1909" s="174"/>
      <c r="CH1909" s="174"/>
      <c r="CI1909" s="174"/>
      <c r="CJ1909" s="174"/>
      <c r="CK1909" s="174"/>
      <c r="CL1909" s="174"/>
      <c r="CM1909" s="174"/>
      <c r="CN1909" s="174"/>
      <c r="CO1909" s="174"/>
      <c r="CP1909" s="174"/>
      <c r="CQ1909" s="174"/>
      <c r="CR1909" s="174"/>
      <c r="CS1909" s="174"/>
      <c r="CT1909" s="174"/>
      <c r="CU1909" s="174"/>
      <c r="CV1909" s="174"/>
      <c r="CW1909" s="174"/>
      <c r="CX1909" s="174"/>
      <c r="CY1909" s="174"/>
      <c r="CZ1909" s="174"/>
      <c r="DA1909" s="174"/>
      <c r="DB1909" s="174"/>
      <c r="DC1909" s="174"/>
      <c r="DD1909" s="174"/>
      <c r="DE1909" s="174"/>
      <c r="DF1909" s="174"/>
      <c r="DG1909" s="174"/>
      <c r="DH1909" s="174"/>
      <c r="DI1909" s="174"/>
      <c r="DJ1909" s="174"/>
      <c r="DK1909" s="174"/>
      <c r="DL1909" s="174"/>
      <c r="DM1909" s="174"/>
      <c r="DN1909" s="174"/>
      <c r="DO1909" s="174"/>
      <c r="DP1909" s="174"/>
      <c r="DQ1909" s="174"/>
      <c r="DR1909" s="174"/>
      <c r="DS1909" s="174"/>
      <c r="DT1909" s="174"/>
      <c r="DU1909" s="174"/>
      <c r="DV1909" s="174"/>
      <c r="DW1909" s="174"/>
      <c r="DX1909" s="174"/>
      <c r="DY1909" s="174"/>
      <c r="DZ1909" s="174"/>
      <c r="EA1909" s="174"/>
      <c r="EB1909" s="174"/>
      <c r="EC1909" s="174"/>
      <c r="ED1909" s="174"/>
      <c r="EE1909" s="174"/>
      <c r="EF1909" s="174"/>
      <c r="EG1909" s="174"/>
      <c r="EH1909" s="174"/>
      <c r="EI1909" s="174"/>
      <c r="EJ1909" s="174"/>
      <c r="EK1909" s="174"/>
      <c r="EL1909" s="174"/>
      <c r="EM1909" s="174"/>
      <c r="EN1909" s="174"/>
      <c r="EO1909" s="174"/>
      <c r="EP1909" s="174"/>
      <c r="EQ1909" s="174"/>
      <c r="ER1909" s="174"/>
      <c r="ES1909" s="174"/>
      <c r="ET1909" s="174"/>
      <c r="EU1909" s="174"/>
      <c r="EV1909" s="174"/>
      <c r="EW1909" s="174"/>
      <c r="EX1909" s="174"/>
      <c r="EY1909" s="174"/>
      <c r="EZ1909" s="174"/>
      <c r="FA1909" s="174"/>
      <c r="FB1909" s="174"/>
      <c r="FC1909" s="174"/>
      <c r="FD1909" s="174"/>
      <c r="FE1909" s="174"/>
      <c r="FF1909" s="174"/>
      <c r="FG1909" s="174"/>
      <c r="FH1909" s="174"/>
      <c r="FI1909" s="174"/>
      <c r="FJ1909" s="174"/>
      <c r="FK1909" s="174"/>
      <c r="FL1909" s="174"/>
      <c r="FM1909" s="174"/>
      <c r="FN1909" s="174"/>
      <c r="FO1909" s="174"/>
      <c r="FP1909" s="174"/>
      <c r="FQ1909" s="174"/>
      <c r="FR1909" s="174"/>
      <c r="FS1909" s="174"/>
      <c r="FT1909" s="174"/>
      <c r="FU1909" s="174"/>
      <c r="FV1909" s="174"/>
      <c r="FW1909" s="174"/>
      <c r="FX1909" s="174"/>
      <c r="FY1909" s="174"/>
      <c r="FZ1909" s="174"/>
      <c r="GA1909" s="174"/>
      <c r="GB1909" s="174"/>
      <c r="GC1909" s="174"/>
      <c r="GD1909" s="174"/>
      <c r="GE1909" s="174"/>
      <c r="GF1909" s="174"/>
      <c r="GG1909" s="174"/>
      <c r="GH1909" s="174"/>
      <c r="GI1909" s="174"/>
      <c r="GJ1909" s="174"/>
      <c r="GK1909" s="174"/>
      <c r="GL1909" s="174"/>
      <c r="GM1909" s="174"/>
      <c r="GN1909" s="174"/>
      <c r="GO1909" s="174"/>
      <c r="GP1909" s="174"/>
      <c r="GQ1909" s="174"/>
      <c r="GR1909" s="174"/>
      <c r="GS1909" s="174"/>
      <c r="GT1909" s="174"/>
      <c r="GU1909" s="174"/>
      <c r="GV1909" s="174"/>
      <c r="GW1909" s="174"/>
      <c r="GX1909" s="174"/>
      <c r="GY1909" s="174"/>
      <c r="GZ1909" s="174"/>
      <c r="HA1909" s="174"/>
      <c r="HB1909" s="174"/>
      <c r="HC1909" s="174"/>
      <c r="HD1909" s="174"/>
      <c r="HE1909" s="174"/>
      <c r="HF1909" s="174"/>
      <c r="HG1909" s="174"/>
      <c r="HH1909" s="174"/>
      <c r="HI1909" s="174"/>
      <c r="HJ1909" s="174"/>
      <c r="HK1909" s="174"/>
      <c r="HL1909" s="174"/>
      <c r="HM1909" s="174"/>
      <c r="HN1909" s="174"/>
      <c r="HO1909" s="174"/>
      <c r="HP1909" s="174"/>
      <c r="HQ1909" s="174"/>
      <c r="HR1909" s="174"/>
      <c r="HS1909" s="174"/>
      <c r="HT1909" s="174"/>
      <c r="HU1909" s="174"/>
      <c r="HV1909" s="174"/>
      <c r="HW1909" s="174"/>
      <c r="HX1909" s="174"/>
      <c r="HY1909" s="174"/>
      <c r="HZ1909" s="174"/>
      <c r="IA1909" s="174"/>
      <c r="IB1909" s="174"/>
      <c r="IC1909" s="174"/>
      <c r="ID1909" s="174"/>
      <c r="IE1909" s="174"/>
      <c r="IF1909" s="174"/>
      <c r="IG1909" s="174"/>
      <c r="IH1909" s="174"/>
      <c r="II1909" s="174"/>
      <c r="IJ1909" s="174"/>
      <c r="IK1909" s="174"/>
      <c r="IL1909" s="174"/>
      <c r="IM1909" s="174"/>
      <c r="IN1909" s="174"/>
      <c r="IO1909" s="174"/>
      <c r="IP1909" s="174"/>
      <c r="IQ1909" s="174"/>
      <c r="IR1909" s="174"/>
      <c r="IS1909" s="174"/>
      <c r="IT1909" s="174"/>
      <c r="IU1909" s="174"/>
      <c r="IV1909" s="174"/>
      <c r="IW1909" s="174"/>
      <c r="IX1909" s="174"/>
      <c r="IY1909" s="174"/>
      <c r="IZ1909" s="174"/>
      <c r="JA1909" s="174"/>
    </row>
    <row r="1910" spans="1:261" s="1031" customFormat="1" x14ac:dyDescent="0.25">
      <c r="A1910" s="297">
        <v>1</v>
      </c>
      <c r="B1910" s="297">
        <v>1</v>
      </c>
      <c r="C1910" s="712" t="s">
        <v>138</v>
      </c>
      <c r="D1910" s="238"/>
      <c r="E1910" s="238"/>
      <c r="F1910" s="2197">
        <f>F1858+F1845+F1822</f>
        <v>277980.52380952379</v>
      </c>
      <c r="G1910" s="2196">
        <f>G1858+G1845+G1822</f>
        <v>23165.043650793647</v>
      </c>
      <c r="H1910" s="2196">
        <f>H1858+H1845+H1822</f>
        <v>9772.3588095238101</v>
      </c>
      <c r="I1910" s="2196">
        <f t="shared" si="679"/>
        <v>42.185799244928269</v>
      </c>
      <c r="J1910" s="2991"/>
      <c r="K1910" s="2991"/>
      <c r="L1910" s="2992"/>
      <c r="M1910" s="2992"/>
      <c r="N1910" s="2992"/>
      <c r="O1910" s="2992"/>
      <c r="P1910" s="2992"/>
      <c r="Q1910" s="2992"/>
      <c r="R1910" s="3288">
        <f t="shared" ref="R1910:AB1910" si="683">R1858+R1845+R1822</f>
        <v>258981.18998</v>
      </c>
      <c r="S1910" s="3288">
        <f t="shared" si="683"/>
        <v>23908.32435166667</v>
      </c>
      <c r="T1910" s="3288">
        <f t="shared" si="683"/>
        <v>22093.674149999995</v>
      </c>
      <c r="U1910" s="3289">
        <f t="shared" si="683"/>
        <v>0</v>
      </c>
      <c r="V1910" s="3288">
        <f t="shared" si="683"/>
        <v>0</v>
      </c>
      <c r="W1910" s="3288">
        <f t="shared" si="683"/>
        <v>-1814.6502016666705</v>
      </c>
      <c r="X1910" s="3290">
        <f t="shared" si="683"/>
        <v>0</v>
      </c>
      <c r="Y1910" s="3290">
        <f t="shared" si="683"/>
        <v>0</v>
      </c>
      <c r="Z1910" s="3288">
        <f t="shared" si="683"/>
        <v>22093.674149999995</v>
      </c>
      <c r="AA1910" s="1120">
        <f t="shared" si="683"/>
        <v>0</v>
      </c>
      <c r="AB1910" s="3078">
        <f t="shared" si="683"/>
        <v>0</v>
      </c>
      <c r="AC1910" s="2587"/>
      <c r="AD1910" s="3494"/>
      <c r="AE1910" s="174"/>
      <c r="AF1910" s="174"/>
      <c r="AG1910" s="174"/>
      <c r="AH1910" s="174"/>
      <c r="AI1910" s="174"/>
      <c r="AJ1910" s="174"/>
      <c r="AK1910" s="174"/>
      <c r="AL1910" s="174"/>
      <c r="AM1910" s="174"/>
      <c r="AN1910" s="174"/>
      <c r="AO1910" s="174"/>
      <c r="AP1910" s="174"/>
      <c r="AQ1910" s="174"/>
      <c r="AR1910" s="174"/>
      <c r="AS1910" s="174"/>
      <c r="AT1910" s="174"/>
      <c r="AU1910" s="174"/>
      <c r="AV1910" s="174"/>
      <c r="AW1910" s="174"/>
      <c r="AX1910" s="174"/>
      <c r="AY1910" s="174"/>
      <c r="AZ1910" s="174"/>
      <c r="BA1910" s="174"/>
      <c r="BB1910" s="174"/>
      <c r="BC1910" s="174"/>
      <c r="BD1910" s="174"/>
      <c r="BE1910" s="174"/>
      <c r="BF1910" s="174"/>
      <c r="BG1910" s="174"/>
      <c r="BH1910" s="174"/>
      <c r="BI1910" s="174"/>
      <c r="BJ1910" s="174"/>
      <c r="BK1910" s="174"/>
      <c r="BL1910" s="174"/>
      <c r="BM1910" s="174"/>
      <c r="BN1910" s="174"/>
      <c r="BO1910" s="174"/>
      <c r="BP1910" s="174"/>
      <c r="BQ1910" s="174"/>
      <c r="BR1910" s="174"/>
      <c r="BS1910" s="174"/>
      <c r="BT1910" s="174"/>
      <c r="BU1910" s="174"/>
      <c r="BV1910" s="174"/>
      <c r="BW1910" s="174"/>
      <c r="BX1910" s="174"/>
      <c r="BY1910" s="174"/>
      <c r="BZ1910" s="174"/>
      <c r="CA1910" s="174"/>
      <c r="CB1910" s="174"/>
      <c r="CC1910" s="174"/>
      <c r="CD1910" s="174"/>
      <c r="CE1910" s="174"/>
      <c r="CF1910" s="174"/>
      <c r="CG1910" s="174"/>
      <c r="CH1910" s="174"/>
      <c r="CI1910" s="174"/>
      <c r="CJ1910" s="174"/>
      <c r="CK1910" s="174"/>
      <c r="CL1910" s="174"/>
      <c r="CM1910" s="174"/>
      <c r="CN1910" s="174"/>
      <c r="CO1910" s="174"/>
      <c r="CP1910" s="174"/>
      <c r="CQ1910" s="174"/>
      <c r="CR1910" s="174"/>
      <c r="CS1910" s="174"/>
      <c r="CT1910" s="174"/>
      <c r="CU1910" s="174"/>
      <c r="CV1910" s="174"/>
      <c r="CW1910" s="174"/>
      <c r="CX1910" s="174"/>
      <c r="CY1910" s="174"/>
      <c r="CZ1910" s="174"/>
      <c r="DA1910" s="174"/>
      <c r="DB1910" s="174"/>
      <c r="DC1910" s="174"/>
      <c r="DD1910" s="174"/>
      <c r="DE1910" s="174"/>
      <c r="DF1910" s="174"/>
      <c r="DG1910" s="174"/>
      <c r="DH1910" s="174"/>
      <c r="DI1910" s="174"/>
      <c r="DJ1910" s="174"/>
      <c r="DK1910" s="174"/>
      <c r="DL1910" s="174"/>
      <c r="DM1910" s="174"/>
      <c r="DN1910" s="174"/>
      <c r="DO1910" s="174"/>
      <c r="DP1910" s="174"/>
      <c r="DQ1910" s="174"/>
      <c r="DR1910" s="174"/>
      <c r="DS1910" s="174"/>
      <c r="DT1910" s="174"/>
      <c r="DU1910" s="174"/>
      <c r="DV1910" s="174"/>
      <c r="DW1910" s="174"/>
      <c r="DX1910" s="174"/>
      <c r="DY1910" s="174"/>
      <c r="DZ1910" s="174"/>
      <c r="EA1910" s="174"/>
      <c r="EB1910" s="174"/>
      <c r="EC1910" s="174"/>
      <c r="ED1910" s="174"/>
      <c r="EE1910" s="174"/>
      <c r="EF1910" s="174"/>
      <c r="EG1910" s="174"/>
      <c r="EH1910" s="174"/>
      <c r="EI1910" s="174"/>
      <c r="EJ1910" s="174"/>
      <c r="EK1910" s="174"/>
      <c r="EL1910" s="174"/>
      <c r="EM1910" s="174"/>
      <c r="EN1910" s="174"/>
      <c r="EO1910" s="174"/>
      <c r="EP1910" s="174"/>
      <c r="EQ1910" s="174"/>
      <c r="ER1910" s="174"/>
      <c r="ES1910" s="174"/>
      <c r="ET1910" s="174"/>
      <c r="EU1910" s="174"/>
      <c r="EV1910" s="174"/>
      <c r="EW1910" s="174"/>
      <c r="EX1910" s="174"/>
      <c r="EY1910" s="174"/>
      <c r="EZ1910" s="174"/>
      <c r="FA1910" s="174"/>
      <c r="FB1910" s="174"/>
      <c r="FC1910" s="174"/>
      <c r="FD1910" s="174"/>
      <c r="FE1910" s="174"/>
      <c r="FF1910" s="174"/>
      <c r="FG1910" s="174"/>
      <c r="FH1910" s="174"/>
      <c r="FI1910" s="174"/>
      <c r="FJ1910" s="174"/>
      <c r="FK1910" s="174"/>
      <c r="FL1910" s="174"/>
      <c r="FM1910" s="174"/>
      <c r="FN1910" s="174"/>
      <c r="FO1910" s="174"/>
      <c r="FP1910" s="174"/>
      <c r="FQ1910" s="174"/>
      <c r="FR1910" s="174"/>
      <c r="FS1910" s="174"/>
      <c r="FT1910" s="174"/>
      <c r="FU1910" s="174"/>
      <c r="FV1910" s="174"/>
      <c r="FW1910" s="174"/>
      <c r="FX1910" s="174"/>
      <c r="FY1910" s="174"/>
      <c r="FZ1910" s="174"/>
      <c r="GA1910" s="174"/>
      <c r="GB1910" s="174"/>
      <c r="GC1910" s="174"/>
      <c r="GD1910" s="174"/>
      <c r="GE1910" s="174"/>
      <c r="GF1910" s="174"/>
      <c r="GG1910" s="174"/>
      <c r="GH1910" s="174"/>
      <c r="GI1910" s="174"/>
      <c r="GJ1910" s="174"/>
      <c r="GK1910" s="174"/>
      <c r="GL1910" s="174"/>
      <c r="GM1910" s="174"/>
      <c r="GN1910" s="174"/>
      <c r="GO1910" s="174"/>
      <c r="GP1910" s="174"/>
      <c r="GQ1910" s="174"/>
      <c r="GR1910" s="174"/>
      <c r="GS1910" s="174"/>
      <c r="GT1910" s="174"/>
      <c r="GU1910" s="174"/>
      <c r="GV1910" s="174"/>
      <c r="GW1910" s="174"/>
      <c r="GX1910" s="174"/>
      <c r="GY1910" s="174"/>
      <c r="GZ1910" s="174"/>
      <c r="HA1910" s="174"/>
      <c r="HB1910" s="174"/>
      <c r="HC1910" s="174"/>
      <c r="HD1910" s="174"/>
      <c r="HE1910" s="174"/>
      <c r="HF1910" s="174"/>
      <c r="HG1910" s="174"/>
      <c r="HH1910" s="174"/>
      <c r="HI1910" s="174"/>
      <c r="HJ1910" s="174"/>
      <c r="HK1910" s="174"/>
      <c r="HL1910" s="174"/>
      <c r="HM1910" s="174"/>
      <c r="HN1910" s="174"/>
      <c r="HO1910" s="174"/>
      <c r="HP1910" s="174"/>
      <c r="HQ1910" s="174"/>
      <c r="HR1910" s="174"/>
      <c r="HS1910" s="174"/>
      <c r="HT1910" s="174"/>
      <c r="HU1910" s="174"/>
      <c r="HV1910" s="174"/>
      <c r="HW1910" s="174"/>
      <c r="HX1910" s="174"/>
      <c r="HY1910" s="174"/>
      <c r="HZ1910" s="174"/>
      <c r="IA1910" s="174"/>
      <c r="IB1910" s="174"/>
      <c r="IC1910" s="174"/>
      <c r="ID1910" s="174"/>
      <c r="IE1910" s="174"/>
      <c r="IF1910" s="174"/>
      <c r="IG1910" s="174"/>
      <c r="IH1910" s="174"/>
      <c r="II1910" s="174"/>
      <c r="IJ1910" s="174"/>
      <c r="IK1910" s="174"/>
      <c r="IL1910" s="174"/>
      <c r="IM1910" s="174"/>
      <c r="IN1910" s="174"/>
      <c r="IO1910" s="174"/>
      <c r="IP1910" s="174"/>
      <c r="IQ1910" s="174"/>
      <c r="IR1910" s="174"/>
      <c r="IS1910" s="174"/>
      <c r="IT1910" s="174"/>
      <c r="IU1910" s="174"/>
      <c r="IV1910" s="174"/>
      <c r="IW1910" s="174"/>
      <c r="IX1910" s="174"/>
      <c r="IY1910" s="174"/>
      <c r="IZ1910" s="174"/>
      <c r="JA1910" s="174"/>
    </row>
    <row r="1911" spans="1:261" s="1031" customFormat="1" x14ac:dyDescent="0.25">
      <c r="A1911" s="1031">
        <v>1</v>
      </c>
      <c r="B1911" s="297">
        <v>1</v>
      </c>
      <c r="C1911" s="2501" t="s">
        <v>29</v>
      </c>
      <c r="D1911" s="2501"/>
      <c r="E1911" s="2501"/>
      <c r="F1911" s="2184"/>
      <c r="G1911" s="2375"/>
      <c r="H1911" s="2375"/>
      <c r="I1911" s="2375"/>
      <c r="J1911" s="2189"/>
      <c r="K1911" s="2189"/>
      <c r="L1911" s="2375"/>
      <c r="M1911" s="2375"/>
      <c r="N1911" s="2375"/>
      <c r="O1911" s="2375"/>
      <c r="P1911" s="2375"/>
      <c r="Q1911" s="2187"/>
      <c r="R1911" s="3222"/>
      <c r="S1911" s="3288"/>
      <c r="T1911" s="3222"/>
      <c r="U1911" s="1252"/>
      <c r="V1911" s="3222"/>
      <c r="W1911" s="3222"/>
      <c r="X1911" s="3222"/>
      <c r="Y1911" s="3222"/>
      <c r="Z1911" s="3222"/>
      <c r="AA1911" s="1159"/>
      <c r="AB1911" s="1126"/>
      <c r="AC1911" s="2587"/>
      <c r="AD1911" s="3494"/>
      <c r="AE1911" s="174"/>
      <c r="AF1911" s="174"/>
      <c r="AG1911" s="174"/>
      <c r="AH1911" s="174"/>
      <c r="AI1911" s="174"/>
      <c r="AJ1911" s="174"/>
      <c r="AK1911" s="174"/>
      <c r="AL1911" s="174"/>
      <c r="AM1911" s="174"/>
      <c r="AN1911" s="174"/>
      <c r="AO1911" s="174"/>
      <c r="AP1911" s="174"/>
      <c r="AQ1911" s="174"/>
      <c r="AR1911" s="174"/>
      <c r="AS1911" s="174"/>
      <c r="AT1911" s="174"/>
      <c r="AU1911" s="174"/>
      <c r="AV1911" s="174"/>
      <c r="AW1911" s="174"/>
      <c r="AX1911" s="174"/>
      <c r="AY1911" s="174"/>
      <c r="AZ1911" s="174"/>
      <c r="BA1911" s="174"/>
      <c r="BB1911" s="174"/>
      <c r="BC1911" s="174"/>
      <c r="BD1911" s="174"/>
      <c r="BE1911" s="174"/>
      <c r="BF1911" s="174"/>
      <c r="BG1911" s="174"/>
      <c r="BH1911" s="174"/>
      <c r="BI1911" s="174"/>
      <c r="BJ1911" s="174"/>
      <c r="BK1911" s="174"/>
      <c r="BL1911" s="174"/>
      <c r="BM1911" s="174"/>
      <c r="BN1911" s="174"/>
      <c r="BO1911" s="174"/>
      <c r="BP1911" s="174"/>
      <c r="BQ1911" s="174"/>
      <c r="BR1911" s="174"/>
      <c r="BS1911" s="174"/>
      <c r="BT1911" s="174"/>
      <c r="BU1911" s="174"/>
      <c r="BV1911" s="174"/>
      <c r="BW1911" s="174"/>
      <c r="BX1911" s="174"/>
      <c r="BY1911" s="174"/>
      <c r="BZ1911" s="174"/>
      <c r="CA1911" s="174"/>
      <c r="CB1911" s="174"/>
      <c r="CC1911" s="174"/>
      <c r="CD1911" s="174"/>
      <c r="CE1911" s="174"/>
      <c r="CF1911" s="174"/>
      <c r="CG1911" s="174"/>
      <c r="CH1911" s="174"/>
      <c r="CI1911" s="174"/>
      <c r="CJ1911" s="174"/>
      <c r="CK1911" s="174"/>
      <c r="CL1911" s="174"/>
      <c r="CM1911" s="174"/>
      <c r="CN1911" s="174"/>
      <c r="CO1911" s="174"/>
      <c r="CP1911" s="174"/>
      <c r="CQ1911" s="174"/>
      <c r="CR1911" s="174"/>
      <c r="CS1911" s="174"/>
      <c r="CT1911" s="174"/>
      <c r="CU1911" s="174"/>
      <c r="CV1911" s="174"/>
      <c r="CW1911" s="174"/>
      <c r="CX1911" s="174"/>
      <c r="CY1911" s="174"/>
      <c r="CZ1911" s="174"/>
      <c r="DA1911" s="174"/>
      <c r="DB1911" s="174"/>
      <c r="DC1911" s="174"/>
      <c r="DD1911" s="174"/>
      <c r="DE1911" s="174"/>
      <c r="DF1911" s="174"/>
      <c r="DG1911" s="174"/>
      <c r="DH1911" s="174"/>
      <c r="DI1911" s="174"/>
      <c r="DJ1911" s="174"/>
      <c r="DK1911" s="174"/>
      <c r="DL1911" s="174"/>
      <c r="DM1911" s="174"/>
      <c r="DN1911" s="174"/>
      <c r="DO1911" s="174"/>
      <c r="DP1911" s="174"/>
      <c r="DQ1911" s="174"/>
      <c r="DR1911" s="174"/>
      <c r="DS1911" s="174"/>
      <c r="DT1911" s="174"/>
      <c r="DU1911" s="174"/>
      <c r="DV1911" s="174"/>
      <c r="DW1911" s="174"/>
      <c r="DX1911" s="174"/>
      <c r="DY1911" s="174"/>
      <c r="DZ1911" s="174"/>
      <c r="EA1911" s="174"/>
      <c r="EB1911" s="174"/>
      <c r="EC1911" s="174"/>
      <c r="ED1911" s="174"/>
      <c r="EE1911" s="174"/>
      <c r="EF1911" s="174"/>
      <c r="EG1911" s="174"/>
      <c r="EH1911" s="174"/>
      <c r="EI1911" s="174"/>
      <c r="EJ1911" s="174"/>
      <c r="EK1911" s="174"/>
      <c r="EL1911" s="174"/>
      <c r="EM1911" s="174"/>
      <c r="EN1911" s="174"/>
      <c r="EO1911" s="174"/>
      <c r="EP1911" s="174"/>
      <c r="EQ1911" s="174"/>
      <c r="ER1911" s="174"/>
      <c r="ES1911" s="174"/>
      <c r="ET1911" s="174"/>
      <c r="EU1911" s="174"/>
      <c r="EV1911" s="174"/>
      <c r="EW1911" s="174"/>
      <c r="EX1911" s="174"/>
      <c r="EY1911" s="174"/>
      <c r="EZ1911" s="174"/>
      <c r="FA1911" s="174"/>
      <c r="FB1911" s="174"/>
      <c r="FC1911" s="174"/>
      <c r="FD1911" s="174"/>
      <c r="FE1911" s="174"/>
      <c r="FF1911" s="174"/>
      <c r="FG1911" s="174"/>
      <c r="FH1911" s="174"/>
      <c r="FI1911" s="174"/>
      <c r="FJ1911" s="174"/>
      <c r="FK1911" s="174"/>
      <c r="FL1911" s="174"/>
      <c r="FM1911" s="174"/>
      <c r="FN1911" s="174"/>
      <c r="FO1911" s="174"/>
      <c r="FP1911" s="174"/>
      <c r="FQ1911" s="174"/>
      <c r="FR1911" s="174"/>
      <c r="FS1911" s="174"/>
      <c r="FT1911" s="174"/>
      <c r="FU1911" s="174"/>
      <c r="FV1911" s="174"/>
      <c r="FW1911" s="174"/>
      <c r="FX1911" s="174"/>
      <c r="FY1911" s="174"/>
      <c r="FZ1911" s="174"/>
      <c r="GA1911" s="174"/>
      <c r="GB1911" s="174"/>
      <c r="GC1911" s="174"/>
      <c r="GD1911" s="174"/>
      <c r="GE1911" s="174"/>
      <c r="GF1911" s="174"/>
      <c r="GG1911" s="174"/>
      <c r="GH1911" s="174"/>
      <c r="GI1911" s="174"/>
      <c r="GJ1911" s="174"/>
      <c r="GK1911" s="174"/>
      <c r="GL1911" s="174"/>
      <c r="GM1911" s="174"/>
      <c r="GN1911" s="174"/>
      <c r="GO1911" s="174"/>
      <c r="GP1911" s="174"/>
      <c r="GQ1911" s="174"/>
      <c r="GR1911" s="174"/>
      <c r="GS1911" s="174"/>
      <c r="GT1911" s="174"/>
      <c r="GU1911" s="174"/>
      <c r="GV1911" s="174"/>
      <c r="GW1911" s="174"/>
      <c r="GX1911" s="174"/>
      <c r="GY1911" s="174"/>
      <c r="GZ1911" s="174"/>
      <c r="HA1911" s="174"/>
      <c r="HB1911" s="174"/>
      <c r="HC1911" s="174"/>
      <c r="HD1911" s="174"/>
      <c r="HE1911" s="174"/>
      <c r="HF1911" s="174"/>
      <c r="HG1911" s="174"/>
      <c r="HH1911" s="174"/>
      <c r="HI1911" s="174"/>
      <c r="HJ1911" s="174"/>
      <c r="HK1911" s="174"/>
      <c r="HL1911" s="174"/>
      <c r="HM1911" s="174"/>
      <c r="HN1911" s="174"/>
      <c r="HO1911" s="174"/>
      <c r="HP1911" s="174"/>
      <c r="HQ1911" s="174"/>
      <c r="HR1911" s="174"/>
      <c r="HS1911" s="174"/>
      <c r="HT1911" s="174"/>
      <c r="HU1911" s="174"/>
      <c r="HV1911" s="174"/>
      <c r="HW1911" s="174"/>
      <c r="HX1911" s="174"/>
      <c r="HY1911" s="174"/>
      <c r="HZ1911" s="174"/>
      <c r="IA1911" s="174"/>
      <c r="IB1911" s="174"/>
      <c r="IC1911" s="174"/>
      <c r="ID1911" s="174"/>
      <c r="IE1911" s="174"/>
      <c r="IF1911" s="174"/>
      <c r="IG1911" s="174"/>
      <c r="IH1911" s="174"/>
      <c r="II1911" s="174"/>
      <c r="IJ1911" s="174"/>
      <c r="IK1911" s="174"/>
      <c r="IL1911" s="174"/>
      <c r="IM1911" s="174"/>
      <c r="IN1911" s="174"/>
      <c r="IO1911" s="174"/>
      <c r="IP1911" s="174"/>
      <c r="IQ1911" s="174"/>
      <c r="IR1911" s="174"/>
      <c r="IS1911" s="174"/>
      <c r="IT1911" s="174"/>
      <c r="IU1911" s="174"/>
      <c r="IV1911" s="174"/>
      <c r="IW1911" s="174"/>
      <c r="IX1911" s="174"/>
      <c r="IY1911" s="174"/>
      <c r="IZ1911" s="174"/>
      <c r="JA1911" s="174"/>
    </row>
    <row r="1912" spans="1:261" x14ac:dyDescent="0.25">
      <c r="A1912" s="297">
        <v>1</v>
      </c>
      <c r="B1912" s="297">
        <v>1</v>
      </c>
      <c r="C1912" s="3119" t="s">
        <v>16</v>
      </c>
      <c r="D1912" s="3119"/>
      <c r="E1912" s="3119"/>
      <c r="F1912" s="2373">
        <f>F1827</f>
        <v>1422</v>
      </c>
      <c r="G1912" s="2372">
        <f>G1827</f>
        <v>119</v>
      </c>
      <c r="H1912" s="2372">
        <f>H1827</f>
        <v>70</v>
      </c>
      <c r="I1912" s="2372">
        <f>H1912/G1912*100</f>
        <v>58.82352941176471</v>
      </c>
      <c r="J1912" s="2189">
        <f>SUM(L1912/F1912)</f>
        <v>7.4936708860759493</v>
      </c>
      <c r="K1912" s="2189">
        <f>N1912/H1912</f>
        <v>9.8000000000000007</v>
      </c>
      <c r="L1912" s="2372">
        <f t="shared" ref="L1912:Q1912" si="684">L1827</f>
        <v>10656</v>
      </c>
      <c r="M1912" s="2372">
        <f t="shared" si="684"/>
        <v>888</v>
      </c>
      <c r="N1912" s="2372">
        <f t="shared" si="684"/>
        <v>686</v>
      </c>
      <c r="O1912" s="2372">
        <f t="shared" si="684"/>
        <v>77.252252252252248</v>
      </c>
      <c r="P1912" s="2372">
        <f t="shared" si="684"/>
        <v>44.4</v>
      </c>
      <c r="Q1912" s="2372">
        <f t="shared" si="684"/>
        <v>185.40540540540542</v>
      </c>
      <c r="R1912" s="3172"/>
      <c r="S1912" s="3288"/>
      <c r="T1912" s="3172"/>
      <c r="U1912" s="3173"/>
      <c r="V1912" s="3172"/>
      <c r="W1912" s="3172"/>
      <c r="X1912" s="3172"/>
      <c r="Y1912" s="3172"/>
      <c r="Z1912" s="3172"/>
      <c r="AA1912" s="2007">
        <f>AA1827</f>
        <v>0</v>
      </c>
      <c r="AB1912" s="3174"/>
      <c r="AC1912" s="2587"/>
    </row>
    <row r="1913" spans="1:261" ht="29.25" x14ac:dyDescent="0.25">
      <c r="A1913" s="297">
        <v>1</v>
      </c>
      <c r="B1913" s="297">
        <v>1</v>
      </c>
      <c r="C1913" s="882" t="s">
        <v>140</v>
      </c>
      <c r="D1913" s="882"/>
      <c r="E1913" s="882"/>
      <c r="F1913" s="2200">
        <f>SUM(F1828)</f>
        <v>1422</v>
      </c>
      <c r="G1913" s="2374">
        <f>SUM(G1828)</f>
        <v>119</v>
      </c>
      <c r="H1913" s="2374">
        <f>SUM(H1828)</f>
        <v>70</v>
      </c>
      <c r="I1913" s="2374">
        <f>H1913/G1913*100</f>
        <v>58.82352941176471</v>
      </c>
      <c r="J1913" s="2189">
        <f>SUM(L1913/F1913)</f>
        <v>7.4936708860759493</v>
      </c>
      <c r="K1913" s="2189">
        <f>N1913/H1913</f>
        <v>9.8000000000000007</v>
      </c>
      <c r="L1913" s="2374">
        <f>SUM(L1828)</f>
        <v>10656</v>
      </c>
      <c r="M1913" s="2374">
        <f>SUM(M1828)</f>
        <v>888</v>
      </c>
      <c r="N1913" s="2374">
        <f>SUM(N1828)</f>
        <v>686</v>
      </c>
      <c r="O1913" s="2374">
        <f>N1913/M1913*100</f>
        <v>77.252252252252248</v>
      </c>
      <c r="P1913" s="2374">
        <f>SUM(P1828)</f>
        <v>44.4</v>
      </c>
      <c r="Q1913" s="2374">
        <f>SUM(Q1828)</f>
        <v>185.40540540540542</v>
      </c>
      <c r="R1913" s="2986">
        <f>SUM(R1828)</f>
        <v>32720.263857119997</v>
      </c>
      <c r="S1913" s="3288">
        <f>SUM(S1828)</f>
        <v>2726.6886547599997</v>
      </c>
      <c r="T1913" s="2986">
        <f>SUM(T1828)</f>
        <v>1317.8672999999999</v>
      </c>
      <c r="U1913" s="3068"/>
      <c r="V1913" s="2986"/>
      <c r="W1913" s="2986">
        <f t="shared" ref="W1913:AB1913" si="685">SUM(W1828)</f>
        <v>-1408.8213547599998</v>
      </c>
      <c r="X1913" s="2986">
        <f t="shared" si="685"/>
        <v>0</v>
      </c>
      <c r="Y1913" s="2986">
        <f t="shared" si="685"/>
        <v>0</v>
      </c>
      <c r="Z1913" s="2986">
        <f t="shared" si="685"/>
        <v>1317.8672999999999</v>
      </c>
      <c r="AA1913" s="2335">
        <f>SUM(AA1828)</f>
        <v>0</v>
      </c>
      <c r="AB1913" s="3069">
        <f t="shared" si="685"/>
        <v>0</v>
      </c>
      <c r="AC1913" s="2587"/>
    </row>
    <row r="1914" spans="1:261" x14ac:dyDescent="0.25">
      <c r="A1914" s="297">
        <v>1</v>
      </c>
      <c r="B1914" s="297">
        <v>1</v>
      </c>
      <c r="C1914" s="887" t="s">
        <v>211</v>
      </c>
      <c r="D1914" s="887"/>
      <c r="E1914" s="887"/>
      <c r="F1914" s="2415">
        <f t="shared" ref="F1914:H1917" si="686">F1829</f>
        <v>7500</v>
      </c>
      <c r="G1914" s="2457">
        <f t="shared" si="686"/>
        <v>625</v>
      </c>
      <c r="H1914" s="2457">
        <f t="shared" si="686"/>
        <v>670</v>
      </c>
      <c r="I1914" s="3291">
        <f>H1914/G1914*100</f>
        <v>107.2</v>
      </c>
      <c r="J1914" s="2416"/>
      <c r="K1914" s="2416"/>
      <c r="L1914" s="2457"/>
      <c r="M1914" s="2457"/>
      <c r="N1914" s="2457"/>
      <c r="O1914" s="2457"/>
      <c r="P1914" s="2457"/>
      <c r="Q1914" s="2294"/>
      <c r="R1914" s="3176"/>
      <c r="S1914" s="3288"/>
      <c r="T1914" s="3176"/>
      <c r="U1914" s="3177"/>
      <c r="V1914" s="3176"/>
      <c r="W1914" s="3176"/>
      <c r="X1914" s="3176"/>
      <c r="Y1914" s="3176"/>
      <c r="Z1914" s="3176"/>
      <c r="AA1914" s="1902">
        <f t="shared" ref="AA1914" si="687">AA1829</f>
        <v>0</v>
      </c>
      <c r="AB1914" s="3178"/>
      <c r="AC1914" s="2587"/>
    </row>
    <row r="1915" spans="1:261" x14ac:dyDescent="0.25">
      <c r="A1915" s="297">
        <v>1</v>
      </c>
      <c r="B1915" s="297">
        <v>1</v>
      </c>
      <c r="C1915" s="884" t="s">
        <v>212</v>
      </c>
      <c r="D1915" s="884"/>
      <c r="E1915" s="884"/>
      <c r="F1915" s="2314">
        <f t="shared" si="686"/>
        <v>7495</v>
      </c>
      <c r="G1915" s="2313">
        <f t="shared" si="686"/>
        <v>625</v>
      </c>
      <c r="H1915" s="2313">
        <f t="shared" si="686"/>
        <v>670</v>
      </c>
      <c r="I1915" s="2202">
        <f>H1915/G1915*100</f>
        <v>107.2</v>
      </c>
      <c r="J1915" s="2421"/>
      <c r="K1915" s="2421"/>
      <c r="L1915" s="2313"/>
      <c r="M1915" s="2313"/>
      <c r="N1915" s="2313"/>
      <c r="O1915" s="2313"/>
      <c r="P1915" s="2313"/>
      <c r="Q1915" s="2313"/>
      <c r="R1915" s="3292"/>
      <c r="S1915" s="3288"/>
      <c r="T1915" s="3292"/>
      <c r="U1915" s="3293"/>
      <c r="V1915" s="3292"/>
      <c r="W1915" s="3292"/>
      <c r="X1915" s="3292"/>
      <c r="Y1915" s="3292"/>
      <c r="Z1915" s="3292"/>
      <c r="AA1915" s="1160">
        <f t="shared" ref="AA1915" si="688">AA1830</f>
        <v>0</v>
      </c>
      <c r="AB1915" s="3294"/>
      <c r="AC1915" s="2587"/>
    </row>
    <row r="1916" spans="1:261" ht="30" x14ac:dyDescent="0.25">
      <c r="A1916" s="297">
        <v>1</v>
      </c>
      <c r="B1916" s="297">
        <v>1</v>
      </c>
      <c r="C1916" s="884" t="s">
        <v>213</v>
      </c>
      <c r="D1916" s="884"/>
      <c r="E1916" s="884"/>
      <c r="F1916" s="2191">
        <f t="shared" si="686"/>
        <v>5</v>
      </c>
      <c r="G1916" s="2202">
        <f t="shared" si="686"/>
        <v>0</v>
      </c>
      <c r="H1916" s="2202">
        <f t="shared" si="686"/>
        <v>0</v>
      </c>
      <c r="I1916" s="2313" t="e">
        <f>H1916/G1916*100</f>
        <v>#DIV/0!</v>
      </c>
      <c r="J1916" s="2421"/>
      <c r="K1916" s="2421"/>
      <c r="L1916" s="2313"/>
      <c r="M1916" s="2202"/>
      <c r="N1916" s="2313"/>
      <c r="O1916" s="2313"/>
      <c r="P1916" s="2313"/>
      <c r="Q1916" s="2313"/>
      <c r="R1916" s="3231"/>
      <c r="S1916" s="3288"/>
      <c r="T1916" s="3231"/>
      <c r="U1916" s="3293"/>
      <c r="V1916" s="3292"/>
      <c r="W1916" s="3231"/>
      <c r="X1916" s="3231"/>
      <c r="Y1916" s="3231"/>
      <c r="Z1916" s="3292"/>
      <c r="AA1916" s="1136">
        <f t="shared" ref="AA1916" si="689">AA1831</f>
        <v>0</v>
      </c>
      <c r="AB1916" s="3294"/>
      <c r="AC1916" s="2587"/>
    </row>
    <row r="1917" spans="1:261" ht="30" thickBot="1" x14ac:dyDescent="0.3">
      <c r="B1917" s="297">
        <v>1</v>
      </c>
      <c r="C1917" s="881" t="s">
        <v>218</v>
      </c>
      <c r="D1917" s="881"/>
      <c r="E1917" s="2460"/>
      <c r="F1917" s="2320">
        <f t="shared" si="686"/>
        <v>7500</v>
      </c>
      <c r="G1917" s="2377">
        <f t="shared" si="686"/>
        <v>625</v>
      </c>
      <c r="H1917" s="2377">
        <f t="shared" si="686"/>
        <v>670</v>
      </c>
      <c r="I1917" s="3295">
        <f>I1832</f>
        <v>107.2</v>
      </c>
      <c r="J1917" s="2431"/>
      <c r="K1917" s="2421"/>
      <c r="L1917" s="2313"/>
      <c r="M1917" s="3295"/>
      <c r="N1917" s="3295"/>
      <c r="O1917" s="3296"/>
      <c r="P1917" s="3295"/>
      <c r="Q1917" s="3297"/>
      <c r="R1917" s="3298">
        <f t="shared" ref="R1917:AA1917" si="690">R1832</f>
        <v>33846.618999999999</v>
      </c>
      <c r="S1917" s="3288">
        <f t="shared" si="690"/>
        <v>2820.5515833333334</v>
      </c>
      <c r="T1917" s="3299">
        <f t="shared" si="690"/>
        <v>2820.5515800000003</v>
      </c>
      <c r="U1917" s="3300">
        <f t="shared" si="690"/>
        <v>0</v>
      </c>
      <c r="V1917" s="3298">
        <f t="shared" si="690"/>
        <v>0</v>
      </c>
      <c r="W1917" s="3298">
        <f t="shared" si="690"/>
        <v>-3.3333330975438002E-6</v>
      </c>
      <c r="X1917" s="3298">
        <f t="shared" si="690"/>
        <v>0</v>
      </c>
      <c r="Y1917" s="3298">
        <f t="shared" si="690"/>
        <v>0</v>
      </c>
      <c r="Z1917" s="3292">
        <f t="shared" si="690"/>
        <v>2820.5515800000003</v>
      </c>
      <c r="AA1917" s="2518">
        <f t="shared" si="690"/>
        <v>0</v>
      </c>
      <c r="AB1917" s="3294">
        <f>AB1832</f>
        <v>0</v>
      </c>
      <c r="AC1917" s="2587"/>
    </row>
    <row r="1918" spans="1:261" x14ac:dyDescent="0.25">
      <c r="A1918" s="297">
        <v>1</v>
      </c>
      <c r="B1918" s="297">
        <v>1</v>
      </c>
      <c r="C1918" s="3018" t="s">
        <v>61</v>
      </c>
      <c r="D1918" s="3018"/>
      <c r="E1918" s="3018"/>
      <c r="F1918" s="362"/>
      <c r="G1918" s="1484"/>
      <c r="H1918" s="1484"/>
      <c r="I1918" s="1484"/>
      <c r="J1918" s="2074"/>
      <c r="K1918" s="3301"/>
      <c r="L1918" s="3301"/>
      <c r="M1918" s="2074"/>
      <c r="N1918" s="2074"/>
      <c r="O1918" s="2074"/>
      <c r="P1918" s="2074"/>
      <c r="Q1918" s="3302"/>
      <c r="R1918" s="431"/>
      <c r="S1918" s="3303"/>
      <c r="T1918" s="3304"/>
      <c r="U1918" s="929"/>
      <c r="V1918" s="852"/>
      <c r="W1918" s="852"/>
      <c r="X1918" s="3020"/>
      <c r="Y1918" s="3020"/>
      <c r="Z1918" s="3304"/>
      <c r="AA1918" s="1485"/>
      <c r="AB1918" s="3303"/>
      <c r="AC1918" s="2587"/>
    </row>
    <row r="1919" spans="1:261" ht="31.5" x14ac:dyDescent="0.25">
      <c r="A1919" s="297">
        <v>1</v>
      </c>
      <c r="B1919" s="297">
        <v>1</v>
      </c>
      <c r="C1919" s="2120" t="s">
        <v>509</v>
      </c>
      <c r="D1919" s="3305"/>
      <c r="E1919" s="2074"/>
      <c r="F1919" s="344"/>
      <c r="G1919" s="2076"/>
      <c r="H1919" s="2076"/>
      <c r="I1919" s="2076"/>
      <c r="J1919" s="3306"/>
      <c r="K1919" s="3306"/>
      <c r="L1919" s="2074"/>
      <c r="M1919" s="2074"/>
      <c r="N1919" s="2074"/>
      <c r="O1919" s="2074"/>
      <c r="P1919" s="2074"/>
      <c r="Q1919" s="2074"/>
      <c r="R1919" s="431"/>
      <c r="S1919" s="3307"/>
      <c r="T1919" s="2658"/>
      <c r="U1919" s="2659"/>
      <c r="V1919" s="2658"/>
      <c r="W1919" s="2658"/>
      <c r="X1919" s="2660"/>
      <c r="Y1919" s="2660"/>
      <c r="Z1919" s="2658"/>
      <c r="AA1919" s="3308"/>
      <c r="AB1919" s="2662"/>
      <c r="AC1919" s="2587"/>
    </row>
    <row r="1920" spans="1:261" s="2541" customFormat="1" x14ac:dyDescent="0.25">
      <c r="A1920" s="297">
        <v>1</v>
      </c>
      <c r="B1920" s="297">
        <v>1</v>
      </c>
      <c r="C1920" s="2242" t="s">
        <v>5</v>
      </c>
      <c r="D1920" s="2242"/>
      <c r="E1920" s="2242"/>
      <c r="F1920" s="338"/>
      <c r="G1920" s="1474"/>
      <c r="H1920" s="1474"/>
      <c r="I1920" s="134"/>
      <c r="J1920" s="1474"/>
      <c r="K1920" s="1474"/>
      <c r="L1920" s="2244"/>
      <c r="M1920" s="2244"/>
      <c r="N1920" s="2244"/>
      <c r="O1920" s="2244"/>
      <c r="P1920" s="2244"/>
      <c r="Q1920" s="2244"/>
      <c r="R1920" s="2731"/>
      <c r="S1920" s="1476"/>
      <c r="T1920" s="1474"/>
      <c r="U1920" s="2918"/>
      <c r="V1920" s="1474"/>
      <c r="W1920" s="1474"/>
      <c r="X1920" s="1474"/>
      <c r="Y1920" s="1474"/>
      <c r="Z1920" s="1474"/>
      <c r="AA1920" s="1476"/>
      <c r="AB1920" s="1476"/>
      <c r="AC1920" s="2587"/>
      <c r="AD1920" s="1238"/>
    </row>
    <row r="1921" spans="1:30" s="2541" customFormat="1" x14ac:dyDescent="0.25">
      <c r="A1921" s="297">
        <v>1</v>
      </c>
      <c r="B1921" s="297">
        <v>1</v>
      </c>
      <c r="C1921" s="3" t="s">
        <v>24</v>
      </c>
      <c r="D1921" s="1295" t="s">
        <v>247</v>
      </c>
      <c r="E1921" s="265">
        <v>340</v>
      </c>
      <c r="F1921" s="301">
        <v>412</v>
      </c>
      <c r="G1921" s="134">
        <f>F1921/12*$C$3</f>
        <v>34.333333333333336</v>
      </c>
      <c r="H1921" s="338">
        <v>48</v>
      </c>
      <c r="I1921" s="134">
        <f t="shared" ref="I1921:I1930" si="691">H1921/G1921*100</f>
        <v>139.80582524271844</v>
      </c>
      <c r="J1921" s="472">
        <v>6.1</v>
      </c>
      <c r="K1921" s="184">
        <f t="shared" ref="K1921:K1930" si="692">N1921/H1921</f>
        <v>6.770833333333333</v>
      </c>
      <c r="L1921" s="185">
        <f t="shared" ref="L1921:L1929" si="693">ROUND(F1921*J1921,0)</f>
        <v>2513</v>
      </c>
      <c r="M1921" s="185">
        <f t="shared" ref="M1921:M1929" si="694">L1921/12*$C$3</f>
        <v>209.41666666666666</v>
      </c>
      <c r="N1921" s="2244">
        <v>325</v>
      </c>
      <c r="O1921" s="185">
        <f t="shared" ref="O1921:O1930" si="695">N1921/M1921*100</f>
        <v>155.19299641862315</v>
      </c>
      <c r="P1921" s="185">
        <f t="shared" ref="P1921:P1929" si="696">ROUND(L1921/E1921,0)</f>
        <v>7</v>
      </c>
      <c r="Q1921" s="185">
        <f t="shared" ref="Q1921:Q1930" si="697">N1921/$C$3*12/P1921</f>
        <v>557.14285714285711</v>
      </c>
      <c r="R1921" s="2731"/>
      <c r="S1921" s="1476"/>
      <c r="T1921" s="1474"/>
      <c r="U1921" s="2918"/>
      <c r="V1921" s="1474"/>
      <c r="W1921" s="1474"/>
      <c r="X1921" s="1474"/>
      <c r="Y1921" s="1474"/>
      <c r="Z1921" s="1474"/>
      <c r="AA1921" s="3250"/>
      <c r="AB1921" s="1476"/>
      <c r="AC1921" s="2587"/>
      <c r="AD1921" s="1238"/>
    </row>
    <row r="1922" spans="1:30" s="2541" customFormat="1" x14ac:dyDescent="0.25">
      <c r="A1922" s="297">
        <v>1</v>
      </c>
      <c r="B1922" s="297">
        <v>1</v>
      </c>
      <c r="C1922" s="3" t="s">
        <v>25</v>
      </c>
      <c r="D1922" s="1295" t="s">
        <v>247</v>
      </c>
      <c r="E1922" s="265">
        <v>300</v>
      </c>
      <c r="F1922" s="301">
        <v>126</v>
      </c>
      <c r="G1922" s="134">
        <f t="shared" ref="G1922:G1929" si="698">F1922/12*$C$3</f>
        <v>10.5</v>
      </c>
      <c r="H1922" s="338">
        <v>13</v>
      </c>
      <c r="I1922" s="134">
        <f t="shared" si="691"/>
        <v>123.80952380952381</v>
      </c>
      <c r="J1922" s="472">
        <v>5.2</v>
      </c>
      <c r="K1922" s="184">
        <f t="shared" si="692"/>
        <v>6.384615384615385</v>
      </c>
      <c r="L1922" s="185">
        <f t="shared" si="693"/>
        <v>655</v>
      </c>
      <c r="M1922" s="185">
        <f t="shared" si="694"/>
        <v>54.583333333333336</v>
      </c>
      <c r="N1922" s="2244">
        <v>83</v>
      </c>
      <c r="O1922" s="185">
        <f t="shared" si="695"/>
        <v>152.06106870229007</v>
      </c>
      <c r="P1922" s="185">
        <f t="shared" si="696"/>
        <v>2</v>
      </c>
      <c r="Q1922" s="185">
        <f t="shared" si="697"/>
        <v>498</v>
      </c>
      <c r="R1922" s="2731"/>
      <c r="S1922" s="1476"/>
      <c r="T1922" s="1474"/>
      <c r="U1922" s="2918"/>
      <c r="V1922" s="1474"/>
      <c r="W1922" s="1474"/>
      <c r="X1922" s="1474"/>
      <c r="Y1922" s="1474"/>
      <c r="Z1922" s="1474"/>
      <c r="AA1922" s="3250"/>
      <c r="AB1922" s="1476"/>
      <c r="AC1922" s="2587"/>
      <c r="AD1922" s="1238"/>
    </row>
    <row r="1923" spans="1:30" s="2541" customFormat="1" x14ac:dyDescent="0.25">
      <c r="A1923" s="297">
        <v>1</v>
      </c>
      <c r="B1923" s="297">
        <v>1</v>
      </c>
      <c r="C1923" s="3" t="s">
        <v>23</v>
      </c>
      <c r="D1923" s="1295" t="s">
        <v>247</v>
      </c>
      <c r="E1923" s="265">
        <v>270</v>
      </c>
      <c r="F1923" s="301">
        <v>479</v>
      </c>
      <c r="G1923" s="134">
        <f t="shared" si="698"/>
        <v>39.916666666666664</v>
      </c>
      <c r="H1923" s="338">
        <v>46</v>
      </c>
      <c r="I1923" s="134">
        <f t="shared" si="691"/>
        <v>115.24008350730691</v>
      </c>
      <c r="J1923" s="472">
        <v>8.1999999999999993</v>
      </c>
      <c r="K1923" s="184">
        <f t="shared" si="692"/>
        <v>5.1521739130434785</v>
      </c>
      <c r="L1923" s="185">
        <f t="shared" si="693"/>
        <v>3928</v>
      </c>
      <c r="M1923" s="185">
        <f t="shared" si="694"/>
        <v>327.33333333333331</v>
      </c>
      <c r="N1923" s="2244">
        <v>237</v>
      </c>
      <c r="O1923" s="185">
        <f t="shared" si="695"/>
        <v>72.403258655804478</v>
      </c>
      <c r="P1923" s="185">
        <f t="shared" si="696"/>
        <v>15</v>
      </c>
      <c r="Q1923" s="185">
        <f t="shared" si="697"/>
        <v>189.6</v>
      </c>
      <c r="R1923" s="2731"/>
      <c r="S1923" s="1476"/>
      <c r="T1923" s="1474"/>
      <c r="U1923" s="2918"/>
      <c r="V1923" s="1474"/>
      <c r="W1923" s="1474"/>
      <c r="X1923" s="1474"/>
      <c r="Y1923" s="1474"/>
      <c r="Z1923" s="1474"/>
      <c r="AA1923" s="3250"/>
      <c r="AB1923" s="1476"/>
      <c r="AC1923" s="2587"/>
      <c r="AD1923" s="1238"/>
    </row>
    <row r="1924" spans="1:30" s="2541" customFormat="1" x14ac:dyDescent="0.25">
      <c r="A1924" s="297">
        <v>1</v>
      </c>
      <c r="B1924" s="297">
        <v>1</v>
      </c>
      <c r="C1924" s="3" t="s">
        <v>8</v>
      </c>
      <c r="D1924" s="1295" t="s">
        <v>247</v>
      </c>
      <c r="E1924" s="265">
        <v>340</v>
      </c>
      <c r="F1924" s="301">
        <v>82</v>
      </c>
      <c r="G1924" s="134">
        <f t="shared" si="698"/>
        <v>6.833333333333333</v>
      </c>
      <c r="H1924" s="338">
        <v>0</v>
      </c>
      <c r="I1924" s="134">
        <f t="shared" si="691"/>
        <v>0</v>
      </c>
      <c r="J1924" s="472">
        <v>10.5</v>
      </c>
      <c r="K1924" s="184" t="e">
        <f t="shared" si="692"/>
        <v>#DIV/0!</v>
      </c>
      <c r="L1924" s="185">
        <f t="shared" si="693"/>
        <v>861</v>
      </c>
      <c r="M1924" s="185">
        <f t="shared" si="694"/>
        <v>71.75</v>
      </c>
      <c r="N1924" s="2244"/>
      <c r="O1924" s="185">
        <f t="shared" si="695"/>
        <v>0</v>
      </c>
      <c r="P1924" s="185">
        <f t="shared" si="696"/>
        <v>3</v>
      </c>
      <c r="Q1924" s="185">
        <f t="shared" si="697"/>
        <v>0</v>
      </c>
      <c r="R1924" s="2731"/>
      <c r="S1924" s="1476"/>
      <c r="T1924" s="1474"/>
      <c r="U1924" s="2918"/>
      <c r="V1924" s="1474"/>
      <c r="W1924" s="1474"/>
      <c r="X1924" s="1474"/>
      <c r="Y1924" s="1474"/>
      <c r="Z1924" s="1474"/>
      <c r="AA1924" s="3250"/>
      <c r="AB1924" s="1476"/>
      <c r="AC1924" s="2587"/>
      <c r="AD1924" s="1238"/>
    </row>
    <row r="1925" spans="1:30" s="2541" customFormat="1" x14ac:dyDescent="0.25">
      <c r="A1925" s="297">
        <v>1</v>
      </c>
      <c r="B1925" s="297">
        <v>1</v>
      </c>
      <c r="C1925" s="3" t="s">
        <v>227</v>
      </c>
      <c r="D1925" s="1295" t="s">
        <v>247</v>
      </c>
      <c r="E1925" s="265">
        <v>330</v>
      </c>
      <c r="F1925" s="301">
        <v>80</v>
      </c>
      <c r="G1925" s="134">
        <f t="shared" si="698"/>
        <v>6.666666666666667</v>
      </c>
      <c r="H1925" s="338">
        <v>9</v>
      </c>
      <c r="I1925" s="134">
        <f t="shared" si="691"/>
        <v>135</v>
      </c>
      <c r="J1925" s="472">
        <v>9</v>
      </c>
      <c r="K1925" s="184">
        <f t="shared" si="692"/>
        <v>10.111111111111111</v>
      </c>
      <c r="L1925" s="185">
        <f t="shared" si="693"/>
        <v>720</v>
      </c>
      <c r="M1925" s="185">
        <f t="shared" si="694"/>
        <v>60</v>
      </c>
      <c r="N1925" s="2244">
        <v>91</v>
      </c>
      <c r="O1925" s="185">
        <f t="shared" si="695"/>
        <v>151.66666666666666</v>
      </c>
      <c r="P1925" s="185">
        <f t="shared" si="696"/>
        <v>2</v>
      </c>
      <c r="Q1925" s="185">
        <f t="shared" si="697"/>
        <v>546</v>
      </c>
      <c r="R1925" s="2731"/>
      <c r="S1925" s="1476"/>
      <c r="T1925" s="1474"/>
      <c r="U1925" s="2918"/>
      <c r="V1925" s="1474"/>
      <c r="W1925" s="1474"/>
      <c r="X1925" s="1474"/>
      <c r="Y1925" s="1474"/>
      <c r="Z1925" s="1474"/>
      <c r="AA1925" s="3250"/>
      <c r="AB1925" s="1476"/>
      <c r="AC1925" s="2587"/>
      <c r="AD1925" s="1238"/>
    </row>
    <row r="1926" spans="1:30" s="2541" customFormat="1" x14ac:dyDescent="0.25">
      <c r="A1926" s="297">
        <v>1</v>
      </c>
      <c r="B1926" s="297">
        <v>1</v>
      </c>
      <c r="C1926" s="3" t="s">
        <v>26</v>
      </c>
      <c r="D1926" s="1295" t="s">
        <v>247</v>
      </c>
      <c r="E1926" s="265">
        <v>340</v>
      </c>
      <c r="F1926" s="301">
        <v>300</v>
      </c>
      <c r="G1926" s="134">
        <f t="shared" si="698"/>
        <v>25</v>
      </c>
      <c r="H1926" s="338">
        <v>6</v>
      </c>
      <c r="I1926" s="134">
        <f t="shared" si="691"/>
        <v>24</v>
      </c>
      <c r="J1926" s="472">
        <v>8</v>
      </c>
      <c r="K1926" s="184">
        <f t="shared" si="692"/>
        <v>7.333333333333333</v>
      </c>
      <c r="L1926" s="185">
        <f t="shared" si="693"/>
        <v>2400</v>
      </c>
      <c r="M1926" s="185">
        <f t="shared" si="694"/>
        <v>200</v>
      </c>
      <c r="N1926" s="2244">
        <v>44</v>
      </c>
      <c r="O1926" s="185">
        <f t="shared" si="695"/>
        <v>22</v>
      </c>
      <c r="P1926" s="185">
        <f t="shared" si="696"/>
        <v>7</v>
      </c>
      <c r="Q1926" s="185">
        <f t="shared" si="697"/>
        <v>75.428571428571431</v>
      </c>
      <c r="R1926" s="2731"/>
      <c r="S1926" s="3026"/>
      <c r="T1926" s="2731"/>
      <c r="U1926" s="3173"/>
      <c r="V1926" s="2731"/>
      <c r="W1926" s="2731"/>
      <c r="X1926" s="2731"/>
      <c r="Y1926" s="2731"/>
      <c r="Z1926" s="2731"/>
      <c r="AA1926" s="3250"/>
      <c r="AB1926" s="3174"/>
      <c r="AC1926" s="2587"/>
      <c r="AD1926" s="1238"/>
    </row>
    <row r="1927" spans="1:30" s="2541" customFormat="1" x14ac:dyDescent="0.25">
      <c r="A1927" s="297"/>
      <c r="B1927" s="297">
        <v>1</v>
      </c>
      <c r="C1927" s="3" t="s">
        <v>67</v>
      </c>
      <c r="D1927" s="1295" t="s">
        <v>247</v>
      </c>
      <c r="E1927" s="265">
        <v>320</v>
      </c>
      <c r="F1927" s="301">
        <v>710</v>
      </c>
      <c r="G1927" s="134">
        <f t="shared" si="698"/>
        <v>59.166666666666664</v>
      </c>
      <c r="H1927" s="338">
        <v>56</v>
      </c>
      <c r="I1927" s="134">
        <f t="shared" si="691"/>
        <v>94.647887323943664</v>
      </c>
      <c r="J1927" s="472">
        <v>9</v>
      </c>
      <c r="K1927" s="184">
        <f t="shared" si="692"/>
        <v>9.9285714285714288</v>
      </c>
      <c r="L1927" s="185">
        <f t="shared" si="693"/>
        <v>6390</v>
      </c>
      <c r="M1927" s="185">
        <f t="shared" si="694"/>
        <v>532.5</v>
      </c>
      <c r="N1927" s="2244">
        <v>556</v>
      </c>
      <c r="O1927" s="185">
        <f t="shared" si="695"/>
        <v>104.41314553990611</v>
      </c>
      <c r="P1927" s="185">
        <f t="shared" si="696"/>
        <v>20</v>
      </c>
      <c r="Q1927" s="185">
        <f t="shared" si="697"/>
        <v>333.6</v>
      </c>
      <c r="R1927" s="2731"/>
      <c r="S1927" s="3026"/>
      <c r="T1927" s="2731"/>
      <c r="U1927" s="3173"/>
      <c r="V1927" s="2731"/>
      <c r="W1927" s="2731"/>
      <c r="X1927" s="2731"/>
      <c r="Y1927" s="2731"/>
      <c r="Z1927" s="2731"/>
      <c r="AA1927" s="3250"/>
      <c r="AB1927" s="3174"/>
      <c r="AC1927" s="2587"/>
      <c r="AD1927" s="1238"/>
    </row>
    <row r="1928" spans="1:30" s="2541" customFormat="1" x14ac:dyDescent="0.25">
      <c r="A1928" s="297"/>
      <c r="B1928" s="297">
        <v>1</v>
      </c>
      <c r="C1928" s="3" t="s">
        <v>10</v>
      </c>
      <c r="D1928" s="1295" t="s">
        <v>247</v>
      </c>
      <c r="E1928" s="265">
        <v>340</v>
      </c>
      <c r="F1928" s="301">
        <v>1350</v>
      </c>
      <c r="G1928" s="134">
        <f t="shared" si="698"/>
        <v>112.5</v>
      </c>
      <c r="H1928" s="338">
        <v>84</v>
      </c>
      <c r="I1928" s="134">
        <f t="shared" si="691"/>
        <v>74.666666666666671</v>
      </c>
      <c r="J1928" s="472">
        <v>10.6</v>
      </c>
      <c r="K1928" s="184">
        <f t="shared" si="692"/>
        <v>8.5119047619047628</v>
      </c>
      <c r="L1928" s="185">
        <f t="shared" si="693"/>
        <v>14310</v>
      </c>
      <c r="M1928" s="185">
        <f t="shared" si="694"/>
        <v>1192.5</v>
      </c>
      <c r="N1928" s="2244">
        <v>715</v>
      </c>
      <c r="O1928" s="185">
        <f>N1928/M1928*100</f>
        <v>59.958071278825997</v>
      </c>
      <c r="P1928" s="185">
        <f t="shared" si="696"/>
        <v>42</v>
      </c>
      <c r="Q1928" s="185">
        <f>N1928/$C$3*12/P1928</f>
        <v>204.28571428571428</v>
      </c>
      <c r="R1928" s="2731"/>
      <c r="S1928" s="3026"/>
      <c r="T1928" s="2731"/>
      <c r="U1928" s="3173"/>
      <c r="V1928" s="2731"/>
      <c r="W1928" s="2731"/>
      <c r="X1928" s="2731"/>
      <c r="Y1928" s="2731"/>
      <c r="Z1928" s="2731"/>
      <c r="AA1928" s="3250"/>
      <c r="AB1928" s="3174"/>
      <c r="AC1928" s="2587"/>
      <c r="AD1928" s="1238"/>
    </row>
    <row r="1929" spans="1:30" s="2541" customFormat="1" x14ac:dyDescent="0.25">
      <c r="A1929" s="297"/>
      <c r="B1929" s="297">
        <v>1</v>
      </c>
      <c r="C1929" s="3" t="s">
        <v>6</v>
      </c>
      <c r="D1929" s="1295" t="s">
        <v>247</v>
      </c>
      <c r="E1929" s="265">
        <v>340</v>
      </c>
      <c r="F1929" s="301">
        <v>755</v>
      </c>
      <c r="G1929" s="134">
        <f t="shared" si="698"/>
        <v>62.916666666666664</v>
      </c>
      <c r="H1929" s="338">
        <v>49</v>
      </c>
      <c r="I1929" s="134">
        <f t="shared" si="691"/>
        <v>77.880794701986758</v>
      </c>
      <c r="J1929" s="472">
        <v>9</v>
      </c>
      <c r="K1929" s="184">
        <f t="shared" si="692"/>
        <v>11.224489795918368</v>
      </c>
      <c r="L1929" s="185">
        <f t="shared" si="693"/>
        <v>6795</v>
      </c>
      <c r="M1929" s="185">
        <f t="shared" si="694"/>
        <v>566.25</v>
      </c>
      <c r="N1929" s="2244">
        <v>550</v>
      </c>
      <c r="O1929" s="185">
        <f>N1929/M1929*100</f>
        <v>97.130242825607056</v>
      </c>
      <c r="P1929" s="185">
        <f t="shared" si="696"/>
        <v>20</v>
      </c>
      <c r="Q1929" s="185">
        <f>N1929/$C$3*12/P1929</f>
        <v>330</v>
      </c>
      <c r="R1929" s="2731"/>
      <c r="S1929" s="3026"/>
      <c r="T1929" s="2731"/>
      <c r="U1929" s="3173"/>
      <c r="V1929" s="2731"/>
      <c r="W1929" s="2731"/>
      <c r="X1929" s="2731"/>
      <c r="Y1929" s="2731"/>
      <c r="Z1929" s="2731"/>
      <c r="AA1929" s="3250"/>
      <c r="AB1929" s="3174"/>
      <c r="AC1929" s="2587"/>
      <c r="AD1929" s="1238"/>
    </row>
    <row r="1930" spans="1:30" s="2541" customFormat="1" ht="29.25" x14ac:dyDescent="0.25">
      <c r="A1930" s="297">
        <v>1</v>
      </c>
      <c r="B1930" s="297">
        <v>1</v>
      </c>
      <c r="C1930" s="1562" t="s">
        <v>7</v>
      </c>
      <c r="D1930" s="1562"/>
      <c r="E1930" s="1562"/>
      <c r="F1930" s="84">
        <f>SUM(F1921:F1929)</f>
        <v>4294</v>
      </c>
      <c r="G1930" s="2920">
        <f>SUM(G1921:G1929)</f>
        <v>357.83333333333331</v>
      </c>
      <c r="H1930" s="303">
        <f>SUM(H1921:H1929)</f>
        <v>311</v>
      </c>
      <c r="I1930" s="2920">
        <f t="shared" si="691"/>
        <v>86.911970190964141</v>
      </c>
      <c r="J1930" s="2267">
        <f>IF(F1930=0,0,L1930/F1930)</f>
        <v>8.9827666511411266</v>
      </c>
      <c r="K1930" s="274">
        <f t="shared" si="692"/>
        <v>8.3633440514469459</v>
      </c>
      <c r="L1930" s="2920">
        <f>SUM(L1921:L1929)</f>
        <v>38572</v>
      </c>
      <c r="M1930" s="2920">
        <f>SUM(M1921:M1929)</f>
        <v>3214.333333333333</v>
      </c>
      <c r="N1930" s="2920">
        <f>SUM(N1921:N1929)</f>
        <v>2601</v>
      </c>
      <c r="O1930" s="185">
        <f t="shared" si="695"/>
        <v>80.918801202945147</v>
      </c>
      <c r="P1930" s="2920">
        <f>SUM(P1921:P1929)</f>
        <v>118</v>
      </c>
      <c r="Q1930" s="185">
        <f t="shared" si="697"/>
        <v>264.50847457627117</v>
      </c>
      <c r="R1930" s="2921">
        <v>167732.27036790995</v>
      </c>
      <c r="S1930" s="1055">
        <f>R1930/12*$C$3</f>
        <v>13977.68919732583</v>
      </c>
      <c r="T1930" s="2921">
        <f>Z1930-Y1930-V1930</f>
        <v>10239.96638</v>
      </c>
      <c r="U1930" s="3200"/>
      <c r="V1930" s="2921">
        <v>-152.64107999999999</v>
      </c>
      <c r="W1930" s="2921">
        <f>T1930-S1930</f>
        <v>-3737.72281732583</v>
      </c>
      <c r="X1930" s="2921"/>
      <c r="Y1930" s="2921">
        <v>-7.4704899999999999</v>
      </c>
      <c r="Z1930" s="2921">
        <v>10079.854810000001</v>
      </c>
      <c r="AA1930" s="1135">
        <f>SUM(AA1921:AA1929)</f>
        <v>0</v>
      </c>
      <c r="AB1930" s="3027"/>
      <c r="AC1930" s="2587"/>
      <c r="AD1930" s="1238"/>
    </row>
    <row r="1931" spans="1:30" s="2541" customFormat="1" x14ac:dyDescent="0.25">
      <c r="A1931" s="297">
        <v>1</v>
      </c>
      <c r="B1931" s="297">
        <v>1</v>
      </c>
      <c r="C1931" s="2134" t="s">
        <v>14</v>
      </c>
      <c r="D1931" s="2134"/>
      <c r="E1931" s="2924"/>
      <c r="F1931" s="84"/>
      <c r="G1931" s="2920"/>
      <c r="H1931" s="2920"/>
      <c r="I1931" s="2920"/>
      <c r="J1931" s="2925"/>
      <c r="K1931" s="2925"/>
      <c r="L1931" s="2920"/>
      <c r="M1931" s="2920"/>
      <c r="N1931" s="2920"/>
      <c r="O1931" s="2920"/>
      <c r="P1931" s="2920"/>
      <c r="Q1931" s="2920"/>
      <c r="R1931" s="2731"/>
      <c r="S1931" s="2724"/>
      <c r="T1931" s="2731"/>
      <c r="U1931" s="3173"/>
      <c r="V1931" s="2731"/>
      <c r="W1931" s="2731"/>
      <c r="X1931" s="2731"/>
      <c r="Y1931" s="2731"/>
      <c r="Z1931" s="2731"/>
      <c r="AA1931" s="2923"/>
      <c r="AB1931" s="3174"/>
      <c r="AC1931" s="2587"/>
      <c r="AD1931" s="1238"/>
    </row>
    <row r="1932" spans="1:30" s="2541" customFormat="1" ht="15.75" x14ac:dyDescent="0.25">
      <c r="A1932" s="297">
        <v>1</v>
      </c>
      <c r="B1932" s="297">
        <v>1</v>
      </c>
      <c r="C1932" s="1014" t="s">
        <v>389</v>
      </c>
      <c r="D1932" s="657"/>
      <c r="E1932" s="1887"/>
      <c r="F1932" s="342"/>
      <c r="G1932" s="647"/>
      <c r="H1932" s="647"/>
      <c r="I1932" s="647"/>
      <c r="J1932" s="996"/>
      <c r="K1932" s="996"/>
      <c r="L1932" s="1685"/>
      <c r="M1932" s="1685"/>
      <c r="N1932" s="1685"/>
      <c r="O1932" s="1685"/>
      <c r="P1932" s="1685"/>
      <c r="Q1932" s="1685"/>
      <c r="R1932" s="472">
        <v>198234.93411999999</v>
      </c>
      <c r="S1932" s="1055">
        <f>(R1932-2043.288)/12*$C$3+2043.288</f>
        <v>18392.591843333332</v>
      </c>
      <c r="T1932" s="472">
        <f>Z1932-Y1932-V1932</f>
        <v>17843.923130000003</v>
      </c>
      <c r="U1932" s="1336"/>
      <c r="V1932" s="472"/>
      <c r="W1932" s="472">
        <f>T1932-S1932</f>
        <v>-548.66871333332892</v>
      </c>
      <c r="X1932" s="472"/>
      <c r="Y1932" s="472">
        <v>0</v>
      </c>
      <c r="Z1932" s="472">
        <v>17843.923130000003</v>
      </c>
      <c r="AA1932" s="1103"/>
      <c r="AB1932" s="1107"/>
      <c r="AC1932" s="2587"/>
      <c r="AD1932" s="1238"/>
    </row>
    <row r="1933" spans="1:30" s="2541" customFormat="1" x14ac:dyDescent="0.25">
      <c r="A1933" s="297">
        <v>1</v>
      </c>
      <c r="B1933" s="297">
        <v>1</v>
      </c>
      <c r="C1933" s="580" t="s">
        <v>331</v>
      </c>
      <c r="D1933" s="4"/>
      <c r="E1933" s="4"/>
      <c r="F1933" s="301"/>
      <c r="G1933" s="261"/>
      <c r="H1933" s="261"/>
      <c r="I1933" s="261"/>
      <c r="J1933" s="1724"/>
      <c r="K1933" s="1724"/>
      <c r="L1933" s="133"/>
      <c r="M1933" s="133"/>
      <c r="N1933" s="133"/>
      <c r="O1933" s="133"/>
      <c r="P1933" s="133"/>
      <c r="Q1933" s="133"/>
      <c r="R1933" s="425">
        <v>8314.3788000000004</v>
      </c>
      <c r="S1933" s="1055">
        <f>R1933/12*$C$3</f>
        <v>692.86490000000003</v>
      </c>
      <c r="T1933" s="425">
        <f>Z1933-Y1933-V1933</f>
        <v>692.86490000000003</v>
      </c>
      <c r="U1933" s="948"/>
      <c r="V1933" s="425"/>
      <c r="W1933" s="425">
        <f>T1933-S1933</f>
        <v>0</v>
      </c>
      <c r="X1933" s="425"/>
      <c r="Y1933" s="425">
        <v>0</v>
      </c>
      <c r="Z1933" s="425">
        <v>692.86490000000003</v>
      </c>
      <c r="AA1933" s="1116"/>
      <c r="AB1933" s="1171"/>
      <c r="AC1933" s="2587"/>
      <c r="AD1933" s="1238"/>
    </row>
    <row r="1934" spans="1:30" s="2541" customFormat="1" ht="29.25" x14ac:dyDescent="0.25">
      <c r="A1934" s="297"/>
      <c r="B1934" s="297">
        <v>1</v>
      </c>
      <c r="C1934" s="2536" t="s">
        <v>295</v>
      </c>
      <c r="D1934" s="4"/>
      <c r="E1934" s="4"/>
      <c r="F1934" s="729">
        <f>F1936+F1937+F1938+F1939+F1941</f>
        <v>37913</v>
      </c>
      <c r="G1934" s="261">
        <f>G1936+G1937+G1938+G1939+G1941</f>
        <v>3159.4166666666665</v>
      </c>
      <c r="H1934" s="261">
        <f>H1936+H1937+H1938+H1939+H1941</f>
        <v>2232</v>
      </c>
      <c r="I1934" s="261">
        <f>H1934/G1934*100</f>
        <v>70.645952575633686</v>
      </c>
      <c r="J1934" s="1724"/>
      <c r="K1934" s="1724"/>
      <c r="L1934" s="133"/>
      <c r="M1934" s="133"/>
      <c r="N1934" s="133"/>
      <c r="O1934" s="133"/>
      <c r="P1934" s="133"/>
      <c r="Q1934" s="133"/>
      <c r="R1934" s="425"/>
      <c r="S1934" s="2725"/>
      <c r="T1934" s="425"/>
      <c r="U1934" s="948"/>
      <c r="V1934" s="425"/>
      <c r="W1934" s="425"/>
      <c r="X1934" s="425"/>
      <c r="Y1934" s="425"/>
      <c r="Z1934" s="425"/>
      <c r="AA1934" s="1116">
        <f>AA1936+AA1937+AA1938+AA1939+AA1941</f>
        <v>0</v>
      </c>
      <c r="AB1934" s="1171"/>
      <c r="AC1934" s="2587"/>
      <c r="AD1934" s="1238"/>
    </row>
    <row r="1935" spans="1:30" s="2541" customFormat="1" ht="30" x14ac:dyDescent="0.25">
      <c r="A1935" s="297"/>
      <c r="B1935" s="297">
        <v>1</v>
      </c>
      <c r="C1935" s="398" t="s">
        <v>205</v>
      </c>
      <c r="D1935" s="4"/>
      <c r="E1935" s="4"/>
      <c r="F1935" s="729"/>
      <c r="G1935" s="261"/>
      <c r="H1935" s="261"/>
      <c r="I1935" s="261"/>
      <c r="J1935" s="1724"/>
      <c r="K1935" s="1724"/>
      <c r="L1935" s="133"/>
      <c r="M1935" s="133"/>
      <c r="N1935" s="133"/>
      <c r="O1935" s="133"/>
      <c r="P1935" s="133"/>
      <c r="Q1935" s="133"/>
      <c r="R1935" s="425"/>
      <c r="S1935" s="2725"/>
      <c r="T1935" s="425"/>
      <c r="U1935" s="948"/>
      <c r="V1935" s="425"/>
      <c r="W1935" s="425"/>
      <c r="X1935" s="425"/>
      <c r="Y1935" s="425"/>
      <c r="Z1935" s="425"/>
      <c r="AA1935" s="1116"/>
      <c r="AB1935" s="1171"/>
      <c r="AC1935" s="2587"/>
      <c r="AD1935" s="1238"/>
    </row>
    <row r="1936" spans="1:30" s="2541" customFormat="1" ht="30" x14ac:dyDescent="0.25">
      <c r="A1936" s="297"/>
      <c r="B1936" s="297">
        <v>1</v>
      </c>
      <c r="C1936" s="398" t="s">
        <v>206</v>
      </c>
      <c r="D1936" s="4"/>
      <c r="E1936" s="4"/>
      <c r="F1936" s="406">
        <v>16000</v>
      </c>
      <c r="G1936" s="261">
        <f>F1936/12*$C$3</f>
        <v>1333.3333333333333</v>
      </c>
      <c r="H1936" s="261">
        <v>582</v>
      </c>
      <c r="I1936" s="261">
        <f>H1936/G1936*100</f>
        <v>43.65</v>
      </c>
      <c r="J1936" s="1724"/>
      <c r="K1936" s="1724"/>
      <c r="L1936" s="133"/>
      <c r="M1936" s="133"/>
      <c r="N1936" s="133"/>
      <c r="O1936" s="133"/>
      <c r="P1936" s="133"/>
      <c r="Q1936" s="133"/>
      <c r="R1936" s="425"/>
      <c r="S1936" s="2725"/>
      <c r="T1936" s="425"/>
      <c r="U1936" s="948"/>
      <c r="V1936" s="425"/>
      <c r="W1936" s="425"/>
      <c r="X1936" s="425"/>
      <c r="Y1936" s="425"/>
      <c r="Z1936" s="425"/>
      <c r="AA1936" s="1116"/>
      <c r="AB1936" s="1171"/>
      <c r="AC1936" s="2587"/>
      <c r="AD1936" s="1238"/>
    </row>
    <row r="1937" spans="1:30" s="2541" customFormat="1" ht="30" x14ac:dyDescent="0.25">
      <c r="A1937" s="297"/>
      <c r="B1937" s="297">
        <v>1</v>
      </c>
      <c r="C1937" s="582" t="s">
        <v>296</v>
      </c>
      <c r="D1937" s="4"/>
      <c r="E1937" s="4"/>
      <c r="F1937" s="406">
        <v>7165</v>
      </c>
      <c r="G1937" s="261">
        <f t="shared" ref="G1937:G1941" si="699">F1937/12*$C$3</f>
        <v>597.08333333333337</v>
      </c>
      <c r="H1937" s="261">
        <v>472</v>
      </c>
      <c r="I1937" s="261">
        <f>H1937/G1937*100</f>
        <v>79.05094207955338</v>
      </c>
      <c r="J1937" s="1724"/>
      <c r="K1937" s="1724"/>
      <c r="L1937" s="133"/>
      <c r="M1937" s="133"/>
      <c r="N1937" s="133"/>
      <c r="O1937" s="133"/>
      <c r="P1937" s="133"/>
      <c r="Q1937" s="133"/>
      <c r="R1937" s="425"/>
      <c r="S1937" s="2725"/>
      <c r="T1937" s="425"/>
      <c r="U1937" s="948"/>
      <c r="V1937" s="425"/>
      <c r="W1937" s="425"/>
      <c r="X1937" s="425"/>
      <c r="Y1937" s="425"/>
      <c r="Z1937" s="425"/>
      <c r="AA1937" s="1116"/>
      <c r="AB1937" s="1171"/>
      <c r="AC1937" s="2587"/>
      <c r="AD1937" s="1238"/>
    </row>
    <row r="1938" spans="1:30" s="2541" customFormat="1" ht="60" x14ac:dyDescent="0.25">
      <c r="A1938" s="297"/>
      <c r="B1938" s="297">
        <v>1</v>
      </c>
      <c r="C1938" s="399" t="s">
        <v>297</v>
      </c>
      <c r="D1938" s="4"/>
      <c r="E1938" s="4"/>
      <c r="F1938" s="406">
        <v>3324</v>
      </c>
      <c r="G1938" s="261">
        <f t="shared" si="699"/>
        <v>277</v>
      </c>
      <c r="H1938" s="261">
        <v>111</v>
      </c>
      <c r="I1938" s="261">
        <f>H1938/G1938*100</f>
        <v>40.072202166064983</v>
      </c>
      <c r="J1938" s="1724"/>
      <c r="K1938" s="1724"/>
      <c r="L1938" s="133"/>
      <c r="M1938" s="133"/>
      <c r="N1938" s="133"/>
      <c r="O1938" s="133"/>
      <c r="P1938" s="133"/>
      <c r="Q1938" s="133"/>
      <c r="R1938" s="425"/>
      <c r="S1938" s="2725"/>
      <c r="T1938" s="425"/>
      <c r="U1938" s="948"/>
      <c r="V1938" s="425"/>
      <c r="W1938" s="425"/>
      <c r="X1938" s="425"/>
      <c r="Y1938" s="425"/>
      <c r="Z1938" s="425"/>
      <c r="AA1938" s="1116"/>
      <c r="AB1938" s="1171"/>
      <c r="AC1938" s="2587"/>
      <c r="AD1938" s="1238"/>
    </row>
    <row r="1939" spans="1:30" s="2541" customFormat="1" ht="45" x14ac:dyDescent="0.25">
      <c r="A1939" s="297"/>
      <c r="B1939" s="297">
        <v>1</v>
      </c>
      <c r="C1939" s="399" t="s">
        <v>311</v>
      </c>
      <c r="D1939" s="4"/>
      <c r="E1939" s="4"/>
      <c r="F1939" s="406">
        <v>9200</v>
      </c>
      <c r="G1939" s="261">
        <f t="shared" si="699"/>
        <v>766.66666666666663</v>
      </c>
      <c r="H1939" s="261">
        <v>1067</v>
      </c>
      <c r="I1939" s="261">
        <f>H1939/G1939*100</f>
        <v>139.17391304347825</v>
      </c>
      <c r="J1939" s="1724"/>
      <c r="K1939" s="1724"/>
      <c r="L1939" s="133"/>
      <c r="M1939" s="133"/>
      <c r="N1939" s="133"/>
      <c r="O1939" s="133"/>
      <c r="P1939" s="133"/>
      <c r="Q1939" s="133"/>
      <c r="R1939" s="425"/>
      <c r="S1939" s="2725"/>
      <c r="T1939" s="425"/>
      <c r="U1939" s="948"/>
      <c r="V1939" s="425"/>
      <c r="W1939" s="425"/>
      <c r="X1939" s="425"/>
      <c r="Y1939" s="425"/>
      <c r="Z1939" s="425"/>
      <c r="AA1939" s="1116"/>
      <c r="AB1939" s="1171"/>
      <c r="AC1939" s="2587"/>
      <c r="AD1939" s="1238"/>
    </row>
    <row r="1940" spans="1:30" s="2541" customFormat="1" ht="105" x14ac:dyDescent="0.25">
      <c r="A1940" s="297"/>
      <c r="B1940" s="297"/>
      <c r="C1940" s="399" t="s">
        <v>548</v>
      </c>
      <c r="D1940" s="4"/>
      <c r="E1940" s="4"/>
      <c r="F1940" s="406">
        <v>3500</v>
      </c>
      <c r="G1940" s="261">
        <f t="shared" si="699"/>
        <v>291.66666666666669</v>
      </c>
      <c r="H1940" s="261">
        <v>254</v>
      </c>
      <c r="I1940" s="261">
        <f>H1940/G1940*100</f>
        <v>87.085714285714275</v>
      </c>
      <c r="J1940" s="1724"/>
      <c r="K1940" s="1724"/>
      <c r="L1940" s="133"/>
      <c r="M1940" s="133"/>
      <c r="N1940" s="133"/>
      <c r="O1940" s="133"/>
      <c r="P1940" s="133"/>
      <c r="Q1940" s="133"/>
      <c r="R1940" s="425"/>
      <c r="S1940" s="2725"/>
      <c r="T1940" s="425"/>
      <c r="U1940" s="948"/>
      <c r="V1940" s="425"/>
      <c r="W1940" s="425"/>
      <c r="X1940" s="425"/>
      <c r="Y1940" s="425"/>
      <c r="Z1940" s="425"/>
      <c r="AA1940" s="1116"/>
      <c r="AB1940" s="1171"/>
      <c r="AC1940" s="2587"/>
      <c r="AD1940" s="1238"/>
    </row>
    <row r="1941" spans="1:30" s="2541" customFormat="1" ht="30" x14ac:dyDescent="0.25">
      <c r="A1941" s="297"/>
      <c r="B1941" s="297">
        <v>1</v>
      </c>
      <c r="C1941" s="4" t="s">
        <v>387</v>
      </c>
      <c r="D1941" s="4"/>
      <c r="E1941" s="4"/>
      <c r="F1941" s="406">
        <v>2224</v>
      </c>
      <c r="G1941" s="261">
        <f t="shared" si="699"/>
        <v>185.33333333333334</v>
      </c>
      <c r="H1941" s="261"/>
      <c r="I1941" s="261">
        <f t="shared" ref="I1941:I1946" si="700">H1941/G1941*100</f>
        <v>0</v>
      </c>
      <c r="J1941" s="1724"/>
      <c r="K1941" s="1724"/>
      <c r="L1941" s="133"/>
      <c r="M1941" s="133"/>
      <c r="N1941" s="133"/>
      <c r="O1941" s="133"/>
      <c r="P1941" s="133"/>
      <c r="Q1941" s="133"/>
      <c r="R1941" s="425"/>
      <c r="S1941" s="2725"/>
      <c r="T1941" s="425"/>
      <c r="U1941" s="948"/>
      <c r="V1941" s="425"/>
      <c r="W1941" s="425"/>
      <c r="X1941" s="425"/>
      <c r="Y1941" s="425"/>
      <c r="Z1941" s="425"/>
      <c r="AA1941" s="1116"/>
      <c r="AB1941" s="1171"/>
      <c r="AC1941" s="2587"/>
      <c r="AD1941" s="1238"/>
    </row>
    <row r="1942" spans="1:30" s="2541" customFormat="1" ht="29.25" x14ac:dyDescent="0.25">
      <c r="A1942" s="297"/>
      <c r="B1942" s="297">
        <v>1</v>
      </c>
      <c r="C1942" s="367" t="s">
        <v>135</v>
      </c>
      <c r="D1942" s="4"/>
      <c r="E1942" s="4"/>
      <c r="F1942" s="729">
        <f>F1943</f>
        <v>29581</v>
      </c>
      <c r="G1942" s="261">
        <f t="shared" ref="G1942:H1942" si="701">G1943</f>
        <v>2465.0833333333335</v>
      </c>
      <c r="H1942" s="261">
        <f t="shared" si="701"/>
        <v>1830</v>
      </c>
      <c r="I1942" s="261">
        <f t="shared" si="700"/>
        <v>74.236841215645171</v>
      </c>
      <c r="J1942" s="1724"/>
      <c r="K1942" s="1724"/>
      <c r="L1942" s="133"/>
      <c r="M1942" s="133"/>
      <c r="N1942" s="133"/>
      <c r="O1942" s="133"/>
      <c r="P1942" s="133"/>
      <c r="Q1942" s="133"/>
      <c r="R1942" s="425"/>
      <c r="S1942" s="2725"/>
      <c r="T1942" s="425"/>
      <c r="U1942" s="948"/>
      <c r="V1942" s="425"/>
      <c r="W1942" s="425"/>
      <c r="X1942" s="425"/>
      <c r="Y1942" s="425"/>
      <c r="Z1942" s="425"/>
      <c r="AA1942" s="1116">
        <f t="shared" ref="AA1942" si="702">AA1943</f>
        <v>0</v>
      </c>
      <c r="AB1942" s="1171"/>
      <c r="AC1942" s="2587"/>
      <c r="AD1942" s="1238"/>
    </row>
    <row r="1943" spans="1:30" s="2541" customFormat="1" x14ac:dyDescent="0.25">
      <c r="A1943" s="297"/>
      <c r="B1943" s="297">
        <v>1</v>
      </c>
      <c r="C1943" s="207" t="s">
        <v>240</v>
      </c>
      <c r="D1943" s="4"/>
      <c r="E1943" s="4"/>
      <c r="F1943" s="406">
        <v>29581</v>
      </c>
      <c r="G1943" s="261">
        <f>F1943/12*$C$3</f>
        <v>2465.0833333333335</v>
      </c>
      <c r="H1943" s="261">
        <v>1830</v>
      </c>
      <c r="I1943" s="261">
        <f t="shared" si="700"/>
        <v>74.236841215645171</v>
      </c>
      <c r="J1943" s="1724"/>
      <c r="K1943" s="1724"/>
      <c r="L1943" s="133"/>
      <c r="M1943" s="133"/>
      <c r="N1943" s="133"/>
      <c r="O1943" s="133"/>
      <c r="P1943" s="133"/>
      <c r="Q1943" s="133"/>
      <c r="R1943" s="425"/>
      <c r="S1943" s="2725"/>
      <c r="T1943" s="425"/>
      <c r="U1943" s="948"/>
      <c r="V1943" s="425"/>
      <c r="W1943" s="425"/>
      <c r="X1943" s="425"/>
      <c r="Y1943" s="425"/>
      <c r="Z1943" s="425"/>
      <c r="AA1943" s="1116"/>
      <c r="AB1943" s="1171"/>
      <c r="AC1943" s="2587"/>
      <c r="AD1943" s="1238"/>
    </row>
    <row r="1944" spans="1:30" s="2541" customFormat="1" ht="63" x14ac:dyDescent="0.25">
      <c r="A1944" s="297"/>
      <c r="B1944" s="297">
        <v>1</v>
      </c>
      <c r="C1944" s="610" t="s">
        <v>300</v>
      </c>
      <c r="D1944" s="4"/>
      <c r="E1944" s="4"/>
      <c r="F1944" s="301">
        <f>F1945+F1950</f>
        <v>18445</v>
      </c>
      <c r="G1944" s="261">
        <f>G1945+G1950</f>
        <v>1537.0833333333335</v>
      </c>
      <c r="H1944" s="261">
        <f>H1945+H1950</f>
        <v>911</v>
      </c>
      <c r="I1944" s="261">
        <f t="shared" si="700"/>
        <v>59.268094334507992</v>
      </c>
      <c r="J1944" s="1724"/>
      <c r="K1944" s="1724"/>
      <c r="L1944" s="133"/>
      <c r="M1944" s="133"/>
      <c r="N1944" s="133"/>
      <c r="O1944" s="133"/>
      <c r="P1944" s="133"/>
      <c r="Q1944" s="133"/>
      <c r="R1944" s="425"/>
      <c r="S1944" s="1055"/>
      <c r="T1944" s="425">
        <f>Z1944-Y1944-V1944</f>
        <v>0</v>
      </c>
      <c r="U1944" s="948"/>
      <c r="V1944" s="425"/>
      <c r="W1944" s="425">
        <f>T1944-S1944</f>
        <v>0</v>
      </c>
      <c r="X1944" s="425"/>
      <c r="Y1944" s="425"/>
      <c r="Z1944" s="425"/>
      <c r="AA1944" s="1116">
        <f>AA1945+AA1950</f>
        <v>0</v>
      </c>
      <c r="AB1944" s="1171"/>
      <c r="AC1944" s="2587"/>
      <c r="AD1944" s="1238"/>
    </row>
    <row r="1945" spans="1:30" s="2541" customFormat="1" ht="30" x14ac:dyDescent="0.25">
      <c r="A1945" s="297"/>
      <c r="B1945" s="297">
        <v>1</v>
      </c>
      <c r="C1945" s="582" t="s">
        <v>301</v>
      </c>
      <c r="D1945" s="4"/>
      <c r="E1945" s="4"/>
      <c r="F1945" s="301">
        <f>SUM(F1946:F1949)</f>
        <v>6963</v>
      </c>
      <c r="G1945" s="261">
        <f>SUM(G1946:G1949)</f>
        <v>580.25</v>
      </c>
      <c r="H1945" s="261">
        <f>SUM(H1946:H1949)</f>
        <v>199</v>
      </c>
      <c r="I1945" s="261">
        <f t="shared" si="700"/>
        <v>34.295562257647568</v>
      </c>
      <c r="J1945" s="1724"/>
      <c r="K1945" s="1724"/>
      <c r="L1945" s="133"/>
      <c r="M1945" s="133"/>
      <c r="N1945" s="133"/>
      <c r="O1945" s="133"/>
      <c r="P1945" s="133"/>
      <c r="Q1945" s="133"/>
      <c r="R1945" s="425"/>
      <c r="S1945" s="2725"/>
      <c r="T1945" s="425"/>
      <c r="U1945" s="948"/>
      <c r="V1945" s="425"/>
      <c r="W1945" s="425"/>
      <c r="X1945" s="425"/>
      <c r="Y1945" s="425"/>
      <c r="Z1945" s="425"/>
      <c r="AA1945" s="1116">
        <f>SUM(AA1946:AA1949)</f>
        <v>0</v>
      </c>
      <c r="AB1945" s="1171"/>
      <c r="AC1945" s="2587"/>
      <c r="AD1945" s="1238"/>
    </row>
    <row r="1946" spans="1:30" s="2541" customFormat="1" ht="30" x14ac:dyDescent="0.25">
      <c r="A1946" s="297"/>
      <c r="B1946" s="297">
        <v>1</v>
      </c>
      <c r="C1946" s="399" t="s">
        <v>302</v>
      </c>
      <c r="D1946" s="4"/>
      <c r="E1946" s="4"/>
      <c r="F1946" s="301">
        <v>6738</v>
      </c>
      <c r="G1946" s="261">
        <f>F1946/12*$C$3</f>
        <v>561.5</v>
      </c>
      <c r="H1946" s="261">
        <v>102</v>
      </c>
      <c r="I1946" s="261">
        <f t="shared" si="700"/>
        <v>18.165627782724844</v>
      </c>
      <c r="J1946" s="1724"/>
      <c r="K1946" s="1724"/>
      <c r="L1946" s="133"/>
      <c r="M1946" s="133"/>
      <c r="N1946" s="133"/>
      <c r="O1946" s="133"/>
      <c r="P1946" s="133"/>
      <c r="Q1946" s="133"/>
      <c r="R1946" s="425"/>
      <c r="S1946" s="2725"/>
      <c r="T1946" s="425"/>
      <c r="U1946" s="948"/>
      <c r="V1946" s="425"/>
      <c r="W1946" s="425"/>
      <c r="X1946" s="425"/>
      <c r="Y1946" s="425"/>
      <c r="Z1946" s="425"/>
      <c r="AA1946" s="1116"/>
      <c r="AB1946" s="1171"/>
      <c r="AC1946" s="2587"/>
      <c r="AD1946" s="1238"/>
    </row>
    <row r="1947" spans="1:30" s="2541" customFormat="1" ht="60" x14ac:dyDescent="0.25">
      <c r="A1947" s="297"/>
      <c r="B1947" s="297">
        <v>1</v>
      </c>
      <c r="C1947" s="399" t="s">
        <v>303</v>
      </c>
      <c r="D1947" s="4"/>
      <c r="E1947" s="4"/>
      <c r="F1947" s="301"/>
      <c r="G1947" s="261"/>
      <c r="H1947" s="261"/>
      <c r="I1947" s="261"/>
      <c r="J1947" s="1724"/>
      <c r="K1947" s="1724"/>
      <c r="L1947" s="133"/>
      <c r="M1947" s="133"/>
      <c r="N1947" s="133"/>
      <c r="O1947" s="133"/>
      <c r="P1947" s="133"/>
      <c r="Q1947" s="133"/>
      <c r="R1947" s="425"/>
      <c r="S1947" s="2725"/>
      <c r="T1947" s="425"/>
      <c r="U1947" s="948"/>
      <c r="V1947" s="425"/>
      <c r="W1947" s="425"/>
      <c r="X1947" s="425"/>
      <c r="Y1947" s="425"/>
      <c r="Z1947" s="425"/>
      <c r="AA1947" s="1116"/>
      <c r="AB1947" s="1171"/>
      <c r="AC1947" s="2587"/>
      <c r="AD1947" s="1238"/>
    </row>
    <row r="1948" spans="1:30" s="2541" customFormat="1" ht="45" x14ac:dyDescent="0.25">
      <c r="A1948" s="297"/>
      <c r="B1948" s="297">
        <v>1</v>
      </c>
      <c r="C1948" s="399" t="s">
        <v>304</v>
      </c>
      <c r="D1948" s="4"/>
      <c r="E1948" s="4"/>
      <c r="F1948" s="301">
        <v>85</v>
      </c>
      <c r="G1948" s="261">
        <f>F1948/12*$C$3</f>
        <v>7.083333333333333</v>
      </c>
      <c r="H1948" s="261">
        <v>77</v>
      </c>
      <c r="I1948" s="261">
        <f>H1948/G1948*100</f>
        <v>1087.0588235294117</v>
      </c>
      <c r="J1948" s="1724"/>
      <c r="K1948" s="1724"/>
      <c r="L1948" s="133"/>
      <c r="M1948" s="133"/>
      <c r="N1948" s="133"/>
      <c r="O1948" s="133"/>
      <c r="P1948" s="133"/>
      <c r="Q1948" s="133"/>
      <c r="R1948" s="425"/>
      <c r="S1948" s="2725"/>
      <c r="T1948" s="425"/>
      <c r="U1948" s="948"/>
      <c r="V1948" s="425"/>
      <c r="W1948" s="425"/>
      <c r="X1948" s="425"/>
      <c r="Y1948" s="425"/>
      <c r="Z1948" s="425"/>
      <c r="AA1948" s="1116"/>
      <c r="AB1948" s="1171"/>
      <c r="AC1948" s="2587"/>
      <c r="AD1948" s="1238"/>
    </row>
    <row r="1949" spans="1:30" s="2541" customFormat="1" ht="30" x14ac:dyDescent="0.25">
      <c r="A1949" s="297"/>
      <c r="B1949" s="297">
        <v>1</v>
      </c>
      <c r="C1949" s="399" t="s">
        <v>305</v>
      </c>
      <c r="D1949" s="4"/>
      <c r="E1949" s="4"/>
      <c r="F1949" s="301">
        <v>140</v>
      </c>
      <c r="G1949" s="261">
        <f>F1949/12*$C$3</f>
        <v>11.666666666666666</v>
      </c>
      <c r="H1949" s="261">
        <v>20</v>
      </c>
      <c r="I1949" s="261">
        <f>H1949/G1949*100</f>
        <v>171.42857142857144</v>
      </c>
      <c r="J1949" s="1724"/>
      <c r="K1949" s="1724"/>
      <c r="L1949" s="133"/>
      <c r="M1949" s="133"/>
      <c r="N1949" s="133"/>
      <c r="O1949" s="133"/>
      <c r="P1949" s="133"/>
      <c r="Q1949" s="133"/>
      <c r="R1949" s="425"/>
      <c r="S1949" s="2725"/>
      <c r="T1949" s="425"/>
      <c r="U1949" s="948"/>
      <c r="V1949" s="425"/>
      <c r="W1949" s="425"/>
      <c r="X1949" s="425"/>
      <c r="Y1949" s="425"/>
      <c r="Z1949" s="425"/>
      <c r="AA1949" s="1116"/>
      <c r="AB1949" s="1171"/>
      <c r="AC1949" s="2587"/>
      <c r="AD1949" s="1238"/>
    </row>
    <row r="1950" spans="1:30" s="2541" customFormat="1" ht="45" x14ac:dyDescent="0.25">
      <c r="A1950" s="297"/>
      <c r="B1950" s="297">
        <v>1</v>
      </c>
      <c r="C1950" s="582" t="s">
        <v>306</v>
      </c>
      <c r="D1950" s="4"/>
      <c r="E1950" s="4"/>
      <c r="F1950" s="301">
        <f>SUM(F1951:F1954)</f>
        <v>11482</v>
      </c>
      <c r="G1950" s="261">
        <f>SUM(G1951:G1954)</f>
        <v>956.83333333333337</v>
      </c>
      <c r="H1950" s="261">
        <f>H1951+H1953+H1954</f>
        <v>712</v>
      </c>
      <c r="I1950" s="261">
        <f>H1950/G1950*100</f>
        <v>74.412123323462808</v>
      </c>
      <c r="J1950" s="1724"/>
      <c r="K1950" s="1724"/>
      <c r="L1950" s="133"/>
      <c r="M1950" s="133"/>
      <c r="N1950" s="133"/>
      <c r="O1950" s="133"/>
      <c r="P1950" s="133"/>
      <c r="Q1950" s="133"/>
      <c r="R1950" s="425"/>
      <c r="S1950" s="2725"/>
      <c r="T1950" s="425"/>
      <c r="U1950" s="948"/>
      <c r="V1950" s="425"/>
      <c r="W1950" s="425"/>
      <c r="X1950" s="425"/>
      <c r="Y1950" s="425"/>
      <c r="Z1950" s="425"/>
      <c r="AA1950" s="1116">
        <f>AA1951+AA1953+AA1954</f>
        <v>0</v>
      </c>
      <c r="AB1950" s="1171"/>
      <c r="AC1950" s="2587"/>
      <c r="AD1950" s="1238"/>
    </row>
    <row r="1951" spans="1:30" s="2541" customFormat="1" ht="45" x14ac:dyDescent="0.25">
      <c r="A1951" s="297"/>
      <c r="B1951" s="297">
        <v>1</v>
      </c>
      <c r="C1951" s="399" t="s">
        <v>307</v>
      </c>
      <c r="D1951" s="4"/>
      <c r="E1951" s="4"/>
      <c r="F1951" s="301">
        <v>2422</v>
      </c>
      <c r="G1951" s="261">
        <f>F1951/12*$C$3</f>
        <v>201.83333333333334</v>
      </c>
      <c r="H1951" s="261">
        <v>54</v>
      </c>
      <c r="I1951" s="261">
        <f>H1951/G1951*100</f>
        <v>26.754748142031374</v>
      </c>
      <c r="J1951" s="1724"/>
      <c r="K1951" s="1724"/>
      <c r="L1951" s="133"/>
      <c r="M1951" s="133"/>
      <c r="N1951" s="133"/>
      <c r="O1951" s="133"/>
      <c r="P1951" s="133"/>
      <c r="Q1951" s="133"/>
      <c r="R1951" s="425"/>
      <c r="S1951" s="2725"/>
      <c r="T1951" s="425"/>
      <c r="U1951" s="948"/>
      <c r="V1951" s="425"/>
      <c r="W1951" s="425"/>
      <c r="X1951" s="425"/>
      <c r="Y1951" s="425"/>
      <c r="Z1951" s="425"/>
      <c r="AA1951" s="1116"/>
      <c r="AB1951" s="1171"/>
      <c r="AC1951" s="2587"/>
      <c r="AD1951" s="1238"/>
    </row>
    <row r="1952" spans="1:30" s="2541" customFormat="1" ht="30" x14ac:dyDescent="0.25">
      <c r="A1952" s="297"/>
      <c r="B1952" s="297">
        <v>1</v>
      </c>
      <c r="C1952" s="399" t="s">
        <v>338</v>
      </c>
      <c r="D1952" s="4"/>
      <c r="E1952" s="4"/>
      <c r="F1952" s="301"/>
      <c r="G1952" s="261"/>
      <c r="H1952" s="261"/>
      <c r="I1952" s="261"/>
      <c r="J1952" s="1724"/>
      <c r="K1952" s="1724"/>
      <c r="L1952" s="133"/>
      <c r="M1952" s="133"/>
      <c r="N1952" s="133"/>
      <c r="O1952" s="133"/>
      <c r="P1952" s="133"/>
      <c r="Q1952" s="133"/>
      <c r="R1952" s="425"/>
      <c r="S1952" s="2725"/>
      <c r="T1952" s="425"/>
      <c r="U1952" s="948"/>
      <c r="V1952" s="425"/>
      <c r="W1952" s="425"/>
      <c r="X1952" s="425"/>
      <c r="Y1952" s="425"/>
      <c r="Z1952" s="425"/>
      <c r="AA1952" s="1116"/>
      <c r="AB1952" s="1171"/>
      <c r="AC1952" s="2587"/>
      <c r="AD1952" s="1238"/>
    </row>
    <row r="1953" spans="1:30" s="2541" customFormat="1" ht="75" x14ac:dyDescent="0.25">
      <c r="A1953" s="297"/>
      <c r="B1953" s="297">
        <v>1</v>
      </c>
      <c r="C1953" s="399" t="s">
        <v>308</v>
      </c>
      <c r="D1953" s="4"/>
      <c r="E1953" s="4"/>
      <c r="F1953" s="301">
        <v>5400</v>
      </c>
      <c r="G1953" s="261">
        <f>F1953/12*$C$3</f>
        <v>450</v>
      </c>
      <c r="H1953" s="261">
        <v>590</v>
      </c>
      <c r="I1953" s="261">
        <f>H1953/G1953*100</f>
        <v>131.11111111111111</v>
      </c>
      <c r="J1953" s="1724"/>
      <c r="K1953" s="1724"/>
      <c r="L1953" s="133"/>
      <c r="M1953" s="133"/>
      <c r="N1953" s="133"/>
      <c r="O1953" s="133"/>
      <c r="P1953" s="133"/>
      <c r="Q1953" s="133"/>
      <c r="R1953" s="425"/>
      <c r="S1953" s="2725"/>
      <c r="T1953" s="425"/>
      <c r="U1953" s="948"/>
      <c r="V1953" s="425"/>
      <c r="W1953" s="425"/>
      <c r="X1953" s="425"/>
      <c r="Y1953" s="425"/>
      <c r="Z1953" s="425"/>
      <c r="AA1953" s="1116"/>
      <c r="AB1953" s="1171"/>
      <c r="AC1953" s="2587"/>
      <c r="AD1953" s="1238"/>
    </row>
    <row r="1954" spans="1:30" s="2541" customFormat="1" ht="60" x14ac:dyDescent="0.25">
      <c r="A1954" s="297"/>
      <c r="B1954" s="297">
        <v>1</v>
      </c>
      <c r="C1954" s="399" t="s">
        <v>309</v>
      </c>
      <c r="D1954" s="4"/>
      <c r="E1954" s="4"/>
      <c r="F1954" s="301">
        <v>3660</v>
      </c>
      <c r="G1954" s="261">
        <f>F1954/12*$C$3</f>
        <v>305</v>
      </c>
      <c r="H1954" s="261">
        <v>68</v>
      </c>
      <c r="I1954" s="261">
        <f>H1954/G1954*100</f>
        <v>22.295081967213115</v>
      </c>
      <c r="J1954" s="1724"/>
      <c r="K1954" s="1724"/>
      <c r="L1954" s="133"/>
      <c r="M1954" s="133"/>
      <c r="N1954" s="133"/>
      <c r="O1954" s="133"/>
      <c r="P1954" s="133"/>
      <c r="Q1954" s="133"/>
      <c r="R1954" s="425"/>
      <c r="S1954" s="2725"/>
      <c r="T1954" s="425"/>
      <c r="U1954" s="948"/>
      <c r="V1954" s="425"/>
      <c r="W1954" s="425"/>
      <c r="X1954" s="425"/>
      <c r="Y1954" s="425"/>
      <c r="Z1954" s="425"/>
      <c r="AA1954" s="1116"/>
      <c r="AB1954" s="1171"/>
      <c r="AC1954" s="2587"/>
      <c r="AD1954" s="1238"/>
    </row>
    <row r="1955" spans="1:30" s="2541" customFormat="1" ht="57.75" x14ac:dyDescent="0.25">
      <c r="A1955" s="297"/>
      <c r="B1955" s="297">
        <v>1</v>
      </c>
      <c r="C1955" s="644" t="s">
        <v>391</v>
      </c>
      <c r="D1955" s="4"/>
      <c r="E1955" s="4"/>
      <c r="F1955" s="301">
        <v>1160</v>
      </c>
      <c r="G1955" s="261">
        <f>F1955/12*$C$3</f>
        <v>96.666666666666671</v>
      </c>
      <c r="H1955" s="261"/>
      <c r="I1955" s="261">
        <f>H1955/G1955*100</f>
        <v>0</v>
      </c>
      <c r="J1955" s="1724"/>
      <c r="K1955" s="1724"/>
      <c r="L1955" s="133"/>
      <c r="M1955" s="133"/>
      <c r="N1955" s="133"/>
      <c r="O1955" s="133"/>
      <c r="P1955" s="133"/>
      <c r="Q1955" s="133"/>
      <c r="R1955" s="425"/>
      <c r="S1955" s="2725"/>
      <c r="T1955" s="425"/>
      <c r="U1955" s="948"/>
      <c r="V1955" s="425"/>
      <c r="W1955" s="425"/>
      <c r="X1955" s="425"/>
      <c r="Y1955" s="425"/>
      <c r="Z1955" s="425"/>
      <c r="AA1955" s="1116"/>
      <c r="AB1955" s="1171"/>
      <c r="AC1955" s="2587"/>
      <c r="AD1955" s="1238"/>
    </row>
    <row r="1956" spans="1:30" s="2541" customFormat="1" x14ac:dyDescent="0.25">
      <c r="A1956" s="297"/>
      <c r="B1956" s="297">
        <v>1</v>
      </c>
      <c r="C1956" s="657" t="s">
        <v>207</v>
      </c>
      <c r="D1956" s="4"/>
      <c r="E1956" s="4"/>
      <c r="F1956" s="301"/>
      <c r="G1956" s="261">
        <f>F1956/12*$C$3</f>
        <v>0</v>
      </c>
      <c r="H1956" s="261"/>
      <c r="I1956" s="261"/>
      <c r="J1956" s="1724"/>
      <c r="K1956" s="1724"/>
      <c r="L1956" s="133"/>
      <c r="M1956" s="133"/>
      <c r="N1956" s="133"/>
      <c r="O1956" s="133"/>
      <c r="P1956" s="133"/>
      <c r="Q1956" s="133"/>
      <c r="R1956" s="425">
        <v>6025.4690000000001</v>
      </c>
      <c r="S1956" s="2725">
        <f>R1956/12*$C$3</f>
        <v>502.12241666666665</v>
      </c>
      <c r="T1956" s="425">
        <f>Z1956-Y1956-V1956</f>
        <v>276.15506000000005</v>
      </c>
      <c r="U1956" s="948"/>
      <c r="V1956" s="425"/>
      <c r="W1956" s="425">
        <f>T1956-S1956</f>
        <v>-225.9673566666666</v>
      </c>
      <c r="X1956" s="425"/>
      <c r="Y1956" s="425">
        <v>0</v>
      </c>
      <c r="Z1956" s="425">
        <v>276.15506000000005</v>
      </c>
      <c r="AA1956" s="1116"/>
      <c r="AB1956" s="1171"/>
      <c r="AC1956" s="2587"/>
      <c r="AD1956" s="1238"/>
    </row>
    <row r="1957" spans="1:30" s="2541" customFormat="1" ht="29.25" x14ac:dyDescent="0.25">
      <c r="A1957" s="297"/>
      <c r="B1957" s="297">
        <v>1</v>
      </c>
      <c r="C1957" s="644" t="s">
        <v>366</v>
      </c>
      <c r="D1957" s="4"/>
      <c r="E1957" s="4"/>
      <c r="F1957" s="301">
        <f>F1964+F1965+F1958+F1959</f>
        <v>1430</v>
      </c>
      <c r="G1957" s="261">
        <f>G1964+G1965+G1959</f>
        <v>119.16666666666666</v>
      </c>
      <c r="H1957" s="261">
        <f>H1964+H1965+H1958+H1959</f>
        <v>79.162499999999994</v>
      </c>
      <c r="I1957" s="261">
        <f>H1957/G1957*100</f>
        <v>66.430069930069934</v>
      </c>
      <c r="J1957" s="1724"/>
      <c r="K1957" s="1724"/>
      <c r="L1957" s="133"/>
      <c r="M1957" s="133"/>
      <c r="N1957" s="133"/>
      <c r="O1957" s="133"/>
      <c r="P1957" s="133"/>
      <c r="Q1957" s="133"/>
      <c r="R1957" s="425"/>
      <c r="S1957" s="2725"/>
      <c r="T1957" s="425"/>
      <c r="U1957" s="948"/>
      <c r="V1957" s="425"/>
      <c r="W1957" s="425"/>
      <c r="X1957" s="425"/>
      <c r="Y1957" s="425"/>
      <c r="Z1957" s="425"/>
      <c r="AA1957" s="1116">
        <f>AA1964+AA1965+AA1958+AA1959</f>
        <v>0</v>
      </c>
      <c r="AB1957" s="1171"/>
      <c r="AC1957" s="2587"/>
      <c r="AD1957" s="1238"/>
    </row>
    <row r="1958" spans="1:30" s="2541" customFormat="1" x14ac:dyDescent="0.25">
      <c r="A1958" s="297"/>
      <c r="B1958" s="297">
        <v>1</v>
      </c>
      <c r="C1958" s="4" t="s">
        <v>354</v>
      </c>
      <c r="D1958" s="4"/>
      <c r="E1958" s="4"/>
      <c r="F1958" s="301"/>
      <c r="G1958" s="261"/>
      <c r="H1958" s="261"/>
      <c r="I1958" s="261"/>
      <c r="J1958" s="1724"/>
      <c r="K1958" s="1724"/>
      <c r="L1958" s="133"/>
      <c r="M1958" s="133"/>
      <c r="N1958" s="133"/>
      <c r="O1958" s="133"/>
      <c r="P1958" s="133"/>
      <c r="Q1958" s="133"/>
      <c r="R1958" s="425"/>
      <c r="S1958" s="2725"/>
      <c r="T1958" s="425"/>
      <c r="U1958" s="948"/>
      <c r="V1958" s="425"/>
      <c r="W1958" s="425"/>
      <c r="X1958" s="425"/>
      <c r="Y1958" s="425"/>
      <c r="Z1958" s="425"/>
      <c r="AA1958" s="1116"/>
      <c r="AB1958" s="1171"/>
      <c r="AC1958" s="2587"/>
      <c r="AD1958" s="1238"/>
    </row>
    <row r="1959" spans="1:30" s="2541" customFormat="1" ht="30" x14ac:dyDescent="0.25">
      <c r="A1959" s="297"/>
      <c r="B1959" s="297">
        <v>1</v>
      </c>
      <c r="C1959" s="658" t="s">
        <v>355</v>
      </c>
      <c r="D1959" s="4"/>
      <c r="E1959" s="4"/>
      <c r="F1959" s="1010">
        <f>F1960+F1961/4</f>
        <v>550</v>
      </c>
      <c r="G1959" s="261">
        <f t="shared" ref="G1959:H1959" si="703">G1960+G1961/4</f>
        <v>45.833333333333336</v>
      </c>
      <c r="H1959" s="261">
        <f t="shared" si="703"/>
        <v>52.162500000000001</v>
      </c>
      <c r="I1959" s="261">
        <f>H1959/G1959*100</f>
        <v>113.8090909090909</v>
      </c>
      <c r="J1959" s="1724"/>
      <c r="K1959" s="1724"/>
      <c r="L1959" s="133"/>
      <c r="M1959" s="133"/>
      <c r="N1959" s="133"/>
      <c r="O1959" s="133"/>
      <c r="P1959" s="133"/>
      <c r="Q1959" s="133"/>
      <c r="R1959" s="425"/>
      <c r="S1959" s="2725"/>
      <c r="T1959" s="425"/>
      <c r="U1959" s="948"/>
      <c r="V1959" s="425"/>
      <c r="W1959" s="425"/>
      <c r="X1959" s="425"/>
      <c r="Y1959" s="425"/>
      <c r="Z1959" s="425"/>
      <c r="AA1959" s="1116">
        <f t="shared" ref="AA1959" si="704">AA1960+AA1961/4</f>
        <v>0</v>
      </c>
      <c r="AB1959" s="1171"/>
      <c r="AC1959" s="2587"/>
      <c r="AD1959" s="1238"/>
    </row>
    <row r="1960" spans="1:30" s="2541" customFormat="1" x14ac:dyDescent="0.25">
      <c r="A1960" s="297"/>
      <c r="B1960" s="297">
        <v>1</v>
      </c>
      <c r="C1960" s="4" t="s">
        <v>356</v>
      </c>
      <c r="D1960" s="4"/>
      <c r="E1960" s="4"/>
      <c r="F1960" s="1005"/>
      <c r="G1960" s="261"/>
      <c r="H1960" s="261"/>
      <c r="I1960" s="261"/>
      <c r="J1960" s="1724"/>
      <c r="K1960" s="1724"/>
      <c r="L1960" s="133"/>
      <c r="M1960" s="133"/>
      <c r="N1960" s="133"/>
      <c r="O1960" s="133"/>
      <c r="P1960" s="133"/>
      <c r="Q1960" s="133"/>
      <c r="R1960" s="425"/>
      <c r="S1960" s="2725"/>
      <c r="T1960" s="425"/>
      <c r="U1960" s="948"/>
      <c r="V1960" s="425"/>
      <c r="W1960" s="425"/>
      <c r="X1960" s="425"/>
      <c r="Y1960" s="425"/>
      <c r="Z1960" s="425"/>
      <c r="AA1960" s="1116"/>
      <c r="AB1960" s="1171"/>
      <c r="AC1960" s="2587"/>
      <c r="AD1960" s="1238"/>
    </row>
    <row r="1961" spans="1:30" s="2541" customFormat="1" ht="30" x14ac:dyDescent="0.25">
      <c r="A1961" s="297"/>
      <c r="B1961" s="297">
        <v>1</v>
      </c>
      <c r="C1961" s="4" t="s">
        <v>381</v>
      </c>
      <c r="D1961" s="4"/>
      <c r="E1961" s="4"/>
      <c r="F1961" s="1010">
        <v>2200</v>
      </c>
      <c r="G1961" s="261">
        <f t="shared" ref="G1961" si="705">F1961/12*$C$3</f>
        <v>183.33333333333334</v>
      </c>
      <c r="H1961" s="261">
        <v>208.65</v>
      </c>
      <c r="I1961" s="261">
        <f>H1961/G1961*100</f>
        <v>113.8090909090909</v>
      </c>
      <c r="J1961" s="1724"/>
      <c r="K1961" s="1724"/>
      <c r="L1961" s="133"/>
      <c r="M1961" s="133"/>
      <c r="N1961" s="133"/>
      <c r="O1961" s="133"/>
      <c r="P1961" s="133"/>
      <c r="Q1961" s="133"/>
      <c r="R1961" s="425"/>
      <c r="S1961" s="2725"/>
      <c r="T1961" s="425"/>
      <c r="U1961" s="948"/>
      <c r="V1961" s="425"/>
      <c r="W1961" s="425"/>
      <c r="X1961" s="425"/>
      <c r="Y1961" s="425"/>
      <c r="Z1961" s="425"/>
      <c r="AA1961" s="1116"/>
      <c r="AB1961" s="1171"/>
      <c r="AC1961" s="2587"/>
      <c r="AD1961" s="1238"/>
    </row>
    <row r="1962" spans="1:30" s="2541" customFormat="1" ht="60" x14ac:dyDescent="0.25">
      <c r="A1962" s="297">
        <v>1</v>
      </c>
      <c r="B1962" s="297">
        <v>1</v>
      </c>
      <c r="C1962" s="4" t="s">
        <v>358</v>
      </c>
      <c r="D1962" s="4"/>
      <c r="E1962" s="4"/>
      <c r="F1962" s="301"/>
      <c r="G1962" s="134"/>
      <c r="H1962" s="261"/>
      <c r="I1962" s="261"/>
      <c r="J1962" s="1724"/>
      <c r="K1962" s="1724"/>
      <c r="L1962" s="133"/>
      <c r="M1962" s="133"/>
      <c r="N1962" s="133"/>
      <c r="O1962" s="133"/>
      <c r="P1962" s="133"/>
      <c r="Q1962" s="133"/>
      <c r="R1962" s="425"/>
      <c r="S1962" s="2725"/>
      <c r="T1962" s="425"/>
      <c r="U1962" s="948"/>
      <c r="V1962" s="425"/>
      <c r="W1962" s="425"/>
      <c r="X1962" s="425"/>
      <c r="Y1962" s="425"/>
      <c r="Z1962" s="425"/>
      <c r="AA1962" s="1116"/>
      <c r="AB1962" s="1171"/>
      <c r="AC1962" s="2587"/>
      <c r="AD1962" s="1238"/>
    </row>
    <row r="1963" spans="1:30" s="2541" customFormat="1" ht="45" x14ac:dyDescent="0.25">
      <c r="A1963" s="297">
        <v>1</v>
      </c>
      <c r="B1963" s="297">
        <v>1</v>
      </c>
      <c r="C1963" s="659" t="s">
        <v>359</v>
      </c>
      <c r="D1963" s="4"/>
      <c r="E1963" s="4"/>
      <c r="F1963" s="301"/>
      <c r="G1963" s="134"/>
      <c r="H1963" s="261"/>
      <c r="I1963" s="261"/>
      <c r="J1963" s="1724"/>
      <c r="K1963" s="1724"/>
      <c r="L1963" s="133"/>
      <c r="M1963" s="133"/>
      <c r="N1963" s="133"/>
      <c r="O1963" s="133"/>
      <c r="P1963" s="133"/>
      <c r="Q1963" s="133"/>
      <c r="R1963" s="425"/>
      <c r="S1963" s="2725"/>
      <c r="T1963" s="425"/>
      <c r="U1963" s="948"/>
      <c r="V1963" s="425"/>
      <c r="W1963" s="425"/>
      <c r="X1963" s="425"/>
      <c r="Y1963" s="425"/>
      <c r="Z1963" s="425"/>
      <c r="AA1963" s="1116"/>
      <c r="AB1963" s="1171"/>
      <c r="AC1963" s="2587"/>
      <c r="AD1963" s="1238"/>
    </row>
    <row r="1964" spans="1:30" s="2541" customFormat="1" ht="105" x14ac:dyDescent="0.25">
      <c r="A1964" s="297"/>
      <c r="B1964" s="297"/>
      <c r="C1964" s="659" t="s">
        <v>549</v>
      </c>
      <c r="D1964" s="4"/>
      <c r="E1964" s="4"/>
      <c r="F1964" s="301">
        <v>100</v>
      </c>
      <c r="G1964" s="134">
        <f>(F1964/12*$C$3)</f>
        <v>8.3333333333333339</v>
      </c>
      <c r="H1964" s="261">
        <v>27</v>
      </c>
      <c r="I1964" s="261">
        <f>H1964/G1964*100</f>
        <v>324</v>
      </c>
      <c r="J1964" s="1724"/>
      <c r="K1964" s="1724"/>
      <c r="L1964" s="133"/>
      <c r="M1964" s="133"/>
      <c r="N1964" s="133"/>
      <c r="O1964" s="133"/>
      <c r="P1964" s="133"/>
      <c r="Q1964" s="133"/>
      <c r="R1964" s="425"/>
      <c r="S1964" s="2725"/>
      <c r="T1964" s="425"/>
      <c r="U1964" s="948"/>
      <c r="V1964" s="425"/>
      <c r="W1964" s="425"/>
      <c r="X1964" s="425"/>
      <c r="Y1964" s="425"/>
      <c r="Z1964" s="425"/>
      <c r="AA1964" s="1116"/>
      <c r="AB1964" s="1171"/>
      <c r="AC1964" s="2587"/>
      <c r="AD1964" s="1238"/>
    </row>
    <row r="1965" spans="1:30" s="2541" customFormat="1" ht="42.75" x14ac:dyDescent="0.25">
      <c r="A1965" s="297"/>
      <c r="B1965" s="297"/>
      <c r="C1965" s="1239" t="s">
        <v>517</v>
      </c>
      <c r="D1965" s="1457"/>
      <c r="E1965" s="644"/>
      <c r="F1965" s="301">
        <f>F1966</f>
        <v>780</v>
      </c>
      <c r="G1965" s="617">
        <f>G1966</f>
        <v>65</v>
      </c>
      <c r="H1965" s="617">
        <f>H1966</f>
        <v>0</v>
      </c>
      <c r="I1965" s="910">
        <f>H1965/ROUND(G1965,0)*100</f>
        <v>0</v>
      </c>
      <c r="J1965" s="1724"/>
      <c r="K1965" s="1724"/>
      <c r="L1965" s="133"/>
      <c r="M1965" s="133"/>
      <c r="N1965" s="133"/>
      <c r="O1965" s="133"/>
      <c r="P1965" s="133"/>
      <c r="Q1965" s="133"/>
      <c r="R1965" s="2606">
        <v>1277.9346</v>
      </c>
      <c r="S1965" s="1055">
        <f>R1965/12*$C$3</f>
        <v>106.49455</v>
      </c>
      <c r="T1965" s="301">
        <f>Z1965-Y1965-V1965</f>
        <v>0</v>
      </c>
      <c r="U1965" s="2578"/>
      <c r="V1965" s="301"/>
      <c r="W1965" s="301">
        <f>T1965-S1965</f>
        <v>-106.49455</v>
      </c>
      <c r="X1965" s="301"/>
      <c r="Y1965" s="301"/>
      <c r="Z1965" s="301"/>
      <c r="AA1965" s="1116">
        <f>AA1966</f>
        <v>0</v>
      </c>
      <c r="AB1965" s="1171"/>
      <c r="AC1965" s="2587"/>
      <c r="AD1965" s="1238"/>
    </row>
    <row r="1966" spans="1:30" s="2541" customFormat="1" x14ac:dyDescent="0.25">
      <c r="A1966" s="297"/>
      <c r="B1966" s="297"/>
      <c r="C1966" s="659" t="s">
        <v>518</v>
      </c>
      <c r="D1966" s="1457"/>
      <c r="E1966" s="644"/>
      <c r="F1966" s="301">
        <v>780</v>
      </c>
      <c r="G1966" s="134">
        <f>(F1966/12*$C$3)</f>
        <v>65</v>
      </c>
      <c r="H1966" s="910"/>
      <c r="I1966" s="910">
        <f>H1966/ROUND(G1966,0)*100</f>
        <v>0</v>
      </c>
      <c r="J1966" s="1724"/>
      <c r="K1966" s="1724"/>
      <c r="L1966" s="133"/>
      <c r="M1966" s="133"/>
      <c r="N1966" s="133"/>
      <c r="O1966" s="133"/>
      <c r="P1966" s="133"/>
      <c r="Q1966" s="133"/>
      <c r="R1966" s="2606"/>
      <c r="S1966" s="2726"/>
      <c r="T1966" s="2933"/>
      <c r="U1966" s="2988"/>
      <c r="V1966" s="2933"/>
      <c r="W1966" s="2933"/>
      <c r="X1966" s="2933"/>
      <c r="Y1966" s="2933"/>
      <c r="Z1966" s="2933"/>
      <c r="AA1966" s="1116"/>
      <c r="AB1966" s="1171"/>
      <c r="AC1966" s="2587"/>
      <c r="AD1966" s="1238"/>
    </row>
    <row r="1967" spans="1:30" s="2541" customFormat="1" ht="42.75" x14ac:dyDescent="0.25">
      <c r="A1967" s="297"/>
      <c r="B1967" s="297"/>
      <c r="C1967" s="1239" t="s">
        <v>519</v>
      </c>
      <c r="D1967" s="1457"/>
      <c r="E1967" s="644"/>
      <c r="F1967" s="301"/>
      <c r="G1967" s="134"/>
      <c r="H1967" s="910"/>
      <c r="I1967" s="910"/>
      <c r="J1967" s="1724"/>
      <c r="K1967" s="1724"/>
      <c r="L1967" s="133"/>
      <c r="M1967" s="133"/>
      <c r="N1967" s="133"/>
      <c r="O1967" s="133"/>
      <c r="P1967" s="133"/>
      <c r="Q1967" s="133"/>
      <c r="R1967" s="2606"/>
      <c r="S1967" s="2726"/>
      <c r="T1967" s="2933"/>
      <c r="U1967" s="2988"/>
      <c r="V1967" s="2933"/>
      <c r="W1967" s="2933"/>
      <c r="X1967" s="2933"/>
      <c r="Y1967" s="2933"/>
      <c r="Z1967" s="2933"/>
      <c r="AA1967" s="1116"/>
      <c r="AB1967" s="1171"/>
      <c r="AC1967" s="2587"/>
      <c r="AD1967" s="1238"/>
    </row>
    <row r="1968" spans="1:30" s="2541" customFormat="1" ht="29.25" x14ac:dyDescent="0.25">
      <c r="A1968" s="297">
        <v>1</v>
      </c>
      <c r="B1968" s="297">
        <v>1</v>
      </c>
      <c r="C1968" s="644" t="s">
        <v>367</v>
      </c>
      <c r="D1968" s="4"/>
      <c r="E1968" s="4"/>
      <c r="F1968" s="1010">
        <f>F1969+F1970</f>
        <v>2063.8297872340427</v>
      </c>
      <c r="G1968" s="134">
        <f t="shared" ref="G1968:H1968" si="706">G1969+G1970</f>
        <v>171.98581560283688</v>
      </c>
      <c r="H1968" s="261">
        <f t="shared" si="706"/>
        <v>79.478723404255319</v>
      </c>
      <c r="I1968" s="261">
        <f>H1968/ROUND(G1968,0)*100</f>
        <v>46.208560118753098</v>
      </c>
      <c r="J1968" s="1724"/>
      <c r="K1968" s="1724"/>
      <c r="L1968" s="133"/>
      <c r="M1968" s="133"/>
      <c r="N1968" s="133"/>
      <c r="O1968" s="133"/>
      <c r="P1968" s="133"/>
      <c r="Q1968" s="133"/>
      <c r="R1968" s="425"/>
      <c r="S1968" s="2725"/>
      <c r="T1968" s="425"/>
      <c r="U1968" s="948"/>
      <c r="V1968" s="425"/>
      <c r="W1968" s="425"/>
      <c r="X1968" s="425"/>
      <c r="Y1968" s="425"/>
      <c r="Z1968" s="425"/>
      <c r="AA1968" s="1116">
        <f t="shared" ref="AA1968" si="707">AA1969+AA1970</f>
        <v>0</v>
      </c>
      <c r="AB1968" s="1171"/>
      <c r="AC1968" s="2587"/>
      <c r="AD1968" s="1238"/>
    </row>
    <row r="1969" spans="1:30" s="2541" customFormat="1" x14ac:dyDescent="0.25">
      <c r="A1969" s="297"/>
      <c r="B1969" s="297">
        <v>1</v>
      </c>
      <c r="C1969" s="644" t="s">
        <v>382</v>
      </c>
      <c r="D1969" s="4"/>
      <c r="E1969" s="4"/>
      <c r="F1969" s="2533"/>
      <c r="G1969" s="134"/>
      <c r="H1969" s="261"/>
      <c r="I1969" s="261"/>
      <c r="J1969" s="1724"/>
      <c r="K1969" s="1724"/>
      <c r="L1969" s="133"/>
      <c r="M1969" s="133"/>
      <c r="N1969" s="133"/>
      <c r="O1969" s="133"/>
      <c r="P1969" s="133"/>
      <c r="Q1969" s="133"/>
      <c r="R1969" s="425"/>
      <c r="S1969" s="2725"/>
      <c r="T1969" s="425"/>
      <c r="U1969" s="948"/>
      <c r="V1969" s="425"/>
      <c r="W1969" s="425"/>
      <c r="X1969" s="425"/>
      <c r="Y1969" s="425"/>
      <c r="Z1969" s="425"/>
      <c r="AA1969" s="1116"/>
      <c r="AB1969" s="1171"/>
      <c r="AC1969" s="2587"/>
      <c r="AD1969" s="1238"/>
    </row>
    <row r="1970" spans="1:30" s="2541" customFormat="1" x14ac:dyDescent="0.25">
      <c r="A1970" s="297">
        <v>1</v>
      </c>
      <c r="B1970" s="297">
        <v>1</v>
      </c>
      <c r="C1970" s="4" t="s">
        <v>383</v>
      </c>
      <c r="D1970" s="4"/>
      <c r="E1970" s="4"/>
      <c r="F1970" s="2533">
        <f>F1971/9.4</f>
        <v>2063.8297872340427</v>
      </c>
      <c r="G1970" s="134">
        <f t="shared" ref="G1970:H1970" si="708">G1971/9.4</f>
        <v>171.98581560283688</v>
      </c>
      <c r="H1970" s="134">
        <f t="shared" si="708"/>
        <v>79.478723404255319</v>
      </c>
      <c r="I1970" s="261">
        <f>H1970/ROUND(G1970,0)*100</f>
        <v>46.208560118753098</v>
      </c>
      <c r="J1970" s="1724"/>
      <c r="K1970" s="1724"/>
      <c r="L1970" s="133"/>
      <c r="M1970" s="133"/>
      <c r="N1970" s="133"/>
      <c r="O1970" s="133"/>
      <c r="P1970" s="133"/>
      <c r="Q1970" s="133"/>
      <c r="R1970" s="425"/>
      <c r="S1970" s="2725"/>
      <c r="T1970" s="425"/>
      <c r="U1970" s="948"/>
      <c r="V1970" s="425"/>
      <c r="W1970" s="425"/>
      <c r="X1970" s="425"/>
      <c r="Y1970" s="425"/>
      <c r="Z1970" s="425"/>
      <c r="AA1970" s="1132">
        <f t="shared" ref="AA1970" si="709">AA1971/9.4</f>
        <v>0</v>
      </c>
      <c r="AB1970" s="1171"/>
      <c r="AC1970" s="2587"/>
      <c r="AD1970" s="1238"/>
    </row>
    <row r="1971" spans="1:30" s="2541" customFormat="1" x14ac:dyDescent="0.25">
      <c r="A1971" s="297"/>
      <c r="B1971" s="297">
        <v>1</v>
      </c>
      <c r="C1971" s="660" t="s">
        <v>384</v>
      </c>
      <c r="D1971" s="4"/>
      <c r="E1971" s="4"/>
      <c r="F1971" s="2533">
        <v>19400</v>
      </c>
      <c r="G1971" s="134">
        <f>(F1971/12*$C$3)</f>
        <v>1616.6666666666667</v>
      </c>
      <c r="H1971" s="134">
        <v>747.1</v>
      </c>
      <c r="I1971" s="261">
        <f>H1971/ROUND(G1971,0)*100</f>
        <v>46.202844774273352</v>
      </c>
      <c r="J1971" s="1724"/>
      <c r="K1971" s="1724"/>
      <c r="L1971" s="133"/>
      <c r="M1971" s="133"/>
      <c r="N1971" s="133"/>
      <c r="O1971" s="133"/>
      <c r="P1971" s="133"/>
      <c r="Q1971" s="133"/>
      <c r="R1971" s="425"/>
      <c r="S1971" s="2725"/>
      <c r="T1971" s="425"/>
      <c r="U1971" s="948"/>
      <c r="V1971" s="425"/>
      <c r="W1971" s="425"/>
      <c r="X1971" s="425"/>
      <c r="Y1971" s="425"/>
      <c r="Z1971" s="425"/>
      <c r="AA1971" s="1132"/>
      <c r="AB1971" s="1171"/>
      <c r="AC1971" s="2587"/>
      <c r="AD1971" s="1238"/>
    </row>
    <row r="1972" spans="1:30" s="2541" customFormat="1" ht="29.25" x14ac:dyDescent="0.25">
      <c r="A1972" s="297">
        <v>1</v>
      </c>
      <c r="B1972" s="297">
        <v>1</v>
      </c>
      <c r="C1972" s="644" t="s">
        <v>360</v>
      </c>
      <c r="D1972" s="4"/>
      <c r="E1972" s="4"/>
      <c r="F1972" s="301">
        <v>4806</v>
      </c>
      <c r="G1972" s="134">
        <f>F1972/12*$C$3</f>
        <v>400.5</v>
      </c>
      <c r="H1972" s="134">
        <v>347</v>
      </c>
      <c r="I1972" s="261">
        <f>H1972/G1972*100</f>
        <v>86.641697877652931</v>
      </c>
      <c r="J1972" s="1724"/>
      <c r="K1972" s="1724"/>
      <c r="L1972" s="133"/>
      <c r="M1972" s="133"/>
      <c r="N1972" s="133"/>
      <c r="O1972" s="133"/>
      <c r="P1972" s="133"/>
      <c r="Q1972" s="133"/>
      <c r="R1972" s="425"/>
      <c r="S1972" s="2725"/>
      <c r="T1972" s="425"/>
      <c r="U1972" s="948"/>
      <c r="V1972" s="425"/>
      <c r="W1972" s="425"/>
      <c r="X1972" s="425"/>
      <c r="Y1972" s="425"/>
      <c r="Z1972" s="425"/>
      <c r="AA1972" s="1132"/>
      <c r="AB1972" s="1171"/>
      <c r="AC1972" s="2587"/>
      <c r="AD1972" s="1238"/>
    </row>
    <row r="1973" spans="1:30" s="2541" customFormat="1" ht="30" x14ac:dyDescent="0.25">
      <c r="A1973" s="297">
        <v>1</v>
      </c>
      <c r="B1973" s="297">
        <v>1</v>
      </c>
      <c r="C1973" s="639" t="s">
        <v>202</v>
      </c>
      <c r="D1973" s="1457"/>
      <c r="E1973" s="4"/>
      <c r="F1973" s="301"/>
      <c r="G1973" s="261"/>
      <c r="H1973" s="261"/>
      <c r="I1973" s="261"/>
      <c r="J1973" s="1724"/>
      <c r="K1973" s="1724"/>
      <c r="L1973" s="133"/>
      <c r="M1973" s="133"/>
      <c r="N1973" s="133"/>
      <c r="O1973" s="133"/>
      <c r="P1973" s="133"/>
      <c r="Q1973" s="133"/>
      <c r="R1973" s="2606"/>
      <c r="S1973" s="2726">
        <f>R1973/12*$C$3</f>
        <v>0</v>
      </c>
      <c r="T1973" s="2606">
        <f>Z1973-Y1973</f>
        <v>0</v>
      </c>
      <c r="U1973" s="3068"/>
      <c r="V1973" s="2606"/>
      <c r="W1973" s="2606">
        <f>T1973-S1973</f>
        <v>0</v>
      </c>
      <c r="X1973" s="2606"/>
      <c r="Y1973" s="2606"/>
      <c r="Z1973" s="2606"/>
      <c r="AA1973" s="1116"/>
      <c r="AB1973" s="3069"/>
      <c r="AC1973" s="2587"/>
      <c r="AD1973" s="1238"/>
    </row>
    <row r="1974" spans="1:30" s="2541" customFormat="1" ht="72" x14ac:dyDescent="0.25">
      <c r="A1974" s="297">
        <v>1</v>
      </c>
      <c r="B1974" s="297">
        <v>1</v>
      </c>
      <c r="C1974" s="644" t="s">
        <v>368</v>
      </c>
      <c r="D1974" s="657"/>
      <c r="E1974" s="4"/>
      <c r="F1974" s="301">
        <v>1600</v>
      </c>
      <c r="G1974" s="261">
        <f>F1974/12*$C$3</f>
        <v>133.33333333333334</v>
      </c>
      <c r="H1974" s="261">
        <v>164</v>
      </c>
      <c r="I1974" s="910">
        <f t="shared" ref="I1974:I1983" si="710">H1974/G1974*100</f>
        <v>123</v>
      </c>
      <c r="J1974" s="1724"/>
      <c r="K1974" s="1724"/>
      <c r="L1974" s="133"/>
      <c r="M1974" s="133"/>
      <c r="N1974" s="133"/>
      <c r="O1974" s="133"/>
      <c r="P1974" s="133"/>
      <c r="Q1974" s="133"/>
      <c r="R1974" s="425"/>
      <c r="S1974" s="2725"/>
      <c r="T1974" s="425"/>
      <c r="U1974" s="948"/>
      <c r="V1974" s="425"/>
      <c r="W1974" s="425"/>
      <c r="X1974" s="425"/>
      <c r="Y1974" s="425"/>
      <c r="Z1974" s="425"/>
      <c r="AA1974" s="1116"/>
      <c r="AB1974" s="1171"/>
      <c r="AC1974" s="2587"/>
      <c r="AD1974" s="1238"/>
    </row>
    <row r="1975" spans="1:30" s="2541" customFormat="1" x14ac:dyDescent="0.25">
      <c r="A1975" s="297">
        <v>1</v>
      </c>
      <c r="B1975" s="297">
        <v>1</v>
      </c>
      <c r="C1975" s="631" t="s">
        <v>235</v>
      </c>
      <c r="D1975" s="4"/>
      <c r="E1975" s="4"/>
      <c r="F1975" s="301">
        <f>F1976+F1977</f>
        <v>400</v>
      </c>
      <c r="G1975" s="261">
        <f t="shared" ref="G1975" si="711">G1976+G1977</f>
        <v>33.333333333333336</v>
      </c>
      <c r="H1975" s="261">
        <f>H1976+H1977+H1978</f>
        <v>69</v>
      </c>
      <c r="I1975" s="910">
        <f t="shared" si="710"/>
        <v>206.99999999999997</v>
      </c>
      <c r="J1975" s="1724"/>
      <c r="K1975" s="1724"/>
      <c r="L1975" s="133"/>
      <c r="M1975" s="133"/>
      <c r="N1975" s="133"/>
      <c r="O1975" s="133"/>
      <c r="P1975" s="133"/>
      <c r="Q1975" s="133"/>
      <c r="R1975" s="425">
        <v>320.661</v>
      </c>
      <c r="S1975" s="1055">
        <f>R1975/12*$C$3</f>
        <v>26.72175</v>
      </c>
      <c r="T1975" s="425">
        <f>Z1975-Y1975-V1975</f>
        <v>88.406430000000015</v>
      </c>
      <c r="U1975" s="948"/>
      <c r="V1975" s="425"/>
      <c r="W1975" s="425">
        <f>T1975-S1975</f>
        <v>61.684680000000014</v>
      </c>
      <c r="X1975" s="425"/>
      <c r="Y1975" s="425">
        <v>0</v>
      </c>
      <c r="Z1975" s="425">
        <v>88.406430000000015</v>
      </c>
      <c r="AA1975" s="1116">
        <f>AA1976+AA1977+AA1978</f>
        <v>0</v>
      </c>
      <c r="AB1975" s="1171"/>
      <c r="AC1975" s="2587"/>
      <c r="AD1975" s="1238"/>
    </row>
    <row r="1976" spans="1:30" s="2541" customFormat="1" ht="30" x14ac:dyDescent="0.25">
      <c r="A1976" s="297">
        <v>1</v>
      </c>
      <c r="B1976" s="297">
        <v>1</v>
      </c>
      <c r="C1976" s="589" t="s">
        <v>285</v>
      </c>
      <c r="D1976" s="4"/>
      <c r="E1976" s="4"/>
      <c r="F1976" s="301">
        <v>300</v>
      </c>
      <c r="G1976" s="134">
        <f>F1976/12*$C$3</f>
        <v>25</v>
      </c>
      <c r="H1976" s="261">
        <v>15</v>
      </c>
      <c r="I1976" s="910">
        <f t="shared" si="710"/>
        <v>60</v>
      </c>
      <c r="J1976" s="1724"/>
      <c r="K1976" s="1724"/>
      <c r="L1976" s="133"/>
      <c r="M1976" s="133"/>
      <c r="N1976" s="133"/>
      <c r="O1976" s="133"/>
      <c r="P1976" s="133"/>
      <c r="Q1976" s="133"/>
      <c r="R1976" s="425"/>
      <c r="S1976" s="2725"/>
      <c r="T1976" s="425"/>
      <c r="U1976" s="948"/>
      <c r="V1976" s="425"/>
      <c r="W1976" s="425"/>
      <c r="X1976" s="425"/>
      <c r="Y1976" s="425"/>
      <c r="Z1976" s="425"/>
      <c r="AA1976" s="1116"/>
      <c r="AB1976" s="1171"/>
      <c r="AC1976" s="2587"/>
      <c r="AD1976" s="1238"/>
    </row>
    <row r="1977" spans="1:30" s="2541" customFormat="1" ht="30" x14ac:dyDescent="0.25">
      <c r="A1977" s="297"/>
      <c r="B1977" s="297">
        <v>1</v>
      </c>
      <c r="C1977" s="589" t="s">
        <v>280</v>
      </c>
      <c r="D1977" s="4"/>
      <c r="E1977" s="4"/>
      <c r="F1977" s="301">
        <v>100</v>
      </c>
      <c r="G1977" s="134">
        <f>F1977/12*$C$3</f>
        <v>8.3333333333333339</v>
      </c>
      <c r="H1977" s="261"/>
      <c r="I1977" s="910">
        <f t="shared" si="710"/>
        <v>0</v>
      </c>
      <c r="J1977" s="1724"/>
      <c r="K1977" s="1724"/>
      <c r="L1977" s="133"/>
      <c r="M1977" s="133"/>
      <c r="N1977" s="133"/>
      <c r="O1977" s="133"/>
      <c r="P1977" s="133"/>
      <c r="Q1977" s="133"/>
      <c r="R1977" s="425"/>
      <c r="S1977" s="2725"/>
      <c r="T1977" s="425"/>
      <c r="U1977" s="948"/>
      <c r="V1977" s="425"/>
      <c r="W1977" s="425"/>
      <c r="X1977" s="425"/>
      <c r="Y1977" s="425"/>
      <c r="Z1977" s="425"/>
      <c r="AA1977" s="1116"/>
      <c r="AB1977" s="1171"/>
      <c r="AC1977" s="2587"/>
      <c r="AD1977" s="1238"/>
    </row>
    <row r="1978" spans="1:30" s="2541" customFormat="1" ht="30" x14ac:dyDescent="0.25">
      <c r="A1978" s="297"/>
      <c r="B1978" s="297"/>
      <c r="C1978" s="589" t="s">
        <v>74</v>
      </c>
      <c r="D1978" s="4"/>
      <c r="E1978" s="4"/>
      <c r="F1978" s="301"/>
      <c r="G1978" s="134"/>
      <c r="H1978" s="261">
        <v>54</v>
      </c>
      <c r="I1978" s="910"/>
      <c r="J1978" s="1724"/>
      <c r="K1978" s="1724"/>
      <c r="L1978" s="133"/>
      <c r="M1978" s="133"/>
      <c r="N1978" s="133"/>
      <c r="O1978" s="133"/>
      <c r="P1978" s="133"/>
      <c r="Q1978" s="133"/>
      <c r="R1978" s="425"/>
      <c r="S1978" s="2725"/>
      <c r="T1978" s="425"/>
      <c r="U1978" s="948"/>
      <c r="V1978" s="425"/>
      <c r="W1978" s="425"/>
      <c r="X1978" s="425"/>
      <c r="Y1978" s="425"/>
      <c r="Z1978" s="425"/>
      <c r="AA1978" s="1116"/>
      <c r="AB1978" s="1171"/>
      <c r="AC1978" s="2587"/>
      <c r="AD1978" s="1238"/>
    </row>
    <row r="1979" spans="1:30" s="2541" customFormat="1" ht="29.25" x14ac:dyDescent="0.25">
      <c r="A1979" s="297">
        <v>1</v>
      </c>
      <c r="B1979" s="297">
        <v>1</v>
      </c>
      <c r="C1979" s="584" t="s">
        <v>281</v>
      </c>
      <c r="D1979" s="4"/>
      <c r="E1979" s="4"/>
      <c r="F1979" s="328">
        <f>F1957+F1934</f>
        <v>39343</v>
      </c>
      <c r="G1979" s="910">
        <f>G1957+G1934</f>
        <v>3278.583333333333</v>
      </c>
      <c r="H1979" s="910">
        <f>H1957+H1934</f>
        <v>2311.1624999999999</v>
      </c>
      <c r="I1979" s="910">
        <f t="shared" si="710"/>
        <v>70.492717891365686</v>
      </c>
      <c r="J1979" s="1724"/>
      <c r="K1979" s="1724"/>
      <c r="L1979" s="133"/>
      <c r="M1979" s="133"/>
      <c r="N1979" s="133"/>
      <c r="O1979" s="133"/>
      <c r="P1979" s="133"/>
      <c r="Q1979" s="133"/>
      <c r="R1979" s="425"/>
      <c r="S1979" s="2725"/>
      <c r="T1979" s="425"/>
      <c r="U1979" s="948"/>
      <c r="V1979" s="425"/>
      <c r="W1979" s="425"/>
      <c r="X1979" s="425"/>
      <c r="Y1979" s="425"/>
      <c r="Z1979" s="425"/>
      <c r="AA1979" s="1120">
        <f>AA1957+AA1934</f>
        <v>0</v>
      </c>
      <c r="AB1979" s="1171"/>
      <c r="AC1979" s="2587"/>
      <c r="AD1979" s="1238"/>
    </row>
    <row r="1980" spans="1:30" s="2541" customFormat="1" ht="43.5" x14ac:dyDescent="0.25">
      <c r="A1980" s="297">
        <v>1</v>
      </c>
      <c r="B1980" s="297">
        <v>1</v>
      </c>
      <c r="C1980" s="584" t="s">
        <v>310</v>
      </c>
      <c r="D1980" s="4"/>
      <c r="E1980" s="4"/>
      <c r="F1980" s="328">
        <f>F1944</f>
        <v>18445</v>
      </c>
      <c r="G1980" s="647">
        <f>G1944</f>
        <v>1537.0833333333335</v>
      </c>
      <c r="H1980" s="910">
        <f>H1944</f>
        <v>911</v>
      </c>
      <c r="I1980" s="910">
        <f t="shared" si="710"/>
        <v>59.268094334507992</v>
      </c>
      <c r="J1980" s="1724"/>
      <c r="K1980" s="1724"/>
      <c r="L1980" s="133"/>
      <c r="M1980" s="133"/>
      <c r="N1980" s="133"/>
      <c r="O1980" s="133"/>
      <c r="P1980" s="133"/>
      <c r="Q1980" s="133"/>
      <c r="R1980" s="425"/>
      <c r="S1980" s="2725"/>
      <c r="T1980" s="425"/>
      <c r="U1980" s="948"/>
      <c r="V1980" s="425"/>
      <c r="W1980" s="425"/>
      <c r="X1980" s="425"/>
      <c r="Y1980" s="425"/>
      <c r="Z1980" s="425"/>
      <c r="AA1980" s="1120">
        <f>AA1944</f>
        <v>0</v>
      </c>
      <c r="AB1980" s="1171"/>
      <c r="AC1980" s="2587"/>
      <c r="AD1980" s="1238"/>
    </row>
    <row r="1981" spans="1:30" s="2541" customFormat="1" ht="29.25" x14ac:dyDescent="0.25">
      <c r="A1981" s="297">
        <v>1</v>
      </c>
      <c r="B1981" s="297">
        <v>1</v>
      </c>
      <c r="C1981" s="584" t="s">
        <v>282</v>
      </c>
      <c r="D1981" s="4"/>
      <c r="E1981" s="4"/>
      <c r="F1981" s="328">
        <f>F1968+F1942</f>
        <v>31644.829787234041</v>
      </c>
      <c r="G1981" s="647">
        <f>G1968+G1942</f>
        <v>2637.0691489361702</v>
      </c>
      <c r="H1981" s="910">
        <f>H1968+H1942</f>
        <v>1909.4787234042553</v>
      </c>
      <c r="I1981" s="910">
        <f t="shared" si="710"/>
        <v>72.40912602441864</v>
      </c>
      <c r="J1981" s="1724"/>
      <c r="K1981" s="1724"/>
      <c r="L1981" s="133"/>
      <c r="M1981" s="133"/>
      <c r="N1981" s="133"/>
      <c r="O1981" s="133"/>
      <c r="P1981" s="133"/>
      <c r="Q1981" s="133"/>
      <c r="R1981" s="425"/>
      <c r="S1981" s="2725"/>
      <c r="T1981" s="425"/>
      <c r="U1981" s="948"/>
      <c r="V1981" s="425"/>
      <c r="W1981" s="425"/>
      <c r="X1981" s="425"/>
      <c r="Y1981" s="425"/>
      <c r="Z1981" s="425"/>
      <c r="AA1981" s="1120">
        <f>AA1968+AA1942</f>
        <v>0</v>
      </c>
      <c r="AB1981" s="1171"/>
      <c r="AC1981" s="2587"/>
      <c r="AD1981" s="1238"/>
    </row>
    <row r="1982" spans="1:30" s="2541" customFormat="1" ht="29.25" x14ac:dyDescent="0.25">
      <c r="A1982" s="297">
        <v>1</v>
      </c>
      <c r="B1982" s="297">
        <v>1</v>
      </c>
      <c r="C1982" s="584" t="s">
        <v>283</v>
      </c>
      <c r="D1982" s="4"/>
      <c r="E1982" s="4"/>
      <c r="F1982" s="328">
        <f>F1972+F1974+F1955</f>
        <v>7566</v>
      </c>
      <c r="G1982" s="647">
        <f>G1972+G1974+G1955</f>
        <v>630.5</v>
      </c>
      <c r="H1982" s="910">
        <f>H1972+H1974+H1955</f>
        <v>511</v>
      </c>
      <c r="I1982" s="910">
        <f t="shared" si="710"/>
        <v>81.046788263283105</v>
      </c>
      <c r="J1982" s="1724"/>
      <c r="K1982" s="1724"/>
      <c r="L1982" s="133"/>
      <c r="M1982" s="133"/>
      <c r="N1982" s="133"/>
      <c r="O1982" s="133"/>
      <c r="P1982" s="133"/>
      <c r="Q1982" s="133"/>
      <c r="R1982" s="425">
        <v>7680.9221200000002</v>
      </c>
      <c r="S1982" s="1055">
        <f>R1982/12*$C$3</f>
        <v>640.07684333333339</v>
      </c>
      <c r="T1982" s="425">
        <f>Z1982-Y1982-V1982</f>
        <v>612.69921999999997</v>
      </c>
      <c r="U1982" s="948"/>
      <c r="V1982" s="425"/>
      <c r="W1982" s="425">
        <f>T1982-S1982</f>
        <v>-27.377623333333418</v>
      </c>
      <c r="X1982" s="425"/>
      <c r="Y1982" s="425">
        <v>0</v>
      </c>
      <c r="Z1982" s="425">
        <v>612.69921999999997</v>
      </c>
      <c r="AA1982" s="1120">
        <f>AA1972+AA1974+AA1955</f>
        <v>0</v>
      </c>
      <c r="AB1982" s="1171"/>
      <c r="AC1982" s="2587"/>
      <c r="AD1982" s="1238"/>
    </row>
    <row r="1983" spans="1:30" s="2541" customFormat="1" x14ac:dyDescent="0.25">
      <c r="A1983" s="297">
        <v>1</v>
      </c>
      <c r="B1983" s="297">
        <v>1</v>
      </c>
      <c r="C1983" s="585" t="s">
        <v>138</v>
      </c>
      <c r="D1983" s="4"/>
      <c r="E1983" s="4"/>
      <c r="F1983" s="328">
        <f>F1979+F1980+F1982+F1943*2.9+F1971/4.2</f>
        <v>155757.94761904763</v>
      </c>
      <c r="G1983" s="647">
        <f t="shared" ref="G1983:H1983" si="712">G1979+G1980+G1982+G1943*2.9+G1971/4.2</f>
        <v>12979.828968253967</v>
      </c>
      <c r="H1983" s="910">
        <f t="shared" si="712"/>
        <v>9218.0434523809527</v>
      </c>
      <c r="I1983" s="910">
        <f t="shared" si="710"/>
        <v>71.018219692466062</v>
      </c>
      <c r="J1983" s="1724"/>
      <c r="K1983" s="1724"/>
      <c r="L1983" s="133"/>
      <c r="M1983" s="133"/>
      <c r="N1983" s="133"/>
      <c r="O1983" s="133"/>
      <c r="P1983" s="133"/>
      <c r="Q1983" s="133"/>
      <c r="R1983" s="425">
        <f t="shared" ref="R1983:Z1983" si="713">SUM(R1982,R1975,R1944,R1933,R1932,R1956,R1965)</f>
        <v>221854.29964000001</v>
      </c>
      <c r="S1983" s="2725">
        <f t="shared" si="713"/>
        <v>20360.87230333333</v>
      </c>
      <c r="T1983" s="425">
        <f t="shared" si="713"/>
        <v>19514.048740000002</v>
      </c>
      <c r="U1983" s="948">
        <f t="shared" si="713"/>
        <v>0</v>
      </c>
      <c r="V1983" s="425">
        <f t="shared" si="713"/>
        <v>0</v>
      </c>
      <c r="W1983" s="425">
        <f t="shared" si="713"/>
        <v>-846.82356333332893</v>
      </c>
      <c r="X1983" s="425">
        <f t="shared" si="713"/>
        <v>0</v>
      </c>
      <c r="Y1983" s="425">
        <f t="shared" si="713"/>
        <v>0</v>
      </c>
      <c r="Z1983" s="425">
        <f t="shared" si="713"/>
        <v>19514.048740000002</v>
      </c>
      <c r="AA1983" s="1120">
        <f t="shared" ref="AA1983" si="714">AA1979+AA1980+AA1982+AA1943*2.9+AA1971/4.2</f>
        <v>0</v>
      </c>
      <c r="AB1983" s="1171">
        <f>SUM(AB1982,AB1975,AB1944,AB1933,AB1932)</f>
        <v>0</v>
      </c>
      <c r="AC1983" s="2587"/>
      <c r="AD1983" s="1238"/>
    </row>
    <row r="1984" spans="1:30" s="2541" customFormat="1" x14ac:dyDescent="0.25">
      <c r="A1984" s="297">
        <v>1</v>
      </c>
      <c r="B1984" s="297">
        <v>1</v>
      </c>
      <c r="C1984" s="2" t="s">
        <v>29</v>
      </c>
      <c r="D1984" s="2"/>
      <c r="E1984" s="2"/>
      <c r="F1984" s="53"/>
      <c r="G1984" s="2927"/>
      <c r="H1984" s="2927"/>
      <c r="I1984" s="2927"/>
      <c r="J1984" s="2925"/>
      <c r="K1984" s="2925"/>
      <c r="L1984" s="2920"/>
      <c r="M1984" s="2920"/>
      <c r="N1984" s="2920"/>
      <c r="O1984" s="2920"/>
      <c r="P1984" s="2920"/>
      <c r="Q1984" s="2920"/>
      <c r="R1984" s="472"/>
      <c r="S1984" s="2726"/>
      <c r="T1984" s="472"/>
      <c r="U1984" s="1336"/>
      <c r="V1984" s="472"/>
      <c r="W1984" s="472"/>
      <c r="X1984" s="472"/>
      <c r="Y1984" s="472"/>
      <c r="Z1984" s="472"/>
      <c r="AA1984" s="2928"/>
      <c r="AB1984" s="1107"/>
      <c r="AC1984" s="2587"/>
      <c r="AD1984" s="1238"/>
    </row>
    <row r="1985" spans="1:261" s="2541" customFormat="1" x14ac:dyDescent="0.25">
      <c r="A1985" s="297">
        <v>1</v>
      </c>
      <c r="B1985" s="297">
        <v>1</v>
      </c>
      <c r="C1985" s="1231" t="s">
        <v>24</v>
      </c>
      <c r="D1985" s="1231"/>
      <c r="E1985" s="2929">
        <v>300</v>
      </c>
      <c r="F1985" s="338">
        <v>28</v>
      </c>
      <c r="G1985" s="134">
        <f>ROUND(F1985/12*$C$3,0)</f>
        <v>2</v>
      </c>
      <c r="H1985" s="134">
        <v>2</v>
      </c>
      <c r="I1985" s="134">
        <f>H1985/G1985*100</f>
        <v>100</v>
      </c>
      <c r="J1985" s="996">
        <v>7.5</v>
      </c>
      <c r="K1985" s="184">
        <f>N1985/H1985</f>
        <v>8</v>
      </c>
      <c r="L1985" s="185">
        <f>ROUND(F1985*J1985,0)</f>
        <v>210</v>
      </c>
      <c r="M1985" s="185">
        <f>ROUND(L1985/12*$C$3,0)</f>
        <v>18</v>
      </c>
      <c r="N1985" s="185">
        <v>16</v>
      </c>
      <c r="O1985" s="185">
        <f>N1985/M1985*100</f>
        <v>88.888888888888886</v>
      </c>
      <c r="P1985" s="185">
        <f>ROUND(L1985/E1985,0)</f>
        <v>1</v>
      </c>
      <c r="Q1985" s="185">
        <f>N1985/$C$3*12/P1985</f>
        <v>192</v>
      </c>
      <c r="R1985" s="425"/>
      <c r="S1985" s="2725"/>
      <c r="T1985" s="425"/>
      <c r="U1985" s="948"/>
      <c r="V1985" s="425"/>
      <c r="W1985" s="425"/>
      <c r="X1985" s="425"/>
      <c r="Y1985" s="425"/>
      <c r="Z1985" s="425"/>
      <c r="AA1985" s="1132"/>
      <c r="AB1985" s="1171"/>
      <c r="AC1985" s="2587"/>
      <c r="AD1985" s="1238"/>
    </row>
    <row r="1986" spans="1:261" s="2541" customFormat="1" x14ac:dyDescent="0.25">
      <c r="A1986" s="297">
        <v>1</v>
      </c>
      <c r="B1986" s="297">
        <v>1</v>
      </c>
      <c r="C1986" s="1231" t="s">
        <v>71</v>
      </c>
      <c r="D1986" s="1231"/>
      <c r="E1986" s="2929">
        <v>300</v>
      </c>
      <c r="F1986" s="338">
        <v>125</v>
      </c>
      <c r="G1986" s="134">
        <f>ROUND(F1986/12*$C$3,0)</f>
        <v>10</v>
      </c>
      <c r="H1986" s="134">
        <v>4</v>
      </c>
      <c r="I1986" s="134">
        <f>H1986/G1986*100</f>
        <v>40</v>
      </c>
      <c r="J1986" s="996">
        <v>11</v>
      </c>
      <c r="K1986" s="184">
        <f>N1986/H1986</f>
        <v>10</v>
      </c>
      <c r="L1986" s="185">
        <f>ROUND(F1986*J1986,0)</f>
        <v>1375</v>
      </c>
      <c r="M1986" s="185">
        <f>ROUND(L1986/12*$C$3,0)</f>
        <v>115</v>
      </c>
      <c r="N1986" s="185">
        <v>40</v>
      </c>
      <c r="O1986" s="185">
        <f>N1986/M1986*100</f>
        <v>34.782608695652172</v>
      </c>
      <c r="P1986" s="185">
        <f>ROUND(L1986/E1986,0)</f>
        <v>5</v>
      </c>
      <c r="Q1986" s="185">
        <f>N1986/$C$3*12/P1986</f>
        <v>96</v>
      </c>
      <c r="R1986" s="425"/>
      <c r="S1986" s="2725"/>
      <c r="T1986" s="425"/>
      <c r="U1986" s="948"/>
      <c r="V1986" s="425"/>
      <c r="W1986" s="425"/>
      <c r="X1986" s="425"/>
      <c r="Y1986" s="425"/>
      <c r="Z1986" s="425"/>
      <c r="AA1986" s="1132"/>
      <c r="AB1986" s="1171"/>
      <c r="AC1986" s="2587"/>
      <c r="AD1986" s="1238"/>
    </row>
    <row r="1987" spans="1:261" s="2541" customFormat="1" x14ac:dyDescent="0.25">
      <c r="A1987" s="297"/>
      <c r="B1987" s="297">
        <v>1</v>
      </c>
      <c r="C1987" s="1231" t="s">
        <v>72</v>
      </c>
      <c r="D1987" s="1231"/>
      <c r="E1987" s="2929">
        <v>300</v>
      </c>
      <c r="F1987" s="338">
        <v>47</v>
      </c>
      <c r="G1987" s="134">
        <f>ROUND(F1987/12*$C$3,0)</f>
        <v>4</v>
      </c>
      <c r="H1987" s="134">
        <v>6</v>
      </c>
      <c r="I1987" s="134">
        <f>H1987/G1987*100</f>
        <v>150</v>
      </c>
      <c r="J1987" s="996">
        <v>9</v>
      </c>
      <c r="K1987" s="184">
        <f>N1987/H1987</f>
        <v>10.166666666666666</v>
      </c>
      <c r="L1987" s="185">
        <f>ROUND(F1987*J1987,0)</f>
        <v>423</v>
      </c>
      <c r="M1987" s="185">
        <f>ROUND(L1987/12*$C$3,0)</f>
        <v>35</v>
      </c>
      <c r="N1987" s="185">
        <v>61</v>
      </c>
      <c r="O1987" s="185">
        <f>N1987/M1987*100</f>
        <v>174.28571428571428</v>
      </c>
      <c r="P1987" s="185">
        <f>ROUND(L1987/E1987,0)</f>
        <v>1</v>
      </c>
      <c r="Q1987" s="185">
        <f>N1987/$C$3*12/P1987</f>
        <v>732</v>
      </c>
      <c r="R1987" s="425"/>
      <c r="S1987" s="2725"/>
      <c r="T1987" s="425"/>
      <c r="U1987" s="948"/>
      <c r="V1987" s="425"/>
      <c r="W1987" s="425"/>
      <c r="X1987" s="425"/>
      <c r="Y1987" s="425"/>
      <c r="Z1987" s="425"/>
      <c r="AA1987" s="1132"/>
      <c r="AB1987" s="1171"/>
      <c r="AC1987" s="2587"/>
      <c r="AD1987" s="1238"/>
    </row>
    <row r="1988" spans="1:261" s="2541" customFormat="1" x14ac:dyDescent="0.25">
      <c r="A1988" s="297">
        <v>1</v>
      </c>
      <c r="B1988" s="297">
        <v>1</v>
      </c>
      <c r="C1988" s="644" t="s">
        <v>13</v>
      </c>
      <c r="D1988" s="644"/>
      <c r="E1988" s="644"/>
      <c r="F1988" s="2266">
        <f>SUM(F1985:F1987)</f>
        <v>200</v>
      </c>
      <c r="G1988" s="1705">
        <f>SUM(G1985:G1987)</f>
        <v>16</v>
      </c>
      <c r="H1988" s="1705">
        <f>SUM(H1985:H1987)</f>
        <v>12</v>
      </c>
      <c r="I1988" s="1705">
        <f>H1988/G1988*100</f>
        <v>75</v>
      </c>
      <c r="J1988" s="2267">
        <f>IF(F1988=0,0,L1988/F1988)</f>
        <v>10.039999999999999</v>
      </c>
      <c r="K1988" s="274">
        <f>N1988/H1988</f>
        <v>9.75</v>
      </c>
      <c r="L1988" s="1705">
        <f>SUM(L1985:L1987)</f>
        <v>2008</v>
      </c>
      <c r="M1988" s="1705">
        <f>SUM(M1985:M1987)</f>
        <v>168</v>
      </c>
      <c r="N1988" s="1705">
        <f>SUM(N1985:N1987)</f>
        <v>117</v>
      </c>
      <c r="O1988" s="185">
        <f>N1988/M1988*100</f>
        <v>69.642857142857139</v>
      </c>
      <c r="P1988" s="1705">
        <f>SUM(P1985:P1987)</f>
        <v>7</v>
      </c>
      <c r="Q1988" s="185">
        <f>N1988/$C$3*12/P1988</f>
        <v>200.57142857142858</v>
      </c>
      <c r="R1988" s="2930"/>
      <c r="S1988" s="3077"/>
      <c r="T1988" s="2930"/>
      <c r="U1988" s="3073"/>
      <c r="V1988" s="2930"/>
      <c r="W1988" s="2930"/>
      <c r="X1988" s="2930"/>
      <c r="Y1988" s="2930"/>
      <c r="Z1988" s="2930"/>
      <c r="AA1988" s="2203">
        <f>SUM(AA1985:AA1987)</f>
        <v>0</v>
      </c>
      <c r="AB1988" s="3074"/>
      <c r="AC1988" s="2587"/>
      <c r="AD1988" s="1238"/>
    </row>
    <row r="1989" spans="1:261" s="2541" customFormat="1" ht="30" x14ac:dyDescent="0.25">
      <c r="A1989" s="297">
        <v>1</v>
      </c>
      <c r="B1989" s="297">
        <v>1</v>
      </c>
      <c r="C1989" s="2" t="s">
        <v>127</v>
      </c>
      <c r="D1989" s="2"/>
      <c r="E1989" s="644"/>
      <c r="F1989" s="2266"/>
      <c r="G1989" s="1705"/>
      <c r="H1989" s="1705"/>
      <c r="I1989" s="1705"/>
      <c r="J1989" s="2267"/>
      <c r="K1989" s="274"/>
      <c r="L1989" s="1705"/>
      <c r="M1989" s="1705"/>
      <c r="N1989" s="1705"/>
      <c r="O1989" s="185"/>
      <c r="P1989" s="185"/>
      <c r="Q1989" s="185"/>
      <c r="R1989" s="2930"/>
      <c r="S1989" s="3077"/>
      <c r="T1989" s="2930"/>
      <c r="U1989" s="3073"/>
      <c r="V1989" s="2930"/>
      <c r="W1989" s="2930"/>
      <c r="X1989" s="2930"/>
      <c r="Y1989" s="2930"/>
      <c r="Z1989" s="2930"/>
      <c r="AA1989" s="2203"/>
      <c r="AB1989" s="3074"/>
      <c r="AC1989" s="2587"/>
      <c r="AD1989" s="1238"/>
    </row>
    <row r="1990" spans="1:261" s="2541" customFormat="1" x14ac:dyDescent="0.25">
      <c r="A1990" s="297">
        <v>1</v>
      </c>
      <c r="B1990" s="297">
        <v>1</v>
      </c>
      <c r="C1990" s="2539" t="s">
        <v>47</v>
      </c>
      <c r="D1990" s="2539"/>
      <c r="E1990" s="2245">
        <v>240</v>
      </c>
      <c r="F1990" s="301">
        <v>605</v>
      </c>
      <c r="G1990" s="134">
        <f>ROUND(F1990/12*$C$3,0)</f>
        <v>50</v>
      </c>
      <c r="H1990" s="134">
        <v>23</v>
      </c>
      <c r="I1990" s="134">
        <f t="shared" ref="I1990:I1996" si="715">H1990/G1990*100</f>
        <v>46</v>
      </c>
      <c r="J1990" s="1859">
        <v>8</v>
      </c>
      <c r="K1990" s="184">
        <f>N1990/H1990</f>
        <v>5.6956521739130439</v>
      </c>
      <c r="L1990" s="185">
        <f>ROUND(F1990*J1990,0)</f>
        <v>4840</v>
      </c>
      <c r="M1990" s="185">
        <f>ROUND(L1990/12*$C$3,0)</f>
        <v>403</v>
      </c>
      <c r="N1990" s="185">
        <v>131</v>
      </c>
      <c r="O1990" s="185">
        <f>N1990/M1990*100</f>
        <v>32.506203473945412</v>
      </c>
      <c r="P1990" s="185">
        <f>ROUND(L1990/E1990,0)</f>
        <v>20</v>
      </c>
      <c r="Q1990" s="185">
        <f>N1990/$C$3*12/P1990</f>
        <v>78.599999999999994</v>
      </c>
      <c r="R1990" s="425"/>
      <c r="S1990" s="3077"/>
      <c r="T1990" s="2930"/>
      <c r="U1990" s="3073"/>
      <c r="V1990" s="2930"/>
      <c r="W1990" s="2930"/>
      <c r="X1990" s="2930"/>
      <c r="Y1990" s="425"/>
      <c r="Z1990" s="425"/>
      <c r="AA1990" s="1132"/>
      <c r="AB1990" s="1171"/>
      <c r="AC1990" s="2587"/>
      <c r="AD1990" s="1238"/>
    </row>
    <row r="1991" spans="1:261" s="170" customFormat="1" x14ac:dyDescent="0.25">
      <c r="A1991" s="297"/>
      <c r="B1991" s="297">
        <v>1</v>
      </c>
      <c r="C1991" s="644" t="s">
        <v>154</v>
      </c>
      <c r="D1991" s="1951"/>
      <c r="E1991" s="3309"/>
      <c r="F1991" s="303">
        <f>SUM(F1990)</f>
        <v>605</v>
      </c>
      <c r="G1991" s="133">
        <f>SUM(G1990)</f>
        <v>50</v>
      </c>
      <c r="H1991" s="133">
        <f>SUM(H1990)</f>
        <v>23</v>
      </c>
      <c r="I1991" s="133">
        <f t="shared" si="715"/>
        <v>46</v>
      </c>
      <c r="J1991" s="2267">
        <f>IF(F1991=0,0,L1991/F1991)</f>
        <v>8</v>
      </c>
      <c r="K1991" s="2267">
        <f t="shared" ref="K1991:Q1991" si="716">SUM(K1990)</f>
        <v>5.6956521739130439</v>
      </c>
      <c r="L1991" s="133">
        <f t="shared" si="716"/>
        <v>4840</v>
      </c>
      <c r="M1991" s="133">
        <f t="shared" si="716"/>
        <v>403</v>
      </c>
      <c r="N1991" s="133">
        <f t="shared" si="716"/>
        <v>131</v>
      </c>
      <c r="O1991" s="133">
        <f t="shared" si="716"/>
        <v>32.506203473945412</v>
      </c>
      <c r="P1991" s="133">
        <f t="shared" si="716"/>
        <v>20</v>
      </c>
      <c r="Q1991" s="185">
        <f t="shared" si="716"/>
        <v>78.599999999999994</v>
      </c>
      <c r="R1991" s="601"/>
      <c r="S1991" s="3310"/>
      <c r="T1991" s="601"/>
      <c r="U1991" s="3114"/>
      <c r="V1991" s="601"/>
      <c r="W1991" s="601"/>
      <c r="X1991" s="601"/>
      <c r="Y1991" s="601"/>
      <c r="Z1991" s="601"/>
      <c r="AA1991" s="1111">
        <f>SUM(AA1990)</f>
        <v>0</v>
      </c>
      <c r="AB1991" s="1112"/>
      <c r="AC1991" s="2587"/>
      <c r="AD1991" s="1282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/>
      <c r="BE1991" s="5"/>
      <c r="BF1991" s="5"/>
      <c r="BG1991" s="5"/>
      <c r="BH1991" s="5"/>
      <c r="BI1991" s="5"/>
      <c r="BJ1991" s="5"/>
      <c r="BK1991" s="5"/>
      <c r="BL1991" s="5"/>
      <c r="BM1991" s="5"/>
      <c r="BN1991" s="5"/>
      <c r="BO1991" s="5"/>
      <c r="BP1991" s="5"/>
      <c r="BQ1991" s="5"/>
      <c r="BR1991" s="5"/>
      <c r="BS1991" s="5"/>
      <c r="BT1991" s="5"/>
      <c r="BU1991" s="5"/>
      <c r="BV1991" s="5"/>
      <c r="BW1991" s="5"/>
      <c r="BX1991" s="5"/>
      <c r="BY1991" s="5"/>
      <c r="BZ1991" s="5"/>
      <c r="CA1991" s="5"/>
      <c r="CB1991" s="5"/>
      <c r="CC1991" s="5"/>
      <c r="CD1991" s="5"/>
      <c r="CE1991" s="5"/>
      <c r="CF1991" s="5"/>
      <c r="CG1991" s="5"/>
      <c r="CH1991" s="5"/>
      <c r="CI1991" s="5"/>
      <c r="CJ1991" s="5"/>
      <c r="CK1991" s="5"/>
      <c r="CL1991" s="5"/>
      <c r="CM1991" s="5"/>
      <c r="CN1991" s="5"/>
      <c r="CO1991" s="5"/>
      <c r="CP1991" s="5"/>
      <c r="CQ1991" s="5"/>
      <c r="CR1991" s="5"/>
      <c r="CS1991" s="5"/>
      <c r="CT1991" s="5"/>
      <c r="CU1991" s="5"/>
      <c r="CV1991" s="5"/>
      <c r="CW1991" s="5"/>
      <c r="CX1991" s="5"/>
      <c r="CY1991" s="5"/>
      <c r="CZ1991" s="5"/>
      <c r="DA1991" s="5"/>
      <c r="DB1991" s="5"/>
      <c r="DC1991" s="5"/>
      <c r="DD1991" s="5"/>
      <c r="DE1991" s="5"/>
      <c r="DF1991" s="5"/>
      <c r="DG1991" s="5"/>
      <c r="DH1991" s="5"/>
      <c r="DI1991" s="5"/>
      <c r="DJ1991" s="5"/>
      <c r="DK1991" s="5"/>
      <c r="DL1991" s="5"/>
      <c r="DM1991" s="5"/>
      <c r="DN1991" s="5"/>
      <c r="DO1991" s="5"/>
      <c r="DP1991" s="5"/>
      <c r="DQ1991" s="5"/>
      <c r="DR1991" s="5"/>
      <c r="DS1991" s="5"/>
      <c r="DT1991" s="5"/>
      <c r="DU1991" s="5"/>
      <c r="DV1991" s="5"/>
      <c r="DW1991" s="5"/>
      <c r="DX1991" s="5"/>
      <c r="DY1991" s="5"/>
      <c r="DZ1991" s="5"/>
      <c r="EA1991" s="5"/>
      <c r="EB1991" s="5"/>
      <c r="EC1991" s="5"/>
      <c r="ED1991" s="5"/>
      <c r="EE1991" s="5"/>
      <c r="EF1991" s="5"/>
      <c r="EG1991" s="5"/>
      <c r="EH1991" s="5"/>
      <c r="EI1991" s="5"/>
      <c r="EJ1991" s="5"/>
      <c r="EK1991" s="5"/>
      <c r="EL1991" s="5"/>
      <c r="EM1991" s="5"/>
      <c r="EN1991" s="5"/>
      <c r="EO1991" s="5"/>
      <c r="EP1991" s="5"/>
      <c r="EQ1991" s="5"/>
      <c r="ER1991" s="5"/>
      <c r="ES1991" s="5"/>
      <c r="ET1991" s="5"/>
      <c r="EU1991" s="5"/>
      <c r="EV1991" s="5"/>
      <c r="EW1991" s="5"/>
      <c r="EX1991" s="5"/>
      <c r="EY1991" s="5"/>
      <c r="EZ1991" s="5"/>
      <c r="FA1991" s="5"/>
      <c r="FB1991" s="5"/>
      <c r="FC1991" s="5"/>
      <c r="FD1991" s="5"/>
      <c r="FE1991" s="5"/>
      <c r="FF1991" s="5"/>
      <c r="FG1991" s="5"/>
      <c r="FH1991" s="5"/>
      <c r="FI1991" s="5"/>
      <c r="FJ1991" s="5"/>
      <c r="FK1991" s="5"/>
      <c r="FL1991" s="5"/>
      <c r="FM1991" s="5"/>
      <c r="FN1991" s="5"/>
      <c r="FO1991" s="5"/>
      <c r="FP1991" s="5"/>
      <c r="FQ1991" s="5"/>
      <c r="FR1991" s="5"/>
      <c r="FS1991" s="5"/>
      <c r="FT1991" s="5"/>
      <c r="FU1991" s="5"/>
      <c r="FV1991" s="5"/>
      <c r="FW1991" s="5"/>
      <c r="FX1991" s="5"/>
      <c r="FY1991" s="5"/>
      <c r="FZ1991" s="5"/>
      <c r="GA1991" s="5"/>
      <c r="GB1991" s="5"/>
      <c r="GC1991" s="5"/>
      <c r="GD1991" s="5"/>
      <c r="GE1991" s="5"/>
      <c r="GF1991" s="5"/>
      <c r="GG1991" s="5"/>
      <c r="GH1991" s="5"/>
      <c r="GI1991" s="5"/>
      <c r="GJ1991" s="5"/>
      <c r="GK1991" s="5"/>
      <c r="GL1991" s="5"/>
      <c r="GM1991" s="5"/>
      <c r="GN1991" s="5"/>
      <c r="GO1991" s="5"/>
      <c r="GP1991" s="5"/>
      <c r="GQ1991" s="5"/>
      <c r="GR1991" s="5"/>
      <c r="GS1991" s="5"/>
      <c r="GT1991" s="5"/>
      <c r="GU1991" s="5"/>
      <c r="GV1991" s="5"/>
      <c r="GW1991" s="5"/>
      <c r="GX1991" s="5"/>
      <c r="GY1991" s="5"/>
      <c r="GZ1991" s="5"/>
      <c r="HA1991" s="5"/>
      <c r="HB1991" s="5"/>
      <c r="HC1991" s="5"/>
      <c r="HD1991" s="5"/>
      <c r="HE1991" s="5"/>
      <c r="HF1991" s="5"/>
      <c r="HG1991" s="5"/>
      <c r="HH1991" s="5"/>
      <c r="HI1991" s="5"/>
      <c r="HJ1991" s="5"/>
      <c r="HK1991" s="5"/>
      <c r="HL1991" s="5"/>
      <c r="HM1991" s="5"/>
      <c r="HN1991" s="5"/>
      <c r="HO1991" s="5"/>
      <c r="HP1991" s="5"/>
      <c r="HQ1991" s="5"/>
      <c r="HR1991" s="5"/>
      <c r="HS1991" s="5"/>
      <c r="HT1991" s="5"/>
      <c r="HU1991" s="5"/>
      <c r="HV1991" s="5"/>
      <c r="HW1991" s="5"/>
      <c r="HX1991" s="5"/>
      <c r="HY1991" s="5"/>
      <c r="HZ1991" s="5"/>
      <c r="IA1991" s="5"/>
      <c r="IB1991" s="5"/>
      <c r="IC1991" s="5"/>
      <c r="ID1991" s="5"/>
      <c r="IE1991" s="5"/>
      <c r="IF1991" s="5"/>
      <c r="IG1991" s="5"/>
      <c r="IH1991" s="5"/>
      <c r="II1991" s="5"/>
      <c r="IJ1991" s="5"/>
      <c r="IK1991" s="5"/>
      <c r="IL1991" s="5"/>
      <c r="IM1991" s="5"/>
      <c r="IN1991" s="5"/>
      <c r="IO1991" s="5"/>
      <c r="IP1991" s="5"/>
      <c r="IQ1991" s="5"/>
      <c r="IR1991" s="5"/>
      <c r="IS1991" s="5"/>
      <c r="IT1991" s="5"/>
      <c r="IU1991" s="5"/>
      <c r="IV1991" s="5"/>
      <c r="IW1991" s="5"/>
      <c r="IX1991" s="5"/>
      <c r="IY1991" s="5"/>
      <c r="IZ1991" s="5"/>
      <c r="JA1991" s="5"/>
    </row>
    <row r="1992" spans="1:261" s="2541" customFormat="1" ht="29.25" x14ac:dyDescent="0.25">
      <c r="A1992" s="297">
        <v>1</v>
      </c>
      <c r="B1992" s="297">
        <v>1</v>
      </c>
      <c r="C1992" s="863" t="s">
        <v>139</v>
      </c>
      <c r="D1992" s="863"/>
      <c r="E1992" s="863"/>
      <c r="F1992" s="2266">
        <f>SUM(F1991,F1988)</f>
        <v>805</v>
      </c>
      <c r="G1992" s="2933">
        <f>SUM(G1991,G1988)</f>
        <v>66</v>
      </c>
      <c r="H1992" s="2933">
        <f>SUM(H1991,H1988)</f>
        <v>35</v>
      </c>
      <c r="I1992" s="2933">
        <f t="shared" si="715"/>
        <v>53.030303030303031</v>
      </c>
      <c r="J1992" s="2606">
        <f>IF(F1992=0,0,L1992/F1992)</f>
        <v>8.5068322981366453</v>
      </c>
      <c r="K1992" s="2933">
        <f>N1992/H1992</f>
        <v>7.0857142857142854</v>
      </c>
      <c r="L1992" s="2933">
        <f>SUM(L1991,L1988)</f>
        <v>6848</v>
      </c>
      <c r="M1992" s="2933">
        <f>SUM(M1991,M1988)</f>
        <v>571</v>
      </c>
      <c r="N1992" s="2933">
        <f>SUM(N1991,N1988)</f>
        <v>248</v>
      </c>
      <c r="O1992" s="185">
        <f>N1992/M1992*100</f>
        <v>43.432574430823117</v>
      </c>
      <c r="P1992" s="2933">
        <f>SUM(P1991,P1988)</f>
        <v>27</v>
      </c>
      <c r="Q1992" s="185">
        <f>N1992/$C$3*12/P1992</f>
        <v>110.22222222222223</v>
      </c>
      <c r="R1992" s="2606">
        <v>15842.304437422399</v>
      </c>
      <c r="S1992" s="1055">
        <f>R1992/12*$C$3</f>
        <v>1320.1920364518667</v>
      </c>
      <c r="T1992" s="441">
        <f>Z1992-Y1992-V1992</f>
        <v>592.33411999999998</v>
      </c>
      <c r="U1992" s="3261"/>
      <c r="V1992" s="441"/>
      <c r="W1992" s="472">
        <f>T1992-S1992</f>
        <v>-727.85791645186669</v>
      </c>
      <c r="X1992" s="472"/>
      <c r="Y1992" s="2606">
        <v>0</v>
      </c>
      <c r="Z1992" s="2606">
        <v>592.33411999999998</v>
      </c>
      <c r="AA1992" s="2209">
        <f>SUM(AA1991,AA1988)</f>
        <v>0</v>
      </c>
      <c r="AB1992" s="3069"/>
      <c r="AC1992" s="2587"/>
      <c r="AD1992" s="1238"/>
    </row>
    <row r="1993" spans="1:261" s="2541" customFormat="1" x14ac:dyDescent="0.25">
      <c r="A1993" s="297">
        <v>1</v>
      </c>
      <c r="B1993" s="297">
        <v>1</v>
      </c>
      <c r="C1993" s="863" t="s">
        <v>211</v>
      </c>
      <c r="D1993" s="863"/>
      <c r="E1993" s="863"/>
      <c r="F1993" s="2270">
        <f>F1996</f>
        <v>9300</v>
      </c>
      <c r="G1993" s="2933">
        <f>G1996</f>
        <v>775</v>
      </c>
      <c r="H1993" s="2933">
        <f>H1996</f>
        <v>842</v>
      </c>
      <c r="I1993" s="2933">
        <f t="shared" si="715"/>
        <v>108.64516129032258</v>
      </c>
      <c r="J1993" s="2271"/>
      <c r="K1993" s="1453"/>
      <c r="L1993" s="2937"/>
      <c r="M1993" s="2937"/>
      <c r="N1993" s="2937"/>
      <c r="O1993" s="364"/>
      <c r="P1993" s="2937"/>
      <c r="Q1993" s="364"/>
      <c r="R1993" s="2765"/>
      <c r="S1993" s="2726"/>
      <c r="T1993" s="3206"/>
      <c r="U1993" s="3207"/>
      <c r="V1993" s="3206"/>
      <c r="W1993" s="3206"/>
      <c r="X1993" s="3206"/>
      <c r="Y1993" s="2765"/>
      <c r="Z1993" s="2765"/>
      <c r="AA1993" s="2209">
        <f>AA1996</f>
        <v>0</v>
      </c>
      <c r="AB1993" s="3208"/>
      <c r="AC1993" s="2587"/>
      <c r="AD1993" s="1238"/>
    </row>
    <row r="1994" spans="1:261" s="2541" customFormat="1" x14ac:dyDescent="0.25">
      <c r="A1994" s="297">
        <v>1</v>
      </c>
      <c r="B1994" s="297">
        <v>1</v>
      </c>
      <c r="C1994" s="857" t="s">
        <v>212</v>
      </c>
      <c r="D1994" s="857"/>
      <c r="E1994" s="857"/>
      <c r="F1994" s="306">
        <f>F1996-F1995</f>
        <v>9293</v>
      </c>
      <c r="G1994" s="2936">
        <f>ROUND(F1994/12*$C$3,0)</f>
        <v>774</v>
      </c>
      <c r="H1994" s="2936">
        <f>H1996-H1995</f>
        <v>842</v>
      </c>
      <c r="I1994" s="2936">
        <f t="shared" si="715"/>
        <v>108.78552971576228</v>
      </c>
      <c r="J1994" s="1989"/>
      <c r="K1994" s="1453"/>
      <c r="L1994" s="3029"/>
      <c r="M1994" s="3029"/>
      <c r="N1994" s="3029"/>
      <c r="O1994" s="364"/>
      <c r="P1994" s="3029"/>
      <c r="Q1994" s="364"/>
      <c r="R1994" s="3030"/>
      <c r="S1994" s="2726"/>
      <c r="T1994" s="3209"/>
      <c r="U1994" s="3210"/>
      <c r="V1994" s="3209"/>
      <c r="W1994" s="3209"/>
      <c r="X1994" s="3209"/>
      <c r="Y1994" s="3030"/>
      <c r="Z1994" s="3030"/>
      <c r="AA1994" s="2940">
        <f>AA1996-AA1995</f>
        <v>0</v>
      </c>
      <c r="AB1994" s="3182"/>
      <c r="AC1994" s="2587"/>
      <c r="AD1994" s="1238"/>
    </row>
    <row r="1995" spans="1:261" s="2541" customFormat="1" ht="30" x14ac:dyDescent="0.25">
      <c r="A1995" s="297">
        <v>1</v>
      </c>
      <c r="B1995" s="297">
        <v>1</v>
      </c>
      <c r="C1995" s="857" t="s">
        <v>213</v>
      </c>
      <c r="D1995" s="857"/>
      <c r="E1995" s="857"/>
      <c r="F1995" s="306">
        <v>7</v>
      </c>
      <c r="G1995" s="2936">
        <f t="shared" ref="G1995:G1996" si="717">ROUND(F1995/12*$C$3,0)</f>
        <v>1</v>
      </c>
      <c r="H1995" s="2936"/>
      <c r="I1995" s="2936">
        <f t="shared" si="715"/>
        <v>0</v>
      </c>
      <c r="J1995" s="1859"/>
      <c r="K1995" s="1474"/>
      <c r="L1995" s="3029"/>
      <c r="M1995" s="3029"/>
      <c r="N1995" s="3029"/>
      <c r="O1995" s="364"/>
      <c r="P1995" s="2936"/>
      <c r="Q1995" s="185"/>
      <c r="R1995" s="2731"/>
      <c r="S1995" s="2726"/>
      <c r="T1995" s="3209"/>
      <c r="U1995" s="3253"/>
      <c r="V1995" s="3252"/>
      <c r="W1995" s="3209"/>
      <c r="X1995" s="3209"/>
      <c r="Y1995" s="3030"/>
      <c r="Z1995" s="2731"/>
      <c r="AA1995" s="2940"/>
      <c r="AB1995" s="3174"/>
      <c r="AC1995" s="2587"/>
      <c r="AD1995" s="1238"/>
    </row>
    <row r="1996" spans="1:261" s="2541" customFormat="1" ht="29.25" x14ac:dyDescent="0.25">
      <c r="A1996" s="297"/>
      <c r="B1996" s="297">
        <v>1</v>
      </c>
      <c r="C1996" s="863" t="s">
        <v>218</v>
      </c>
      <c r="D1996" s="863"/>
      <c r="E1996" s="863"/>
      <c r="F1996" s="2270">
        <v>9300</v>
      </c>
      <c r="G1996" s="2933">
        <f t="shared" si="717"/>
        <v>775</v>
      </c>
      <c r="H1996" s="2933">
        <v>842</v>
      </c>
      <c r="I1996" s="2933">
        <f t="shared" si="715"/>
        <v>108.64516129032258</v>
      </c>
      <c r="J1996" s="3035"/>
      <c r="K1996" s="3035"/>
      <c r="L1996" s="3311"/>
      <c r="M1996" s="3311"/>
      <c r="N1996" s="3311"/>
      <c r="O1996" s="3311"/>
      <c r="P1996" s="3035"/>
      <c r="Q1996" s="3035"/>
      <c r="R1996" s="3272">
        <v>30253.498199999998</v>
      </c>
      <c r="S1996" s="1055">
        <f>R1996/12*$C$3</f>
        <v>2521.1248499999997</v>
      </c>
      <c r="T1996" s="3312">
        <f>Z1996-Y1996-V1996</f>
        <v>2521.1248500000002</v>
      </c>
      <c r="U1996" s="3313"/>
      <c r="V1996" s="3272"/>
      <c r="W1996" s="3312">
        <f>T1996-S1996</f>
        <v>0</v>
      </c>
      <c r="X1996" s="3312"/>
      <c r="Y1996" s="3312">
        <v>-3.8579699999999999</v>
      </c>
      <c r="Z1996" s="3272">
        <v>2517.2668800000001</v>
      </c>
      <c r="AA1996" s="2209"/>
      <c r="AB1996" s="3314"/>
      <c r="AC1996" s="2587"/>
      <c r="AD1996" s="1238"/>
    </row>
    <row r="1997" spans="1:261" s="2541" customFormat="1" ht="15.75" thickBot="1" x14ac:dyDescent="0.3">
      <c r="A1997" s="297">
        <v>1</v>
      </c>
      <c r="B1997" s="297">
        <v>1</v>
      </c>
      <c r="C1997" s="3080" t="s">
        <v>316</v>
      </c>
      <c r="D1997" s="3081"/>
      <c r="E1997" s="3315"/>
      <c r="F1997" s="3316"/>
      <c r="G1997" s="2960"/>
      <c r="H1997" s="3085"/>
      <c r="I1997" s="3083"/>
      <c r="J1997" s="3084"/>
      <c r="K1997" s="3084"/>
      <c r="L1997" s="3085"/>
      <c r="M1997" s="3085"/>
      <c r="N1997" s="3085">
        <f>N1992+N1930</f>
        <v>2849</v>
      </c>
      <c r="O1997" s="3085"/>
      <c r="P1997" s="3085"/>
      <c r="Q1997" s="3085"/>
      <c r="R1997" s="3084">
        <f t="shared" ref="R1997:Z1997" si="718">R1996+R1992+R1983+R1930</f>
        <v>435682.37264533236</v>
      </c>
      <c r="S1997" s="3317">
        <f t="shared" si="718"/>
        <v>38179.878387111028</v>
      </c>
      <c r="T1997" s="3084">
        <f t="shared" si="718"/>
        <v>32867.474090000003</v>
      </c>
      <c r="U1997" s="3087">
        <f t="shared" si="718"/>
        <v>0</v>
      </c>
      <c r="V1997" s="3084">
        <f t="shared" si="718"/>
        <v>-152.64107999999999</v>
      </c>
      <c r="W1997" s="3084">
        <f t="shared" si="718"/>
        <v>-5312.4042971110257</v>
      </c>
      <c r="X1997" s="3084">
        <f t="shared" si="718"/>
        <v>0</v>
      </c>
      <c r="Y1997" s="3084">
        <f t="shared" si="718"/>
        <v>-11.32846</v>
      </c>
      <c r="Z1997" s="3084">
        <f t="shared" si="718"/>
        <v>32703.504550000001</v>
      </c>
      <c r="AA1997" s="3318"/>
      <c r="AB1997" s="3090">
        <f>AB1996+AB1992+AB1983+AB1930</f>
        <v>0</v>
      </c>
      <c r="AC1997" s="2587"/>
      <c r="AD1997" s="1238"/>
    </row>
    <row r="1998" spans="1:261" x14ac:dyDescent="0.25">
      <c r="A1998" s="297">
        <v>1</v>
      </c>
      <c r="B1998" s="297">
        <v>1</v>
      </c>
      <c r="C1998" s="2978" t="s">
        <v>182</v>
      </c>
      <c r="D1998" s="2978"/>
      <c r="E1998" s="2978"/>
      <c r="F1998" s="3102"/>
      <c r="G1998" s="3162"/>
      <c r="H1998" s="3162"/>
      <c r="I1998" s="3162"/>
      <c r="J1998" s="3319"/>
      <c r="K1998" s="3320"/>
      <c r="L1998" s="3162"/>
      <c r="M1998" s="3162"/>
      <c r="N1998" s="3162"/>
      <c r="O1998" s="3162"/>
      <c r="P1998" s="3162"/>
      <c r="Q1998" s="3162"/>
      <c r="R1998" s="2981">
        <f>SUM(R1997,)</f>
        <v>435682.37264533236</v>
      </c>
      <c r="S1998" s="2878">
        <f>SUM(S1997,)</f>
        <v>38179.878387111028</v>
      </c>
      <c r="T1998" s="2981">
        <f t="shared" ref="T1998:Y1998" si="719">SUM(T1997,)</f>
        <v>32867.474090000003</v>
      </c>
      <c r="U1998" s="1508">
        <f>SUM(U1997,)</f>
        <v>0</v>
      </c>
      <c r="V1998" s="2981">
        <f>SUM(V1997,)</f>
        <v>-152.64107999999999</v>
      </c>
      <c r="W1998" s="2981">
        <f t="shared" si="719"/>
        <v>-5312.4042971110257</v>
      </c>
      <c r="X1998" s="2981">
        <f t="shared" si="719"/>
        <v>0</v>
      </c>
      <c r="Y1998" s="2981">
        <f t="shared" si="719"/>
        <v>-11.32846</v>
      </c>
      <c r="Z1998" s="2981">
        <f>SUM(Z1997,)</f>
        <v>32703.504550000001</v>
      </c>
      <c r="AA1998" s="3260"/>
      <c r="AB1998" s="1044">
        <f>SUM(AB1997,)</f>
        <v>0</v>
      </c>
      <c r="AC1998" s="2587"/>
    </row>
    <row r="1999" spans="1:261" ht="29.25" x14ac:dyDescent="0.25">
      <c r="A1999" s="297">
        <v>1</v>
      </c>
      <c r="B1999" s="297">
        <v>1</v>
      </c>
      <c r="C1999" s="241" t="s">
        <v>80</v>
      </c>
      <c r="D1999" s="241"/>
      <c r="E1999" s="241"/>
      <c r="F1999" s="2184">
        <f>SUM(F1930,)</f>
        <v>4294</v>
      </c>
      <c r="G1999" s="2375">
        <f>SUM(G1930,)</f>
        <v>357.83333333333331</v>
      </c>
      <c r="H1999" s="2375">
        <f>SUM(H1930,)</f>
        <v>311</v>
      </c>
      <c r="I1999" s="2375">
        <f>H1999/G1999*100</f>
        <v>86.911970190964141</v>
      </c>
      <c r="J1999" s="2189">
        <f>L1999/F1999</f>
        <v>8.9827666511411266</v>
      </c>
      <c r="K1999" s="2189">
        <f>N1999/H1999</f>
        <v>8.3633440514469459</v>
      </c>
      <c r="L1999" s="2375">
        <f>SUM(L1930)</f>
        <v>38572</v>
      </c>
      <c r="M1999" s="2375">
        <f>SUM(M1930)</f>
        <v>3214.333333333333</v>
      </c>
      <c r="N1999" s="2375">
        <f>SUM(N1930)</f>
        <v>2601</v>
      </c>
      <c r="O1999" s="2186">
        <f>N1999/M1999*100</f>
        <v>80.918801202945147</v>
      </c>
      <c r="P1999" s="2375">
        <f>SUM(P1930)</f>
        <v>118</v>
      </c>
      <c r="Q1999" s="2186">
        <f>N1999/$C$3*12/P1999</f>
        <v>264.50847457627117</v>
      </c>
      <c r="R1999" s="3222">
        <f t="shared" ref="R1999:AB1999" si="720">SUM(R1930,)</f>
        <v>167732.27036790995</v>
      </c>
      <c r="S1999" s="3288">
        <f t="shared" si="720"/>
        <v>13977.68919732583</v>
      </c>
      <c r="T1999" s="3222">
        <f t="shared" si="720"/>
        <v>10239.96638</v>
      </c>
      <c r="U1999" s="1252">
        <f t="shared" si="720"/>
        <v>0</v>
      </c>
      <c r="V1999" s="3222">
        <f t="shared" si="720"/>
        <v>-152.64107999999999</v>
      </c>
      <c r="W1999" s="3222">
        <f t="shared" si="720"/>
        <v>-3737.72281732583</v>
      </c>
      <c r="X1999" s="3222">
        <f t="shared" si="720"/>
        <v>0</v>
      </c>
      <c r="Y1999" s="3222">
        <f t="shared" si="720"/>
        <v>-7.4704899999999999</v>
      </c>
      <c r="Z1999" s="3222">
        <f t="shared" si="720"/>
        <v>10079.854810000001</v>
      </c>
      <c r="AA1999" s="1159">
        <f>SUM(AA1930,)</f>
        <v>0</v>
      </c>
      <c r="AB1999" s="1126">
        <f t="shared" si="720"/>
        <v>0</v>
      </c>
      <c r="AC1999" s="2587"/>
    </row>
    <row r="2000" spans="1:261" s="1031" customFormat="1" x14ac:dyDescent="0.25">
      <c r="A2000" s="297">
        <v>1</v>
      </c>
      <c r="B2000" s="297">
        <v>1</v>
      </c>
      <c r="C2000" s="378" t="s">
        <v>208</v>
      </c>
      <c r="D2000" s="378"/>
      <c r="E2000" s="238"/>
      <c r="F2000" s="2194"/>
      <c r="G2000" s="912"/>
      <c r="H2000" s="912"/>
      <c r="I2000" s="912"/>
      <c r="J2000" s="2991"/>
      <c r="K2000" s="2991"/>
      <c r="L2000" s="2992"/>
      <c r="M2000" s="2992"/>
      <c r="N2000" s="2992"/>
      <c r="O2000" s="2992"/>
      <c r="P2000" s="2992"/>
      <c r="Q2000" s="2992"/>
      <c r="R2000" s="3288"/>
      <c r="S2000" s="3288"/>
      <c r="T2000" s="3288"/>
      <c r="U2000" s="3289"/>
      <c r="V2000" s="3288"/>
      <c r="W2000" s="3288"/>
      <c r="X2000" s="3290"/>
      <c r="Y2000" s="3290"/>
      <c r="Z2000" s="3288"/>
      <c r="AA2000" s="1116"/>
      <c r="AB2000" s="3078"/>
      <c r="AC2000" s="2587"/>
      <c r="AD2000" s="3494"/>
      <c r="AE2000" s="174"/>
      <c r="AF2000" s="174"/>
      <c r="AG2000" s="174"/>
      <c r="AH2000" s="174"/>
      <c r="AI2000" s="174"/>
      <c r="AJ2000" s="174"/>
      <c r="AK2000" s="174"/>
      <c r="AL2000" s="174"/>
      <c r="AM2000" s="174"/>
      <c r="AN2000" s="174"/>
      <c r="AO2000" s="174"/>
      <c r="AP2000" s="174"/>
      <c r="AQ2000" s="174"/>
      <c r="AR2000" s="174"/>
      <c r="AS2000" s="174"/>
      <c r="AT2000" s="174"/>
      <c r="AU2000" s="174"/>
      <c r="AV2000" s="174"/>
      <c r="AW2000" s="174"/>
      <c r="AX2000" s="174"/>
      <c r="AY2000" s="174"/>
      <c r="AZ2000" s="174"/>
      <c r="BA2000" s="174"/>
      <c r="BB2000" s="174"/>
      <c r="BC2000" s="174"/>
      <c r="BD2000" s="174"/>
      <c r="BE2000" s="174"/>
      <c r="BF2000" s="174"/>
      <c r="BG2000" s="174"/>
      <c r="BH2000" s="174"/>
      <c r="BI2000" s="174"/>
      <c r="BJ2000" s="174"/>
      <c r="BK2000" s="174"/>
      <c r="BL2000" s="174"/>
      <c r="BM2000" s="174"/>
      <c r="BN2000" s="174"/>
      <c r="BO2000" s="174"/>
      <c r="BP2000" s="174"/>
      <c r="BQ2000" s="174"/>
      <c r="BR2000" s="174"/>
      <c r="BS2000" s="174"/>
      <c r="BT2000" s="174"/>
      <c r="BU2000" s="174"/>
      <c r="BV2000" s="174"/>
      <c r="BW2000" s="174"/>
      <c r="BX2000" s="174"/>
      <c r="BY2000" s="174"/>
      <c r="BZ2000" s="174"/>
      <c r="CA2000" s="174"/>
      <c r="CB2000" s="174"/>
      <c r="CC2000" s="174"/>
      <c r="CD2000" s="174"/>
      <c r="CE2000" s="174"/>
      <c r="CF2000" s="174"/>
      <c r="CG2000" s="174"/>
      <c r="CH2000" s="174"/>
      <c r="CI2000" s="174"/>
      <c r="CJ2000" s="174"/>
      <c r="CK2000" s="174"/>
      <c r="CL2000" s="174"/>
      <c r="CM2000" s="174"/>
      <c r="CN2000" s="174"/>
      <c r="CO2000" s="174"/>
      <c r="CP2000" s="174"/>
      <c r="CQ2000" s="174"/>
      <c r="CR2000" s="174"/>
      <c r="CS2000" s="174"/>
      <c r="CT2000" s="174"/>
      <c r="CU2000" s="174"/>
      <c r="CV2000" s="174"/>
      <c r="CW2000" s="174"/>
      <c r="CX2000" s="174"/>
      <c r="CY2000" s="174"/>
      <c r="CZ2000" s="174"/>
      <c r="DA2000" s="174"/>
      <c r="DB2000" s="174"/>
      <c r="DC2000" s="174"/>
      <c r="DD2000" s="174"/>
      <c r="DE2000" s="174"/>
      <c r="DF2000" s="174"/>
      <c r="DG2000" s="174"/>
      <c r="DH2000" s="174"/>
      <c r="DI2000" s="174"/>
      <c r="DJ2000" s="174"/>
      <c r="DK2000" s="174"/>
      <c r="DL2000" s="174"/>
      <c r="DM2000" s="174"/>
      <c r="DN2000" s="174"/>
      <c r="DO2000" s="174"/>
      <c r="DP2000" s="174"/>
      <c r="DQ2000" s="174"/>
      <c r="DR2000" s="174"/>
      <c r="DS2000" s="174"/>
      <c r="DT2000" s="174"/>
      <c r="DU2000" s="174"/>
      <c r="DV2000" s="174"/>
      <c r="DW2000" s="174"/>
      <c r="DX2000" s="174"/>
      <c r="DY2000" s="174"/>
      <c r="DZ2000" s="174"/>
      <c r="EA2000" s="174"/>
      <c r="EB2000" s="174"/>
      <c r="EC2000" s="174"/>
      <c r="ED2000" s="174"/>
      <c r="EE2000" s="174"/>
      <c r="EF2000" s="174"/>
      <c r="EG2000" s="174"/>
      <c r="EH2000" s="174"/>
      <c r="EI2000" s="174"/>
      <c r="EJ2000" s="174"/>
      <c r="EK2000" s="174"/>
      <c r="EL2000" s="174"/>
      <c r="EM2000" s="174"/>
      <c r="EN2000" s="174"/>
      <c r="EO2000" s="174"/>
      <c r="EP2000" s="174"/>
      <c r="EQ2000" s="174"/>
      <c r="ER2000" s="174"/>
      <c r="ES2000" s="174"/>
      <c r="ET2000" s="174"/>
      <c r="EU2000" s="174"/>
      <c r="EV2000" s="174"/>
      <c r="EW2000" s="174"/>
      <c r="EX2000" s="174"/>
      <c r="EY2000" s="174"/>
      <c r="EZ2000" s="174"/>
      <c r="FA2000" s="174"/>
      <c r="FB2000" s="174"/>
      <c r="FC2000" s="174"/>
      <c r="FD2000" s="174"/>
      <c r="FE2000" s="174"/>
      <c r="FF2000" s="174"/>
      <c r="FG2000" s="174"/>
      <c r="FH2000" s="174"/>
      <c r="FI2000" s="174"/>
      <c r="FJ2000" s="174"/>
      <c r="FK2000" s="174"/>
      <c r="FL2000" s="174"/>
      <c r="FM2000" s="174"/>
      <c r="FN2000" s="174"/>
      <c r="FO2000" s="174"/>
      <c r="FP2000" s="174"/>
      <c r="FQ2000" s="174"/>
      <c r="FR2000" s="174"/>
      <c r="FS2000" s="174"/>
      <c r="FT2000" s="174"/>
      <c r="FU2000" s="174"/>
      <c r="FV2000" s="174"/>
      <c r="FW2000" s="174"/>
      <c r="FX2000" s="174"/>
      <c r="FY2000" s="174"/>
      <c r="FZ2000" s="174"/>
      <c r="GA2000" s="174"/>
      <c r="GB2000" s="174"/>
      <c r="GC2000" s="174"/>
      <c r="GD2000" s="174"/>
      <c r="GE2000" s="174"/>
      <c r="GF2000" s="174"/>
      <c r="GG2000" s="174"/>
      <c r="GH2000" s="174"/>
      <c r="GI2000" s="174"/>
      <c r="GJ2000" s="174"/>
      <c r="GK2000" s="174"/>
      <c r="GL2000" s="174"/>
      <c r="GM2000" s="174"/>
      <c r="GN2000" s="174"/>
      <c r="GO2000" s="174"/>
      <c r="GP2000" s="174"/>
      <c r="GQ2000" s="174"/>
      <c r="GR2000" s="174"/>
      <c r="GS2000" s="174"/>
      <c r="GT2000" s="174"/>
      <c r="GU2000" s="174"/>
      <c r="GV2000" s="174"/>
      <c r="GW2000" s="174"/>
      <c r="GX2000" s="174"/>
      <c r="GY2000" s="174"/>
      <c r="GZ2000" s="174"/>
      <c r="HA2000" s="174"/>
      <c r="HB2000" s="174"/>
      <c r="HC2000" s="174"/>
      <c r="HD2000" s="174"/>
      <c r="HE2000" s="174"/>
      <c r="HF2000" s="174"/>
      <c r="HG2000" s="174"/>
      <c r="HH2000" s="174"/>
      <c r="HI2000" s="174"/>
      <c r="HJ2000" s="174"/>
      <c r="HK2000" s="174"/>
      <c r="HL2000" s="174"/>
      <c r="HM2000" s="174"/>
      <c r="HN2000" s="174"/>
      <c r="HO2000" s="174"/>
      <c r="HP2000" s="174"/>
      <c r="HQ2000" s="174"/>
      <c r="HR2000" s="174"/>
      <c r="HS2000" s="174"/>
      <c r="HT2000" s="174"/>
      <c r="HU2000" s="174"/>
      <c r="HV2000" s="174"/>
      <c r="HW2000" s="174"/>
      <c r="HX2000" s="174"/>
      <c r="HY2000" s="174"/>
      <c r="HZ2000" s="174"/>
      <c r="IA2000" s="174"/>
      <c r="IB2000" s="174"/>
      <c r="IC2000" s="174"/>
      <c r="ID2000" s="174"/>
      <c r="IE2000" s="174"/>
      <c r="IF2000" s="174"/>
      <c r="IG2000" s="174"/>
      <c r="IH2000" s="174"/>
      <c r="II2000" s="174"/>
      <c r="IJ2000" s="174"/>
      <c r="IK2000" s="174"/>
      <c r="IL2000" s="174"/>
      <c r="IM2000" s="174"/>
      <c r="IN2000" s="174"/>
      <c r="IO2000" s="174"/>
      <c r="IP2000" s="174"/>
      <c r="IQ2000" s="174"/>
      <c r="IR2000" s="174"/>
      <c r="IS2000" s="174"/>
      <c r="IT2000" s="174"/>
      <c r="IU2000" s="174"/>
      <c r="IV2000" s="174"/>
      <c r="IW2000" s="174"/>
      <c r="IX2000" s="174"/>
      <c r="IY2000" s="174"/>
      <c r="IZ2000" s="174"/>
      <c r="JA2000" s="174"/>
    </row>
    <row r="2001" spans="1:261" s="1031" customFormat="1" x14ac:dyDescent="0.25">
      <c r="A2001" s="297">
        <v>1</v>
      </c>
      <c r="B2001" s="297">
        <v>1</v>
      </c>
      <c r="C2001" s="237" t="s">
        <v>389</v>
      </c>
      <c r="D2001" s="237"/>
      <c r="E2001" s="238"/>
      <c r="F2001" s="2194"/>
      <c r="G2001" s="912"/>
      <c r="H2001" s="912"/>
      <c r="I2001" s="2375"/>
      <c r="J2001" s="2991"/>
      <c r="K2001" s="2991"/>
      <c r="L2001" s="2992"/>
      <c r="M2001" s="2992"/>
      <c r="N2001" s="2992"/>
      <c r="O2001" s="2992"/>
      <c r="P2001" s="2992"/>
      <c r="Q2001" s="2992"/>
      <c r="R2001" s="3288">
        <f t="shared" ref="R2001:Z2001" si="721">R1932</f>
        <v>198234.93411999999</v>
      </c>
      <c r="S2001" s="3288">
        <f t="shared" si="721"/>
        <v>18392.591843333332</v>
      </c>
      <c r="T2001" s="3288">
        <f t="shared" si="721"/>
        <v>17843.923130000003</v>
      </c>
      <c r="U2001" s="3289">
        <f t="shared" si="721"/>
        <v>0</v>
      </c>
      <c r="V2001" s="3288">
        <f t="shared" si="721"/>
        <v>0</v>
      </c>
      <c r="W2001" s="3288">
        <f t="shared" si="721"/>
        <v>-548.66871333332892</v>
      </c>
      <c r="X2001" s="3290">
        <f t="shared" si="721"/>
        <v>0</v>
      </c>
      <c r="Y2001" s="3290">
        <f t="shared" si="721"/>
        <v>0</v>
      </c>
      <c r="Z2001" s="3288">
        <f t="shared" si="721"/>
        <v>17843.923130000003</v>
      </c>
      <c r="AA2001" s="1116"/>
      <c r="AB2001" s="3078">
        <f>AB1932</f>
        <v>0</v>
      </c>
      <c r="AC2001" s="2587"/>
      <c r="AD2001" s="3494"/>
      <c r="AE2001" s="174"/>
      <c r="AF2001" s="174"/>
      <c r="AG2001" s="174"/>
      <c r="AH2001" s="174"/>
      <c r="AI2001" s="174"/>
      <c r="AJ2001" s="174"/>
      <c r="AK2001" s="174"/>
      <c r="AL2001" s="174"/>
      <c r="AM2001" s="174"/>
      <c r="AN2001" s="174"/>
      <c r="AO2001" s="174"/>
      <c r="AP2001" s="174"/>
      <c r="AQ2001" s="174"/>
      <c r="AR2001" s="174"/>
      <c r="AS2001" s="174"/>
      <c r="AT2001" s="174"/>
      <c r="AU2001" s="174"/>
      <c r="AV2001" s="174"/>
      <c r="AW2001" s="174"/>
      <c r="AX2001" s="174"/>
      <c r="AY2001" s="174"/>
      <c r="AZ2001" s="174"/>
      <c r="BA2001" s="174"/>
      <c r="BB2001" s="174"/>
      <c r="BC2001" s="174"/>
      <c r="BD2001" s="174"/>
      <c r="BE2001" s="174"/>
      <c r="BF2001" s="174"/>
      <c r="BG2001" s="174"/>
      <c r="BH2001" s="174"/>
      <c r="BI2001" s="174"/>
      <c r="BJ2001" s="174"/>
      <c r="BK2001" s="174"/>
      <c r="BL2001" s="174"/>
      <c r="BM2001" s="174"/>
      <c r="BN2001" s="174"/>
      <c r="BO2001" s="174"/>
      <c r="BP2001" s="174"/>
      <c r="BQ2001" s="174"/>
      <c r="BR2001" s="174"/>
      <c r="BS2001" s="174"/>
      <c r="BT2001" s="174"/>
      <c r="BU2001" s="174"/>
      <c r="BV2001" s="174"/>
      <c r="BW2001" s="174"/>
      <c r="BX2001" s="174"/>
      <c r="BY2001" s="174"/>
      <c r="BZ2001" s="174"/>
      <c r="CA2001" s="174"/>
      <c r="CB2001" s="174"/>
      <c r="CC2001" s="174"/>
      <c r="CD2001" s="174"/>
      <c r="CE2001" s="174"/>
      <c r="CF2001" s="174"/>
      <c r="CG2001" s="174"/>
      <c r="CH2001" s="174"/>
      <c r="CI2001" s="174"/>
      <c r="CJ2001" s="174"/>
      <c r="CK2001" s="174"/>
      <c r="CL2001" s="174"/>
      <c r="CM2001" s="174"/>
      <c r="CN2001" s="174"/>
      <c r="CO2001" s="174"/>
      <c r="CP2001" s="174"/>
      <c r="CQ2001" s="174"/>
      <c r="CR2001" s="174"/>
      <c r="CS2001" s="174"/>
      <c r="CT2001" s="174"/>
      <c r="CU2001" s="174"/>
      <c r="CV2001" s="174"/>
      <c r="CW2001" s="174"/>
      <c r="CX2001" s="174"/>
      <c r="CY2001" s="174"/>
      <c r="CZ2001" s="174"/>
      <c r="DA2001" s="174"/>
      <c r="DB2001" s="174"/>
      <c r="DC2001" s="174"/>
      <c r="DD2001" s="174"/>
      <c r="DE2001" s="174"/>
      <c r="DF2001" s="174"/>
      <c r="DG2001" s="174"/>
      <c r="DH2001" s="174"/>
      <c r="DI2001" s="174"/>
      <c r="DJ2001" s="174"/>
      <c r="DK2001" s="174"/>
      <c r="DL2001" s="174"/>
      <c r="DM2001" s="174"/>
      <c r="DN2001" s="174"/>
      <c r="DO2001" s="174"/>
      <c r="DP2001" s="174"/>
      <c r="DQ2001" s="174"/>
      <c r="DR2001" s="174"/>
      <c r="DS2001" s="174"/>
      <c r="DT2001" s="174"/>
      <c r="DU2001" s="174"/>
      <c r="DV2001" s="174"/>
      <c r="DW2001" s="174"/>
      <c r="DX2001" s="174"/>
      <c r="DY2001" s="174"/>
      <c r="DZ2001" s="174"/>
      <c r="EA2001" s="174"/>
      <c r="EB2001" s="174"/>
      <c r="EC2001" s="174"/>
      <c r="ED2001" s="174"/>
      <c r="EE2001" s="174"/>
      <c r="EF2001" s="174"/>
      <c r="EG2001" s="174"/>
      <c r="EH2001" s="174"/>
      <c r="EI2001" s="174"/>
      <c r="EJ2001" s="174"/>
      <c r="EK2001" s="174"/>
      <c r="EL2001" s="174"/>
      <c r="EM2001" s="174"/>
      <c r="EN2001" s="174"/>
      <c r="EO2001" s="174"/>
      <c r="EP2001" s="174"/>
      <c r="EQ2001" s="174"/>
      <c r="ER2001" s="174"/>
      <c r="ES2001" s="174"/>
      <c r="ET2001" s="174"/>
      <c r="EU2001" s="174"/>
      <c r="EV2001" s="174"/>
      <c r="EW2001" s="174"/>
      <c r="EX2001" s="174"/>
      <c r="EY2001" s="174"/>
      <c r="EZ2001" s="174"/>
      <c r="FA2001" s="174"/>
      <c r="FB2001" s="174"/>
      <c r="FC2001" s="174"/>
      <c r="FD2001" s="174"/>
      <c r="FE2001" s="174"/>
      <c r="FF2001" s="174"/>
      <c r="FG2001" s="174"/>
      <c r="FH2001" s="174"/>
      <c r="FI2001" s="174"/>
      <c r="FJ2001" s="174"/>
      <c r="FK2001" s="174"/>
      <c r="FL2001" s="174"/>
      <c r="FM2001" s="174"/>
      <c r="FN2001" s="174"/>
      <c r="FO2001" s="174"/>
      <c r="FP2001" s="174"/>
      <c r="FQ2001" s="174"/>
      <c r="FR2001" s="174"/>
      <c r="FS2001" s="174"/>
      <c r="FT2001" s="174"/>
      <c r="FU2001" s="174"/>
      <c r="FV2001" s="174"/>
      <c r="FW2001" s="174"/>
      <c r="FX2001" s="174"/>
      <c r="FY2001" s="174"/>
      <c r="FZ2001" s="174"/>
      <c r="GA2001" s="174"/>
      <c r="GB2001" s="174"/>
      <c r="GC2001" s="174"/>
      <c r="GD2001" s="174"/>
      <c r="GE2001" s="174"/>
      <c r="GF2001" s="174"/>
      <c r="GG2001" s="174"/>
      <c r="GH2001" s="174"/>
      <c r="GI2001" s="174"/>
      <c r="GJ2001" s="174"/>
      <c r="GK2001" s="174"/>
      <c r="GL2001" s="174"/>
      <c r="GM2001" s="174"/>
      <c r="GN2001" s="174"/>
      <c r="GO2001" s="174"/>
      <c r="GP2001" s="174"/>
      <c r="GQ2001" s="174"/>
      <c r="GR2001" s="174"/>
      <c r="GS2001" s="174"/>
      <c r="GT2001" s="174"/>
      <c r="GU2001" s="174"/>
      <c r="GV2001" s="174"/>
      <c r="GW2001" s="174"/>
      <c r="GX2001" s="174"/>
      <c r="GY2001" s="174"/>
      <c r="GZ2001" s="174"/>
      <c r="HA2001" s="174"/>
      <c r="HB2001" s="174"/>
      <c r="HC2001" s="174"/>
      <c r="HD2001" s="174"/>
      <c r="HE2001" s="174"/>
      <c r="HF2001" s="174"/>
      <c r="HG2001" s="174"/>
      <c r="HH2001" s="174"/>
      <c r="HI2001" s="174"/>
      <c r="HJ2001" s="174"/>
      <c r="HK2001" s="174"/>
      <c r="HL2001" s="174"/>
      <c r="HM2001" s="174"/>
      <c r="HN2001" s="174"/>
      <c r="HO2001" s="174"/>
      <c r="HP2001" s="174"/>
      <c r="HQ2001" s="174"/>
      <c r="HR2001" s="174"/>
      <c r="HS2001" s="174"/>
      <c r="HT2001" s="174"/>
      <c r="HU2001" s="174"/>
      <c r="HV2001" s="174"/>
      <c r="HW2001" s="174"/>
      <c r="HX2001" s="174"/>
      <c r="HY2001" s="174"/>
      <c r="HZ2001" s="174"/>
      <c r="IA2001" s="174"/>
      <c r="IB2001" s="174"/>
      <c r="IC2001" s="174"/>
      <c r="ID2001" s="174"/>
      <c r="IE2001" s="174"/>
      <c r="IF2001" s="174"/>
      <c r="IG2001" s="174"/>
      <c r="IH2001" s="174"/>
      <c r="II2001" s="174"/>
      <c r="IJ2001" s="174"/>
      <c r="IK2001" s="174"/>
      <c r="IL2001" s="174"/>
      <c r="IM2001" s="174"/>
      <c r="IN2001" s="174"/>
      <c r="IO2001" s="174"/>
      <c r="IP2001" s="174"/>
      <c r="IQ2001" s="174"/>
      <c r="IR2001" s="174"/>
      <c r="IS2001" s="174"/>
      <c r="IT2001" s="174"/>
      <c r="IU2001" s="174"/>
      <c r="IV2001" s="174"/>
      <c r="IW2001" s="174"/>
      <c r="IX2001" s="174"/>
      <c r="IY2001" s="174"/>
      <c r="IZ2001" s="174"/>
      <c r="JA2001" s="174"/>
    </row>
    <row r="2002" spans="1:261" s="1031" customFormat="1" x14ac:dyDescent="0.25">
      <c r="A2002" s="297"/>
      <c r="B2002" s="297">
        <v>1</v>
      </c>
      <c r="C2002" s="237" t="s">
        <v>331</v>
      </c>
      <c r="D2002" s="237"/>
      <c r="E2002" s="238"/>
      <c r="F2002" s="2194"/>
      <c r="G2002" s="912"/>
      <c r="H2002" s="912"/>
      <c r="I2002" s="2375"/>
      <c r="J2002" s="2991"/>
      <c r="K2002" s="2991"/>
      <c r="L2002" s="2992"/>
      <c r="M2002" s="2992"/>
      <c r="N2002" s="2992"/>
      <c r="O2002" s="2992"/>
      <c r="P2002" s="2992"/>
      <c r="Q2002" s="2992"/>
      <c r="R2002" s="3288">
        <f t="shared" ref="R2002:Z2002" si="722">R1933</f>
        <v>8314.3788000000004</v>
      </c>
      <c r="S2002" s="3288">
        <f t="shared" si="722"/>
        <v>692.86490000000003</v>
      </c>
      <c r="T2002" s="3288">
        <f t="shared" si="722"/>
        <v>692.86490000000003</v>
      </c>
      <c r="U2002" s="3289">
        <f t="shared" si="722"/>
        <v>0</v>
      </c>
      <c r="V2002" s="3288">
        <f t="shared" si="722"/>
        <v>0</v>
      </c>
      <c r="W2002" s="3288">
        <f t="shared" si="722"/>
        <v>0</v>
      </c>
      <c r="X2002" s="3290">
        <f t="shared" si="722"/>
        <v>0</v>
      </c>
      <c r="Y2002" s="3290">
        <f t="shared" si="722"/>
        <v>0</v>
      </c>
      <c r="Z2002" s="3288">
        <f t="shared" si="722"/>
        <v>692.86490000000003</v>
      </c>
      <c r="AA2002" s="1116"/>
      <c r="AB2002" s="3078">
        <f>AB1933</f>
        <v>0</v>
      </c>
      <c r="AC2002" s="2587"/>
      <c r="AD2002" s="3494"/>
      <c r="AE2002" s="174"/>
      <c r="AF2002" s="174"/>
      <c r="AG2002" s="174"/>
      <c r="AH2002" s="174"/>
      <c r="AI2002" s="174"/>
      <c r="AJ2002" s="174"/>
      <c r="AK2002" s="174"/>
      <c r="AL2002" s="174"/>
      <c r="AM2002" s="174"/>
      <c r="AN2002" s="174"/>
      <c r="AO2002" s="174"/>
      <c r="AP2002" s="174"/>
      <c r="AQ2002" s="174"/>
      <c r="AR2002" s="174"/>
      <c r="AS2002" s="174"/>
      <c r="AT2002" s="174"/>
      <c r="AU2002" s="174"/>
      <c r="AV2002" s="174"/>
      <c r="AW2002" s="174"/>
      <c r="AX2002" s="174"/>
      <c r="AY2002" s="174"/>
      <c r="AZ2002" s="174"/>
      <c r="BA2002" s="174"/>
      <c r="BB2002" s="174"/>
      <c r="BC2002" s="174"/>
      <c r="BD2002" s="174"/>
      <c r="BE2002" s="174"/>
      <c r="BF2002" s="174"/>
      <c r="BG2002" s="174"/>
      <c r="BH2002" s="174"/>
      <c r="BI2002" s="174"/>
      <c r="BJ2002" s="174"/>
      <c r="BK2002" s="174"/>
      <c r="BL2002" s="174"/>
      <c r="BM2002" s="174"/>
      <c r="BN2002" s="174"/>
      <c r="BO2002" s="174"/>
      <c r="BP2002" s="174"/>
      <c r="BQ2002" s="174"/>
      <c r="BR2002" s="174"/>
      <c r="BS2002" s="174"/>
      <c r="BT2002" s="174"/>
      <c r="BU2002" s="174"/>
      <c r="BV2002" s="174"/>
      <c r="BW2002" s="174"/>
      <c r="BX2002" s="174"/>
      <c r="BY2002" s="174"/>
      <c r="BZ2002" s="174"/>
      <c r="CA2002" s="174"/>
      <c r="CB2002" s="174"/>
      <c r="CC2002" s="174"/>
      <c r="CD2002" s="174"/>
      <c r="CE2002" s="174"/>
      <c r="CF2002" s="174"/>
      <c r="CG2002" s="174"/>
      <c r="CH2002" s="174"/>
      <c r="CI2002" s="174"/>
      <c r="CJ2002" s="174"/>
      <c r="CK2002" s="174"/>
      <c r="CL2002" s="174"/>
      <c r="CM2002" s="174"/>
      <c r="CN2002" s="174"/>
      <c r="CO2002" s="174"/>
      <c r="CP2002" s="174"/>
      <c r="CQ2002" s="174"/>
      <c r="CR2002" s="174"/>
      <c r="CS2002" s="174"/>
      <c r="CT2002" s="174"/>
      <c r="CU2002" s="174"/>
      <c r="CV2002" s="174"/>
      <c r="CW2002" s="174"/>
      <c r="CX2002" s="174"/>
      <c r="CY2002" s="174"/>
      <c r="CZ2002" s="174"/>
      <c r="DA2002" s="174"/>
      <c r="DB2002" s="174"/>
      <c r="DC2002" s="174"/>
      <c r="DD2002" s="174"/>
      <c r="DE2002" s="174"/>
      <c r="DF2002" s="174"/>
      <c r="DG2002" s="174"/>
      <c r="DH2002" s="174"/>
      <c r="DI2002" s="174"/>
      <c r="DJ2002" s="174"/>
      <c r="DK2002" s="174"/>
      <c r="DL2002" s="174"/>
      <c r="DM2002" s="174"/>
      <c r="DN2002" s="174"/>
      <c r="DO2002" s="174"/>
      <c r="DP2002" s="174"/>
      <c r="DQ2002" s="174"/>
      <c r="DR2002" s="174"/>
      <c r="DS2002" s="174"/>
      <c r="DT2002" s="174"/>
      <c r="DU2002" s="174"/>
      <c r="DV2002" s="174"/>
      <c r="DW2002" s="174"/>
      <c r="DX2002" s="174"/>
      <c r="DY2002" s="174"/>
      <c r="DZ2002" s="174"/>
      <c r="EA2002" s="174"/>
      <c r="EB2002" s="174"/>
      <c r="EC2002" s="174"/>
      <c r="ED2002" s="174"/>
      <c r="EE2002" s="174"/>
      <c r="EF2002" s="174"/>
      <c r="EG2002" s="174"/>
      <c r="EH2002" s="174"/>
      <c r="EI2002" s="174"/>
      <c r="EJ2002" s="174"/>
      <c r="EK2002" s="174"/>
      <c r="EL2002" s="174"/>
      <c r="EM2002" s="174"/>
      <c r="EN2002" s="174"/>
      <c r="EO2002" s="174"/>
      <c r="EP2002" s="174"/>
      <c r="EQ2002" s="174"/>
      <c r="ER2002" s="174"/>
      <c r="ES2002" s="174"/>
      <c r="ET2002" s="174"/>
      <c r="EU2002" s="174"/>
      <c r="EV2002" s="174"/>
      <c r="EW2002" s="174"/>
      <c r="EX2002" s="174"/>
      <c r="EY2002" s="174"/>
      <c r="EZ2002" s="174"/>
      <c r="FA2002" s="174"/>
      <c r="FB2002" s="174"/>
      <c r="FC2002" s="174"/>
      <c r="FD2002" s="174"/>
      <c r="FE2002" s="174"/>
      <c r="FF2002" s="174"/>
      <c r="FG2002" s="174"/>
      <c r="FH2002" s="174"/>
      <c r="FI2002" s="174"/>
      <c r="FJ2002" s="174"/>
      <c r="FK2002" s="174"/>
      <c r="FL2002" s="174"/>
      <c r="FM2002" s="174"/>
      <c r="FN2002" s="174"/>
      <c r="FO2002" s="174"/>
      <c r="FP2002" s="174"/>
      <c r="FQ2002" s="174"/>
      <c r="FR2002" s="174"/>
      <c r="FS2002" s="174"/>
      <c r="FT2002" s="174"/>
      <c r="FU2002" s="174"/>
      <c r="FV2002" s="174"/>
      <c r="FW2002" s="174"/>
      <c r="FX2002" s="174"/>
      <c r="FY2002" s="174"/>
      <c r="FZ2002" s="174"/>
      <c r="GA2002" s="174"/>
      <c r="GB2002" s="174"/>
      <c r="GC2002" s="174"/>
      <c r="GD2002" s="174"/>
      <c r="GE2002" s="174"/>
      <c r="GF2002" s="174"/>
      <c r="GG2002" s="174"/>
      <c r="GH2002" s="174"/>
      <c r="GI2002" s="174"/>
      <c r="GJ2002" s="174"/>
      <c r="GK2002" s="174"/>
      <c r="GL2002" s="174"/>
      <c r="GM2002" s="174"/>
      <c r="GN2002" s="174"/>
      <c r="GO2002" s="174"/>
      <c r="GP2002" s="174"/>
      <c r="GQ2002" s="174"/>
      <c r="GR2002" s="174"/>
      <c r="GS2002" s="174"/>
      <c r="GT2002" s="174"/>
      <c r="GU2002" s="174"/>
      <c r="GV2002" s="174"/>
      <c r="GW2002" s="174"/>
      <c r="GX2002" s="174"/>
      <c r="GY2002" s="174"/>
      <c r="GZ2002" s="174"/>
      <c r="HA2002" s="174"/>
      <c r="HB2002" s="174"/>
      <c r="HC2002" s="174"/>
      <c r="HD2002" s="174"/>
      <c r="HE2002" s="174"/>
      <c r="HF2002" s="174"/>
      <c r="HG2002" s="174"/>
      <c r="HH2002" s="174"/>
      <c r="HI2002" s="174"/>
      <c r="HJ2002" s="174"/>
      <c r="HK2002" s="174"/>
      <c r="HL2002" s="174"/>
      <c r="HM2002" s="174"/>
      <c r="HN2002" s="174"/>
      <c r="HO2002" s="174"/>
      <c r="HP2002" s="174"/>
      <c r="HQ2002" s="174"/>
      <c r="HR2002" s="174"/>
      <c r="HS2002" s="174"/>
      <c r="HT2002" s="174"/>
      <c r="HU2002" s="174"/>
      <c r="HV2002" s="174"/>
      <c r="HW2002" s="174"/>
      <c r="HX2002" s="174"/>
      <c r="HY2002" s="174"/>
      <c r="HZ2002" s="174"/>
      <c r="IA2002" s="174"/>
      <c r="IB2002" s="174"/>
      <c r="IC2002" s="174"/>
      <c r="ID2002" s="174"/>
      <c r="IE2002" s="174"/>
      <c r="IF2002" s="174"/>
      <c r="IG2002" s="174"/>
      <c r="IH2002" s="174"/>
      <c r="II2002" s="174"/>
      <c r="IJ2002" s="174"/>
      <c r="IK2002" s="174"/>
      <c r="IL2002" s="174"/>
      <c r="IM2002" s="174"/>
      <c r="IN2002" s="174"/>
      <c r="IO2002" s="174"/>
      <c r="IP2002" s="174"/>
      <c r="IQ2002" s="174"/>
      <c r="IR2002" s="174"/>
      <c r="IS2002" s="174"/>
      <c r="IT2002" s="174"/>
      <c r="IU2002" s="174"/>
      <c r="IV2002" s="174"/>
      <c r="IW2002" s="174"/>
      <c r="IX2002" s="174"/>
      <c r="IY2002" s="174"/>
      <c r="IZ2002" s="174"/>
      <c r="JA2002" s="174"/>
    </row>
    <row r="2003" spans="1:261" s="1031" customFormat="1" ht="29.25" x14ac:dyDescent="0.25">
      <c r="A2003" s="297">
        <v>1</v>
      </c>
      <c r="B2003" s="297">
        <v>1</v>
      </c>
      <c r="C2003" s="374" t="s">
        <v>295</v>
      </c>
      <c r="D2003" s="238"/>
      <c r="E2003" s="238"/>
      <c r="F2003" s="2194">
        <f t="shared" ref="F2003:I2020" si="723">F1934</f>
        <v>37913</v>
      </c>
      <c r="G2003" s="912">
        <f t="shared" si="723"/>
        <v>3159.4166666666665</v>
      </c>
      <c r="H2003" s="912">
        <f t="shared" si="723"/>
        <v>2232</v>
      </c>
      <c r="I2003" s="2375">
        <f t="shared" si="723"/>
        <v>70.645952575633686</v>
      </c>
      <c r="J2003" s="2991"/>
      <c r="K2003" s="2991"/>
      <c r="L2003" s="2992"/>
      <c r="M2003" s="2992"/>
      <c r="N2003" s="2992"/>
      <c r="O2003" s="2992"/>
      <c r="P2003" s="2992"/>
      <c r="Q2003" s="2992"/>
      <c r="R2003" s="3288"/>
      <c r="S2003" s="3288"/>
      <c r="T2003" s="3288"/>
      <c r="U2003" s="3289"/>
      <c r="V2003" s="3288"/>
      <c r="W2003" s="3288"/>
      <c r="X2003" s="3290"/>
      <c r="Y2003" s="3290"/>
      <c r="Z2003" s="3288"/>
      <c r="AA2003" s="1116">
        <f t="shared" ref="AA2003" si="724">AA1934</f>
        <v>0</v>
      </c>
      <c r="AB2003" s="3078"/>
      <c r="AC2003" s="2587"/>
      <c r="AD2003" s="3494"/>
      <c r="AE2003" s="174"/>
      <c r="AF2003" s="174"/>
      <c r="AG2003" s="174"/>
      <c r="AH2003" s="174"/>
      <c r="AI2003" s="174"/>
      <c r="AJ2003" s="174"/>
      <c r="AK2003" s="174"/>
      <c r="AL2003" s="174"/>
      <c r="AM2003" s="174"/>
      <c r="AN2003" s="174"/>
      <c r="AO2003" s="174"/>
      <c r="AP2003" s="174"/>
      <c r="AQ2003" s="174"/>
      <c r="AR2003" s="174"/>
      <c r="AS2003" s="174"/>
      <c r="AT2003" s="174"/>
      <c r="AU2003" s="174"/>
      <c r="AV2003" s="174"/>
      <c r="AW2003" s="174"/>
      <c r="AX2003" s="174"/>
      <c r="AY2003" s="174"/>
      <c r="AZ2003" s="174"/>
      <c r="BA2003" s="174"/>
      <c r="BB2003" s="174"/>
      <c r="BC2003" s="174"/>
      <c r="BD2003" s="174"/>
      <c r="BE2003" s="174"/>
      <c r="BF2003" s="174"/>
      <c r="BG2003" s="174"/>
      <c r="BH2003" s="174"/>
      <c r="BI2003" s="174"/>
      <c r="BJ2003" s="174"/>
      <c r="BK2003" s="174"/>
      <c r="BL2003" s="174"/>
      <c r="BM2003" s="174"/>
      <c r="BN2003" s="174"/>
      <c r="BO2003" s="174"/>
      <c r="BP2003" s="174"/>
      <c r="BQ2003" s="174"/>
      <c r="BR2003" s="174"/>
      <c r="BS2003" s="174"/>
      <c r="BT2003" s="174"/>
      <c r="BU2003" s="174"/>
      <c r="BV2003" s="174"/>
      <c r="BW2003" s="174"/>
      <c r="BX2003" s="174"/>
      <c r="BY2003" s="174"/>
      <c r="BZ2003" s="174"/>
      <c r="CA2003" s="174"/>
      <c r="CB2003" s="174"/>
      <c r="CC2003" s="174"/>
      <c r="CD2003" s="174"/>
      <c r="CE2003" s="174"/>
      <c r="CF2003" s="174"/>
      <c r="CG2003" s="174"/>
      <c r="CH2003" s="174"/>
      <c r="CI2003" s="174"/>
      <c r="CJ2003" s="174"/>
      <c r="CK2003" s="174"/>
      <c r="CL2003" s="174"/>
      <c r="CM2003" s="174"/>
      <c r="CN2003" s="174"/>
      <c r="CO2003" s="174"/>
      <c r="CP2003" s="174"/>
      <c r="CQ2003" s="174"/>
      <c r="CR2003" s="174"/>
      <c r="CS2003" s="174"/>
      <c r="CT2003" s="174"/>
      <c r="CU2003" s="174"/>
      <c r="CV2003" s="174"/>
      <c r="CW2003" s="174"/>
      <c r="CX2003" s="174"/>
      <c r="CY2003" s="174"/>
      <c r="CZ2003" s="174"/>
      <c r="DA2003" s="174"/>
      <c r="DB2003" s="174"/>
      <c r="DC2003" s="174"/>
      <c r="DD2003" s="174"/>
      <c r="DE2003" s="174"/>
      <c r="DF2003" s="174"/>
      <c r="DG2003" s="174"/>
      <c r="DH2003" s="174"/>
      <c r="DI2003" s="174"/>
      <c r="DJ2003" s="174"/>
      <c r="DK2003" s="174"/>
      <c r="DL2003" s="174"/>
      <c r="DM2003" s="174"/>
      <c r="DN2003" s="174"/>
      <c r="DO2003" s="174"/>
      <c r="DP2003" s="174"/>
      <c r="DQ2003" s="174"/>
      <c r="DR2003" s="174"/>
      <c r="DS2003" s="174"/>
      <c r="DT2003" s="174"/>
      <c r="DU2003" s="174"/>
      <c r="DV2003" s="174"/>
      <c r="DW2003" s="174"/>
      <c r="DX2003" s="174"/>
      <c r="DY2003" s="174"/>
      <c r="DZ2003" s="174"/>
      <c r="EA2003" s="174"/>
      <c r="EB2003" s="174"/>
      <c r="EC2003" s="174"/>
      <c r="ED2003" s="174"/>
      <c r="EE2003" s="174"/>
      <c r="EF2003" s="174"/>
      <c r="EG2003" s="174"/>
      <c r="EH2003" s="174"/>
      <c r="EI2003" s="174"/>
      <c r="EJ2003" s="174"/>
      <c r="EK2003" s="174"/>
      <c r="EL2003" s="174"/>
      <c r="EM2003" s="174"/>
      <c r="EN2003" s="174"/>
      <c r="EO2003" s="174"/>
      <c r="EP2003" s="174"/>
      <c r="EQ2003" s="174"/>
      <c r="ER2003" s="174"/>
      <c r="ES2003" s="174"/>
      <c r="ET2003" s="174"/>
      <c r="EU2003" s="174"/>
      <c r="EV2003" s="174"/>
      <c r="EW2003" s="174"/>
      <c r="EX2003" s="174"/>
      <c r="EY2003" s="174"/>
      <c r="EZ2003" s="174"/>
      <c r="FA2003" s="174"/>
      <c r="FB2003" s="174"/>
      <c r="FC2003" s="174"/>
      <c r="FD2003" s="174"/>
      <c r="FE2003" s="174"/>
      <c r="FF2003" s="174"/>
      <c r="FG2003" s="174"/>
      <c r="FH2003" s="174"/>
      <c r="FI2003" s="174"/>
      <c r="FJ2003" s="174"/>
      <c r="FK2003" s="174"/>
      <c r="FL2003" s="174"/>
      <c r="FM2003" s="174"/>
      <c r="FN2003" s="174"/>
      <c r="FO2003" s="174"/>
      <c r="FP2003" s="174"/>
      <c r="FQ2003" s="174"/>
      <c r="FR2003" s="174"/>
      <c r="FS2003" s="174"/>
      <c r="FT2003" s="174"/>
      <c r="FU2003" s="174"/>
      <c r="FV2003" s="174"/>
      <c r="FW2003" s="174"/>
      <c r="FX2003" s="174"/>
      <c r="FY2003" s="174"/>
      <c r="FZ2003" s="174"/>
      <c r="GA2003" s="174"/>
      <c r="GB2003" s="174"/>
      <c r="GC2003" s="174"/>
      <c r="GD2003" s="174"/>
      <c r="GE2003" s="174"/>
      <c r="GF2003" s="174"/>
      <c r="GG2003" s="174"/>
      <c r="GH2003" s="174"/>
      <c r="GI2003" s="174"/>
      <c r="GJ2003" s="174"/>
      <c r="GK2003" s="174"/>
      <c r="GL2003" s="174"/>
      <c r="GM2003" s="174"/>
      <c r="GN2003" s="174"/>
      <c r="GO2003" s="174"/>
      <c r="GP2003" s="174"/>
      <c r="GQ2003" s="174"/>
      <c r="GR2003" s="174"/>
      <c r="GS2003" s="174"/>
      <c r="GT2003" s="174"/>
      <c r="GU2003" s="174"/>
      <c r="GV2003" s="174"/>
      <c r="GW2003" s="174"/>
      <c r="GX2003" s="174"/>
      <c r="GY2003" s="174"/>
      <c r="GZ2003" s="174"/>
      <c r="HA2003" s="174"/>
      <c r="HB2003" s="174"/>
      <c r="HC2003" s="174"/>
      <c r="HD2003" s="174"/>
      <c r="HE2003" s="174"/>
      <c r="HF2003" s="174"/>
      <c r="HG2003" s="174"/>
      <c r="HH2003" s="174"/>
      <c r="HI2003" s="174"/>
      <c r="HJ2003" s="174"/>
      <c r="HK2003" s="174"/>
      <c r="HL2003" s="174"/>
      <c r="HM2003" s="174"/>
      <c r="HN2003" s="174"/>
      <c r="HO2003" s="174"/>
      <c r="HP2003" s="174"/>
      <c r="HQ2003" s="174"/>
      <c r="HR2003" s="174"/>
      <c r="HS2003" s="174"/>
      <c r="HT2003" s="174"/>
      <c r="HU2003" s="174"/>
      <c r="HV2003" s="174"/>
      <c r="HW2003" s="174"/>
      <c r="HX2003" s="174"/>
      <c r="HY2003" s="174"/>
      <c r="HZ2003" s="174"/>
      <c r="IA2003" s="174"/>
      <c r="IB2003" s="174"/>
      <c r="IC2003" s="174"/>
      <c r="ID2003" s="174"/>
      <c r="IE2003" s="174"/>
      <c r="IF2003" s="174"/>
      <c r="IG2003" s="174"/>
      <c r="IH2003" s="174"/>
      <c r="II2003" s="174"/>
      <c r="IJ2003" s="174"/>
      <c r="IK2003" s="174"/>
      <c r="IL2003" s="174"/>
      <c r="IM2003" s="174"/>
      <c r="IN2003" s="174"/>
      <c r="IO2003" s="174"/>
      <c r="IP2003" s="174"/>
      <c r="IQ2003" s="174"/>
      <c r="IR2003" s="174"/>
      <c r="IS2003" s="174"/>
      <c r="IT2003" s="174"/>
      <c r="IU2003" s="174"/>
      <c r="IV2003" s="174"/>
      <c r="IW2003" s="174"/>
      <c r="IX2003" s="174"/>
      <c r="IY2003" s="174"/>
      <c r="IZ2003" s="174"/>
      <c r="JA2003" s="174"/>
    </row>
    <row r="2004" spans="1:261" s="1031" customFormat="1" ht="30" x14ac:dyDescent="0.25">
      <c r="A2004" s="297"/>
      <c r="B2004" s="297">
        <v>1</v>
      </c>
      <c r="C2004" s="681" t="s">
        <v>205</v>
      </c>
      <c r="D2004" s="238"/>
      <c r="E2004" s="238"/>
      <c r="F2004" s="2194">
        <f t="shared" si="723"/>
        <v>0</v>
      </c>
      <c r="G2004" s="2194">
        <f t="shared" si="723"/>
        <v>0</v>
      </c>
      <c r="H2004" s="2194">
        <f t="shared" si="723"/>
        <v>0</v>
      </c>
      <c r="I2004" s="2375">
        <f t="shared" si="723"/>
        <v>0</v>
      </c>
      <c r="J2004" s="2991"/>
      <c r="K2004" s="2991"/>
      <c r="L2004" s="2992"/>
      <c r="M2004" s="2992"/>
      <c r="N2004" s="2992"/>
      <c r="O2004" s="2992"/>
      <c r="P2004" s="2992"/>
      <c r="Q2004" s="2992"/>
      <c r="R2004" s="3288"/>
      <c r="S2004" s="3288"/>
      <c r="T2004" s="3288"/>
      <c r="U2004" s="3289"/>
      <c r="V2004" s="3288"/>
      <c r="W2004" s="3288"/>
      <c r="X2004" s="3290"/>
      <c r="Y2004" s="3290"/>
      <c r="Z2004" s="3288"/>
      <c r="AA2004" s="1144">
        <f t="shared" ref="AA2004" si="725">AA1935</f>
        <v>0</v>
      </c>
      <c r="AB2004" s="3078"/>
      <c r="AC2004" s="2587"/>
      <c r="AD2004" s="3494"/>
      <c r="AE2004" s="174"/>
      <c r="AF2004" s="174"/>
      <c r="AG2004" s="174"/>
      <c r="AH2004" s="174"/>
      <c r="AI2004" s="174"/>
      <c r="AJ2004" s="174"/>
      <c r="AK2004" s="174"/>
      <c r="AL2004" s="174"/>
      <c r="AM2004" s="174"/>
      <c r="AN2004" s="174"/>
      <c r="AO2004" s="174"/>
      <c r="AP2004" s="174"/>
      <c r="AQ2004" s="174"/>
      <c r="AR2004" s="174"/>
      <c r="AS2004" s="174"/>
      <c r="AT2004" s="174"/>
      <c r="AU2004" s="174"/>
      <c r="AV2004" s="174"/>
      <c r="AW2004" s="174"/>
      <c r="AX2004" s="174"/>
      <c r="AY2004" s="174"/>
      <c r="AZ2004" s="174"/>
      <c r="BA2004" s="174"/>
      <c r="BB2004" s="174"/>
      <c r="BC2004" s="174"/>
      <c r="BD2004" s="174"/>
      <c r="BE2004" s="174"/>
      <c r="BF2004" s="174"/>
      <c r="BG2004" s="174"/>
      <c r="BH2004" s="174"/>
      <c r="BI2004" s="174"/>
      <c r="BJ2004" s="174"/>
      <c r="BK2004" s="174"/>
      <c r="BL2004" s="174"/>
      <c r="BM2004" s="174"/>
      <c r="BN2004" s="174"/>
      <c r="BO2004" s="174"/>
      <c r="BP2004" s="174"/>
      <c r="BQ2004" s="174"/>
      <c r="BR2004" s="174"/>
      <c r="BS2004" s="174"/>
      <c r="BT2004" s="174"/>
      <c r="BU2004" s="174"/>
      <c r="BV2004" s="174"/>
      <c r="BW2004" s="174"/>
      <c r="BX2004" s="174"/>
      <c r="BY2004" s="174"/>
      <c r="BZ2004" s="174"/>
      <c r="CA2004" s="174"/>
      <c r="CB2004" s="174"/>
      <c r="CC2004" s="174"/>
      <c r="CD2004" s="174"/>
      <c r="CE2004" s="174"/>
      <c r="CF2004" s="174"/>
      <c r="CG2004" s="174"/>
      <c r="CH2004" s="174"/>
      <c r="CI2004" s="174"/>
      <c r="CJ2004" s="174"/>
      <c r="CK2004" s="174"/>
      <c r="CL2004" s="174"/>
      <c r="CM2004" s="174"/>
      <c r="CN2004" s="174"/>
      <c r="CO2004" s="174"/>
      <c r="CP2004" s="174"/>
      <c r="CQ2004" s="174"/>
      <c r="CR2004" s="174"/>
      <c r="CS2004" s="174"/>
      <c r="CT2004" s="174"/>
      <c r="CU2004" s="174"/>
      <c r="CV2004" s="174"/>
      <c r="CW2004" s="174"/>
      <c r="CX2004" s="174"/>
      <c r="CY2004" s="174"/>
      <c r="CZ2004" s="174"/>
      <c r="DA2004" s="174"/>
      <c r="DB2004" s="174"/>
      <c r="DC2004" s="174"/>
      <c r="DD2004" s="174"/>
      <c r="DE2004" s="174"/>
      <c r="DF2004" s="174"/>
      <c r="DG2004" s="174"/>
      <c r="DH2004" s="174"/>
      <c r="DI2004" s="174"/>
      <c r="DJ2004" s="174"/>
      <c r="DK2004" s="174"/>
      <c r="DL2004" s="174"/>
      <c r="DM2004" s="174"/>
      <c r="DN2004" s="174"/>
      <c r="DO2004" s="174"/>
      <c r="DP2004" s="174"/>
      <c r="DQ2004" s="174"/>
      <c r="DR2004" s="174"/>
      <c r="DS2004" s="174"/>
      <c r="DT2004" s="174"/>
      <c r="DU2004" s="174"/>
      <c r="DV2004" s="174"/>
      <c r="DW2004" s="174"/>
      <c r="DX2004" s="174"/>
      <c r="DY2004" s="174"/>
      <c r="DZ2004" s="174"/>
      <c r="EA2004" s="174"/>
      <c r="EB2004" s="174"/>
      <c r="EC2004" s="174"/>
      <c r="ED2004" s="174"/>
      <c r="EE2004" s="174"/>
      <c r="EF2004" s="174"/>
      <c r="EG2004" s="174"/>
      <c r="EH2004" s="174"/>
      <c r="EI2004" s="174"/>
      <c r="EJ2004" s="174"/>
      <c r="EK2004" s="174"/>
      <c r="EL2004" s="174"/>
      <c r="EM2004" s="174"/>
      <c r="EN2004" s="174"/>
      <c r="EO2004" s="174"/>
      <c r="EP2004" s="174"/>
      <c r="EQ2004" s="174"/>
      <c r="ER2004" s="174"/>
      <c r="ES2004" s="174"/>
      <c r="ET2004" s="174"/>
      <c r="EU2004" s="174"/>
      <c r="EV2004" s="174"/>
      <c r="EW2004" s="174"/>
      <c r="EX2004" s="174"/>
      <c r="EY2004" s="174"/>
      <c r="EZ2004" s="174"/>
      <c r="FA2004" s="174"/>
      <c r="FB2004" s="174"/>
      <c r="FC2004" s="174"/>
      <c r="FD2004" s="174"/>
      <c r="FE2004" s="174"/>
      <c r="FF2004" s="174"/>
      <c r="FG2004" s="174"/>
      <c r="FH2004" s="174"/>
      <c r="FI2004" s="174"/>
      <c r="FJ2004" s="174"/>
      <c r="FK2004" s="174"/>
      <c r="FL2004" s="174"/>
      <c r="FM2004" s="174"/>
      <c r="FN2004" s="174"/>
      <c r="FO2004" s="174"/>
      <c r="FP2004" s="174"/>
      <c r="FQ2004" s="174"/>
      <c r="FR2004" s="174"/>
      <c r="FS2004" s="174"/>
      <c r="FT2004" s="174"/>
      <c r="FU2004" s="174"/>
      <c r="FV2004" s="174"/>
      <c r="FW2004" s="174"/>
      <c r="FX2004" s="174"/>
      <c r="FY2004" s="174"/>
      <c r="FZ2004" s="174"/>
      <c r="GA2004" s="174"/>
      <c r="GB2004" s="174"/>
      <c r="GC2004" s="174"/>
      <c r="GD2004" s="174"/>
      <c r="GE2004" s="174"/>
      <c r="GF2004" s="174"/>
      <c r="GG2004" s="174"/>
      <c r="GH2004" s="174"/>
      <c r="GI2004" s="174"/>
      <c r="GJ2004" s="174"/>
      <c r="GK2004" s="174"/>
      <c r="GL2004" s="174"/>
      <c r="GM2004" s="174"/>
      <c r="GN2004" s="174"/>
      <c r="GO2004" s="174"/>
      <c r="GP2004" s="174"/>
      <c r="GQ2004" s="174"/>
      <c r="GR2004" s="174"/>
      <c r="GS2004" s="174"/>
      <c r="GT2004" s="174"/>
      <c r="GU2004" s="174"/>
      <c r="GV2004" s="174"/>
      <c r="GW2004" s="174"/>
      <c r="GX2004" s="174"/>
      <c r="GY2004" s="174"/>
      <c r="GZ2004" s="174"/>
      <c r="HA2004" s="174"/>
      <c r="HB2004" s="174"/>
      <c r="HC2004" s="174"/>
      <c r="HD2004" s="174"/>
      <c r="HE2004" s="174"/>
      <c r="HF2004" s="174"/>
      <c r="HG2004" s="174"/>
      <c r="HH2004" s="174"/>
      <c r="HI2004" s="174"/>
      <c r="HJ2004" s="174"/>
      <c r="HK2004" s="174"/>
      <c r="HL2004" s="174"/>
      <c r="HM2004" s="174"/>
      <c r="HN2004" s="174"/>
      <c r="HO2004" s="174"/>
      <c r="HP2004" s="174"/>
      <c r="HQ2004" s="174"/>
      <c r="HR2004" s="174"/>
      <c r="HS2004" s="174"/>
      <c r="HT2004" s="174"/>
      <c r="HU2004" s="174"/>
      <c r="HV2004" s="174"/>
      <c r="HW2004" s="174"/>
      <c r="HX2004" s="174"/>
      <c r="HY2004" s="174"/>
      <c r="HZ2004" s="174"/>
      <c r="IA2004" s="174"/>
      <c r="IB2004" s="174"/>
      <c r="IC2004" s="174"/>
      <c r="ID2004" s="174"/>
      <c r="IE2004" s="174"/>
      <c r="IF2004" s="174"/>
      <c r="IG2004" s="174"/>
      <c r="IH2004" s="174"/>
      <c r="II2004" s="174"/>
      <c r="IJ2004" s="174"/>
      <c r="IK2004" s="174"/>
      <c r="IL2004" s="174"/>
      <c r="IM2004" s="174"/>
      <c r="IN2004" s="174"/>
      <c r="IO2004" s="174"/>
      <c r="IP2004" s="174"/>
      <c r="IQ2004" s="174"/>
      <c r="IR2004" s="174"/>
      <c r="IS2004" s="174"/>
      <c r="IT2004" s="174"/>
      <c r="IU2004" s="174"/>
      <c r="IV2004" s="174"/>
      <c r="IW2004" s="174"/>
      <c r="IX2004" s="174"/>
      <c r="IY2004" s="174"/>
      <c r="IZ2004" s="174"/>
      <c r="JA2004" s="174"/>
    </row>
    <row r="2005" spans="1:261" s="1031" customFormat="1" ht="30" x14ac:dyDescent="0.25">
      <c r="A2005" s="297">
        <v>1</v>
      </c>
      <c r="B2005" s="297">
        <v>1</v>
      </c>
      <c r="C2005" s="681" t="s">
        <v>206</v>
      </c>
      <c r="D2005" s="238"/>
      <c r="E2005" s="238"/>
      <c r="F2005" s="2194">
        <f t="shared" si="723"/>
        <v>16000</v>
      </c>
      <c r="G2005" s="912">
        <f t="shared" si="723"/>
        <v>1333.3333333333333</v>
      </c>
      <c r="H2005" s="912">
        <f t="shared" si="723"/>
        <v>582</v>
      </c>
      <c r="I2005" s="2375">
        <f t="shared" si="723"/>
        <v>43.65</v>
      </c>
      <c r="J2005" s="2991"/>
      <c r="K2005" s="2991"/>
      <c r="L2005" s="2992"/>
      <c r="M2005" s="2992"/>
      <c r="N2005" s="2992"/>
      <c r="O2005" s="2992"/>
      <c r="P2005" s="2992"/>
      <c r="Q2005" s="2992"/>
      <c r="R2005" s="3288"/>
      <c r="S2005" s="3288"/>
      <c r="T2005" s="3288"/>
      <c r="U2005" s="3289"/>
      <c r="V2005" s="3288"/>
      <c r="W2005" s="3288"/>
      <c r="X2005" s="3290"/>
      <c r="Y2005" s="3290"/>
      <c r="Z2005" s="3288"/>
      <c r="AA2005" s="1116">
        <f t="shared" ref="AA2005" si="726">AA1936</f>
        <v>0</v>
      </c>
      <c r="AB2005" s="3078"/>
      <c r="AC2005" s="2587"/>
      <c r="AD2005" s="3494"/>
      <c r="AE2005" s="174"/>
      <c r="AF2005" s="174"/>
      <c r="AG2005" s="174"/>
      <c r="AH2005" s="174"/>
      <c r="AI2005" s="174"/>
      <c r="AJ2005" s="174"/>
      <c r="AK2005" s="174"/>
      <c r="AL2005" s="174"/>
      <c r="AM2005" s="174"/>
      <c r="AN2005" s="174"/>
      <c r="AO2005" s="174"/>
      <c r="AP2005" s="174"/>
      <c r="AQ2005" s="174"/>
      <c r="AR2005" s="174"/>
      <c r="AS2005" s="174"/>
      <c r="AT2005" s="174"/>
      <c r="AU2005" s="174"/>
      <c r="AV2005" s="174"/>
      <c r="AW2005" s="174"/>
      <c r="AX2005" s="174"/>
      <c r="AY2005" s="174"/>
      <c r="AZ2005" s="174"/>
      <c r="BA2005" s="174"/>
      <c r="BB2005" s="174"/>
      <c r="BC2005" s="174"/>
      <c r="BD2005" s="174"/>
      <c r="BE2005" s="174"/>
      <c r="BF2005" s="174"/>
      <c r="BG2005" s="174"/>
      <c r="BH2005" s="174"/>
      <c r="BI2005" s="174"/>
      <c r="BJ2005" s="174"/>
      <c r="BK2005" s="174"/>
      <c r="BL2005" s="174"/>
      <c r="BM2005" s="174"/>
      <c r="BN2005" s="174"/>
      <c r="BO2005" s="174"/>
      <c r="BP2005" s="174"/>
      <c r="BQ2005" s="174"/>
      <c r="BR2005" s="174"/>
      <c r="BS2005" s="174"/>
      <c r="BT2005" s="174"/>
      <c r="BU2005" s="174"/>
      <c r="BV2005" s="174"/>
      <c r="BW2005" s="174"/>
      <c r="BX2005" s="174"/>
      <c r="BY2005" s="174"/>
      <c r="BZ2005" s="174"/>
      <c r="CA2005" s="174"/>
      <c r="CB2005" s="174"/>
      <c r="CC2005" s="174"/>
      <c r="CD2005" s="174"/>
      <c r="CE2005" s="174"/>
      <c r="CF2005" s="174"/>
      <c r="CG2005" s="174"/>
      <c r="CH2005" s="174"/>
      <c r="CI2005" s="174"/>
      <c r="CJ2005" s="174"/>
      <c r="CK2005" s="174"/>
      <c r="CL2005" s="174"/>
      <c r="CM2005" s="174"/>
      <c r="CN2005" s="174"/>
      <c r="CO2005" s="174"/>
      <c r="CP2005" s="174"/>
      <c r="CQ2005" s="174"/>
      <c r="CR2005" s="174"/>
      <c r="CS2005" s="174"/>
      <c r="CT2005" s="174"/>
      <c r="CU2005" s="174"/>
      <c r="CV2005" s="174"/>
      <c r="CW2005" s="174"/>
      <c r="CX2005" s="174"/>
      <c r="CY2005" s="174"/>
      <c r="CZ2005" s="174"/>
      <c r="DA2005" s="174"/>
      <c r="DB2005" s="174"/>
      <c r="DC2005" s="174"/>
      <c r="DD2005" s="174"/>
      <c r="DE2005" s="174"/>
      <c r="DF2005" s="174"/>
      <c r="DG2005" s="174"/>
      <c r="DH2005" s="174"/>
      <c r="DI2005" s="174"/>
      <c r="DJ2005" s="174"/>
      <c r="DK2005" s="174"/>
      <c r="DL2005" s="174"/>
      <c r="DM2005" s="174"/>
      <c r="DN2005" s="174"/>
      <c r="DO2005" s="174"/>
      <c r="DP2005" s="174"/>
      <c r="DQ2005" s="174"/>
      <c r="DR2005" s="174"/>
      <c r="DS2005" s="174"/>
      <c r="DT2005" s="174"/>
      <c r="DU2005" s="174"/>
      <c r="DV2005" s="174"/>
      <c r="DW2005" s="174"/>
      <c r="DX2005" s="174"/>
      <c r="DY2005" s="174"/>
      <c r="DZ2005" s="174"/>
      <c r="EA2005" s="174"/>
      <c r="EB2005" s="174"/>
      <c r="EC2005" s="174"/>
      <c r="ED2005" s="174"/>
      <c r="EE2005" s="174"/>
      <c r="EF2005" s="174"/>
      <c r="EG2005" s="174"/>
      <c r="EH2005" s="174"/>
      <c r="EI2005" s="174"/>
      <c r="EJ2005" s="174"/>
      <c r="EK2005" s="174"/>
      <c r="EL2005" s="174"/>
      <c r="EM2005" s="174"/>
      <c r="EN2005" s="174"/>
      <c r="EO2005" s="174"/>
      <c r="EP2005" s="174"/>
      <c r="EQ2005" s="174"/>
      <c r="ER2005" s="174"/>
      <c r="ES2005" s="174"/>
      <c r="ET2005" s="174"/>
      <c r="EU2005" s="174"/>
      <c r="EV2005" s="174"/>
      <c r="EW2005" s="174"/>
      <c r="EX2005" s="174"/>
      <c r="EY2005" s="174"/>
      <c r="EZ2005" s="174"/>
      <c r="FA2005" s="174"/>
      <c r="FB2005" s="174"/>
      <c r="FC2005" s="174"/>
      <c r="FD2005" s="174"/>
      <c r="FE2005" s="174"/>
      <c r="FF2005" s="174"/>
      <c r="FG2005" s="174"/>
      <c r="FH2005" s="174"/>
      <c r="FI2005" s="174"/>
      <c r="FJ2005" s="174"/>
      <c r="FK2005" s="174"/>
      <c r="FL2005" s="174"/>
      <c r="FM2005" s="174"/>
      <c r="FN2005" s="174"/>
      <c r="FO2005" s="174"/>
      <c r="FP2005" s="174"/>
      <c r="FQ2005" s="174"/>
      <c r="FR2005" s="174"/>
      <c r="FS2005" s="174"/>
      <c r="FT2005" s="174"/>
      <c r="FU2005" s="174"/>
      <c r="FV2005" s="174"/>
      <c r="FW2005" s="174"/>
      <c r="FX2005" s="174"/>
      <c r="FY2005" s="174"/>
      <c r="FZ2005" s="174"/>
      <c r="GA2005" s="174"/>
      <c r="GB2005" s="174"/>
      <c r="GC2005" s="174"/>
      <c r="GD2005" s="174"/>
      <c r="GE2005" s="174"/>
      <c r="GF2005" s="174"/>
      <c r="GG2005" s="174"/>
      <c r="GH2005" s="174"/>
      <c r="GI2005" s="174"/>
      <c r="GJ2005" s="174"/>
      <c r="GK2005" s="174"/>
      <c r="GL2005" s="174"/>
      <c r="GM2005" s="174"/>
      <c r="GN2005" s="174"/>
      <c r="GO2005" s="174"/>
      <c r="GP2005" s="174"/>
      <c r="GQ2005" s="174"/>
      <c r="GR2005" s="174"/>
      <c r="GS2005" s="174"/>
      <c r="GT2005" s="174"/>
      <c r="GU2005" s="174"/>
      <c r="GV2005" s="174"/>
      <c r="GW2005" s="174"/>
      <c r="GX2005" s="174"/>
      <c r="GY2005" s="174"/>
      <c r="GZ2005" s="174"/>
      <c r="HA2005" s="174"/>
      <c r="HB2005" s="174"/>
      <c r="HC2005" s="174"/>
      <c r="HD2005" s="174"/>
      <c r="HE2005" s="174"/>
      <c r="HF2005" s="174"/>
      <c r="HG2005" s="174"/>
      <c r="HH2005" s="174"/>
      <c r="HI2005" s="174"/>
      <c r="HJ2005" s="174"/>
      <c r="HK2005" s="174"/>
      <c r="HL2005" s="174"/>
      <c r="HM2005" s="174"/>
      <c r="HN2005" s="174"/>
      <c r="HO2005" s="174"/>
      <c r="HP2005" s="174"/>
      <c r="HQ2005" s="174"/>
      <c r="HR2005" s="174"/>
      <c r="HS2005" s="174"/>
      <c r="HT2005" s="174"/>
      <c r="HU2005" s="174"/>
      <c r="HV2005" s="174"/>
      <c r="HW2005" s="174"/>
      <c r="HX2005" s="174"/>
      <c r="HY2005" s="174"/>
      <c r="HZ2005" s="174"/>
      <c r="IA2005" s="174"/>
      <c r="IB2005" s="174"/>
      <c r="IC2005" s="174"/>
      <c r="ID2005" s="174"/>
      <c r="IE2005" s="174"/>
      <c r="IF2005" s="174"/>
      <c r="IG2005" s="174"/>
      <c r="IH2005" s="174"/>
      <c r="II2005" s="174"/>
      <c r="IJ2005" s="174"/>
      <c r="IK2005" s="174"/>
      <c r="IL2005" s="174"/>
      <c r="IM2005" s="174"/>
      <c r="IN2005" s="174"/>
      <c r="IO2005" s="174"/>
      <c r="IP2005" s="174"/>
      <c r="IQ2005" s="174"/>
      <c r="IR2005" s="174"/>
      <c r="IS2005" s="174"/>
      <c r="IT2005" s="174"/>
      <c r="IU2005" s="174"/>
      <c r="IV2005" s="174"/>
      <c r="IW2005" s="174"/>
      <c r="IX2005" s="174"/>
      <c r="IY2005" s="174"/>
      <c r="IZ2005" s="174"/>
      <c r="JA2005" s="174"/>
    </row>
    <row r="2006" spans="1:261" s="1031" customFormat="1" ht="30" x14ac:dyDescent="0.25">
      <c r="A2006" s="297"/>
      <c r="B2006" s="297">
        <v>1</v>
      </c>
      <c r="C2006" s="378" t="s">
        <v>296</v>
      </c>
      <c r="D2006" s="238"/>
      <c r="E2006" s="238"/>
      <c r="F2006" s="2194">
        <f t="shared" si="723"/>
        <v>7165</v>
      </c>
      <c r="G2006" s="912">
        <f t="shared" si="723"/>
        <v>597.08333333333337</v>
      </c>
      <c r="H2006" s="912">
        <f t="shared" si="723"/>
        <v>472</v>
      </c>
      <c r="I2006" s="2375">
        <f t="shared" si="723"/>
        <v>79.05094207955338</v>
      </c>
      <c r="J2006" s="2991"/>
      <c r="K2006" s="2991"/>
      <c r="L2006" s="2992"/>
      <c r="M2006" s="2992"/>
      <c r="N2006" s="2992"/>
      <c r="O2006" s="2992"/>
      <c r="P2006" s="2992"/>
      <c r="Q2006" s="2992"/>
      <c r="R2006" s="3288"/>
      <c r="S2006" s="3288"/>
      <c r="T2006" s="3288"/>
      <c r="U2006" s="3289"/>
      <c r="V2006" s="3288"/>
      <c r="W2006" s="3288"/>
      <c r="X2006" s="3290"/>
      <c r="Y2006" s="3290"/>
      <c r="Z2006" s="3288"/>
      <c r="AA2006" s="1116">
        <f t="shared" ref="AA2006" si="727">AA1937</f>
        <v>0</v>
      </c>
      <c r="AB2006" s="3078"/>
      <c r="AC2006" s="2587"/>
      <c r="AD2006" s="3494"/>
      <c r="AE2006" s="174"/>
      <c r="AF2006" s="174"/>
      <c r="AG2006" s="174"/>
      <c r="AH2006" s="174"/>
      <c r="AI2006" s="174"/>
      <c r="AJ2006" s="174"/>
      <c r="AK2006" s="174"/>
      <c r="AL2006" s="174"/>
      <c r="AM2006" s="174"/>
      <c r="AN2006" s="174"/>
      <c r="AO2006" s="174"/>
      <c r="AP2006" s="174"/>
      <c r="AQ2006" s="174"/>
      <c r="AR2006" s="174"/>
      <c r="AS2006" s="174"/>
      <c r="AT2006" s="174"/>
      <c r="AU2006" s="174"/>
      <c r="AV2006" s="174"/>
      <c r="AW2006" s="174"/>
      <c r="AX2006" s="174"/>
      <c r="AY2006" s="174"/>
      <c r="AZ2006" s="174"/>
      <c r="BA2006" s="174"/>
      <c r="BB2006" s="174"/>
      <c r="BC2006" s="174"/>
      <c r="BD2006" s="174"/>
      <c r="BE2006" s="174"/>
      <c r="BF2006" s="174"/>
      <c r="BG2006" s="174"/>
      <c r="BH2006" s="174"/>
      <c r="BI2006" s="174"/>
      <c r="BJ2006" s="174"/>
      <c r="BK2006" s="174"/>
      <c r="BL2006" s="174"/>
      <c r="BM2006" s="174"/>
      <c r="BN2006" s="174"/>
      <c r="BO2006" s="174"/>
      <c r="BP2006" s="174"/>
      <c r="BQ2006" s="174"/>
      <c r="BR2006" s="174"/>
      <c r="BS2006" s="174"/>
      <c r="BT2006" s="174"/>
      <c r="BU2006" s="174"/>
      <c r="BV2006" s="174"/>
      <c r="BW2006" s="174"/>
      <c r="BX2006" s="174"/>
      <c r="BY2006" s="174"/>
      <c r="BZ2006" s="174"/>
      <c r="CA2006" s="174"/>
      <c r="CB2006" s="174"/>
      <c r="CC2006" s="174"/>
      <c r="CD2006" s="174"/>
      <c r="CE2006" s="174"/>
      <c r="CF2006" s="174"/>
      <c r="CG2006" s="174"/>
      <c r="CH2006" s="174"/>
      <c r="CI2006" s="174"/>
      <c r="CJ2006" s="174"/>
      <c r="CK2006" s="174"/>
      <c r="CL2006" s="174"/>
      <c r="CM2006" s="174"/>
      <c r="CN2006" s="174"/>
      <c r="CO2006" s="174"/>
      <c r="CP2006" s="174"/>
      <c r="CQ2006" s="174"/>
      <c r="CR2006" s="174"/>
      <c r="CS2006" s="174"/>
      <c r="CT2006" s="174"/>
      <c r="CU2006" s="174"/>
      <c r="CV2006" s="174"/>
      <c r="CW2006" s="174"/>
      <c r="CX2006" s="174"/>
      <c r="CY2006" s="174"/>
      <c r="CZ2006" s="174"/>
      <c r="DA2006" s="174"/>
      <c r="DB2006" s="174"/>
      <c r="DC2006" s="174"/>
      <c r="DD2006" s="174"/>
      <c r="DE2006" s="174"/>
      <c r="DF2006" s="174"/>
      <c r="DG2006" s="174"/>
      <c r="DH2006" s="174"/>
      <c r="DI2006" s="174"/>
      <c r="DJ2006" s="174"/>
      <c r="DK2006" s="174"/>
      <c r="DL2006" s="174"/>
      <c r="DM2006" s="174"/>
      <c r="DN2006" s="174"/>
      <c r="DO2006" s="174"/>
      <c r="DP2006" s="174"/>
      <c r="DQ2006" s="174"/>
      <c r="DR2006" s="174"/>
      <c r="DS2006" s="174"/>
      <c r="DT2006" s="174"/>
      <c r="DU2006" s="174"/>
      <c r="DV2006" s="174"/>
      <c r="DW2006" s="174"/>
      <c r="DX2006" s="174"/>
      <c r="DY2006" s="174"/>
      <c r="DZ2006" s="174"/>
      <c r="EA2006" s="174"/>
      <c r="EB2006" s="174"/>
      <c r="EC2006" s="174"/>
      <c r="ED2006" s="174"/>
      <c r="EE2006" s="174"/>
      <c r="EF2006" s="174"/>
      <c r="EG2006" s="174"/>
      <c r="EH2006" s="174"/>
      <c r="EI2006" s="174"/>
      <c r="EJ2006" s="174"/>
      <c r="EK2006" s="174"/>
      <c r="EL2006" s="174"/>
      <c r="EM2006" s="174"/>
      <c r="EN2006" s="174"/>
      <c r="EO2006" s="174"/>
      <c r="EP2006" s="174"/>
      <c r="EQ2006" s="174"/>
      <c r="ER2006" s="174"/>
      <c r="ES2006" s="174"/>
      <c r="ET2006" s="174"/>
      <c r="EU2006" s="174"/>
      <c r="EV2006" s="174"/>
      <c r="EW2006" s="174"/>
      <c r="EX2006" s="174"/>
      <c r="EY2006" s="174"/>
      <c r="EZ2006" s="174"/>
      <c r="FA2006" s="174"/>
      <c r="FB2006" s="174"/>
      <c r="FC2006" s="174"/>
      <c r="FD2006" s="174"/>
      <c r="FE2006" s="174"/>
      <c r="FF2006" s="174"/>
      <c r="FG2006" s="174"/>
      <c r="FH2006" s="174"/>
      <c r="FI2006" s="174"/>
      <c r="FJ2006" s="174"/>
      <c r="FK2006" s="174"/>
      <c r="FL2006" s="174"/>
      <c r="FM2006" s="174"/>
      <c r="FN2006" s="174"/>
      <c r="FO2006" s="174"/>
      <c r="FP2006" s="174"/>
      <c r="FQ2006" s="174"/>
      <c r="FR2006" s="174"/>
      <c r="FS2006" s="174"/>
      <c r="FT2006" s="174"/>
      <c r="FU2006" s="174"/>
      <c r="FV2006" s="174"/>
      <c r="FW2006" s="174"/>
      <c r="FX2006" s="174"/>
      <c r="FY2006" s="174"/>
      <c r="FZ2006" s="174"/>
      <c r="GA2006" s="174"/>
      <c r="GB2006" s="174"/>
      <c r="GC2006" s="174"/>
      <c r="GD2006" s="174"/>
      <c r="GE2006" s="174"/>
      <c r="GF2006" s="174"/>
      <c r="GG2006" s="174"/>
      <c r="GH2006" s="174"/>
      <c r="GI2006" s="174"/>
      <c r="GJ2006" s="174"/>
      <c r="GK2006" s="174"/>
      <c r="GL2006" s="174"/>
      <c r="GM2006" s="174"/>
      <c r="GN2006" s="174"/>
      <c r="GO2006" s="174"/>
      <c r="GP2006" s="174"/>
      <c r="GQ2006" s="174"/>
      <c r="GR2006" s="174"/>
      <c r="GS2006" s="174"/>
      <c r="GT2006" s="174"/>
      <c r="GU2006" s="174"/>
      <c r="GV2006" s="174"/>
      <c r="GW2006" s="174"/>
      <c r="GX2006" s="174"/>
      <c r="GY2006" s="174"/>
      <c r="GZ2006" s="174"/>
      <c r="HA2006" s="174"/>
      <c r="HB2006" s="174"/>
      <c r="HC2006" s="174"/>
      <c r="HD2006" s="174"/>
      <c r="HE2006" s="174"/>
      <c r="HF2006" s="174"/>
      <c r="HG2006" s="174"/>
      <c r="HH2006" s="174"/>
      <c r="HI2006" s="174"/>
      <c r="HJ2006" s="174"/>
      <c r="HK2006" s="174"/>
      <c r="HL2006" s="174"/>
      <c r="HM2006" s="174"/>
      <c r="HN2006" s="174"/>
      <c r="HO2006" s="174"/>
      <c r="HP2006" s="174"/>
      <c r="HQ2006" s="174"/>
      <c r="HR2006" s="174"/>
      <c r="HS2006" s="174"/>
      <c r="HT2006" s="174"/>
      <c r="HU2006" s="174"/>
      <c r="HV2006" s="174"/>
      <c r="HW2006" s="174"/>
      <c r="HX2006" s="174"/>
      <c r="HY2006" s="174"/>
      <c r="HZ2006" s="174"/>
      <c r="IA2006" s="174"/>
      <c r="IB2006" s="174"/>
      <c r="IC2006" s="174"/>
      <c r="ID2006" s="174"/>
      <c r="IE2006" s="174"/>
      <c r="IF2006" s="174"/>
      <c r="IG2006" s="174"/>
      <c r="IH2006" s="174"/>
      <c r="II2006" s="174"/>
      <c r="IJ2006" s="174"/>
      <c r="IK2006" s="174"/>
      <c r="IL2006" s="174"/>
      <c r="IM2006" s="174"/>
      <c r="IN2006" s="174"/>
      <c r="IO2006" s="174"/>
      <c r="IP2006" s="174"/>
      <c r="IQ2006" s="174"/>
      <c r="IR2006" s="174"/>
      <c r="IS2006" s="174"/>
      <c r="IT2006" s="174"/>
      <c r="IU2006" s="174"/>
      <c r="IV2006" s="174"/>
      <c r="IW2006" s="174"/>
      <c r="IX2006" s="174"/>
      <c r="IY2006" s="174"/>
      <c r="IZ2006" s="174"/>
      <c r="JA2006" s="174"/>
    </row>
    <row r="2007" spans="1:261" s="1031" customFormat="1" ht="60" x14ac:dyDescent="0.25">
      <c r="A2007" s="297"/>
      <c r="B2007" s="297">
        <v>1</v>
      </c>
      <c r="C2007" s="238" t="s">
        <v>297</v>
      </c>
      <c r="D2007" s="238"/>
      <c r="E2007" s="238"/>
      <c r="F2007" s="2194">
        <f t="shared" si="723"/>
        <v>3324</v>
      </c>
      <c r="G2007" s="912">
        <f t="shared" si="723"/>
        <v>277</v>
      </c>
      <c r="H2007" s="912">
        <f t="shared" si="723"/>
        <v>111</v>
      </c>
      <c r="I2007" s="2375">
        <f t="shared" si="723"/>
        <v>40.072202166064983</v>
      </c>
      <c r="J2007" s="2991"/>
      <c r="K2007" s="2991"/>
      <c r="L2007" s="2992"/>
      <c r="M2007" s="2992"/>
      <c r="N2007" s="2992"/>
      <c r="O2007" s="2992"/>
      <c r="P2007" s="2992"/>
      <c r="Q2007" s="2992"/>
      <c r="R2007" s="3288"/>
      <c r="S2007" s="3288"/>
      <c r="T2007" s="3288"/>
      <c r="U2007" s="3289"/>
      <c r="V2007" s="3288"/>
      <c r="W2007" s="3288"/>
      <c r="X2007" s="3290"/>
      <c r="Y2007" s="3290"/>
      <c r="Z2007" s="3288"/>
      <c r="AA2007" s="1116">
        <f t="shared" ref="AA2007" si="728">AA1938</f>
        <v>0</v>
      </c>
      <c r="AB2007" s="3078"/>
      <c r="AC2007" s="2587"/>
      <c r="AD2007" s="3494"/>
      <c r="AE2007" s="174"/>
      <c r="AF2007" s="174"/>
      <c r="AG2007" s="174"/>
      <c r="AH2007" s="174"/>
      <c r="AI2007" s="174"/>
      <c r="AJ2007" s="174"/>
      <c r="AK2007" s="174"/>
      <c r="AL2007" s="174"/>
      <c r="AM2007" s="174"/>
      <c r="AN2007" s="174"/>
      <c r="AO2007" s="174"/>
      <c r="AP2007" s="174"/>
      <c r="AQ2007" s="174"/>
      <c r="AR2007" s="174"/>
      <c r="AS2007" s="174"/>
      <c r="AT2007" s="174"/>
      <c r="AU2007" s="174"/>
      <c r="AV2007" s="174"/>
      <c r="AW2007" s="174"/>
      <c r="AX2007" s="174"/>
      <c r="AY2007" s="174"/>
      <c r="AZ2007" s="174"/>
      <c r="BA2007" s="174"/>
      <c r="BB2007" s="174"/>
      <c r="BC2007" s="174"/>
      <c r="BD2007" s="174"/>
      <c r="BE2007" s="174"/>
      <c r="BF2007" s="174"/>
      <c r="BG2007" s="174"/>
      <c r="BH2007" s="174"/>
      <c r="BI2007" s="174"/>
      <c r="BJ2007" s="174"/>
      <c r="BK2007" s="174"/>
      <c r="BL2007" s="174"/>
      <c r="BM2007" s="174"/>
      <c r="BN2007" s="174"/>
      <c r="BO2007" s="174"/>
      <c r="BP2007" s="174"/>
      <c r="BQ2007" s="174"/>
      <c r="BR2007" s="174"/>
      <c r="BS2007" s="174"/>
      <c r="BT2007" s="174"/>
      <c r="BU2007" s="174"/>
      <c r="BV2007" s="174"/>
      <c r="BW2007" s="174"/>
      <c r="BX2007" s="174"/>
      <c r="BY2007" s="174"/>
      <c r="BZ2007" s="174"/>
      <c r="CA2007" s="174"/>
      <c r="CB2007" s="174"/>
      <c r="CC2007" s="174"/>
      <c r="CD2007" s="174"/>
      <c r="CE2007" s="174"/>
      <c r="CF2007" s="174"/>
      <c r="CG2007" s="174"/>
      <c r="CH2007" s="174"/>
      <c r="CI2007" s="174"/>
      <c r="CJ2007" s="174"/>
      <c r="CK2007" s="174"/>
      <c r="CL2007" s="174"/>
      <c r="CM2007" s="174"/>
      <c r="CN2007" s="174"/>
      <c r="CO2007" s="174"/>
      <c r="CP2007" s="174"/>
      <c r="CQ2007" s="174"/>
      <c r="CR2007" s="174"/>
      <c r="CS2007" s="174"/>
      <c r="CT2007" s="174"/>
      <c r="CU2007" s="174"/>
      <c r="CV2007" s="174"/>
      <c r="CW2007" s="174"/>
      <c r="CX2007" s="174"/>
      <c r="CY2007" s="174"/>
      <c r="CZ2007" s="174"/>
      <c r="DA2007" s="174"/>
      <c r="DB2007" s="174"/>
      <c r="DC2007" s="174"/>
      <c r="DD2007" s="174"/>
      <c r="DE2007" s="174"/>
      <c r="DF2007" s="174"/>
      <c r="DG2007" s="174"/>
      <c r="DH2007" s="174"/>
      <c r="DI2007" s="174"/>
      <c r="DJ2007" s="174"/>
      <c r="DK2007" s="174"/>
      <c r="DL2007" s="174"/>
      <c r="DM2007" s="174"/>
      <c r="DN2007" s="174"/>
      <c r="DO2007" s="174"/>
      <c r="DP2007" s="174"/>
      <c r="DQ2007" s="174"/>
      <c r="DR2007" s="174"/>
      <c r="DS2007" s="174"/>
      <c r="DT2007" s="174"/>
      <c r="DU2007" s="174"/>
      <c r="DV2007" s="174"/>
      <c r="DW2007" s="174"/>
      <c r="DX2007" s="174"/>
      <c r="DY2007" s="174"/>
      <c r="DZ2007" s="174"/>
      <c r="EA2007" s="174"/>
      <c r="EB2007" s="174"/>
      <c r="EC2007" s="174"/>
      <c r="ED2007" s="174"/>
      <c r="EE2007" s="174"/>
      <c r="EF2007" s="174"/>
      <c r="EG2007" s="174"/>
      <c r="EH2007" s="174"/>
      <c r="EI2007" s="174"/>
      <c r="EJ2007" s="174"/>
      <c r="EK2007" s="174"/>
      <c r="EL2007" s="174"/>
      <c r="EM2007" s="174"/>
      <c r="EN2007" s="174"/>
      <c r="EO2007" s="174"/>
      <c r="EP2007" s="174"/>
      <c r="EQ2007" s="174"/>
      <c r="ER2007" s="174"/>
      <c r="ES2007" s="174"/>
      <c r="ET2007" s="174"/>
      <c r="EU2007" s="174"/>
      <c r="EV2007" s="174"/>
      <c r="EW2007" s="174"/>
      <c r="EX2007" s="174"/>
      <c r="EY2007" s="174"/>
      <c r="EZ2007" s="174"/>
      <c r="FA2007" s="174"/>
      <c r="FB2007" s="174"/>
      <c r="FC2007" s="174"/>
      <c r="FD2007" s="174"/>
      <c r="FE2007" s="174"/>
      <c r="FF2007" s="174"/>
      <c r="FG2007" s="174"/>
      <c r="FH2007" s="174"/>
      <c r="FI2007" s="174"/>
      <c r="FJ2007" s="174"/>
      <c r="FK2007" s="174"/>
      <c r="FL2007" s="174"/>
      <c r="FM2007" s="174"/>
      <c r="FN2007" s="174"/>
      <c r="FO2007" s="174"/>
      <c r="FP2007" s="174"/>
      <c r="FQ2007" s="174"/>
      <c r="FR2007" s="174"/>
      <c r="FS2007" s="174"/>
      <c r="FT2007" s="174"/>
      <c r="FU2007" s="174"/>
      <c r="FV2007" s="174"/>
      <c r="FW2007" s="174"/>
      <c r="FX2007" s="174"/>
      <c r="FY2007" s="174"/>
      <c r="FZ2007" s="174"/>
      <c r="GA2007" s="174"/>
      <c r="GB2007" s="174"/>
      <c r="GC2007" s="174"/>
      <c r="GD2007" s="174"/>
      <c r="GE2007" s="174"/>
      <c r="GF2007" s="174"/>
      <c r="GG2007" s="174"/>
      <c r="GH2007" s="174"/>
      <c r="GI2007" s="174"/>
      <c r="GJ2007" s="174"/>
      <c r="GK2007" s="174"/>
      <c r="GL2007" s="174"/>
      <c r="GM2007" s="174"/>
      <c r="GN2007" s="174"/>
      <c r="GO2007" s="174"/>
      <c r="GP2007" s="174"/>
      <c r="GQ2007" s="174"/>
      <c r="GR2007" s="174"/>
      <c r="GS2007" s="174"/>
      <c r="GT2007" s="174"/>
      <c r="GU2007" s="174"/>
      <c r="GV2007" s="174"/>
      <c r="GW2007" s="174"/>
      <c r="GX2007" s="174"/>
      <c r="GY2007" s="174"/>
      <c r="GZ2007" s="174"/>
      <c r="HA2007" s="174"/>
      <c r="HB2007" s="174"/>
      <c r="HC2007" s="174"/>
      <c r="HD2007" s="174"/>
      <c r="HE2007" s="174"/>
      <c r="HF2007" s="174"/>
      <c r="HG2007" s="174"/>
      <c r="HH2007" s="174"/>
      <c r="HI2007" s="174"/>
      <c r="HJ2007" s="174"/>
      <c r="HK2007" s="174"/>
      <c r="HL2007" s="174"/>
      <c r="HM2007" s="174"/>
      <c r="HN2007" s="174"/>
      <c r="HO2007" s="174"/>
      <c r="HP2007" s="174"/>
      <c r="HQ2007" s="174"/>
      <c r="HR2007" s="174"/>
      <c r="HS2007" s="174"/>
      <c r="HT2007" s="174"/>
      <c r="HU2007" s="174"/>
      <c r="HV2007" s="174"/>
      <c r="HW2007" s="174"/>
      <c r="HX2007" s="174"/>
      <c r="HY2007" s="174"/>
      <c r="HZ2007" s="174"/>
      <c r="IA2007" s="174"/>
      <c r="IB2007" s="174"/>
      <c r="IC2007" s="174"/>
      <c r="ID2007" s="174"/>
      <c r="IE2007" s="174"/>
      <c r="IF2007" s="174"/>
      <c r="IG2007" s="174"/>
      <c r="IH2007" s="174"/>
      <c r="II2007" s="174"/>
      <c r="IJ2007" s="174"/>
      <c r="IK2007" s="174"/>
      <c r="IL2007" s="174"/>
      <c r="IM2007" s="174"/>
      <c r="IN2007" s="174"/>
      <c r="IO2007" s="174"/>
      <c r="IP2007" s="174"/>
      <c r="IQ2007" s="174"/>
      <c r="IR2007" s="174"/>
      <c r="IS2007" s="174"/>
      <c r="IT2007" s="174"/>
      <c r="IU2007" s="174"/>
      <c r="IV2007" s="174"/>
      <c r="IW2007" s="174"/>
      <c r="IX2007" s="174"/>
      <c r="IY2007" s="174"/>
      <c r="IZ2007" s="174"/>
      <c r="JA2007" s="174"/>
    </row>
    <row r="2008" spans="1:261" s="1031" customFormat="1" ht="45" x14ac:dyDescent="0.25">
      <c r="A2008" s="297"/>
      <c r="B2008" s="297">
        <v>1</v>
      </c>
      <c r="C2008" s="238" t="s">
        <v>311</v>
      </c>
      <c r="D2008" s="238"/>
      <c r="E2008" s="238"/>
      <c r="F2008" s="2194">
        <f t="shared" si="723"/>
        <v>9200</v>
      </c>
      <c r="G2008" s="912">
        <f t="shared" si="723"/>
        <v>766.66666666666663</v>
      </c>
      <c r="H2008" s="912">
        <f t="shared" si="723"/>
        <v>1067</v>
      </c>
      <c r="I2008" s="2375">
        <f t="shared" si="723"/>
        <v>139.17391304347825</v>
      </c>
      <c r="J2008" s="2991"/>
      <c r="K2008" s="2991"/>
      <c r="L2008" s="2992"/>
      <c r="M2008" s="2992"/>
      <c r="N2008" s="2992"/>
      <c r="O2008" s="2992"/>
      <c r="P2008" s="2992"/>
      <c r="Q2008" s="2992"/>
      <c r="R2008" s="3288"/>
      <c r="S2008" s="3288"/>
      <c r="T2008" s="3288"/>
      <c r="U2008" s="3289"/>
      <c r="V2008" s="3288"/>
      <c r="W2008" s="3288"/>
      <c r="X2008" s="3290"/>
      <c r="Y2008" s="3290"/>
      <c r="Z2008" s="3288"/>
      <c r="AA2008" s="1116">
        <f t="shared" ref="AA2008" si="729">AA1939</f>
        <v>0</v>
      </c>
      <c r="AB2008" s="3078"/>
      <c r="AC2008" s="2587"/>
      <c r="AD2008" s="3494"/>
      <c r="AE2008" s="174"/>
      <c r="AF2008" s="174"/>
      <c r="AG2008" s="174"/>
      <c r="AH2008" s="174"/>
      <c r="AI2008" s="174"/>
      <c r="AJ2008" s="174"/>
      <c r="AK2008" s="174"/>
      <c r="AL2008" s="174"/>
      <c r="AM2008" s="174"/>
      <c r="AN2008" s="174"/>
      <c r="AO2008" s="174"/>
      <c r="AP2008" s="174"/>
      <c r="AQ2008" s="174"/>
      <c r="AR2008" s="174"/>
      <c r="AS2008" s="174"/>
      <c r="AT2008" s="174"/>
      <c r="AU2008" s="174"/>
      <c r="AV2008" s="174"/>
      <c r="AW2008" s="174"/>
      <c r="AX2008" s="174"/>
      <c r="AY2008" s="174"/>
      <c r="AZ2008" s="174"/>
      <c r="BA2008" s="174"/>
      <c r="BB2008" s="174"/>
      <c r="BC2008" s="174"/>
      <c r="BD2008" s="174"/>
      <c r="BE2008" s="174"/>
      <c r="BF2008" s="174"/>
      <c r="BG2008" s="174"/>
      <c r="BH2008" s="174"/>
      <c r="BI2008" s="174"/>
      <c r="BJ2008" s="174"/>
      <c r="BK2008" s="174"/>
      <c r="BL2008" s="174"/>
      <c r="BM2008" s="174"/>
      <c r="BN2008" s="174"/>
      <c r="BO2008" s="174"/>
      <c r="BP2008" s="174"/>
      <c r="BQ2008" s="174"/>
      <c r="BR2008" s="174"/>
      <c r="BS2008" s="174"/>
      <c r="BT2008" s="174"/>
      <c r="BU2008" s="174"/>
      <c r="BV2008" s="174"/>
      <c r="BW2008" s="174"/>
      <c r="BX2008" s="174"/>
      <c r="BY2008" s="174"/>
      <c r="BZ2008" s="174"/>
      <c r="CA2008" s="174"/>
      <c r="CB2008" s="174"/>
      <c r="CC2008" s="174"/>
      <c r="CD2008" s="174"/>
      <c r="CE2008" s="174"/>
      <c r="CF2008" s="174"/>
      <c r="CG2008" s="174"/>
      <c r="CH2008" s="174"/>
      <c r="CI2008" s="174"/>
      <c r="CJ2008" s="174"/>
      <c r="CK2008" s="174"/>
      <c r="CL2008" s="174"/>
      <c r="CM2008" s="174"/>
      <c r="CN2008" s="174"/>
      <c r="CO2008" s="174"/>
      <c r="CP2008" s="174"/>
      <c r="CQ2008" s="174"/>
      <c r="CR2008" s="174"/>
      <c r="CS2008" s="174"/>
      <c r="CT2008" s="174"/>
      <c r="CU2008" s="174"/>
      <c r="CV2008" s="174"/>
      <c r="CW2008" s="174"/>
      <c r="CX2008" s="174"/>
      <c r="CY2008" s="174"/>
      <c r="CZ2008" s="174"/>
      <c r="DA2008" s="174"/>
      <c r="DB2008" s="174"/>
      <c r="DC2008" s="174"/>
      <c r="DD2008" s="174"/>
      <c r="DE2008" s="174"/>
      <c r="DF2008" s="174"/>
      <c r="DG2008" s="174"/>
      <c r="DH2008" s="174"/>
      <c r="DI2008" s="174"/>
      <c r="DJ2008" s="174"/>
      <c r="DK2008" s="174"/>
      <c r="DL2008" s="174"/>
      <c r="DM2008" s="174"/>
      <c r="DN2008" s="174"/>
      <c r="DO2008" s="174"/>
      <c r="DP2008" s="174"/>
      <c r="DQ2008" s="174"/>
      <c r="DR2008" s="174"/>
      <c r="DS2008" s="174"/>
      <c r="DT2008" s="174"/>
      <c r="DU2008" s="174"/>
      <c r="DV2008" s="174"/>
      <c r="DW2008" s="174"/>
      <c r="DX2008" s="174"/>
      <c r="DY2008" s="174"/>
      <c r="DZ2008" s="174"/>
      <c r="EA2008" s="174"/>
      <c r="EB2008" s="174"/>
      <c r="EC2008" s="174"/>
      <c r="ED2008" s="174"/>
      <c r="EE2008" s="174"/>
      <c r="EF2008" s="174"/>
      <c r="EG2008" s="174"/>
      <c r="EH2008" s="174"/>
      <c r="EI2008" s="174"/>
      <c r="EJ2008" s="174"/>
      <c r="EK2008" s="174"/>
      <c r="EL2008" s="174"/>
      <c r="EM2008" s="174"/>
      <c r="EN2008" s="174"/>
      <c r="EO2008" s="174"/>
      <c r="EP2008" s="174"/>
      <c r="EQ2008" s="174"/>
      <c r="ER2008" s="174"/>
      <c r="ES2008" s="174"/>
      <c r="ET2008" s="174"/>
      <c r="EU2008" s="174"/>
      <c r="EV2008" s="174"/>
      <c r="EW2008" s="174"/>
      <c r="EX2008" s="174"/>
      <c r="EY2008" s="174"/>
      <c r="EZ2008" s="174"/>
      <c r="FA2008" s="174"/>
      <c r="FB2008" s="174"/>
      <c r="FC2008" s="174"/>
      <c r="FD2008" s="174"/>
      <c r="FE2008" s="174"/>
      <c r="FF2008" s="174"/>
      <c r="FG2008" s="174"/>
      <c r="FH2008" s="174"/>
      <c r="FI2008" s="174"/>
      <c r="FJ2008" s="174"/>
      <c r="FK2008" s="174"/>
      <c r="FL2008" s="174"/>
      <c r="FM2008" s="174"/>
      <c r="FN2008" s="174"/>
      <c r="FO2008" s="174"/>
      <c r="FP2008" s="174"/>
      <c r="FQ2008" s="174"/>
      <c r="FR2008" s="174"/>
      <c r="FS2008" s="174"/>
      <c r="FT2008" s="174"/>
      <c r="FU2008" s="174"/>
      <c r="FV2008" s="174"/>
      <c r="FW2008" s="174"/>
      <c r="FX2008" s="174"/>
      <c r="FY2008" s="174"/>
      <c r="FZ2008" s="174"/>
      <c r="GA2008" s="174"/>
      <c r="GB2008" s="174"/>
      <c r="GC2008" s="174"/>
      <c r="GD2008" s="174"/>
      <c r="GE2008" s="174"/>
      <c r="GF2008" s="174"/>
      <c r="GG2008" s="174"/>
      <c r="GH2008" s="174"/>
      <c r="GI2008" s="174"/>
      <c r="GJ2008" s="174"/>
      <c r="GK2008" s="174"/>
      <c r="GL2008" s="174"/>
      <c r="GM2008" s="174"/>
      <c r="GN2008" s="174"/>
      <c r="GO2008" s="174"/>
      <c r="GP2008" s="174"/>
      <c r="GQ2008" s="174"/>
      <c r="GR2008" s="174"/>
      <c r="GS2008" s="174"/>
      <c r="GT2008" s="174"/>
      <c r="GU2008" s="174"/>
      <c r="GV2008" s="174"/>
      <c r="GW2008" s="174"/>
      <c r="GX2008" s="174"/>
      <c r="GY2008" s="174"/>
      <c r="GZ2008" s="174"/>
      <c r="HA2008" s="174"/>
      <c r="HB2008" s="174"/>
      <c r="HC2008" s="174"/>
      <c r="HD2008" s="174"/>
      <c r="HE2008" s="174"/>
      <c r="HF2008" s="174"/>
      <c r="HG2008" s="174"/>
      <c r="HH2008" s="174"/>
      <c r="HI2008" s="174"/>
      <c r="HJ2008" s="174"/>
      <c r="HK2008" s="174"/>
      <c r="HL2008" s="174"/>
      <c r="HM2008" s="174"/>
      <c r="HN2008" s="174"/>
      <c r="HO2008" s="174"/>
      <c r="HP2008" s="174"/>
      <c r="HQ2008" s="174"/>
      <c r="HR2008" s="174"/>
      <c r="HS2008" s="174"/>
      <c r="HT2008" s="174"/>
      <c r="HU2008" s="174"/>
      <c r="HV2008" s="174"/>
      <c r="HW2008" s="174"/>
      <c r="HX2008" s="174"/>
      <c r="HY2008" s="174"/>
      <c r="HZ2008" s="174"/>
      <c r="IA2008" s="174"/>
      <c r="IB2008" s="174"/>
      <c r="IC2008" s="174"/>
      <c r="ID2008" s="174"/>
      <c r="IE2008" s="174"/>
      <c r="IF2008" s="174"/>
      <c r="IG2008" s="174"/>
      <c r="IH2008" s="174"/>
      <c r="II2008" s="174"/>
      <c r="IJ2008" s="174"/>
      <c r="IK2008" s="174"/>
      <c r="IL2008" s="174"/>
      <c r="IM2008" s="174"/>
      <c r="IN2008" s="174"/>
      <c r="IO2008" s="174"/>
      <c r="IP2008" s="174"/>
      <c r="IQ2008" s="174"/>
      <c r="IR2008" s="174"/>
      <c r="IS2008" s="174"/>
      <c r="IT2008" s="174"/>
      <c r="IU2008" s="174"/>
      <c r="IV2008" s="174"/>
      <c r="IW2008" s="174"/>
      <c r="IX2008" s="174"/>
      <c r="IY2008" s="174"/>
      <c r="IZ2008" s="174"/>
      <c r="JA2008" s="174"/>
    </row>
    <row r="2009" spans="1:261" s="1031" customFormat="1" ht="105" x14ac:dyDescent="0.25">
      <c r="A2009" s="297"/>
      <c r="B2009" s="297"/>
      <c r="C2009" s="238" t="s">
        <v>548</v>
      </c>
      <c r="D2009" s="238"/>
      <c r="E2009" s="238"/>
      <c r="F2009" s="2194">
        <f t="shared" si="723"/>
        <v>3500</v>
      </c>
      <c r="G2009" s="912">
        <f t="shared" si="723"/>
        <v>291.66666666666669</v>
      </c>
      <c r="H2009" s="912">
        <f t="shared" si="723"/>
        <v>254</v>
      </c>
      <c r="I2009" s="2375">
        <f t="shared" si="723"/>
        <v>87.085714285714275</v>
      </c>
      <c r="J2009" s="2991"/>
      <c r="K2009" s="2991"/>
      <c r="L2009" s="2992"/>
      <c r="M2009" s="2992"/>
      <c r="N2009" s="2992"/>
      <c r="O2009" s="2992"/>
      <c r="P2009" s="2992"/>
      <c r="Q2009" s="2992"/>
      <c r="R2009" s="3288"/>
      <c r="S2009" s="3288"/>
      <c r="T2009" s="3288"/>
      <c r="U2009" s="3289"/>
      <c r="V2009" s="3288"/>
      <c r="W2009" s="3288"/>
      <c r="X2009" s="3290"/>
      <c r="Y2009" s="3290"/>
      <c r="Z2009" s="3288"/>
      <c r="AA2009" s="1116">
        <f t="shared" ref="AA2009" si="730">AA1940</f>
        <v>0</v>
      </c>
      <c r="AB2009" s="3078"/>
      <c r="AC2009" s="2587"/>
      <c r="AD2009" s="3494"/>
      <c r="AE2009" s="174"/>
      <c r="AF2009" s="174"/>
      <c r="AG2009" s="174"/>
      <c r="AH2009" s="174"/>
      <c r="AI2009" s="174"/>
      <c r="AJ2009" s="174"/>
      <c r="AK2009" s="174"/>
      <c r="AL2009" s="174"/>
      <c r="AM2009" s="174"/>
      <c r="AN2009" s="174"/>
      <c r="AO2009" s="174"/>
      <c r="AP2009" s="174"/>
      <c r="AQ2009" s="174"/>
      <c r="AR2009" s="174"/>
      <c r="AS2009" s="174"/>
      <c r="AT2009" s="174"/>
      <c r="AU2009" s="174"/>
      <c r="AV2009" s="174"/>
      <c r="AW2009" s="174"/>
      <c r="AX2009" s="174"/>
      <c r="AY2009" s="174"/>
      <c r="AZ2009" s="174"/>
      <c r="BA2009" s="174"/>
      <c r="BB2009" s="174"/>
      <c r="BC2009" s="174"/>
      <c r="BD2009" s="174"/>
      <c r="BE2009" s="174"/>
      <c r="BF2009" s="174"/>
      <c r="BG2009" s="174"/>
      <c r="BH2009" s="174"/>
      <c r="BI2009" s="174"/>
      <c r="BJ2009" s="174"/>
      <c r="BK2009" s="174"/>
      <c r="BL2009" s="174"/>
      <c r="BM2009" s="174"/>
      <c r="BN2009" s="174"/>
      <c r="BO2009" s="174"/>
      <c r="BP2009" s="174"/>
      <c r="BQ2009" s="174"/>
      <c r="BR2009" s="174"/>
      <c r="BS2009" s="174"/>
      <c r="BT2009" s="174"/>
      <c r="BU2009" s="174"/>
      <c r="BV2009" s="174"/>
      <c r="BW2009" s="174"/>
      <c r="BX2009" s="174"/>
      <c r="BY2009" s="174"/>
      <c r="BZ2009" s="174"/>
      <c r="CA2009" s="174"/>
      <c r="CB2009" s="174"/>
      <c r="CC2009" s="174"/>
      <c r="CD2009" s="174"/>
      <c r="CE2009" s="174"/>
      <c r="CF2009" s="174"/>
      <c r="CG2009" s="174"/>
      <c r="CH2009" s="174"/>
      <c r="CI2009" s="174"/>
      <c r="CJ2009" s="174"/>
      <c r="CK2009" s="174"/>
      <c r="CL2009" s="174"/>
      <c r="CM2009" s="174"/>
      <c r="CN2009" s="174"/>
      <c r="CO2009" s="174"/>
      <c r="CP2009" s="174"/>
      <c r="CQ2009" s="174"/>
      <c r="CR2009" s="174"/>
      <c r="CS2009" s="174"/>
      <c r="CT2009" s="174"/>
      <c r="CU2009" s="174"/>
      <c r="CV2009" s="174"/>
      <c r="CW2009" s="174"/>
      <c r="CX2009" s="174"/>
      <c r="CY2009" s="174"/>
      <c r="CZ2009" s="174"/>
      <c r="DA2009" s="174"/>
      <c r="DB2009" s="174"/>
      <c r="DC2009" s="174"/>
      <c r="DD2009" s="174"/>
      <c r="DE2009" s="174"/>
      <c r="DF2009" s="174"/>
      <c r="DG2009" s="174"/>
      <c r="DH2009" s="174"/>
      <c r="DI2009" s="174"/>
      <c r="DJ2009" s="174"/>
      <c r="DK2009" s="174"/>
      <c r="DL2009" s="174"/>
      <c r="DM2009" s="174"/>
      <c r="DN2009" s="174"/>
      <c r="DO2009" s="174"/>
      <c r="DP2009" s="174"/>
      <c r="DQ2009" s="174"/>
      <c r="DR2009" s="174"/>
      <c r="DS2009" s="174"/>
      <c r="DT2009" s="174"/>
      <c r="DU2009" s="174"/>
      <c r="DV2009" s="174"/>
      <c r="DW2009" s="174"/>
      <c r="DX2009" s="174"/>
      <c r="DY2009" s="174"/>
      <c r="DZ2009" s="174"/>
      <c r="EA2009" s="174"/>
      <c r="EB2009" s="174"/>
      <c r="EC2009" s="174"/>
      <c r="ED2009" s="174"/>
      <c r="EE2009" s="174"/>
      <c r="EF2009" s="174"/>
      <c r="EG2009" s="174"/>
      <c r="EH2009" s="174"/>
      <c r="EI2009" s="174"/>
      <c r="EJ2009" s="174"/>
      <c r="EK2009" s="174"/>
      <c r="EL2009" s="174"/>
      <c r="EM2009" s="174"/>
      <c r="EN2009" s="174"/>
      <c r="EO2009" s="174"/>
      <c r="EP2009" s="174"/>
      <c r="EQ2009" s="174"/>
      <c r="ER2009" s="174"/>
      <c r="ES2009" s="174"/>
      <c r="ET2009" s="174"/>
      <c r="EU2009" s="174"/>
      <c r="EV2009" s="174"/>
      <c r="EW2009" s="174"/>
      <c r="EX2009" s="174"/>
      <c r="EY2009" s="174"/>
      <c r="EZ2009" s="174"/>
      <c r="FA2009" s="174"/>
      <c r="FB2009" s="174"/>
      <c r="FC2009" s="174"/>
      <c r="FD2009" s="174"/>
      <c r="FE2009" s="174"/>
      <c r="FF2009" s="174"/>
      <c r="FG2009" s="174"/>
      <c r="FH2009" s="174"/>
      <c r="FI2009" s="174"/>
      <c r="FJ2009" s="174"/>
      <c r="FK2009" s="174"/>
      <c r="FL2009" s="174"/>
      <c r="FM2009" s="174"/>
      <c r="FN2009" s="174"/>
      <c r="FO2009" s="174"/>
      <c r="FP2009" s="174"/>
      <c r="FQ2009" s="174"/>
      <c r="FR2009" s="174"/>
      <c r="FS2009" s="174"/>
      <c r="FT2009" s="174"/>
      <c r="FU2009" s="174"/>
      <c r="FV2009" s="174"/>
      <c r="FW2009" s="174"/>
      <c r="FX2009" s="174"/>
      <c r="FY2009" s="174"/>
      <c r="FZ2009" s="174"/>
      <c r="GA2009" s="174"/>
      <c r="GB2009" s="174"/>
      <c r="GC2009" s="174"/>
      <c r="GD2009" s="174"/>
      <c r="GE2009" s="174"/>
      <c r="GF2009" s="174"/>
      <c r="GG2009" s="174"/>
      <c r="GH2009" s="174"/>
      <c r="GI2009" s="174"/>
      <c r="GJ2009" s="174"/>
      <c r="GK2009" s="174"/>
      <c r="GL2009" s="174"/>
      <c r="GM2009" s="174"/>
      <c r="GN2009" s="174"/>
      <c r="GO2009" s="174"/>
      <c r="GP2009" s="174"/>
      <c r="GQ2009" s="174"/>
      <c r="GR2009" s="174"/>
      <c r="GS2009" s="174"/>
      <c r="GT2009" s="174"/>
      <c r="GU2009" s="174"/>
      <c r="GV2009" s="174"/>
      <c r="GW2009" s="174"/>
      <c r="GX2009" s="174"/>
      <c r="GY2009" s="174"/>
      <c r="GZ2009" s="174"/>
      <c r="HA2009" s="174"/>
      <c r="HB2009" s="174"/>
      <c r="HC2009" s="174"/>
      <c r="HD2009" s="174"/>
      <c r="HE2009" s="174"/>
      <c r="HF2009" s="174"/>
      <c r="HG2009" s="174"/>
      <c r="HH2009" s="174"/>
      <c r="HI2009" s="174"/>
      <c r="HJ2009" s="174"/>
      <c r="HK2009" s="174"/>
      <c r="HL2009" s="174"/>
      <c r="HM2009" s="174"/>
      <c r="HN2009" s="174"/>
      <c r="HO2009" s="174"/>
      <c r="HP2009" s="174"/>
      <c r="HQ2009" s="174"/>
      <c r="HR2009" s="174"/>
      <c r="HS2009" s="174"/>
      <c r="HT2009" s="174"/>
      <c r="HU2009" s="174"/>
      <c r="HV2009" s="174"/>
      <c r="HW2009" s="174"/>
      <c r="HX2009" s="174"/>
      <c r="HY2009" s="174"/>
      <c r="HZ2009" s="174"/>
      <c r="IA2009" s="174"/>
      <c r="IB2009" s="174"/>
      <c r="IC2009" s="174"/>
      <c r="ID2009" s="174"/>
      <c r="IE2009" s="174"/>
      <c r="IF2009" s="174"/>
      <c r="IG2009" s="174"/>
      <c r="IH2009" s="174"/>
      <c r="II2009" s="174"/>
      <c r="IJ2009" s="174"/>
      <c r="IK2009" s="174"/>
      <c r="IL2009" s="174"/>
      <c r="IM2009" s="174"/>
      <c r="IN2009" s="174"/>
      <c r="IO2009" s="174"/>
      <c r="IP2009" s="174"/>
      <c r="IQ2009" s="174"/>
      <c r="IR2009" s="174"/>
      <c r="IS2009" s="174"/>
      <c r="IT2009" s="174"/>
      <c r="IU2009" s="174"/>
      <c r="IV2009" s="174"/>
      <c r="IW2009" s="174"/>
      <c r="IX2009" s="174"/>
      <c r="IY2009" s="174"/>
      <c r="IZ2009" s="174"/>
      <c r="JA2009" s="174"/>
    </row>
    <row r="2010" spans="1:261" s="1031" customFormat="1" ht="30" x14ac:dyDescent="0.25">
      <c r="A2010" s="297"/>
      <c r="B2010" s="297">
        <v>1</v>
      </c>
      <c r="C2010" s="238" t="s">
        <v>387</v>
      </c>
      <c r="D2010" s="238"/>
      <c r="E2010" s="238"/>
      <c r="F2010" s="2194">
        <f t="shared" si="723"/>
        <v>2224</v>
      </c>
      <c r="G2010" s="912">
        <f t="shared" si="723"/>
        <v>185.33333333333334</v>
      </c>
      <c r="H2010" s="912">
        <f t="shared" si="723"/>
        <v>0</v>
      </c>
      <c r="I2010" s="2375">
        <f t="shared" si="723"/>
        <v>0</v>
      </c>
      <c r="J2010" s="2991"/>
      <c r="K2010" s="2991"/>
      <c r="L2010" s="2992"/>
      <c r="M2010" s="2992"/>
      <c r="N2010" s="2992"/>
      <c r="O2010" s="2992"/>
      <c r="P2010" s="2992"/>
      <c r="Q2010" s="2992"/>
      <c r="R2010" s="3288"/>
      <c r="S2010" s="3288"/>
      <c r="T2010" s="3288"/>
      <c r="U2010" s="3289"/>
      <c r="V2010" s="3288"/>
      <c r="W2010" s="3288"/>
      <c r="X2010" s="3290"/>
      <c r="Y2010" s="3290"/>
      <c r="Z2010" s="3288"/>
      <c r="AA2010" s="1116">
        <f t="shared" ref="AA2010" si="731">AA1941</f>
        <v>0</v>
      </c>
      <c r="AB2010" s="3078"/>
      <c r="AC2010" s="2587"/>
      <c r="AD2010" s="3494"/>
      <c r="AE2010" s="174"/>
      <c r="AF2010" s="174"/>
      <c r="AG2010" s="174"/>
      <c r="AH2010" s="174"/>
      <c r="AI2010" s="174"/>
      <c r="AJ2010" s="174"/>
      <c r="AK2010" s="174"/>
      <c r="AL2010" s="174"/>
      <c r="AM2010" s="174"/>
      <c r="AN2010" s="174"/>
      <c r="AO2010" s="174"/>
      <c r="AP2010" s="174"/>
      <c r="AQ2010" s="174"/>
      <c r="AR2010" s="174"/>
      <c r="AS2010" s="174"/>
      <c r="AT2010" s="174"/>
      <c r="AU2010" s="174"/>
      <c r="AV2010" s="174"/>
      <c r="AW2010" s="174"/>
      <c r="AX2010" s="174"/>
      <c r="AY2010" s="174"/>
      <c r="AZ2010" s="174"/>
      <c r="BA2010" s="174"/>
      <c r="BB2010" s="174"/>
      <c r="BC2010" s="174"/>
      <c r="BD2010" s="174"/>
      <c r="BE2010" s="174"/>
      <c r="BF2010" s="174"/>
      <c r="BG2010" s="174"/>
      <c r="BH2010" s="174"/>
      <c r="BI2010" s="174"/>
      <c r="BJ2010" s="174"/>
      <c r="BK2010" s="174"/>
      <c r="BL2010" s="174"/>
      <c r="BM2010" s="174"/>
      <c r="BN2010" s="174"/>
      <c r="BO2010" s="174"/>
      <c r="BP2010" s="174"/>
      <c r="BQ2010" s="174"/>
      <c r="BR2010" s="174"/>
      <c r="BS2010" s="174"/>
      <c r="BT2010" s="174"/>
      <c r="BU2010" s="174"/>
      <c r="BV2010" s="174"/>
      <c r="BW2010" s="174"/>
      <c r="BX2010" s="174"/>
      <c r="BY2010" s="174"/>
      <c r="BZ2010" s="174"/>
      <c r="CA2010" s="174"/>
      <c r="CB2010" s="174"/>
      <c r="CC2010" s="174"/>
      <c r="CD2010" s="174"/>
      <c r="CE2010" s="174"/>
      <c r="CF2010" s="174"/>
      <c r="CG2010" s="174"/>
      <c r="CH2010" s="174"/>
      <c r="CI2010" s="174"/>
      <c r="CJ2010" s="174"/>
      <c r="CK2010" s="174"/>
      <c r="CL2010" s="174"/>
      <c r="CM2010" s="174"/>
      <c r="CN2010" s="174"/>
      <c r="CO2010" s="174"/>
      <c r="CP2010" s="174"/>
      <c r="CQ2010" s="174"/>
      <c r="CR2010" s="174"/>
      <c r="CS2010" s="174"/>
      <c r="CT2010" s="174"/>
      <c r="CU2010" s="174"/>
      <c r="CV2010" s="174"/>
      <c r="CW2010" s="174"/>
      <c r="CX2010" s="174"/>
      <c r="CY2010" s="174"/>
      <c r="CZ2010" s="174"/>
      <c r="DA2010" s="174"/>
      <c r="DB2010" s="174"/>
      <c r="DC2010" s="174"/>
      <c r="DD2010" s="174"/>
      <c r="DE2010" s="174"/>
      <c r="DF2010" s="174"/>
      <c r="DG2010" s="174"/>
      <c r="DH2010" s="174"/>
      <c r="DI2010" s="174"/>
      <c r="DJ2010" s="174"/>
      <c r="DK2010" s="174"/>
      <c r="DL2010" s="174"/>
      <c r="DM2010" s="174"/>
      <c r="DN2010" s="174"/>
      <c r="DO2010" s="174"/>
      <c r="DP2010" s="174"/>
      <c r="DQ2010" s="174"/>
      <c r="DR2010" s="174"/>
      <c r="DS2010" s="174"/>
      <c r="DT2010" s="174"/>
      <c r="DU2010" s="174"/>
      <c r="DV2010" s="174"/>
      <c r="DW2010" s="174"/>
      <c r="DX2010" s="174"/>
      <c r="DY2010" s="174"/>
      <c r="DZ2010" s="174"/>
      <c r="EA2010" s="174"/>
      <c r="EB2010" s="174"/>
      <c r="EC2010" s="174"/>
      <c r="ED2010" s="174"/>
      <c r="EE2010" s="174"/>
      <c r="EF2010" s="174"/>
      <c r="EG2010" s="174"/>
      <c r="EH2010" s="174"/>
      <c r="EI2010" s="174"/>
      <c r="EJ2010" s="174"/>
      <c r="EK2010" s="174"/>
      <c r="EL2010" s="174"/>
      <c r="EM2010" s="174"/>
      <c r="EN2010" s="174"/>
      <c r="EO2010" s="174"/>
      <c r="EP2010" s="174"/>
      <c r="EQ2010" s="174"/>
      <c r="ER2010" s="174"/>
      <c r="ES2010" s="174"/>
      <c r="ET2010" s="174"/>
      <c r="EU2010" s="174"/>
      <c r="EV2010" s="174"/>
      <c r="EW2010" s="174"/>
      <c r="EX2010" s="174"/>
      <c r="EY2010" s="174"/>
      <c r="EZ2010" s="174"/>
      <c r="FA2010" s="174"/>
      <c r="FB2010" s="174"/>
      <c r="FC2010" s="174"/>
      <c r="FD2010" s="174"/>
      <c r="FE2010" s="174"/>
      <c r="FF2010" s="174"/>
      <c r="FG2010" s="174"/>
      <c r="FH2010" s="174"/>
      <c r="FI2010" s="174"/>
      <c r="FJ2010" s="174"/>
      <c r="FK2010" s="174"/>
      <c r="FL2010" s="174"/>
      <c r="FM2010" s="174"/>
      <c r="FN2010" s="174"/>
      <c r="FO2010" s="174"/>
      <c r="FP2010" s="174"/>
      <c r="FQ2010" s="174"/>
      <c r="FR2010" s="174"/>
      <c r="FS2010" s="174"/>
      <c r="FT2010" s="174"/>
      <c r="FU2010" s="174"/>
      <c r="FV2010" s="174"/>
      <c r="FW2010" s="174"/>
      <c r="FX2010" s="174"/>
      <c r="FY2010" s="174"/>
      <c r="FZ2010" s="174"/>
      <c r="GA2010" s="174"/>
      <c r="GB2010" s="174"/>
      <c r="GC2010" s="174"/>
      <c r="GD2010" s="174"/>
      <c r="GE2010" s="174"/>
      <c r="GF2010" s="174"/>
      <c r="GG2010" s="174"/>
      <c r="GH2010" s="174"/>
      <c r="GI2010" s="174"/>
      <c r="GJ2010" s="174"/>
      <c r="GK2010" s="174"/>
      <c r="GL2010" s="174"/>
      <c r="GM2010" s="174"/>
      <c r="GN2010" s="174"/>
      <c r="GO2010" s="174"/>
      <c r="GP2010" s="174"/>
      <c r="GQ2010" s="174"/>
      <c r="GR2010" s="174"/>
      <c r="GS2010" s="174"/>
      <c r="GT2010" s="174"/>
      <c r="GU2010" s="174"/>
      <c r="GV2010" s="174"/>
      <c r="GW2010" s="174"/>
      <c r="GX2010" s="174"/>
      <c r="GY2010" s="174"/>
      <c r="GZ2010" s="174"/>
      <c r="HA2010" s="174"/>
      <c r="HB2010" s="174"/>
      <c r="HC2010" s="174"/>
      <c r="HD2010" s="174"/>
      <c r="HE2010" s="174"/>
      <c r="HF2010" s="174"/>
      <c r="HG2010" s="174"/>
      <c r="HH2010" s="174"/>
      <c r="HI2010" s="174"/>
      <c r="HJ2010" s="174"/>
      <c r="HK2010" s="174"/>
      <c r="HL2010" s="174"/>
      <c r="HM2010" s="174"/>
      <c r="HN2010" s="174"/>
      <c r="HO2010" s="174"/>
      <c r="HP2010" s="174"/>
      <c r="HQ2010" s="174"/>
      <c r="HR2010" s="174"/>
      <c r="HS2010" s="174"/>
      <c r="HT2010" s="174"/>
      <c r="HU2010" s="174"/>
      <c r="HV2010" s="174"/>
      <c r="HW2010" s="174"/>
      <c r="HX2010" s="174"/>
      <c r="HY2010" s="174"/>
      <c r="HZ2010" s="174"/>
      <c r="IA2010" s="174"/>
      <c r="IB2010" s="174"/>
      <c r="IC2010" s="174"/>
      <c r="ID2010" s="174"/>
      <c r="IE2010" s="174"/>
      <c r="IF2010" s="174"/>
      <c r="IG2010" s="174"/>
      <c r="IH2010" s="174"/>
      <c r="II2010" s="174"/>
      <c r="IJ2010" s="174"/>
      <c r="IK2010" s="174"/>
      <c r="IL2010" s="174"/>
      <c r="IM2010" s="174"/>
      <c r="IN2010" s="174"/>
      <c r="IO2010" s="174"/>
      <c r="IP2010" s="174"/>
      <c r="IQ2010" s="174"/>
      <c r="IR2010" s="174"/>
      <c r="IS2010" s="174"/>
      <c r="IT2010" s="174"/>
      <c r="IU2010" s="174"/>
      <c r="IV2010" s="174"/>
      <c r="IW2010" s="174"/>
      <c r="IX2010" s="174"/>
      <c r="IY2010" s="174"/>
      <c r="IZ2010" s="174"/>
      <c r="JA2010" s="174"/>
    </row>
    <row r="2011" spans="1:261" s="1031" customFormat="1" ht="29.25" x14ac:dyDescent="0.25">
      <c r="A2011" s="297"/>
      <c r="B2011" s="297">
        <v>1</v>
      </c>
      <c r="C2011" s="682" t="s">
        <v>135</v>
      </c>
      <c r="D2011" s="238"/>
      <c r="E2011" s="238"/>
      <c r="F2011" s="2194">
        <f t="shared" si="723"/>
        <v>29581</v>
      </c>
      <c r="G2011" s="912">
        <f t="shared" si="723"/>
        <v>2465.0833333333335</v>
      </c>
      <c r="H2011" s="912">
        <f t="shared" si="723"/>
        <v>1830</v>
      </c>
      <c r="I2011" s="2375">
        <f t="shared" si="723"/>
        <v>74.236841215645171</v>
      </c>
      <c r="J2011" s="2991"/>
      <c r="K2011" s="2991"/>
      <c r="L2011" s="2992"/>
      <c r="M2011" s="2992"/>
      <c r="N2011" s="2992"/>
      <c r="O2011" s="2992"/>
      <c r="P2011" s="2992"/>
      <c r="Q2011" s="2992"/>
      <c r="R2011" s="3288"/>
      <c r="S2011" s="3288"/>
      <c r="T2011" s="3288"/>
      <c r="U2011" s="3289"/>
      <c r="V2011" s="3288"/>
      <c r="W2011" s="3288"/>
      <c r="X2011" s="3290"/>
      <c r="Y2011" s="3290"/>
      <c r="Z2011" s="3288"/>
      <c r="AA2011" s="1116">
        <f t="shared" ref="AA2011" si="732">AA1942</f>
        <v>0</v>
      </c>
      <c r="AB2011" s="3078"/>
      <c r="AC2011" s="2587"/>
      <c r="AD2011" s="3494"/>
      <c r="AE2011" s="174"/>
      <c r="AF2011" s="174"/>
      <c r="AG2011" s="174"/>
      <c r="AH2011" s="174"/>
      <c r="AI2011" s="174"/>
      <c r="AJ2011" s="174"/>
      <c r="AK2011" s="174"/>
      <c r="AL2011" s="174"/>
      <c r="AM2011" s="174"/>
      <c r="AN2011" s="174"/>
      <c r="AO2011" s="174"/>
      <c r="AP2011" s="174"/>
      <c r="AQ2011" s="174"/>
      <c r="AR2011" s="174"/>
      <c r="AS2011" s="174"/>
      <c r="AT2011" s="174"/>
      <c r="AU2011" s="174"/>
      <c r="AV2011" s="174"/>
      <c r="AW2011" s="174"/>
      <c r="AX2011" s="174"/>
      <c r="AY2011" s="174"/>
      <c r="AZ2011" s="174"/>
      <c r="BA2011" s="174"/>
      <c r="BB2011" s="174"/>
      <c r="BC2011" s="174"/>
      <c r="BD2011" s="174"/>
      <c r="BE2011" s="174"/>
      <c r="BF2011" s="174"/>
      <c r="BG2011" s="174"/>
      <c r="BH2011" s="174"/>
      <c r="BI2011" s="174"/>
      <c r="BJ2011" s="174"/>
      <c r="BK2011" s="174"/>
      <c r="BL2011" s="174"/>
      <c r="BM2011" s="174"/>
      <c r="BN2011" s="174"/>
      <c r="BO2011" s="174"/>
      <c r="BP2011" s="174"/>
      <c r="BQ2011" s="174"/>
      <c r="BR2011" s="174"/>
      <c r="BS2011" s="174"/>
      <c r="BT2011" s="174"/>
      <c r="BU2011" s="174"/>
      <c r="BV2011" s="174"/>
      <c r="BW2011" s="174"/>
      <c r="BX2011" s="174"/>
      <c r="BY2011" s="174"/>
      <c r="BZ2011" s="174"/>
      <c r="CA2011" s="174"/>
      <c r="CB2011" s="174"/>
      <c r="CC2011" s="174"/>
      <c r="CD2011" s="174"/>
      <c r="CE2011" s="174"/>
      <c r="CF2011" s="174"/>
      <c r="CG2011" s="174"/>
      <c r="CH2011" s="174"/>
      <c r="CI2011" s="174"/>
      <c r="CJ2011" s="174"/>
      <c r="CK2011" s="174"/>
      <c r="CL2011" s="174"/>
      <c r="CM2011" s="174"/>
      <c r="CN2011" s="174"/>
      <c r="CO2011" s="174"/>
      <c r="CP2011" s="174"/>
      <c r="CQ2011" s="174"/>
      <c r="CR2011" s="174"/>
      <c r="CS2011" s="174"/>
      <c r="CT2011" s="174"/>
      <c r="CU2011" s="174"/>
      <c r="CV2011" s="174"/>
      <c r="CW2011" s="174"/>
      <c r="CX2011" s="174"/>
      <c r="CY2011" s="174"/>
      <c r="CZ2011" s="174"/>
      <c r="DA2011" s="174"/>
      <c r="DB2011" s="174"/>
      <c r="DC2011" s="174"/>
      <c r="DD2011" s="174"/>
      <c r="DE2011" s="174"/>
      <c r="DF2011" s="174"/>
      <c r="DG2011" s="174"/>
      <c r="DH2011" s="174"/>
      <c r="DI2011" s="174"/>
      <c r="DJ2011" s="174"/>
      <c r="DK2011" s="174"/>
      <c r="DL2011" s="174"/>
      <c r="DM2011" s="174"/>
      <c r="DN2011" s="174"/>
      <c r="DO2011" s="174"/>
      <c r="DP2011" s="174"/>
      <c r="DQ2011" s="174"/>
      <c r="DR2011" s="174"/>
      <c r="DS2011" s="174"/>
      <c r="DT2011" s="174"/>
      <c r="DU2011" s="174"/>
      <c r="DV2011" s="174"/>
      <c r="DW2011" s="174"/>
      <c r="DX2011" s="174"/>
      <c r="DY2011" s="174"/>
      <c r="DZ2011" s="174"/>
      <c r="EA2011" s="174"/>
      <c r="EB2011" s="174"/>
      <c r="EC2011" s="174"/>
      <c r="ED2011" s="174"/>
      <c r="EE2011" s="174"/>
      <c r="EF2011" s="174"/>
      <c r="EG2011" s="174"/>
      <c r="EH2011" s="174"/>
      <c r="EI2011" s="174"/>
      <c r="EJ2011" s="174"/>
      <c r="EK2011" s="174"/>
      <c r="EL2011" s="174"/>
      <c r="EM2011" s="174"/>
      <c r="EN2011" s="174"/>
      <c r="EO2011" s="174"/>
      <c r="EP2011" s="174"/>
      <c r="EQ2011" s="174"/>
      <c r="ER2011" s="174"/>
      <c r="ES2011" s="174"/>
      <c r="ET2011" s="174"/>
      <c r="EU2011" s="174"/>
      <c r="EV2011" s="174"/>
      <c r="EW2011" s="174"/>
      <c r="EX2011" s="174"/>
      <c r="EY2011" s="174"/>
      <c r="EZ2011" s="174"/>
      <c r="FA2011" s="174"/>
      <c r="FB2011" s="174"/>
      <c r="FC2011" s="174"/>
      <c r="FD2011" s="174"/>
      <c r="FE2011" s="174"/>
      <c r="FF2011" s="174"/>
      <c r="FG2011" s="174"/>
      <c r="FH2011" s="174"/>
      <c r="FI2011" s="174"/>
      <c r="FJ2011" s="174"/>
      <c r="FK2011" s="174"/>
      <c r="FL2011" s="174"/>
      <c r="FM2011" s="174"/>
      <c r="FN2011" s="174"/>
      <c r="FO2011" s="174"/>
      <c r="FP2011" s="174"/>
      <c r="FQ2011" s="174"/>
      <c r="FR2011" s="174"/>
      <c r="FS2011" s="174"/>
      <c r="FT2011" s="174"/>
      <c r="FU2011" s="174"/>
      <c r="FV2011" s="174"/>
      <c r="FW2011" s="174"/>
      <c r="FX2011" s="174"/>
      <c r="FY2011" s="174"/>
      <c r="FZ2011" s="174"/>
      <c r="GA2011" s="174"/>
      <c r="GB2011" s="174"/>
      <c r="GC2011" s="174"/>
      <c r="GD2011" s="174"/>
      <c r="GE2011" s="174"/>
      <c r="GF2011" s="174"/>
      <c r="GG2011" s="174"/>
      <c r="GH2011" s="174"/>
      <c r="GI2011" s="174"/>
      <c r="GJ2011" s="174"/>
      <c r="GK2011" s="174"/>
      <c r="GL2011" s="174"/>
      <c r="GM2011" s="174"/>
      <c r="GN2011" s="174"/>
      <c r="GO2011" s="174"/>
      <c r="GP2011" s="174"/>
      <c r="GQ2011" s="174"/>
      <c r="GR2011" s="174"/>
      <c r="GS2011" s="174"/>
      <c r="GT2011" s="174"/>
      <c r="GU2011" s="174"/>
      <c r="GV2011" s="174"/>
      <c r="GW2011" s="174"/>
      <c r="GX2011" s="174"/>
      <c r="GY2011" s="174"/>
      <c r="GZ2011" s="174"/>
      <c r="HA2011" s="174"/>
      <c r="HB2011" s="174"/>
      <c r="HC2011" s="174"/>
      <c r="HD2011" s="174"/>
      <c r="HE2011" s="174"/>
      <c r="HF2011" s="174"/>
      <c r="HG2011" s="174"/>
      <c r="HH2011" s="174"/>
      <c r="HI2011" s="174"/>
      <c r="HJ2011" s="174"/>
      <c r="HK2011" s="174"/>
      <c r="HL2011" s="174"/>
      <c r="HM2011" s="174"/>
      <c r="HN2011" s="174"/>
      <c r="HO2011" s="174"/>
      <c r="HP2011" s="174"/>
      <c r="HQ2011" s="174"/>
      <c r="HR2011" s="174"/>
      <c r="HS2011" s="174"/>
      <c r="HT2011" s="174"/>
      <c r="HU2011" s="174"/>
      <c r="HV2011" s="174"/>
      <c r="HW2011" s="174"/>
      <c r="HX2011" s="174"/>
      <c r="HY2011" s="174"/>
      <c r="HZ2011" s="174"/>
      <c r="IA2011" s="174"/>
      <c r="IB2011" s="174"/>
      <c r="IC2011" s="174"/>
      <c r="ID2011" s="174"/>
      <c r="IE2011" s="174"/>
      <c r="IF2011" s="174"/>
      <c r="IG2011" s="174"/>
      <c r="IH2011" s="174"/>
      <c r="II2011" s="174"/>
      <c r="IJ2011" s="174"/>
      <c r="IK2011" s="174"/>
      <c r="IL2011" s="174"/>
      <c r="IM2011" s="174"/>
      <c r="IN2011" s="174"/>
      <c r="IO2011" s="174"/>
      <c r="IP2011" s="174"/>
      <c r="IQ2011" s="174"/>
      <c r="IR2011" s="174"/>
      <c r="IS2011" s="174"/>
      <c r="IT2011" s="174"/>
      <c r="IU2011" s="174"/>
      <c r="IV2011" s="174"/>
      <c r="IW2011" s="174"/>
      <c r="IX2011" s="174"/>
      <c r="IY2011" s="174"/>
      <c r="IZ2011" s="174"/>
      <c r="JA2011" s="174"/>
    </row>
    <row r="2012" spans="1:261" s="1031" customFormat="1" x14ac:dyDescent="0.25">
      <c r="A2012" s="297"/>
      <c r="B2012" s="297">
        <v>1</v>
      </c>
      <c r="C2012" s="239" t="s">
        <v>240</v>
      </c>
      <c r="D2012" s="238"/>
      <c r="E2012" s="238"/>
      <c r="F2012" s="2194">
        <f t="shared" si="723"/>
        <v>29581</v>
      </c>
      <c r="G2012" s="912">
        <f t="shared" si="723"/>
        <v>2465.0833333333335</v>
      </c>
      <c r="H2012" s="912">
        <f t="shared" si="723"/>
        <v>1830</v>
      </c>
      <c r="I2012" s="2375">
        <f t="shared" si="723"/>
        <v>74.236841215645171</v>
      </c>
      <c r="J2012" s="2991"/>
      <c r="K2012" s="2991"/>
      <c r="L2012" s="2992"/>
      <c r="M2012" s="2992"/>
      <c r="N2012" s="2992"/>
      <c r="O2012" s="2992"/>
      <c r="P2012" s="2992"/>
      <c r="Q2012" s="2992"/>
      <c r="R2012" s="3288"/>
      <c r="S2012" s="3288"/>
      <c r="T2012" s="3288"/>
      <c r="U2012" s="3289"/>
      <c r="V2012" s="3288"/>
      <c r="W2012" s="3288"/>
      <c r="X2012" s="3290"/>
      <c r="Y2012" s="3290"/>
      <c r="Z2012" s="3288"/>
      <c r="AA2012" s="1116">
        <f t="shared" ref="AA2012" si="733">AA1943</f>
        <v>0</v>
      </c>
      <c r="AB2012" s="3078"/>
      <c r="AC2012" s="2587"/>
      <c r="AD2012" s="3494"/>
      <c r="AE2012" s="174"/>
      <c r="AF2012" s="174"/>
      <c r="AG2012" s="174"/>
      <c r="AH2012" s="174"/>
      <c r="AI2012" s="174"/>
      <c r="AJ2012" s="174"/>
      <c r="AK2012" s="174"/>
      <c r="AL2012" s="174"/>
      <c r="AM2012" s="174"/>
      <c r="AN2012" s="174"/>
      <c r="AO2012" s="174"/>
      <c r="AP2012" s="174"/>
      <c r="AQ2012" s="174"/>
      <c r="AR2012" s="174"/>
      <c r="AS2012" s="174"/>
      <c r="AT2012" s="174"/>
      <c r="AU2012" s="174"/>
      <c r="AV2012" s="174"/>
      <c r="AW2012" s="174"/>
      <c r="AX2012" s="174"/>
      <c r="AY2012" s="174"/>
      <c r="AZ2012" s="174"/>
      <c r="BA2012" s="174"/>
      <c r="BB2012" s="174"/>
      <c r="BC2012" s="174"/>
      <c r="BD2012" s="174"/>
      <c r="BE2012" s="174"/>
      <c r="BF2012" s="174"/>
      <c r="BG2012" s="174"/>
      <c r="BH2012" s="174"/>
      <c r="BI2012" s="174"/>
      <c r="BJ2012" s="174"/>
      <c r="BK2012" s="174"/>
      <c r="BL2012" s="174"/>
      <c r="BM2012" s="174"/>
      <c r="BN2012" s="174"/>
      <c r="BO2012" s="174"/>
      <c r="BP2012" s="174"/>
      <c r="BQ2012" s="174"/>
      <c r="BR2012" s="174"/>
      <c r="BS2012" s="174"/>
      <c r="BT2012" s="174"/>
      <c r="BU2012" s="174"/>
      <c r="BV2012" s="174"/>
      <c r="BW2012" s="174"/>
      <c r="BX2012" s="174"/>
      <c r="BY2012" s="174"/>
      <c r="BZ2012" s="174"/>
      <c r="CA2012" s="174"/>
      <c r="CB2012" s="174"/>
      <c r="CC2012" s="174"/>
      <c r="CD2012" s="174"/>
      <c r="CE2012" s="174"/>
      <c r="CF2012" s="174"/>
      <c r="CG2012" s="174"/>
      <c r="CH2012" s="174"/>
      <c r="CI2012" s="174"/>
      <c r="CJ2012" s="174"/>
      <c r="CK2012" s="174"/>
      <c r="CL2012" s="174"/>
      <c r="CM2012" s="174"/>
      <c r="CN2012" s="174"/>
      <c r="CO2012" s="174"/>
      <c r="CP2012" s="174"/>
      <c r="CQ2012" s="174"/>
      <c r="CR2012" s="174"/>
      <c r="CS2012" s="174"/>
      <c r="CT2012" s="174"/>
      <c r="CU2012" s="174"/>
      <c r="CV2012" s="174"/>
      <c r="CW2012" s="174"/>
      <c r="CX2012" s="174"/>
      <c r="CY2012" s="174"/>
      <c r="CZ2012" s="174"/>
      <c r="DA2012" s="174"/>
      <c r="DB2012" s="174"/>
      <c r="DC2012" s="174"/>
      <c r="DD2012" s="174"/>
      <c r="DE2012" s="174"/>
      <c r="DF2012" s="174"/>
      <c r="DG2012" s="174"/>
      <c r="DH2012" s="174"/>
      <c r="DI2012" s="174"/>
      <c r="DJ2012" s="174"/>
      <c r="DK2012" s="174"/>
      <c r="DL2012" s="174"/>
      <c r="DM2012" s="174"/>
      <c r="DN2012" s="174"/>
      <c r="DO2012" s="174"/>
      <c r="DP2012" s="174"/>
      <c r="DQ2012" s="174"/>
      <c r="DR2012" s="174"/>
      <c r="DS2012" s="174"/>
      <c r="DT2012" s="174"/>
      <c r="DU2012" s="174"/>
      <c r="DV2012" s="174"/>
      <c r="DW2012" s="174"/>
      <c r="DX2012" s="174"/>
      <c r="DY2012" s="174"/>
      <c r="DZ2012" s="174"/>
      <c r="EA2012" s="174"/>
      <c r="EB2012" s="174"/>
      <c r="EC2012" s="174"/>
      <c r="ED2012" s="174"/>
      <c r="EE2012" s="174"/>
      <c r="EF2012" s="174"/>
      <c r="EG2012" s="174"/>
      <c r="EH2012" s="174"/>
      <c r="EI2012" s="174"/>
      <c r="EJ2012" s="174"/>
      <c r="EK2012" s="174"/>
      <c r="EL2012" s="174"/>
      <c r="EM2012" s="174"/>
      <c r="EN2012" s="174"/>
      <c r="EO2012" s="174"/>
      <c r="EP2012" s="174"/>
      <c r="EQ2012" s="174"/>
      <c r="ER2012" s="174"/>
      <c r="ES2012" s="174"/>
      <c r="ET2012" s="174"/>
      <c r="EU2012" s="174"/>
      <c r="EV2012" s="174"/>
      <c r="EW2012" s="174"/>
      <c r="EX2012" s="174"/>
      <c r="EY2012" s="174"/>
      <c r="EZ2012" s="174"/>
      <c r="FA2012" s="174"/>
      <c r="FB2012" s="174"/>
      <c r="FC2012" s="174"/>
      <c r="FD2012" s="174"/>
      <c r="FE2012" s="174"/>
      <c r="FF2012" s="174"/>
      <c r="FG2012" s="174"/>
      <c r="FH2012" s="174"/>
      <c r="FI2012" s="174"/>
      <c r="FJ2012" s="174"/>
      <c r="FK2012" s="174"/>
      <c r="FL2012" s="174"/>
      <c r="FM2012" s="174"/>
      <c r="FN2012" s="174"/>
      <c r="FO2012" s="174"/>
      <c r="FP2012" s="174"/>
      <c r="FQ2012" s="174"/>
      <c r="FR2012" s="174"/>
      <c r="FS2012" s="174"/>
      <c r="FT2012" s="174"/>
      <c r="FU2012" s="174"/>
      <c r="FV2012" s="174"/>
      <c r="FW2012" s="174"/>
      <c r="FX2012" s="174"/>
      <c r="FY2012" s="174"/>
      <c r="FZ2012" s="174"/>
      <c r="GA2012" s="174"/>
      <c r="GB2012" s="174"/>
      <c r="GC2012" s="174"/>
      <c r="GD2012" s="174"/>
      <c r="GE2012" s="174"/>
      <c r="GF2012" s="174"/>
      <c r="GG2012" s="174"/>
      <c r="GH2012" s="174"/>
      <c r="GI2012" s="174"/>
      <c r="GJ2012" s="174"/>
      <c r="GK2012" s="174"/>
      <c r="GL2012" s="174"/>
      <c r="GM2012" s="174"/>
      <c r="GN2012" s="174"/>
      <c r="GO2012" s="174"/>
      <c r="GP2012" s="174"/>
      <c r="GQ2012" s="174"/>
      <c r="GR2012" s="174"/>
      <c r="GS2012" s="174"/>
      <c r="GT2012" s="174"/>
      <c r="GU2012" s="174"/>
      <c r="GV2012" s="174"/>
      <c r="GW2012" s="174"/>
      <c r="GX2012" s="174"/>
      <c r="GY2012" s="174"/>
      <c r="GZ2012" s="174"/>
      <c r="HA2012" s="174"/>
      <c r="HB2012" s="174"/>
      <c r="HC2012" s="174"/>
      <c r="HD2012" s="174"/>
      <c r="HE2012" s="174"/>
      <c r="HF2012" s="174"/>
      <c r="HG2012" s="174"/>
      <c r="HH2012" s="174"/>
      <c r="HI2012" s="174"/>
      <c r="HJ2012" s="174"/>
      <c r="HK2012" s="174"/>
      <c r="HL2012" s="174"/>
      <c r="HM2012" s="174"/>
      <c r="HN2012" s="174"/>
      <c r="HO2012" s="174"/>
      <c r="HP2012" s="174"/>
      <c r="HQ2012" s="174"/>
      <c r="HR2012" s="174"/>
      <c r="HS2012" s="174"/>
      <c r="HT2012" s="174"/>
      <c r="HU2012" s="174"/>
      <c r="HV2012" s="174"/>
      <c r="HW2012" s="174"/>
      <c r="HX2012" s="174"/>
      <c r="HY2012" s="174"/>
      <c r="HZ2012" s="174"/>
      <c r="IA2012" s="174"/>
      <c r="IB2012" s="174"/>
      <c r="IC2012" s="174"/>
      <c r="ID2012" s="174"/>
      <c r="IE2012" s="174"/>
      <c r="IF2012" s="174"/>
      <c r="IG2012" s="174"/>
      <c r="IH2012" s="174"/>
      <c r="II2012" s="174"/>
      <c r="IJ2012" s="174"/>
      <c r="IK2012" s="174"/>
      <c r="IL2012" s="174"/>
      <c r="IM2012" s="174"/>
      <c r="IN2012" s="174"/>
      <c r="IO2012" s="174"/>
      <c r="IP2012" s="174"/>
      <c r="IQ2012" s="174"/>
      <c r="IR2012" s="174"/>
      <c r="IS2012" s="174"/>
      <c r="IT2012" s="174"/>
      <c r="IU2012" s="174"/>
      <c r="IV2012" s="174"/>
      <c r="IW2012" s="174"/>
      <c r="IX2012" s="174"/>
      <c r="IY2012" s="174"/>
      <c r="IZ2012" s="174"/>
      <c r="JA2012" s="174"/>
    </row>
    <row r="2013" spans="1:261" s="1031" customFormat="1" ht="63" x14ac:dyDescent="0.25">
      <c r="A2013" s="297"/>
      <c r="B2013" s="297">
        <v>1</v>
      </c>
      <c r="C2013" s="683" t="s">
        <v>300</v>
      </c>
      <c r="D2013" s="238"/>
      <c r="E2013" s="238"/>
      <c r="F2013" s="2194">
        <f t="shared" si="723"/>
        <v>18445</v>
      </c>
      <c r="G2013" s="912">
        <f t="shared" si="723"/>
        <v>1537.0833333333335</v>
      </c>
      <c r="H2013" s="912">
        <f t="shared" si="723"/>
        <v>911</v>
      </c>
      <c r="I2013" s="2375">
        <f t="shared" si="723"/>
        <v>59.268094334507992</v>
      </c>
      <c r="J2013" s="2991"/>
      <c r="K2013" s="2991"/>
      <c r="L2013" s="2992"/>
      <c r="M2013" s="2992"/>
      <c r="N2013" s="2992"/>
      <c r="O2013" s="2992"/>
      <c r="P2013" s="2992"/>
      <c r="Q2013" s="2992"/>
      <c r="R2013" s="3288">
        <f t="shared" ref="R2013:AA2013" si="734">R1944</f>
        <v>0</v>
      </c>
      <c r="S2013" s="3288">
        <f t="shared" si="734"/>
        <v>0</v>
      </c>
      <c r="T2013" s="3288">
        <f t="shared" si="734"/>
        <v>0</v>
      </c>
      <c r="U2013" s="3289">
        <f t="shared" si="734"/>
        <v>0</v>
      </c>
      <c r="V2013" s="3288">
        <f t="shared" si="734"/>
        <v>0</v>
      </c>
      <c r="W2013" s="3288">
        <f t="shared" si="734"/>
        <v>0</v>
      </c>
      <c r="X2013" s="3290">
        <f t="shared" si="734"/>
        <v>0</v>
      </c>
      <c r="Y2013" s="3290">
        <f t="shared" si="734"/>
        <v>0</v>
      </c>
      <c r="Z2013" s="3288">
        <f t="shared" si="734"/>
        <v>0</v>
      </c>
      <c r="AA2013" s="1116">
        <f t="shared" si="734"/>
        <v>0</v>
      </c>
      <c r="AB2013" s="3078">
        <f>AB1944</f>
        <v>0</v>
      </c>
      <c r="AC2013" s="2587"/>
      <c r="AD2013" s="3494"/>
      <c r="AE2013" s="174"/>
      <c r="AF2013" s="174"/>
      <c r="AG2013" s="174"/>
      <c r="AH2013" s="174"/>
      <c r="AI2013" s="174"/>
      <c r="AJ2013" s="174"/>
      <c r="AK2013" s="174"/>
      <c r="AL2013" s="174"/>
      <c r="AM2013" s="174"/>
      <c r="AN2013" s="174"/>
      <c r="AO2013" s="174"/>
      <c r="AP2013" s="174"/>
      <c r="AQ2013" s="174"/>
      <c r="AR2013" s="174"/>
      <c r="AS2013" s="174"/>
      <c r="AT2013" s="174"/>
      <c r="AU2013" s="174"/>
      <c r="AV2013" s="174"/>
      <c r="AW2013" s="174"/>
      <c r="AX2013" s="174"/>
      <c r="AY2013" s="174"/>
      <c r="AZ2013" s="174"/>
      <c r="BA2013" s="174"/>
      <c r="BB2013" s="174"/>
      <c r="BC2013" s="174"/>
      <c r="BD2013" s="174"/>
      <c r="BE2013" s="174"/>
      <c r="BF2013" s="174"/>
      <c r="BG2013" s="174"/>
      <c r="BH2013" s="174"/>
      <c r="BI2013" s="174"/>
      <c r="BJ2013" s="174"/>
      <c r="BK2013" s="174"/>
      <c r="BL2013" s="174"/>
      <c r="BM2013" s="174"/>
      <c r="BN2013" s="174"/>
      <c r="BO2013" s="174"/>
      <c r="BP2013" s="174"/>
      <c r="BQ2013" s="174"/>
      <c r="BR2013" s="174"/>
      <c r="BS2013" s="174"/>
      <c r="BT2013" s="174"/>
      <c r="BU2013" s="174"/>
      <c r="BV2013" s="174"/>
      <c r="BW2013" s="174"/>
      <c r="BX2013" s="174"/>
      <c r="BY2013" s="174"/>
      <c r="BZ2013" s="174"/>
      <c r="CA2013" s="174"/>
      <c r="CB2013" s="174"/>
      <c r="CC2013" s="174"/>
      <c r="CD2013" s="174"/>
      <c r="CE2013" s="174"/>
      <c r="CF2013" s="174"/>
      <c r="CG2013" s="174"/>
      <c r="CH2013" s="174"/>
      <c r="CI2013" s="174"/>
      <c r="CJ2013" s="174"/>
      <c r="CK2013" s="174"/>
      <c r="CL2013" s="174"/>
      <c r="CM2013" s="174"/>
      <c r="CN2013" s="174"/>
      <c r="CO2013" s="174"/>
      <c r="CP2013" s="174"/>
      <c r="CQ2013" s="174"/>
      <c r="CR2013" s="174"/>
      <c r="CS2013" s="174"/>
      <c r="CT2013" s="174"/>
      <c r="CU2013" s="174"/>
      <c r="CV2013" s="174"/>
      <c r="CW2013" s="174"/>
      <c r="CX2013" s="174"/>
      <c r="CY2013" s="174"/>
      <c r="CZ2013" s="174"/>
      <c r="DA2013" s="174"/>
      <c r="DB2013" s="174"/>
      <c r="DC2013" s="174"/>
      <c r="DD2013" s="174"/>
      <c r="DE2013" s="174"/>
      <c r="DF2013" s="174"/>
      <c r="DG2013" s="174"/>
      <c r="DH2013" s="174"/>
      <c r="DI2013" s="174"/>
      <c r="DJ2013" s="174"/>
      <c r="DK2013" s="174"/>
      <c r="DL2013" s="174"/>
      <c r="DM2013" s="174"/>
      <c r="DN2013" s="174"/>
      <c r="DO2013" s="174"/>
      <c r="DP2013" s="174"/>
      <c r="DQ2013" s="174"/>
      <c r="DR2013" s="174"/>
      <c r="DS2013" s="174"/>
      <c r="DT2013" s="174"/>
      <c r="DU2013" s="174"/>
      <c r="DV2013" s="174"/>
      <c r="DW2013" s="174"/>
      <c r="DX2013" s="174"/>
      <c r="DY2013" s="174"/>
      <c r="DZ2013" s="174"/>
      <c r="EA2013" s="174"/>
      <c r="EB2013" s="174"/>
      <c r="EC2013" s="174"/>
      <c r="ED2013" s="174"/>
      <c r="EE2013" s="174"/>
      <c r="EF2013" s="174"/>
      <c r="EG2013" s="174"/>
      <c r="EH2013" s="174"/>
      <c r="EI2013" s="174"/>
      <c r="EJ2013" s="174"/>
      <c r="EK2013" s="174"/>
      <c r="EL2013" s="174"/>
      <c r="EM2013" s="174"/>
      <c r="EN2013" s="174"/>
      <c r="EO2013" s="174"/>
      <c r="EP2013" s="174"/>
      <c r="EQ2013" s="174"/>
      <c r="ER2013" s="174"/>
      <c r="ES2013" s="174"/>
      <c r="ET2013" s="174"/>
      <c r="EU2013" s="174"/>
      <c r="EV2013" s="174"/>
      <c r="EW2013" s="174"/>
      <c r="EX2013" s="174"/>
      <c r="EY2013" s="174"/>
      <c r="EZ2013" s="174"/>
      <c r="FA2013" s="174"/>
      <c r="FB2013" s="174"/>
      <c r="FC2013" s="174"/>
      <c r="FD2013" s="174"/>
      <c r="FE2013" s="174"/>
      <c r="FF2013" s="174"/>
      <c r="FG2013" s="174"/>
      <c r="FH2013" s="174"/>
      <c r="FI2013" s="174"/>
      <c r="FJ2013" s="174"/>
      <c r="FK2013" s="174"/>
      <c r="FL2013" s="174"/>
      <c r="FM2013" s="174"/>
      <c r="FN2013" s="174"/>
      <c r="FO2013" s="174"/>
      <c r="FP2013" s="174"/>
      <c r="FQ2013" s="174"/>
      <c r="FR2013" s="174"/>
      <c r="FS2013" s="174"/>
      <c r="FT2013" s="174"/>
      <c r="FU2013" s="174"/>
      <c r="FV2013" s="174"/>
      <c r="FW2013" s="174"/>
      <c r="FX2013" s="174"/>
      <c r="FY2013" s="174"/>
      <c r="FZ2013" s="174"/>
      <c r="GA2013" s="174"/>
      <c r="GB2013" s="174"/>
      <c r="GC2013" s="174"/>
      <c r="GD2013" s="174"/>
      <c r="GE2013" s="174"/>
      <c r="GF2013" s="174"/>
      <c r="GG2013" s="174"/>
      <c r="GH2013" s="174"/>
      <c r="GI2013" s="174"/>
      <c r="GJ2013" s="174"/>
      <c r="GK2013" s="174"/>
      <c r="GL2013" s="174"/>
      <c r="GM2013" s="174"/>
      <c r="GN2013" s="174"/>
      <c r="GO2013" s="174"/>
      <c r="GP2013" s="174"/>
      <c r="GQ2013" s="174"/>
      <c r="GR2013" s="174"/>
      <c r="GS2013" s="174"/>
      <c r="GT2013" s="174"/>
      <c r="GU2013" s="174"/>
      <c r="GV2013" s="174"/>
      <c r="GW2013" s="174"/>
      <c r="GX2013" s="174"/>
      <c r="GY2013" s="174"/>
      <c r="GZ2013" s="174"/>
      <c r="HA2013" s="174"/>
      <c r="HB2013" s="174"/>
      <c r="HC2013" s="174"/>
      <c r="HD2013" s="174"/>
      <c r="HE2013" s="174"/>
      <c r="HF2013" s="174"/>
      <c r="HG2013" s="174"/>
      <c r="HH2013" s="174"/>
      <c r="HI2013" s="174"/>
      <c r="HJ2013" s="174"/>
      <c r="HK2013" s="174"/>
      <c r="HL2013" s="174"/>
      <c r="HM2013" s="174"/>
      <c r="HN2013" s="174"/>
      <c r="HO2013" s="174"/>
      <c r="HP2013" s="174"/>
      <c r="HQ2013" s="174"/>
      <c r="HR2013" s="174"/>
      <c r="HS2013" s="174"/>
      <c r="HT2013" s="174"/>
      <c r="HU2013" s="174"/>
      <c r="HV2013" s="174"/>
      <c r="HW2013" s="174"/>
      <c r="HX2013" s="174"/>
      <c r="HY2013" s="174"/>
      <c r="HZ2013" s="174"/>
      <c r="IA2013" s="174"/>
      <c r="IB2013" s="174"/>
      <c r="IC2013" s="174"/>
      <c r="ID2013" s="174"/>
      <c r="IE2013" s="174"/>
      <c r="IF2013" s="174"/>
      <c r="IG2013" s="174"/>
      <c r="IH2013" s="174"/>
      <c r="II2013" s="174"/>
      <c r="IJ2013" s="174"/>
      <c r="IK2013" s="174"/>
      <c r="IL2013" s="174"/>
      <c r="IM2013" s="174"/>
      <c r="IN2013" s="174"/>
      <c r="IO2013" s="174"/>
      <c r="IP2013" s="174"/>
      <c r="IQ2013" s="174"/>
      <c r="IR2013" s="174"/>
      <c r="IS2013" s="174"/>
      <c r="IT2013" s="174"/>
      <c r="IU2013" s="174"/>
      <c r="IV2013" s="174"/>
      <c r="IW2013" s="174"/>
      <c r="IX2013" s="174"/>
      <c r="IY2013" s="174"/>
      <c r="IZ2013" s="174"/>
      <c r="JA2013" s="174"/>
    </row>
    <row r="2014" spans="1:261" s="1031" customFormat="1" ht="30" x14ac:dyDescent="0.25">
      <c r="A2014" s="297"/>
      <c r="B2014" s="297">
        <v>1</v>
      </c>
      <c r="C2014" s="378" t="s">
        <v>301</v>
      </c>
      <c r="D2014" s="238"/>
      <c r="E2014" s="238"/>
      <c r="F2014" s="2194">
        <f t="shared" si="723"/>
        <v>6963</v>
      </c>
      <c r="G2014" s="912">
        <f t="shared" si="723"/>
        <v>580.25</v>
      </c>
      <c r="H2014" s="912">
        <f t="shared" si="723"/>
        <v>199</v>
      </c>
      <c r="I2014" s="2375">
        <f t="shared" si="723"/>
        <v>34.295562257647568</v>
      </c>
      <c r="J2014" s="2991"/>
      <c r="K2014" s="2991"/>
      <c r="L2014" s="2992"/>
      <c r="M2014" s="2992"/>
      <c r="N2014" s="2992"/>
      <c r="O2014" s="2992"/>
      <c r="P2014" s="2992"/>
      <c r="Q2014" s="2992"/>
      <c r="R2014" s="3288"/>
      <c r="S2014" s="3288"/>
      <c r="T2014" s="3288"/>
      <c r="U2014" s="3289"/>
      <c r="V2014" s="3288"/>
      <c r="W2014" s="3288"/>
      <c r="X2014" s="3290"/>
      <c r="Y2014" s="3290"/>
      <c r="Z2014" s="3288"/>
      <c r="AA2014" s="1116">
        <f t="shared" ref="AA2014" si="735">AA1945</f>
        <v>0</v>
      </c>
      <c r="AB2014" s="3078"/>
      <c r="AC2014" s="2587"/>
      <c r="AD2014" s="3494"/>
      <c r="AE2014" s="174"/>
      <c r="AF2014" s="174"/>
      <c r="AG2014" s="174"/>
      <c r="AH2014" s="174"/>
      <c r="AI2014" s="174"/>
      <c r="AJ2014" s="174"/>
      <c r="AK2014" s="174"/>
      <c r="AL2014" s="174"/>
      <c r="AM2014" s="174"/>
      <c r="AN2014" s="174"/>
      <c r="AO2014" s="174"/>
      <c r="AP2014" s="174"/>
      <c r="AQ2014" s="174"/>
      <c r="AR2014" s="174"/>
      <c r="AS2014" s="174"/>
      <c r="AT2014" s="174"/>
      <c r="AU2014" s="174"/>
      <c r="AV2014" s="174"/>
      <c r="AW2014" s="174"/>
      <c r="AX2014" s="174"/>
      <c r="AY2014" s="174"/>
      <c r="AZ2014" s="174"/>
      <c r="BA2014" s="174"/>
      <c r="BB2014" s="174"/>
      <c r="BC2014" s="174"/>
      <c r="BD2014" s="174"/>
      <c r="BE2014" s="174"/>
      <c r="BF2014" s="174"/>
      <c r="BG2014" s="174"/>
      <c r="BH2014" s="174"/>
      <c r="BI2014" s="174"/>
      <c r="BJ2014" s="174"/>
      <c r="BK2014" s="174"/>
      <c r="BL2014" s="174"/>
      <c r="BM2014" s="174"/>
      <c r="BN2014" s="174"/>
      <c r="BO2014" s="174"/>
      <c r="BP2014" s="174"/>
      <c r="BQ2014" s="174"/>
      <c r="BR2014" s="174"/>
      <c r="BS2014" s="174"/>
      <c r="BT2014" s="174"/>
      <c r="BU2014" s="174"/>
      <c r="BV2014" s="174"/>
      <c r="BW2014" s="174"/>
      <c r="BX2014" s="174"/>
      <c r="BY2014" s="174"/>
      <c r="BZ2014" s="174"/>
      <c r="CA2014" s="174"/>
      <c r="CB2014" s="174"/>
      <c r="CC2014" s="174"/>
      <c r="CD2014" s="174"/>
      <c r="CE2014" s="174"/>
      <c r="CF2014" s="174"/>
      <c r="CG2014" s="174"/>
      <c r="CH2014" s="174"/>
      <c r="CI2014" s="174"/>
      <c r="CJ2014" s="174"/>
      <c r="CK2014" s="174"/>
      <c r="CL2014" s="174"/>
      <c r="CM2014" s="174"/>
      <c r="CN2014" s="174"/>
      <c r="CO2014" s="174"/>
      <c r="CP2014" s="174"/>
      <c r="CQ2014" s="174"/>
      <c r="CR2014" s="174"/>
      <c r="CS2014" s="174"/>
      <c r="CT2014" s="174"/>
      <c r="CU2014" s="174"/>
      <c r="CV2014" s="174"/>
      <c r="CW2014" s="174"/>
      <c r="CX2014" s="174"/>
      <c r="CY2014" s="174"/>
      <c r="CZ2014" s="174"/>
      <c r="DA2014" s="174"/>
      <c r="DB2014" s="174"/>
      <c r="DC2014" s="174"/>
      <c r="DD2014" s="174"/>
      <c r="DE2014" s="174"/>
      <c r="DF2014" s="174"/>
      <c r="DG2014" s="174"/>
      <c r="DH2014" s="174"/>
      <c r="DI2014" s="174"/>
      <c r="DJ2014" s="174"/>
      <c r="DK2014" s="174"/>
      <c r="DL2014" s="174"/>
      <c r="DM2014" s="174"/>
      <c r="DN2014" s="174"/>
      <c r="DO2014" s="174"/>
      <c r="DP2014" s="174"/>
      <c r="DQ2014" s="174"/>
      <c r="DR2014" s="174"/>
      <c r="DS2014" s="174"/>
      <c r="DT2014" s="174"/>
      <c r="DU2014" s="174"/>
      <c r="DV2014" s="174"/>
      <c r="DW2014" s="174"/>
      <c r="DX2014" s="174"/>
      <c r="DY2014" s="174"/>
      <c r="DZ2014" s="174"/>
      <c r="EA2014" s="174"/>
      <c r="EB2014" s="174"/>
      <c r="EC2014" s="174"/>
      <c r="ED2014" s="174"/>
      <c r="EE2014" s="174"/>
      <c r="EF2014" s="174"/>
      <c r="EG2014" s="174"/>
      <c r="EH2014" s="174"/>
      <c r="EI2014" s="174"/>
      <c r="EJ2014" s="174"/>
      <c r="EK2014" s="174"/>
      <c r="EL2014" s="174"/>
      <c r="EM2014" s="174"/>
      <c r="EN2014" s="174"/>
      <c r="EO2014" s="174"/>
      <c r="EP2014" s="174"/>
      <c r="EQ2014" s="174"/>
      <c r="ER2014" s="174"/>
      <c r="ES2014" s="174"/>
      <c r="ET2014" s="174"/>
      <c r="EU2014" s="174"/>
      <c r="EV2014" s="174"/>
      <c r="EW2014" s="174"/>
      <c r="EX2014" s="174"/>
      <c r="EY2014" s="174"/>
      <c r="EZ2014" s="174"/>
      <c r="FA2014" s="174"/>
      <c r="FB2014" s="174"/>
      <c r="FC2014" s="174"/>
      <c r="FD2014" s="174"/>
      <c r="FE2014" s="174"/>
      <c r="FF2014" s="174"/>
      <c r="FG2014" s="174"/>
      <c r="FH2014" s="174"/>
      <c r="FI2014" s="174"/>
      <c r="FJ2014" s="174"/>
      <c r="FK2014" s="174"/>
      <c r="FL2014" s="174"/>
      <c r="FM2014" s="174"/>
      <c r="FN2014" s="174"/>
      <c r="FO2014" s="174"/>
      <c r="FP2014" s="174"/>
      <c r="FQ2014" s="174"/>
      <c r="FR2014" s="174"/>
      <c r="FS2014" s="174"/>
      <c r="FT2014" s="174"/>
      <c r="FU2014" s="174"/>
      <c r="FV2014" s="174"/>
      <c r="FW2014" s="174"/>
      <c r="FX2014" s="174"/>
      <c r="FY2014" s="174"/>
      <c r="FZ2014" s="174"/>
      <c r="GA2014" s="174"/>
      <c r="GB2014" s="174"/>
      <c r="GC2014" s="174"/>
      <c r="GD2014" s="174"/>
      <c r="GE2014" s="174"/>
      <c r="GF2014" s="174"/>
      <c r="GG2014" s="174"/>
      <c r="GH2014" s="174"/>
      <c r="GI2014" s="174"/>
      <c r="GJ2014" s="174"/>
      <c r="GK2014" s="174"/>
      <c r="GL2014" s="174"/>
      <c r="GM2014" s="174"/>
      <c r="GN2014" s="174"/>
      <c r="GO2014" s="174"/>
      <c r="GP2014" s="174"/>
      <c r="GQ2014" s="174"/>
      <c r="GR2014" s="174"/>
      <c r="GS2014" s="174"/>
      <c r="GT2014" s="174"/>
      <c r="GU2014" s="174"/>
      <c r="GV2014" s="174"/>
      <c r="GW2014" s="174"/>
      <c r="GX2014" s="174"/>
      <c r="GY2014" s="174"/>
      <c r="GZ2014" s="174"/>
      <c r="HA2014" s="174"/>
      <c r="HB2014" s="174"/>
      <c r="HC2014" s="174"/>
      <c r="HD2014" s="174"/>
      <c r="HE2014" s="174"/>
      <c r="HF2014" s="174"/>
      <c r="HG2014" s="174"/>
      <c r="HH2014" s="174"/>
      <c r="HI2014" s="174"/>
      <c r="HJ2014" s="174"/>
      <c r="HK2014" s="174"/>
      <c r="HL2014" s="174"/>
      <c r="HM2014" s="174"/>
      <c r="HN2014" s="174"/>
      <c r="HO2014" s="174"/>
      <c r="HP2014" s="174"/>
      <c r="HQ2014" s="174"/>
      <c r="HR2014" s="174"/>
      <c r="HS2014" s="174"/>
      <c r="HT2014" s="174"/>
      <c r="HU2014" s="174"/>
      <c r="HV2014" s="174"/>
      <c r="HW2014" s="174"/>
      <c r="HX2014" s="174"/>
      <c r="HY2014" s="174"/>
      <c r="HZ2014" s="174"/>
      <c r="IA2014" s="174"/>
      <c r="IB2014" s="174"/>
      <c r="IC2014" s="174"/>
      <c r="ID2014" s="174"/>
      <c r="IE2014" s="174"/>
      <c r="IF2014" s="174"/>
      <c r="IG2014" s="174"/>
      <c r="IH2014" s="174"/>
      <c r="II2014" s="174"/>
      <c r="IJ2014" s="174"/>
      <c r="IK2014" s="174"/>
      <c r="IL2014" s="174"/>
      <c r="IM2014" s="174"/>
      <c r="IN2014" s="174"/>
      <c r="IO2014" s="174"/>
      <c r="IP2014" s="174"/>
      <c r="IQ2014" s="174"/>
      <c r="IR2014" s="174"/>
      <c r="IS2014" s="174"/>
      <c r="IT2014" s="174"/>
      <c r="IU2014" s="174"/>
      <c r="IV2014" s="174"/>
      <c r="IW2014" s="174"/>
      <c r="IX2014" s="174"/>
      <c r="IY2014" s="174"/>
      <c r="IZ2014" s="174"/>
      <c r="JA2014" s="174"/>
    </row>
    <row r="2015" spans="1:261" s="1031" customFormat="1" ht="30" x14ac:dyDescent="0.25">
      <c r="A2015" s="297"/>
      <c r="B2015" s="297">
        <v>1</v>
      </c>
      <c r="C2015" s="238" t="s">
        <v>302</v>
      </c>
      <c r="D2015" s="238"/>
      <c r="E2015" s="238"/>
      <c r="F2015" s="2194">
        <f t="shared" si="723"/>
        <v>6738</v>
      </c>
      <c r="G2015" s="912">
        <f t="shared" si="723"/>
        <v>561.5</v>
      </c>
      <c r="H2015" s="912">
        <f t="shared" si="723"/>
        <v>102</v>
      </c>
      <c r="I2015" s="2375">
        <f t="shared" si="723"/>
        <v>18.165627782724844</v>
      </c>
      <c r="J2015" s="2991"/>
      <c r="K2015" s="2991"/>
      <c r="L2015" s="2992"/>
      <c r="M2015" s="2992"/>
      <c r="N2015" s="2992"/>
      <c r="O2015" s="2992"/>
      <c r="P2015" s="2992"/>
      <c r="Q2015" s="2992"/>
      <c r="R2015" s="3288"/>
      <c r="S2015" s="3288"/>
      <c r="T2015" s="3288"/>
      <c r="U2015" s="3289"/>
      <c r="V2015" s="3288"/>
      <c r="W2015" s="3288"/>
      <c r="X2015" s="3290"/>
      <c r="Y2015" s="3290"/>
      <c r="Z2015" s="3288"/>
      <c r="AA2015" s="1116">
        <f t="shared" ref="AA2015" si="736">AA1946</f>
        <v>0</v>
      </c>
      <c r="AB2015" s="3078"/>
      <c r="AC2015" s="2587"/>
      <c r="AD2015" s="3494"/>
      <c r="AE2015" s="174"/>
      <c r="AF2015" s="174"/>
      <c r="AG2015" s="174"/>
      <c r="AH2015" s="174"/>
      <c r="AI2015" s="174"/>
      <c r="AJ2015" s="174"/>
      <c r="AK2015" s="174"/>
      <c r="AL2015" s="174"/>
      <c r="AM2015" s="174"/>
      <c r="AN2015" s="174"/>
      <c r="AO2015" s="174"/>
      <c r="AP2015" s="174"/>
      <c r="AQ2015" s="174"/>
      <c r="AR2015" s="174"/>
      <c r="AS2015" s="174"/>
      <c r="AT2015" s="174"/>
      <c r="AU2015" s="174"/>
      <c r="AV2015" s="174"/>
      <c r="AW2015" s="174"/>
      <c r="AX2015" s="174"/>
      <c r="AY2015" s="174"/>
      <c r="AZ2015" s="174"/>
      <c r="BA2015" s="174"/>
      <c r="BB2015" s="174"/>
      <c r="BC2015" s="174"/>
      <c r="BD2015" s="174"/>
      <c r="BE2015" s="174"/>
      <c r="BF2015" s="174"/>
      <c r="BG2015" s="174"/>
      <c r="BH2015" s="174"/>
      <c r="BI2015" s="174"/>
      <c r="BJ2015" s="174"/>
      <c r="BK2015" s="174"/>
      <c r="BL2015" s="174"/>
      <c r="BM2015" s="174"/>
      <c r="BN2015" s="174"/>
      <c r="BO2015" s="174"/>
      <c r="BP2015" s="174"/>
      <c r="BQ2015" s="174"/>
      <c r="BR2015" s="174"/>
      <c r="BS2015" s="174"/>
      <c r="BT2015" s="174"/>
      <c r="BU2015" s="174"/>
      <c r="BV2015" s="174"/>
      <c r="BW2015" s="174"/>
      <c r="BX2015" s="174"/>
      <c r="BY2015" s="174"/>
      <c r="BZ2015" s="174"/>
      <c r="CA2015" s="174"/>
      <c r="CB2015" s="174"/>
      <c r="CC2015" s="174"/>
      <c r="CD2015" s="174"/>
      <c r="CE2015" s="174"/>
      <c r="CF2015" s="174"/>
      <c r="CG2015" s="174"/>
      <c r="CH2015" s="174"/>
      <c r="CI2015" s="174"/>
      <c r="CJ2015" s="174"/>
      <c r="CK2015" s="174"/>
      <c r="CL2015" s="174"/>
      <c r="CM2015" s="174"/>
      <c r="CN2015" s="174"/>
      <c r="CO2015" s="174"/>
      <c r="CP2015" s="174"/>
      <c r="CQ2015" s="174"/>
      <c r="CR2015" s="174"/>
      <c r="CS2015" s="174"/>
      <c r="CT2015" s="174"/>
      <c r="CU2015" s="174"/>
      <c r="CV2015" s="174"/>
      <c r="CW2015" s="174"/>
      <c r="CX2015" s="174"/>
      <c r="CY2015" s="174"/>
      <c r="CZ2015" s="174"/>
      <c r="DA2015" s="174"/>
      <c r="DB2015" s="174"/>
      <c r="DC2015" s="174"/>
      <c r="DD2015" s="174"/>
      <c r="DE2015" s="174"/>
      <c r="DF2015" s="174"/>
      <c r="DG2015" s="174"/>
      <c r="DH2015" s="174"/>
      <c r="DI2015" s="174"/>
      <c r="DJ2015" s="174"/>
      <c r="DK2015" s="174"/>
      <c r="DL2015" s="174"/>
      <c r="DM2015" s="174"/>
      <c r="DN2015" s="174"/>
      <c r="DO2015" s="174"/>
      <c r="DP2015" s="174"/>
      <c r="DQ2015" s="174"/>
      <c r="DR2015" s="174"/>
      <c r="DS2015" s="174"/>
      <c r="DT2015" s="174"/>
      <c r="DU2015" s="174"/>
      <c r="DV2015" s="174"/>
      <c r="DW2015" s="174"/>
      <c r="DX2015" s="174"/>
      <c r="DY2015" s="174"/>
      <c r="DZ2015" s="174"/>
      <c r="EA2015" s="174"/>
      <c r="EB2015" s="174"/>
      <c r="EC2015" s="174"/>
      <c r="ED2015" s="174"/>
      <c r="EE2015" s="174"/>
      <c r="EF2015" s="174"/>
      <c r="EG2015" s="174"/>
      <c r="EH2015" s="174"/>
      <c r="EI2015" s="174"/>
      <c r="EJ2015" s="174"/>
      <c r="EK2015" s="174"/>
      <c r="EL2015" s="174"/>
      <c r="EM2015" s="174"/>
      <c r="EN2015" s="174"/>
      <c r="EO2015" s="174"/>
      <c r="EP2015" s="174"/>
      <c r="EQ2015" s="174"/>
      <c r="ER2015" s="174"/>
      <c r="ES2015" s="174"/>
      <c r="ET2015" s="174"/>
      <c r="EU2015" s="174"/>
      <c r="EV2015" s="174"/>
      <c r="EW2015" s="174"/>
      <c r="EX2015" s="174"/>
      <c r="EY2015" s="174"/>
      <c r="EZ2015" s="174"/>
      <c r="FA2015" s="174"/>
      <c r="FB2015" s="174"/>
      <c r="FC2015" s="174"/>
      <c r="FD2015" s="174"/>
      <c r="FE2015" s="174"/>
      <c r="FF2015" s="174"/>
      <c r="FG2015" s="174"/>
      <c r="FH2015" s="174"/>
      <c r="FI2015" s="174"/>
      <c r="FJ2015" s="174"/>
      <c r="FK2015" s="174"/>
      <c r="FL2015" s="174"/>
      <c r="FM2015" s="174"/>
      <c r="FN2015" s="174"/>
      <c r="FO2015" s="174"/>
      <c r="FP2015" s="174"/>
      <c r="FQ2015" s="174"/>
      <c r="FR2015" s="174"/>
      <c r="FS2015" s="174"/>
      <c r="FT2015" s="174"/>
      <c r="FU2015" s="174"/>
      <c r="FV2015" s="174"/>
      <c r="FW2015" s="174"/>
      <c r="FX2015" s="174"/>
      <c r="FY2015" s="174"/>
      <c r="FZ2015" s="174"/>
      <c r="GA2015" s="174"/>
      <c r="GB2015" s="174"/>
      <c r="GC2015" s="174"/>
      <c r="GD2015" s="174"/>
      <c r="GE2015" s="174"/>
      <c r="GF2015" s="174"/>
      <c r="GG2015" s="174"/>
      <c r="GH2015" s="174"/>
      <c r="GI2015" s="174"/>
      <c r="GJ2015" s="174"/>
      <c r="GK2015" s="174"/>
      <c r="GL2015" s="174"/>
      <c r="GM2015" s="174"/>
      <c r="GN2015" s="174"/>
      <c r="GO2015" s="174"/>
      <c r="GP2015" s="174"/>
      <c r="GQ2015" s="174"/>
      <c r="GR2015" s="174"/>
      <c r="GS2015" s="174"/>
      <c r="GT2015" s="174"/>
      <c r="GU2015" s="174"/>
      <c r="GV2015" s="174"/>
      <c r="GW2015" s="174"/>
      <c r="GX2015" s="174"/>
      <c r="GY2015" s="174"/>
      <c r="GZ2015" s="174"/>
      <c r="HA2015" s="174"/>
      <c r="HB2015" s="174"/>
      <c r="HC2015" s="174"/>
      <c r="HD2015" s="174"/>
      <c r="HE2015" s="174"/>
      <c r="HF2015" s="174"/>
      <c r="HG2015" s="174"/>
      <c r="HH2015" s="174"/>
      <c r="HI2015" s="174"/>
      <c r="HJ2015" s="174"/>
      <c r="HK2015" s="174"/>
      <c r="HL2015" s="174"/>
      <c r="HM2015" s="174"/>
      <c r="HN2015" s="174"/>
      <c r="HO2015" s="174"/>
      <c r="HP2015" s="174"/>
      <c r="HQ2015" s="174"/>
      <c r="HR2015" s="174"/>
      <c r="HS2015" s="174"/>
      <c r="HT2015" s="174"/>
      <c r="HU2015" s="174"/>
      <c r="HV2015" s="174"/>
      <c r="HW2015" s="174"/>
      <c r="HX2015" s="174"/>
      <c r="HY2015" s="174"/>
      <c r="HZ2015" s="174"/>
      <c r="IA2015" s="174"/>
      <c r="IB2015" s="174"/>
      <c r="IC2015" s="174"/>
      <c r="ID2015" s="174"/>
      <c r="IE2015" s="174"/>
      <c r="IF2015" s="174"/>
      <c r="IG2015" s="174"/>
      <c r="IH2015" s="174"/>
      <c r="II2015" s="174"/>
      <c r="IJ2015" s="174"/>
      <c r="IK2015" s="174"/>
      <c r="IL2015" s="174"/>
      <c r="IM2015" s="174"/>
      <c r="IN2015" s="174"/>
      <c r="IO2015" s="174"/>
      <c r="IP2015" s="174"/>
      <c r="IQ2015" s="174"/>
      <c r="IR2015" s="174"/>
      <c r="IS2015" s="174"/>
      <c r="IT2015" s="174"/>
      <c r="IU2015" s="174"/>
      <c r="IV2015" s="174"/>
      <c r="IW2015" s="174"/>
      <c r="IX2015" s="174"/>
      <c r="IY2015" s="174"/>
      <c r="IZ2015" s="174"/>
      <c r="JA2015" s="174"/>
    </row>
    <row r="2016" spans="1:261" s="1031" customFormat="1" ht="60" x14ac:dyDescent="0.25">
      <c r="A2016" s="297"/>
      <c r="B2016" s="297">
        <v>1</v>
      </c>
      <c r="C2016" s="238" t="s">
        <v>303</v>
      </c>
      <c r="D2016" s="238"/>
      <c r="E2016" s="238"/>
      <c r="F2016" s="2194">
        <f t="shared" si="723"/>
        <v>0</v>
      </c>
      <c r="G2016" s="912">
        <f t="shared" si="723"/>
        <v>0</v>
      </c>
      <c r="H2016" s="912">
        <f t="shared" si="723"/>
        <v>0</v>
      </c>
      <c r="I2016" s="2375">
        <f t="shared" si="723"/>
        <v>0</v>
      </c>
      <c r="J2016" s="2991"/>
      <c r="K2016" s="2991"/>
      <c r="L2016" s="2992"/>
      <c r="M2016" s="2992"/>
      <c r="N2016" s="2992"/>
      <c r="O2016" s="2992"/>
      <c r="P2016" s="2992"/>
      <c r="Q2016" s="2992"/>
      <c r="R2016" s="3288"/>
      <c r="S2016" s="3288"/>
      <c r="T2016" s="3288"/>
      <c r="U2016" s="3289"/>
      <c r="V2016" s="3288"/>
      <c r="W2016" s="3288"/>
      <c r="X2016" s="3290"/>
      <c r="Y2016" s="3290"/>
      <c r="Z2016" s="3288"/>
      <c r="AA2016" s="1116">
        <f t="shared" ref="AA2016" si="737">AA1947</f>
        <v>0</v>
      </c>
      <c r="AB2016" s="3078"/>
      <c r="AC2016" s="2587"/>
      <c r="AD2016" s="3494"/>
      <c r="AE2016" s="174"/>
      <c r="AF2016" s="174"/>
      <c r="AG2016" s="174"/>
      <c r="AH2016" s="174"/>
      <c r="AI2016" s="174"/>
      <c r="AJ2016" s="174"/>
      <c r="AK2016" s="174"/>
      <c r="AL2016" s="174"/>
      <c r="AM2016" s="174"/>
      <c r="AN2016" s="174"/>
      <c r="AO2016" s="174"/>
      <c r="AP2016" s="174"/>
      <c r="AQ2016" s="174"/>
      <c r="AR2016" s="174"/>
      <c r="AS2016" s="174"/>
      <c r="AT2016" s="174"/>
      <c r="AU2016" s="174"/>
      <c r="AV2016" s="174"/>
      <c r="AW2016" s="174"/>
      <c r="AX2016" s="174"/>
      <c r="AY2016" s="174"/>
      <c r="AZ2016" s="174"/>
      <c r="BA2016" s="174"/>
      <c r="BB2016" s="174"/>
      <c r="BC2016" s="174"/>
      <c r="BD2016" s="174"/>
      <c r="BE2016" s="174"/>
      <c r="BF2016" s="174"/>
      <c r="BG2016" s="174"/>
      <c r="BH2016" s="174"/>
      <c r="BI2016" s="174"/>
      <c r="BJ2016" s="174"/>
      <c r="BK2016" s="174"/>
      <c r="BL2016" s="174"/>
      <c r="BM2016" s="174"/>
      <c r="BN2016" s="174"/>
      <c r="BO2016" s="174"/>
      <c r="BP2016" s="174"/>
      <c r="BQ2016" s="174"/>
      <c r="BR2016" s="174"/>
      <c r="BS2016" s="174"/>
      <c r="BT2016" s="174"/>
      <c r="BU2016" s="174"/>
      <c r="BV2016" s="174"/>
      <c r="BW2016" s="174"/>
      <c r="BX2016" s="174"/>
      <c r="BY2016" s="174"/>
      <c r="BZ2016" s="174"/>
      <c r="CA2016" s="174"/>
      <c r="CB2016" s="174"/>
      <c r="CC2016" s="174"/>
      <c r="CD2016" s="174"/>
      <c r="CE2016" s="174"/>
      <c r="CF2016" s="174"/>
      <c r="CG2016" s="174"/>
      <c r="CH2016" s="174"/>
      <c r="CI2016" s="174"/>
      <c r="CJ2016" s="174"/>
      <c r="CK2016" s="174"/>
      <c r="CL2016" s="174"/>
      <c r="CM2016" s="174"/>
      <c r="CN2016" s="174"/>
      <c r="CO2016" s="174"/>
      <c r="CP2016" s="174"/>
      <c r="CQ2016" s="174"/>
      <c r="CR2016" s="174"/>
      <c r="CS2016" s="174"/>
      <c r="CT2016" s="174"/>
      <c r="CU2016" s="174"/>
      <c r="CV2016" s="174"/>
      <c r="CW2016" s="174"/>
      <c r="CX2016" s="174"/>
      <c r="CY2016" s="174"/>
      <c r="CZ2016" s="174"/>
      <c r="DA2016" s="174"/>
      <c r="DB2016" s="174"/>
      <c r="DC2016" s="174"/>
      <c r="DD2016" s="174"/>
      <c r="DE2016" s="174"/>
      <c r="DF2016" s="174"/>
      <c r="DG2016" s="174"/>
      <c r="DH2016" s="174"/>
      <c r="DI2016" s="174"/>
      <c r="DJ2016" s="174"/>
      <c r="DK2016" s="174"/>
      <c r="DL2016" s="174"/>
      <c r="DM2016" s="174"/>
      <c r="DN2016" s="174"/>
      <c r="DO2016" s="174"/>
      <c r="DP2016" s="174"/>
      <c r="DQ2016" s="174"/>
      <c r="DR2016" s="174"/>
      <c r="DS2016" s="174"/>
      <c r="DT2016" s="174"/>
      <c r="DU2016" s="174"/>
      <c r="DV2016" s="174"/>
      <c r="DW2016" s="174"/>
      <c r="DX2016" s="174"/>
      <c r="DY2016" s="174"/>
      <c r="DZ2016" s="174"/>
      <c r="EA2016" s="174"/>
      <c r="EB2016" s="174"/>
      <c r="EC2016" s="174"/>
      <c r="ED2016" s="174"/>
      <c r="EE2016" s="174"/>
      <c r="EF2016" s="174"/>
      <c r="EG2016" s="174"/>
      <c r="EH2016" s="174"/>
      <c r="EI2016" s="174"/>
      <c r="EJ2016" s="174"/>
      <c r="EK2016" s="174"/>
      <c r="EL2016" s="174"/>
      <c r="EM2016" s="174"/>
      <c r="EN2016" s="174"/>
      <c r="EO2016" s="174"/>
      <c r="EP2016" s="174"/>
      <c r="EQ2016" s="174"/>
      <c r="ER2016" s="174"/>
      <c r="ES2016" s="174"/>
      <c r="ET2016" s="174"/>
      <c r="EU2016" s="174"/>
      <c r="EV2016" s="174"/>
      <c r="EW2016" s="174"/>
      <c r="EX2016" s="174"/>
      <c r="EY2016" s="174"/>
      <c r="EZ2016" s="174"/>
      <c r="FA2016" s="174"/>
      <c r="FB2016" s="174"/>
      <c r="FC2016" s="174"/>
      <c r="FD2016" s="174"/>
      <c r="FE2016" s="174"/>
      <c r="FF2016" s="174"/>
      <c r="FG2016" s="174"/>
      <c r="FH2016" s="174"/>
      <c r="FI2016" s="174"/>
      <c r="FJ2016" s="174"/>
      <c r="FK2016" s="174"/>
      <c r="FL2016" s="174"/>
      <c r="FM2016" s="174"/>
      <c r="FN2016" s="174"/>
      <c r="FO2016" s="174"/>
      <c r="FP2016" s="174"/>
      <c r="FQ2016" s="174"/>
      <c r="FR2016" s="174"/>
      <c r="FS2016" s="174"/>
      <c r="FT2016" s="174"/>
      <c r="FU2016" s="174"/>
      <c r="FV2016" s="174"/>
      <c r="FW2016" s="174"/>
      <c r="FX2016" s="174"/>
      <c r="FY2016" s="174"/>
      <c r="FZ2016" s="174"/>
      <c r="GA2016" s="174"/>
      <c r="GB2016" s="174"/>
      <c r="GC2016" s="174"/>
      <c r="GD2016" s="174"/>
      <c r="GE2016" s="174"/>
      <c r="GF2016" s="174"/>
      <c r="GG2016" s="174"/>
      <c r="GH2016" s="174"/>
      <c r="GI2016" s="174"/>
      <c r="GJ2016" s="174"/>
      <c r="GK2016" s="174"/>
      <c r="GL2016" s="174"/>
      <c r="GM2016" s="174"/>
      <c r="GN2016" s="174"/>
      <c r="GO2016" s="174"/>
      <c r="GP2016" s="174"/>
      <c r="GQ2016" s="174"/>
      <c r="GR2016" s="174"/>
      <c r="GS2016" s="174"/>
      <c r="GT2016" s="174"/>
      <c r="GU2016" s="174"/>
      <c r="GV2016" s="174"/>
      <c r="GW2016" s="174"/>
      <c r="GX2016" s="174"/>
      <c r="GY2016" s="174"/>
      <c r="GZ2016" s="174"/>
      <c r="HA2016" s="174"/>
      <c r="HB2016" s="174"/>
      <c r="HC2016" s="174"/>
      <c r="HD2016" s="174"/>
      <c r="HE2016" s="174"/>
      <c r="HF2016" s="174"/>
      <c r="HG2016" s="174"/>
      <c r="HH2016" s="174"/>
      <c r="HI2016" s="174"/>
      <c r="HJ2016" s="174"/>
      <c r="HK2016" s="174"/>
      <c r="HL2016" s="174"/>
      <c r="HM2016" s="174"/>
      <c r="HN2016" s="174"/>
      <c r="HO2016" s="174"/>
      <c r="HP2016" s="174"/>
      <c r="HQ2016" s="174"/>
      <c r="HR2016" s="174"/>
      <c r="HS2016" s="174"/>
      <c r="HT2016" s="174"/>
      <c r="HU2016" s="174"/>
      <c r="HV2016" s="174"/>
      <c r="HW2016" s="174"/>
      <c r="HX2016" s="174"/>
      <c r="HY2016" s="174"/>
      <c r="HZ2016" s="174"/>
      <c r="IA2016" s="174"/>
      <c r="IB2016" s="174"/>
      <c r="IC2016" s="174"/>
      <c r="ID2016" s="174"/>
      <c r="IE2016" s="174"/>
      <c r="IF2016" s="174"/>
      <c r="IG2016" s="174"/>
      <c r="IH2016" s="174"/>
      <c r="II2016" s="174"/>
      <c r="IJ2016" s="174"/>
      <c r="IK2016" s="174"/>
      <c r="IL2016" s="174"/>
      <c r="IM2016" s="174"/>
      <c r="IN2016" s="174"/>
      <c r="IO2016" s="174"/>
      <c r="IP2016" s="174"/>
      <c r="IQ2016" s="174"/>
      <c r="IR2016" s="174"/>
      <c r="IS2016" s="174"/>
      <c r="IT2016" s="174"/>
      <c r="IU2016" s="174"/>
      <c r="IV2016" s="174"/>
      <c r="IW2016" s="174"/>
      <c r="IX2016" s="174"/>
      <c r="IY2016" s="174"/>
      <c r="IZ2016" s="174"/>
      <c r="JA2016" s="174"/>
    </row>
    <row r="2017" spans="1:261" s="1031" customFormat="1" ht="45" x14ac:dyDescent="0.25">
      <c r="A2017" s="297"/>
      <c r="B2017" s="297">
        <v>1</v>
      </c>
      <c r="C2017" s="238" t="s">
        <v>304</v>
      </c>
      <c r="D2017" s="238"/>
      <c r="E2017" s="238"/>
      <c r="F2017" s="2194">
        <f t="shared" si="723"/>
        <v>85</v>
      </c>
      <c r="G2017" s="912">
        <f t="shared" si="723"/>
        <v>7.083333333333333</v>
      </c>
      <c r="H2017" s="912">
        <f t="shared" si="723"/>
        <v>77</v>
      </c>
      <c r="I2017" s="2375">
        <f t="shared" si="723"/>
        <v>1087.0588235294117</v>
      </c>
      <c r="J2017" s="2991"/>
      <c r="K2017" s="2991"/>
      <c r="L2017" s="2992"/>
      <c r="M2017" s="2992"/>
      <c r="N2017" s="2992"/>
      <c r="O2017" s="2992"/>
      <c r="P2017" s="2992"/>
      <c r="Q2017" s="2992"/>
      <c r="R2017" s="3288"/>
      <c r="S2017" s="3288"/>
      <c r="T2017" s="3288"/>
      <c r="U2017" s="3289"/>
      <c r="V2017" s="3288"/>
      <c r="W2017" s="3288"/>
      <c r="X2017" s="3290"/>
      <c r="Y2017" s="3290"/>
      <c r="Z2017" s="3288"/>
      <c r="AA2017" s="1116">
        <f t="shared" ref="AA2017" si="738">AA1948</f>
        <v>0</v>
      </c>
      <c r="AB2017" s="3078"/>
      <c r="AC2017" s="2587"/>
      <c r="AD2017" s="3494"/>
      <c r="AE2017" s="174"/>
      <c r="AF2017" s="174"/>
      <c r="AG2017" s="174"/>
      <c r="AH2017" s="174"/>
      <c r="AI2017" s="174"/>
      <c r="AJ2017" s="174"/>
      <c r="AK2017" s="174"/>
      <c r="AL2017" s="174"/>
      <c r="AM2017" s="174"/>
      <c r="AN2017" s="174"/>
      <c r="AO2017" s="174"/>
      <c r="AP2017" s="174"/>
      <c r="AQ2017" s="174"/>
      <c r="AR2017" s="174"/>
      <c r="AS2017" s="174"/>
      <c r="AT2017" s="174"/>
      <c r="AU2017" s="174"/>
      <c r="AV2017" s="174"/>
      <c r="AW2017" s="174"/>
      <c r="AX2017" s="174"/>
      <c r="AY2017" s="174"/>
      <c r="AZ2017" s="174"/>
      <c r="BA2017" s="174"/>
      <c r="BB2017" s="174"/>
      <c r="BC2017" s="174"/>
      <c r="BD2017" s="174"/>
      <c r="BE2017" s="174"/>
      <c r="BF2017" s="174"/>
      <c r="BG2017" s="174"/>
      <c r="BH2017" s="174"/>
      <c r="BI2017" s="174"/>
      <c r="BJ2017" s="174"/>
      <c r="BK2017" s="174"/>
      <c r="BL2017" s="174"/>
      <c r="BM2017" s="174"/>
      <c r="BN2017" s="174"/>
      <c r="BO2017" s="174"/>
      <c r="BP2017" s="174"/>
      <c r="BQ2017" s="174"/>
      <c r="BR2017" s="174"/>
      <c r="BS2017" s="174"/>
      <c r="BT2017" s="174"/>
      <c r="BU2017" s="174"/>
      <c r="BV2017" s="174"/>
      <c r="BW2017" s="174"/>
      <c r="BX2017" s="174"/>
      <c r="BY2017" s="174"/>
      <c r="BZ2017" s="174"/>
      <c r="CA2017" s="174"/>
      <c r="CB2017" s="174"/>
      <c r="CC2017" s="174"/>
      <c r="CD2017" s="174"/>
      <c r="CE2017" s="174"/>
      <c r="CF2017" s="174"/>
      <c r="CG2017" s="174"/>
      <c r="CH2017" s="174"/>
      <c r="CI2017" s="174"/>
      <c r="CJ2017" s="174"/>
      <c r="CK2017" s="174"/>
      <c r="CL2017" s="174"/>
      <c r="CM2017" s="174"/>
      <c r="CN2017" s="174"/>
      <c r="CO2017" s="174"/>
      <c r="CP2017" s="174"/>
      <c r="CQ2017" s="174"/>
      <c r="CR2017" s="174"/>
      <c r="CS2017" s="174"/>
      <c r="CT2017" s="174"/>
      <c r="CU2017" s="174"/>
      <c r="CV2017" s="174"/>
      <c r="CW2017" s="174"/>
      <c r="CX2017" s="174"/>
      <c r="CY2017" s="174"/>
      <c r="CZ2017" s="174"/>
      <c r="DA2017" s="174"/>
      <c r="DB2017" s="174"/>
      <c r="DC2017" s="174"/>
      <c r="DD2017" s="174"/>
      <c r="DE2017" s="174"/>
      <c r="DF2017" s="174"/>
      <c r="DG2017" s="174"/>
      <c r="DH2017" s="174"/>
      <c r="DI2017" s="174"/>
      <c r="DJ2017" s="174"/>
      <c r="DK2017" s="174"/>
      <c r="DL2017" s="174"/>
      <c r="DM2017" s="174"/>
      <c r="DN2017" s="174"/>
      <c r="DO2017" s="174"/>
      <c r="DP2017" s="174"/>
      <c r="DQ2017" s="174"/>
      <c r="DR2017" s="174"/>
      <c r="DS2017" s="174"/>
      <c r="DT2017" s="174"/>
      <c r="DU2017" s="174"/>
      <c r="DV2017" s="174"/>
      <c r="DW2017" s="174"/>
      <c r="DX2017" s="174"/>
      <c r="DY2017" s="174"/>
      <c r="DZ2017" s="174"/>
      <c r="EA2017" s="174"/>
      <c r="EB2017" s="174"/>
      <c r="EC2017" s="174"/>
      <c r="ED2017" s="174"/>
      <c r="EE2017" s="174"/>
      <c r="EF2017" s="174"/>
      <c r="EG2017" s="174"/>
      <c r="EH2017" s="174"/>
      <c r="EI2017" s="174"/>
      <c r="EJ2017" s="174"/>
      <c r="EK2017" s="174"/>
      <c r="EL2017" s="174"/>
      <c r="EM2017" s="174"/>
      <c r="EN2017" s="174"/>
      <c r="EO2017" s="174"/>
      <c r="EP2017" s="174"/>
      <c r="EQ2017" s="174"/>
      <c r="ER2017" s="174"/>
      <c r="ES2017" s="174"/>
      <c r="ET2017" s="174"/>
      <c r="EU2017" s="174"/>
      <c r="EV2017" s="174"/>
      <c r="EW2017" s="174"/>
      <c r="EX2017" s="174"/>
      <c r="EY2017" s="174"/>
      <c r="EZ2017" s="174"/>
      <c r="FA2017" s="174"/>
      <c r="FB2017" s="174"/>
      <c r="FC2017" s="174"/>
      <c r="FD2017" s="174"/>
      <c r="FE2017" s="174"/>
      <c r="FF2017" s="174"/>
      <c r="FG2017" s="174"/>
      <c r="FH2017" s="174"/>
      <c r="FI2017" s="174"/>
      <c r="FJ2017" s="174"/>
      <c r="FK2017" s="174"/>
      <c r="FL2017" s="174"/>
      <c r="FM2017" s="174"/>
      <c r="FN2017" s="174"/>
      <c r="FO2017" s="174"/>
      <c r="FP2017" s="174"/>
      <c r="FQ2017" s="174"/>
      <c r="FR2017" s="174"/>
      <c r="FS2017" s="174"/>
      <c r="FT2017" s="174"/>
      <c r="FU2017" s="174"/>
      <c r="FV2017" s="174"/>
      <c r="FW2017" s="174"/>
      <c r="FX2017" s="174"/>
      <c r="FY2017" s="174"/>
      <c r="FZ2017" s="174"/>
      <c r="GA2017" s="174"/>
      <c r="GB2017" s="174"/>
      <c r="GC2017" s="174"/>
      <c r="GD2017" s="174"/>
      <c r="GE2017" s="174"/>
      <c r="GF2017" s="174"/>
      <c r="GG2017" s="174"/>
      <c r="GH2017" s="174"/>
      <c r="GI2017" s="174"/>
      <c r="GJ2017" s="174"/>
      <c r="GK2017" s="174"/>
      <c r="GL2017" s="174"/>
      <c r="GM2017" s="174"/>
      <c r="GN2017" s="174"/>
      <c r="GO2017" s="174"/>
      <c r="GP2017" s="174"/>
      <c r="GQ2017" s="174"/>
      <c r="GR2017" s="174"/>
      <c r="GS2017" s="174"/>
      <c r="GT2017" s="174"/>
      <c r="GU2017" s="174"/>
      <c r="GV2017" s="174"/>
      <c r="GW2017" s="174"/>
      <c r="GX2017" s="174"/>
      <c r="GY2017" s="174"/>
      <c r="GZ2017" s="174"/>
      <c r="HA2017" s="174"/>
      <c r="HB2017" s="174"/>
      <c r="HC2017" s="174"/>
      <c r="HD2017" s="174"/>
      <c r="HE2017" s="174"/>
      <c r="HF2017" s="174"/>
      <c r="HG2017" s="174"/>
      <c r="HH2017" s="174"/>
      <c r="HI2017" s="174"/>
      <c r="HJ2017" s="174"/>
      <c r="HK2017" s="174"/>
      <c r="HL2017" s="174"/>
      <c r="HM2017" s="174"/>
      <c r="HN2017" s="174"/>
      <c r="HO2017" s="174"/>
      <c r="HP2017" s="174"/>
      <c r="HQ2017" s="174"/>
      <c r="HR2017" s="174"/>
      <c r="HS2017" s="174"/>
      <c r="HT2017" s="174"/>
      <c r="HU2017" s="174"/>
      <c r="HV2017" s="174"/>
      <c r="HW2017" s="174"/>
      <c r="HX2017" s="174"/>
      <c r="HY2017" s="174"/>
      <c r="HZ2017" s="174"/>
      <c r="IA2017" s="174"/>
      <c r="IB2017" s="174"/>
      <c r="IC2017" s="174"/>
      <c r="ID2017" s="174"/>
      <c r="IE2017" s="174"/>
      <c r="IF2017" s="174"/>
      <c r="IG2017" s="174"/>
      <c r="IH2017" s="174"/>
      <c r="II2017" s="174"/>
      <c r="IJ2017" s="174"/>
      <c r="IK2017" s="174"/>
      <c r="IL2017" s="174"/>
      <c r="IM2017" s="174"/>
      <c r="IN2017" s="174"/>
      <c r="IO2017" s="174"/>
      <c r="IP2017" s="174"/>
      <c r="IQ2017" s="174"/>
      <c r="IR2017" s="174"/>
      <c r="IS2017" s="174"/>
      <c r="IT2017" s="174"/>
      <c r="IU2017" s="174"/>
      <c r="IV2017" s="174"/>
      <c r="IW2017" s="174"/>
      <c r="IX2017" s="174"/>
      <c r="IY2017" s="174"/>
      <c r="IZ2017" s="174"/>
      <c r="JA2017" s="174"/>
    </row>
    <row r="2018" spans="1:261" s="1031" customFormat="1" ht="30" x14ac:dyDescent="0.25">
      <c r="A2018" s="297"/>
      <c r="B2018" s="297">
        <v>1</v>
      </c>
      <c r="C2018" s="238" t="s">
        <v>305</v>
      </c>
      <c r="D2018" s="238"/>
      <c r="E2018" s="238"/>
      <c r="F2018" s="2194">
        <f t="shared" si="723"/>
        <v>140</v>
      </c>
      <c r="G2018" s="912">
        <f t="shared" si="723"/>
        <v>11.666666666666666</v>
      </c>
      <c r="H2018" s="912">
        <f t="shared" si="723"/>
        <v>20</v>
      </c>
      <c r="I2018" s="2375">
        <f t="shared" si="723"/>
        <v>171.42857142857144</v>
      </c>
      <c r="J2018" s="2991"/>
      <c r="K2018" s="2991"/>
      <c r="L2018" s="2992"/>
      <c r="M2018" s="2992"/>
      <c r="N2018" s="2992"/>
      <c r="O2018" s="2992"/>
      <c r="P2018" s="2992"/>
      <c r="Q2018" s="2992"/>
      <c r="R2018" s="3288"/>
      <c r="S2018" s="3288"/>
      <c r="T2018" s="3288"/>
      <c r="U2018" s="3289"/>
      <c r="V2018" s="3288"/>
      <c r="W2018" s="3288"/>
      <c r="X2018" s="3290"/>
      <c r="Y2018" s="3290"/>
      <c r="Z2018" s="3288"/>
      <c r="AA2018" s="1116">
        <f t="shared" ref="AA2018" si="739">AA1949</f>
        <v>0</v>
      </c>
      <c r="AB2018" s="3078"/>
      <c r="AC2018" s="2587"/>
      <c r="AD2018" s="3494"/>
      <c r="AE2018" s="174"/>
      <c r="AF2018" s="174"/>
      <c r="AG2018" s="174"/>
      <c r="AH2018" s="174"/>
      <c r="AI2018" s="174"/>
      <c r="AJ2018" s="174"/>
      <c r="AK2018" s="174"/>
      <c r="AL2018" s="174"/>
      <c r="AM2018" s="174"/>
      <c r="AN2018" s="174"/>
      <c r="AO2018" s="174"/>
      <c r="AP2018" s="174"/>
      <c r="AQ2018" s="174"/>
      <c r="AR2018" s="174"/>
      <c r="AS2018" s="174"/>
      <c r="AT2018" s="174"/>
      <c r="AU2018" s="174"/>
      <c r="AV2018" s="174"/>
      <c r="AW2018" s="174"/>
      <c r="AX2018" s="174"/>
      <c r="AY2018" s="174"/>
      <c r="AZ2018" s="174"/>
      <c r="BA2018" s="174"/>
      <c r="BB2018" s="174"/>
      <c r="BC2018" s="174"/>
      <c r="BD2018" s="174"/>
      <c r="BE2018" s="174"/>
      <c r="BF2018" s="174"/>
      <c r="BG2018" s="174"/>
      <c r="BH2018" s="174"/>
      <c r="BI2018" s="174"/>
      <c r="BJ2018" s="174"/>
      <c r="BK2018" s="174"/>
      <c r="BL2018" s="174"/>
      <c r="BM2018" s="174"/>
      <c r="BN2018" s="174"/>
      <c r="BO2018" s="174"/>
      <c r="BP2018" s="174"/>
      <c r="BQ2018" s="174"/>
      <c r="BR2018" s="174"/>
      <c r="BS2018" s="174"/>
      <c r="BT2018" s="174"/>
      <c r="BU2018" s="174"/>
      <c r="BV2018" s="174"/>
      <c r="BW2018" s="174"/>
      <c r="BX2018" s="174"/>
      <c r="BY2018" s="174"/>
      <c r="BZ2018" s="174"/>
      <c r="CA2018" s="174"/>
      <c r="CB2018" s="174"/>
      <c r="CC2018" s="174"/>
      <c r="CD2018" s="174"/>
      <c r="CE2018" s="174"/>
      <c r="CF2018" s="174"/>
      <c r="CG2018" s="174"/>
      <c r="CH2018" s="174"/>
      <c r="CI2018" s="174"/>
      <c r="CJ2018" s="174"/>
      <c r="CK2018" s="174"/>
      <c r="CL2018" s="174"/>
      <c r="CM2018" s="174"/>
      <c r="CN2018" s="174"/>
      <c r="CO2018" s="174"/>
      <c r="CP2018" s="174"/>
      <c r="CQ2018" s="174"/>
      <c r="CR2018" s="174"/>
      <c r="CS2018" s="174"/>
      <c r="CT2018" s="174"/>
      <c r="CU2018" s="174"/>
      <c r="CV2018" s="174"/>
      <c r="CW2018" s="174"/>
      <c r="CX2018" s="174"/>
      <c r="CY2018" s="174"/>
      <c r="CZ2018" s="174"/>
      <c r="DA2018" s="174"/>
      <c r="DB2018" s="174"/>
      <c r="DC2018" s="174"/>
      <c r="DD2018" s="174"/>
      <c r="DE2018" s="174"/>
      <c r="DF2018" s="174"/>
      <c r="DG2018" s="174"/>
      <c r="DH2018" s="174"/>
      <c r="DI2018" s="174"/>
      <c r="DJ2018" s="174"/>
      <c r="DK2018" s="174"/>
      <c r="DL2018" s="174"/>
      <c r="DM2018" s="174"/>
      <c r="DN2018" s="174"/>
      <c r="DO2018" s="174"/>
      <c r="DP2018" s="174"/>
      <c r="DQ2018" s="174"/>
      <c r="DR2018" s="174"/>
      <c r="DS2018" s="174"/>
      <c r="DT2018" s="174"/>
      <c r="DU2018" s="174"/>
      <c r="DV2018" s="174"/>
      <c r="DW2018" s="174"/>
      <c r="DX2018" s="174"/>
      <c r="DY2018" s="174"/>
      <c r="DZ2018" s="174"/>
      <c r="EA2018" s="174"/>
      <c r="EB2018" s="174"/>
      <c r="EC2018" s="174"/>
      <c r="ED2018" s="174"/>
      <c r="EE2018" s="174"/>
      <c r="EF2018" s="174"/>
      <c r="EG2018" s="174"/>
      <c r="EH2018" s="174"/>
      <c r="EI2018" s="174"/>
      <c r="EJ2018" s="174"/>
      <c r="EK2018" s="174"/>
      <c r="EL2018" s="174"/>
      <c r="EM2018" s="174"/>
      <c r="EN2018" s="174"/>
      <c r="EO2018" s="174"/>
      <c r="EP2018" s="174"/>
      <c r="EQ2018" s="174"/>
      <c r="ER2018" s="174"/>
      <c r="ES2018" s="174"/>
      <c r="ET2018" s="174"/>
      <c r="EU2018" s="174"/>
      <c r="EV2018" s="174"/>
      <c r="EW2018" s="174"/>
      <c r="EX2018" s="174"/>
      <c r="EY2018" s="174"/>
      <c r="EZ2018" s="174"/>
      <c r="FA2018" s="174"/>
      <c r="FB2018" s="174"/>
      <c r="FC2018" s="174"/>
      <c r="FD2018" s="174"/>
      <c r="FE2018" s="174"/>
      <c r="FF2018" s="174"/>
      <c r="FG2018" s="174"/>
      <c r="FH2018" s="174"/>
      <c r="FI2018" s="174"/>
      <c r="FJ2018" s="174"/>
      <c r="FK2018" s="174"/>
      <c r="FL2018" s="174"/>
      <c r="FM2018" s="174"/>
      <c r="FN2018" s="174"/>
      <c r="FO2018" s="174"/>
      <c r="FP2018" s="174"/>
      <c r="FQ2018" s="174"/>
      <c r="FR2018" s="174"/>
      <c r="FS2018" s="174"/>
      <c r="FT2018" s="174"/>
      <c r="FU2018" s="174"/>
      <c r="FV2018" s="174"/>
      <c r="FW2018" s="174"/>
      <c r="FX2018" s="174"/>
      <c r="FY2018" s="174"/>
      <c r="FZ2018" s="174"/>
      <c r="GA2018" s="174"/>
      <c r="GB2018" s="174"/>
      <c r="GC2018" s="174"/>
      <c r="GD2018" s="174"/>
      <c r="GE2018" s="174"/>
      <c r="GF2018" s="174"/>
      <c r="GG2018" s="174"/>
      <c r="GH2018" s="174"/>
      <c r="GI2018" s="174"/>
      <c r="GJ2018" s="174"/>
      <c r="GK2018" s="174"/>
      <c r="GL2018" s="174"/>
      <c r="GM2018" s="174"/>
      <c r="GN2018" s="174"/>
      <c r="GO2018" s="174"/>
      <c r="GP2018" s="174"/>
      <c r="GQ2018" s="174"/>
      <c r="GR2018" s="174"/>
      <c r="GS2018" s="174"/>
      <c r="GT2018" s="174"/>
      <c r="GU2018" s="174"/>
      <c r="GV2018" s="174"/>
      <c r="GW2018" s="174"/>
      <c r="GX2018" s="174"/>
      <c r="GY2018" s="174"/>
      <c r="GZ2018" s="174"/>
      <c r="HA2018" s="174"/>
      <c r="HB2018" s="174"/>
      <c r="HC2018" s="174"/>
      <c r="HD2018" s="174"/>
      <c r="HE2018" s="174"/>
      <c r="HF2018" s="174"/>
      <c r="HG2018" s="174"/>
      <c r="HH2018" s="174"/>
      <c r="HI2018" s="174"/>
      <c r="HJ2018" s="174"/>
      <c r="HK2018" s="174"/>
      <c r="HL2018" s="174"/>
      <c r="HM2018" s="174"/>
      <c r="HN2018" s="174"/>
      <c r="HO2018" s="174"/>
      <c r="HP2018" s="174"/>
      <c r="HQ2018" s="174"/>
      <c r="HR2018" s="174"/>
      <c r="HS2018" s="174"/>
      <c r="HT2018" s="174"/>
      <c r="HU2018" s="174"/>
      <c r="HV2018" s="174"/>
      <c r="HW2018" s="174"/>
      <c r="HX2018" s="174"/>
      <c r="HY2018" s="174"/>
      <c r="HZ2018" s="174"/>
      <c r="IA2018" s="174"/>
      <c r="IB2018" s="174"/>
      <c r="IC2018" s="174"/>
      <c r="ID2018" s="174"/>
      <c r="IE2018" s="174"/>
      <c r="IF2018" s="174"/>
      <c r="IG2018" s="174"/>
      <c r="IH2018" s="174"/>
      <c r="II2018" s="174"/>
      <c r="IJ2018" s="174"/>
      <c r="IK2018" s="174"/>
      <c r="IL2018" s="174"/>
      <c r="IM2018" s="174"/>
      <c r="IN2018" s="174"/>
      <c r="IO2018" s="174"/>
      <c r="IP2018" s="174"/>
      <c r="IQ2018" s="174"/>
      <c r="IR2018" s="174"/>
      <c r="IS2018" s="174"/>
      <c r="IT2018" s="174"/>
      <c r="IU2018" s="174"/>
      <c r="IV2018" s="174"/>
      <c r="IW2018" s="174"/>
      <c r="IX2018" s="174"/>
      <c r="IY2018" s="174"/>
      <c r="IZ2018" s="174"/>
      <c r="JA2018" s="174"/>
    </row>
    <row r="2019" spans="1:261" s="1031" customFormat="1" ht="45" x14ac:dyDescent="0.25">
      <c r="A2019" s="297"/>
      <c r="B2019" s="297">
        <v>1</v>
      </c>
      <c r="C2019" s="378" t="s">
        <v>306</v>
      </c>
      <c r="D2019" s="238"/>
      <c r="E2019" s="238"/>
      <c r="F2019" s="2194">
        <f t="shared" si="723"/>
        <v>11482</v>
      </c>
      <c r="G2019" s="912">
        <f t="shared" si="723"/>
        <v>956.83333333333337</v>
      </c>
      <c r="H2019" s="912">
        <f t="shared" si="723"/>
        <v>712</v>
      </c>
      <c r="I2019" s="2375">
        <f t="shared" si="723"/>
        <v>74.412123323462808</v>
      </c>
      <c r="J2019" s="2991"/>
      <c r="K2019" s="2991"/>
      <c r="L2019" s="2992"/>
      <c r="M2019" s="2992"/>
      <c r="N2019" s="2992"/>
      <c r="O2019" s="2992"/>
      <c r="P2019" s="2992"/>
      <c r="Q2019" s="2992"/>
      <c r="R2019" s="3288"/>
      <c r="S2019" s="3288"/>
      <c r="T2019" s="3288"/>
      <c r="U2019" s="3289"/>
      <c r="V2019" s="3288"/>
      <c r="W2019" s="3288"/>
      <c r="X2019" s="3290"/>
      <c r="Y2019" s="3290"/>
      <c r="Z2019" s="3288"/>
      <c r="AA2019" s="1116">
        <f t="shared" ref="AA2019" si="740">AA1950</f>
        <v>0</v>
      </c>
      <c r="AB2019" s="3078"/>
      <c r="AC2019" s="2587"/>
      <c r="AD2019" s="3494"/>
      <c r="AE2019" s="174"/>
      <c r="AF2019" s="174"/>
      <c r="AG2019" s="174"/>
      <c r="AH2019" s="174"/>
      <c r="AI2019" s="174"/>
      <c r="AJ2019" s="174"/>
      <c r="AK2019" s="174"/>
      <c r="AL2019" s="174"/>
      <c r="AM2019" s="174"/>
      <c r="AN2019" s="174"/>
      <c r="AO2019" s="174"/>
      <c r="AP2019" s="174"/>
      <c r="AQ2019" s="174"/>
      <c r="AR2019" s="174"/>
      <c r="AS2019" s="174"/>
      <c r="AT2019" s="174"/>
      <c r="AU2019" s="174"/>
      <c r="AV2019" s="174"/>
      <c r="AW2019" s="174"/>
      <c r="AX2019" s="174"/>
      <c r="AY2019" s="174"/>
      <c r="AZ2019" s="174"/>
      <c r="BA2019" s="174"/>
      <c r="BB2019" s="174"/>
      <c r="BC2019" s="174"/>
      <c r="BD2019" s="174"/>
      <c r="BE2019" s="174"/>
      <c r="BF2019" s="174"/>
      <c r="BG2019" s="174"/>
      <c r="BH2019" s="174"/>
      <c r="BI2019" s="174"/>
      <c r="BJ2019" s="174"/>
      <c r="BK2019" s="174"/>
      <c r="BL2019" s="174"/>
      <c r="BM2019" s="174"/>
      <c r="BN2019" s="174"/>
      <c r="BO2019" s="174"/>
      <c r="BP2019" s="174"/>
      <c r="BQ2019" s="174"/>
      <c r="BR2019" s="174"/>
      <c r="BS2019" s="174"/>
      <c r="BT2019" s="174"/>
      <c r="BU2019" s="174"/>
      <c r="BV2019" s="174"/>
      <c r="BW2019" s="174"/>
      <c r="BX2019" s="174"/>
      <c r="BY2019" s="174"/>
      <c r="BZ2019" s="174"/>
      <c r="CA2019" s="174"/>
      <c r="CB2019" s="174"/>
      <c r="CC2019" s="174"/>
      <c r="CD2019" s="174"/>
      <c r="CE2019" s="174"/>
      <c r="CF2019" s="174"/>
      <c r="CG2019" s="174"/>
      <c r="CH2019" s="174"/>
      <c r="CI2019" s="174"/>
      <c r="CJ2019" s="174"/>
      <c r="CK2019" s="174"/>
      <c r="CL2019" s="174"/>
      <c r="CM2019" s="174"/>
      <c r="CN2019" s="174"/>
      <c r="CO2019" s="174"/>
      <c r="CP2019" s="174"/>
      <c r="CQ2019" s="174"/>
      <c r="CR2019" s="174"/>
      <c r="CS2019" s="174"/>
      <c r="CT2019" s="174"/>
      <c r="CU2019" s="174"/>
      <c r="CV2019" s="174"/>
      <c r="CW2019" s="174"/>
      <c r="CX2019" s="174"/>
      <c r="CY2019" s="174"/>
      <c r="CZ2019" s="174"/>
      <c r="DA2019" s="174"/>
      <c r="DB2019" s="174"/>
      <c r="DC2019" s="174"/>
      <c r="DD2019" s="174"/>
      <c r="DE2019" s="174"/>
      <c r="DF2019" s="174"/>
      <c r="DG2019" s="174"/>
      <c r="DH2019" s="174"/>
      <c r="DI2019" s="174"/>
      <c r="DJ2019" s="174"/>
      <c r="DK2019" s="174"/>
      <c r="DL2019" s="174"/>
      <c r="DM2019" s="174"/>
      <c r="DN2019" s="174"/>
      <c r="DO2019" s="174"/>
      <c r="DP2019" s="174"/>
      <c r="DQ2019" s="174"/>
      <c r="DR2019" s="174"/>
      <c r="DS2019" s="174"/>
      <c r="DT2019" s="174"/>
      <c r="DU2019" s="174"/>
      <c r="DV2019" s="174"/>
      <c r="DW2019" s="174"/>
      <c r="DX2019" s="174"/>
      <c r="DY2019" s="174"/>
      <c r="DZ2019" s="174"/>
      <c r="EA2019" s="174"/>
      <c r="EB2019" s="174"/>
      <c r="EC2019" s="174"/>
      <c r="ED2019" s="174"/>
      <c r="EE2019" s="174"/>
      <c r="EF2019" s="174"/>
      <c r="EG2019" s="174"/>
      <c r="EH2019" s="174"/>
      <c r="EI2019" s="174"/>
      <c r="EJ2019" s="174"/>
      <c r="EK2019" s="174"/>
      <c r="EL2019" s="174"/>
      <c r="EM2019" s="174"/>
      <c r="EN2019" s="174"/>
      <c r="EO2019" s="174"/>
      <c r="EP2019" s="174"/>
      <c r="EQ2019" s="174"/>
      <c r="ER2019" s="174"/>
      <c r="ES2019" s="174"/>
      <c r="ET2019" s="174"/>
      <c r="EU2019" s="174"/>
      <c r="EV2019" s="174"/>
      <c r="EW2019" s="174"/>
      <c r="EX2019" s="174"/>
      <c r="EY2019" s="174"/>
      <c r="EZ2019" s="174"/>
      <c r="FA2019" s="174"/>
      <c r="FB2019" s="174"/>
      <c r="FC2019" s="174"/>
      <c r="FD2019" s="174"/>
      <c r="FE2019" s="174"/>
      <c r="FF2019" s="174"/>
      <c r="FG2019" s="174"/>
      <c r="FH2019" s="174"/>
      <c r="FI2019" s="174"/>
      <c r="FJ2019" s="174"/>
      <c r="FK2019" s="174"/>
      <c r="FL2019" s="174"/>
      <c r="FM2019" s="174"/>
      <c r="FN2019" s="174"/>
      <c r="FO2019" s="174"/>
      <c r="FP2019" s="174"/>
      <c r="FQ2019" s="174"/>
      <c r="FR2019" s="174"/>
      <c r="FS2019" s="174"/>
      <c r="FT2019" s="174"/>
      <c r="FU2019" s="174"/>
      <c r="FV2019" s="174"/>
      <c r="FW2019" s="174"/>
      <c r="FX2019" s="174"/>
      <c r="FY2019" s="174"/>
      <c r="FZ2019" s="174"/>
      <c r="GA2019" s="174"/>
      <c r="GB2019" s="174"/>
      <c r="GC2019" s="174"/>
      <c r="GD2019" s="174"/>
      <c r="GE2019" s="174"/>
      <c r="GF2019" s="174"/>
      <c r="GG2019" s="174"/>
      <c r="GH2019" s="174"/>
      <c r="GI2019" s="174"/>
      <c r="GJ2019" s="174"/>
      <c r="GK2019" s="174"/>
      <c r="GL2019" s="174"/>
      <c r="GM2019" s="174"/>
      <c r="GN2019" s="174"/>
      <c r="GO2019" s="174"/>
      <c r="GP2019" s="174"/>
      <c r="GQ2019" s="174"/>
      <c r="GR2019" s="174"/>
      <c r="GS2019" s="174"/>
      <c r="GT2019" s="174"/>
      <c r="GU2019" s="174"/>
      <c r="GV2019" s="174"/>
      <c r="GW2019" s="174"/>
      <c r="GX2019" s="174"/>
      <c r="GY2019" s="174"/>
      <c r="GZ2019" s="174"/>
      <c r="HA2019" s="174"/>
      <c r="HB2019" s="174"/>
      <c r="HC2019" s="174"/>
      <c r="HD2019" s="174"/>
      <c r="HE2019" s="174"/>
      <c r="HF2019" s="174"/>
      <c r="HG2019" s="174"/>
      <c r="HH2019" s="174"/>
      <c r="HI2019" s="174"/>
      <c r="HJ2019" s="174"/>
      <c r="HK2019" s="174"/>
      <c r="HL2019" s="174"/>
      <c r="HM2019" s="174"/>
      <c r="HN2019" s="174"/>
      <c r="HO2019" s="174"/>
      <c r="HP2019" s="174"/>
      <c r="HQ2019" s="174"/>
      <c r="HR2019" s="174"/>
      <c r="HS2019" s="174"/>
      <c r="HT2019" s="174"/>
      <c r="HU2019" s="174"/>
      <c r="HV2019" s="174"/>
      <c r="HW2019" s="174"/>
      <c r="HX2019" s="174"/>
      <c r="HY2019" s="174"/>
      <c r="HZ2019" s="174"/>
      <c r="IA2019" s="174"/>
      <c r="IB2019" s="174"/>
      <c r="IC2019" s="174"/>
      <c r="ID2019" s="174"/>
      <c r="IE2019" s="174"/>
      <c r="IF2019" s="174"/>
      <c r="IG2019" s="174"/>
      <c r="IH2019" s="174"/>
      <c r="II2019" s="174"/>
      <c r="IJ2019" s="174"/>
      <c r="IK2019" s="174"/>
      <c r="IL2019" s="174"/>
      <c r="IM2019" s="174"/>
      <c r="IN2019" s="174"/>
      <c r="IO2019" s="174"/>
      <c r="IP2019" s="174"/>
      <c r="IQ2019" s="174"/>
      <c r="IR2019" s="174"/>
      <c r="IS2019" s="174"/>
      <c r="IT2019" s="174"/>
      <c r="IU2019" s="174"/>
      <c r="IV2019" s="174"/>
      <c r="IW2019" s="174"/>
      <c r="IX2019" s="174"/>
      <c r="IY2019" s="174"/>
      <c r="IZ2019" s="174"/>
      <c r="JA2019" s="174"/>
    </row>
    <row r="2020" spans="1:261" s="1031" customFormat="1" ht="45" x14ac:dyDescent="0.25">
      <c r="A2020" s="297"/>
      <c r="B2020" s="297">
        <v>1</v>
      </c>
      <c r="C2020" s="238" t="s">
        <v>307</v>
      </c>
      <c r="D2020" s="238"/>
      <c r="E2020" s="238"/>
      <c r="F2020" s="2194">
        <f t="shared" si="723"/>
        <v>2422</v>
      </c>
      <c r="G2020" s="912">
        <f t="shared" si="723"/>
        <v>201.83333333333334</v>
      </c>
      <c r="H2020" s="912">
        <f t="shared" si="723"/>
        <v>54</v>
      </c>
      <c r="I2020" s="2375">
        <f t="shared" si="723"/>
        <v>26.754748142031374</v>
      </c>
      <c r="J2020" s="2991"/>
      <c r="K2020" s="2991"/>
      <c r="L2020" s="2992"/>
      <c r="M2020" s="2992"/>
      <c r="N2020" s="2992"/>
      <c r="O2020" s="2992"/>
      <c r="P2020" s="2992"/>
      <c r="Q2020" s="2992"/>
      <c r="R2020" s="3288"/>
      <c r="S2020" s="3288"/>
      <c r="T2020" s="3288"/>
      <c r="U2020" s="3289"/>
      <c r="V2020" s="3288"/>
      <c r="W2020" s="3288"/>
      <c r="X2020" s="3290"/>
      <c r="Y2020" s="3290"/>
      <c r="Z2020" s="3288"/>
      <c r="AA2020" s="1116">
        <f t="shared" ref="AA2020" si="741">AA1951</f>
        <v>0</v>
      </c>
      <c r="AB2020" s="3078"/>
      <c r="AC2020" s="2587"/>
      <c r="AD2020" s="3494"/>
      <c r="AE2020" s="174"/>
      <c r="AF2020" s="174"/>
      <c r="AG2020" s="174"/>
      <c r="AH2020" s="174"/>
      <c r="AI2020" s="174"/>
      <c r="AJ2020" s="174"/>
      <c r="AK2020" s="174"/>
      <c r="AL2020" s="174"/>
      <c r="AM2020" s="174"/>
      <c r="AN2020" s="174"/>
      <c r="AO2020" s="174"/>
      <c r="AP2020" s="174"/>
      <c r="AQ2020" s="174"/>
      <c r="AR2020" s="174"/>
      <c r="AS2020" s="174"/>
      <c r="AT2020" s="174"/>
      <c r="AU2020" s="174"/>
      <c r="AV2020" s="174"/>
      <c r="AW2020" s="174"/>
      <c r="AX2020" s="174"/>
      <c r="AY2020" s="174"/>
      <c r="AZ2020" s="174"/>
      <c r="BA2020" s="174"/>
      <c r="BB2020" s="174"/>
      <c r="BC2020" s="174"/>
      <c r="BD2020" s="174"/>
      <c r="BE2020" s="174"/>
      <c r="BF2020" s="174"/>
      <c r="BG2020" s="174"/>
      <c r="BH2020" s="174"/>
      <c r="BI2020" s="174"/>
      <c r="BJ2020" s="174"/>
      <c r="BK2020" s="174"/>
      <c r="BL2020" s="174"/>
      <c r="BM2020" s="174"/>
      <c r="BN2020" s="174"/>
      <c r="BO2020" s="174"/>
      <c r="BP2020" s="174"/>
      <c r="BQ2020" s="174"/>
      <c r="BR2020" s="174"/>
      <c r="BS2020" s="174"/>
      <c r="BT2020" s="174"/>
      <c r="BU2020" s="174"/>
      <c r="BV2020" s="174"/>
      <c r="BW2020" s="174"/>
      <c r="BX2020" s="174"/>
      <c r="BY2020" s="174"/>
      <c r="BZ2020" s="174"/>
      <c r="CA2020" s="174"/>
      <c r="CB2020" s="174"/>
      <c r="CC2020" s="174"/>
      <c r="CD2020" s="174"/>
      <c r="CE2020" s="174"/>
      <c r="CF2020" s="174"/>
      <c r="CG2020" s="174"/>
      <c r="CH2020" s="174"/>
      <c r="CI2020" s="174"/>
      <c r="CJ2020" s="174"/>
      <c r="CK2020" s="174"/>
      <c r="CL2020" s="174"/>
      <c r="CM2020" s="174"/>
      <c r="CN2020" s="174"/>
      <c r="CO2020" s="174"/>
      <c r="CP2020" s="174"/>
      <c r="CQ2020" s="174"/>
      <c r="CR2020" s="174"/>
      <c r="CS2020" s="174"/>
      <c r="CT2020" s="174"/>
      <c r="CU2020" s="174"/>
      <c r="CV2020" s="174"/>
      <c r="CW2020" s="174"/>
      <c r="CX2020" s="174"/>
      <c r="CY2020" s="174"/>
      <c r="CZ2020" s="174"/>
      <c r="DA2020" s="174"/>
      <c r="DB2020" s="174"/>
      <c r="DC2020" s="174"/>
      <c r="DD2020" s="174"/>
      <c r="DE2020" s="174"/>
      <c r="DF2020" s="174"/>
      <c r="DG2020" s="174"/>
      <c r="DH2020" s="174"/>
      <c r="DI2020" s="174"/>
      <c r="DJ2020" s="174"/>
      <c r="DK2020" s="174"/>
      <c r="DL2020" s="174"/>
      <c r="DM2020" s="174"/>
      <c r="DN2020" s="174"/>
      <c r="DO2020" s="174"/>
      <c r="DP2020" s="174"/>
      <c r="DQ2020" s="174"/>
      <c r="DR2020" s="174"/>
      <c r="DS2020" s="174"/>
      <c r="DT2020" s="174"/>
      <c r="DU2020" s="174"/>
      <c r="DV2020" s="174"/>
      <c r="DW2020" s="174"/>
      <c r="DX2020" s="174"/>
      <c r="DY2020" s="174"/>
      <c r="DZ2020" s="174"/>
      <c r="EA2020" s="174"/>
      <c r="EB2020" s="174"/>
      <c r="EC2020" s="174"/>
      <c r="ED2020" s="174"/>
      <c r="EE2020" s="174"/>
      <c r="EF2020" s="174"/>
      <c r="EG2020" s="174"/>
      <c r="EH2020" s="174"/>
      <c r="EI2020" s="174"/>
      <c r="EJ2020" s="174"/>
      <c r="EK2020" s="174"/>
      <c r="EL2020" s="174"/>
      <c r="EM2020" s="174"/>
      <c r="EN2020" s="174"/>
      <c r="EO2020" s="174"/>
      <c r="EP2020" s="174"/>
      <c r="EQ2020" s="174"/>
      <c r="ER2020" s="174"/>
      <c r="ES2020" s="174"/>
      <c r="ET2020" s="174"/>
      <c r="EU2020" s="174"/>
      <c r="EV2020" s="174"/>
      <c r="EW2020" s="174"/>
      <c r="EX2020" s="174"/>
      <c r="EY2020" s="174"/>
      <c r="EZ2020" s="174"/>
      <c r="FA2020" s="174"/>
      <c r="FB2020" s="174"/>
      <c r="FC2020" s="174"/>
      <c r="FD2020" s="174"/>
      <c r="FE2020" s="174"/>
      <c r="FF2020" s="174"/>
      <c r="FG2020" s="174"/>
      <c r="FH2020" s="174"/>
      <c r="FI2020" s="174"/>
      <c r="FJ2020" s="174"/>
      <c r="FK2020" s="174"/>
      <c r="FL2020" s="174"/>
      <c r="FM2020" s="174"/>
      <c r="FN2020" s="174"/>
      <c r="FO2020" s="174"/>
      <c r="FP2020" s="174"/>
      <c r="FQ2020" s="174"/>
      <c r="FR2020" s="174"/>
      <c r="FS2020" s="174"/>
      <c r="FT2020" s="174"/>
      <c r="FU2020" s="174"/>
      <c r="FV2020" s="174"/>
      <c r="FW2020" s="174"/>
      <c r="FX2020" s="174"/>
      <c r="FY2020" s="174"/>
      <c r="FZ2020" s="174"/>
      <c r="GA2020" s="174"/>
      <c r="GB2020" s="174"/>
      <c r="GC2020" s="174"/>
      <c r="GD2020" s="174"/>
      <c r="GE2020" s="174"/>
      <c r="GF2020" s="174"/>
      <c r="GG2020" s="174"/>
      <c r="GH2020" s="174"/>
      <c r="GI2020" s="174"/>
      <c r="GJ2020" s="174"/>
      <c r="GK2020" s="174"/>
      <c r="GL2020" s="174"/>
      <c r="GM2020" s="174"/>
      <c r="GN2020" s="174"/>
      <c r="GO2020" s="174"/>
      <c r="GP2020" s="174"/>
      <c r="GQ2020" s="174"/>
      <c r="GR2020" s="174"/>
      <c r="GS2020" s="174"/>
      <c r="GT2020" s="174"/>
      <c r="GU2020" s="174"/>
      <c r="GV2020" s="174"/>
      <c r="GW2020" s="174"/>
      <c r="GX2020" s="174"/>
      <c r="GY2020" s="174"/>
      <c r="GZ2020" s="174"/>
      <c r="HA2020" s="174"/>
      <c r="HB2020" s="174"/>
      <c r="HC2020" s="174"/>
      <c r="HD2020" s="174"/>
      <c r="HE2020" s="174"/>
      <c r="HF2020" s="174"/>
      <c r="HG2020" s="174"/>
      <c r="HH2020" s="174"/>
      <c r="HI2020" s="174"/>
      <c r="HJ2020" s="174"/>
      <c r="HK2020" s="174"/>
      <c r="HL2020" s="174"/>
      <c r="HM2020" s="174"/>
      <c r="HN2020" s="174"/>
      <c r="HO2020" s="174"/>
      <c r="HP2020" s="174"/>
      <c r="HQ2020" s="174"/>
      <c r="HR2020" s="174"/>
      <c r="HS2020" s="174"/>
      <c r="HT2020" s="174"/>
      <c r="HU2020" s="174"/>
      <c r="HV2020" s="174"/>
      <c r="HW2020" s="174"/>
      <c r="HX2020" s="174"/>
      <c r="HY2020" s="174"/>
      <c r="HZ2020" s="174"/>
      <c r="IA2020" s="174"/>
      <c r="IB2020" s="174"/>
      <c r="IC2020" s="174"/>
      <c r="ID2020" s="174"/>
      <c r="IE2020" s="174"/>
      <c r="IF2020" s="174"/>
      <c r="IG2020" s="174"/>
      <c r="IH2020" s="174"/>
      <c r="II2020" s="174"/>
      <c r="IJ2020" s="174"/>
      <c r="IK2020" s="174"/>
      <c r="IL2020" s="174"/>
      <c r="IM2020" s="174"/>
      <c r="IN2020" s="174"/>
      <c r="IO2020" s="174"/>
      <c r="IP2020" s="174"/>
      <c r="IQ2020" s="174"/>
      <c r="IR2020" s="174"/>
      <c r="IS2020" s="174"/>
      <c r="IT2020" s="174"/>
      <c r="IU2020" s="174"/>
      <c r="IV2020" s="174"/>
      <c r="IW2020" s="174"/>
      <c r="IX2020" s="174"/>
      <c r="IY2020" s="174"/>
      <c r="IZ2020" s="174"/>
      <c r="JA2020" s="174"/>
    </row>
    <row r="2021" spans="1:261" s="1031" customFormat="1" ht="30" x14ac:dyDescent="0.25">
      <c r="A2021" s="297"/>
      <c r="B2021" s="297">
        <v>1</v>
      </c>
      <c r="C2021" s="238" t="s">
        <v>338</v>
      </c>
      <c r="D2021" s="238"/>
      <c r="E2021" s="238"/>
      <c r="F2021" s="2194">
        <f t="shared" ref="F2021:H2024" si="742">F1952</f>
        <v>0</v>
      </c>
      <c r="G2021" s="912">
        <f t="shared" si="742"/>
        <v>0</v>
      </c>
      <c r="H2021" s="912">
        <f t="shared" si="742"/>
        <v>0</v>
      </c>
      <c r="I2021" s="2375"/>
      <c r="J2021" s="2991"/>
      <c r="K2021" s="2991"/>
      <c r="L2021" s="2992"/>
      <c r="M2021" s="2992"/>
      <c r="N2021" s="2992"/>
      <c r="O2021" s="2992"/>
      <c r="P2021" s="2992"/>
      <c r="Q2021" s="2992"/>
      <c r="R2021" s="3288"/>
      <c r="S2021" s="3288"/>
      <c r="T2021" s="3288"/>
      <c r="U2021" s="3289"/>
      <c r="V2021" s="3288"/>
      <c r="W2021" s="3288"/>
      <c r="X2021" s="3290"/>
      <c r="Y2021" s="3290"/>
      <c r="Z2021" s="3288"/>
      <c r="AA2021" s="1116">
        <f t="shared" ref="AA2021" si="743">AA1952</f>
        <v>0</v>
      </c>
      <c r="AB2021" s="3078"/>
      <c r="AC2021" s="2587"/>
      <c r="AD2021" s="3494"/>
      <c r="AE2021" s="174"/>
      <c r="AF2021" s="174"/>
      <c r="AG2021" s="174"/>
      <c r="AH2021" s="174"/>
      <c r="AI2021" s="174"/>
      <c r="AJ2021" s="174"/>
      <c r="AK2021" s="174"/>
      <c r="AL2021" s="174"/>
      <c r="AM2021" s="174"/>
      <c r="AN2021" s="174"/>
      <c r="AO2021" s="174"/>
      <c r="AP2021" s="174"/>
      <c r="AQ2021" s="174"/>
      <c r="AR2021" s="174"/>
      <c r="AS2021" s="174"/>
      <c r="AT2021" s="174"/>
      <c r="AU2021" s="174"/>
      <c r="AV2021" s="174"/>
      <c r="AW2021" s="174"/>
      <c r="AX2021" s="174"/>
      <c r="AY2021" s="174"/>
      <c r="AZ2021" s="174"/>
      <c r="BA2021" s="174"/>
      <c r="BB2021" s="174"/>
      <c r="BC2021" s="174"/>
      <c r="BD2021" s="174"/>
      <c r="BE2021" s="174"/>
      <c r="BF2021" s="174"/>
      <c r="BG2021" s="174"/>
      <c r="BH2021" s="174"/>
      <c r="BI2021" s="174"/>
      <c r="BJ2021" s="174"/>
      <c r="BK2021" s="174"/>
      <c r="BL2021" s="174"/>
      <c r="BM2021" s="174"/>
      <c r="BN2021" s="174"/>
      <c r="BO2021" s="174"/>
      <c r="BP2021" s="174"/>
      <c r="BQ2021" s="174"/>
      <c r="BR2021" s="174"/>
      <c r="BS2021" s="174"/>
      <c r="BT2021" s="174"/>
      <c r="BU2021" s="174"/>
      <c r="BV2021" s="174"/>
      <c r="BW2021" s="174"/>
      <c r="BX2021" s="174"/>
      <c r="BY2021" s="174"/>
      <c r="BZ2021" s="174"/>
      <c r="CA2021" s="174"/>
      <c r="CB2021" s="174"/>
      <c r="CC2021" s="174"/>
      <c r="CD2021" s="174"/>
      <c r="CE2021" s="174"/>
      <c r="CF2021" s="174"/>
      <c r="CG2021" s="174"/>
      <c r="CH2021" s="174"/>
      <c r="CI2021" s="174"/>
      <c r="CJ2021" s="174"/>
      <c r="CK2021" s="174"/>
      <c r="CL2021" s="174"/>
      <c r="CM2021" s="174"/>
      <c r="CN2021" s="174"/>
      <c r="CO2021" s="174"/>
      <c r="CP2021" s="174"/>
      <c r="CQ2021" s="174"/>
      <c r="CR2021" s="174"/>
      <c r="CS2021" s="174"/>
      <c r="CT2021" s="174"/>
      <c r="CU2021" s="174"/>
      <c r="CV2021" s="174"/>
      <c r="CW2021" s="174"/>
      <c r="CX2021" s="174"/>
      <c r="CY2021" s="174"/>
      <c r="CZ2021" s="174"/>
      <c r="DA2021" s="174"/>
      <c r="DB2021" s="174"/>
      <c r="DC2021" s="174"/>
      <c r="DD2021" s="174"/>
      <c r="DE2021" s="174"/>
      <c r="DF2021" s="174"/>
      <c r="DG2021" s="174"/>
      <c r="DH2021" s="174"/>
      <c r="DI2021" s="174"/>
      <c r="DJ2021" s="174"/>
      <c r="DK2021" s="174"/>
      <c r="DL2021" s="174"/>
      <c r="DM2021" s="174"/>
      <c r="DN2021" s="174"/>
      <c r="DO2021" s="174"/>
      <c r="DP2021" s="174"/>
      <c r="DQ2021" s="174"/>
      <c r="DR2021" s="174"/>
      <c r="DS2021" s="174"/>
      <c r="DT2021" s="174"/>
      <c r="DU2021" s="174"/>
      <c r="DV2021" s="174"/>
      <c r="DW2021" s="174"/>
      <c r="DX2021" s="174"/>
      <c r="DY2021" s="174"/>
      <c r="DZ2021" s="174"/>
      <c r="EA2021" s="174"/>
      <c r="EB2021" s="174"/>
      <c r="EC2021" s="174"/>
      <c r="ED2021" s="174"/>
      <c r="EE2021" s="174"/>
      <c r="EF2021" s="174"/>
      <c r="EG2021" s="174"/>
      <c r="EH2021" s="174"/>
      <c r="EI2021" s="174"/>
      <c r="EJ2021" s="174"/>
      <c r="EK2021" s="174"/>
      <c r="EL2021" s="174"/>
      <c r="EM2021" s="174"/>
      <c r="EN2021" s="174"/>
      <c r="EO2021" s="174"/>
      <c r="EP2021" s="174"/>
      <c r="EQ2021" s="174"/>
      <c r="ER2021" s="174"/>
      <c r="ES2021" s="174"/>
      <c r="ET2021" s="174"/>
      <c r="EU2021" s="174"/>
      <c r="EV2021" s="174"/>
      <c r="EW2021" s="174"/>
      <c r="EX2021" s="174"/>
      <c r="EY2021" s="174"/>
      <c r="EZ2021" s="174"/>
      <c r="FA2021" s="174"/>
      <c r="FB2021" s="174"/>
      <c r="FC2021" s="174"/>
      <c r="FD2021" s="174"/>
      <c r="FE2021" s="174"/>
      <c r="FF2021" s="174"/>
      <c r="FG2021" s="174"/>
      <c r="FH2021" s="174"/>
      <c r="FI2021" s="174"/>
      <c r="FJ2021" s="174"/>
      <c r="FK2021" s="174"/>
      <c r="FL2021" s="174"/>
      <c r="FM2021" s="174"/>
      <c r="FN2021" s="174"/>
      <c r="FO2021" s="174"/>
      <c r="FP2021" s="174"/>
      <c r="FQ2021" s="174"/>
      <c r="FR2021" s="174"/>
      <c r="FS2021" s="174"/>
      <c r="FT2021" s="174"/>
      <c r="FU2021" s="174"/>
      <c r="FV2021" s="174"/>
      <c r="FW2021" s="174"/>
      <c r="FX2021" s="174"/>
      <c r="FY2021" s="174"/>
      <c r="FZ2021" s="174"/>
      <c r="GA2021" s="174"/>
      <c r="GB2021" s="174"/>
      <c r="GC2021" s="174"/>
      <c r="GD2021" s="174"/>
      <c r="GE2021" s="174"/>
      <c r="GF2021" s="174"/>
      <c r="GG2021" s="174"/>
      <c r="GH2021" s="174"/>
      <c r="GI2021" s="174"/>
      <c r="GJ2021" s="174"/>
      <c r="GK2021" s="174"/>
      <c r="GL2021" s="174"/>
      <c r="GM2021" s="174"/>
      <c r="GN2021" s="174"/>
      <c r="GO2021" s="174"/>
      <c r="GP2021" s="174"/>
      <c r="GQ2021" s="174"/>
      <c r="GR2021" s="174"/>
      <c r="GS2021" s="174"/>
      <c r="GT2021" s="174"/>
      <c r="GU2021" s="174"/>
      <c r="GV2021" s="174"/>
      <c r="GW2021" s="174"/>
      <c r="GX2021" s="174"/>
      <c r="GY2021" s="174"/>
      <c r="GZ2021" s="174"/>
      <c r="HA2021" s="174"/>
      <c r="HB2021" s="174"/>
      <c r="HC2021" s="174"/>
      <c r="HD2021" s="174"/>
      <c r="HE2021" s="174"/>
      <c r="HF2021" s="174"/>
      <c r="HG2021" s="174"/>
      <c r="HH2021" s="174"/>
      <c r="HI2021" s="174"/>
      <c r="HJ2021" s="174"/>
      <c r="HK2021" s="174"/>
      <c r="HL2021" s="174"/>
      <c r="HM2021" s="174"/>
      <c r="HN2021" s="174"/>
      <c r="HO2021" s="174"/>
      <c r="HP2021" s="174"/>
      <c r="HQ2021" s="174"/>
      <c r="HR2021" s="174"/>
      <c r="HS2021" s="174"/>
      <c r="HT2021" s="174"/>
      <c r="HU2021" s="174"/>
      <c r="HV2021" s="174"/>
      <c r="HW2021" s="174"/>
      <c r="HX2021" s="174"/>
      <c r="HY2021" s="174"/>
      <c r="HZ2021" s="174"/>
      <c r="IA2021" s="174"/>
      <c r="IB2021" s="174"/>
      <c r="IC2021" s="174"/>
      <c r="ID2021" s="174"/>
      <c r="IE2021" s="174"/>
      <c r="IF2021" s="174"/>
      <c r="IG2021" s="174"/>
      <c r="IH2021" s="174"/>
      <c r="II2021" s="174"/>
      <c r="IJ2021" s="174"/>
      <c r="IK2021" s="174"/>
      <c r="IL2021" s="174"/>
      <c r="IM2021" s="174"/>
      <c r="IN2021" s="174"/>
      <c r="IO2021" s="174"/>
      <c r="IP2021" s="174"/>
      <c r="IQ2021" s="174"/>
      <c r="IR2021" s="174"/>
      <c r="IS2021" s="174"/>
      <c r="IT2021" s="174"/>
      <c r="IU2021" s="174"/>
      <c r="IV2021" s="174"/>
      <c r="IW2021" s="174"/>
      <c r="IX2021" s="174"/>
      <c r="IY2021" s="174"/>
      <c r="IZ2021" s="174"/>
      <c r="JA2021" s="174"/>
    </row>
    <row r="2022" spans="1:261" s="1031" customFormat="1" ht="75" x14ac:dyDescent="0.25">
      <c r="A2022" s="297"/>
      <c r="B2022" s="297">
        <v>1</v>
      </c>
      <c r="C2022" s="238" t="s">
        <v>308</v>
      </c>
      <c r="D2022" s="238"/>
      <c r="E2022" s="238"/>
      <c r="F2022" s="2194">
        <f t="shared" si="742"/>
        <v>5400</v>
      </c>
      <c r="G2022" s="912">
        <f t="shared" si="742"/>
        <v>450</v>
      </c>
      <c r="H2022" s="912">
        <f t="shared" si="742"/>
        <v>590</v>
      </c>
      <c r="I2022" s="2375">
        <f>I1953</f>
        <v>131.11111111111111</v>
      </c>
      <c r="J2022" s="2991"/>
      <c r="K2022" s="2991"/>
      <c r="L2022" s="2992"/>
      <c r="M2022" s="2992"/>
      <c r="N2022" s="2992"/>
      <c r="O2022" s="2992"/>
      <c r="P2022" s="2992"/>
      <c r="Q2022" s="2992"/>
      <c r="R2022" s="3288"/>
      <c r="S2022" s="3288"/>
      <c r="T2022" s="3288"/>
      <c r="U2022" s="3289"/>
      <c r="V2022" s="3288"/>
      <c r="W2022" s="3288"/>
      <c r="X2022" s="3290"/>
      <c r="Y2022" s="3290"/>
      <c r="Z2022" s="3288"/>
      <c r="AA2022" s="1116">
        <f t="shared" ref="AA2022" si="744">AA1953</f>
        <v>0</v>
      </c>
      <c r="AB2022" s="3078"/>
      <c r="AC2022" s="2587"/>
      <c r="AD2022" s="3494"/>
      <c r="AE2022" s="174"/>
      <c r="AF2022" s="174"/>
      <c r="AG2022" s="174"/>
      <c r="AH2022" s="174"/>
      <c r="AI2022" s="174"/>
      <c r="AJ2022" s="174"/>
      <c r="AK2022" s="174"/>
      <c r="AL2022" s="174"/>
      <c r="AM2022" s="174"/>
      <c r="AN2022" s="174"/>
      <c r="AO2022" s="174"/>
      <c r="AP2022" s="174"/>
      <c r="AQ2022" s="174"/>
      <c r="AR2022" s="174"/>
      <c r="AS2022" s="174"/>
      <c r="AT2022" s="174"/>
      <c r="AU2022" s="174"/>
      <c r="AV2022" s="174"/>
      <c r="AW2022" s="174"/>
      <c r="AX2022" s="174"/>
      <c r="AY2022" s="174"/>
      <c r="AZ2022" s="174"/>
      <c r="BA2022" s="174"/>
      <c r="BB2022" s="174"/>
      <c r="BC2022" s="174"/>
      <c r="BD2022" s="174"/>
      <c r="BE2022" s="174"/>
      <c r="BF2022" s="174"/>
      <c r="BG2022" s="174"/>
      <c r="BH2022" s="174"/>
      <c r="BI2022" s="174"/>
      <c r="BJ2022" s="174"/>
      <c r="BK2022" s="174"/>
      <c r="BL2022" s="174"/>
      <c r="BM2022" s="174"/>
      <c r="BN2022" s="174"/>
      <c r="BO2022" s="174"/>
      <c r="BP2022" s="174"/>
      <c r="BQ2022" s="174"/>
      <c r="BR2022" s="174"/>
      <c r="BS2022" s="174"/>
      <c r="BT2022" s="174"/>
      <c r="BU2022" s="174"/>
      <c r="BV2022" s="174"/>
      <c r="BW2022" s="174"/>
      <c r="BX2022" s="174"/>
      <c r="BY2022" s="174"/>
      <c r="BZ2022" s="174"/>
      <c r="CA2022" s="174"/>
      <c r="CB2022" s="174"/>
      <c r="CC2022" s="174"/>
      <c r="CD2022" s="174"/>
      <c r="CE2022" s="174"/>
      <c r="CF2022" s="174"/>
      <c r="CG2022" s="174"/>
      <c r="CH2022" s="174"/>
      <c r="CI2022" s="174"/>
      <c r="CJ2022" s="174"/>
      <c r="CK2022" s="174"/>
      <c r="CL2022" s="174"/>
      <c r="CM2022" s="174"/>
      <c r="CN2022" s="174"/>
      <c r="CO2022" s="174"/>
      <c r="CP2022" s="174"/>
      <c r="CQ2022" s="174"/>
      <c r="CR2022" s="174"/>
      <c r="CS2022" s="174"/>
      <c r="CT2022" s="174"/>
      <c r="CU2022" s="174"/>
      <c r="CV2022" s="174"/>
      <c r="CW2022" s="174"/>
      <c r="CX2022" s="174"/>
      <c r="CY2022" s="174"/>
      <c r="CZ2022" s="174"/>
      <c r="DA2022" s="174"/>
      <c r="DB2022" s="174"/>
      <c r="DC2022" s="174"/>
      <c r="DD2022" s="174"/>
      <c r="DE2022" s="174"/>
      <c r="DF2022" s="174"/>
      <c r="DG2022" s="174"/>
      <c r="DH2022" s="174"/>
      <c r="DI2022" s="174"/>
      <c r="DJ2022" s="174"/>
      <c r="DK2022" s="174"/>
      <c r="DL2022" s="174"/>
      <c r="DM2022" s="174"/>
      <c r="DN2022" s="174"/>
      <c r="DO2022" s="174"/>
      <c r="DP2022" s="174"/>
      <c r="DQ2022" s="174"/>
      <c r="DR2022" s="174"/>
      <c r="DS2022" s="174"/>
      <c r="DT2022" s="174"/>
      <c r="DU2022" s="174"/>
      <c r="DV2022" s="174"/>
      <c r="DW2022" s="174"/>
      <c r="DX2022" s="174"/>
      <c r="DY2022" s="174"/>
      <c r="DZ2022" s="174"/>
      <c r="EA2022" s="174"/>
      <c r="EB2022" s="174"/>
      <c r="EC2022" s="174"/>
      <c r="ED2022" s="174"/>
      <c r="EE2022" s="174"/>
      <c r="EF2022" s="174"/>
      <c r="EG2022" s="174"/>
      <c r="EH2022" s="174"/>
      <c r="EI2022" s="174"/>
      <c r="EJ2022" s="174"/>
      <c r="EK2022" s="174"/>
      <c r="EL2022" s="174"/>
      <c r="EM2022" s="174"/>
      <c r="EN2022" s="174"/>
      <c r="EO2022" s="174"/>
      <c r="EP2022" s="174"/>
      <c r="EQ2022" s="174"/>
      <c r="ER2022" s="174"/>
      <c r="ES2022" s="174"/>
      <c r="ET2022" s="174"/>
      <c r="EU2022" s="174"/>
      <c r="EV2022" s="174"/>
      <c r="EW2022" s="174"/>
      <c r="EX2022" s="174"/>
      <c r="EY2022" s="174"/>
      <c r="EZ2022" s="174"/>
      <c r="FA2022" s="174"/>
      <c r="FB2022" s="174"/>
      <c r="FC2022" s="174"/>
      <c r="FD2022" s="174"/>
      <c r="FE2022" s="174"/>
      <c r="FF2022" s="174"/>
      <c r="FG2022" s="174"/>
      <c r="FH2022" s="174"/>
      <c r="FI2022" s="174"/>
      <c r="FJ2022" s="174"/>
      <c r="FK2022" s="174"/>
      <c r="FL2022" s="174"/>
      <c r="FM2022" s="174"/>
      <c r="FN2022" s="174"/>
      <c r="FO2022" s="174"/>
      <c r="FP2022" s="174"/>
      <c r="FQ2022" s="174"/>
      <c r="FR2022" s="174"/>
      <c r="FS2022" s="174"/>
      <c r="FT2022" s="174"/>
      <c r="FU2022" s="174"/>
      <c r="FV2022" s="174"/>
      <c r="FW2022" s="174"/>
      <c r="FX2022" s="174"/>
      <c r="FY2022" s="174"/>
      <c r="FZ2022" s="174"/>
      <c r="GA2022" s="174"/>
      <c r="GB2022" s="174"/>
      <c r="GC2022" s="174"/>
      <c r="GD2022" s="174"/>
      <c r="GE2022" s="174"/>
      <c r="GF2022" s="174"/>
      <c r="GG2022" s="174"/>
      <c r="GH2022" s="174"/>
      <c r="GI2022" s="174"/>
      <c r="GJ2022" s="174"/>
      <c r="GK2022" s="174"/>
      <c r="GL2022" s="174"/>
      <c r="GM2022" s="174"/>
      <c r="GN2022" s="174"/>
      <c r="GO2022" s="174"/>
      <c r="GP2022" s="174"/>
      <c r="GQ2022" s="174"/>
      <c r="GR2022" s="174"/>
      <c r="GS2022" s="174"/>
      <c r="GT2022" s="174"/>
      <c r="GU2022" s="174"/>
      <c r="GV2022" s="174"/>
      <c r="GW2022" s="174"/>
      <c r="GX2022" s="174"/>
      <c r="GY2022" s="174"/>
      <c r="GZ2022" s="174"/>
      <c r="HA2022" s="174"/>
      <c r="HB2022" s="174"/>
      <c r="HC2022" s="174"/>
      <c r="HD2022" s="174"/>
      <c r="HE2022" s="174"/>
      <c r="HF2022" s="174"/>
      <c r="HG2022" s="174"/>
      <c r="HH2022" s="174"/>
      <c r="HI2022" s="174"/>
      <c r="HJ2022" s="174"/>
      <c r="HK2022" s="174"/>
      <c r="HL2022" s="174"/>
      <c r="HM2022" s="174"/>
      <c r="HN2022" s="174"/>
      <c r="HO2022" s="174"/>
      <c r="HP2022" s="174"/>
      <c r="HQ2022" s="174"/>
      <c r="HR2022" s="174"/>
      <c r="HS2022" s="174"/>
      <c r="HT2022" s="174"/>
      <c r="HU2022" s="174"/>
      <c r="HV2022" s="174"/>
      <c r="HW2022" s="174"/>
      <c r="HX2022" s="174"/>
      <c r="HY2022" s="174"/>
      <c r="HZ2022" s="174"/>
      <c r="IA2022" s="174"/>
      <c r="IB2022" s="174"/>
      <c r="IC2022" s="174"/>
      <c r="ID2022" s="174"/>
      <c r="IE2022" s="174"/>
      <c r="IF2022" s="174"/>
      <c r="IG2022" s="174"/>
      <c r="IH2022" s="174"/>
      <c r="II2022" s="174"/>
      <c r="IJ2022" s="174"/>
      <c r="IK2022" s="174"/>
      <c r="IL2022" s="174"/>
      <c r="IM2022" s="174"/>
      <c r="IN2022" s="174"/>
      <c r="IO2022" s="174"/>
      <c r="IP2022" s="174"/>
      <c r="IQ2022" s="174"/>
      <c r="IR2022" s="174"/>
      <c r="IS2022" s="174"/>
      <c r="IT2022" s="174"/>
      <c r="IU2022" s="174"/>
      <c r="IV2022" s="174"/>
      <c r="IW2022" s="174"/>
      <c r="IX2022" s="174"/>
      <c r="IY2022" s="174"/>
      <c r="IZ2022" s="174"/>
      <c r="JA2022" s="174"/>
    </row>
    <row r="2023" spans="1:261" s="1031" customFormat="1" ht="60" x14ac:dyDescent="0.25">
      <c r="A2023" s="297"/>
      <c r="B2023" s="297">
        <v>1</v>
      </c>
      <c r="C2023" s="238" t="s">
        <v>309</v>
      </c>
      <c r="D2023" s="238"/>
      <c r="E2023" s="238"/>
      <c r="F2023" s="2194">
        <f t="shared" si="742"/>
        <v>3660</v>
      </c>
      <c r="G2023" s="912">
        <f t="shared" si="742"/>
        <v>305</v>
      </c>
      <c r="H2023" s="912">
        <f t="shared" si="742"/>
        <v>68</v>
      </c>
      <c r="I2023" s="2375">
        <f>I1954</f>
        <v>22.295081967213115</v>
      </c>
      <c r="J2023" s="2991"/>
      <c r="K2023" s="2991"/>
      <c r="L2023" s="2992"/>
      <c r="M2023" s="2992"/>
      <c r="N2023" s="2992"/>
      <c r="O2023" s="2992"/>
      <c r="P2023" s="2992"/>
      <c r="Q2023" s="2992"/>
      <c r="R2023" s="3288"/>
      <c r="S2023" s="3288"/>
      <c r="T2023" s="3288"/>
      <c r="U2023" s="3289"/>
      <c r="V2023" s="3288"/>
      <c r="W2023" s="3288"/>
      <c r="X2023" s="3290"/>
      <c r="Y2023" s="3290"/>
      <c r="Z2023" s="3288"/>
      <c r="AA2023" s="1116">
        <f t="shared" ref="AA2023" si="745">AA1954</f>
        <v>0</v>
      </c>
      <c r="AB2023" s="3078"/>
      <c r="AC2023" s="2587"/>
      <c r="AD2023" s="3494"/>
      <c r="AE2023" s="174"/>
      <c r="AF2023" s="174"/>
      <c r="AG2023" s="174"/>
      <c r="AH2023" s="174"/>
      <c r="AI2023" s="174"/>
      <c r="AJ2023" s="174"/>
      <c r="AK2023" s="174"/>
      <c r="AL2023" s="174"/>
      <c r="AM2023" s="174"/>
      <c r="AN2023" s="174"/>
      <c r="AO2023" s="174"/>
      <c r="AP2023" s="174"/>
      <c r="AQ2023" s="174"/>
      <c r="AR2023" s="174"/>
      <c r="AS2023" s="174"/>
      <c r="AT2023" s="174"/>
      <c r="AU2023" s="174"/>
      <c r="AV2023" s="174"/>
      <c r="AW2023" s="174"/>
      <c r="AX2023" s="174"/>
      <c r="AY2023" s="174"/>
      <c r="AZ2023" s="174"/>
      <c r="BA2023" s="174"/>
      <c r="BB2023" s="174"/>
      <c r="BC2023" s="174"/>
      <c r="BD2023" s="174"/>
      <c r="BE2023" s="174"/>
      <c r="BF2023" s="174"/>
      <c r="BG2023" s="174"/>
      <c r="BH2023" s="174"/>
      <c r="BI2023" s="174"/>
      <c r="BJ2023" s="174"/>
      <c r="BK2023" s="174"/>
      <c r="BL2023" s="174"/>
      <c r="BM2023" s="174"/>
      <c r="BN2023" s="174"/>
      <c r="BO2023" s="174"/>
      <c r="BP2023" s="174"/>
      <c r="BQ2023" s="174"/>
      <c r="BR2023" s="174"/>
      <c r="BS2023" s="174"/>
      <c r="BT2023" s="174"/>
      <c r="BU2023" s="174"/>
      <c r="BV2023" s="174"/>
      <c r="BW2023" s="174"/>
      <c r="BX2023" s="174"/>
      <c r="BY2023" s="174"/>
      <c r="BZ2023" s="174"/>
      <c r="CA2023" s="174"/>
      <c r="CB2023" s="174"/>
      <c r="CC2023" s="174"/>
      <c r="CD2023" s="174"/>
      <c r="CE2023" s="174"/>
      <c r="CF2023" s="174"/>
      <c r="CG2023" s="174"/>
      <c r="CH2023" s="174"/>
      <c r="CI2023" s="174"/>
      <c r="CJ2023" s="174"/>
      <c r="CK2023" s="174"/>
      <c r="CL2023" s="174"/>
      <c r="CM2023" s="174"/>
      <c r="CN2023" s="174"/>
      <c r="CO2023" s="174"/>
      <c r="CP2023" s="174"/>
      <c r="CQ2023" s="174"/>
      <c r="CR2023" s="174"/>
      <c r="CS2023" s="174"/>
      <c r="CT2023" s="174"/>
      <c r="CU2023" s="174"/>
      <c r="CV2023" s="174"/>
      <c r="CW2023" s="174"/>
      <c r="CX2023" s="174"/>
      <c r="CY2023" s="174"/>
      <c r="CZ2023" s="174"/>
      <c r="DA2023" s="174"/>
      <c r="DB2023" s="174"/>
      <c r="DC2023" s="174"/>
      <c r="DD2023" s="174"/>
      <c r="DE2023" s="174"/>
      <c r="DF2023" s="174"/>
      <c r="DG2023" s="174"/>
      <c r="DH2023" s="174"/>
      <c r="DI2023" s="174"/>
      <c r="DJ2023" s="174"/>
      <c r="DK2023" s="174"/>
      <c r="DL2023" s="174"/>
      <c r="DM2023" s="174"/>
      <c r="DN2023" s="174"/>
      <c r="DO2023" s="174"/>
      <c r="DP2023" s="174"/>
      <c r="DQ2023" s="174"/>
      <c r="DR2023" s="174"/>
      <c r="DS2023" s="174"/>
      <c r="DT2023" s="174"/>
      <c r="DU2023" s="174"/>
      <c r="DV2023" s="174"/>
      <c r="DW2023" s="174"/>
      <c r="DX2023" s="174"/>
      <c r="DY2023" s="174"/>
      <c r="DZ2023" s="174"/>
      <c r="EA2023" s="174"/>
      <c r="EB2023" s="174"/>
      <c r="EC2023" s="174"/>
      <c r="ED2023" s="174"/>
      <c r="EE2023" s="174"/>
      <c r="EF2023" s="174"/>
      <c r="EG2023" s="174"/>
      <c r="EH2023" s="174"/>
      <c r="EI2023" s="174"/>
      <c r="EJ2023" s="174"/>
      <c r="EK2023" s="174"/>
      <c r="EL2023" s="174"/>
      <c r="EM2023" s="174"/>
      <c r="EN2023" s="174"/>
      <c r="EO2023" s="174"/>
      <c r="EP2023" s="174"/>
      <c r="EQ2023" s="174"/>
      <c r="ER2023" s="174"/>
      <c r="ES2023" s="174"/>
      <c r="ET2023" s="174"/>
      <c r="EU2023" s="174"/>
      <c r="EV2023" s="174"/>
      <c r="EW2023" s="174"/>
      <c r="EX2023" s="174"/>
      <c r="EY2023" s="174"/>
      <c r="EZ2023" s="174"/>
      <c r="FA2023" s="174"/>
      <c r="FB2023" s="174"/>
      <c r="FC2023" s="174"/>
      <c r="FD2023" s="174"/>
      <c r="FE2023" s="174"/>
      <c r="FF2023" s="174"/>
      <c r="FG2023" s="174"/>
      <c r="FH2023" s="174"/>
      <c r="FI2023" s="174"/>
      <c r="FJ2023" s="174"/>
      <c r="FK2023" s="174"/>
      <c r="FL2023" s="174"/>
      <c r="FM2023" s="174"/>
      <c r="FN2023" s="174"/>
      <c r="FO2023" s="174"/>
      <c r="FP2023" s="174"/>
      <c r="FQ2023" s="174"/>
      <c r="FR2023" s="174"/>
      <c r="FS2023" s="174"/>
      <c r="FT2023" s="174"/>
      <c r="FU2023" s="174"/>
      <c r="FV2023" s="174"/>
      <c r="FW2023" s="174"/>
      <c r="FX2023" s="174"/>
      <c r="FY2023" s="174"/>
      <c r="FZ2023" s="174"/>
      <c r="GA2023" s="174"/>
      <c r="GB2023" s="174"/>
      <c r="GC2023" s="174"/>
      <c r="GD2023" s="174"/>
      <c r="GE2023" s="174"/>
      <c r="GF2023" s="174"/>
      <c r="GG2023" s="174"/>
      <c r="GH2023" s="174"/>
      <c r="GI2023" s="174"/>
      <c r="GJ2023" s="174"/>
      <c r="GK2023" s="174"/>
      <c r="GL2023" s="174"/>
      <c r="GM2023" s="174"/>
      <c r="GN2023" s="174"/>
      <c r="GO2023" s="174"/>
      <c r="GP2023" s="174"/>
      <c r="GQ2023" s="174"/>
      <c r="GR2023" s="174"/>
      <c r="GS2023" s="174"/>
      <c r="GT2023" s="174"/>
      <c r="GU2023" s="174"/>
      <c r="GV2023" s="174"/>
      <c r="GW2023" s="174"/>
      <c r="GX2023" s="174"/>
      <c r="GY2023" s="174"/>
      <c r="GZ2023" s="174"/>
      <c r="HA2023" s="174"/>
      <c r="HB2023" s="174"/>
      <c r="HC2023" s="174"/>
      <c r="HD2023" s="174"/>
      <c r="HE2023" s="174"/>
      <c r="HF2023" s="174"/>
      <c r="HG2023" s="174"/>
      <c r="HH2023" s="174"/>
      <c r="HI2023" s="174"/>
      <c r="HJ2023" s="174"/>
      <c r="HK2023" s="174"/>
      <c r="HL2023" s="174"/>
      <c r="HM2023" s="174"/>
      <c r="HN2023" s="174"/>
      <c r="HO2023" s="174"/>
      <c r="HP2023" s="174"/>
      <c r="HQ2023" s="174"/>
      <c r="HR2023" s="174"/>
      <c r="HS2023" s="174"/>
      <c r="HT2023" s="174"/>
      <c r="HU2023" s="174"/>
      <c r="HV2023" s="174"/>
      <c r="HW2023" s="174"/>
      <c r="HX2023" s="174"/>
      <c r="HY2023" s="174"/>
      <c r="HZ2023" s="174"/>
      <c r="IA2023" s="174"/>
      <c r="IB2023" s="174"/>
      <c r="IC2023" s="174"/>
      <c r="ID2023" s="174"/>
      <c r="IE2023" s="174"/>
      <c r="IF2023" s="174"/>
      <c r="IG2023" s="174"/>
      <c r="IH2023" s="174"/>
      <c r="II2023" s="174"/>
      <c r="IJ2023" s="174"/>
      <c r="IK2023" s="174"/>
      <c r="IL2023" s="174"/>
      <c r="IM2023" s="174"/>
      <c r="IN2023" s="174"/>
      <c r="IO2023" s="174"/>
      <c r="IP2023" s="174"/>
      <c r="IQ2023" s="174"/>
      <c r="IR2023" s="174"/>
      <c r="IS2023" s="174"/>
      <c r="IT2023" s="174"/>
      <c r="IU2023" s="174"/>
      <c r="IV2023" s="174"/>
      <c r="IW2023" s="174"/>
      <c r="IX2023" s="174"/>
      <c r="IY2023" s="174"/>
      <c r="IZ2023" s="174"/>
      <c r="JA2023" s="174"/>
    </row>
    <row r="2024" spans="1:261" s="1031" customFormat="1" ht="60" x14ac:dyDescent="0.25">
      <c r="A2024" s="297"/>
      <c r="B2024" s="297">
        <v>1</v>
      </c>
      <c r="C2024" s="238" t="s">
        <v>391</v>
      </c>
      <c r="D2024" s="238"/>
      <c r="E2024" s="238"/>
      <c r="F2024" s="2194">
        <f t="shared" si="742"/>
        <v>1160</v>
      </c>
      <c r="G2024" s="912">
        <f t="shared" si="742"/>
        <v>96.666666666666671</v>
      </c>
      <c r="H2024" s="912">
        <f t="shared" si="742"/>
        <v>0</v>
      </c>
      <c r="I2024" s="2375">
        <f>I1955</f>
        <v>0</v>
      </c>
      <c r="J2024" s="2991"/>
      <c r="K2024" s="2991"/>
      <c r="L2024" s="2992"/>
      <c r="M2024" s="2992"/>
      <c r="N2024" s="2992"/>
      <c r="O2024" s="2992"/>
      <c r="P2024" s="2992"/>
      <c r="Q2024" s="2992"/>
      <c r="R2024" s="3288"/>
      <c r="S2024" s="3288"/>
      <c r="T2024" s="3288"/>
      <c r="U2024" s="3289"/>
      <c r="V2024" s="3288"/>
      <c r="W2024" s="3288"/>
      <c r="X2024" s="3290"/>
      <c r="Y2024" s="3290"/>
      <c r="Z2024" s="3288"/>
      <c r="AA2024" s="1116">
        <f t="shared" ref="AA2024" si="746">AA1955</f>
        <v>0</v>
      </c>
      <c r="AB2024" s="3078"/>
      <c r="AC2024" s="2587"/>
      <c r="AD2024" s="3494"/>
      <c r="AE2024" s="174"/>
      <c r="AF2024" s="174"/>
      <c r="AG2024" s="174"/>
      <c r="AH2024" s="174"/>
      <c r="AI2024" s="174"/>
      <c r="AJ2024" s="174"/>
      <c r="AK2024" s="174"/>
      <c r="AL2024" s="174"/>
      <c r="AM2024" s="174"/>
      <c r="AN2024" s="174"/>
      <c r="AO2024" s="174"/>
      <c r="AP2024" s="174"/>
      <c r="AQ2024" s="174"/>
      <c r="AR2024" s="174"/>
      <c r="AS2024" s="174"/>
      <c r="AT2024" s="174"/>
      <c r="AU2024" s="174"/>
      <c r="AV2024" s="174"/>
      <c r="AW2024" s="174"/>
      <c r="AX2024" s="174"/>
      <c r="AY2024" s="174"/>
      <c r="AZ2024" s="174"/>
      <c r="BA2024" s="174"/>
      <c r="BB2024" s="174"/>
      <c r="BC2024" s="174"/>
      <c r="BD2024" s="174"/>
      <c r="BE2024" s="174"/>
      <c r="BF2024" s="174"/>
      <c r="BG2024" s="174"/>
      <c r="BH2024" s="174"/>
      <c r="BI2024" s="174"/>
      <c r="BJ2024" s="174"/>
      <c r="BK2024" s="174"/>
      <c r="BL2024" s="174"/>
      <c r="BM2024" s="174"/>
      <c r="BN2024" s="174"/>
      <c r="BO2024" s="174"/>
      <c r="BP2024" s="174"/>
      <c r="BQ2024" s="174"/>
      <c r="BR2024" s="174"/>
      <c r="BS2024" s="174"/>
      <c r="BT2024" s="174"/>
      <c r="BU2024" s="174"/>
      <c r="BV2024" s="174"/>
      <c r="BW2024" s="174"/>
      <c r="BX2024" s="174"/>
      <c r="BY2024" s="174"/>
      <c r="BZ2024" s="174"/>
      <c r="CA2024" s="174"/>
      <c r="CB2024" s="174"/>
      <c r="CC2024" s="174"/>
      <c r="CD2024" s="174"/>
      <c r="CE2024" s="174"/>
      <c r="CF2024" s="174"/>
      <c r="CG2024" s="174"/>
      <c r="CH2024" s="174"/>
      <c r="CI2024" s="174"/>
      <c r="CJ2024" s="174"/>
      <c r="CK2024" s="174"/>
      <c r="CL2024" s="174"/>
      <c r="CM2024" s="174"/>
      <c r="CN2024" s="174"/>
      <c r="CO2024" s="174"/>
      <c r="CP2024" s="174"/>
      <c r="CQ2024" s="174"/>
      <c r="CR2024" s="174"/>
      <c r="CS2024" s="174"/>
      <c r="CT2024" s="174"/>
      <c r="CU2024" s="174"/>
      <c r="CV2024" s="174"/>
      <c r="CW2024" s="174"/>
      <c r="CX2024" s="174"/>
      <c r="CY2024" s="174"/>
      <c r="CZ2024" s="174"/>
      <c r="DA2024" s="174"/>
      <c r="DB2024" s="174"/>
      <c r="DC2024" s="174"/>
      <c r="DD2024" s="174"/>
      <c r="DE2024" s="174"/>
      <c r="DF2024" s="174"/>
      <c r="DG2024" s="174"/>
      <c r="DH2024" s="174"/>
      <c r="DI2024" s="174"/>
      <c r="DJ2024" s="174"/>
      <c r="DK2024" s="174"/>
      <c r="DL2024" s="174"/>
      <c r="DM2024" s="174"/>
      <c r="DN2024" s="174"/>
      <c r="DO2024" s="174"/>
      <c r="DP2024" s="174"/>
      <c r="DQ2024" s="174"/>
      <c r="DR2024" s="174"/>
      <c r="DS2024" s="174"/>
      <c r="DT2024" s="174"/>
      <c r="DU2024" s="174"/>
      <c r="DV2024" s="174"/>
      <c r="DW2024" s="174"/>
      <c r="DX2024" s="174"/>
      <c r="DY2024" s="174"/>
      <c r="DZ2024" s="174"/>
      <c r="EA2024" s="174"/>
      <c r="EB2024" s="174"/>
      <c r="EC2024" s="174"/>
      <c r="ED2024" s="174"/>
      <c r="EE2024" s="174"/>
      <c r="EF2024" s="174"/>
      <c r="EG2024" s="174"/>
      <c r="EH2024" s="174"/>
      <c r="EI2024" s="174"/>
      <c r="EJ2024" s="174"/>
      <c r="EK2024" s="174"/>
      <c r="EL2024" s="174"/>
      <c r="EM2024" s="174"/>
      <c r="EN2024" s="174"/>
      <c r="EO2024" s="174"/>
      <c r="EP2024" s="174"/>
      <c r="EQ2024" s="174"/>
      <c r="ER2024" s="174"/>
      <c r="ES2024" s="174"/>
      <c r="ET2024" s="174"/>
      <c r="EU2024" s="174"/>
      <c r="EV2024" s="174"/>
      <c r="EW2024" s="174"/>
      <c r="EX2024" s="174"/>
      <c r="EY2024" s="174"/>
      <c r="EZ2024" s="174"/>
      <c r="FA2024" s="174"/>
      <c r="FB2024" s="174"/>
      <c r="FC2024" s="174"/>
      <c r="FD2024" s="174"/>
      <c r="FE2024" s="174"/>
      <c r="FF2024" s="174"/>
      <c r="FG2024" s="174"/>
      <c r="FH2024" s="174"/>
      <c r="FI2024" s="174"/>
      <c r="FJ2024" s="174"/>
      <c r="FK2024" s="174"/>
      <c r="FL2024" s="174"/>
      <c r="FM2024" s="174"/>
      <c r="FN2024" s="174"/>
      <c r="FO2024" s="174"/>
      <c r="FP2024" s="174"/>
      <c r="FQ2024" s="174"/>
      <c r="FR2024" s="174"/>
      <c r="FS2024" s="174"/>
      <c r="FT2024" s="174"/>
      <c r="FU2024" s="174"/>
      <c r="FV2024" s="174"/>
      <c r="FW2024" s="174"/>
      <c r="FX2024" s="174"/>
      <c r="FY2024" s="174"/>
      <c r="FZ2024" s="174"/>
      <c r="GA2024" s="174"/>
      <c r="GB2024" s="174"/>
      <c r="GC2024" s="174"/>
      <c r="GD2024" s="174"/>
      <c r="GE2024" s="174"/>
      <c r="GF2024" s="174"/>
      <c r="GG2024" s="174"/>
      <c r="GH2024" s="174"/>
      <c r="GI2024" s="174"/>
      <c r="GJ2024" s="174"/>
      <c r="GK2024" s="174"/>
      <c r="GL2024" s="174"/>
      <c r="GM2024" s="174"/>
      <c r="GN2024" s="174"/>
      <c r="GO2024" s="174"/>
      <c r="GP2024" s="174"/>
      <c r="GQ2024" s="174"/>
      <c r="GR2024" s="174"/>
      <c r="GS2024" s="174"/>
      <c r="GT2024" s="174"/>
      <c r="GU2024" s="174"/>
      <c r="GV2024" s="174"/>
      <c r="GW2024" s="174"/>
      <c r="GX2024" s="174"/>
      <c r="GY2024" s="174"/>
      <c r="GZ2024" s="174"/>
      <c r="HA2024" s="174"/>
      <c r="HB2024" s="174"/>
      <c r="HC2024" s="174"/>
      <c r="HD2024" s="174"/>
      <c r="HE2024" s="174"/>
      <c r="HF2024" s="174"/>
      <c r="HG2024" s="174"/>
      <c r="HH2024" s="174"/>
      <c r="HI2024" s="174"/>
      <c r="HJ2024" s="174"/>
      <c r="HK2024" s="174"/>
      <c r="HL2024" s="174"/>
      <c r="HM2024" s="174"/>
      <c r="HN2024" s="174"/>
      <c r="HO2024" s="174"/>
      <c r="HP2024" s="174"/>
      <c r="HQ2024" s="174"/>
      <c r="HR2024" s="174"/>
      <c r="HS2024" s="174"/>
      <c r="HT2024" s="174"/>
      <c r="HU2024" s="174"/>
      <c r="HV2024" s="174"/>
      <c r="HW2024" s="174"/>
      <c r="HX2024" s="174"/>
      <c r="HY2024" s="174"/>
      <c r="HZ2024" s="174"/>
      <c r="IA2024" s="174"/>
      <c r="IB2024" s="174"/>
      <c r="IC2024" s="174"/>
      <c r="ID2024" s="174"/>
      <c r="IE2024" s="174"/>
      <c r="IF2024" s="174"/>
      <c r="IG2024" s="174"/>
      <c r="IH2024" s="174"/>
      <c r="II2024" s="174"/>
      <c r="IJ2024" s="174"/>
      <c r="IK2024" s="174"/>
      <c r="IL2024" s="174"/>
      <c r="IM2024" s="174"/>
      <c r="IN2024" s="174"/>
      <c r="IO2024" s="174"/>
      <c r="IP2024" s="174"/>
      <c r="IQ2024" s="174"/>
      <c r="IR2024" s="174"/>
      <c r="IS2024" s="174"/>
      <c r="IT2024" s="174"/>
      <c r="IU2024" s="174"/>
      <c r="IV2024" s="174"/>
      <c r="IW2024" s="174"/>
      <c r="IX2024" s="174"/>
      <c r="IY2024" s="174"/>
      <c r="IZ2024" s="174"/>
      <c r="JA2024" s="174"/>
    </row>
    <row r="2025" spans="1:261" s="1031" customFormat="1" ht="30" x14ac:dyDescent="0.25">
      <c r="A2025" s="297"/>
      <c r="B2025" s="297">
        <v>1</v>
      </c>
      <c r="C2025" s="238" t="s">
        <v>207</v>
      </c>
      <c r="D2025" s="238"/>
      <c r="E2025" s="238"/>
      <c r="F2025" s="2194"/>
      <c r="G2025" s="912"/>
      <c r="H2025" s="912"/>
      <c r="I2025" s="2375"/>
      <c r="J2025" s="2991"/>
      <c r="K2025" s="2991"/>
      <c r="L2025" s="2992"/>
      <c r="M2025" s="2992"/>
      <c r="N2025" s="2992"/>
      <c r="O2025" s="2992"/>
      <c r="P2025" s="2992"/>
      <c r="Q2025" s="2992"/>
      <c r="R2025" s="3288">
        <f t="shared" ref="R2025:Z2025" si="747">R1956</f>
        <v>6025.4690000000001</v>
      </c>
      <c r="S2025" s="3288">
        <f t="shared" si="747"/>
        <v>502.12241666666665</v>
      </c>
      <c r="T2025" s="3288">
        <f t="shared" si="747"/>
        <v>276.15506000000005</v>
      </c>
      <c r="U2025" s="3289">
        <f t="shared" si="747"/>
        <v>0</v>
      </c>
      <c r="V2025" s="3288">
        <f t="shared" si="747"/>
        <v>0</v>
      </c>
      <c r="W2025" s="3288">
        <f t="shared" si="747"/>
        <v>-225.9673566666666</v>
      </c>
      <c r="X2025" s="3290">
        <f t="shared" si="747"/>
        <v>0</v>
      </c>
      <c r="Y2025" s="3290">
        <f t="shared" si="747"/>
        <v>0</v>
      </c>
      <c r="Z2025" s="3288">
        <f t="shared" si="747"/>
        <v>276.15506000000005</v>
      </c>
      <c r="AA2025" s="1116"/>
      <c r="AB2025" s="3078"/>
      <c r="AC2025" s="2587"/>
      <c r="AD2025" s="3494"/>
      <c r="AE2025" s="174"/>
      <c r="AF2025" s="174"/>
      <c r="AG2025" s="174"/>
      <c r="AH2025" s="174"/>
      <c r="AI2025" s="174"/>
      <c r="AJ2025" s="174"/>
      <c r="AK2025" s="174"/>
      <c r="AL2025" s="174"/>
      <c r="AM2025" s="174"/>
      <c r="AN2025" s="174"/>
      <c r="AO2025" s="174"/>
      <c r="AP2025" s="174"/>
      <c r="AQ2025" s="174"/>
      <c r="AR2025" s="174"/>
      <c r="AS2025" s="174"/>
      <c r="AT2025" s="174"/>
      <c r="AU2025" s="174"/>
      <c r="AV2025" s="174"/>
      <c r="AW2025" s="174"/>
      <c r="AX2025" s="174"/>
      <c r="AY2025" s="174"/>
      <c r="AZ2025" s="174"/>
      <c r="BA2025" s="174"/>
      <c r="BB2025" s="174"/>
      <c r="BC2025" s="174"/>
      <c r="BD2025" s="174"/>
      <c r="BE2025" s="174"/>
      <c r="BF2025" s="174"/>
      <c r="BG2025" s="174"/>
      <c r="BH2025" s="174"/>
      <c r="BI2025" s="174"/>
      <c r="BJ2025" s="174"/>
      <c r="BK2025" s="174"/>
      <c r="BL2025" s="174"/>
      <c r="BM2025" s="174"/>
      <c r="BN2025" s="174"/>
      <c r="BO2025" s="174"/>
      <c r="BP2025" s="174"/>
      <c r="BQ2025" s="174"/>
      <c r="BR2025" s="174"/>
      <c r="BS2025" s="174"/>
      <c r="BT2025" s="174"/>
      <c r="BU2025" s="174"/>
      <c r="BV2025" s="174"/>
      <c r="BW2025" s="174"/>
      <c r="BX2025" s="174"/>
      <c r="BY2025" s="174"/>
      <c r="BZ2025" s="174"/>
      <c r="CA2025" s="174"/>
      <c r="CB2025" s="174"/>
      <c r="CC2025" s="174"/>
      <c r="CD2025" s="174"/>
      <c r="CE2025" s="174"/>
      <c r="CF2025" s="174"/>
      <c r="CG2025" s="174"/>
      <c r="CH2025" s="174"/>
      <c r="CI2025" s="174"/>
      <c r="CJ2025" s="174"/>
      <c r="CK2025" s="174"/>
      <c r="CL2025" s="174"/>
      <c r="CM2025" s="174"/>
      <c r="CN2025" s="174"/>
      <c r="CO2025" s="174"/>
      <c r="CP2025" s="174"/>
      <c r="CQ2025" s="174"/>
      <c r="CR2025" s="174"/>
      <c r="CS2025" s="174"/>
      <c r="CT2025" s="174"/>
      <c r="CU2025" s="174"/>
      <c r="CV2025" s="174"/>
      <c r="CW2025" s="174"/>
      <c r="CX2025" s="174"/>
      <c r="CY2025" s="174"/>
      <c r="CZ2025" s="174"/>
      <c r="DA2025" s="174"/>
      <c r="DB2025" s="174"/>
      <c r="DC2025" s="174"/>
      <c r="DD2025" s="174"/>
      <c r="DE2025" s="174"/>
      <c r="DF2025" s="174"/>
      <c r="DG2025" s="174"/>
      <c r="DH2025" s="174"/>
      <c r="DI2025" s="174"/>
      <c r="DJ2025" s="174"/>
      <c r="DK2025" s="174"/>
      <c r="DL2025" s="174"/>
      <c r="DM2025" s="174"/>
      <c r="DN2025" s="174"/>
      <c r="DO2025" s="174"/>
      <c r="DP2025" s="174"/>
      <c r="DQ2025" s="174"/>
      <c r="DR2025" s="174"/>
      <c r="DS2025" s="174"/>
      <c r="DT2025" s="174"/>
      <c r="DU2025" s="174"/>
      <c r="DV2025" s="174"/>
      <c r="DW2025" s="174"/>
      <c r="DX2025" s="174"/>
      <c r="DY2025" s="174"/>
      <c r="DZ2025" s="174"/>
      <c r="EA2025" s="174"/>
      <c r="EB2025" s="174"/>
      <c r="EC2025" s="174"/>
      <c r="ED2025" s="174"/>
      <c r="EE2025" s="174"/>
      <c r="EF2025" s="174"/>
      <c r="EG2025" s="174"/>
      <c r="EH2025" s="174"/>
      <c r="EI2025" s="174"/>
      <c r="EJ2025" s="174"/>
      <c r="EK2025" s="174"/>
      <c r="EL2025" s="174"/>
      <c r="EM2025" s="174"/>
      <c r="EN2025" s="174"/>
      <c r="EO2025" s="174"/>
      <c r="EP2025" s="174"/>
      <c r="EQ2025" s="174"/>
      <c r="ER2025" s="174"/>
      <c r="ES2025" s="174"/>
      <c r="ET2025" s="174"/>
      <c r="EU2025" s="174"/>
      <c r="EV2025" s="174"/>
      <c r="EW2025" s="174"/>
      <c r="EX2025" s="174"/>
      <c r="EY2025" s="174"/>
      <c r="EZ2025" s="174"/>
      <c r="FA2025" s="174"/>
      <c r="FB2025" s="174"/>
      <c r="FC2025" s="174"/>
      <c r="FD2025" s="174"/>
      <c r="FE2025" s="174"/>
      <c r="FF2025" s="174"/>
      <c r="FG2025" s="174"/>
      <c r="FH2025" s="174"/>
      <c r="FI2025" s="174"/>
      <c r="FJ2025" s="174"/>
      <c r="FK2025" s="174"/>
      <c r="FL2025" s="174"/>
      <c r="FM2025" s="174"/>
      <c r="FN2025" s="174"/>
      <c r="FO2025" s="174"/>
      <c r="FP2025" s="174"/>
      <c r="FQ2025" s="174"/>
      <c r="FR2025" s="174"/>
      <c r="FS2025" s="174"/>
      <c r="FT2025" s="174"/>
      <c r="FU2025" s="174"/>
      <c r="FV2025" s="174"/>
      <c r="FW2025" s="174"/>
      <c r="FX2025" s="174"/>
      <c r="FY2025" s="174"/>
      <c r="FZ2025" s="174"/>
      <c r="GA2025" s="174"/>
      <c r="GB2025" s="174"/>
      <c r="GC2025" s="174"/>
      <c r="GD2025" s="174"/>
      <c r="GE2025" s="174"/>
      <c r="GF2025" s="174"/>
      <c r="GG2025" s="174"/>
      <c r="GH2025" s="174"/>
      <c r="GI2025" s="174"/>
      <c r="GJ2025" s="174"/>
      <c r="GK2025" s="174"/>
      <c r="GL2025" s="174"/>
      <c r="GM2025" s="174"/>
      <c r="GN2025" s="174"/>
      <c r="GO2025" s="174"/>
      <c r="GP2025" s="174"/>
      <c r="GQ2025" s="174"/>
      <c r="GR2025" s="174"/>
      <c r="GS2025" s="174"/>
      <c r="GT2025" s="174"/>
      <c r="GU2025" s="174"/>
      <c r="GV2025" s="174"/>
      <c r="GW2025" s="174"/>
      <c r="GX2025" s="174"/>
      <c r="GY2025" s="174"/>
      <c r="GZ2025" s="174"/>
      <c r="HA2025" s="174"/>
      <c r="HB2025" s="174"/>
      <c r="HC2025" s="174"/>
      <c r="HD2025" s="174"/>
      <c r="HE2025" s="174"/>
      <c r="HF2025" s="174"/>
      <c r="HG2025" s="174"/>
      <c r="HH2025" s="174"/>
      <c r="HI2025" s="174"/>
      <c r="HJ2025" s="174"/>
      <c r="HK2025" s="174"/>
      <c r="HL2025" s="174"/>
      <c r="HM2025" s="174"/>
      <c r="HN2025" s="174"/>
      <c r="HO2025" s="174"/>
      <c r="HP2025" s="174"/>
      <c r="HQ2025" s="174"/>
      <c r="HR2025" s="174"/>
      <c r="HS2025" s="174"/>
      <c r="HT2025" s="174"/>
      <c r="HU2025" s="174"/>
      <c r="HV2025" s="174"/>
      <c r="HW2025" s="174"/>
      <c r="HX2025" s="174"/>
      <c r="HY2025" s="174"/>
      <c r="HZ2025" s="174"/>
      <c r="IA2025" s="174"/>
      <c r="IB2025" s="174"/>
      <c r="IC2025" s="174"/>
      <c r="ID2025" s="174"/>
      <c r="IE2025" s="174"/>
      <c r="IF2025" s="174"/>
      <c r="IG2025" s="174"/>
      <c r="IH2025" s="174"/>
      <c r="II2025" s="174"/>
      <c r="IJ2025" s="174"/>
      <c r="IK2025" s="174"/>
      <c r="IL2025" s="174"/>
      <c r="IM2025" s="174"/>
      <c r="IN2025" s="174"/>
      <c r="IO2025" s="174"/>
      <c r="IP2025" s="174"/>
      <c r="IQ2025" s="174"/>
      <c r="IR2025" s="174"/>
      <c r="IS2025" s="174"/>
      <c r="IT2025" s="174"/>
      <c r="IU2025" s="174"/>
      <c r="IV2025" s="174"/>
      <c r="IW2025" s="174"/>
      <c r="IX2025" s="174"/>
      <c r="IY2025" s="174"/>
      <c r="IZ2025" s="174"/>
      <c r="JA2025" s="174"/>
    </row>
    <row r="2026" spans="1:261" s="1031" customFormat="1" ht="29.25" x14ac:dyDescent="0.25">
      <c r="A2026" s="297"/>
      <c r="B2026" s="297">
        <v>1</v>
      </c>
      <c r="C2026" s="374" t="s">
        <v>366</v>
      </c>
      <c r="D2026" s="238"/>
      <c r="E2026" s="238"/>
      <c r="F2026" s="2194">
        <f t="shared" ref="F2026:I2044" si="748">F1957</f>
        <v>1430</v>
      </c>
      <c r="G2026" s="912">
        <f t="shared" si="748"/>
        <v>119.16666666666666</v>
      </c>
      <c r="H2026" s="912">
        <f t="shared" si="748"/>
        <v>79.162499999999994</v>
      </c>
      <c r="I2026" s="2375">
        <f t="shared" si="748"/>
        <v>66.430069930069934</v>
      </c>
      <c r="J2026" s="2991"/>
      <c r="K2026" s="2991"/>
      <c r="L2026" s="2992"/>
      <c r="M2026" s="2992"/>
      <c r="N2026" s="2992"/>
      <c r="O2026" s="2992"/>
      <c r="P2026" s="2992"/>
      <c r="Q2026" s="2992"/>
      <c r="R2026" s="3288"/>
      <c r="S2026" s="3288"/>
      <c r="T2026" s="3288"/>
      <c r="U2026" s="3289"/>
      <c r="V2026" s="3288"/>
      <c r="W2026" s="3288"/>
      <c r="X2026" s="3290"/>
      <c r="Y2026" s="3290"/>
      <c r="Z2026" s="3288"/>
      <c r="AA2026" s="1116">
        <f t="shared" ref="AA2026" si="749">AA1957</f>
        <v>0</v>
      </c>
      <c r="AB2026" s="3078"/>
      <c r="AC2026" s="2587"/>
      <c r="AD2026" s="3494"/>
      <c r="AE2026" s="174"/>
      <c r="AF2026" s="174"/>
      <c r="AG2026" s="174"/>
      <c r="AH2026" s="174"/>
      <c r="AI2026" s="174"/>
      <c r="AJ2026" s="174"/>
      <c r="AK2026" s="174"/>
      <c r="AL2026" s="174"/>
      <c r="AM2026" s="174"/>
      <c r="AN2026" s="174"/>
      <c r="AO2026" s="174"/>
      <c r="AP2026" s="174"/>
      <c r="AQ2026" s="174"/>
      <c r="AR2026" s="174"/>
      <c r="AS2026" s="174"/>
      <c r="AT2026" s="174"/>
      <c r="AU2026" s="174"/>
      <c r="AV2026" s="174"/>
      <c r="AW2026" s="174"/>
      <c r="AX2026" s="174"/>
      <c r="AY2026" s="174"/>
      <c r="AZ2026" s="174"/>
      <c r="BA2026" s="174"/>
      <c r="BB2026" s="174"/>
      <c r="BC2026" s="174"/>
      <c r="BD2026" s="174"/>
      <c r="BE2026" s="174"/>
      <c r="BF2026" s="174"/>
      <c r="BG2026" s="174"/>
      <c r="BH2026" s="174"/>
      <c r="BI2026" s="174"/>
      <c r="BJ2026" s="174"/>
      <c r="BK2026" s="174"/>
      <c r="BL2026" s="174"/>
      <c r="BM2026" s="174"/>
      <c r="BN2026" s="174"/>
      <c r="BO2026" s="174"/>
      <c r="BP2026" s="174"/>
      <c r="BQ2026" s="174"/>
      <c r="BR2026" s="174"/>
      <c r="BS2026" s="174"/>
      <c r="BT2026" s="174"/>
      <c r="BU2026" s="174"/>
      <c r="BV2026" s="174"/>
      <c r="BW2026" s="174"/>
      <c r="BX2026" s="174"/>
      <c r="BY2026" s="174"/>
      <c r="BZ2026" s="174"/>
      <c r="CA2026" s="174"/>
      <c r="CB2026" s="174"/>
      <c r="CC2026" s="174"/>
      <c r="CD2026" s="174"/>
      <c r="CE2026" s="174"/>
      <c r="CF2026" s="174"/>
      <c r="CG2026" s="174"/>
      <c r="CH2026" s="174"/>
      <c r="CI2026" s="174"/>
      <c r="CJ2026" s="174"/>
      <c r="CK2026" s="174"/>
      <c r="CL2026" s="174"/>
      <c r="CM2026" s="174"/>
      <c r="CN2026" s="174"/>
      <c r="CO2026" s="174"/>
      <c r="CP2026" s="174"/>
      <c r="CQ2026" s="174"/>
      <c r="CR2026" s="174"/>
      <c r="CS2026" s="174"/>
      <c r="CT2026" s="174"/>
      <c r="CU2026" s="174"/>
      <c r="CV2026" s="174"/>
      <c r="CW2026" s="174"/>
      <c r="CX2026" s="174"/>
      <c r="CY2026" s="174"/>
      <c r="CZ2026" s="174"/>
      <c r="DA2026" s="174"/>
      <c r="DB2026" s="174"/>
      <c r="DC2026" s="174"/>
      <c r="DD2026" s="174"/>
      <c r="DE2026" s="174"/>
      <c r="DF2026" s="174"/>
      <c r="DG2026" s="174"/>
      <c r="DH2026" s="174"/>
      <c r="DI2026" s="174"/>
      <c r="DJ2026" s="174"/>
      <c r="DK2026" s="174"/>
      <c r="DL2026" s="174"/>
      <c r="DM2026" s="174"/>
      <c r="DN2026" s="174"/>
      <c r="DO2026" s="174"/>
      <c r="DP2026" s="174"/>
      <c r="DQ2026" s="174"/>
      <c r="DR2026" s="174"/>
      <c r="DS2026" s="174"/>
      <c r="DT2026" s="174"/>
      <c r="DU2026" s="174"/>
      <c r="DV2026" s="174"/>
      <c r="DW2026" s="174"/>
      <c r="DX2026" s="174"/>
      <c r="DY2026" s="174"/>
      <c r="DZ2026" s="174"/>
      <c r="EA2026" s="174"/>
      <c r="EB2026" s="174"/>
      <c r="EC2026" s="174"/>
      <c r="ED2026" s="174"/>
      <c r="EE2026" s="174"/>
      <c r="EF2026" s="174"/>
      <c r="EG2026" s="174"/>
      <c r="EH2026" s="174"/>
      <c r="EI2026" s="174"/>
      <c r="EJ2026" s="174"/>
      <c r="EK2026" s="174"/>
      <c r="EL2026" s="174"/>
      <c r="EM2026" s="174"/>
      <c r="EN2026" s="174"/>
      <c r="EO2026" s="174"/>
      <c r="EP2026" s="174"/>
      <c r="EQ2026" s="174"/>
      <c r="ER2026" s="174"/>
      <c r="ES2026" s="174"/>
      <c r="ET2026" s="174"/>
      <c r="EU2026" s="174"/>
      <c r="EV2026" s="174"/>
      <c r="EW2026" s="174"/>
      <c r="EX2026" s="174"/>
      <c r="EY2026" s="174"/>
      <c r="EZ2026" s="174"/>
      <c r="FA2026" s="174"/>
      <c r="FB2026" s="174"/>
      <c r="FC2026" s="174"/>
      <c r="FD2026" s="174"/>
      <c r="FE2026" s="174"/>
      <c r="FF2026" s="174"/>
      <c r="FG2026" s="174"/>
      <c r="FH2026" s="174"/>
      <c r="FI2026" s="174"/>
      <c r="FJ2026" s="174"/>
      <c r="FK2026" s="174"/>
      <c r="FL2026" s="174"/>
      <c r="FM2026" s="174"/>
      <c r="FN2026" s="174"/>
      <c r="FO2026" s="174"/>
      <c r="FP2026" s="174"/>
      <c r="FQ2026" s="174"/>
      <c r="FR2026" s="174"/>
      <c r="FS2026" s="174"/>
      <c r="FT2026" s="174"/>
      <c r="FU2026" s="174"/>
      <c r="FV2026" s="174"/>
      <c r="FW2026" s="174"/>
      <c r="FX2026" s="174"/>
      <c r="FY2026" s="174"/>
      <c r="FZ2026" s="174"/>
      <c r="GA2026" s="174"/>
      <c r="GB2026" s="174"/>
      <c r="GC2026" s="174"/>
      <c r="GD2026" s="174"/>
      <c r="GE2026" s="174"/>
      <c r="GF2026" s="174"/>
      <c r="GG2026" s="174"/>
      <c r="GH2026" s="174"/>
      <c r="GI2026" s="174"/>
      <c r="GJ2026" s="174"/>
      <c r="GK2026" s="174"/>
      <c r="GL2026" s="174"/>
      <c r="GM2026" s="174"/>
      <c r="GN2026" s="174"/>
      <c r="GO2026" s="174"/>
      <c r="GP2026" s="174"/>
      <c r="GQ2026" s="174"/>
      <c r="GR2026" s="174"/>
      <c r="GS2026" s="174"/>
      <c r="GT2026" s="174"/>
      <c r="GU2026" s="174"/>
      <c r="GV2026" s="174"/>
      <c r="GW2026" s="174"/>
      <c r="GX2026" s="174"/>
      <c r="GY2026" s="174"/>
      <c r="GZ2026" s="174"/>
      <c r="HA2026" s="174"/>
      <c r="HB2026" s="174"/>
      <c r="HC2026" s="174"/>
      <c r="HD2026" s="174"/>
      <c r="HE2026" s="174"/>
      <c r="HF2026" s="174"/>
      <c r="HG2026" s="174"/>
      <c r="HH2026" s="174"/>
      <c r="HI2026" s="174"/>
      <c r="HJ2026" s="174"/>
      <c r="HK2026" s="174"/>
      <c r="HL2026" s="174"/>
      <c r="HM2026" s="174"/>
      <c r="HN2026" s="174"/>
      <c r="HO2026" s="174"/>
      <c r="HP2026" s="174"/>
      <c r="HQ2026" s="174"/>
      <c r="HR2026" s="174"/>
      <c r="HS2026" s="174"/>
      <c r="HT2026" s="174"/>
      <c r="HU2026" s="174"/>
      <c r="HV2026" s="174"/>
      <c r="HW2026" s="174"/>
      <c r="HX2026" s="174"/>
      <c r="HY2026" s="174"/>
      <c r="HZ2026" s="174"/>
      <c r="IA2026" s="174"/>
      <c r="IB2026" s="174"/>
      <c r="IC2026" s="174"/>
      <c r="ID2026" s="174"/>
      <c r="IE2026" s="174"/>
      <c r="IF2026" s="174"/>
      <c r="IG2026" s="174"/>
      <c r="IH2026" s="174"/>
      <c r="II2026" s="174"/>
      <c r="IJ2026" s="174"/>
      <c r="IK2026" s="174"/>
      <c r="IL2026" s="174"/>
      <c r="IM2026" s="174"/>
      <c r="IN2026" s="174"/>
      <c r="IO2026" s="174"/>
      <c r="IP2026" s="174"/>
      <c r="IQ2026" s="174"/>
      <c r="IR2026" s="174"/>
      <c r="IS2026" s="174"/>
      <c r="IT2026" s="174"/>
      <c r="IU2026" s="174"/>
      <c r="IV2026" s="174"/>
      <c r="IW2026" s="174"/>
      <c r="IX2026" s="174"/>
      <c r="IY2026" s="174"/>
      <c r="IZ2026" s="174"/>
      <c r="JA2026" s="174"/>
    </row>
    <row r="2027" spans="1:261" s="1031" customFormat="1" x14ac:dyDescent="0.25">
      <c r="A2027" s="297"/>
      <c r="B2027" s="297">
        <v>1</v>
      </c>
      <c r="C2027" s="238" t="s">
        <v>354</v>
      </c>
      <c r="D2027" s="238"/>
      <c r="E2027" s="238"/>
      <c r="F2027" s="2194">
        <f t="shared" si="748"/>
        <v>0</v>
      </c>
      <c r="G2027" s="912">
        <f t="shared" si="748"/>
        <v>0</v>
      </c>
      <c r="H2027" s="912">
        <f t="shared" si="748"/>
        <v>0</v>
      </c>
      <c r="I2027" s="2375">
        <f t="shared" si="748"/>
        <v>0</v>
      </c>
      <c r="J2027" s="2991"/>
      <c r="K2027" s="2991"/>
      <c r="L2027" s="2992"/>
      <c r="M2027" s="2992"/>
      <c r="N2027" s="2992"/>
      <c r="O2027" s="2992"/>
      <c r="P2027" s="2992"/>
      <c r="Q2027" s="2992"/>
      <c r="R2027" s="3288"/>
      <c r="S2027" s="3288"/>
      <c r="T2027" s="3288"/>
      <c r="U2027" s="3289"/>
      <c r="V2027" s="3288"/>
      <c r="W2027" s="3288"/>
      <c r="X2027" s="3290"/>
      <c r="Y2027" s="3290"/>
      <c r="Z2027" s="3288"/>
      <c r="AA2027" s="1116">
        <f t="shared" ref="AA2027" si="750">AA1958</f>
        <v>0</v>
      </c>
      <c r="AB2027" s="3078"/>
      <c r="AC2027" s="2587"/>
      <c r="AD2027" s="3494"/>
      <c r="AE2027" s="174"/>
      <c r="AF2027" s="174"/>
      <c r="AG2027" s="174"/>
      <c r="AH2027" s="174"/>
      <c r="AI2027" s="174"/>
      <c r="AJ2027" s="174"/>
      <c r="AK2027" s="174"/>
      <c r="AL2027" s="174"/>
      <c r="AM2027" s="174"/>
      <c r="AN2027" s="174"/>
      <c r="AO2027" s="174"/>
      <c r="AP2027" s="174"/>
      <c r="AQ2027" s="174"/>
      <c r="AR2027" s="174"/>
      <c r="AS2027" s="174"/>
      <c r="AT2027" s="174"/>
      <c r="AU2027" s="174"/>
      <c r="AV2027" s="174"/>
      <c r="AW2027" s="174"/>
      <c r="AX2027" s="174"/>
      <c r="AY2027" s="174"/>
      <c r="AZ2027" s="174"/>
      <c r="BA2027" s="174"/>
      <c r="BB2027" s="174"/>
      <c r="BC2027" s="174"/>
      <c r="BD2027" s="174"/>
      <c r="BE2027" s="174"/>
      <c r="BF2027" s="174"/>
      <c r="BG2027" s="174"/>
      <c r="BH2027" s="174"/>
      <c r="BI2027" s="174"/>
      <c r="BJ2027" s="174"/>
      <c r="BK2027" s="174"/>
      <c r="BL2027" s="174"/>
      <c r="BM2027" s="174"/>
      <c r="BN2027" s="174"/>
      <c r="BO2027" s="174"/>
      <c r="BP2027" s="174"/>
      <c r="BQ2027" s="174"/>
      <c r="BR2027" s="174"/>
      <c r="BS2027" s="174"/>
      <c r="BT2027" s="174"/>
      <c r="BU2027" s="174"/>
      <c r="BV2027" s="174"/>
      <c r="BW2027" s="174"/>
      <c r="BX2027" s="174"/>
      <c r="BY2027" s="174"/>
      <c r="BZ2027" s="174"/>
      <c r="CA2027" s="174"/>
      <c r="CB2027" s="174"/>
      <c r="CC2027" s="174"/>
      <c r="CD2027" s="174"/>
      <c r="CE2027" s="174"/>
      <c r="CF2027" s="174"/>
      <c r="CG2027" s="174"/>
      <c r="CH2027" s="174"/>
      <c r="CI2027" s="174"/>
      <c r="CJ2027" s="174"/>
      <c r="CK2027" s="174"/>
      <c r="CL2027" s="174"/>
      <c r="CM2027" s="174"/>
      <c r="CN2027" s="174"/>
      <c r="CO2027" s="174"/>
      <c r="CP2027" s="174"/>
      <c r="CQ2027" s="174"/>
      <c r="CR2027" s="174"/>
      <c r="CS2027" s="174"/>
      <c r="CT2027" s="174"/>
      <c r="CU2027" s="174"/>
      <c r="CV2027" s="174"/>
      <c r="CW2027" s="174"/>
      <c r="CX2027" s="174"/>
      <c r="CY2027" s="174"/>
      <c r="CZ2027" s="174"/>
      <c r="DA2027" s="174"/>
      <c r="DB2027" s="174"/>
      <c r="DC2027" s="174"/>
      <c r="DD2027" s="174"/>
      <c r="DE2027" s="174"/>
      <c r="DF2027" s="174"/>
      <c r="DG2027" s="174"/>
      <c r="DH2027" s="174"/>
      <c r="DI2027" s="174"/>
      <c r="DJ2027" s="174"/>
      <c r="DK2027" s="174"/>
      <c r="DL2027" s="174"/>
      <c r="DM2027" s="174"/>
      <c r="DN2027" s="174"/>
      <c r="DO2027" s="174"/>
      <c r="DP2027" s="174"/>
      <c r="DQ2027" s="174"/>
      <c r="DR2027" s="174"/>
      <c r="DS2027" s="174"/>
      <c r="DT2027" s="174"/>
      <c r="DU2027" s="174"/>
      <c r="DV2027" s="174"/>
      <c r="DW2027" s="174"/>
      <c r="DX2027" s="174"/>
      <c r="DY2027" s="174"/>
      <c r="DZ2027" s="174"/>
      <c r="EA2027" s="174"/>
      <c r="EB2027" s="174"/>
      <c r="EC2027" s="174"/>
      <c r="ED2027" s="174"/>
      <c r="EE2027" s="174"/>
      <c r="EF2027" s="174"/>
      <c r="EG2027" s="174"/>
      <c r="EH2027" s="174"/>
      <c r="EI2027" s="174"/>
      <c r="EJ2027" s="174"/>
      <c r="EK2027" s="174"/>
      <c r="EL2027" s="174"/>
      <c r="EM2027" s="174"/>
      <c r="EN2027" s="174"/>
      <c r="EO2027" s="174"/>
      <c r="EP2027" s="174"/>
      <c r="EQ2027" s="174"/>
      <c r="ER2027" s="174"/>
      <c r="ES2027" s="174"/>
      <c r="ET2027" s="174"/>
      <c r="EU2027" s="174"/>
      <c r="EV2027" s="174"/>
      <c r="EW2027" s="174"/>
      <c r="EX2027" s="174"/>
      <c r="EY2027" s="174"/>
      <c r="EZ2027" s="174"/>
      <c r="FA2027" s="174"/>
      <c r="FB2027" s="174"/>
      <c r="FC2027" s="174"/>
      <c r="FD2027" s="174"/>
      <c r="FE2027" s="174"/>
      <c r="FF2027" s="174"/>
      <c r="FG2027" s="174"/>
      <c r="FH2027" s="174"/>
      <c r="FI2027" s="174"/>
      <c r="FJ2027" s="174"/>
      <c r="FK2027" s="174"/>
      <c r="FL2027" s="174"/>
      <c r="FM2027" s="174"/>
      <c r="FN2027" s="174"/>
      <c r="FO2027" s="174"/>
      <c r="FP2027" s="174"/>
      <c r="FQ2027" s="174"/>
      <c r="FR2027" s="174"/>
      <c r="FS2027" s="174"/>
      <c r="FT2027" s="174"/>
      <c r="FU2027" s="174"/>
      <c r="FV2027" s="174"/>
      <c r="FW2027" s="174"/>
      <c r="FX2027" s="174"/>
      <c r="FY2027" s="174"/>
      <c r="FZ2027" s="174"/>
      <c r="GA2027" s="174"/>
      <c r="GB2027" s="174"/>
      <c r="GC2027" s="174"/>
      <c r="GD2027" s="174"/>
      <c r="GE2027" s="174"/>
      <c r="GF2027" s="174"/>
      <c r="GG2027" s="174"/>
      <c r="GH2027" s="174"/>
      <c r="GI2027" s="174"/>
      <c r="GJ2027" s="174"/>
      <c r="GK2027" s="174"/>
      <c r="GL2027" s="174"/>
      <c r="GM2027" s="174"/>
      <c r="GN2027" s="174"/>
      <c r="GO2027" s="174"/>
      <c r="GP2027" s="174"/>
      <c r="GQ2027" s="174"/>
      <c r="GR2027" s="174"/>
      <c r="GS2027" s="174"/>
      <c r="GT2027" s="174"/>
      <c r="GU2027" s="174"/>
      <c r="GV2027" s="174"/>
      <c r="GW2027" s="174"/>
      <c r="GX2027" s="174"/>
      <c r="GY2027" s="174"/>
      <c r="GZ2027" s="174"/>
      <c r="HA2027" s="174"/>
      <c r="HB2027" s="174"/>
      <c r="HC2027" s="174"/>
      <c r="HD2027" s="174"/>
      <c r="HE2027" s="174"/>
      <c r="HF2027" s="174"/>
      <c r="HG2027" s="174"/>
      <c r="HH2027" s="174"/>
      <c r="HI2027" s="174"/>
      <c r="HJ2027" s="174"/>
      <c r="HK2027" s="174"/>
      <c r="HL2027" s="174"/>
      <c r="HM2027" s="174"/>
      <c r="HN2027" s="174"/>
      <c r="HO2027" s="174"/>
      <c r="HP2027" s="174"/>
      <c r="HQ2027" s="174"/>
      <c r="HR2027" s="174"/>
      <c r="HS2027" s="174"/>
      <c r="HT2027" s="174"/>
      <c r="HU2027" s="174"/>
      <c r="HV2027" s="174"/>
      <c r="HW2027" s="174"/>
      <c r="HX2027" s="174"/>
      <c r="HY2027" s="174"/>
      <c r="HZ2027" s="174"/>
      <c r="IA2027" s="174"/>
      <c r="IB2027" s="174"/>
      <c r="IC2027" s="174"/>
      <c r="ID2027" s="174"/>
      <c r="IE2027" s="174"/>
      <c r="IF2027" s="174"/>
      <c r="IG2027" s="174"/>
      <c r="IH2027" s="174"/>
      <c r="II2027" s="174"/>
      <c r="IJ2027" s="174"/>
      <c r="IK2027" s="174"/>
      <c r="IL2027" s="174"/>
      <c r="IM2027" s="174"/>
      <c r="IN2027" s="174"/>
      <c r="IO2027" s="174"/>
      <c r="IP2027" s="174"/>
      <c r="IQ2027" s="174"/>
      <c r="IR2027" s="174"/>
      <c r="IS2027" s="174"/>
      <c r="IT2027" s="174"/>
      <c r="IU2027" s="174"/>
      <c r="IV2027" s="174"/>
      <c r="IW2027" s="174"/>
      <c r="IX2027" s="174"/>
      <c r="IY2027" s="174"/>
      <c r="IZ2027" s="174"/>
      <c r="JA2027" s="174"/>
    </row>
    <row r="2028" spans="1:261" s="1031" customFormat="1" ht="30" x14ac:dyDescent="0.25">
      <c r="A2028" s="297"/>
      <c r="B2028" s="297">
        <v>1</v>
      </c>
      <c r="C2028" s="378" t="s">
        <v>355</v>
      </c>
      <c r="D2028" s="238"/>
      <c r="E2028" s="238"/>
      <c r="F2028" s="2194">
        <f t="shared" si="748"/>
        <v>550</v>
      </c>
      <c r="G2028" s="912">
        <f t="shared" si="748"/>
        <v>45.833333333333336</v>
      </c>
      <c r="H2028" s="912">
        <f t="shared" si="748"/>
        <v>52.162500000000001</v>
      </c>
      <c r="I2028" s="2375">
        <f t="shared" si="748"/>
        <v>113.8090909090909</v>
      </c>
      <c r="J2028" s="2991"/>
      <c r="K2028" s="2991"/>
      <c r="L2028" s="2992"/>
      <c r="M2028" s="2992"/>
      <c r="N2028" s="2992"/>
      <c r="O2028" s="2992"/>
      <c r="P2028" s="2992"/>
      <c r="Q2028" s="2992"/>
      <c r="R2028" s="3288"/>
      <c r="S2028" s="3288"/>
      <c r="T2028" s="3288"/>
      <c r="U2028" s="3289"/>
      <c r="V2028" s="3288"/>
      <c r="W2028" s="3288"/>
      <c r="X2028" s="3290"/>
      <c r="Y2028" s="3290"/>
      <c r="Z2028" s="3288"/>
      <c r="AA2028" s="1116">
        <f t="shared" ref="AA2028" si="751">AA1959</f>
        <v>0</v>
      </c>
      <c r="AB2028" s="3078"/>
      <c r="AC2028" s="2587"/>
      <c r="AD2028" s="3494"/>
      <c r="AE2028" s="174"/>
      <c r="AF2028" s="174"/>
      <c r="AG2028" s="174"/>
      <c r="AH2028" s="174"/>
      <c r="AI2028" s="174"/>
      <c r="AJ2028" s="174"/>
      <c r="AK2028" s="174"/>
      <c r="AL2028" s="174"/>
      <c r="AM2028" s="174"/>
      <c r="AN2028" s="174"/>
      <c r="AO2028" s="174"/>
      <c r="AP2028" s="174"/>
      <c r="AQ2028" s="174"/>
      <c r="AR2028" s="174"/>
      <c r="AS2028" s="174"/>
      <c r="AT2028" s="174"/>
      <c r="AU2028" s="174"/>
      <c r="AV2028" s="174"/>
      <c r="AW2028" s="174"/>
      <c r="AX2028" s="174"/>
      <c r="AY2028" s="174"/>
      <c r="AZ2028" s="174"/>
      <c r="BA2028" s="174"/>
      <c r="BB2028" s="174"/>
      <c r="BC2028" s="174"/>
      <c r="BD2028" s="174"/>
      <c r="BE2028" s="174"/>
      <c r="BF2028" s="174"/>
      <c r="BG2028" s="174"/>
      <c r="BH2028" s="174"/>
      <c r="BI2028" s="174"/>
      <c r="BJ2028" s="174"/>
      <c r="BK2028" s="174"/>
      <c r="BL2028" s="174"/>
      <c r="BM2028" s="174"/>
      <c r="BN2028" s="174"/>
      <c r="BO2028" s="174"/>
      <c r="BP2028" s="174"/>
      <c r="BQ2028" s="174"/>
      <c r="BR2028" s="174"/>
      <c r="BS2028" s="174"/>
      <c r="BT2028" s="174"/>
      <c r="BU2028" s="174"/>
      <c r="BV2028" s="174"/>
      <c r="BW2028" s="174"/>
      <c r="BX2028" s="174"/>
      <c r="BY2028" s="174"/>
      <c r="BZ2028" s="174"/>
      <c r="CA2028" s="174"/>
      <c r="CB2028" s="174"/>
      <c r="CC2028" s="174"/>
      <c r="CD2028" s="174"/>
      <c r="CE2028" s="174"/>
      <c r="CF2028" s="174"/>
      <c r="CG2028" s="174"/>
      <c r="CH2028" s="174"/>
      <c r="CI2028" s="174"/>
      <c r="CJ2028" s="174"/>
      <c r="CK2028" s="174"/>
      <c r="CL2028" s="174"/>
      <c r="CM2028" s="174"/>
      <c r="CN2028" s="174"/>
      <c r="CO2028" s="174"/>
      <c r="CP2028" s="174"/>
      <c r="CQ2028" s="174"/>
      <c r="CR2028" s="174"/>
      <c r="CS2028" s="174"/>
      <c r="CT2028" s="174"/>
      <c r="CU2028" s="174"/>
      <c r="CV2028" s="174"/>
      <c r="CW2028" s="174"/>
      <c r="CX2028" s="174"/>
      <c r="CY2028" s="174"/>
      <c r="CZ2028" s="174"/>
      <c r="DA2028" s="174"/>
      <c r="DB2028" s="174"/>
      <c r="DC2028" s="174"/>
      <c r="DD2028" s="174"/>
      <c r="DE2028" s="174"/>
      <c r="DF2028" s="174"/>
      <c r="DG2028" s="174"/>
      <c r="DH2028" s="174"/>
      <c r="DI2028" s="174"/>
      <c r="DJ2028" s="174"/>
      <c r="DK2028" s="174"/>
      <c r="DL2028" s="174"/>
      <c r="DM2028" s="174"/>
      <c r="DN2028" s="174"/>
      <c r="DO2028" s="174"/>
      <c r="DP2028" s="174"/>
      <c r="DQ2028" s="174"/>
      <c r="DR2028" s="174"/>
      <c r="DS2028" s="174"/>
      <c r="DT2028" s="174"/>
      <c r="DU2028" s="174"/>
      <c r="DV2028" s="174"/>
      <c r="DW2028" s="174"/>
      <c r="DX2028" s="174"/>
      <c r="DY2028" s="174"/>
      <c r="DZ2028" s="174"/>
      <c r="EA2028" s="174"/>
      <c r="EB2028" s="174"/>
      <c r="EC2028" s="174"/>
      <c r="ED2028" s="174"/>
      <c r="EE2028" s="174"/>
      <c r="EF2028" s="174"/>
      <c r="EG2028" s="174"/>
      <c r="EH2028" s="174"/>
      <c r="EI2028" s="174"/>
      <c r="EJ2028" s="174"/>
      <c r="EK2028" s="174"/>
      <c r="EL2028" s="174"/>
      <c r="EM2028" s="174"/>
      <c r="EN2028" s="174"/>
      <c r="EO2028" s="174"/>
      <c r="EP2028" s="174"/>
      <c r="EQ2028" s="174"/>
      <c r="ER2028" s="174"/>
      <c r="ES2028" s="174"/>
      <c r="ET2028" s="174"/>
      <c r="EU2028" s="174"/>
      <c r="EV2028" s="174"/>
      <c r="EW2028" s="174"/>
      <c r="EX2028" s="174"/>
      <c r="EY2028" s="174"/>
      <c r="EZ2028" s="174"/>
      <c r="FA2028" s="174"/>
      <c r="FB2028" s="174"/>
      <c r="FC2028" s="174"/>
      <c r="FD2028" s="174"/>
      <c r="FE2028" s="174"/>
      <c r="FF2028" s="174"/>
      <c r="FG2028" s="174"/>
      <c r="FH2028" s="174"/>
      <c r="FI2028" s="174"/>
      <c r="FJ2028" s="174"/>
      <c r="FK2028" s="174"/>
      <c r="FL2028" s="174"/>
      <c r="FM2028" s="174"/>
      <c r="FN2028" s="174"/>
      <c r="FO2028" s="174"/>
      <c r="FP2028" s="174"/>
      <c r="FQ2028" s="174"/>
      <c r="FR2028" s="174"/>
      <c r="FS2028" s="174"/>
      <c r="FT2028" s="174"/>
      <c r="FU2028" s="174"/>
      <c r="FV2028" s="174"/>
      <c r="FW2028" s="174"/>
      <c r="FX2028" s="174"/>
      <c r="FY2028" s="174"/>
      <c r="FZ2028" s="174"/>
      <c r="GA2028" s="174"/>
      <c r="GB2028" s="174"/>
      <c r="GC2028" s="174"/>
      <c r="GD2028" s="174"/>
      <c r="GE2028" s="174"/>
      <c r="GF2028" s="174"/>
      <c r="GG2028" s="174"/>
      <c r="GH2028" s="174"/>
      <c r="GI2028" s="174"/>
      <c r="GJ2028" s="174"/>
      <c r="GK2028" s="174"/>
      <c r="GL2028" s="174"/>
      <c r="GM2028" s="174"/>
      <c r="GN2028" s="174"/>
      <c r="GO2028" s="174"/>
      <c r="GP2028" s="174"/>
      <c r="GQ2028" s="174"/>
      <c r="GR2028" s="174"/>
      <c r="GS2028" s="174"/>
      <c r="GT2028" s="174"/>
      <c r="GU2028" s="174"/>
      <c r="GV2028" s="174"/>
      <c r="GW2028" s="174"/>
      <c r="GX2028" s="174"/>
      <c r="GY2028" s="174"/>
      <c r="GZ2028" s="174"/>
      <c r="HA2028" s="174"/>
      <c r="HB2028" s="174"/>
      <c r="HC2028" s="174"/>
      <c r="HD2028" s="174"/>
      <c r="HE2028" s="174"/>
      <c r="HF2028" s="174"/>
      <c r="HG2028" s="174"/>
      <c r="HH2028" s="174"/>
      <c r="HI2028" s="174"/>
      <c r="HJ2028" s="174"/>
      <c r="HK2028" s="174"/>
      <c r="HL2028" s="174"/>
      <c r="HM2028" s="174"/>
      <c r="HN2028" s="174"/>
      <c r="HO2028" s="174"/>
      <c r="HP2028" s="174"/>
      <c r="HQ2028" s="174"/>
      <c r="HR2028" s="174"/>
      <c r="HS2028" s="174"/>
      <c r="HT2028" s="174"/>
      <c r="HU2028" s="174"/>
      <c r="HV2028" s="174"/>
      <c r="HW2028" s="174"/>
      <c r="HX2028" s="174"/>
      <c r="HY2028" s="174"/>
      <c r="HZ2028" s="174"/>
      <c r="IA2028" s="174"/>
      <c r="IB2028" s="174"/>
      <c r="IC2028" s="174"/>
      <c r="ID2028" s="174"/>
      <c r="IE2028" s="174"/>
      <c r="IF2028" s="174"/>
      <c r="IG2028" s="174"/>
      <c r="IH2028" s="174"/>
      <c r="II2028" s="174"/>
      <c r="IJ2028" s="174"/>
      <c r="IK2028" s="174"/>
      <c r="IL2028" s="174"/>
      <c r="IM2028" s="174"/>
      <c r="IN2028" s="174"/>
      <c r="IO2028" s="174"/>
      <c r="IP2028" s="174"/>
      <c r="IQ2028" s="174"/>
      <c r="IR2028" s="174"/>
      <c r="IS2028" s="174"/>
      <c r="IT2028" s="174"/>
      <c r="IU2028" s="174"/>
      <c r="IV2028" s="174"/>
      <c r="IW2028" s="174"/>
      <c r="IX2028" s="174"/>
      <c r="IY2028" s="174"/>
      <c r="IZ2028" s="174"/>
      <c r="JA2028" s="174"/>
    </row>
    <row r="2029" spans="1:261" s="1031" customFormat="1" x14ac:dyDescent="0.25">
      <c r="A2029" s="297"/>
      <c r="B2029" s="297">
        <v>1</v>
      </c>
      <c r="C2029" s="238" t="s">
        <v>356</v>
      </c>
      <c r="D2029" s="238"/>
      <c r="E2029" s="238"/>
      <c r="F2029" s="2194">
        <f t="shared" si="748"/>
        <v>0</v>
      </c>
      <c r="G2029" s="912">
        <f t="shared" si="748"/>
        <v>0</v>
      </c>
      <c r="H2029" s="912">
        <f t="shared" si="748"/>
        <v>0</v>
      </c>
      <c r="I2029" s="2375">
        <f t="shared" si="748"/>
        <v>0</v>
      </c>
      <c r="J2029" s="2991"/>
      <c r="K2029" s="2991"/>
      <c r="L2029" s="2992"/>
      <c r="M2029" s="2992"/>
      <c r="N2029" s="2992"/>
      <c r="O2029" s="2992"/>
      <c r="P2029" s="2992"/>
      <c r="Q2029" s="2992"/>
      <c r="R2029" s="3288"/>
      <c r="S2029" s="3288"/>
      <c r="T2029" s="3288"/>
      <c r="U2029" s="3289"/>
      <c r="V2029" s="3288"/>
      <c r="W2029" s="3288"/>
      <c r="X2029" s="3290"/>
      <c r="Y2029" s="3290"/>
      <c r="Z2029" s="3288"/>
      <c r="AA2029" s="1116">
        <f t="shared" ref="AA2029" si="752">AA1960</f>
        <v>0</v>
      </c>
      <c r="AB2029" s="3078"/>
      <c r="AC2029" s="2587"/>
      <c r="AD2029" s="3494"/>
      <c r="AE2029" s="174"/>
      <c r="AF2029" s="174"/>
      <c r="AG2029" s="174"/>
      <c r="AH2029" s="174"/>
      <c r="AI2029" s="174"/>
      <c r="AJ2029" s="174"/>
      <c r="AK2029" s="174"/>
      <c r="AL2029" s="174"/>
      <c r="AM2029" s="174"/>
      <c r="AN2029" s="174"/>
      <c r="AO2029" s="174"/>
      <c r="AP2029" s="174"/>
      <c r="AQ2029" s="174"/>
      <c r="AR2029" s="174"/>
      <c r="AS2029" s="174"/>
      <c r="AT2029" s="174"/>
      <c r="AU2029" s="174"/>
      <c r="AV2029" s="174"/>
      <c r="AW2029" s="174"/>
      <c r="AX2029" s="174"/>
      <c r="AY2029" s="174"/>
      <c r="AZ2029" s="174"/>
      <c r="BA2029" s="174"/>
      <c r="BB2029" s="174"/>
      <c r="BC2029" s="174"/>
      <c r="BD2029" s="174"/>
      <c r="BE2029" s="174"/>
      <c r="BF2029" s="174"/>
      <c r="BG2029" s="174"/>
      <c r="BH2029" s="174"/>
      <c r="BI2029" s="174"/>
      <c r="BJ2029" s="174"/>
      <c r="BK2029" s="174"/>
      <c r="BL2029" s="174"/>
      <c r="BM2029" s="174"/>
      <c r="BN2029" s="174"/>
      <c r="BO2029" s="174"/>
      <c r="BP2029" s="174"/>
      <c r="BQ2029" s="174"/>
      <c r="BR2029" s="174"/>
      <c r="BS2029" s="174"/>
      <c r="BT2029" s="174"/>
      <c r="BU2029" s="174"/>
      <c r="BV2029" s="174"/>
      <c r="BW2029" s="174"/>
      <c r="BX2029" s="174"/>
      <c r="BY2029" s="174"/>
      <c r="BZ2029" s="174"/>
      <c r="CA2029" s="174"/>
      <c r="CB2029" s="174"/>
      <c r="CC2029" s="174"/>
      <c r="CD2029" s="174"/>
      <c r="CE2029" s="174"/>
      <c r="CF2029" s="174"/>
      <c r="CG2029" s="174"/>
      <c r="CH2029" s="174"/>
      <c r="CI2029" s="174"/>
      <c r="CJ2029" s="174"/>
      <c r="CK2029" s="174"/>
      <c r="CL2029" s="174"/>
      <c r="CM2029" s="174"/>
      <c r="CN2029" s="174"/>
      <c r="CO2029" s="174"/>
      <c r="CP2029" s="174"/>
      <c r="CQ2029" s="174"/>
      <c r="CR2029" s="174"/>
      <c r="CS2029" s="174"/>
      <c r="CT2029" s="174"/>
      <c r="CU2029" s="174"/>
      <c r="CV2029" s="174"/>
      <c r="CW2029" s="174"/>
      <c r="CX2029" s="174"/>
      <c r="CY2029" s="174"/>
      <c r="CZ2029" s="174"/>
      <c r="DA2029" s="174"/>
      <c r="DB2029" s="174"/>
      <c r="DC2029" s="174"/>
      <c r="DD2029" s="174"/>
      <c r="DE2029" s="174"/>
      <c r="DF2029" s="174"/>
      <c r="DG2029" s="174"/>
      <c r="DH2029" s="174"/>
      <c r="DI2029" s="174"/>
      <c r="DJ2029" s="174"/>
      <c r="DK2029" s="174"/>
      <c r="DL2029" s="174"/>
      <c r="DM2029" s="174"/>
      <c r="DN2029" s="174"/>
      <c r="DO2029" s="174"/>
      <c r="DP2029" s="174"/>
      <c r="DQ2029" s="174"/>
      <c r="DR2029" s="174"/>
      <c r="DS2029" s="174"/>
      <c r="DT2029" s="174"/>
      <c r="DU2029" s="174"/>
      <c r="DV2029" s="174"/>
      <c r="DW2029" s="174"/>
      <c r="DX2029" s="174"/>
      <c r="DY2029" s="174"/>
      <c r="DZ2029" s="174"/>
      <c r="EA2029" s="174"/>
      <c r="EB2029" s="174"/>
      <c r="EC2029" s="174"/>
      <c r="ED2029" s="174"/>
      <c r="EE2029" s="174"/>
      <c r="EF2029" s="174"/>
      <c r="EG2029" s="174"/>
      <c r="EH2029" s="174"/>
      <c r="EI2029" s="174"/>
      <c r="EJ2029" s="174"/>
      <c r="EK2029" s="174"/>
      <c r="EL2029" s="174"/>
      <c r="EM2029" s="174"/>
      <c r="EN2029" s="174"/>
      <c r="EO2029" s="174"/>
      <c r="EP2029" s="174"/>
      <c r="EQ2029" s="174"/>
      <c r="ER2029" s="174"/>
      <c r="ES2029" s="174"/>
      <c r="ET2029" s="174"/>
      <c r="EU2029" s="174"/>
      <c r="EV2029" s="174"/>
      <c r="EW2029" s="174"/>
      <c r="EX2029" s="174"/>
      <c r="EY2029" s="174"/>
      <c r="EZ2029" s="174"/>
      <c r="FA2029" s="174"/>
      <c r="FB2029" s="174"/>
      <c r="FC2029" s="174"/>
      <c r="FD2029" s="174"/>
      <c r="FE2029" s="174"/>
      <c r="FF2029" s="174"/>
      <c r="FG2029" s="174"/>
      <c r="FH2029" s="174"/>
      <c r="FI2029" s="174"/>
      <c r="FJ2029" s="174"/>
      <c r="FK2029" s="174"/>
      <c r="FL2029" s="174"/>
      <c r="FM2029" s="174"/>
      <c r="FN2029" s="174"/>
      <c r="FO2029" s="174"/>
      <c r="FP2029" s="174"/>
      <c r="FQ2029" s="174"/>
      <c r="FR2029" s="174"/>
      <c r="FS2029" s="174"/>
      <c r="FT2029" s="174"/>
      <c r="FU2029" s="174"/>
      <c r="FV2029" s="174"/>
      <c r="FW2029" s="174"/>
      <c r="FX2029" s="174"/>
      <c r="FY2029" s="174"/>
      <c r="FZ2029" s="174"/>
      <c r="GA2029" s="174"/>
      <c r="GB2029" s="174"/>
      <c r="GC2029" s="174"/>
      <c r="GD2029" s="174"/>
      <c r="GE2029" s="174"/>
      <c r="GF2029" s="174"/>
      <c r="GG2029" s="174"/>
      <c r="GH2029" s="174"/>
      <c r="GI2029" s="174"/>
      <c r="GJ2029" s="174"/>
      <c r="GK2029" s="174"/>
      <c r="GL2029" s="174"/>
      <c r="GM2029" s="174"/>
      <c r="GN2029" s="174"/>
      <c r="GO2029" s="174"/>
      <c r="GP2029" s="174"/>
      <c r="GQ2029" s="174"/>
      <c r="GR2029" s="174"/>
      <c r="GS2029" s="174"/>
      <c r="GT2029" s="174"/>
      <c r="GU2029" s="174"/>
      <c r="GV2029" s="174"/>
      <c r="GW2029" s="174"/>
      <c r="GX2029" s="174"/>
      <c r="GY2029" s="174"/>
      <c r="GZ2029" s="174"/>
      <c r="HA2029" s="174"/>
      <c r="HB2029" s="174"/>
      <c r="HC2029" s="174"/>
      <c r="HD2029" s="174"/>
      <c r="HE2029" s="174"/>
      <c r="HF2029" s="174"/>
      <c r="HG2029" s="174"/>
      <c r="HH2029" s="174"/>
      <c r="HI2029" s="174"/>
      <c r="HJ2029" s="174"/>
      <c r="HK2029" s="174"/>
      <c r="HL2029" s="174"/>
      <c r="HM2029" s="174"/>
      <c r="HN2029" s="174"/>
      <c r="HO2029" s="174"/>
      <c r="HP2029" s="174"/>
      <c r="HQ2029" s="174"/>
      <c r="HR2029" s="174"/>
      <c r="HS2029" s="174"/>
      <c r="HT2029" s="174"/>
      <c r="HU2029" s="174"/>
      <c r="HV2029" s="174"/>
      <c r="HW2029" s="174"/>
      <c r="HX2029" s="174"/>
      <c r="HY2029" s="174"/>
      <c r="HZ2029" s="174"/>
      <c r="IA2029" s="174"/>
      <c r="IB2029" s="174"/>
      <c r="IC2029" s="174"/>
      <c r="ID2029" s="174"/>
      <c r="IE2029" s="174"/>
      <c r="IF2029" s="174"/>
      <c r="IG2029" s="174"/>
      <c r="IH2029" s="174"/>
      <c r="II2029" s="174"/>
      <c r="IJ2029" s="174"/>
      <c r="IK2029" s="174"/>
      <c r="IL2029" s="174"/>
      <c r="IM2029" s="174"/>
      <c r="IN2029" s="174"/>
      <c r="IO2029" s="174"/>
      <c r="IP2029" s="174"/>
      <c r="IQ2029" s="174"/>
      <c r="IR2029" s="174"/>
      <c r="IS2029" s="174"/>
      <c r="IT2029" s="174"/>
      <c r="IU2029" s="174"/>
      <c r="IV2029" s="174"/>
      <c r="IW2029" s="174"/>
      <c r="IX2029" s="174"/>
      <c r="IY2029" s="174"/>
      <c r="IZ2029" s="174"/>
      <c r="JA2029" s="174"/>
    </row>
    <row r="2030" spans="1:261" s="1031" customFormat="1" ht="30" x14ac:dyDescent="0.25">
      <c r="A2030" s="297"/>
      <c r="B2030" s="297">
        <v>1</v>
      </c>
      <c r="C2030" s="238" t="s">
        <v>381</v>
      </c>
      <c r="D2030" s="238"/>
      <c r="E2030" s="238"/>
      <c r="F2030" s="2194">
        <f t="shared" si="748"/>
        <v>2200</v>
      </c>
      <c r="G2030" s="912">
        <f t="shared" si="748"/>
        <v>183.33333333333334</v>
      </c>
      <c r="H2030" s="912">
        <f t="shared" si="748"/>
        <v>208.65</v>
      </c>
      <c r="I2030" s="2375">
        <f t="shared" si="748"/>
        <v>113.8090909090909</v>
      </c>
      <c r="J2030" s="2991"/>
      <c r="K2030" s="2991"/>
      <c r="L2030" s="2992"/>
      <c r="M2030" s="2992"/>
      <c r="N2030" s="2992"/>
      <c r="O2030" s="2992"/>
      <c r="P2030" s="2992"/>
      <c r="Q2030" s="2992"/>
      <c r="R2030" s="3288"/>
      <c r="S2030" s="3288"/>
      <c r="T2030" s="3288"/>
      <c r="U2030" s="3289"/>
      <c r="V2030" s="3288"/>
      <c r="W2030" s="3288"/>
      <c r="X2030" s="3290"/>
      <c r="Y2030" s="3290"/>
      <c r="Z2030" s="3288"/>
      <c r="AA2030" s="1116">
        <f t="shared" ref="AA2030" si="753">AA1961</f>
        <v>0</v>
      </c>
      <c r="AB2030" s="3078"/>
      <c r="AC2030" s="2587"/>
      <c r="AD2030" s="3494"/>
      <c r="AE2030" s="174"/>
      <c r="AF2030" s="174"/>
      <c r="AG2030" s="174"/>
      <c r="AH2030" s="174"/>
      <c r="AI2030" s="174"/>
      <c r="AJ2030" s="174"/>
      <c r="AK2030" s="174"/>
      <c r="AL2030" s="174"/>
      <c r="AM2030" s="174"/>
      <c r="AN2030" s="174"/>
      <c r="AO2030" s="174"/>
      <c r="AP2030" s="174"/>
      <c r="AQ2030" s="174"/>
      <c r="AR2030" s="174"/>
      <c r="AS2030" s="174"/>
      <c r="AT2030" s="174"/>
      <c r="AU2030" s="174"/>
      <c r="AV2030" s="174"/>
      <c r="AW2030" s="174"/>
      <c r="AX2030" s="174"/>
      <c r="AY2030" s="174"/>
      <c r="AZ2030" s="174"/>
      <c r="BA2030" s="174"/>
      <c r="BB2030" s="174"/>
      <c r="BC2030" s="174"/>
      <c r="BD2030" s="174"/>
      <c r="BE2030" s="174"/>
      <c r="BF2030" s="174"/>
      <c r="BG2030" s="174"/>
      <c r="BH2030" s="174"/>
      <c r="BI2030" s="174"/>
      <c r="BJ2030" s="174"/>
      <c r="BK2030" s="174"/>
      <c r="BL2030" s="174"/>
      <c r="BM2030" s="174"/>
      <c r="BN2030" s="174"/>
      <c r="BO2030" s="174"/>
      <c r="BP2030" s="174"/>
      <c r="BQ2030" s="174"/>
      <c r="BR2030" s="174"/>
      <c r="BS2030" s="174"/>
      <c r="BT2030" s="174"/>
      <c r="BU2030" s="174"/>
      <c r="BV2030" s="174"/>
      <c r="BW2030" s="174"/>
      <c r="BX2030" s="174"/>
      <c r="BY2030" s="174"/>
      <c r="BZ2030" s="174"/>
      <c r="CA2030" s="174"/>
      <c r="CB2030" s="174"/>
      <c r="CC2030" s="174"/>
      <c r="CD2030" s="174"/>
      <c r="CE2030" s="174"/>
      <c r="CF2030" s="174"/>
      <c r="CG2030" s="174"/>
      <c r="CH2030" s="174"/>
      <c r="CI2030" s="174"/>
      <c r="CJ2030" s="174"/>
      <c r="CK2030" s="174"/>
      <c r="CL2030" s="174"/>
      <c r="CM2030" s="174"/>
      <c r="CN2030" s="174"/>
      <c r="CO2030" s="174"/>
      <c r="CP2030" s="174"/>
      <c r="CQ2030" s="174"/>
      <c r="CR2030" s="174"/>
      <c r="CS2030" s="174"/>
      <c r="CT2030" s="174"/>
      <c r="CU2030" s="174"/>
      <c r="CV2030" s="174"/>
      <c r="CW2030" s="174"/>
      <c r="CX2030" s="174"/>
      <c r="CY2030" s="174"/>
      <c r="CZ2030" s="174"/>
      <c r="DA2030" s="174"/>
      <c r="DB2030" s="174"/>
      <c r="DC2030" s="174"/>
      <c r="DD2030" s="174"/>
      <c r="DE2030" s="174"/>
      <c r="DF2030" s="174"/>
      <c r="DG2030" s="174"/>
      <c r="DH2030" s="174"/>
      <c r="DI2030" s="174"/>
      <c r="DJ2030" s="174"/>
      <c r="DK2030" s="174"/>
      <c r="DL2030" s="174"/>
      <c r="DM2030" s="174"/>
      <c r="DN2030" s="174"/>
      <c r="DO2030" s="174"/>
      <c r="DP2030" s="174"/>
      <c r="DQ2030" s="174"/>
      <c r="DR2030" s="174"/>
      <c r="DS2030" s="174"/>
      <c r="DT2030" s="174"/>
      <c r="DU2030" s="174"/>
      <c r="DV2030" s="174"/>
      <c r="DW2030" s="174"/>
      <c r="DX2030" s="174"/>
      <c r="DY2030" s="174"/>
      <c r="DZ2030" s="174"/>
      <c r="EA2030" s="174"/>
      <c r="EB2030" s="174"/>
      <c r="EC2030" s="174"/>
      <c r="ED2030" s="174"/>
      <c r="EE2030" s="174"/>
      <c r="EF2030" s="174"/>
      <c r="EG2030" s="174"/>
      <c r="EH2030" s="174"/>
      <c r="EI2030" s="174"/>
      <c r="EJ2030" s="174"/>
      <c r="EK2030" s="174"/>
      <c r="EL2030" s="174"/>
      <c r="EM2030" s="174"/>
      <c r="EN2030" s="174"/>
      <c r="EO2030" s="174"/>
      <c r="EP2030" s="174"/>
      <c r="EQ2030" s="174"/>
      <c r="ER2030" s="174"/>
      <c r="ES2030" s="174"/>
      <c r="ET2030" s="174"/>
      <c r="EU2030" s="174"/>
      <c r="EV2030" s="174"/>
      <c r="EW2030" s="174"/>
      <c r="EX2030" s="174"/>
      <c r="EY2030" s="174"/>
      <c r="EZ2030" s="174"/>
      <c r="FA2030" s="174"/>
      <c r="FB2030" s="174"/>
      <c r="FC2030" s="174"/>
      <c r="FD2030" s="174"/>
      <c r="FE2030" s="174"/>
      <c r="FF2030" s="174"/>
      <c r="FG2030" s="174"/>
      <c r="FH2030" s="174"/>
      <c r="FI2030" s="174"/>
      <c r="FJ2030" s="174"/>
      <c r="FK2030" s="174"/>
      <c r="FL2030" s="174"/>
      <c r="FM2030" s="174"/>
      <c r="FN2030" s="174"/>
      <c r="FO2030" s="174"/>
      <c r="FP2030" s="174"/>
      <c r="FQ2030" s="174"/>
      <c r="FR2030" s="174"/>
      <c r="FS2030" s="174"/>
      <c r="FT2030" s="174"/>
      <c r="FU2030" s="174"/>
      <c r="FV2030" s="174"/>
      <c r="FW2030" s="174"/>
      <c r="FX2030" s="174"/>
      <c r="FY2030" s="174"/>
      <c r="FZ2030" s="174"/>
      <c r="GA2030" s="174"/>
      <c r="GB2030" s="174"/>
      <c r="GC2030" s="174"/>
      <c r="GD2030" s="174"/>
      <c r="GE2030" s="174"/>
      <c r="GF2030" s="174"/>
      <c r="GG2030" s="174"/>
      <c r="GH2030" s="174"/>
      <c r="GI2030" s="174"/>
      <c r="GJ2030" s="174"/>
      <c r="GK2030" s="174"/>
      <c r="GL2030" s="174"/>
      <c r="GM2030" s="174"/>
      <c r="GN2030" s="174"/>
      <c r="GO2030" s="174"/>
      <c r="GP2030" s="174"/>
      <c r="GQ2030" s="174"/>
      <c r="GR2030" s="174"/>
      <c r="GS2030" s="174"/>
      <c r="GT2030" s="174"/>
      <c r="GU2030" s="174"/>
      <c r="GV2030" s="174"/>
      <c r="GW2030" s="174"/>
      <c r="GX2030" s="174"/>
      <c r="GY2030" s="174"/>
      <c r="GZ2030" s="174"/>
      <c r="HA2030" s="174"/>
      <c r="HB2030" s="174"/>
      <c r="HC2030" s="174"/>
      <c r="HD2030" s="174"/>
      <c r="HE2030" s="174"/>
      <c r="HF2030" s="174"/>
      <c r="HG2030" s="174"/>
      <c r="HH2030" s="174"/>
      <c r="HI2030" s="174"/>
      <c r="HJ2030" s="174"/>
      <c r="HK2030" s="174"/>
      <c r="HL2030" s="174"/>
      <c r="HM2030" s="174"/>
      <c r="HN2030" s="174"/>
      <c r="HO2030" s="174"/>
      <c r="HP2030" s="174"/>
      <c r="HQ2030" s="174"/>
      <c r="HR2030" s="174"/>
      <c r="HS2030" s="174"/>
      <c r="HT2030" s="174"/>
      <c r="HU2030" s="174"/>
      <c r="HV2030" s="174"/>
      <c r="HW2030" s="174"/>
      <c r="HX2030" s="174"/>
      <c r="HY2030" s="174"/>
      <c r="HZ2030" s="174"/>
      <c r="IA2030" s="174"/>
      <c r="IB2030" s="174"/>
      <c r="IC2030" s="174"/>
      <c r="ID2030" s="174"/>
      <c r="IE2030" s="174"/>
      <c r="IF2030" s="174"/>
      <c r="IG2030" s="174"/>
      <c r="IH2030" s="174"/>
      <c r="II2030" s="174"/>
      <c r="IJ2030" s="174"/>
      <c r="IK2030" s="174"/>
      <c r="IL2030" s="174"/>
      <c r="IM2030" s="174"/>
      <c r="IN2030" s="174"/>
      <c r="IO2030" s="174"/>
      <c r="IP2030" s="174"/>
      <c r="IQ2030" s="174"/>
      <c r="IR2030" s="174"/>
      <c r="IS2030" s="174"/>
      <c r="IT2030" s="174"/>
      <c r="IU2030" s="174"/>
      <c r="IV2030" s="174"/>
      <c r="IW2030" s="174"/>
      <c r="IX2030" s="174"/>
      <c r="IY2030" s="174"/>
      <c r="IZ2030" s="174"/>
      <c r="JA2030" s="174"/>
    </row>
    <row r="2031" spans="1:261" s="1031" customFormat="1" ht="60" x14ac:dyDescent="0.25">
      <c r="A2031" s="297"/>
      <c r="B2031" s="297">
        <v>1</v>
      </c>
      <c r="C2031" s="238" t="s">
        <v>358</v>
      </c>
      <c r="D2031" s="238"/>
      <c r="E2031" s="238"/>
      <c r="F2031" s="2194">
        <f t="shared" si="748"/>
        <v>0</v>
      </c>
      <c r="G2031" s="912">
        <f t="shared" si="748"/>
        <v>0</v>
      </c>
      <c r="H2031" s="912">
        <f t="shared" si="748"/>
        <v>0</v>
      </c>
      <c r="I2031" s="2375">
        <f t="shared" si="748"/>
        <v>0</v>
      </c>
      <c r="J2031" s="2991"/>
      <c r="K2031" s="2991"/>
      <c r="L2031" s="2992"/>
      <c r="M2031" s="2992"/>
      <c r="N2031" s="2992"/>
      <c r="O2031" s="2992"/>
      <c r="P2031" s="2992"/>
      <c r="Q2031" s="2992"/>
      <c r="R2031" s="3288"/>
      <c r="S2031" s="3288"/>
      <c r="T2031" s="3288"/>
      <c r="U2031" s="3289"/>
      <c r="V2031" s="3288"/>
      <c r="W2031" s="3288"/>
      <c r="X2031" s="3290"/>
      <c r="Y2031" s="3290"/>
      <c r="Z2031" s="3288"/>
      <c r="AA2031" s="1116">
        <f t="shared" ref="AA2031" si="754">AA1962</f>
        <v>0</v>
      </c>
      <c r="AB2031" s="3078"/>
      <c r="AC2031" s="2587"/>
      <c r="AD2031" s="3494"/>
      <c r="AE2031" s="174"/>
      <c r="AF2031" s="174"/>
      <c r="AG2031" s="174"/>
      <c r="AH2031" s="174"/>
      <c r="AI2031" s="174"/>
      <c r="AJ2031" s="174"/>
      <c r="AK2031" s="174"/>
      <c r="AL2031" s="174"/>
      <c r="AM2031" s="174"/>
      <c r="AN2031" s="174"/>
      <c r="AO2031" s="174"/>
      <c r="AP2031" s="174"/>
      <c r="AQ2031" s="174"/>
      <c r="AR2031" s="174"/>
      <c r="AS2031" s="174"/>
      <c r="AT2031" s="174"/>
      <c r="AU2031" s="174"/>
      <c r="AV2031" s="174"/>
      <c r="AW2031" s="174"/>
      <c r="AX2031" s="174"/>
      <c r="AY2031" s="174"/>
      <c r="AZ2031" s="174"/>
      <c r="BA2031" s="174"/>
      <c r="BB2031" s="174"/>
      <c r="BC2031" s="174"/>
      <c r="BD2031" s="174"/>
      <c r="BE2031" s="174"/>
      <c r="BF2031" s="174"/>
      <c r="BG2031" s="174"/>
      <c r="BH2031" s="174"/>
      <c r="BI2031" s="174"/>
      <c r="BJ2031" s="174"/>
      <c r="BK2031" s="174"/>
      <c r="BL2031" s="174"/>
      <c r="BM2031" s="174"/>
      <c r="BN2031" s="174"/>
      <c r="BO2031" s="174"/>
      <c r="BP2031" s="174"/>
      <c r="BQ2031" s="174"/>
      <c r="BR2031" s="174"/>
      <c r="BS2031" s="174"/>
      <c r="BT2031" s="174"/>
      <c r="BU2031" s="174"/>
      <c r="BV2031" s="174"/>
      <c r="BW2031" s="174"/>
      <c r="BX2031" s="174"/>
      <c r="BY2031" s="174"/>
      <c r="BZ2031" s="174"/>
      <c r="CA2031" s="174"/>
      <c r="CB2031" s="174"/>
      <c r="CC2031" s="174"/>
      <c r="CD2031" s="174"/>
      <c r="CE2031" s="174"/>
      <c r="CF2031" s="174"/>
      <c r="CG2031" s="174"/>
      <c r="CH2031" s="174"/>
      <c r="CI2031" s="174"/>
      <c r="CJ2031" s="174"/>
      <c r="CK2031" s="174"/>
      <c r="CL2031" s="174"/>
      <c r="CM2031" s="174"/>
      <c r="CN2031" s="174"/>
      <c r="CO2031" s="174"/>
      <c r="CP2031" s="174"/>
      <c r="CQ2031" s="174"/>
      <c r="CR2031" s="174"/>
      <c r="CS2031" s="174"/>
      <c r="CT2031" s="174"/>
      <c r="CU2031" s="174"/>
      <c r="CV2031" s="174"/>
      <c r="CW2031" s="174"/>
      <c r="CX2031" s="174"/>
      <c r="CY2031" s="174"/>
      <c r="CZ2031" s="174"/>
      <c r="DA2031" s="174"/>
      <c r="DB2031" s="174"/>
      <c r="DC2031" s="174"/>
      <c r="DD2031" s="174"/>
      <c r="DE2031" s="174"/>
      <c r="DF2031" s="174"/>
      <c r="DG2031" s="174"/>
      <c r="DH2031" s="174"/>
      <c r="DI2031" s="174"/>
      <c r="DJ2031" s="174"/>
      <c r="DK2031" s="174"/>
      <c r="DL2031" s="174"/>
      <c r="DM2031" s="174"/>
      <c r="DN2031" s="174"/>
      <c r="DO2031" s="174"/>
      <c r="DP2031" s="174"/>
      <c r="DQ2031" s="174"/>
      <c r="DR2031" s="174"/>
      <c r="DS2031" s="174"/>
      <c r="DT2031" s="174"/>
      <c r="DU2031" s="174"/>
      <c r="DV2031" s="174"/>
      <c r="DW2031" s="174"/>
      <c r="DX2031" s="174"/>
      <c r="DY2031" s="174"/>
      <c r="DZ2031" s="174"/>
      <c r="EA2031" s="174"/>
      <c r="EB2031" s="174"/>
      <c r="EC2031" s="174"/>
      <c r="ED2031" s="174"/>
      <c r="EE2031" s="174"/>
      <c r="EF2031" s="174"/>
      <c r="EG2031" s="174"/>
      <c r="EH2031" s="174"/>
      <c r="EI2031" s="174"/>
      <c r="EJ2031" s="174"/>
      <c r="EK2031" s="174"/>
      <c r="EL2031" s="174"/>
      <c r="EM2031" s="174"/>
      <c r="EN2031" s="174"/>
      <c r="EO2031" s="174"/>
      <c r="EP2031" s="174"/>
      <c r="EQ2031" s="174"/>
      <c r="ER2031" s="174"/>
      <c r="ES2031" s="174"/>
      <c r="ET2031" s="174"/>
      <c r="EU2031" s="174"/>
      <c r="EV2031" s="174"/>
      <c r="EW2031" s="174"/>
      <c r="EX2031" s="174"/>
      <c r="EY2031" s="174"/>
      <c r="EZ2031" s="174"/>
      <c r="FA2031" s="174"/>
      <c r="FB2031" s="174"/>
      <c r="FC2031" s="174"/>
      <c r="FD2031" s="174"/>
      <c r="FE2031" s="174"/>
      <c r="FF2031" s="174"/>
      <c r="FG2031" s="174"/>
      <c r="FH2031" s="174"/>
      <c r="FI2031" s="174"/>
      <c r="FJ2031" s="174"/>
      <c r="FK2031" s="174"/>
      <c r="FL2031" s="174"/>
      <c r="FM2031" s="174"/>
      <c r="FN2031" s="174"/>
      <c r="FO2031" s="174"/>
      <c r="FP2031" s="174"/>
      <c r="FQ2031" s="174"/>
      <c r="FR2031" s="174"/>
      <c r="FS2031" s="174"/>
      <c r="FT2031" s="174"/>
      <c r="FU2031" s="174"/>
      <c r="FV2031" s="174"/>
      <c r="FW2031" s="174"/>
      <c r="FX2031" s="174"/>
      <c r="FY2031" s="174"/>
      <c r="FZ2031" s="174"/>
      <c r="GA2031" s="174"/>
      <c r="GB2031" s="174"/>
      <c r="GC2031" s="174"/>
      <c r="GD2031" s="174"/>
      <c r="GE2031" s="174"/>
      <c r="GF2031" s="174"/>
      <c r="GG2031" s="174"/>
      <c r="GH2031" s="174"/>
      <c r="GI2031" s="174"/>
      <c r="GJ2031" s="174"/>
      <c r="GK2031" s="174"/>
      <c r="GL2031" s="174"/>
      <c r="GM2031" s="174"/>
      <c r="GN2031" s="174"/>
      <c r="GO2031" s="174"/>
      <c r="GP2031" s="174"/>
      <c r="GQ2031" s="174"/>
      <c r="GR2031" s="174"/>
      <c r="GS2031" s="174"/>
      <c r="GT2031" s="174"/>
      <c r="GU2031" s="174"/>
      <c r="GV2031" s="174"/>
      <c r="GW2031" s="174"/>
      <c r="GX2031" s="174"/>
      <c r="GY2031" s="174"/>
      <c r="GZ2031" s="174"/>
      <c r="HA2031" s="174"/>
      <c r="HB2031" s="174"/>
      <c r="HC2031" s="174"/>
      <c r="HD2031" s="174"/>
      <c r="HE2031" s="174"/>
      <c r="HF2031" s="174"/>
      <c r="HG2031" s="174"/>
      <c r="HH2031" s="174"/>
      <c r="HI2031" s="174"/>
      <c r="HJ2031" s="174"/>
      <c r="HK2031" s="174"/>
      <c r="HL2031" s="174"/>
      <c r="HM2031" s="174"/>
      <c r="HN2031" s="174"/>
      <c r="HO2031" s="174"/>
      <c r="HP2031" s="174"/>
      <c r="HQ2031" s="174"/>
      <c r="HR2031" s="174"/>
      <c r="HS2031" s="174"/>
      <c r="HT2031" s="174"/>
      <c r="HU2031" s="174"/>
      <c r="HV2031" s="174"/>
      <c r="HW2031" s="174"/>
      <c r="HX2031" s="174"/>
      <c r="HY2031" s="174"/>
      <c r="HZ2031" s="174"/>
      <c r="IA2031" s="174"/>
      <c r="IB2031" s="174"/>
      <c r="IC2031" s="174"/>
      <c r="ID2031" s="174"/>
      <c r="IE2031" s="174"/>
      <c r="IF2031" s="174"/>
      <c r="IG2031" s="174"/>
      <c r="IH2031" s="174"/>
      <c r="II2031" s="174"/>
      <c r="IJ2031" s="174"/>
      <c r="IK2031" s="174"/>
      <c r="IL2031" s="174"/>
      <c r="IM2031" s="174"/>
      <c r="IN2031" s="174"/>
      <c r="IO2031" s="174"/>
      <c r="IP2031" s="174"/>
      <c r="IQ2031" s="174"/>
      <c r="IR2031" s="174"/>
      <c r="IS2031" s="174"/>
      <c r="IT2031" s="174"/>
      <c r="IU2031" s="174"/>
      <c r="IV2031" s="174"/>
      <c r="IW2031" s="174"/>
      <c r="IX2031" s="174"/>
      <c r="IY2031" s="174"/>
      <c r="IZ2031" s="174"/>
      <c r="JA2031" s="174"/>
    </row>
    <row r="2032" spans="1:261" s="1031" customFormat="1" ht="45" x14ac:dyDescent="0.25">
      <c r="A2032" s="297">
        <v>1</v>
      </c>
      <c r="B2032" s="297">
        <v>1</v>
      </c>
      <c r="C2032" s="681" t="s">
        <v>359</v>
      </c>
      <c r="D2032" s="238"/>
      <c r="E2032" s="238"/>
      <c r="F2032" s="2194">
        <f t="shared" si="748"/>
        <v>0</v>
      </c>
      <c r="G2032" s="912">
        <f t="shared" si="748"/>
        <v>0</v>
      </c>
      <c r="H2032" s="912">
        <f t="shared" si="748"/>
        <v>0</v>
      </c>
      <c r="I2032" s="2375">
        <f t="shared" si="748"/>
        <v>0</v>
      </c>
      <c r="J2032" s="2991"/>
      <c r="K2032" s="2991"/>
      <c r="L2032" s="2992"/>
      <c r="M2032" s="2992"/>
      <c r="N2032" s="2992"/>
      <c r="O2032" s="2992"/>
      <c r="P2032" s="2992"/>
      <c r="Q2032" s="2992"/>
      <c r="R2032" s="3288"/>
      <c r="S2032" s="3288"/>
      <c r="T2032" s="3288"/>
      <c r="U2032" s="3289"/>
      <c r="V2032" s="3288"/>
      <c r="W2032" s="3288"/>
      <c r="X2032" s="3290"/>
      <c r="Y2032" s="3290"/>
      <c r="Z2032" s="3288"/>
      <c r="AA2032" s="1116">
        <f t="shared" ref="AA2032" si="755">AA1963</f>
        <v>0</v>
      </c>
      <c r="AB2032" s="3078"/>
      <c r="AC2032" s="2587"/>
      <c r="AD2032" s="3494"/>
      <c r="AE2032" s="174"/>
      <c r="AF2032" s="174"/>
      <c r="AG2032" s="174"/>
      <c r="AH2032" s="174"/>
      <c r="AI2032" s="174"/>
      <c r="AJ2032" s="174"/>
      <c r="AK2032" s="174"/>
      <c r="AL2032" s="174"/>
      <c r="AM2032" s="174"/>
      <c r="AN2032" s="174"/>
      <c r="AO2032" s="174"/>
      <c r="AP2032" s="174"/>
      <c r="AQ2032" s="174"/>
      <c r="AR2032" s="174"/>
      <c r="AS2032" s="174"/>
      <c r="AT2032" s="174"/>
      <c r="AU2032" s="174"/>
      <c r="AV2032" s="174"/>
      <c r="AW2032" s="174"/>
      <c r="AX2032" s="174"/>
      <c r="AY2032" s="174"/>
      <c r="AZ2032" s="174"/>
      <c r="BA2032" s="174"/>
      <c r="BB2032" s="174"/>
      <c r="BC2032" s="174"/>
      <c r="BD2032" s="174"/>
      <c r="BE2032" s="174"/>
      <c r="BF2032" s="174"/>
      <c r="BG2032" s="174"/>
      <c r="BH2032" s="174"/>
      <c r="BI2032" s="174"/>
      <c r="BJ2032" s="174"/>
      <c r="BK2032" s="174"/>
      <c r="BL2032" s="174"/>
      <c r="BM2032" s="174"/>
      <c r="BN2032" s="174"/>
      <c r="BO2032" s="174"/>
      <c r="BP2032" s="174"/>
      <c r="BQ2032" s="174"/>
      <c r="BR2032" s="174"/>
      <c r="BS2032" s="174"/>
      <c r="BT2032" s="174"/>
      <c r="BU2032" s="174"/>
      <c r="BV2032" s="174"/>
      <c r="BW2032" s="174"/>
      <c r="BX2032" s="174"/>
      <c r="BY2032" s="174"/>
      <c r="BZ2032" s="174"/>
      <c r="CA2032" s="174"/>
      <c r="CB2032" s="174"/>
      <c r="CC2032" s="174"/>
      <c r="CD2032" s="174"/>
      <c r="CE2032" s="174"/>
      <c r="CF2032" s="174"/>
      <c r="CG2032" s="174"/>
      <c r="CH2032" s="174"/>
      <c r="CI2032" s="174"/>
      <c r="CJ2032" s="174"/>
      <c r="CK2032" s="174"/>
      <c r="CL2032" s="174"/>
      <c r="CM2032" s="174"/>
      <c r="CN2032" s="174"/>
      <c r="CO2032" s="174"/>
      <c r="CP2032" s="174"/>
      <c r="CQ2032" s="174"/>
      <c r="CR2032" s="174"/>
      <c r="CS2032" s="174"/>
      <c r="CT2032" s="174"/>
      <c r="CU2032" s="174"/>
      <c r="CV2032" s="174"/>
      <c r="CW2032" s="174"/>
      <c r="CX2032" s="174"/>
      <c r="CY2032" s="174"/>
      <c r="CZ2032" s="174"/>
      <c r="DA2032" s="174"/>
      <c r="DB2032" s="174"/>
      <c r="DC2032" s="174"/>
      <c r="DD2032" s="174"/>
      <c r="DE2032" s="174"/>
      <c r="DF2032" s="174"/>
      <c r="DG2032" s="174"/>
      <c r="DH2032" s="174"/>
      <c r="DI2032" s="174"/>
      <c r="DJ2032" s="174"/>
      <c r="DK2032" s="174"/>
      <c r="DL2032" s="174"/>
      <c r="DM2032" s="174"/>
      <c r="DN2032" s="174"/>
      <c r="DO2032" s="174"/>
      <c r="DP2032" s="174"/>
      <c r="DQ2032" s="174"/>
      <c r="DR2032" s="174"/>
      <c r="DS2032" s="174"/>
      <c r="DT2032" s="174"/>
      <c r="DU2032" s="174"/>
      <c r="DV2032" s="174"/>
      <c r="DW2032" s="174"/>
      <c r="DX2032" s="174"/>
      <c r="DY2032" s="174"/>
      <c r="DZ2032" s="174"/>
      <c r="EA2032" s="174"/>
      <c r="EB2032" s="174"/>
      <c r="EC2032" s="174"/>
      <c r="ED2032" s="174"/>
      <c r="EE2032" s="174"/>
      <c r="EF2032" s="174"/>
      <c r="EG2032" s="174"/>
      <c r="EH2032" s="174"/>
      <c r="EI2032" s="174"/>
      <c r="EJ2032" s="174"/>
      <c r="EK2032" s="174"/>
      <c r="EL2032" s="174"/>
      <c r="EM2032" s="174"/>
      <c r="EN2032" s="174"/>
      <c r="EO2032" s="174"/>
      <c r="EP2032" s="174"/>
      <c r="EQ2032" s="174"/>
      <c r="ER2032" s="174"/>
      <c r="ES2032" s="174"/>
      <c r="ET2032" s="174"/>
      <c r="EU2032" s="174"/>
      <c r="EV2032" s="174"/>
      <c r="EW2032" s="174"/>
      <c r="EX2032" s="174"/>
      <c r="EY2032" s="174"/>
      <c r="EZ2032" s="174"/>
      <c r="FA2032" s="174"/>
      <c r="FB2032" s="174"/>
      <c r="FC2032" s="174"/>
      <c r="FD2032" s="174"/>
      <c r="FE2032" s="174"/>
      <c r="FF2032" s="174"/>
      <c r="FG2032" s="174"/>
      <c r="FH2032" s="174"/>
      <c r="FI2032" s="174"/>
      <c r="FJ2032" s="174"/>
      <c r="FK2032" s="174"/>
      <c r="FL2032" s="174"/>
      <c r="FM2032" s="174"/>
      <c r="FN2032" s="174"/>
      <c r="FO2032" s="174"/>
      <c r="FP2032" s="174"/>
      <c r="FQ2032" s="174"/>
      <c r="FR2032" s="174"/>
      <c r="FS2032" s="174"/>
      <c r="FT2032" s="174"/>
      <c r="FU2032" s="174"/>
      <c r="FV2032" s="174"/>
      <c r="FW2032" s="174"/>
      <c r="FX2032" s="174"/>
      <c r="FY2032" s="174"/>
      <c r="FZ2032" s="174"/>
      <c r="GA2032" s="174"/>
      <c r="GB2032" s="174"/>
      <c r="GC2032" s="174"/>
      <c r="GD2032" s="174"/>
      <c r="GE2032" s="174"/>
      <c r="GF2032" s="174"/>
      <c r="GG2032" s="174"/>
      <c r="GH2032" s="174"/>
      <c r="GI2032" s="174"/>
      <c r="GJ2032" s="174"/>
      <c r="GK2032" s="174"/>
      <c r="GL2032" s="174"/>
      <c r="GM2032" s="174"/>
      <c r="GN2032" s="174"/>
      <c r="GO2032" s="174"/>
      <c r="GP2032" s="174"/>
      <c r="GQ2032" s="174"/>
      <c r="GR2032" s="174"/>
      <c r="GS2032" s="174"/>
      <c r="GT2032" s="174"/>
      <c r="GU2032" s="174"/>
      <c r="GV2032" s="174"/>
      <c r="GW2032" s="174"/>
      <c r="GX2032" s="174"/>
      <c r="GY2032" s="174"/>
      <c r="GZ2032" s="174"/>
      <c r="HA2032" s="174"/>
      <c r="HB2032" s="174"/>
      <c r="HC2032" s="174"/>
      <c r="HD2032" s="174"/>
      <c r="HE2032" s="174"/>
      <c r="HF2032" s="174"/>
      <c r="HG2032" s="174"/>
      <c r="HH2032" s="174"/>
      <c r="HI2032" s="174"/>
      <c r="HJ2032" s="174"/>
      <c r="HK2032" s="174"/>
      <c r="HL2032" s="174"/>
      <c r="HM2032" s="174"/>
      <c r="HN2032" s="174"/>
      <c r="HO2032" s="174"/>
      <c r="HP2032" s="174"/>
      <c r="HQ2032" s="174"/>
      <c r="HR2032" s="174"/>
      <c r="HS2032" s="174"/>
      <c r="HT2032" s="174"/>
      <c r="HU2032" s="174"/>
      <c r="HV2032" s="174"/>
      <c r="HW2032" s="174"/>
      <c r="HX2032" s="174"/>
      <c r="HY2032" s="174"/>
      <c r="HZ2032" s="174"/>
      <c r="IA2032" s="174"/>
      <c r="IB2032" s="174"/>
      <c r="IC2032" s="174"/>
      <c r="ID2032" s="174"/>
      <c r="IE2032" s="174"/>
      <c r="IF2032" s="174"/>
      <c r="IG2032" s="174"/>
      <c r="IH2032" s="174"/>
      <c r="II2032" s="174"/>
      <c r="IJ2032" s="174"/>
      <c r="IK2032" s="174"/>
      <c r="IL2032" s="174"/>
      <c r="IM2032" s="174"/>
      <c r="IN2032" s="174"/>
      <c r="IO2032" s="174"/>
      <c r="IP2032" s="174"/>
      <c r="IQ2032" s="174"/>
      <c r="IR2032" s="174"/>
      <c r="IS2032" s="174"/>
      <c r="IT2032" s="174"/>
      <c r="IU2032" s="174"/>
      <c r="IV2032" s="174"/>
      <c r="IW2032" s="174"/>
      <c r="IX2032" s="174"/>
      <c r="IY2032" s="174"/>
      <c r="IZ2032" s="174"/>
      <c r="JA2032" s="174"/>
    </row>
    <row r="2033" spans="1:261" s="1031" customFormat="1" ht="105" x14ac:dyDescent="0.25">
      <c r="A2033" s="297"/>
      <c r="B2033" s="297"/>
      <c r="C2033" s="681" t="s">
        <v>549</v>
      </c>
      <c r="D2033" s="238"/>
      <c r="E2033" s="238"/>
      <c r="F2033" s="2194">
        <f t="shared" si="748"/>
        <v>100</v>
      </c>
      <c r="G2033" s="912">
        <f t="shared" si="748"/>
        <v>8.3333333333333339</v>
      </c>
      <c r="H2033" s="912">
        <f t="shared" si="748"/>
        <v>27</v>
      </c>
      <c r="I2033" s="2375">
        <f t="shared" si="748"/>
        <v>324</v>
      </c>
      <c r="J2033" s="2991"/>
      <c r="K2033" s="2991"/>
      <c r="L2033" s="2992"/>
      <c r="M2033" s="2992"/>
      <c r="N2033" s="2992"/>
      <c r="O2033" s="2992"/>
      <c r="P2033" s="2992"/>
      <c r="Q2033" s="2992"/>
      <c r="R2033" s="3288"/>
      <c r="S2033" s="3288"/>
      <c r="T2033" s="3288"/>
      <c r="U2033" s="3289"/>
      <c r="V2033" s="3288"/>
      <c r="W2033" s="3288"/>
      <c r="X2033" s="3290"/>
      <c r="Y2033" s="3290"/>
      <c r="Z2033" s="3288"/>
      <c r="AA2033" s="1116">
        <f t="shared" ref="AA2033" si="756">AA1964</f>
        <v>0</v>
      </c>
      <c r="AB2033" s="3078"/>
      <c r="AC2033" s="2587"/>
      <c r="AD2033" s="3494"/>
      <c r="AE2033" s="174"/>
      <c r="AF2033" s="174"/>
      <c r="AG2033" s="174"/>
      <c r="AH2033" s="174"/>
      <c r="AI2033" s="174"/>
      <c r="AJ2033" s="174"/>
      <c r="AK2033" s="174"/>
      <c r="AL2033" s="174"/>
      <c r="AM2033" s="174"/>
      <c r="AN2033" s="174"/>
      <c r="AO2033" s="174"/>
      <c r="AP2033" s="174"/>
      <c r="AQ2033" s="174"/>
      <c r="AR2033" s="174"/>
      <c r="AS2033" s="174"/>
      <c r="AT2033" s="174"/>
      <c r="AU2033" s="174"/>
      <c r="AV2033" s="174"/>
      <c r="AW2033" s="174"/>
      <c r="AX2033" s="174"/>
      <c r="AY2033" s="174"/>
      <c r="AZ2033" s="174"/>
      <c r="BA2033" s="174"/>
      <c r="BB2033" s="174"/>
      <c r="BC2033" s="174"/>
      <c r="BD2033" s="174"/>
      <c r="BE2033" s="174"/>
      <c r="BF2033" s="174"/>
      <c r="BG2033" s="174"/>
      <c r="BH2033" s="174"/>
      <c r="BI2033" s="174"/>
      <c r="BJ2033" s="174"/>
      <c r="BK2033" s="174"/>
      <c r="BL2033" s="174"/>
      <c r="BM2033" s="174"/>
      <c r="BN2033" s="174"/>
      <c r="BO2033" s="174"/>
      <c r="BP2033" s="174"/>
      <c r="BQ2033" s="174"/>
      <c r="BR2033" s="174"/>
      <c r="BS2033" s="174"/>
      <c r="BT2033" s="174"/>
      <c r="BU2033" s="174"/>
      <c r="BV2033" s="174"/>
      <c r="BW2033" s="174"/>
      <c r="BX2033" s="174"/>
      <c r="BY2033" s="174"/>
      <c r="BZ2033" s="174"/>
      <c r="CA2033" s="174"/>
      <c r="CB2033" s="174"/>
      <c r="CC2033" s="174"/>
      <c r="CD2033" s="174"/>
      <c r="CE2033" s="174"/>
      <c r="CF2033" s="174"/>
      <c r="CG2033" s="174"/>
      <c r="CH2033" s="174"/>
      <c r="CI2033" s="174"/>
      <c r="CJ2033" s="174"/>
      <c r="CK2033" s="174"/>
      <c r="CL2033" s="174"/>
      <c r="CM2033" s="174"/>
      <c r="CN2033" s="174"/>
      <c r="CO2033" s="174"/>
      <c r="CP2033" s="174"/>
      <c r="CQ2033" s="174"/>
      <c r="CR2033" s="174"/>
      <c r="CS2033" s="174"/>
      <c r="CT2033" s="174"/>
      <c r="CU2033" s="174"/>
      <c r="CV2033" s="174"/>
      <c r="CW2033" s="174"/>
      <c r="CX2033" s="174"/>
      <c r="CY2033" s="174"/>
      <c r="CZ2033" s="174"/>
      <c r="DA2033" s="174"/>
      <c r="DB2033" s="174"/>
      <c r="DC2033" s="174"/>
      <c r="DD2033" s="174"/>
      <c r="DE2033" s="174"/>
      <c r="DF2033" s="174"/>
      <c r="DG2033" s="174"/>
      <c r="DH2033" s="174"/>
      <c r="DI2033" s="174"/>
      <c r="DJ2033" s="174"/>
      <c r="DK2033" s="174"/>
      <c r="DL2033" s="174"/>
      <c r="DM2033" s="174"/>
      <c r="DN2033" s="174"/>
      <c r="DO2033" s="174"/>
      <c r="DP2033" s="174"/>
      <c r="DQ2033" s="174"/>
      <c r="DR2033" s="174"/>
      <c r="DS2033" s="174"/>
      <c r="DT2033" s="174"/>
      <c r="DU2033" s="174"/>
      <c r="DV2033" s="174"/>
      <c r="DW2033" s="174"/>
      <c r="DX2033" s="174"/>
      <c r="DY2033" s="174"/>
      <c r="DZ2033" s="174"/>
      <c r="EA2033" s="174"/>
      <c r="EB2033" s="174"/>
      <c r="EC2033" s="174"/>
      <c r="ED2033" s="174"/>
      <c r="EE2033" s="174"/>
      <c r="EF2033" s="174"/>
      <c r="EG2033" s="174"/>
      <c r="EH2033" s="174"/>
      <c r="EI2033" s="174"/>
      <c r="EJ2033" s="174"/>
      <c r="EK2033" s="174"/>
      <c r="EL2033" s="174"/>
      <c r="EM2033" s="174"/>
      <c r="EN2033" s="174"/>
      <c r="EO2033" s="174"/>
      <c r="EP2033" s="174"/>
      <c r="EQ2033" s="174"/>
      <c r="ER2033" s="174"/>
      <c r="ES2033" s="174"/>
      <c r="ET2033" s="174"/>
      <c r="EU2033" s="174"/>
      <c r="EV2033" s="174"/>
      <c r="EW2033" s="174"/>
      <c r="EX2033" s="174"/>
      <c r="EY2033" s="174"/>
      <c r="EZ2033" s="174"/>
      <c r="FA2033" s="174"/>
      <c r="FB2033" s="174"/>
      <c r="FC2033" s="174"/>
      <c r="FD2033" s="174"/>
      <c r="FE2033" s="174"/>
      <c r="FF2033" s="174"/>
      <c r="FG2033" s="174"/>
      <c r="FH2033" s="174"/>
      <c r="FI2033" s="174"/>
      <c r="FJ2033" s="174"/>
      <c r="FK2033" s="174"/>
      <c r="FL2033" s="174"/>
      <c r="FM2033" s="174"/>
      <c r="FN2033" s="174"/>
      <c r="FO2033" s="174"/>
      <c r="FP2033" s="174"/>
      <c r="FQ2033" s="174"/>
      <c r="FR2033" s="174"/>
      <c r="FS2033" s="174"/>
      <c r="FT2033" s="174"/>
      <c r="FU2033" s="174"/>
      <c r="FV2033" s="174"/>
      <c r="FW2033" s="174"/>
      <c r="FX2033" s="174"/>
      <c r="FY2033" s="174"/>
      <c r="FZ2033" s="174"/>
      <c r="GA2033" s="174"/>
      <c r="GB2033" s="174"/>
      <c r="GC2033" s="174"/>
      <c r="GD2033" s="174"/>
      <c r="GE2033" s="174"/>
      <c r="GF2033" s="174"/>
      <c r="GG2033" s="174"/>
      <c r="GH2033" s="174"/>
      <c r="GI2033" s="174"/>
      <c r="GJ2033" s="174"/>
      <c r="GK2033" s="174"/>
      <c r="GL2033" s="174"/>
      <c r="GM2033" s="174"/>
      <c r="GN2033" s="174"/>
      <c r="GO2033" s="174"/>
      <c r="GP2033" s="174"/>
      <c r="GQ2033" s="174"/>
      <c r="GR2033" s="174"/>
      <c r="GS2033" s="174"/>
      <c r="GT2033" s="174"/>
      <c r="GU2033" s="174"/>
      <c r="GV2033" s="174"/>
      <c r="GW2033" s="174"/>
      <c r="GX2033" s="174"/>
      <c r="GY2033" s="174"/>
      <c r="GZ2033" s="174"/>
      <c r="HA2033" s="174"/>
      <c r="HB2033" s="174"/>
      <c r="HC2033" s="174"/>
      <c r="HD2033" s="174"/>
      <c r="HE2033" s="174"/>
      <c r="HF2033" s="174"/>
      <c r="HG2033" s="174"/>
      <c r="HH2033" s="174"/>
      <c r="HI2033" s="174"/>
      <c r="HJ2033" s="174"/>
      <c r="HK2033" s="174"/>
      <c r="HL2033" s="174"/>
      <c r="HM2033" s="174"/>
      <c r="HN2033" s="174"/>
      <c r="HO2033" s="174"/>
      <c r="HP2033" s="174"/>
      <c r="HQ2033" s="174"/>
      <c r="HR2033" s="174"/>
      <c r="HS2033" s="174"/>
      <c r="HT2033" s="174"/>
      <c r="HU2033" s="174"/>
      <c r="HV2033" s="174"/>
      <c r="HW2033" s="174"/>
      <c r="HX2033" s="174"/>
      <c r="HY2033" s="174"/>
      <c r="HZ2033" s="174"/>
      <c r="IA2033" s="174"/>
      <c r="IB2033" s="174"/>
      <c r="IC2033" s="174"/>
      <c r="ID2033" s="174"/>
      <c r="IE2033" s="174"/>
      <c r="IF2033" s="174"/>
      <c r="IG2033" s="174"/>
      <c r="IH2033" s="174"/>
      <c r="II2033" s="174"/>
      <c r="IJ2033" s="174"/>
      <c r="IK2033" s="174"/>
      <c r="IL2033" s="174"/>
      <c r="IM2033" s="174"/>
      <c r="IN2033" s="174"/>
      <c r="IO2033" s="174"/>
      <c r="IP2033" s="174"/>
      <c r="IQ2033" s="174"/>
      <c r="IR2033" s="174"/>
      <c r="IS2033" s="174"/>
      <c r="IT2033" s="174"/>
      <c r="IU2033" s="174"/>
      <c r="IV2033" s="174"/>
      <c r="IW2033" s="174"/>
      <c r="IX2033" s="174"/>
      <c r="IY2033" s="174"/>
      <c r="IZ2033" s="174"/>
      <c r="JA2033" s="174"/>
    </row>
    <row r="2034" spans="1:261" s="1031" customFormat="1" ht="42.75" x14ac:dyDescent="0.25">
      <c r="A2034" s="297"/>
      <c r="B2034" s="297"/>
      <c r="C2034" s="1241" t="s">
        <v>517</v>
      </c>
      <c r="D2034" s="238"/>
      <c r="E2034" s="238"/>
      <c r="F2034" s="2194">
        <f t="shared" si="748"/>
        <v>780</v>
      </c>
      <c r="G2034" s="912">
        <f t="shared" si="748"/>
        <v>65</v>
      </c>
      <c r="H2034" s="912">
        <f t="shared" si="748"/>
        <v>0</v>
      </c>
      <c r="I2034" s="2375">
        <f t="shared" si="748"/>
        <v>0</v>
      </c>
      <c r="J2034" s="2991"/>
      <c r="K2034" s="2991"/>
      <c r="L2034" s="2992"/>
      <c r="M2034" s="2992"/>
      <c r="N2034" s="2992"/>
      <c r="O2034" s="2992"/>
      <c r="P2034" s="2992"/>
      <c r="Q2034" s="2992"/>
      <c r="R2034" s="912">
        <f t="shared" ref="R2034:AA2034" si="757">R1965</f>
        <v>1277.9346</v>
      </c>
      <c r="S2034" s="912">
        <f t="shared" si="757"/>
        <v>106.49455</v>
      </c>
      <c r="T2034" s="912">
        <f t="shared" si="757"/>
        <v>0</v>
      </c>
      <c r="U2034" s="912">
        <f t="shared" si="757"/>
        <v>0</v>
      </c>
      <c r="V2034" s="912">
        <f t="shared" si="757"/>
        <v>0</v>
      </c>
      <c r="W2034" s="912">
        <f t="shared" si="757"/>
        <v>-106.49455</v>
      </c>
      <c r="X2034" s="912">
        <f t="shared" si="757"/>
        <v>0</v>
      </c>
      <c r="Y2034" s="912">
        <f t="shared" si="757"/>
        <v>0</v>
      </c>
      <c r="Z2034" s="912">
        <f t="shared" si="757"/>
        <v>0</v>
      </c>
      <c r="AA2034" s="1116">
        <f t="shared" si="757"/>
        <v>0</v>
      </c>
      <c r="AB2034" s="3078"/>
      <c r="AC2034" s="2587"/>
      <c r="AD2034" s="3494"/>
      <c r="AE2034" s="174"/>
      <c r="AF2034" s="174"/>
      <c r="AG2034" s="174"/>
      <c r="AH2034" s="174"/>
      <c r="AI2034" s="174"/>
      <c r="AJ2034" s="174"/>
      <c r="AK2034" s="174"/>
      <c r="AL2034" s="174"/>
      <c r="AM2034" s="174"/>
      <c r="AN2034" s="174"/>
      <c r="AO2034" s="174"/>
      <c r="AP2034" s="174"/>
      <c r="AQ2034" s="174"/>
      <c r="AR2034" s="174"/>
      <c r="AS2034" s="174"/>
      <c r="AT2034" s="174"/>
      <c r="AU2034" s="174"/>
      <c r="AV2034" s="174"/>
      <c r="AW2034" s="174"/>
      <c r="AX2034" s="174"/>
      <c r="AY2034" s="174"/>
      <c r="AZ2034" s="174"/>
      <c r="BA2034" s="174"/>
      <c r="BB2034" s="174"/>
      <c r="BC2034" s="174"/>
      <c r="BD2034" s="174"/>
      <c r="BE2034" s="174"/>
      <c r="BF2034" s="174"/>
      <c r="BG2034" s="174"/>
      <c r="BH2034" s="174"/>
      <c r="BI2034" s="174"/>
      <c r="BJ2034" s="174"/>
      <c r="BK2034" s="174"/>
      <c r="BL2034" s="174"/>
      <c r="BM2034" s="174"/>
      <c r="BN2034" s="174"/>
      <c r="BO2034" s="174"/>
      <c r="BP2034" s="174"/>
      <c r="BQ2034" s="174"/>
      <c r="BR2034" s="174"/>
      <c r="BS2034" s="174"/>
      <c r="BT2034" s="174"/>
      <c r="BU2034" s="174"/>
      <c r="BV2034" s="174"/>
      <c r="BW2034" s="174"/>
      <c r="BX2034" s="174"/>
      <c r="BY2034" s="174"/>
      <c r="BZ2034" s="174"/>
      <c r="CA2034" s="174"/>
      <c r="CB2034" s="174"/>
      <c r="CC2034" s="174"/>
      <c r="CD2034" s="174"/>
      <c r="CE2034" s="174"/>
      <c r="CF2034" s="174"/>
      <c r="CG2034" s="174"/>
      <c r="CH2034" s="174"/>
      <c r="CI2034" s="174"/>
      <c r="CJ2034" s="174"/>
      <c r="CK2034" s="174"/>
      <c r="CL2034" s="174"/>
      <c r="CM2034" s="174"/>
      <c r="CN2034" s="174"/>
      <c r="CO2034" s="174"/>
      <c r="CP2034" s="174"/>
      <c r="CQ2034" s="174"/>
      <c r="CR2034" s="174"/>
      <c r="CS2034" s="174"/>
      <c r="CT2034" s="174"/>
      <c r="CU2034" s="174"/>
      <c r="CV2034" s="174"/>
      <c r="CW2034" s="174"/>
      <c r="CX2034" s="174"/>
      <c r="CY2034" s="174"/>
      <c r="CZ2034" s="174"/>
      <c r="DA2034" s="174"/>
      <c r="DB2034" s="174"/>
      <c r="DC2034" s="174"/>
      <c r="DD2034" s="174"/>
      <c r="DE2034" s="174"/>
      <c r="DF2034" s="174"/>
      <c r="DG2034" s="174"/>
      <c r="DH2034" s="174"/>
      <c r="DI2034" s="174"/>
      <c r="DJ2034" s="174"/>
      <c r="DK2034" s="174"/>
      <c r="DL2034" s="174"/>
      <c r="DM2034" s="174"/>
      <c r="DN2034" s="174"/>
      <c r="DO2034" s="174"/>
      <c r="DP2034" s="174"/>
      <c r="DQ2034" s="174"/>
      <c r="DR2034" s="174"/>
      <c r="DS2034" s="174"/>
      <c r="DT2034" s="174"/>
      <c r="DU2034" s="174"/>
      <c r="DV2034" s="174"/>
      <c r="DW2034" s="174"/>
      <c r="DX2034" s="174"/>
      <c r="DY2034" s="174"/>
      <c r="DZ2034" s="174"/>
      <c r="EA2034" s="174"/>
      <c r="EB2034" s="174"/>
      <c r="EC2034" s="174"/>
      <c r="ED2034" s="174"/>
      <c r="EE2034" s="174"/>
      <c r="EF2034" s="174"/>
      <c r="EG2034" s="174"/>
      <c r="EH2034" s="174"/>
      <c r="EI2034" s="174"/>
      <c r="EJ2034" s="174"/>
      <c r="EK2034" s="174"/>
      <c r="EL2034" s="174"/>
      <c r="EM2034" s="174"/>
      <c r="EN2034" s="174"/>
      <c r="EO2034" s="174"/>
      <c r="EP2034" s="174"/>
      <c r="EQ2034" s="174"/>
      <c r="ER2034" s="174"/>
      <c r="ES2034" s="174"/>
      <c r="ET2034" s="174"/>
      <c r="EU2034" s="174"/>
      <c r="EV2034" s="174"/>
      <c r="EW2034" s="174"/>
      <c r="EX2034" s="174"/>
      <c r="EY2034" s="174"/>
      <c r="EZ2034" s="174"/>
      <c r="FA2034" s="174"/>
      <c r="FB2034" s="174"/>
      <c r="FC2034" s="174"/>
      <c r="FD2034" s="174"/>
      <c r="FE2034" s="174"/>
      <c r="FF2034" s="174"/>
      <c r="FG2034" s="174"/>
      <c r="FH2034" s="174"/>
      <c r="FI2034" s="174"/>
      <c r="FJ2034" s="174"/>
      <c r="FK2034" s="174"/>
      <c r="FL2034" s="174"/>
      <c r="FM2034" s="174"/>
      <c r="FN2034" s="174"/>
      <c r="FO2034" s="174"/>
      <c r="FP2034" s="174"/>
      <c r="FQ2034" s="174"/>
      <c r="FR2034" s="174"/>
      <c r="FS2034" s="174"/>
      <c r="FT2034" s="174"/>
      <c r="FU2034" s="174"/>
      <c r="FV2034" s="174"/>
      <c r="FW2034" s="174"/>
      <c r="FX2034" s="174"/>
      <c r="FY2034" s="174"/>
      <c r="FZ2034" s="174"/>
      <c r="GA2034" s="174"/>
      <c r="GB2034" s="174"/>
      <c r="GC2034" s="174"/>
      <c r="GD2034" s="174"/>
      <c r="GE2034" s="174"/>
      <c r="GF2034" s="174"/>
      <c r="GG2034" s="174"/>
      <c r="GH2034" s="174"/>
      <c r="GI2034" s="174"/>
      <c r="GJ2034" s="174"/>
      <c r="GK2034" s="174"/>
      <c r="GL2034" s="174"/>
      <c r="GM2034" s="174"/>
      <c r="GN2034" s="174"/>
      <c r="GO2034" s="174"/>
      <c r="GP2034" s="174"/>
      <c r="GQ2034" s="174"/>
      <c r="GR2034" s="174"/>
      <c r="GS2034" s="174"/>
      <c r="GT2034" s="174"/>
      <c r="GU2034" s="174"/>
      <c r="GV2034" s="174"/>
      <c r="GW2034" s="174"/>
      <c r="GX2034" s="174"/>
      <c r="GY2034" s="174"/>
      <c r="GZ2034" s="174"/>
      <c r="HA2034" s="174"/>
      <c r="HB2034" s="174"/>
      <c r="HC2034" s="174"/>
      <c r="HD2034" s="174"/>
      <c r="HE2034" s="174"/>
      <c r="HF2034" s="174"/>
      <c r="HG2034" s="174"/>
      <c r="HH2034" s="174"/>
      <c r="HI2034" s="174"/>
      <c r="HJ2034" s="174"/>
      <c r="HK2034" s="174"/>
      <c r="HL2034" s="174"/>
      <c r="HM2034" s="174"/>
      <c r="HN2034" s="174"/>
      <c r="HO2034" s="174"/>
      <c r="HP2034" s="174"/>
      <c r="HQ2034" s="174"/>
      <c r="HR2034" s="174"/>
      <c r="HS2034" s="174"/>
      <c r="HT2034" s="174"/>
      <c r="HU2034" s="174"/>
      <c r="HV2034" s="174"/>
      <c r="HW2034" s="174"/>
      <c r="HX2034" s="174"/>
      <c r="HY2034" s="174"/>
      <c r="HZ2034" s="174"/>
      <c r="IA2034" s="174"/>
      <c r="IB2034" s="174"/>
      <c r="IC2034" s="174"/>
      <c r="ID2034" s="174"/>
      <c r="IE2034" s="174"/>
      <c r="IF2034" s="174"/>
      <c r="IG2034" s="174"/>
      <c r="IH2034" s="174"/>
      <c r="II2034" s="174"/>
      <c r="IJ2034" s="174"/>
      <c r="IK2034" s="174"/>
      <c r="IL2034" s="174"/>
      <c r="IM2034" s="174"/>
      <c r="IN2034" s="174"/>
      <c r="IO2034" s="174"/>
      <c r="IP2034" s="174"/>
      <c r="IQ2034" s="174"/>
      <c r="IR2034" s="174"/>
      <c r="IS2034" s="174"/>
      <c r="IT2034" s="174"/>
      <c r="IU2034" s="174"/>
      <c r="IV2034" s="174"/>
      <c r="IW2034" s="174"/>
      <c r="IX2034" s="174"/>
      <c r="IY2034" s="174"/>
      <c r="IZ2034" s="174"/>
      <c r="JA2034" s="174"/>
    </row>
    <row r="2035" spans="1:261" s="1031" customFormat="1" x14ac:dyDescent="0.25">
      <c r="A2035" s="297"/>
      <c r="B2035" s="297"/>
      <c r="C2035" s="681" t="s">
        <v>518</v>
      </c>
      <c r="D2035" s="238"/>
      <c r="E2035" s="238"/>
      <c r="F2035" s="2194">
        <f t="shared" si="748"/>
        <v>780</v>
      </c>
      <c r="G2035" s="912">
        <f t="shared" si="748"/>
        <v>65</v>
      </c>
      <c r="H2035" s="912">
        <f t="shared" si="748"/>
        <v>0</v>
      </c>
      <c r="I2035" s="2375">
        <f t="shared" si="748"/>
        <v>0</v>
      </c>
      <c r="J2035" s="2991"/>
      <c r="K2035" s="2991"/>
      <c r="L2035" s="2992"/>
      <c r="M2035" s="2992"/>
      <c r="N2035" s="2992"/>
      <c r="O2035" s="2992"/>
      <c r="P2035" s="2992"/>
      <c r="Q2035" s="2992"/>
      <c r="R2035" s="3288"/>
      <c r="S2035" s="3288"/>
      <c r="T2035" s="3288"/>
      <c r="U2035" s="3289"/>
      <c r="V2035" s="3288"/>
      <c r="W2035" s="3288"/>
      <c r="X2035" s="3290"/>
      <c r="Y2035" s="3290"/>
      <c r="Z2035" s="3288"/>
      <c r="AA2035" s="1116">
        <f t="shared" ref="AA2035" si="758">AA1966</f>
        <v>0</v>
      </c>
      <c r="AB2035" s="3078"/>
      <c r="AC2035" s="2587"/>
      <c r="AD2035" s="3494"/>
      <c r="AE2035" s="174"/>
      <c r="AF2035" s="174"/>
      <c r="AG2035" s="174"/>
      <c r="AH2035" s="174"/>
      <c r="AI2035" s="174"/>
      <c r="AJ2035" s="174"/>
      <c r="AK2035" s="174"/>
      <c r="AL2035" s="174"/>
      <c r="AM2035" s="174"/>
      <c r="AN2035" s="174"/>
      <c r="AO2035" s="174"/>
      <c r="AP2035" s="174"/>
      <c r="AQ2035" s="174"/>
      <c r="AR2035" s="174"/>
      <c r="AS2035" s="174"/>
      <c r="AT2035" s="174"/>
      <c r="AU2035" s="174"/>
      <c r="AV2035" s="174"/>
      <c r="AW2035" s="174"/>
      <c r="AX2035" s="174"/>
      <c r="AY2035" s="174"/>
      <c r="AZ2035" s="174"/>
      <c r="BA2035" s="174"/>
      <c r="BB2035" s="174"/>
      <c r="BC2035" s="174"/>
      <c r="BD2035" s="174"/>
      <c r="BE2035" s="174"/>
      <c r="BF2035" s="174"/>
      <c r="BG2035" s="174"/>
      <c r="BH2035" s="174"/>
      <c r="BI2035" s="174"/>
      <c r="BJ2035" s="174"/>
      <c r="BK2035" s="174"/>
      <c r="BL2035" s="174"/>
      <c r="BM2035" s="174"/>
      <c r="BN2035" s="174"/>
      <c r="BO2035" s="174"/>
      <c r="BP2035" s="174"/>
      <c r="BQ2035" s="174"/>
      <c r="BR2035" s="174"/>
      <c r="BS2035" s="174"/>
      <c r="BT2035" s="174"/>
      <c r="BU2035" s="174"/>
      <c r="BV2035" s="174"/>
      <c r="BW2035" s="174"/>
      <c r="BX2035" s="174"/>
      <c r="BY2035" s="174"/>
      <c r="BZ2035" s="174"/>
      <c r="CA2035" s="174"/>
      <c r="CB2035" s="174"/>
      <c r="CC2035" s="174"/>
      <c r="CD2035" s="174"/>
      <c r="CE2035" s="174"/>
      <c r="CF2035" s="174"/>
      <c r="CG2035" s="174"/>
      <c r="CH2035" s="174"/>
      <c r="CI2035" s="174"/>
      <c r="CJ2035" s="174"/>
      <c r="CK2035" s="174"/>
      <c r="CL2035" s="174"/>
      <c r="CM2035" s="174"/>
      <c r="CN2035" s="174"/>
      <c r="CO2035" s="174"/>
      <c r="CP2035" s="174"/>
      <c r="CQ2035" s="174"/>
      <c r="CR2035" s="174"/>
      <c r="CS2035" s="174"/>
      <c r="CT2035" s="174"/>
      <c r="CU2035" s="174"/>
      <c r="CV2035" s="174"/>
      <c r="CW2035" s="174"/>
      <c r="CX2035" s="174"/>
      <c r="CY2035" s="174"/>
      <c r="CZ2035" s="174"/>
      <c r="DA2035" s="174"/>
      <c r="DB2035" s="174"/>
      <c r="DC2035" s="174"/>
      <c r="DD2035" s="174"/>
      <c r="DE2035" s="174"/>
      <c r="DF2035" s="174"/>
      <c r="DG2035" s="174"/>
      <c r="DH2035" s="174"/>
      <c r="DI2035" s="174"/>
      <c r="DJ2035" s="174"/>
      <c r="DK2035" s="174"/>
      <c r="DL2035" s="174"/>
      <c r="DM2035" s="174"/>
      <c r="DN2035" s="174"/>
      <c r="DO2035" s="174"/>
      <c r="DP2035" s="174"/>
      <c r="DQ2035" s="174"/>
      <c r="DR2035" s="174"/>
      <c r="DS2035" s="174"/>
      <c r="DT2035" s="174"/>
      <c r="DU2035" s="174"/>
      <c r="DV2035" s="174"/>
      <c r="DW2035" s="174"/>
      <c r="DX2035" s="174"/>
      <c r="DY2035" s="174"/>
      <c r="DZ2035" s="174"/>
      <c r="EA2035" s="174"/>
      <c r="EB2035" s="174"/>
      <c r="EC2035" s="174"/>
      <c r="ED2035" s="174"/>
      <c r="EE2035" s="174"/>
      <c r="EF2035" s="174"/>
      <c r="EG2035" s="174"/>
      <c r="EH2035" s="174"/>
      <c r="EI2035" s="174"/>
      <c r="EJ2035" s="174"/>
      <c r="EK2035" s="174"/>
      <c r="EL2035" s="174"/>
      <c r="EM2035" s="174"/>
      <c r="EN2035" s="174"/>
      <c r="EO2035" s="174"/>
      <c r="EP2035" s="174"/>
      <c r="EQ2035" s="174"/>
      <c r="ER2035" s="174"/>
      <c r="ES2035" s="174"/>
      <c r="ET2035" s="174"/>
      <c r="EU2035" s="174"/>
      <c r="EV2035" s="174"/>
      <c r="EW2035" s="174"/>
      <c r="EX2035" s="174"/>
      <c r="EY2035" s="174"/>
      <c r="EZ2035" s="174"/>
      <c r="FA2035" s="174"/>
      <c r="FB2035" s="174"/>
      <c r="FC2035" s="174"/>
      <c r="FD2035" s="174"/>
      <c r="FE2035" s="174"/>
      <c r="FF2035" s="174"/>
      <c r="FG2035" s="174"/>
      <c r="FH2035" s="174"/>
      <c r="FI2035" s="174"/>
      <c r="FJ2035" s="174"/>
      <c r="FK2035" s="174"/>
      <c r="FL2035" s="174"/>
      <c r="FM2035" s="174"/>
      <c r="FN2035" s="174"/>
      <c r="FO2035" s="174"/>
      <c r="FP2035" s="174"/>
      <c r="FQ2035" s="174"/>
      <c r="FR2035" s="174"/>
      <c r="FS2035" s="174"/>
      <c r="FT2035" s="174"/>
      <c r="FU2035" s="174"/>
      <c r="FV2035" s="174"/>
      <c r="FW2035" s="174"/>
      <c r="FX2035" s="174"/>
      <c r="FY2035" s="174"/>
      <c r="FZ2035" s="174"/>
      <c r="GA2035" s="174"/>
      <c r="GB2035" s="174"/>
      <c r="GC2035" s="174"/>
      <c r="GD2035" s="174"/>
      <c r="GE2035" s="174"/>
      <c r="GF2035" s="174"/>
      <c r="GG2035" s="174"/>
      <c r="GH2035" s="174"/>
      <c r="GI2035" s="174"/>
      <c r="GJ2035" s="174"/>
      <c r="GK2035" s="174"/>
      <c r="GL2035" s="174"/>
      <c r="GM2035" s="174"/>
      <c r="GN2035" s="174"/>
      <c r="GO2035" s="174"/>
      <c r="GP2035" s="174"/>
      <c r="GQ2035" s="174"/>
      <c r="GR2035" s="174"/>
      <c r="GS2035" s="174"/>
      <c r="GT2035" s="174"/>
      <c r="GU2035" s="174"/>
      <c r="GV2035" s="174"/>
      <c r="GW2035" s="174"/>
      <c r="GX2035" s="174"/>
      <c r="GY2035" s="174"/>
      <c r="GZ2035" s="174"/>
      <c r="HA2035" s="174"/>
      <c r="HB2035" s="174"/>
      <c r="HC2035" s="174"/>
      <c r="HD2035" s="174"/>
      <c r="HE2035" s="174"/>
      <c r="HF2035" s="174"/>
      <c r="HG2035" s="174"/>
      <c r="HH2035" s="174"/>
      <c r="HI2035" s="174"/>
      <c r="HJ2035" s="174"/>
      <c r="HK2035" s="174"/>
      <c r="HL2035" s="174"/>
      <c r="HM2035" s="174"/>
      <c r="HN2035" s="174"/>
      <c r="HO2035" s="174"/>
      <c r="HP2035" s="174"/>
      <c r="HQ2035" s="174"/>
      <c r="HR2035" s="174"/>
      <c r="HS2035" s="174"/>
      <c r="HT2035" s="174"/>
      <c r="HU2035" s="174"/>
      <c r="HV2035" s="174"/>
      <c r="HW2035" s="174"/>
      <c r="HX2035" s="174"/>
      <c r="HY2035" s="174"/>
      <c r="HZ2035" s="174"/>
      <c r="IA2035" s="174"/>
      <c r="IB2035" s="174"/>
      <c r="IC2035" s="174"/>
      <c r="ID2035" s="174"/>
      <c r="IE2035" s="174"/>
      <c r="IF2035" s="174"/>
      <c r="IG2035" s="174"/>
      <c r="IH2035" s="174"/>
      <c r="II2035" s="174"/>
      <c r="IJ2035" s="174"/>
      <c r="IK2035" s="174"/>
      <c r="IL2035" s="174"/>
      <c r="IM2035" s="174"/>
      <c r="IN2035" s="174"/>
      <c r="IO2035" s="174"/>
      <c r="IP2035" s="174"/>
      <c r="IQ2035" s="174"/>
      <c r="IR2035" s="174"/>
      <c r="IS2035" s="174"/>
      <c r="IT2035" s="174"/>
      <c r="IU2035" s="174"/>
      <c r="IV2035" s="174"/>
      <c r="IW2035" s="174"/>
      <c r="IX2035" s="174"/>
      <c r="IY2035" s="174"/>
      <c r="IZ2035" s="174"/>
      <c r="JA2035" s="174"/>
    </row>
    <row r="2036" spans="1:261" s="1031" customFormat="1" ht="42.75" x14ac:dyDescent="0.25">
      <c r="A2036" s="297"/>
      <c r="B2036" s="297"/>
      <c r="C2036" s="1241" t="s">
        <v>519</v>
      </c>
      <c r="D2036" s="238"/>
      <c r="E2036" s="238"/>
      <c r="F2036" s="2194">
        <f t="shared" si="748"/>
        <v>0</v>
      </c>
      <c r="G2036" s="912">
        <f t="shared" si="748"/>
        <v>0</v>
      </c>
      <c r="H2036" s="912">
        <f t="shared" si="748"/>
        <v>0</v>
      </c>
      <c r="I2036" s="2375">
        <f t="shared" si="748"/>
        <v>0</v>
      </c>
      <c r="J2036" s="2991"/>
      <c r="K2036" s="2991"/>
      <c r="L2036" s="2992"/>
      <c r="M2036" s="2992"/>
      <c r="N2036" s="2992"/>
      <c r="O2036" s="2992"/>
      <c r="P2036" s="2992"/>
      <c r="Q2036" s="2992"/>
      <c r="R2036" s="3288"/>
      <c r="S2036" s="3288"/>
      <c r="T2036" s="3288"/>
      <c r="U2036" s="3289"/>
      <c r="V2036" s="3288"/>
      <c r="W2036" s="3288"/>
      <c r="X2036" s="3290"/>
      <c r="Y2036" s="3290"/>
      <c r="Z2036" s="3288"/>
      <c r="AA2036" s="1116">
        <f t="shared" ref="AA2036" si="759">AA1967</f>
        <v>0</v>
      </c>
      <c r="AB2036" s="3078"/>
      <c r="AC2036" s="2587"/>
      <c r="AD2036" s="3494"/>
      <c r="AE2036" s="174"/>
      <c r="AF2036" s="174"/>
      <c r="AG2036" s="174"/>
      <c r="AH2036" s="174"/>
      <c r="AI2036" s="174"/>
      <c r="AJ2036" s="174"/>
      <c r="AK2036" s="174"/>
      <c r="AL2036" s="174"/>
      <c r="AM2036" s="174"/>
      <c r="AN2036" s="174"/>
      <c r="AO2036" s="174"/>
      <c r="AP2036" s="174"/>
      <c r="AQ2036" s="174"/>
      <c r="AR2036" s="174"/>
      <c r="AS2036" s="174"/>
      <c r="AT2036" s="174"/>
      <c r="AU2036" s="174"/>
      <c r="AV2036" s="174"/>
      <c r="AW2036" s="174"/>
      <c r="AX2036" s="174"/>
      <c r="AY2036" s="174"/>
      <c r="AZ2036" s="174"/>
      <c r="BA2036" s="174"/>
      <c r="BB2036" s="174"/>
      <c r="BC2036" s="174"/>
      <c r="BD2036" s="174"/>
      <c r="BE2036" s="174"/>
      <c r="BF2036" s="174"/>
      <c r="BG2036" s="174"/>
      <c r="BH2036" s="174"/>
      <c r="BI2036" s="174"/>
      <c r="BJ2036" s="174"/>
      <c r="BK2036" s="174"/>
      <c r="BL2036" s="174"/>
      <c r="BM2036" s="174"/>
      <c r="BN2036" s="174"/>
      <c r="BO2036" s="174"/>
      <c r="BP2036" s="174"/>
      <c r="BQ2036" s="174"/>
      <c r="BR2036" s="174"/>
      <c r="BS2036" s="174"/>
      <c r="BT2036" s="174"/>
      <c r="BU2036" s="174"/>
      <c r="BV2036" s="174"/>
      <c r="BW2036" s="174"/>
      <c r="BX2036" s="174"/>
      <c r="BY2036" s="174"/>
      <c r="BZ2036" s="174"/>
      <c r="CA2036" s="174"/>
      <c r="CB2036" s="174"/>
      <c r="CC2036" s="174"/>
      <c r="CD2036" s="174"/>
      <c r="CE2036" s="174"/>
      <c r="CF2036" s="174"/>
      <c r="CG2036" s="174"/>
      <c r="CH2036" s="174"/>
      <c r="CI2036" s="174"/>
      <c r="CJ2036" s="174"/>
      <c r="CK2036" s="174"/>
      <c r="CL2036" s="174"/>
      <c r="CM2036" s="174"/>
      <c r="CN2036" s="174"/>
      <c r="CO2036" s="174"/>
      <c r="CP2036" s="174"/>
      <c r="CQ2036" s="174"/>
      <c r="CR2036" s="174"/>
      <c r="CS2036" s="174"/>
      <c r="CT2036" s="174"/>
      <c r="CU2036" s="174"/>
      <c r="CV2036" s="174"/>
      <c r="CW2036" s="174"/>
      <c r="CX2036" s="174"/>
      <c r="CY2036" s="174"/>
      <c r="CZ2036" s="174"/>
      <c r="DA2036" s="174"/>
      <c r="DB2036" s="174"/>
      <c r="DC2036" s="174"/>
      <c r="DD2036" s="174"/>
      <c r="DE2036" s="174"/>
      <c r="DF2036" s="174"/>
      <c r="DG2036" s="174"/>
      <c r="DH2036" s="174"/>
      <c r="DI2036" s="174"/>
      <c r="DJ2036" s="174"/>
      <c r="DK2036" s="174"/>
      <c r="DL2036" s="174"/>
      <c r="DM2036" s="174"/>
      <c r="DN2036" s="174"/>
      <c r="DO2036" s="174"/>
      <c r="DP2036" s="174"/>
      <c r="DQ2036" s="174"/>
      <c r="DR2036" s="174"/>
      <c r="DS2036" s="174"/>
      <c r="DT2036" s="174"/>
      <c r="DU2036" s="174"/>
      <c r="DV2036" s="174"/>
      <c r="DW2036" s="174"/>
      <c r="DX2036" s="174"/>
      <c r="DY2036" s="174"/>
      <c r="DZ2036" s="174"/>
      <c r="EA2036" s="174"/>
      <c r="EB2036" s="174"/>
      <c r="EC2036" s="174"/>
      <c r="ED2036" s="174"/>
      <c r="EE2036" s="174"/>
      <c r="EF2036" s="174"/>
      <c r="EG2036" s="174"/>
      <c r="EH2036" s="174"/>
      <c r="EI2036" s="174"/>
      <c r="EJ2036" s="174"/>
      <c r="EK2036" s="174"/>
      <c r="EL2036" s="174"/>
      <c r="EM2036" s="174"/>
      <c r="EN2036" s="174"/>
      <c r="EO2036" s="174"/>
      <c r="EP2036" s="174"/>
      <c r="EQ2036" s="174"/>
      <c r="ER2036" s="174"/>
      <c r="ES2036" s="174"/>
      <c r="ET2036" s="174"/>
      <c r="EU2036" s="174"/>
      <c r="EV2036" s="174"/>
      <c r="EW2036" s="174"/>
      <c r="EX2036" s="174"/>
      <c r="EY2036" s="174"/>
      <c r="EZ2036" s="174"/>
      <c r="FA2036" s="174"/>
      <c r="FB2036" s="174"/>
      <c r="FC2036" s="174"/>
      <c r="FD2036" s="174"/>
      <c r="FE2036" s="174"/>
      <c r="FF2036" s="174"/>
      <c r="FG2036" s="174"/>
      <c r="FH2036" s="174"/>
      <c r="FI2036" s="174"/>
      <c r="FJ2036" s="174"/>
      <c r="FK2036" s="174"/>
      <c r="FL2036" s="174"/>
      <c r="FM2036" s="174"/>
      <c r="FN2036" s="174"/>
      <c r="FO2036" s="174"/>
      <c r="FP2036" s="174"/>
      <c r="FQ2036" s="174"/>
      <c r="FR2036" s="174"/>
      <c r="FS2036" s="174"/>
      <c r="FT2036" s="174"/>
      <c r="FU2036" s="174"/>
      <c r="FV2036" s="174"/>
      <c r="FW2036" s="174"/>
      <c r="FX2036" s="174"/>
      <c r="FY2036" s="174"/>
      <c r="FZ2036" s="174"/>
      <c r="GA2036" s="174"/>
      <c r="GB2036" s="174"/>
      <c r="GC2036" s="174"/>
      <c r="GD2036" s="174"/>
      <c r="GE2036" s="174"/>
      <c r="GF2036" s="174"/>
      <c r="GG2036" s="174"/>
      <c r="GH2036" s="174"/>
      <c r="GI2036" s="174"/>
      <c r="GJ2036" s="174"/>
      <c r="GK2036" s="174"/>
      <c r="GL2036" s="174"/>
      <c r="GM2036" s="174"/>
      <c r="GN2036" s="174"/>
      <c r="GO2036" s="174"/>
      <c r="GP2036" s="174"/>
      <c r="GQ2036" s="174"/>
      <c r="GR2036" s="174"/>
      <c r="GS2036" s="174"/>
      <c r="GT2036" s="174"/>
      <c r="GU2036" s="174"/>
      <c r="GV2036" s="174"/>
      <c r="GW2036" s="174"/>
      <c r="GX2036" s="174"/>
      <c r="GY2036" s="174"/>
      <c r="GZ2036" s="174"/>
      <c r="HA2036" s="174"/>
      <c r="HB2036" s="174"/>
      <c r="HC2036" s="174"/>
      <c r="HD2036" s="174"/>
      <c r="HE2036" s="174"/>
      <c r="HF2036" s="174"/>
      <c r="HG2036" s="174"/>
      <c r="HH2036" s="174"/>
      <c r="HI2036" s="174"/>
      <c r="HJ2036" s="174"/>
      <c r="HK2036" s="174"/>
      <c r="HL2036" s="174"/>
      <c r="HM2036" s="174"/>
      <c r="HN2036" s="174"/>
      <c r="HO2036" s="174"/>
      <c r="HP2036" s="174"/>
      <c r="HQ2036" s="174"/>
      <c r="HR2036" s="174"/>
      <c r="HS2036" s="174"/>
      <c r="HT2036" s="174"/>
      <c r="HU2036" s="174"/>
      <c r="HV2036" s="174"/>
      <c r="HW2036" s="174"/>
      <c r="HX2036" s="174"/>
      <c r="HY2036" s="174"/>
      <c r="HZ2036" s="174"/>
      <c r="IA2036" s="174"/>
      <c r="IB2036" s="174"/>
      <c r="IC2036" s="174"/>
      <c r="ID2036" s="174"/>
      <c r="IE2036" s="174"/>
      <c r="IF2036" s="174"/>
      <c r="IG2036" s="174"/>
      <c r="IH2036" s="174"/>
      <c r="II2036" s="174"/>
      <c r="IJ2036" s="174"/>
      <c r="IK2036" s="174"/>
      <c r="IL2036" s="174"/>
      <c r="IM2036" s="174"/>
      <c r="IN2036" s="174"/>
      <c r="IO2036" s="174"/>
      <c r="IP2036" s="174"/>
      <c r="IQ2036" s="174"/>
      <c r="IR2036" s="174"/>
      <c r="IS2036" s="174"/>
      <c r="IT2036" s="174"/>
      <c r="IU2036" s="174"/>
      <c r="IV2036" s="174"/>
      <c r="IW2036" s="174"/>
      <c r="IX2036" s="174"/>
      <c r="IY2036" s="174"/>
      <c r="IZ2036" s="174"/>
      <c r="JA2036" s="174"/>
    </row>
    <row r="2037" spans="1:261" s="1031" customFormat="1" ht="29.25" x14ac:dyDescent="0.25">
      <c r="A2037" s="297">
        <v>1</v>
      </c>
      <c r="B2037" s="297">
        <v>1</v>
      </c>
      <c r="C2037" s="374" t="s">
        <v>367</v>
      </c>
      <c r="D2037" s="238"/>
      <c r="E2037" s="238"/>
      <c r="F2037" s="2194">
        <f t="shared" si="748"/>
        <v>2063.8297872340427</v>
      </c>
      <c r="G2037" s="912">
        <f t="shared" si="748"/>
        <v>171.98581560283688</v>
      </c>
      <c r="H2037" s="912">
        <f t="shared" si="748"/>
        <v>79.478723404255319</v>
      </c>
      <c r="I2037" s="2375">
        <f t="shared" si="748"/>
        <v>46.208560118753098</v>
      </c>
      <c r="J2037" s="2991"/>
      <c r="K2037" s="2991"/>
      <c r="L2037" s="2992"/>
      <c r="M2037" s="2992"/>
      <c r="N2037" s="2992"/>
      <c r="O2037" s="2992"/>
      <c r="P2037" s="2992"/>
      <c r="Q2037" s="2992"/>
      <c r="R2037" s="3288"/>
      <c r="S2037" s="3288"/>
      <c r="T2037" s="3288"/>
      <c r="U2037" s="3289"/>
      <c r="V2037" s="3288"/>
      <c r="W2037" s="3288"/>
      <c r="X2037" s="3290"/>
      <c r="Y2037" s="3290"/>
      <c r="Z2037" s="3288"/>
      <c r="AA2037" s="1116">
        <f t="shared" ref="AA2037" si="760">AA1968</f>
        <v>0</v>
      </c>
      <c r="AB2037" s="3078"/>
      <c r="AC2037" s="2587"/>
      <c r="AD2037" s="3494"/>
      <c r="AE2037" s="174"/>
      <c r="AF2037" s="174"/>
      <c r="AG2037" s="174"/>
      <c r="AH2037" s="174"/>
      <c r="AI2037" s="174"/>
      <c r="AJ2037" s="174"/>
      <c r="AK2037" s="174"/>
      <c r="AL2037" s="174"/>
      <c r="AM2037" s="174"/>
      <c r="AN2037" s="174"/>
      <c r="AO2037" s="174"/>
      <c r="AP2037" s="174"/>
      <c r="AQ2037" s="174"/>
      <c r="AR2037" s="174"/>
      <c r="AS2037" s="174"/>
      <c r="AT2037" s="174"/>
      <c r="AU2037" s="174"/>
      <c r="AV2037" s="174"/>
      <c r="AW2037" s="174"/>
      <c r="AX2037" s="174"/>
      <c r="AY2037" s="174"/>
      <c r="AZ2037" s="174"/>
      <c r="BA2037" s="174"/>
      <c r="BB2037" s="174"/>
      <c r="BC2037" s="174"/>
      <c r="BD2037" s="174"/>
      <c r="BE2037" s="174"/>
      <c r="BF2037" s="174"/>
      <c r="BG2037" s="174"/>
      <c r="BH2037" s="174"/>
      <c r="BI2037" s="174"/>
      <c r="BJ2037" s="174"/>
      <c r="BK2037" s="174"/>
      <c r="BL2037" s="174"/>
      <c r="BM2037" s="174"/>
      <c r="BN2037" s="174"/>
      <c r="BO2037" s="174"/>
      <c r="BP2037" s="174"/>
      <c r="BQ2037" s="174"/>
      <c r="BR2037" s="174"/>
      <c r="BS2037" s="174"/>
      <c r="BT2037" s="174"/>
      <c r="BU2037" s="174"/>
      <c r="BV2037" s="174"/>
      <c r="BW2037" s="174"/>
      <c r="BX2037" s="174"/>
      <c r="BY2037" s="174"/>
      <c r="BZ2037" s="174"/>
      <c r="CA2037" s="174"/>
      <c r="CB2037" s="174"/>
      <c r="CC2037" s="174"/>
      <c r="CD2037" s="174"/>
      <c r="CE2037" s="174"/>
      <c r="CF2037" s="174"/>
      <c r="CG2037" s="174"/>
      <c r="CH2037" s="174"/>
      <c r="CI2037" s="174"/>
      <c r="CJ2037" s="174"/>
      <c r="CK2037" s="174"/>
      <c r="CL2037" s="174"/>
      <c r="CM2037" s="174"/>
      <c r="CN2037" s="174"/>
      <c r="CO2037" s="174"/>
      <c r="CP2037" s="174"/>
      <c r="CQ2037" s="174"/>
      <c r="CR2037" s="174"/>
      <c r="CS2037" s="174"/>
      <c r="CT2037" s="174"/>
      <c r="CU2037" s="174"/>
      <c r="CV2037" s="174"/>
      <c r="CW2037" s="174"/>
      <c r="CX2037" s="174"/>
      <c r="CY2037" s="174"/>
      <c r="CZ2037" s="174"/>
      <c r="DA2037" s="174"/>
      <c r="DB2037" s="174"/>
      <c r="DC2037" s="174"/>
      <c r="DD2037" s="174"/>
      <c r="DE2037" s="174"/>
      <c r="DF2037" s="174"/>
      <c r="DG2037" s="174"/>
      <c r="DH2037" s="174"/>
      <c r="DI2037" s="174"/>
      <c r="DJ2037" s="174"/>
      <c r="DK2037" s="174"/>
      <c r="DL2037" s="174"/>
      <c r="DM2037" s="174"/>
      <c r="DN2037" s="174"/>
      <c r="DO2037" s="174"/>
      <c r="DP2037" s="174"/>
      <c r="DQ2037" s="174"/>
      <c r="DR2037" s="174"/>
      <c r="DS2037" s="174"/>
      <c r="DT2037" s="174"/>
      <c r="DU2037" s="174"/>
      <c r="DV2037" s="174"/>
      <c r="DW2037" s="174"/>
      <c r="DX2037" s="174"/>
      <c r="DY2037" s="174"/>
      <c r="DZ2037" s="174"/>
      <c r="EA2037" s="174"/>
      <c r="EB2037" s="174"/>
      <c r="EC2037" s="174"/>
      <c r="ED2037" s="174"/>
      <c r="EE2037" s="174"/>
      <c r="EF2037" s="174"/>
      <c r="EG2037" s="174"/>
      <c r="EH2037" s="174"/>
      <c r="EI2037" s="174"/>
      <c r="EJ2037" s="174"/>
      <c r="EK2037" s="174"/>
      <c r="EL2037" s="174"/>
      <c r="EM2037" s="174"/>
      <c r="EN2037" s="174"/>
      <c r="EO2037" s="174"/>
      <c r="EP2037" s="174"/>
      <c r="EQ2037" s="174"/>
      <c r="ER2037" s="174"/>
      <c r="ES2037" s="174"/>
      <c r="ET2037" s="174"/>
      <c r="EU2037" s="174"/>
      <c r="EV2037" s="174"/>
      <c r="EW2037" s="174"/>
      <c r="EX2037" s="174"/>
      <c r="EY2037" s="174"/>
      <c r="EZ2037" s="174"/>
      <c r="FA2037" s="174"/>
      <c r="FB2037" s="174"/>
      <c r="FC2037" s="174"/>
      <c r="FD2037" s="174"/>
      <c r="FE2037" s="174"/>
      <c r="FF2037" s="174"/>
      <c r="FG2037" s="174"/>
      <c r="FH2037" s="174"/>
      <c r="FI2037" s="174"/>
      <c r="FJ2037" s="174"/>
      <c r="FK2037" s="174"/>
      <c r="FL2037" s="174"/>
      <c r="FM2037" s="174"/>
      <c r="FN2037" s="174"/>
      <c r="FO2037" s="174"/>
      <c r="FP2037" s="174"/>
      <c r="FQ2037" s="174"/>
      <c r="FR2037" s="174"/>
      <c r="FS2037" s="174"/>
      <c r="FT2037" s="174"/>
      <c r="FU2037" s="174"/>
      <c r="FV2037" s="174"/>
      <c r="FW2037" s="174"/>
      <c r="FX2037" s="174"/>
      <c r="FY2037" s="174"/>
      <c r="FZ2037" s="174"/>
      <c r="GA2037" s="174"/>
      <c r="GB2037" s="174"/>
      <c r="GC2037" s="174"/>
      <c r="GD2037" s="174"/>
      <c r="GE2037" s="174"/>
      <c r="GF2037" s="174"/>
      <c r="GG2037" s="174"/>
      <c r="GH2037" s="174"/>
      <c r="GI2037" s="174"/>
      <c r="GJ2037" s="174"/>
      <c r="GK2037" s="174"/>
      <c r="GL2037" s="174"/>
      <c r="GM2037" s="174"/>
      <c r="GN2037" s="174"/>
      <c r="GO2037" s="174"/>
      <c r="GP2037" s="174"/>
      <c r="GQ2037" s="174"/>
      <c r="GR2037" s="174"/>
      <c r="GS2037" s="174"/>
      <c r="GT2037" s="174"/>
      <c r="GU2037" s="174"/>
      <c r="GV2037" s="174"/>
      <c r="GW2037" s="174"/>
      <c r="GX2037" s="174"/>
      <c r="GY2037" s="174"/>
      <c r="GZ2037" s="174"/>
      <c r="HA2037" s="174"/>
      <c r="HB2037" s="174"/>
      <c r="HC2037" s="174"/>
      <c r="HD2037" s="174"/>
      <c r="HE2037" s="174"/>
      <c r="HF2037" s="174"/>
      <c r="HG2037" s="174"/>
      <c r="HH2037" s="174"/>
      <c r="HI2037" s="174"/>
      <c r="HJ2037" s="174"/>
      <c r="HK2037" s="174"/>
      <c r="HL2037" s="174"/>
      <c r="HM2037" s="174"/>
      <c r="HN2037" s="174"/>
      <c r="HO2037" s="174"/>
      <c r="HP2037" s="174"/>
      <c r="HQ2037" s="174"/>
      <c r="HR2037" s="174"/>
      <c r="HS2037" s="174"/>
      <c r="HT2037" s="174"/>
      <c r="HU2037" s="174"/>
      <c r="HV2037" s="174"/>
      <c r="HW2037" s="174"/>
      <c r="HX2037" s="174"/>
      <c r="HY2037" s="174"/>
      <c r="HZ2037" s="174"/>
      <c r="IA2037" s="174"/>
      <c r="IB2037" s="174"/>
      <c r="IC2037" s="174"/>
      <c r="ID2037" s="174"/>
      <c r="IE2037" s="174"/>
      <c r="IF2037" s="174"/>
      <c r="IG2037" s="174"/>
      <c r="IH2037" s="174"/>
      <c r="II2037" s="174"/>
      <c r="IJ2037" s="174"/>
      <c r="IK2037" s="174"/>
      <c r="IL2037" s="174"/>
      <c r="IM2037" s="174"/>
      <c r="IN2037" s="174"/>
      <c r="IO2037" s="174"/>
      <c r="IP2037" s="174"/>
      <c r="IQ2037" s="174"/>
      <c r="IR2037" s="174"/>
      <c r="IS2037" s="174"/>
      <c r="IT2037" s="174"/>
      <c r="IU2037" s="174"/>
      <c r="IV2037" s="174"/>
      <c r="IW2037" s="174"/>
      <c r="IX2037" s="174"/>
      <c r="IY2037" s="174"/>
      <c r="IZ2037" s="174"/>
      <c r="JA2037" s="174"/>
    </row>
    <row r="2038" spans="1:261" s="1031" customFormat="1" x14ac:dyDescent="0.25">
      <c r="A2038" s="297"/>
      <c r="B2038" s="297">
        <v>1</v>
      </c>
      <c r="C2038" s="374" t="s">
        <v>382</v>
      </c>
      <c r="D2038" s="238"/>
      <c r="E2038" s="238"/>
      <c r="F2038" s="2194">
        <f t="shared" si="748"/>
        <v>0</v>
      </c>
      <c r="G2038" s="912">
        <f t="shared" si="748"/>
        <v>0</v>
      </c>
      <c r="H2038" s="912">
        <f t="shared" si="748"/>
        <v>0</v>
      </c>
      <c r="I2038" s="2375">
        <f t="shared" si="748"/>
        <v>0</v>
      </c>
      <c r="J2038" s="2991"/>
      <c r="K2038" s="2991"/>
      <c r="L2038" s="2992"/>
      <c r="M2038" s="2992"/>
      <c r="N2038" s="2992"/>
      <c r="O2038" s="2992"/>
      <c r="P2038" s="2992"/>
      <c r="Q2038" s="2992"/>
      <c r="R2038" s="3288"/>
      <c r="S2038" s="3288"/>
      <c r="T2038" s="3288"/>
      <c r="U2038" s="3289"/>
      <c r="V2038" s="3288"/>
      <c r="W2038" s="3288"/>
      <c r="X2038" s="3290"/>
      <c r="Y2038" s="3290"/>
      <c r="Z2038" s="3288"/>
      <c r="AA2038" s="1116">
        <f t="shared" ref="AA2038" si="761">AA1969</f>
        <v>0</v>
      </c>
      <c r="AB2038" s="3078"/>
      <c r="AC2038" s="2587"/>
      <c r="AD2038" s="3494"/>
      <c r="AE2038" s="174"/>
      <c r="AF2038" s="174"/>
      <c r="AG2038" s="174"/>
      <c r="AH2038" s="174"/>
      <c r="AI2038" s="174"/>
      <c r="AJ2038" s="174"/>
      <c r="AK2038" s="174"/>
      <c r="AL2038" s="174"/>
      <c r="AM2038" s="174"/>
      <c r="AN2038" s="174"/>
      <c r="AO2038" s="174"/>
      <c r="AP2038" s="174"/>
      <c r="AQ2038" s="174"/>
      <c r="AR2038" s="174"/>
      <c r="AS2038" s="174"/>
      <c r="AT2038" s="174"/>
      <c r="AU2038" s="174"/>
      <c r="AV2038" s="174"/>
      <c r="AW2038" s="174"/>
      <c r="AX2038" s="174"/>
      <c r="AY2038" s="174"/>
      <c r="AZ2038" s="174"/>
      <c r="BA2038" s="174"/>
      <c r="BB2038" s="174"/>
      <c r="BC2038" s="174"/>
      <c r="BD2038" s="174"/>
      <c r="BE2038" s="174"/>
      <c r="BF2038" s="174"/>
      <c r="BG2038" s="174"/>
      <c r="BH2038" s="174"/>
      <c r="BI2038" s="174"/>
      <c r="BJ2038" s="174"/>
      <c r="BK2038" s="174"/>
      <c r="BL2038" s="174"/>
      <c r="BM2038" s="174"/>
      <c r="BN2038" s="174"/>
      <c r="BO2038" s="174"/>
      <c r="BP2038" s="174"/>
      <c r="BQ2038" s="174"/>
      <c r="BR2038" s="174"/>
      <c r="BS2038" s="174"/>
      <c r="BT2038" s="174"/>
      <c r="BU2038" s="174"/>
      <c r="BV2038" s="174"/>
      <c r="BW2038" s="174"/>
      <c r="BX2038" s="174"/>
      <c r="BY2038" s="174"/>
      <c r="BZ2038" s="174"/>
      <c r="CA2038" s="174"/>
      <c r="CB2038" s="174"/>
      <c r="CC2038" s="174"/>
      <c r="CD2038" s="174"/>
      <c r="CE2038" s="174"/>
      <c r="CF2038" s="174"/>
      <c r="CG2038" s="174"/>
      <c r="CH2038" s="174"/>
      <c r="CI2038" s="174"/>
      <c r="CJ2038" s="174"/>
      <c r="CK2038" s="174"/>
      <c r="CL2038" s="174"/>
      <c r="CM2038" s="174"/>
      <c r="CN2038" s="174"/>
      <c r="CO2038" s="174"/>
      <c r="CP2038" s="174"/>
      <c r="CQ2038" s="174"/>
      <c r="CR2038" s="174"/>
      <c r="CS2038" s="174"/>
      <c r="CT2038" s="174"/>
      <c r="CU2038" s="174"/>
      <c r="CV2038" s="174"/>
      <c r="CW2038" s="174"/>
      <c r="CX2038" s="174"/>
      <c r="CY2038" s="174"/>
      <c r="CZ2038" s="174"/>
      <c r="DA2038" s="174"/>
      <c r="DB2038" s="174"/>
      <c r="DC2038" s="174"/>
      <c r="DD2038" s="174"/>
      <c r="DE2038" s="174"/>
      <c r="DF2038" s="174"/>
      <c r="DG2038" s="174"/>
      <c r="DH2038" s="174"/>
      <c r="DI2038" s="174"/>
      <c r="DJ2038" s="174"/>
      <c r="DK2038" s="174"/>
      <c r="DL2038" s="174"/>
      <c r="DM2038" s="174"/>
      <c r="DN2038" s="174"/>
      <c r="DO2038" s="174"/>
      <c r="DP2038" s="174"/>
      <c r="DQ2038" s="174"/>
      <c r="DR2038" s="174"/>
      <c r="DS2038" s="174"/>
      <c r="DT2038" s="174"/>
      <c r="DU2038" s="174"/>
      <c r="DV2038" s="174"/>
      <c r="DW2038" s="174"/>
      <c r="DX2038" s="174"/>
      <c r="DY2038" s="174"/>
      <c r="DZ2038" s="174"/>
      <c r="EA2038" s="174"/>
      <c r="EB2038" s="174"/>
      <c r="EC2038" s="174"/>
      <c r="ED2038" s="174"/>
      <c r="EE2038" s="174"/>
      <c r="EF2038" s="174"/>
      <c r="EG2038" s="174"/>
      <c r="EH2038" s="174"/>
      <c r="EI2038" s="174"/>
      <c r="EJ2038" s="174"/>
      <c r="EK2038" s="174"/>
      <c r="EL2038" s="174"/>
      <c r="EM2038" s="174"/>
      <c r="EN2038" s="174"/>
      <c r="EO2038" s="174"/>
      <c r="EP2038" s="174"/>
      <c r="EQ2038" s="174"/>
      <c r="ER2038" s="174"/>
      <c r="ES2038" s="174"/>
      <c r="ET2038" s="174"/>
      <c r="EU2038" s="174"/>
      <c r="EV2038" s="174"/>
      <c r="EW2038" s="174"/>
      <c r="EX2038" s="174"/>
      <c r="EY2038" s="174"/>
      <c r="EZ2038" s="174"/>
      <c r="FA2038" s="174"/>
      <c r="FB2038" s="174"/>
      <c r="FC2038" s="174"/>
      <c r="FD2038" s="174"/>
      <c r="FE2038" s="174"/>
      <c r="FF2038" s="174"/>
      <c r="FG2038" s="174"/>
      <c r="FH2038" s="174"/>
      <c r="FI2038" s="174"/>
      <c r="FJ2038" s="174"/>
      <c r="FK2038" s="174"/>
      <c r="FL2038" s="174"/>
      <c r="FM2038" s="174"/>
      <c r="FN2038" s="174"/>
      <c r="FO2038" s="174"/>
      <c r="FP2038" s="174"/>
      <c r="FQ2038" s="174"/>
      <c r="FR2038" s="174"/>
      <c r="FS2038" s="174"/>
      <c r="FT2038" s="174"/>
      <c r="FU2038" s="174"/>
      <c r="FV2038" s="174"/>
      <c r="FW2038" s="174"/>
      <c r="FX2038" s="174"/>
      <c r="FY2038" s="174"/>
      <c r="FZ2038" s="174"/>
      <c r="GA2038" s="174"/>
      <c r="GB2038" s="174"/>
      <c r="GC2038" s="174"/>
      <c r="GD2038" s="174"/>
      <c r="GE2038" s="174"/>
      <c r="GF2038" s="174"/>
      <c r="GG2038" s="174"/>
      <c r="GH2038" s="174"/>
      <c r="GI2038" s="174"/>
      <c r="GJ2038" s="174"/>
      <c r="GK2038" s="174"/>
      <c r="GL2038" s="174"/>
      <c r="GM2038" s="174"/>
      <c r="GN2038" s="174"/>
      <c r="GO2038" s="174"/>
      <c r="GP2038" s="174"/>
      <c r="GQ2038" s="174"/>
      <c r="GR2038" s="174"/>
      <c r="GS2038" s="174"/>
      <c r="GT2038" s="174"/>
      <c r="GU2038" s="174"/>
      <c r="GV2038" s="174"/>
      <c r="GW2038" s="174"/>
      <c r="GX2038" s="174"/>
      <c r="GY2038" s="174"/>
      <c r="GZ2038" s="174"/>
      <c r="HA2038" s="174"/>
      <c r="HB2038" s="174"/>
      <c r="HC2038" s="174"/>
      <c r="HD2038" s="174"/>
      <c r="HE2038" s="174"/>
      <c r="HF2038" s="174"/>
      <c r="HG2038" s="174"/>
      <c r="HH2038" s="174"/>
      <c r="HI2038" s="174"/>
      <c r="HJ2038" s="174"/>
      <c r="HK2038" s="174"/>
      <c r="HL2038" s="174"/>
      <c r="HM2038" s="174"/>
      <c r="HN2038" s="174"/>
      <c r="HO2038" s="174"/>
      <c r="HP2038" s="174"/>
      <c r="HQ2038" s="174"/>
      <c r="HR2038" s="174"/>
      <c r="HS2038" s="174"/>
      <c r="HT2038" s="174"/>
      <c r="HU2038" s="174"/>
      <c r="HV2038" s="174"/>
      <c r="HW2038" s="174"/>
      <c r="HX2038" s="174"/>
      <c r="HY2038" s="174"/>
      <c r="HZ2038" s="174"/>
      <c r="IA2038" s="174"/>
      <c r="IB2038" s="174"/>
      <c r="IC2038" s="174"/>
      <c r="ID2038" s="174"/>
      <c r="IE2038" s="174"/>
      <c r="IF2038" s="174"/>
      <c r="IG2038" s="174"/>
      <c r="IH2038" s="174"/>
      <c r="II2038" s="174"/>
      <c r="IJ2038" s="174"/>
      <c r="IK2038" s="174"/>
      <c r="IL2038" s="174"/>
      <c r="IM2038" s="174"/>
      <c r="IN2038" s="174"/>
      <c r="IO2038" s="174"/>
      <c r="IP2038" s="174"/>
      <c r="IQ2038" s="174"/>
      <c r="IR2038" s="174"/>
      <c r="IS2038" s="174"/>
      <c r="IT2038" s="174"/>
      <c r="IU2038" s="174"/>
      <c r="IV2038" s="174"/>
      <c r="IW2038" s="174"/>
      <c r="IX2038" s="174"/>
      <c r="IY2038" s="174"/>
      <c r="IZ2038" s="174"/>
      <c r="JA2038" s="174"/>
    </row>
    <row r="2039" spans="1:261" s="1031" customFormat="1" x14ac:dyDescent="0.25">
      <c r="A2039" s="297"/>
      <c r="B2039" s="297">
        <v>1</v>
      </c>
      <c r="C2039" s="238" t="s">
        <v>383</v>
      </c>
      <c r="D2039" s="238"/>
      <c r="E2039" s="238"/>
      <c r="F2039" s="2194">
        <f t="shared" si="748"/>
        <v>2063.8297872340427</v>
      </c>
      <c r="G2039" s="2194">
        <f t="shared" si="748"/>
        <v>171.98581560283688</v>
      </c>
      <c r="H2039" s="2194">
        <f t="shared" si="748"/>
        <v>79.478723404255319</v>
      </c>
      <c r="I2039" s="2375">
        <f t="shared" si="748"/>
        <v>46.208560118753098</v>
      </c>
      <c r="J2039" s="2991"/>
      <c r="K2039" s="2991"/>
      <c r="L2039" s="2992"/>
      <c r="M2039" s="2992"/>
      <c r="N2039" s="2992"/>
      <c r="O2039" s="2992"/>
      <c r="P2039" s="2992"/>
      <c r="Q2039" s="2992"/>
      <c r="R2039" s="3288"/>
      <c r="S2039" s="3288"/>
      <c r="T2039" s="3288"/>
      <c r="U2039" s="3289"/>
      <c r="V2039" s="3288"/>
      <c r="W2039" s="3288"/>
      <c r="X2039" s="3290"/>
      <c r="Y2039" s="3290"/>
      <c r="Z2039" s="3288"/>
      <c r="AA2039" s="1144">
        <f t="shared" ref="AA2039" si="762">AA1970</f>
        <v>0</v>
      </c>
      <c r="AB2039" s="3078"/>
      <c r="AC2039" s="2587"/>
      <c r="AD2039" s="3494"/>
      <c r="AE2039" s="174"/>
      <c r="AF2039" s="174"/>
      <c r="AG2039" s="174"/>
      <c r="AH2039" s="174"/>
      <c r="AI2039" s="174"/>
      <c r="AJ2039" s="174"/>
      <c r="AK2039" s="174"/>
      <c r="AL2039" s="174"/>
      <c r="AM2039" s="174"/>
      <c r="AN2039" s="174"/>
      <c r="AO2039" s="174"/>
      <c r="AP2039" s="174"/>
      <c r="AQ2039" s="174"/>
      <c r="AR2039" s="174"/>
      <c r="AS2039" s="174"/>
      <c r="AT2039" s="174"/>
      <c r="AU2039" s="174"/>
      <c r="AV2039" s="174"/>
      <c r="AW2039" s="174"/>
      <c r="AX2039" s="174"/>
      <c r="AY2039" s="174"/>
      <c r="AZ2039" s="174"/>
      <c r="BA2039" s="174"/>
      <c r="BB2039" s="174"/>
      <c r="BC2039" s="174"/>
      <c r="BD2039" s="174"/>
      <c r="BE2039" s="174"/>
      <c r="BF2039" s="174"/>
      <c r="BG2039" s="174"/>
      <c r="BH2039" s="174"/>
      <c r="BI2039" s="174"/>
      <c r="BJ2039" s="174"/>
      <c r="BK2039" s="174"/>
      <c r="BL2039" s="174"/>
      <c r="BM2039" s="174"/>
      <c r="BN2039" s="174"/>
      <c r="BO2039" s="174"/>
      <c r="BP2039" s="174"/>
      <c r="BQ2039" s="174"/>
      <c r="BR2039" s="174"/>
      <c r="BS2039" s="174"/>
      <c r="BT2039" s="174"/>
      <c r="BU2039" s="174"/>
      <c r="BV2039" s="174"/>
      <c r="BW2039" s="174"/>
      <c r="BX2039" s="174"/>
      <c r="BY2039" s="174"/>
      <c r="BZ2039" s="174"/>
      <c r="CA2039" s="174"/>
      <c r="CB2039" s="174"/>
      <c r="CC2039" s="174"/>
      <c r="CD2039" s="174"/>
      <c r="CE2039" s="174"/>
      <c r="CF2039" s="174"/>
      <c r="CG2039" s="174"/>
      <c r="CH2039" s="174"/>
      <c r="CI2039" s="174"/>
      <c r="CJ2039" s="174"/>
      <c r="CK2039" s="174"/>
      <c r="CL2039" s="174"/>
      <c r="CM2039" s="174"/>
      <c r="CN2039" s="174"/>
      <c r="CO2039" s="174"/>
      <c r="CP2039" s="174"/>
      <c r="CQ2039" s="174"/>
      <c r="CR2039" s="174"/>
      <c r="CS2039" s="174"/>
      <c r="CT2039" s="174"/>
      <c r="CU2039" s="174"/>
      <c r="CV2039" s="174"/>
      <c r="CW2039" s="174"/>
      <c r="CX2039" s="174"/>
      <c r="CY2039" s="174"/>
      <c r="CZ2039" s="174"/>
      <c r="DA2039" s="174"/>
      <c r="DB2039" s="174"/>
      <c r="DC2039" s="174"/>
      <c r="DD2039" s="174"/>
      <c r="DE2039" s="174"/>
      <c r="DF2039" s="174"/>
      <c r="DG2039" s="174"/>
      <c r="DH2039" s="174"/>
      <c r="DI2039" s="174"/>
      <c r="DJ2039" s="174"/>
      <c r="DK2039" s="174"/>
      <c r="DL2039" s="174"/>
      <c r="DM2039" s="174"/>
      <c r="DN2039" s="174"/>
      <c r="DO2039" s="174"/>
      <c r="DP2039" s="174"/>
      <c r="DQ2039" s="174"/>
      <c r="DR2039" s="174"/>
      <c r="DS2039" s="174"/>
      <c r="DT2039" s="174"/>
      <c r="DU2039" s="174"/>
      <c r="DV2039" s="174"/>
      <c r="DW2039" s="174"/>
      <c r="DX2039" s="174"/>
      <c r="DY2039" s="174"/>
      <c r="DZ2039" s="174"/>
      <c r="EA2039" s="174"/>
      <c r="EB2039" s="174"/>
      <c r="EC2039" s="174"/>
      <c r="ED2039" s="174"/>
      <c r="EE2039" s="174"/>
      <c r="EF2039" s="174"/>
      <c r="EG2039" s="174"/>
      <c r="EH2039" s="174"/>
      <c r="EI2039" s="174"/>
      <c r="EJ2039" s="174"/>
      <c r="EK2039" s="174"/>
      <c r="EL2039" s="174"/>
      <c r="EM2039" s="174"/>
      <c r="EN2039" s="174"/>
      <c r="EO2039" s="174"/>
      <c r="EP2039" s="174"/>
      <c r="EQ2039" s="174"/>
      <c r="ER2039" s="174"/>
      <c r="ES2039" s="174"/>
      <c r="ET2039" s="174"/>
      <c r="EU2039" s="174"/>
      <c r="EV2039" s="174"/>
      <c r="EW2039" s="174"/>
      <c r="EX2039" s="174"/>
      <c r="EY2039" s="174"/>
      <c r="EZ2039" s="174"/>
      <c r="FA2039" s="174"/>
      <c r="FB2039" s="174"/>
      <c r="FC2039" s="174"/>
      <c r="FD2039" s="174"/>
      <c r="FE2039" s="174"/>
      <c r="FF2039" s="174"/>
      <c r="FG2039" s="174"/>
      <c r="FH2039" s="174"/>
      <c r="FI2039" s="174"/>
      <c r="FJ2039" s="174"/>
      <c r="FK2039" s="174"/>
      <c r="FL2039" s="174"/>
      <c r="FM2039" s="174"/>
      <c r="FN2039" s="174"/>
      <c r="FO2039" s="174"/>
      <c r="FP2039" s="174"/>
      <c r="FQ2039" s="174"/>
      <c r="FR2039" s="174"/>
      <c r="FS2039" s="174"/>
      <c r="FT2039" s="174"/>
      <c r="FU2039" s="174"/>
      <c r="FV2039" s="174"/>
      <c r="FW2039" s="174"/>
      <c r="FX2039" s="174"/>
      <c r="FY2039" s="174"/>
      <c r="FZ2039" s="174"/>
      <c r="GA2039" s="174"/>
      <c r="GB2039" s="174"/>
      <c r="GC2039" s="174"/>
      <c r="GD2039" s="174"/>
      <c r="GE2039" s="174"/>
      <c r="GF2039" s="174"/>
      <c r="GG2039" s="174"/>
      <c r="GH2039" s="174"/>
      <c r="GI2039" s="174"/>
      <c r="GJ2039" s="174"/>
      <c r="GK2039" s="174"/>
      <c r="GL2039" s="174"/>
      <c r="GM2039" s="174"/>
      <c r="GN2039" s="174"/>
      <c r="GO2039" s="174"/>
      <c r="GP2039" s="174"/>
      <c r="GQ2039" s="174"/>
      <c r="GR2039" s="174"/>
      <c r="GS2039" s="174"/>
      <c r="GT2039" s="174"/>
      <c r="GU2039" s="174"/>
      <c r="GV2039" s="174"/>
      <c r="GW2039" s="174"/>
      <c r="GX2039" s="174"/>
      <c r="GY2039" s="174"/>
      <c r="GZ2039" s="174"/>
      <c r="HA2039" s="174"/>
      <c r="HB2039" s="174"/>
      <c r="HC2039" s="174"/>
      <c r="HD2039" s="174"/>
      <c r="HE2039" s="174"/>
      <c r="HF2039" s="174"/>
      <c r="HG2039" s="174"/>
      <c r="HH2039" s="174"/>
      <c r="HI2039" s="174"/>
      <c r="HJ2039" s="174"/>
      <c r="HK2039" s="174"/>
      <c r="HL2039" s="174"/>
      <c r="HM2039" s="174"/>
      <c r="HN2039" s="174"/>
      <c r="HO2039" s="174"/>
      <c r="HP2039" s="174"/>
      <c r="HQ2039" s="174"/>
      <c r="HR2039" s="174"/>
      <c r="HS2039" s="174"/>
      <c r="HT2039" s="174"/>
      <c r="HU2039" s="174"/>
      <c r="HV2039" s="174"/>
      <c r="HW2039" s="174"/>
      <c r="HX2039" s="174"/>
      <c r="HY2039" s="174"/>
      <c r="HZ2039" s="174"/>
      <c r="IA2039" s="174"/>
      <c r="IB2039" s="174"/>
      <c r="IC2039" s="174"/>
      <c r="ID2039" s="174"/>
      <c r="IE2039" s="174"/>
      <c r="IF2039" s="174"/>
      <c r="IG2039" s="174"/>
      <c r="IH2039" s="174"/>
      <c r="II2039" s="174"/>
      <c r="IJ2039" s="174"/>
      <c r="IK2039" s="174"/>
      <c r="IL2039" s="174"/>
      <c r="IM2039" s="174"/>
      <c r="IN2039" s="174"/>
      <c r="IO2039" s="174"/>
      <c r="IP2039" s="174"/>
      <c r="IQ2039" s="174"/>
      <c r="IR2039" s="174"/>
      <c r="IS2039" s="174"/>
      <c r="IT2039" s="174"/>
      <c r="IU2039" s="174"/>
      <c r="IV2039" s="174"/>
      <c r="IW2039" s="174"/>
      <c r="IX2039" s="174"/>
      <c r="IY2039" s="174"/>
      <c r="IZ2039" s="174"/>
      <c r="JA2039" s="174"/>
    </row>
    <row r="2040" spans="1:261" s="1031" customFormat="1" x14ac:dyDescent="0.25">
      <c r="A2040" s="297"/>
      <c r="B2040" s="297">
        <v>1</v>
      </c>
      <c r="C2040" s="381" t="s">
        <v>384</v>
      </c>
      <c r="D2040" s="238"/>
      <c r="E2040" s="238"/>
      <c r="F2040" s="2194">
        <f t="shared" si="748"/>
        <v>19400</v>
      </c>
      <c r="G2040" s="912">
        <f t="shared" si="748"/>
        <v>1616.6666666666667</v>
      </c>
      <c r="H2040" s="912">
        <f t="shared" si="748"/>
        <v>747.1</v>
      </c>
      <c r="I2040" s="2375">
        <f t="shared" si="748"/>
        <v>46.202844774273352</v>
      </c>
      <c r="J2040" s="2991"/>
      <c r="K2040" s="2991"/>
      <c r="L2040" s="2992"/>
      <c r="M2040" s="2992"/>
      <c r="N2040" s="2992"/>
      <c r="O2040" s="2992"/>
      <c r="P2040" s="2992"/>
      <c r="Q2040" s="2992"/>
      <c r="R2040" s="3288"/>
      <c r="S2040" s="3288"/>
      <c r="T2040" s="3288"/>
      <c r="U2040" s="3289"/>
      <c r="V2040" s="3288"/>
      <c r="W2040" s="3288"/>
      <c r="X2040" s="3290"/>
      <c r="Y2040" s="3290"/>
      <c r="Z2040" s="3288"/>
      <c r="AA2040" s="1116">
        <f t="shared" ref="AA2040" si="763">AA1971</f>
        <v>0</v>
      </c>
      <c r="AB2040" s="3078"/>
      <c r="AC2040" s="2587"/>
      <c r="AD2040" s="3494"/>
      <c r="AE2040" s="174"/>
      <c r="AF2040" s="174"/>
      <c r="AG2040" s="174"/>
      <c r="AH2040" s="174"/>
      <c r="AI2040" s="174"/>
      <c r="AJ2040" s="174"/>
      <c r="AK2040" s="174"/>
      <c r="AL2040" s="174"/>
      <c r="AM2040" s="174"/>
      <c r="AN2040" s="174"/>
      <c r="AO2040" s="174"/>
      <c r="AP2040" s="174"/>
      <c r="AQ2040" s="174"/>
      <c r="AR2040" s="174"/>
      <c r="AS2040" s="174"/>
      <c r="AT2040" s="174"/>
      <c r="AU2040" s="174"/>
      <c r="AV2040" s="174"/>
      <c r="AW2040" s="174"/>
      <c r="AX2040" s="174"/>
      <c r="AY2040" s="174"/>
      <c r="AZ2040" s="174"/>
      <c r="BA2040" s="174"/>
      <c r="BB2040" s="174"/>
      <c r="BC2040" s="174"/>
      <c r="BD2040" s="174"/>
      <c r="BE2040" s="174"/>
      <c r="BF2040" s="174"/>
      <c r="BG2040" s="174"/>
      <c r="BH2040" s="174"/>
      <c r="BI2040" s="174"/>
      <c r="BJ2040" s="174"/>
      <c r="BK2040" s="174"/>
      <c r="BL2040" s="174"/>
      <c r="BM2040" s="174"/>
      <c r="BN2040" s="174"/>
      <c r="BO2040" s="174"/>
      <c r="BP2040" s="174"/>
      <c r="BQ2040" s="174"/>
      <c r="BR2040" s="174"/>
      <c r="BS2040" s="174"/>
      <c r="BT2040" s="174"/>
      <c r="BU2040" s="174"/>
      <c r="BV2040" s="174"/>
      <c r="BW2040" s="174"/>
      <c r="BX2040" s="174"/>
      <c r="BY2040" s="174"/>
      <c r="BZ2040" s="174"/>
      <c r="CA2040" s="174"/>
      <c r="CB2040" s="174"/>
      <c r="CC2040" s="174"/>
      <c r="CD2040" s="174"/>
      <c r="CE2040" s="174"/>
      <c r="CF2040" s="174"/>
      <c r="CG2040" s="174"/>
      <c r="CH2040" s="174"/>
      <c r="CI2040" s="174"/>
      <c r="CJ2040" s="174"/>
      <c r="CK2040" s="174"/>
      <c r="CL2040" s="174"/>
      <c r="CM2040" s="174"/>
      <c r="CN2040" s="174"/>
      <c r="CO2040" s="174"/>
      <c r="CP2040" s="174"/>
      <c r="CQ2040" s="174"/>
      <c r="CR2040" s="174"/>
      <c r="CS2040" s="174"/>
      <c r="CT2040" s="174"/>
      <c r="CU2040" s="174"/>
      <c r="CV2040" s="174"/>
      <c r="CW2040" s="174"/>
      <c r="CX2040" s="174"/>
      <c r="CY2040" s="174"/>
      <c r="CZ2040" s="174"/>
      <c r="DA2040" s="174"/>
      <c r="DB2040" s="174"/>
      <c r="DC2040" s="174"/>
      <c r="DD2040" s="174"/>
      <c r="DE2040" s="174"/>
      <c r="DF2040" s="174"/>
      <c r="DG2040" s="174"/>
      <c r="DH2040" s="174"/>
      <c r="DI2040" s="174"/>
      <c r="DJ2040" s="174"/>
      <c r="DK2040" s="174"/>
      <c r="DL2040" s="174"/>
      <c r="DM2040" s="174"/>
      <c r="DN2040" s="174"/>
      <c r="DO2040" s="174"/>
      <c r="DP2040" s="174"/>
      <c r="DQ2040" s="174"/>
      <c r="DR2040" s="174"/>
      <c r="DS2040" s="174"/>
      <c r="DT2040" s="174"/>
      <c r="DU2040" s="174"/>
      <c r="DV2040" s="174"/>
      <c r="DW2040" s="174"/>
      <c r="DX2040" s="174"/>
      <c r="DY2040" s="174"/>
      <c r="DZ2040" s="174"/>
      <c r="EA2040" s="174"/>
      <c r="EB2040" s="174"/>
      <c r="EC2040" s="174"/>
      <c r="ED2040" s="174"/>
      <c r="EE2040" s="174"/>
      <c r="EF2040" s="174"/>
      <c r="EG2040" s="174"/>
      <c r="EH2040" s="174"/>
      <c r="EI2040" s="174"/>
      <c r="EJ2040" s="174"/>
      <c r="EK2040" s="174"/>
      <c r="EL2040" s="174"/>
      <c r="EM2040" s="174"/>
      <c r="EN2040" s="174"/>
      <c r="EO2040" s="174"/>
      <c r="EP2040" s="174"/>
      <c r="EQ2040" s="174"/>
      <c r="ER2040" s="174"/>
      <c r="ES2040" s="174"/>
      <c r="ET2040" s="174"/>
      <c r="EU2040" s="174"/>
      <c r="EV2040" s="174"/>
      <c r="EW2040" s="174"/>
      <c r="EX2040" s="174"/>
      <c r="EY2040" s="174"/>
      <c r="EZ2040" s="174"/>
      <c r="FA2040" s="174"/>
      <c r="FB2040" s="174"/>
      <c r="FC2040" s="174"/>
      <c r="FD2040" s="174"/>
      <c r="FE2040" s="174"/>
      <c r="FF2040" s="174"/>
      <c r="FG2040" s="174"/>
      <c r="FH2040" s="174"/>
      <c r="FI2040" s="174"/>
      <c r="FJ2040" s="174"/>
      <c r="FK2040" s="174"/>
      <c r="FL2040" s="174"/>
      <c r="FM2040" s="174"/>
      <c r="FN2040" s="174"/>
      <c r="FO2040" s="174"/>
      <c r="FP2040" s="174"/>
      <c r="FQ2040" s="174"/>
      <c r="FR2040" s="174"/>
      <c r="FS2040" s="174"/>
      <c r="FT2040" s="174"/>
      <c r="FU2040" s="174"/>
      <c r="FV2040" s="174"/>
      <c r="FW2040" s="174"/>
      <c r="FX2040" s="174"/>
      <c r="FY2040" s="174"/>
      <c r="FZ2040" s="174"/>
      <c r="GA2040" s="174"/>
      <c r="GB2040" s="174"/>
      <c r="GC2040" s="174"/>
      <c r="GD2040" s="174"/>
      <c r="GE2040" s="174"/>
      <c r="GF2040" s="174"/>
      <c r="GG2040" s="174"/>
      <c r="GH2040" s="174"/>
      <c r="GI2040" s="174"/>
      <c r="GJ2040" s="174"/>
      <c r="GK2040" s="174"/>
      <c r="GL2040" s="174"/>
      <c r="GM2040" s="174"/>
      <c r="GN2040" s="174"/>
      <c r="GO2040" s="174"/>
      <c r="GP2040" s="174"/>
      <c r="GQ2040" s="174"/>
      <c r="GR2040" s="174"/>
      <c r="GS2040" s="174"/>
      <c r="GT2040" s="174"/>
      <c r="GU2040" s="174"/>
      <c r="GV2040" s="174"/>
      <c r="GW2040" s="174"/>
      <c r="GX2040" s="174"/>
      <c r="GY2040" s="174"/>
      <c r="GZ2040" s="174"/>
      <c r="HA2040" s="174"/>
      <c r="HB2040" s="174"/>
      <c r="HC2040" s="174"/>
      <c r="HD2040" s="174"/>
      <c r="HE2040" s="174"/>
      <c r="HF2040" s="174"/>
      <c r="HG2040" s="174"/>
      <c r="HH2040" s="174"/>
      <c r="HI2040" s="174"/>
      <c r="HJ2040" s="174"/>
      <c r="HK2040" s="174"/>
      <c r="HL2040" s="174"/>
      <c r="HM2040" s="174"/>
      <c r="HN2040" s="174"/>
      <c r="HO2040" s="174"/>
      <c r="HP2040" s="174"/>
      <c r="HQ2040" s="174"/>
      <c r="HR2040" s="174"/>
      <c r="HS2040" s="174"/>
      <c r="HT2040" s="174"/>
      <c r="HU2040" s="174"/>
      <c r="HV2040" s="174"/>
      <c r="HW2040" s="174"/>
      <c r="HX2040" s="174"/>
      <c r="HY2040" s="174"/>
      <c r="HZ2040" s="174"/>
      <c r="IA2040" s="174"/>
      <c r="IB2040" s="174"/>
      <c r="IC2040" s="174"/>
      <c r="ID2040" s="174"/>
      <c r="IE2040" s="174"/>
      <c r="IF2040" s="174"/>
      <c r="IG2040" s="174"/>
      <c r="IH2040" s="174"/>
      <c r="II2040" s="174"/>
      <c r="IJ2040" s="174"/>
      <c r="IK2040" s="174"/>
      <c r="IL2040" s="174"/>
      <c r="IM2040" s="174"/>
      <c r="IN2040" s="174"/>
      <c r="IO2040" s="174"/>
      <c r="IP2040" s="174"/>
      <c r="IQ2040" s="174"/>
      <c r="IR2040" s="174"/>
      <c r="IS2040" s="174"/>
      <c r="IT2040" s="174"/>
      <c r="IU2040" s="174"/>
      <c r="IV2040" s="174"/>
      <c r="IW2040" s="174"/>
      <c r="IX2040" s="174"/>
      <c r="IY2040" s="174"/>
      <c r="IZ2040" s="174"/>
      <c r="JA2040" s="174"/>
    </row>
    <row r="2041" spans="1:261" s="1031" customFormat="1" ht="29.25" x14ac:dyDescent="0.25">
      <c r="A2041" s="297"/>
      <c r="B2041" s="297">
        <v>1</v>
      </c>
      <c r="C2041" s="374" t="s">
        <v>360</v>
      </c>
      <c r="D2041" s="238"/>
      <c r="E2041" s="238"/>
      <c r="F2041" s="2194">
        <f t="shared" si="748"/>
        <v>4806</v>
      </c>
      <c r="G2041" s="912">
        <f t="shared" si="748"/>
        <v>400.5</v>
      </c>
      <c r="H2041" s="912">
        <f t="shared" si="748"/>
        <v>347</v>
      </c>
      <c r="I2041" s="2375">
        <f t="shared" si="748"/>
        <v>86.641697877652931</v>
      </c>
      <c r="J2041" s="2991"/>
      <c r="K2041" s="2991"/>
      <c r="L2041" s="2992"/>
      <c r="M2041" s="2992"/>
      <c r="N2041" s="2992"/>
      <c r="O2041" s="2992"/>
      <c r="P2041" s="2992"/>
      <c r="Q2041" s="2992"/>
      <c r="R2041" s="3288"/>
      <c r="S2041" s="3288"/>
      <c r="T2041" s="3288"/>
      <c r="U2041" s="3289"/>
      <c r="V2041" s="3288"/>
      <c r="W2041" s="3288"/>
      <c r="X2041" s="3290"/>
      <c r="Y2041" s="3290"/>
      <c r="Z2041" s="3288"/>
      <c r="AA2041" s="1116">
        <f t="shared" ref="AA2041" si="764">AA1972</f>
        <v>0</v>
      </c>
      <c r="AB2041" s="3078"/>
      <c r="AC2041" s="2587"/>
      <c r="AD2041" s="3494"/>
      <c r="AE2041" s="174"/>
      <c r="AF2041" s="174"/>
      <c r="AG2041" s="174"/>
      <c r="AH2041" s="174"/>
      <c r="AI2041" s="174"/>
      <c r="AJ2041" s="174"/>
      <c r="AK2041" s="174"/>
      <c r="AL2041" s="174"/>
      <c r="AM2041" s="174"/>
      <c r="AN2041" s="174"/>
      <c r="AO2041" s="174"/>
      <c r="AP2041" s="174"/>
      <c r="AQ2041" s="174"/>
      <c r="AR2041" s="174"/>
      <c r="AS2041" s="174"/>
      <c r="AT2041" s="174"/>
      <c r="AU2041" s="174"/>
      <c r="AV2041" s="174"/>
      <c r="AW2041" s="174"/>
      <c r="AX2041" s="174"/>
      <c r="AY2041" s="174"/>
      <c r="AZ2041" s="174"/>
      <c r="BA2041" s="174"/>
      <c r="BB2041" s="174"/>
      <c r="BC2041" s="174"/>
      <c r="BD2041" s="174"/>
      <c r="BE2041" s="174"/>
      <c r="BF2041" s="174"/>
      <c r="BG2041" s="174"/>
      <c r="BH2041" s="174"/>
      <c r="BI2041" s="174"/>
      <c r="BJ2041" s="174"/>
      <c r="BK2041" s="174"/>
      <c r="BL2041" s="174"/>
      <c r="BM2041" s="174"/>
      <c r="BN2041" s="174"/>
      <c r="BO2041" s="174"/>
      <c r="BP2041" s="174"/>
      <c r="BQ2041" s="174"/>
      <c r="BR2041" s="174"/>
      <c r="BS2041" s="174"/>
      <c r="BT2041" s="174"/>
      <c r="BU2041" s="174"/>
      <c r="BV2041" s="174"/>
      <c r="BW2041" s="174"/>
      <c r="BX2041" s="174"/>
      <c r="BY2041" s="174"/>
      <c r="BZ2041" s="174"/>
      <c r="CA2041" s="174"/>
      <c r="CB2041" s="174"/>
      <c r="CC2041" s="174"/>
      <c r="CD2041" s="174"/>
      <c r="CE2041" s="174"/>
      <c r="CF2041" s="174"/>
      <c r="CG2041" s="174"/>
      <c r="CH2041" s="174"/>
      <c r="CI2041" s="174"/>
      <c r="CJ2041" s="174"/>
      <c r="CK2041" s="174"/>
      <c r="CL2041" s="174"/>
      <c r="CM2041" s="174"/>
      <c r="CN2041" s="174"/>
      <c r="CO2041" s="174"/>
      <c r="CP2041" s="174"/>
      <c r="CQ2041" s="174"/>
      <c r="CR2041" s="174"/>
      <c r="CS2041" s="174"/>
      <c r="CT2041" s="174"/>
      <c r="CU2041" s="174"/>
      <c r="CV2041" s="174"/>
      <c r="CW2041" s="174"/>
      <c r="CX2041" s="174"/>
      <c r="CY2041" s="174"/>
      <c r="CZ2041" s="174"/>
      <c r="DA2041" s="174"/>
      <c r="DB2041" s="174"/>
      <c r="DC2041" s="174"/>
      <c r="DD2041" s="174"/>
      <c r="DE2041" s="174"/>
      <c r="DF2041" s="174"/>
      <c r="DG2041" s="174"/>
      <c r="DH2041" s="174"/>
      <c r="DI2041" s="174"/>
      <c r="DJ2041" s="174"/>
      <c r="DK2041" s="174"/>
      <c r="DL2041" s="174"/>
      <c r="DM2041" s="174"/>
      <c r="DN2041" s="174"/>
      <c r="DO2041" s="174"/>
      <c r="DP2041" s="174"/>
      <c r="DQ2041" s="174"/>
      <c r="DR2041" s="174"/>
      <c r="DS2041" s="174"/>
      <c r="DT2041" s="174"/>
      <c r="DU2041" s="174"/>
      <c r="DV2041" s="174"/>
      <c r="DW2041" s="174"/>
      <c r="DX2041" s="174"/>
      <c r="DY2041" s="174"/>
      <c r="DZ2041" s="174"/>
      <c r="EA2041" s="174"/>
      <c r="EB2041" s="174"/>
      <c r="EC2041" s="174"/>
      <c r="ED2041" s="174"/>
      <c r="EE2041" s="174"/>
      <c r="EF2041" s="174"/>
      <c r="EG2041" s="174"/>
      <c r="EH2041" s="174"/>
      <c r="EI2041" s="174"/>
      <c r="EJ2041" s="174"/>
      <c r="EK2041" s="174"/>
      <c r="EL2041" s="174"/>
      <c r="EM2041" s="174"/>
      <c r="EN2041" s="174"/>
      <c r="EO2041" s="174"/>
      <c r="EP2041" s="174"/>
      <c r="EQ2041" s="174"/>
      <c r="ER2041" s="174"/>
      <c r="ES2041" s="174"/>
      <c r="ET2041" s="174"/>
      <c r="EU2041" s="174"/>
      <c r="EV2041" s="174"/>
      <c r="EW2041" s="174"/>
      <c r="EX2041" s="174"/>
      <c r="EY2041" s="174"/>
      <c r="EZ2041" s="174"/>
      <c r="FA2041" s="174"/>
      <c r="FB2041" s="174"/>
      <c r="FC2041" s="174"/>
      <c r="FD2041" s="174"/>
      <c r="FE2041" s="174"/>
      <c r="FF2041" s="174"/>
      <c r="FG2041" s="174"/>
      <c r="FH2041" s="174"/>
      <c r="FI2041" s="174"/>
      <c r="FJ2041" s="174"/>
      <c r="FK2041" s="174"/>
      <c r="FL2041" s="174"/>
      <c r="FM2041" s="174"/>
      <c r="FN2041" s="174"/>
      <c r="FO2041" s="174"/>
      <c r="FP2041" s="174"/>
      <c r="FQ2041" s="174"/>
      <c r="FR2041" s="174"/>
      <c r="FS2041" s="174"/>
      <c r="FT2041" s="174"/>
      <c r="FU2041" s="174"/>
      <c r="FV2041" s="174"/>
      <c r="FW2041" s="174"/>
      <c r="FX2041" s="174"/>
      <c r="FY2041" s="174"/>
      <c r="FZ2041" s="174"/>
      <c r="GA2041" s="174"/>
      <c r="GB2041" s="174"/>
      <c r="GC2041" s="174"/>
      <c r="GD2041" s="174"/>
      <c r="GE2041" s="174"/>
      <c r="GF2041" s="174"/>
      <c r="GG2041" s="174"/>
      <c r="GH2041" s="174"/>
      <c r="GI2041" s="174"/>
      <c r="GJ2041" s="174"/>
      <c r="GK2041" s="174"/>
      <c r="GL2041" s="174"/>
      <c r="GM2041" s="174"/>
      <c r="GN2041" s="174"/>
      <c r="GO2041" s="174"/>
      <c r="GP2041" s="174"/>
      <c r="GQ2041" s="174"/>
      <c r="GR2041" s="174"/>
      <c r="GS2041" s="174"/>
      <c r="GT2041" s="174"/>
      <c r="GU2041" s="174"/>
      <c r="GV2041" s="174"/>
      <c r="GW2041" s="174"/>
      <c r="GX2041" s="174"/>
      <c r="GY2041" s="174"/>
      <c r="GZ2041" s="174"/>
      <c r="HA2041" s="174"/>
      <c r="HB2041" s="174"/>
      <c r="HC2041" s="174"/>
      <c r="HD2041" s="174"/>
      <c r="HE2041" s="174"/>
      <c r="HF2041" s="174"/>
      <c r="HG2041" s="174"/>
      <c r="HH2041" s="174"/>
      <c r="HI2041" s="174"/>
      <c r="HJ2041" s="174"/>
      <c r="HK2041" s="174"/>
      <c r="HL2041" s="174"/>
      <c r="HM2041" s="174"/>
      <c r="HN2041" s="174"/>
      <c r="HO2041" s="174"/>
      <c r="HP2041" s="174"/>
      <c r="HQ2041" s="174"/>
      <c r="HR2041" s="174"/>
      <c r="HS2041" s="174"/>
      <c r="HT2041" s="174"/>
      <c r="HU2041" s="174"/>
      <c r="HV2041" s="174"/>
      <c r="HW2041" s="174"/>
      <c r="HX2041" s="174"/>
      <c r="HY2041" s="174"/>
      <c r="HZ2041" s="174"/>
      <c r="IA2041" s="174"/>
      <c r="IB2041" s="174"/>
      <c r="IC2041" s="174"/>
      <c r="ID2041" s="174"/>
      <c r="IE2041" s="174"/>
      <c r="IF2041" s="174"/>
      <c r="IG2041" s="174"/>
      <c r="IH2041" s="174"/>
      <c r="II2041" s="174"/>
      <c r="IJ2041" s="174"/>
      <c r="IK2041" s="174"/>
      <c r="IL2041" s="174"/>
      <c r="IM2041" s="174"/>
      <c r="IN2041" s="174"/>
      <c r="IO2041" s="174"/>
      <c r="IP2041" s="174"/>
      <c r="IQ2041" s="174"/>
      <c r="IR2041" s="174"/>
      <c r="IS2041" s="174"/>
      <c r="IT2041" s="174"/>
      <c r="IU2041" s="174"/>
      <c r="IV2041" s="174"/>
      <c r="IW2041" s="174"/>
      <c r="IX2041" s="174"/>
      <c r="IY2041" s="174"/>
      <c r="IZ2041" s="174"/>
      <c r="JA2041" s="174"/>
    </row>
    <row r="2042" spans="1:261" s="1031" customFormat="1" ht="30" x14ac:dyDescent="0.25">
      <c r="A2042" s="297"/>
      <c r="B2042" s="297">
        <v>1</v>
      </c>
      <c r="C2042" s="239" t="s">
        <v>202</v>
      </c>
      <c r="D2042" s="238"/>
      <c r="E2042" s="238"/>
      <c r="F2042" s="2194">
        <f t="shared" si="748"/>
        <v>0</v>
      </c>
      <c r="G2042" s="912">
        <f t="shared" si="748"/>
        <v>0</v>
      </c>
      <c r="H2042" s="912">
        <f t="shared" si="748"/>
        <v>0</v>
      </c>
      <c r="I2042" s="2375">
        <f t="shared" si="748"/>
        <v>0</v>
      </c>
      <c r="J2042" s="2991"/>
      <c r="K2042" s="2991"/>
      <c r="L2042" s="2992"/>
      <c r="M2042" s="2992"/>
      <c r="N2042" s="2992"/>
      <c r="O2042" s="2992"/>
      <c r="P2042" s="2992"/>
      <c r="Q2042" s="2992"/>
      <c r="R2042" s="3288"/>
      <c r="S2042" s="3288"/>
      <c r="T2042" s="3288"/>
      <c r="U2042" s="3289"/>
      <c r="V2042" s="3288"/>
      <c r="W2042" s="3288"/>
      <c r="X2042" s="3290"/>
      <c r="Y2042" s="3290"/>
      <c r="Z2042" s="3288"/>
      <c r="AA2042" s="1116">
        <f t="shared" ref="AA2042" si="765">AA1973</f>
        <v>0</v>
      </c>
      <c r="AB2042" s="3078"/>
      <c r="AC2042" s="2587"/>
      <c r="AD2042" s="3494"/>
      <c r="AE2042" s="174"/>
      <c r="AF2042" s="174"/>
      <c r="AG2042" s="174"/>
      <c r="AH2042" s="174"/>
      <c r="AI2042" s="174"/>
      <c r="AJ2042" s="174"/>
      <c r="AK2042" s="174"/>
      <c r="AL2042" s="174"/>
      <c r="AM2042" s="174"/>
      <c r="AN2042" s="174"/>
      <c r="AO2042" s="174"/>
      <c r="AP2042" s="174"/>
      <c r="AQ2042" s="174"/>
      <c r="AR2042" s="174"/>
      <c r="AS2042" s="174"/>
      <c r="AT2042" s="174"/>
      <c r="AU2042" s="174"/>
      <c r="AV2042" s="174"/>
      <c r="AW2042" s="174"/>
      <c r="AX2042" s="174"/>
      <c r="AY2042" s="174"/>
      <c r="AZ2042" s="174"/>
      <c r="BA2042" s="174"/>
      <c r="BB2042" s="174"/>
      <c r="BC2042" s="174"/>
      <c r="BD2042" s="174"/>
      <c r="BE2042" s="174"/>
      <c r="BF2042" s="174"/>
      <c r="BG2042" s="174"/>
      <c r="BH2042" s="174"/>
      <c r="BI2042" s="174"/>
      <c r="BJ2042" s="174"/>
      <c r="BK2042" s="174"/>
      <c r="BL2042" s="174"/>
      <c r="BM2042" s="174"/>
      <c r="BN2042" s="174"/>
      <c r="BO2042" s="174"/>
      <c r="BP2042" s="174"/>
      <c r="BQ2042" s="174"/>
      <c r="BR2042" s="174"/>
      <c r="BS2042" s="174"/>
      <c r="BT2042" s="174"/>
      <c r="BU2042" s="174"/>
      <c r="BV2042" s="174"/>
      <c r="BW2042" s="174"/>
      <c r="BX2042" s="174"/>
      <c r="BY2042" s="174"/>
      <c r="BZ2042" s="174"/>
      <c r="CA2042" s="174"/>
      <c r="CB2042" s="174"/>
      <c r="CC2042" s="174"/>
      <c r="CD2042" s="174"/>
      <c r="CE2042" s="174"/>
      <c r="CF2042" s="174"/>
      <c r="CG2042" s="174"/>
      <c r="CH2042" s="174"/>
      <c r="CI2042" s="174"/>
      <c r="CJ2042" s="174"/>
      <c r="CK2042" s="174"/>
      <c r="CL2042" s="174"/>
      <c r="CM2042" s="174"/>
      <c r="CN2042" s="174"/>
      <c r="CO2042" s="174"/>
      <c r="CP2042" s="174"/>
      <c r="CQ2042" s="174"/>
      <c r="CR2042" s="174"/>
      <c r="CS2042" s="174"/>
      <c r="CT2042" s="174"/>
      <c r="CU2042" s="174"/>
      <c r="CV2042" s="174"/>
      <c r="CW2042" s="174"/>
      <c r="CX2042" s="174"/>
      <c r="CY2042" s="174"/>
      <c r="CZ2042" s="174"/>
      <c r="DA2042" s="174"/>
      <c r="DB2042" s="174"/>
      <c r="DC2042" s="174"/>
      <c r="DD2042" s="174"/>
      <c r="DE2042" s="174"/>
      <c r="DF2042" s="174"/>
      <c r="DG2042" s="174"/>
      <c r="DH2042" s="174"/>
      <c r="DI2042" s="174"/>
      <c r="DJ2042" s="174"/>
      <c r="DK2042" s="174"/>
      <c r="DL2042" s="174"/>
      <c r="DM2042" s="174"/>
      <c r="DN2042" s="174"/>
      <c r="DO2042" s="174"/>
      <c r="DP2042" s="174"/>
      <c r="DQ2042" s="174"/>
      <c r="DR2042" s="174"/>
      <c r="DS2042" s="174"/>
      <c r="DT2042" s="174"/>
      <c r="DU2042" s="174"/>
      <c r="DV2042" s="174"/>
      <c r="DW2042" s="174"/>
      <c r="DX2042" s="174"/>
      <c r="DY2042" s="174"/>
      <c r="DZ2042" s="174"/>
      <c r="EA2042" s="174"/>
      <c r="EB2042" s="174"/>
      <c r="EC2042" s="174"/>
      <c r="ED2042" s="174"/>
      <c r="EE2042" s="174"/>
      <c r="EF2042" s="174"/>
      <c r="EG2042" s="174"/>
      <c r="EH2042" s="174"/>
      <c r="EI2042" s="174"/>
      <c r="EJ2042" s="174"/>
      <c r="EK2042" s="174"/>
      <c r="EL2042" s="174"/>
      <c r="EM2042" s="174"/>
      <c r="EN2042" s="174"/>
      <c r="EO2042" s="174"/>
      <c r="EP2042" s="174"/>
      <c r="EQ2042" s="174"/>
      <c r="ER2042" s="174"/>
      <c r="ES2042" s="174"/>
      <c r="ET2042" s="174"/>
      <c r="EU2042" s="174"/>
      <c r="EV2042" s="174"/>
      <c r="EW2042" s="174"/>
      <c r="EX2042" s="174"/>
      <c r="EY2042" s="174"/>
      <c r="EZ2042" s="174"/>
      <c r="FA2042" s="174"/>
      <c r="FB2042" s="174"/>
      <c r="FC2042" s="174"/>
      <c r="FD2042" s="174"/>
      <c r="FE2042" s="174"/>
      <c r="FF2042" s="174"/>
      <c r="FG2042" s="174"/>
      <c r="FH2042" s="174"/>
      <c r="FI2042" s="174"/>
      <c r="FJ2042" s="174"/>
      <c r="FK2042" s="174"/>
      <c r="FL2042" s="174"/>
      <c r="FM2042" s="174"/>
      <c r="FN2042" s="174"/>
      <c r="FO2042" s="174"/>
      <c r="FP2042" s="174"/>
      <c r="FQ2042" s="174"/>
      <c r="FR2042" s="174"/>
      <c r="FS2042" s="174"/>
      <c r="FT2042" s="174"/>
      <c r="FU2042" s="174"/>
      <c r="FV2042" s="174"/>
      <c r="FW2042" s="174"/>
      <c r="FX2042" s="174"/>
      <c r="FY2042" s="174"/>
      <c r="FZ2042" s="174"/>
      <c r="GA2042" s="174"/>
      <c r="GB2042" s="174"/>
      <c r="GC2042" s="174"/>
      <c r="GD2042" s="174"/>
      <c r="GE2042" s="174"/>
      <c r="GF2042" s="174"/>
      <c r="GG2042" s="174"/>
      <c r="GH2042" s="174"/>
      <c r="GI2042" s="174"/>
      <c r="GJ2042" s="174"/>
      <c r="GK2042" s="174"/>
      <c r="GL2042" s="174"/>
      <c r="GM2042" s="174"/>
      <c r="GN2042" s="174"/>
      <c r="GO2042" s="174"/>
      <c r="GP2042" s="174"/>
      <c r="GQ2042" s="174"/>
      <c r="GR2042" s="174"/>
      <c r="GS2042" s="174"/>
      <c r="GT2042" s="174"/>
      <c r="GU2042" s="174"/>
      <c r="GV2042" s="174"/>
      <c r="GW2042" s="174"/>
      <c r="GX2042" s="174"/>
      <c r="GY2042" s="174"/>
      <c r="GZ2042" s="174"/>
      <c r="HA2042" s="174"/>
      <c r="HB2042" s="174"/>
      <c r="HC2042" s="174"/>
      <c r="HD2042" s="174"/>
      <c r="HE2042" s="174"/>
      <c r="HF2042" s="174"/>
      <c r="HG2042" s="174"/>
      <c r="HH2042" s="174"/>
      <c r="HI2042" s="174"/>
      <c r="HJ2042" s="174"/>
      <c r="HK2042" s="174"/>
      <c r="HL2042" s="174"/>
      <c r="HM2042" s="174"/>
      <c r="HN2042" s="174"/>
      <c r="HO2042" s="174"/>
      <c r="HP2042" s="174"/>
      <c r="HQ2042" s="174"/>
      <c r="HR2042" s="174"/>
      <c r="HS2042" s="174"/>
      <c r="HT2042" s="174"/>
      <c r="HU2042" s="174"/>
      <c r="HV2042" s="174"/>
      <c r="HW2042" s="174"/>
      <c r="HX2042" s="174"/>
      <c r="HY2042" s="174"/>
      <c r="HZ2042" s="174"/>
      <c r="IA2042" s="174"/>
      <c r="IB2042" s="174"/>
      <c r="IC2042" s="174"/>
      <c r="ID2042" s="174"/>
      <c r="IE2042" s="174"/>
      <c r="IF2042" s="174"/>
      <c r="IG2042" s="174"/>
      <c r="IH2042" s="174"/>
      <c r="II2042" s="174"/>
      <c r="IJ2042" s="174"/>
      <c r="IK2042" s="174"/>
      <c r="IL2042" s="174"/>
      <c r="IM2042" s="174"/>
      <c r="IN2042" s="174"/>
      <c r="IO2042" s="174"/>
      <c r="IP2042" s="174"/>
      <c r="IQ2042" s="174"/>
      <c r="IR2042" s="174"/>
      <c r="IS2042" s="174"/>
      <c r="IT2042" s="174"/>
      <c r="IU2042" s="174"/>
      <c r="IV2042" s="174"/>
      <c r="IW2042" s="174"/>
      <c r="IX2042" s="174"/>
      <c r="IY2042" s="174"/>
      <c r="IZ2042" s="174"/>
      <c r="JA2042" s="174"/>
    </row>
    <row r="2043" spans="1:261" s="1031" customFormat="1" ht="72" x14ac:dyDescent="0.25">
      <c r="A2043" s="297"/>
      <c r="B2043" s="297">
        <v>1</v>
      </c>
      <c r="C2043" s="374" t="s">
        <v>368</v>
      </c>
      <c r="D2043" s="2393"/>
      <c r="E2043" s="238"/>
      <c r="F2043" s="2194">
        <f t="shared" si="748"/>
        <v>1600</v>
      </c>
      <c r="G2043" s="912">
        <f t="shared" si="748"/>
        <v>133.33333333333334</v>
      </c>
      <c r="H2043" s="912">
        <f t="shared" si="748"/>
        <v>164</v>
      </c>
      <c r="I2043" s="2375">
        <f t="shared" si="748"/>
        <v>123</v>
      </c>
      <c r="J2043" s="2991"/>
      <c r="K2043" s="2991"/>
      <c r="L2043" s="2992"/>
      <c r="M2043" s="2992"/>
      <c r="N2043" s="2992"/>
      <c r="O2043" s="2992"/>
      <c r="P2043" s="2992"/>
      <c r="Q2043" s="2992"/>
      <c r="R2043" s="3288">
        <f t="shared" ref="R2043:Z2043" si="766">R1973</f>
        <v>0</v>
      </c>
      <c r="S2043" s="3288">
        <f t="shared" si="766"/>
        <v>0</v>
      </c>
      <c r="T2043" s="3288">
        <f t="shared" si="766"/>
        <v>0</v>
      </c>
      <c r="U2043" s="3289">
        <f t="shared" si="766"/>
        <v>0</v>
      </c>
      <c r="V2043" s="3288">
        <f t="shared" si="766"/>
        <v>0</v>
      </c>
      <c r="W2043" s="3288">
        <f t="shared" si="766"/>
        <v>0</v>
      </c>
      <c r="X2043" s="3288">
        <f t="shared" si="766"/>
        <v>0</v>
      </c>
      <c r="Y2043" s="3288">
        <f t="shared" si="766"/>
        <v>0</v>
      </c>
      <c r="Z2043" s="3288">
        <f t="shared" si="766"/>
        <v>0</v>
      </c>
      <c r="AA2043" s="1116">
        <f t="shared" ref="AA2043" si="767">AA1974</f>
        <v>0</v>
      </c>
      <c r="AB2043" s="3078">
        <f>AB1973</f>
        <v>0</v>
      </c>
      <c r="AC2043" s="2587"/>
      <c r="AD2043" s="3494"/>
      <c r="AE2043" s="174"/>
      <c r="AF2043" s="174"/>
      <c r="AG2043" s="174"/>
      <c r="AH2043" s="174"/>
      <c r="AI2043" s="174"/>
      <c r="AJ2043" s="174"/>
      <c r="AK2043" s="174"/>
      <c r="AL2043" s="174"/>
      <c r="AM2043" s="174"/>
      <c r="AN2043" s="174"/>
      <c r="AO2043" s="174"/>
      <c r="AP2043" s="174"/>
      <c r="AQ2043" s="174"/>
      <c r="AR2043" s="174"/>
      <c r="AS2043" s="174"/>
      <c r="AT2043" s="174"/>
      <c r="AU2043" s="174"/>
      <c r="AV2043" s="174"/>
      <c r="AW2043" s="174"/>
      <c r="AX2043" s="174"/>
      <c r="AY2043" s="174"/>
      <c r="AZ2043" s="174"/>
      <c r="BA2043" s="174"/>
      <c r="BB2043" s="174"/>
      <c r="BC2043" s="174"/>
      <c r="BD2043" s="174"/>
      <c r="BE2043" s="174"/>
      <c r="BF2043" s="174"/>
      <c r="BG2043" s="174"/>
      <c r="BH2043" s="174"/>
      <c r="BI2043" s="174"/>
      <c r="BJ2043" s="174"/>
      <c r="BK2043" s="174"/>
      <c r="BL2043" s="174"/>
      <c r="BM2043" s="174"/>
      <c r="BN2043" s="174"/>
      <c r="BO2043" s="174"/>
      <c r="BP2043" s="174"/>
      <c r="BQ2043" s="174"/>
      <c r="BR2043" s="174"/>
      <c r="BS2043" s="174"/>
      <c r="BT2043" s="174"/>
      <c r="BU2043" s="174"/>
      <c r="BV2043" s="174"/>
      <c r="BW2043" s="174"/>
      <c r="BX2043" s="174"/>
      <c r="BY2043" s="174"/>
      <c r="BZ2043" s="174"/>
      <c r="CA2043" s="174"/>
      <c r="CB2043" s="174"/>
      <c r="CC2043" s="174"/>
      <c r="CD2043" s="174"/>
      <c r="CE2043" s="174"/>
      <c r="CF2043" s="174"/>
      <c r="CG2043" s="174"/>
      <c r="CH2043" s="174"/>
      <c r="CI2043" s="174"/>
      <c r="CJ2043" s="174"/>
      <c r="CK2043" s="174"/>
      <c r="CL2043" s="174"/>
      <c r="CM2043" s="174"/>
      <c r="CN2043" s="174"/>
      <c r="CO2043" s="174"/>
      <c r="CP2043" s="174"/>
      <c r="CQ2043" s="174"/>
      <c r="CR2043" s="174"/>
      <c r="CS2043" s="174"/>
      <c r="CT2043" s="174"/>
      <c r="CU2043" s="174"/>
      <c r="CV2043" s="174"/>
      <c r="CW2043" s="174"/>
      <c r="CX2043" s="174"/>
      <c r="CY2043" s="174"/>
      <c r="CZ2043" s="174"/>
      <c r="DA2043" s="174"/>
      <c r="DB2043" s="174"/>
      <c r="DC2043" s="174"/>
      <c r="DD2043" s="174"/>
      <c r="DE2043" s="174"/>
      <c r="DF2043" s="174"/>
      <c r="DG2043" s="174"/>
      <c r="DH2043" s="174"/>
      <c r="DI2043" s="174"/>
      <c r="DJ2043" s="174"/>
      <c r="DK2043" s="174"/>
      <c r="DL2043" s="174"/>
      <c r="DM2043" s="174"/>
      <c r="DN2043" s="174"/>
      <c r="DO2043" s="174"/>
      <c r="DP2043" s="174"/>
      <c r="DQ2043" s="174"/>
      <c r="DR2043" s="174"/>
      <c r="DS2043" s="174"/>
      <c r="DT2043" s="174"/>
      <c r="DU2043" s="174"/>
      <c r="DV2043" s="174"/>
      <c r="DW2043" s="174"/>
      <c r="DX2043" s="174"/>
      <c r="DY2043" s="174"/>
      <c r="DZ2043" s="174"/>
      <c r="EA2043" s="174"/>
      <c r="EB2043" s="174"/>
      <c r="EC2043" s="174"/>
      <c r="ED2043" s="174"/>
      <c r="EE2043" s="174"/>
      <c r="EF2043" s="174"/>
      <c r="EG2043" s="174"/>
      <c r="EH2043" s="174"/>
      <c r="EI2043" s="174"/>
      <c r="EJ2043" s="174"/>
      <c r="EK2043" s="174"/>
      <c r="EL2043" s="174"/>
      <c r="EM2043" s="174"/>
      <c r="EN2043" s="174"/>
      <c r="EO2043" s="174"/>
      <c r="EP2043" s="174"/>
      <c r="EQ2043" s="174"/>
      <c r="ER2043" s="174"/>
      <c r="ES2043" s="174"/>
      <c r="ET2043" s="174"/>
      <c r="EU2043" s="174"/>
      <c r="EV2043" s="174"/>
      <c r="EW2043" s="174"/>
      <c r="EX2043" s="174"/>
      <c r="EY2043" s="174"/>
      <c r="EZ2043" s="174"/>
      <c r="FA2043" s="174"/>
      <c r="FB2043" s="174"/>
      <c r="FC2043" s="174"/>
      <c r="FD2043" s="174"/>
      <c r="FE2043" s="174"/>
      <c r="FF2043" s="174"/>
      <c r="FG2043" s="174"/>
      <c r="FH2043" s="174"/>
      <c r="FI2043" s="174"/>
      <c r="FJ2043" s="174"/>
      <c r="FK2043" s="174"/>
      <c r="FL2043" s="174"/>
      <c r="FM2043" s="174"/>
      <c r="FN2043" s="174"/>
      <c r="FO2043" s="174"/>
      <c r="FP2043" s="174"/>
      <c r="FQ2043" s="174"/>
      <c r="FR2043" s="174"/>
      <c r="FS2043" s="174"/>
      <c r="FT2043" s="174"/>
      <c r="FU2043" s="174"/>
      <c r="FV2043" s="174"/>
      <c r="FW2043" s="174"/>
      <c r="FX2043" s="174"/>
      <c r="FY2043" s="174"/>
      <c r="FZ2043" s="174"/>
      <c r="GA2043" s="174"/>
      <c r="GB2043" s="174"/>
      <c r="GC2043" s="174"/>
      <c r="GD2043" s="174"/>
      <c r="GE2043" s="174"/>
      <c r="GF2043" s="174"/>
      <c r="GG2043" s="174"/>
      <c r="GH2043" s="174"/>
      <c r="GI2043" s="174"/>
      <c r="GJ2043" s="174"/>
      <c r="GK2043" s="174"/>
      <c r="GL2043" s="174"/>
      <c r="GM2043" s="174"/>
      <c r="GN2043" s="174"/>
      <c r="GO2043" s="174"/>
      <c r="GP2043" s="174"/>
      <c r="GQ2043" s="174"/>
      <c r="GR2043" s="174"/>
      <c r="GS2043" s="174"/>
      <c r="GT2043" s="174"/>
      <c r="GU2043" s="174"/>
      <c r="GV2043" s="174"/>
      <c r="GW2043" s="174"/>
      <c r="GX2043" s="174"/>
      <c r="GY2043" s="174"/>
      <c r="GZ2043" s="174"/>
      <c r="HA2043" s="174"/>
      <c r="HB2043" s="174"/>
      <c r="HC2043" s="174"/>
      <c r="HD2043" s="174"/>
      <c r="HE2043" s="174"/>
      <c r="HF2043" s="174"/>
      <c r="HG2043" s="174"/>
      <c r="HH2043" s="174"/>
      <c r="HI2043" s="174"/>
      <c r="HJ2043" s="174"/>
      <c r="HK2043" s="174"/>
      <c r="HL2043" s="174"/>
      <c r="HM2043" s="174"/>
      <c r="HN2043" s="174"/>
      <c r="HO2043" s="174"/>
      <c r="HP2043" s="174"/>
      <c r="HQ2043" s="174"/>
      <c r="HR2043" s="174"/>
      <c r="HS2043" s="174"/>
      <c r="HT2043" s="174"/>
      <c r="HU2043" s="174"/>
      <c r="HV2043" s="174"/>
      <c r="HW2043" s="174"/>
      <c r="HX2043" s="174"/>
      <c r="HY2043" s="174"/>
      <c r="HZ2043" s="174"/>
      <c r="IA2043" s="174"/>
      <c r="IB2043" s="174"/>
      <c r="IC2043" s="174"/>
      <c r="ID2043" s="174"/>
      <c r="IE2043" s="174"/>
      <c r="IF2043" s="174"/>
      <c r="IG2043" s="174"/>
      <c r="IH2043" s="174"/>
      <c r="II2043" s="174"/>
      <c r="IJ2043" s="174"/>
      <c r="IK2043" s="174"/>
      <c r="IL2043" s="174"/>
      <c r="IM2043" s="174"/>
      <c r="IN2043" s="174"/>
      <c r="IO2043" s="174"/>
      <c r="IP2043" s="174"/>
      <c r="IQ2043" s="174"/>
      <c r="IR2043" s="174"/>
      <c r="IS2043" s="174"/>
      <c r="IT2043" s="174"/>
      <c r="IU2043" s="174"/>
      <c r="IV2043" s="174"/>
      <c r="IW2043" s="174"/>
      <c r="IX2043" s="174"/>
      <c r="IY2043" s="174"/>
      <c r="IZ2043" s="174"/>
      <c r="JA2043" s="174"/>
    </row>
    <row r="2044" spans="1:261" s="1031" customFormat="1" x14ac:dyDescent="0.25">
      <c r="A2044" s="297"/>
      <c r="B2044" s="297">
        <v>1</v>
      </c>
      <c r="C2044" s="686" t="s">
        <v>235</v>
      </c>
      <c r="D2044" s="237"/>
      <c r="E2044" s="238"/>
      <c r="F2044" s="2194">
        <f t="shared" si="748"/>
        <v>400</v>
      </c>
      <c r="G2044" s="912">
        <f t="shared" si="748"/>
        <v>33.333333333333336</v>
      </c>
      <c r="H2044" s="912">
        <f t="shared" si="748"/>
        <v>69</v>
      </c>
      <c r="I2044" s="2375">
        <f t="shared" si="748"/>
        <v>206.99999999999997</v>
      </c>
      <c r="J2044" s="2991"/>
      <c r="K2044" s="2991"/>
      <c r="L2044" s="2992"/>
      <c r="M2044" s="2992"/>
      <c r="N2044" s="2992"/>
      <c r="O2044" s="2992"/>
      <c r="P2044" s="2992"/>
      <c r="Q2044" s="2992"/>
      <c r="R2044" s="3288">
        <f t="shared" ref="R2044:AA2044" si="768">R1975</f>
        <v>320.661</v>
      </c>
      <c r="S2044" s="3288">
        <f t="shared" si="768"/>
        <v>26.72175</v>
      </c>
      <c r="T2044" s="3288">
        <f t="shared" si="768"/>
        <v>88.406430000000015</v>
      </c>
      <c r="U2044" s="3289">
        <f t="shared" si="768"/>
        <v>0</v>
      </c>
      <c r="V2044" s="3288">
        <f t="shared" si="768"/>
        <v>0</v>
      </c>
      <c r="W2044" s="3288">
        <f t="shared" si="768"/>
        <v>61.684680000000014</v>
      </c>
      <c r="X2044" s="3290">
        <f t="shared" si="768"/>
        <v>0</v>
      </c>
      <c r="Y2044" s="3290">
        <f t="shared" si="768"/>
        <v>0</v>
      </c>
      <c r="Z2044" s="3288">
        <f t="shared" si="768"/>
        <v>88.406430000000015</v>
      </c>
      <c r="AA2044" s="1116">
        <f t="shared" si="768"/>
        <v>0</v>
      </c>
      <c r="AB2044" s="3078">
        <f>AB1975</f>
        <v>0</v>
      </c>
      <c r="AC2044" s="2587"/>
      <c r="AD2044" s="3494"/>
      <c r="AE2044" s="174"/>
      <c r="AF2044" s="174"/>
      <c r="AG2044" s="174"/>
      <c r="AH2044" s="174"/>
      <c r="AI2044" s="174"/>
      <c r="AJ2044" s="174"/>
      <c r="AK2044" s="174"/>
      <c r="AL2044" s="174"/>
      <c r="AM2044" s="174"/>
      <c r="AN2044" s="174"/>
      <c r="AO2044" s="174"/>
      <c r="AP2044" s="174"/>
      <c r="AQ2044" s="174"/>
      <c r="AR2044" s="174"/>
      <c r="AS2044" s="174"/>
      <c r="AT2044" s="174"/>
      <c r="AU2044" s="174"/>
      <c r="AV2044" s="174"/>
      <c r="AW2044" s="174"/>
      <c r="AX2044" s="174"/>
      <c r="AY2044" s="174"/>
      <c r="AZ2044" s="174"/>
      <c r="BA2044" s="174"/>
      <c r="BB2044" s="174"/>
      <c r="BC2044" s="174"/>
      <c r="BD2044" s="174"/>
      <c r="BE2044" s="174"/>
      <c r="BF2044" s="174"/>
      <c r="BG2044" s="174"/>
      <c r="BH2044" s="174"/>
      <c r="BI2044" s="174"/>
      <c r="BJ2044" s="174"/>
      <c r="BK2044" s="174"/>
      <c r="BL2044" s="174"/>
      <c r="BM2044" s="174"/>
      <c r="BN2044" s="174"/>
      <c r="BO2044" s="174"/>
      <c r="BP2044" s="174"/>
      <c r="BQ2044" s="174"/>
      <c r="BR2044" s="174"/>
      <c r="BS2044" s="174"/>
      <c r="BT2044" s="174"/>
      <c r="BU2044" s="174"/>
      <c r="BV2044" s="174"/>
      <c r="BW2044" s="174"/>
      <c r="BX2044" s="174"/>
      <c r="BY2044" s="174"/>
      <c r="BZ2044" s="174"/>
      <c r="CA2044" s="174"/>
      <c r="CB2044" s="174"/>
      <c r="CC2044" s="174"/>
      <c r="CD2044" s="174"/>
      <c r="CE2044" s="174"/>
      <c r="CF2044" s="174"/>
      <c r="CG2044" s="174"/>
      <c r="CH2044" s="174"/>
      <c r="CI2044" s="174"/>
      <c r="CJ2044" s="174"/>
      <c r="CK2044" s="174"/>
      <c r="CL2044" s="174"/>
      <c r="CM2044" s="174"/>
      <c r="CN2044" s="174"/>
      <c r="CO2044" s="174"/>
      <c r="CP2044" s="174"/>
      <c r="CQ2044" s="174"/>
      <c r="CR2044" s="174"/>
      <c r="CS2044" s="174"/>
      <c r="CT2044" s="174"/>
      <c r="CU2044" s="174"/>
      <c r="CV2044" s="174"/>
      <c r="CW2044" s="174"/>
      <c r="CX2044" s="174"/>
      <c r="CY2044" s="174"/>
      <c r="CZ2044" s="174"/>
      <c r="DA2044" s="174"/>
      <c r="DB2044" s="174"/>
      <c r="DC2044" s="174"/>
      <c r="DD2044" s="174"/>
      <c r="DE2044" s="174"/>
      <c r="DF2044" s="174"/>
      <c r="DG2044" s="174"/>
      <c r="DH2044" s="174"/>
      <c r="DI2044" s="174"/>
      <c r="DJ2044" s="174"/>
      <c r="DK2044" s="174"/>
      <c r="DL2044" s="174"/>
      <c r="DM2044" s="174"/>
      <c r="DN2044" s="174"/>
      <c r="DO2044" s="174"/>
      <c r="DP2044" s="174"/>
      <c r="DQ2044" s="174"/>
      <c r="DR2044" s="174"/>
      <c r="DS2044" s="174"/>
      <c r="DT2044" s="174"/>
      <c r="DU2044" s="174"/>
      <c r="DV2044" s="174"/>
      <c r="DW2044" s="174"/>
      <c r="DX2044" s="174"/>
      <c r="DY2044" s="174"/>
      <c r="DZ2044" s="174"/>
      <c r="EA2044" s="174"/>
      <c r="EB2044" s="174"/>
      <c r="EC2044" s="174"/>
      <c r="ED2044" s="174"/>
      <c r="EE2044" s="174"/>
      <c r="EF2044" s="174"/>
      <c r="EG2044" s="174"/>
      <c r="EH2044" s="174"/>
      <c r="EI2044" s="174"/>
      <c r="EJ2044" s="174"/>
      <c r="EK2044" s="174"/>
      <c r="EL2044" s="174"/>
      <c r="EM2044" s="174"/>
      <c r="EN2044" s="174"/>
      <c r="EO2044" s="174"/>
      <c r="EP2044" s="174"/>
      <c r="EQ2044" s="174"/>
      <c r="ER2044" s="174"/>
      <c r="ES2044" s="174"/>
      <c r="ET2044" s="174"/>
      <c r="EU2044" s="174"/>
      <c r="EV2044" s="174"/>
      <c r="EW2044" s="174"/>
      <c r="EX2044" s="174"/>
      <c r="EY2044" s="174"/>
      <c r="EZ2044" s="174"/>
      <c r="FA2044" s="174"/>
      <c r="FB2044" s="174"/>
      <c r="FC2044" s="174"/>
      <c r="FD2044" s="174"/>
      <c r="FE2044" s="174"/>
      <c r="FF2044" s="174"/>
      <c r="FG2044" s="174"/>
      <c r="FH2044" s="174"/>
      <c r="FI2044" s="174"/>
      <c r="FJ2044" s="174"/>
      <c r="FK2044" s="174"/>
      <c r="FL2044" s="174"/>
      <c r="FM2044" s="174"/>
      <c r="FN2044" s="174"/>
      <c r="FO2044" s="174"/>
      <c r="FP2044" s="174"/>
      <c r="FQ2044" s="174"/>
      <c r="FR2044" s="174"/>
      <c r="FS2044" s="174"/>
      <c r="FT2044" s="174"/>
      <c r="FU2044" s="174"/>
      <c r="FV2044" s="174"/>
      <c r="FW2044" s="174"/>
      <c r="FX2044" s="174"/>
      <c r="FY2044" s="174"/>
      <c r="FZ2044" s="174"/>
      <c r="GA2044" s="174"/>
      <c r="GB2044" s="174"/>
      <c r="GC2044" s="174"/>
      <c r="GD2044" s="174"/>
      <c r="GE2044" s="174"/>
      <c r="GF2044" s="174"/>
      <c r="GG2044" s="174"/>
      <c r="GH2044" s="174"/>
      <c r="GI2044" s="174"/>
      <c r="GJ2044" s="174"/>
      <c r="GK2044" s="174"/>
      <c r="GL2044" s="174"/>
      <c r="GM2044" s="174"/>
      <c r="GN2044" s="174"/>
      <c r="GO2044" s="174"/>
      <c r="GP2044" s="174"/>
      <c r="GQ2044" s="174"/>
      <c r="GR2044" s="174"/>
      <c r="GS2044" s="174"/>
      <c r="GT2044" s="174"/>
      <c r="GU2044" s="174"/>
      <c r="GV2044" s="174"/>
      <c r="GW2044" s="174"/>
      <c r="GX2044" s="174"/>
      <c r="GY2044" s="174"/>
      <c r="GZ2044" s="174"/>
      <c r="HA2044" s="174"/>
      <c r="HB2044" s="174"/>
      <c r="HC2044" s="174"/>
      <c r="HD2044" s="174"/>
      <c r="HE2044" s="174"/>
      <c r="HF2044" s="174"/>
      <c r="HG2044" s="174"/>
      <c r="HH2044" s="174"/>
      <c r="HI2044" s="174"/>
      <c r="HJ2044" s="174"/>
      <c r="HK2044" s="174"/>
      <c r="HL2044" s="174"/>
      <c r="HM2044" s="174"/>
      <c r="HN2044" s="174"/>
      <c r="HO2044" s="174"/>
      <c r="HP2044" s="174"/>
      <c r="HQ2044" s="174"/>
      <c r="HR2044" s="174"/>
      <c r="HS2044" s="174"/>
      <c r="HT2044" s="174"/>
      <c r="HU2044" s="174"/>
      <c r="HV2044" s="174"/>
      <c r="HW2044" s="174"/>
      <c r="HX2044" s="174"/>
      <c r="HY2044" s="174"/>
      <c r="HZ2044" s="174"/>
      <c r="IA2044" s="174"/>
      <c r="IB2044" s="174"/>
      <c r="IC2044" s="174"/>
      <c r="ID2044" s="174"/>
      <c r="IE2044" s="174"/>
      <c r="IF2044" s="174"/>
      <c r="IG2044" s="174"/>
      <c r="IH2044" s="174"/>
      <c r="II2044" s="174"/>
      <c r="IJ2044" s="174"/>
      <c r="IK2044" s="174"/>
      <c r="IL2044" s="174"/>
      <c r="IM2044" s="174"/>
      <c r="IN2044" s="174"/>
      <c r="IO2044" s="174"/>
      <c r="IP2044" s="174"/>
      <c r="IQ2044" s="174"/>
      <c r="IR2044" s="174"/>
      <c r="IS2044" s="174"/>
      <c r="IT2044" s="174"/>
      <c r="IU2044" s="174"/>
      <c r="IV2044" s="174"/>
      <c r="IW2044" s="174"/>
      <c r="IX2044" s="174"/>
      <c r="IY2044" s="174"/>
      <c r="IZ2044" s="174"/>
      <c r="JA2044" s="174"/>
    </row>
    <row r="2045" spans="1:261" s="1031" customFormat="1" ht="29.25" x14ac:dyDescent="0.25">
      <c r="A2045" s="297"/>
      <c r="B2045" s="297">
        <v>1</v>
      </c>
      <c r="C2045" s="711" t="s">
        <v>281</v>
      </c>
      <c r="D2045" s="238"/>
      <c r="E2045" s="238"/>
      <c r="F2045" s="2194">
        <f t="shared" ref="F2045:I2049" si="769">F1979</f>
        <v>39343</v>
      </c>
      <c r="G2045" s="912">
        <f t="shared" si="769"/>
        <v>3278.583333333333</v>
      </c>
      <c r="H2045" s="912">
        <f t="shared" si="769"/>
        <v>2311.1624999999999</v>
      </c>
      <c r="I2045" s="2375">
        <f t="shared" si="769"/>
        <v>70.492717891365686</v>
      </c>
      <c r="J2045" s="2991"/>
      <c r="K2045" s="2991"/>
      <c r="L2045" s="2992"/>
      <c r="M2045" s="2992"/>
      <c r="N2045" s="2992"/>
      <c r="O2045" s="2992"/>
      <c r="P2045" s="2992"/>
      <c r="Q2045" s="2992"/>
      <c r="R2045" s="3288"/>
      <c r="S2045" s="3288"/>
      <c r="T2045" s="3288"/>
      <c r="U2045" s="3289"/>
      <c r="V2045" s="3288"/>
      <c r="W2045" s="3288"/>
      <c r="X2045" s="3290"/>
      <c r="Y2045" s="3290"/>
      <c r="Z2045" s="3288"/>
      <c r="AA2045" s="1116">
        <f t="shared" ref="AA2045" si="770">AA1979</f>
        <v>0</v>
      </c>
      <c r="AB2045" s="3078"/>
      <c r="AC2045" s="2587"/>
      <c r="AD2045" s="3494"/>
      <c r="AE2045" s="174"/>
      <c r="AF2045" s="174"/>
      <c r="AG2045" s="174"/>
      <c r="AH2045" s="174"/>
      <c r="AI2045" s="174"/>
      <c r="AJ2045" s="174"/>
      <c r="AK2045" s="174"/>
      <c r="AL2045" s="174"/>
      <c r="AM2045" s="174"/>
      <c r="AN2045" s="174"/>
      <c r="AO2045" s="174"/>
      <c r="AP2045" s="174"/>
      <c r="AQ2045" s="174"/>
      <c r="AR2045" s="174"/>
      <c r="AS2045" s="174"/>
      <c r="AT2045" s="174"/>
      <c r="AU2045" s="174"/>
      <c r="AV2045" s="174"/>
      <c r="AW2045" s="174"/>
      <c r="AX2045" s="174"/>
      <c r="AY2045" s="174"/>
      <c r="AZ2045" s="174"/>
      <c r="BA2045" s="174"/>
      <c r="BB2045" s="174"/>
      <c r="BC2045" s="174"/>
      <c r="BD2045" s="174"/>
      <c r="BE2045" s="174"/>
      <c r="BF2045" s="174"/>
      <c r="BG2045" s="174"/>
      <c r="BH2045" s="174"/>
      <c r="BI2045" s="174"/>
      <c r="BJ2045" s="174"/>
      <c r="BK2045" s="174"/>
      <c r="BL2045" s="174"/>
      <c r="BM2045" s="174"/>
      <c r="BN2045" s="174"/>
      <c r="BO2045" s="174"/>
      <c r="BP2045" s="174"/>
      <c r="BQ2045" s="174"/>
      <c r="BR2045" s="174"/>
      <c r="BS2045" s="174"/>
      <c r="BT2045" s="174"/>
      <c r="BU2045" s="174"/>
      <c r="BV2045" s="174"/>
      <c r="BW2045" s="174"/>
      <c r="BX2045" s="174"/>
      <c r="BY2045" s="174"/>
      <c r="BZ2045" s="174"/>
      <c r="CA2045" s="174"/>
      <c r="CB2045" s="174"/>
      <c r="CC2045" s="174"/>
      <c r="CD2045" s="174"/>
      <c r="CE2045" s="174"/>
      <c r="CF2045" s="174"/>
      <c r="CG2045" s="174"/>
      <c r="CH2045" s="174"/>
      <c r="CI2045" s="174"/>
      <c r="CJ2045" s="174"/>
      <c r="CK2045" s="174"/>
      <c r="CL2045" s="174"/>
      <c r="CM2045" s="174"/>
      <c r="CN2045" s="174"/>
      <c r="CO2045" s="174"/>
      <c r="CP2045" s="174"/>
      <c r="CQ2045" s="174"/>
      <c r="CR2045" s="174"/>
      <c r="CS2045" s="174"/>
      <c r="CT2045" s="174"/>
      <c r="CU2045" s="174"/>
      <c r="CV2045" s="174"/>
      <c r="CW2045" s="174"/>
      <c r="CX2045" s="174"/>
      <c r="CY2045" s="174"/>
      <c r="CZ2045" s="174"/>
      <c r="DA2045" s="174"/>
      <c r="DB2045" s="174"/>
      <c r="DC2045" s="174"/>
      <c r="DD2045" s="174"/>
      <c r="DE2045" s="174"/>
      <c r="DF2045" s="174"/>
      <c r="DG2045" s="174"/>
      <c r="DH2045" s="174"/>
      <c r="DI2045" s="174"/>
      <c r="DJ2045" s="174"/>
      <c r="DK2045" s="174"/>
      <c r="DL2045" s="174"/>
      <c r="DM2045" s="174"/>
      <c r="DN2045" s="174"/>
      <c r="DO2045" s="174"/>
      <c r="DP2045" s="174"/>
      <c r="DQ2045" s="174"/>
      <c r="DR2045" s="174"/>
      <c r="DS2045" s="174"/>
      <c r="DT2045" s="174"/>
      <c r="DU2045" s="174"/>
      <c r="DV2045" s="174"/>
      <c r="DW2045" s="174"/>
      <c r="DX2045" s="174"/>
      <c r="DY2045" s="174"/>
      <c r="DZ2045" s="174"/>
      <c r="EA2045" s="174"/>
      <c r="EB2045" s="174"/>
      <c r="EC2045" s="174"/>
      <c r="ED2045" s="174"/>
      <c r="EE2045" s="174"/>
      <c r="EF2045" s="174"/>
      <c r="EG2045" s="174"/>
      <c r="EH2045" s="174"/>
      <c r="EI2045" s="174"/>
      <c r="EJ2045" s="174"/>
      <c r="EK2045" s="174"/>
      <c r="EL2045" s="174"/>
      <c r="EM2045" s="174"/>
      <c r="EN2045" s="174"/>
      <c r="EO2045" s="174"/>
      <c r="EP2045" s="174"/>
      <c r="EQ2045" s="174"/>
      <c r="ER2045" s="174"/>
      <c r="ES2045" s="174"/>
      <c r="ET2045" s="174"/>
      <c r="EU2045" s="174"/>
      <c r="EV2045" s="174"/>
      <c r="EW2045" s="174"/>
      <c r="EX2045" s="174"/>
      <c r="EY2045" s="174"/>
      <c r="EZ2045" s="174"/>
      <c r="FA2045" s="174"/>
      <c r="FB2045" s="174"/>
      <c r="FC2045" s="174"/>
      <c r="FD2045" s="174"/>
      <c r="FE2045" s="174"/>
      <c r="FF2045" s="174"/>
      <c r="FG2045" s="174"/>
      <c r="FH2045" s="174"/>
      <c r="FI2045" s="174"/>
      <c r="FJ2045" s="174"/>
      <c r="FK2045" s="174"/>
      <c r="FL2045" s="174"/>
      <c r="FM2045" s="174"/>
      <c r="FN2045" s="174"/>
      <c r="FO2045" s="174"/>
      <c r="FP2045" s="174"/>
      <c r="FQ2045" s="174"/>
      <c r="FR2045" s="174"/>
      <c r="FS2045" s="174"/>
      <c r="FT2045" s="174"/>
      <c r="FU2045" s="174"/>
      <c r="FV2045" s="174"/>
      <c r="FW2045" s="174"/>
      <c r="FX2045" s="174"/>
      <c r="FY2045" s="174"/>
      <c r="FZ2045" s="174"/>
      <c r="GA2045" s="174"/>
      <c r="GB2045" s="174"/>
      <c r="GC2045" s="174"/>
      <c r="GD2045" s="174"/>
      <c r="GE2045" s="174"/>
      <c r="GF2045" s="174"/>
      <c r="GG2045" s="174"/>
      <c r="GH2045" s="174"/>
      <c r="GI2045" s="174"/>
      <c r="GJ2045" s="174"/>
      <c r="GK2045" s="174"/>
      <c r="GL2045" s="174"/>
      <c r="GM2045" s="174"/>
      <c r="GN2045" s="174"/>
      <c r="GO2045" s="174"/>
      <c r="GP2045" s="174"/>
      <c r="GQ2045" s="174"/>
      <c r="GR2045" s="174"/>
      <c r="GS2045" s="174"/>
      <c r="GT2045" s="174"/>
      <c r="GU2045" s="174"/>
      <c r="GV2045" s="174"/>
      <c r="GW2045" s="174"/>
      <c r="GX2045" s="174"/>
      <c r="GY2045" s="174"/>
      <c r="GZ2045" s="174"/>
      <c r="HA2045" s="174"/>
      <c r="HB2045" s="174"/>
      <c r="HC2045" s="174"/>
      <c r="HD2045" s="174"/>
      <c r="HE2045" s="174"/>
      <c r="HF2045" s="174"/>
      <c r="HG2045" s="174"/>
      <c r="HH2045" s="174"/>
      <c r="HI2045" s="174"/>
      <c r="HJ2045" s="174"/>
      <c r="HK2045" s="174"/>
      <c r="HL2045" s="174"/>
      <c r="HM2045" s="174"/>
      <c r="HN2045" s="174"/>
      <c r="HO2045" s="174"/>
      <c r="HP2045" s="174"/>
      <c r="HQ2045" s="174"/>
      <c r="HR2045" s="174"/>
      <c r="HS2045" s="174"/>
      <c r="HT2045" s="174"/>
      <c r="HU2045" s="174"/>
      <c r="HV2045" s="174"/>
      <c r="HW2045" s="174"/>
      <c r="HX2045" s="174"/>
      <c r="HY2045" s="174"/>
      <c r="HZ2045" s="174"/>
      <c r="IA2045" s="174"/>
      <c r="IB2045" s="174"/>
      <c r="IC2045" s="174"/>
      <c r="ID2045" s="174"/>
      <c r="IE2045" s="174"/>
      <c r="IF2045" s="174"/>
      <c r="IG2045" s="174"/>
      <c r="IH2045" s="174"/>
      <c r="II2045" s="174"/>
      <c r="IJ2045" s="174"/>
      <c r="IK2045" s="174"/>
      <c r="IL2045" s="174"/>
      <c r="IM2045" s="174"/>
      <c r="IN2045" s="174"/>
      <c r="IO2045" s="174"/>
      <c r="IP2045" s="174"/>
      <c r="IQ2045" s="174"/>
      <c r="IR2045" s="174"/>
      <c r="IS2045" s="174"/>
      <c r="IT2045" s="174"/>
      <c r="IU2045" s="174"/>
      <c r="IV2045" s="174"/>
      <c r="IW2045" s="174"/>
      <c r="IX2045" s="174"/>
      <c r="IY2045" s="174"/>
      <c r="IZ2045" s="174"/>
      <c r="JA2045" s="174"/>
    </row>
    <row r="2046" spans="1:261" s="1031" customFormat="1" ht="43.5" x14ac:dyDescent="0.25">
      <c r="A2046" s="297"/>
      <c r="B2046" s="297">
        <v>1</v>
      </c>
      <c r="C2046" s="711" t="s">
        <v>310</v>
      </c>
      <c r="D2046" s="238"/>
      <c r="E2046" s="238"/>
      <c r="F2046" s="2194">
        <f t="shared" si="769"/>
        <v>18445</v>
      </c>
      <c r="G2046" s="912">
        <f t="shared" si="769"/>
        <v>1537.0833333333335</v>
      </c>
      <c r="H2046" s="912">
        <f t="shared" si="769"/>
        <v>911</v>
      </c>
      <c r="I2046" s="2375">
        <f t="shared" si="769"/>
        <v>59.268094334507992</v>
      </c>
      <c r="J2046" s="2991"/>
      <c r="K2046" s="2991"/>
      <c r="L2046" s="2992"/>
      <c r="M2046" s="2992"/>
      <c r="N2046" s="2992"/>
      <c r="O2046" s="2992"/>
      <c r="P2046" s="2992"/>
      <c r="Q2046" s="2992"/>
      <c r="R2046" s="3288"/>
      <c r="S2046" s="3288"/>
      <c r="T2046" s="3288"/>
      <c r="U2046" s="3289"/>
      <c r="V2046" s="3288"/>
      <c r="W2046" s="3288"/>
      <c r="X2046" s="3290"/>
      <c r="Y2046" s="3290"/>
      <c r="Z2046" s="3288"/>
      <c r="AA2046" s="1116">
        <f t="shared" ref="AA2046" si="771">AA1980</f>
        <v>0</v>
      </c>
      <c r="AB2046" s="3078"/>
      <c r="AC2046" s="2587"/>
      <c r="AD2046" s="3494"/>
      <c r="AE2046" s="174"/>
      <c r="AF2046" s="174"/>
      <c r="AG2046" s="174"/>
      <c r="AH2046" s="174"/>
      <c r="AI2046" s="174"/>
      <c r="AJ2046" s="174"/>
      <c r="AK2046" s="174"/>
      <c r="AL2046" s="174"/>
      <c r="AM2046" s="174"/>
      <c r="AN2046" s="174"/>
      <c r="AO2046" s="174"/>
      <c r="AP2046" s="174"/>
      <c r="AQ2046" s="174"/>
      <c r="AR2046" s="174"/>
      <c r="AS2046" s="174"/>
      <c r="AT2046" s="174"/>
      <c r="AU2046" s="174"/>
      <c r="AV2046" s="174"/>
      <c r="AW2046" s="174"/>
      <c r="AX2046" s="174"/>
      <c r="AY2046" s="174"/>
      <c r="AZ2046" s="174"/>
      <c r="BA2046" s="174"/>
      <c r="BB2046" s="174"/>
      <c r="BC2046" s="174"/>
      <c r="BD2046" s="174"/>
      <c r="BE2046" s="174"/>
      <c r="BF2046" s="174"/>
      <c r="BG2046" s="174"/>
      <c r="BH2046" s="174"/>
      <c r="BI2046" s="174"/>
      <c r="BJ2046" s="174"/>
      <c r="BK2046" s="174"/>
      <c r="BL2046" s="174"/>
      <c r="BM2046" s="174"/>
      <c r="BN2046" s="174"/>
      <c r="BO2046" s="174"/>
      <c r="BP2046" s="174"/>
      <c r="BQ2046" s="174"/>
      <c r="BR2046" s="174"/>
      <c r="BS2046" s="174"/>
      <c r="BT2046" s="174"/>
      <c r="BU2046" s="174"/>
      <c r="BV2046" s="174"/>
      <c r="BW2046" s="174"/>
      <c r="BX2046" s="174"/>
      <c r="BY2046" s="174"/>
      <c r="BZ2046" s="174"/>
      <c r="CA2046" s="174"/>
      <c r="CB2046" s="174"/>
      <c r="CC2046" s="174"/>
      <c r="CD2046" s="174"/>
      <c r="CE2046" s="174"/>
      <c r="CF2046" s="174"/>
      <c r="CG2046" s="174"/>
      <c r="CH2046" s="174"/>
      <c r="CI2046" s="174"/>
      <c r="CJ2046" s="174"/>
      <c r="CK2046" s="174"/>
      <c r="CL2046" s="174"/>
      <c r="CM2046" s="174"/>
      <c r="CN2046" s="174"/>
      <c r="CO2046" s="174"/>
      <c r="CP2046" s="174"/>
      <c r="CQ2046" s="174"/>
      <c r="CR2046" s="174"/>
      <c r="CS2046" s="174"/>
      <c r="CT2046" s="174"/>
      <c r="CU2046" s="174"/>
      <c r="CV2046" s="174"/>
      <c r="CW2046" s="174"/>
      <c r="CX2046" s="174"/>
      <c r="CY2046" s="174"/>
      <c r="CZ2046" s="174"/>
      <c r="DA2046" s="174"/>
      <c r="DB2046" s="174"/>
      <c r="DC2046" s="174"/>
      <c r="DD2046" s="174"/>
      <c r="DE2046" s="174"/>
      <c r="DF2046" s="174"/>
      <c r="DG2046" s="174"/>
      <c r="DH2046" s="174"/>
      <c r="DI2046" s="174"/>
      <c r="DJ2046" s="174"/>
      <c r="DK2046" s="174"/>
      <c r="DL2046" s="174"/>
      <c r="DM2046" s="174"/>
      <c r="DN2046" s="174"/>
      <c r="DO2046" s="174"/>
      <c r="DP2046" s="174"/>
      <c r="DQ2046" s="174"/>
      <c r="DR2046" s="174"/>
      <c r="DS2046" s="174"/>
      <c r="DT2046" s="174"/>
      <c r="DU2046" s="174"/>
      <c r="DV2046" s="174"/>
      <c r="DW2046" s="174"/>
      <c r="DX2046" s="174"/>
      <c r="DY2046" s="174"/>
      <c r="DZ2046" s="174"/>
      <c r="EA2046" s="174"/>
      <c r="EB2046" s="174"/>
      <c r="EC2046" s="174"/>
      <c r="ED2046" s="174"/>
      <c r="EE2046" s="174"/>
      <c r="EF2046" s="174"/>
      <c r="EG2046" s="174"/>
      <c r="EH2046" s="174"/>
      <c r="EI2046" s="174"/>
      <c r="EJ2046" s="174"/>
      <c r="EK2046" s="174"/>
      <c r="EL2046" s="174"/>
      <c r="EM2046" s="174"/>
      <c r="EN2046" s="174"/>
      <c r="EO2046" s="174"/>
      <c r="EP2046" s="174"/>
      <c r="EQ2046" s="174"/>
      <c r="ER2046" s="174"/>
      <c r="ES2046" s="174"/>
      <c r="ET2046" s="174"/>
      <c r="EU2046" s="174"/>
      <c r="EV2046" s="174"/>
      <c r="EW2046" s="174"/>
      <c r="EX2046" s="174"/>
      <c r="EY2046" s="174"/>
      <c r="EZ2046" s="174"/>
      <c r="FA2046" s="174"/>
      <c r="FB2046" s="174"/>
      <c r="FC2046" s="174"/>
      <c r="FD2046" s="174"/>
      <c r="FE2046" s="174"/>
      <c r="FF2046" s="174"/>
      <c r="FG2046" s="174"/>
      <c r="FH2046" s="174"/>
      <c r="FI2046" s="174"/>
      <c r="FJ2046" s="174"/>
      <c r="FK2046" s="174"/>
      <c r="FL2046" s="174"/>
      <c r="FM2046" s="174"/>
      <c r="FN2046" s="174"/>
      <c r="FO2046" s="174"/>
      <c r="FP2046" s="174"/>
      <c r="FQ2046" s="174"/>
      <c r="FR2046" s="174"/>
      <c r="FS2046" s="174"/>
      <c r="FT2046" s="174"/>
      <c r="FU2046" s="174"/>
      <c r="FV2046" s="174"/>
      <c r="FW2046" s="174"/>
      <c r="FX2046" s="174"/>
      <c r="FY2046" s="174"/>
      <c r="FZ2046" s="174"/>
      <c r="GA2046" s="174"/>
      <c r="GB2046" s="174"/>
      <c r="GC2046" s="174"/>
      <c r="GD2046" s="174"/>
      <c r="GE2046" s="174"/>
      <c r="GF2046" s="174"/>
      <c r="GG2046" s="174"/>
      <c r="GH2046" s="174"/>
      <c r="GI2046" s="174"/>
      <c r="GJ2046" s="174"/>
      <c r="GK2046" s="174"/>
      <c r="GL2046" s="174"/>
      <c r="GM2046" s="174"/>
      <c r="GN2046" s="174"/>
      <c r="GO2046" s="174"/>
      <c r="GP2046" s="174"/>
      <c r="GQ2046" s="174"/>
      <c r="GR2046" s="174"/>
      <c r="GS2046" s="174"/>
      <c r="GT2046" s="174"/>
      <c r="GU2046" s="174"/>
      <c r="GV2046" s="174"/>
      <c r="GW2046" s="174"/>
      <c r="GX2046" s="174"/>
      <c r="GY2046" s="174"/>
      <c r="GZ2046" s="174"/>
      <c r="HA2046" s="174"/>
      <c r="HB2046" s="174"/>
      <c r="HC2046" s="174"/>
      <c r="HD2046" s="174"/>
      <c r="HE2046" s="174"/>
      <c r="HF2046" s="174"/>
      <c r="HG2046" s="174"/>
      <c r="HH2046" s="174"/>
      <c r="HI2046" s="174"/>
      <c r="HJ2046" s="174"/>
      <c r="HK2046" s="174"/>
      <c r="HL2046" s="174"/>
      <c r="HM2046" s="174"/>
      <c r="HN2046" s="174"/>
      <c r="HO2046" s="174"/>
      <c r="HP2046" s="174"/>
      <c r="HQ2046" s="174"/>
      <c r="HR2046" s="174"/>
      <c r="HS2046" s="174"/>
      <c r="HT2046" s="174"/>
      <c r="HU2046" s="174"/>
      <c r="HV2046" s="174"/>
      <c r="HW2046" s="174"/>
      <c r="HX2046" s="174"/>
      <c r="HY2046" s="174"/>
      <c r="HZ2046" s="174"/>
      <c r="IA2046" s="174"/>
      <c r="IB2046" s="174"/>
      <c r="IC2046" s="174"/>
      <c r="ID2046" s="174"/>
      <c r="IE2046" s="174"/>
      <c r="IF2046" s="174"/>
      <c r="IG2046" s="174"/>
      <c r="IH2046" s="174"/>
      <c r="II2046" s="174"/>
      <c r="IJ2046" s="174"/>
      <c r="IK2046" s="174"/>
      <c r="IL2046" s="174"/>
      <c r="IM2046" s="174"/>
      <c r="IN2046" s="174"/>
      <c r="IO2046" s="174"/>
      <c r="IP2046" s="174"/>
      <c r="IQ2046" s="174"/>
      <c r="IR2046" s="174"/>
      <c r="IS2046" s="174"/>
      <c r="IT2046" s="174"/>
      <c r="IU2046" s="174"/>
      <c r="IV2046" s="174"/>
      <c r="IW2046" s="174"/>
      <c r="IX2046" s="174"/>
      <c r="IY2046" s="174"/>
      <c r="IZ2046" s="174"/>
      <c r="JA2046" s="174"/>
    </row>
    <row r="2047" spans="1:261" s="1031" customFormat="1" ht="29.25" x14ac:dyDescent="0.25">
      <c r="A2047" s="297"/>
      <c r="B2047" s="297">
        <v>1</v>
      </c>
      <c r="C2047" s="711" t="s">
        <v>282</v>
      </c>
      <c r="D2047" s="238"/>
      <c r="E2047" s="238"/>
      <c r="F2047" s="2194">
        <f t="shared" si="769"/>
        <v>31644.829787234041</v>
      </c>
      <c r="G2047" s="912">
        <f t="shared" si="769"/>
        <v>2637.0691489361702</v>
      </c>
      <c r="H2047" s="912">
        <f t="shared" si="769"/>
        <v>1909.4787234042553</v>
      </c>
      <c r="I2047" s="2375">
        <f t="shared" si="769"/>
        <v>72.40912602441864</v>
      </c>
      <c r="J2047" s="2991"/>
      <c r="K2047" s="2991"/>
      <c r="L2047" s="2992"/>
      <c r="M2047" s="2992"/>
      <c r="N2047" s="2992"/>
      <c r="O2047" s="2992"/>
      <c r="P2047" s="2992"/>
      <c r="Q2047" s="2992"/>
      <c r="R2047" s="3288"/>
      <c r="S2047" s="3288"/>
      <c r="T2047" s="3288"/>
      <c r="U2047" s="3289"/>
      <c r="V2047" s="3288"/>
      <c r="W2047" s="3288"/>
      <c r="X2047" s="3290"/>
      <c r="Y2047" s="3290"/>
      <c r="Z2047" s="3288"/>
      <c r="AA2047" s="1116">
        <f t="shared" ref="AA2047" si="772">AA1981</f>
        <v>0</v>
      </c>
      <c r="AB2047" s="3078"/>
      <c r="AC2047" s="2587"/>
      <c r="AD2047" s="3494"/>
      <c r="AE2047" s="174"/>
      <c r="AF2047" s="174"/>
      <c r="AG2047" s="174"/>
      <c r="AH2047" s="174"/>
      <c r="AI2047" s="174"/>
      <c r="AJ2047" s="174"/>
      <c r="AK2047" s="174"/>
      <c r="AL2047" s="174"/>
      <c r="AM2047" s="174"/>
      <c r="AN2047" s="174"/>
      <c r="AO2047" s="174"/>
      <c r="AP2047" s="174"/>
      <c r="AQ2047" s="174"/>
      <c r="AR2047" s="174"/>
      <c r="AS2047" s="174"/>
      <c r="AT2047" s="174"/>
      <c r="AU2047" s="174"/>
      <c r="AV2047" s="174"/>
      <c r="AW2047" s="174"/>
      <c r="AX2047" s="174"/>
      <c r="AY2047" s="174"/>
      <c r="AZ2047" s="174"/>
      <c r="BA2047" s="174"/>
      <c r="BB2047" s="174"/>
      <c r="BC2047" s="174"/>
      <c r="BD2047" s="174"/>
      <c r="BE2047" s="174"/>
      <c r="BF2047" s="174"/>
      <c r="BG2047" s="174"/>
      <c r="BH2047" s="174"/>
      <c r="BI2047" s="174"/>
      <c r="BJ2047" s="174"/>
      <c r="BK2047" s="174"/>
      <c r="BL2047" s="174"/>
      <c r="BM2047" s="174"/>
      <c r="BN2047" s="174"/>
      <c r="BO2047" s="174"/>
      <c r="BP2047" s="174"/>
      <c r="BQ2047" s="174"/>
      <c r="BR2047" s="174"/>
      <c r="BS2047" s="174"/>
      <c r="BT2047" s="174"/>
      <c r="BU2047" s="174"/>
      <c r="BV2047" s="174"/>
      <c r="BW2047" s="174"/>
      <c r="BX2047" s="174"/>
      <c r="BY2047" s="174"/>
      <c r="BZ2047" s="174"/>
      <c r="CA2047" s="174"/>
      <c r="CB2047" s="174"/>
      <c r="CC2047" s="174"/>
      <c r="CD2047" s="174"/>
      <c r="CE2047" s="174"/>
      <c r="CF2047" s="174"/>
      <c r="CG2047" s="174"/>
      <c r="CH2047" s="174"/>
      <c r="CI2047" s="174"/>
      <c r="CJ2047" s="174"/>
      <c r="CK2047" s="174"/>
      <c r="CL2047" s="174"/>
      <c r="CM2047" s="174"/>
      <c r="CN2047" s="174"/>
      <c r="CO2047" s="174"/>
      <c r="CP2047" s="174"/>
      <c r="CQ2047" s="174"/>
      <c r="CR2047" s="174"/>
      <c r="CS2047" s="174"/>
      <c r="CT2047" s="174"/>
      <c r="CU2047" s="174"/>
      <c r="CV2047" s="174"/>
      <c r="CW2047" s="174"/>
      <c r="CX2047" s="174"/>
      <c r="CY2047" s="174"/>
      <c r="CZ2047" s="174"/>
      <c r="DA2047" s="174"/>
      <c r="DB2047" s="174"/>
      <c r="DC2047" s="174"/>
      <c r="DD2047" s="174"/>
      <c r="DE2047" s="174"/>
      <c r="DF2047" s="174"/>
      <c r="DG2047" s="174"/>
      <c r="DH2047" s="174"/>
      <c r="DI2047" s="174"/>
      <c r="DJ2047" s="174"/>
      <c r="DK2047" s="174"/>
      <c r="DL2047" s="174"/>
      <c r="DM2047" s="174"/>
      <c r="DN2047" s="174"/>
      <c r="DO2047" s="174"/>
      <c r="DP2047" s="174"/>
      <c r="DQ2047" s="174"/>
      <c r="DR2047" s="174"/>
      <c r="DS2047" s="174"/>
      <c r="DT2047" s="174"/>
      <c r="DU2047" s="174"/>
      <c r="DV2047" s="174"/>
      <c r="DW2047" s="174"/>
      <c r="DX2047" s="174"/>
      <c r="DY2047" s="174"/>
      <c r="DZ2047" s="174"/>
      <c r="EA2047" s="174"/>
      <c r="EB2047" s="174"/>
      <c r="EC2047" s="174"/>
      <c r="ED2047" s="174"/>
      <c r="EE2047" s="174"/>
      <c r="EF2047" s="174"/>
      <c r="EG2047" s="174"/>
      <c r="EH2047" s="174"/>
      <c r="EI2047" s="174"/>
      <c r="EJ2047" s="174"/>
      <c r="EK2047" s="174"/>
      <c r="EL2047" s="174"/>
      <c r="EM2047" s="174"/>
      <c r="EN2047" s="174"/>
      <c r="EO2047" s="174"/>
      <c r="EP2047" s="174"/>
      <c r="EQ2047" s="174"/>
      <c r="ER2047" s="174"/>
      <c r="ES2047" s="174"/>
      <c r="ET2047" s="174"/>
      <c r="EU2047" s="174"/>
      <c r="EV2047" s="174"/>
      <c r="EW2047" s="174"/>
      <c r="EX2047" s="174"/>
      <c r="EY2047" s="174"/>
      <c r="EZ2047" s="174"/>
      <c r="FA2047" s="174"/>
      <c r="FB2047" s="174"/>
      <c r="FC2047" s="174"/>
      <c r="FD2047" s="174"/>
      <c r="FE2047" s="174"/>
      <c r="FF2047" s="174"/>
      <c r="FG2047" s="174"/>
      <c r="FH2047" s="174"/>
      <c r="FI2047" s="174"/>
      <c r="FJ2047" s="174"/>
      <c r="FK2047" s="174"/>
      <c r="FL2047" s="174"/>
      <c r="FM2047" s="174"/>
      <c r="FN2047" s="174"/>
      <c r="FO2047" s="174"/>
      <c r="FP2047" s="174"/>
      <c r="FQ2047" s="174"/>
      <c r="FR2047" s="174"/>
      <c r="FS2047" s="174"/>
      <c r="FT2047" s="174"/>
      <c r="FU2047" s="174"/>
      <c r="FV2047" s="174"/>
      <c r="FW2047" s="174"/>
      <c r="FX2047" s="174"/>
      <c r="FY2047" s="174"/>
      <c r="FZ2047" s="174"/>
      <c r="GA2047" s="174"/>
      <c r="GB2047" s="174"/>
      <c r="GC2047" s="174"/>
      <c r="GD2047" s="174"/>
      <c r="GE2047" s="174"/>
      <c r="GF2047" s="174"/>
      <c r="GG2047" s="174"/>
      <c r="GH2047" s="174"/>
      <c r="GI2047" s="174"/>
      <c r="GJ2047" s="174"/>
      <c r="GK2047" s="174"/>
      <c r="GL2047" s="174"/>
      <c r="GM2047" s="174"/>
      <c r="GN2047" s="174"/>
      <c r="GO2047" s="174"/>
      <c r="GP2047" s="174"/>
      <c r="GQ2047" s="174"/>
      <c r="GR2047" s="174"/>
      <c r="GS2047" s="174"/>
      <c r="GT2047" s="174"/>
      <c r="GU2047" s="174"/>
      <c r="GV2047" s="174"/>
      <c r="GW2047" s="174"/>
      <c r="GX2047" s="174"/>
      <c r="GY2047" s="174"/>
      <c r="GZ2047" s="174"/>
      <c r="HA2047" s="174"/>
      <c r="HB2047" s="174"/>
      <c r="HC2047" s="174"/>
      <c r="HD2047" s="174"/>
      <c r="HE2047" s="174"/>
      <c r="HF2047" s="174"/>
      <c r="HG2047" s="174"/>
      <c r="HH2047" s="174"/>
      <c r="HI2047" s="174"/>
      <c r="HJ2047" s="174"/>
      <c r="HK2047" s="174"/>
      <c r="HL2047" s="174"/>
      <c r="HM2047" s="174"/>
      <c r="HN2047" s="174"/>
      <c r="HO2047" s="174"/>
      <c r="HP2047" s="174"/>
      <c r="HQ2047" s="174"/>
      <c r="HR2047" s="174"/>
      <c r="HS2047" s="174"/>
      <c r="HT2047" s="174"/>
      <c r="HU2047" s="174"/>
      <c r="HV2047" s="174"/>
      <c r="HW2047" s="174"/>
      <c r="HX2047" s="174"/>
      <c r="HY2047" s="174"/>
      <c r="HZ2047" s="174"/>
      <c r="IA2047" s="174"/>
      <c r="IB2047" s="174"/>
      <c r="IC2047" s="174"/>
      <c r="ID2047" s="174"/>
      <c r="IE2047" s="174"/>
      <c r="IF2047" s="174"/>
      <c r="IG2047" s="174"/>
      <c r="IH2047" s="174"/>
      <c r="II2047" s="174"/>
      <c r="IJ2047" s="174"/>
      <c r="IK2047" s="174"/>
      <c r="IL2047" s="174"/>
      <c r="IM2047" s="174"/>
      <c r="IN2047" s="174"/>
      <c r="IO2047" s="174"/>
      <c r="IP2047" s="174"/>
      <c r="IQ2047" s="174"/>
      <c r="IR2047" s="174"/>
      <c r="IS2047" s="174"/>
      <c r="IT2047" s="174"/>
      <c r="IU2047" s="174"/>
      <c r="IV2047" s="174"/>
      <c r="IW2047" s="174"/>
      <c r="IX2047" s="174"/>
      <c r="IY2047" s="174"/>
      <c r="IZ2047" s="174"/>
      <c r="JA2047" s="174"/>
    </row>
    <row r="2048" spans="1:261" s="1031" customFormat="1" ht="29.25" x14ac:dyDescent="0.25">
      <c r="A2048" s="297"/>
      <c r="B2048" s="297">
        <v>1</v>
      </c>
      <c r="C2048" s="711" t="s">
        <v>283</v>
      </c>
      <c r="D2048" s="238"/>
      <c r="E2048" s="238"/>
      <c r="F2048" s="2194">
        <f t="shared" si="769"/>
        <v>7566</v>
      </c>
      <c r="G2048" s="912">
        <f t="shared" si="769"/>
        <v>630.5</v>
      </c>
      <c r="H2048" s="912">
        <f t="shared" si="769"/>
        <v>511</v>
      </c>
      <c r="I2048" s="2375">
        <f t="shared" si="769"/>
        <v>81.046788263283105</v>
      </c>
      <c r="J2048" s="2991"/>
      <c r="K2048" s="2991"/>
      <c r="L2048" s="2992"/>
      <c r="M2048" s="2992"/>
      <c r="N2048" s="2992"/>
      <c r="O2048" s="2992"/>
      <c r="P2048" s="2992"/>
      <c r="Q2048" s="2992"/>
      <c r="R2048" s="3288">
        <f t="shared" ref="R2048:AA2048" si="773">R1982</f>
        <v>7680.9221200000002</v>
      </c>
      <c r="S2048" s="3288">
        <f t="shared" si="773"/>
        <v>640.07684333333339</v>
      </c>
      <c r="T2048" s="3288">
        <f t="shared" si="773"/>
        <v>612.69921999999997</v>
      </c>
      <c r="U2048" s="3289">
        <f t="shared" si="773"/>
        <v>0</v>
      </c>
      <c r="V2048" s="3288">
        <f t="shared" si="773"/>
        <v>0</v>
      </c>
      <c r="W2048" s="3288">
        <f t="shared" si="773"/>
        <v>-27.377623333333418</v>
      </c>
      <c r="X2048" s="3290">
        <f t="shared" si="773"/>
        <v>0</v>
      </c>
      <c r="Y2048" s="3290">
        <f t="shared" si="773"/>
        <v>0</v>
      </c>
      <c r="Z2048" s="3288">
        <f t="shared" si="773"/>
        <v>612.69921999999997</v>
      </c>
      <c r="AA2048" s="1116">
        <f t="shared" si="773"/>
        <v>0</v>
      </c>
      <c r="AB2048" s="3078">
        <f>AB1982</f>
        <v>0</v>
      </c>
      <c r="AC2048" s="2587"/>
      <c r="AD2048" s="3494"/>
      <c r="AE2048" s="174"/>
      <c r="AF2048" s="174"/>
      <c r="AG2048" s="174"/>
      <c r="AH2048" s="174"/>
      <c r="AI2048" s="174"/>
      <c r="AJ2048" s="174"/>
      <c r="AK2048" s="174"/>
      <c r="AL2048" s="174"/>
      <c r="AM2048" s="174"/>
      <c r="AN2048" s="174"/>
      <c r="AO2048" s="174"/>
      <c r="AP2048" s="174"/>
      <c r="AQ2048" s="174"/>
      <c r="AR2048" s="174"/>
      <c r="AS2048" s="174"/>
      <c r="AT2048" s="174"/>
      <c r="AU2048" s="174"/>
      <c r="AV2048" s="174"/>
      <c r="AW2048" s="174"/>
      <c r="AX2048" s="174"/>
      <c r="AY2048" s="174"/>
      <c r="AZ2048" s="174"/>
      <c r="BA2048" s="174"/>
      <c r="BB2048" s="174"/>
      <c r="BC2048" s="174"/>
      <c r="BD2048" s="174"/>
      <c r="BE2048" s="174"/>
      <c r="BF2048" s="174"/>
      <c r="BG2048" s="174"/>
      <c r="BH2048" s="174"/>
      <c r="BI2048" s="174"/>
      <c r="BJ2048" s="174"/>
      <c r="BK2048" s="174"/>
      <c r="BL2048" s="174"/>
      <c r="BM2048" s="174"/>
      <c r="BN2048" s="174"/>
      <c r="BO2048" s="174"/>
      <c r="BP2048" s="174"/>
      <c r="BQ2048" s="174"/>
      <c r="BR2048" s="174"/>
      <c r="BS2048" s="174"/>
      <c r="BT2048" s="174"/>
      <c r="BU2048" s="174"/>
      <c r="BV2048" s="174"/>
      <c r="BW2048" s="174"/>
      <c r="BX2048" s="174"/>
      <c r="BY2048" s="174"/>
      <c r="BZ2048" s="174"/>
      <c r="CA2048" s="174"/>
      <c r="CB2048" s="174"/>
      <c r="CC2048" s="174"/>
      <c r="CD2048" s="174"/>
      <c r="CE2048" s="174"/>
      <c r="CF2048" s="174"/>
      <c r="CG2048" s="174"/>
      <c r="CH2048" s="174"/>
      <c r="CI2048" s="174"/>
      <c r="CJ2048" s="174"/>
      <c r="CK2048" s="174"/>
      <c r="CL2048" s="174"/>
      <c r="CM2048" s="174"/>
      <c r="CN2048" s="174"/>
      <c r="CO2048" s="174"/>
      <c r="CP2048" s="174"/>
      <c r="CQ2048" s="174"/>
      <c r="CR2048" s="174"/>
      <c r="CS2048" s="174"/>
      <c r="CT2048" s="174"/>
      <c r="CU2048" s="174"/>
      <c r="CV2048" s="174"/>
      <c r="CW2048" s="174"/>
      <c r="CX2048" s="174"/>
      <c r="CY2048" s="174"/>
      <c r="CZ2048" s="174"/>
      <c r="DA2048" s="174"/>
      <c r="DB2048" s="174"/>
      <c r="DC2048" s="174"/>
      <c r="DD2048" s="174"/>
      <c r="DE2048" s="174"/>
      <c r="DF2048" s="174"/>
      <c r="DG2048" s="174"/>
      <c r="DH2048" s="174"/>
      <c r="DI2048" s="174"/>
      <c r="DJ2048" s="174"/>
      <c r="DK2048" s="174"/>
      <c r="DL2048" s="174"/>
      <c r="DM2048" s="174"/>
      <c r="DN2048" s="174"/>
      <c r="DO2048" s="174"/>
      <c r="DP2048" s="174"/>
      <c r="DQ2048" s="174"/>
      <c r="DR2048" s="174"/>
      <c r="DS2048" s="174"/>
      <c r="DT2048" s="174"/>
      <c r="DU2048" s="174"/>
      <c r="DV2048" s="174"/>
      <c r="DW2048" s="174"/>
      <c r="DX2048" s="174"/>
      <c r="DY2048" s="174"/>
      <c r="DZ2048" s="174"/>
      <c r="EA2048" s="174"/>
      <c r="EB2048" s="174"/>
      <c r="EC2048" s="174"/>
      <c r="ED2048" s="174"/>
      <c r="EE2048" s="174"/>
      <c r="EF2048" s="174"/>
      <c r="EG2048" s="174"/>
      <c r="EH2048" s="174"/>
      <c r="EI2048" s="174"/>
      <c r="EJ2048" s="174"/>
      <c r="EK2048" s="174"/>
      <c r="EL2048" s="174"/>
      <c r="EM2048" s="174"/>
      <c r="EN2048" s="174"/>
      <c r="EO2048" s="174"/>
      <c r="EP2048" s="174"/>
      <c r="EQ2048" s="174"/>
      <c r="ER2048" s="174"/>
      <c r="ES2048" s="174"/>
      <c r="ET2048" s="174"/>
      <c r="EU2048" s="174"/>
      <c r="EV2048" s="174"/>
      <c r="EW2048" s="174"/>
      <c r="EX2048" s="174"/>
      <c r="EY2048" s="174"/>
      <c r="EZ2048" s="174"/>
      <c r="FA2048" s="174"/>
      <c r="FB2048" s="174"/>
      <c r="FC2048" s="174"/>
      <c r="FD2048" s="174"/>
      <c r="FE2048" s="174"/>
      <c r="FF2048" s="174"/>
      <c r="FG2048" s="174"/>
      <c r="FH2048" s="174"/>
      <c r="FI2048" s="174"/>
      <c r="FJ2048" s="174"/>
      <c r="FK2048" s="174"/>
      <c r="FL2048" s="174"/>
      <c r="FM2048" s="174"/>
      <c r="FN2048" s="174"/>
      <c r="FO2048" s="174"/>
      <c r="FP2048" s="174"/>
      <c r="FQ2048" s="174"/>
      <c r="FR2048" s="174"/>
      <c r="FS2048" s="174"/>
      <c r="FT2048" s="174"/>
      <c r="FU2048" s="174"/>
      <c r="FV2048" s="174"/>
      <c r="FW2048" s="174"/>
      <c r="FX2048" s="174"/>
      <c r="FY2048" s="174"/>
      <c r="FZ2048" s="174"/>
      <c r="GA2048" s="174"/>
      <c r="GB2048" s="174"/>
      <c r="GC2048" s="174"/>
      <c r="GD2048" s="174"/>
      <c r="GE2048" s="174"/>
      <c r="GF2048" s="174"/>
      <c r="GG2048" s="174"/>
      <c r="GH2048" s="174"/>
      <c r="GI2048" s="174"/>
      <c r="GJ2048" s="174"/>
      <c r="GK2048" s="174"/>
      <c r="GL2048" s="174"/>
      <c r="GM2048" s="174"/>
      <c r="GN2048" s="174"/>
      <c r="GO2048" s="174"/>
      <c r="GP2048" s="174"/>
      <c r="GQ2048" s="174"/>
      <c r="GR2048" s="174"/>
      <c r="GS2048" s="174"/>
      <c r="GT2048" s="174"/>
      <c r="GU2048" s="174"/>
      <c r="GV2048" s="174"/>
      <c r="GW2048" s="174"/>
      <c r="GX2048" s="174"/>
      <c r="GY2048" s="174"/>
      <c r="GZ2048" s="174"/>
      <c r="HA2048" s="174"/>
      <c r="HB2048" s="174"/>
      <c r="HC2048" s="174"/>
      <c r="HD2048" s="174"/>
      <c r="HE2048" s="174"/>
      <c r="HF2048" s="174"/>
      <c r="HG2048" s="174"/>
      <c r="HH2048" s="174"/>
      <c r="HI2048" s="174"/>
      <c r="HJ2048" s="174"/>
      <c r="HK2048" s="174"/>
      <c r="HL2048" s="174"/>
      <c r="HM2048" s="174"/>
      <c r="HN2048" s="174"/>
      <c r="HO2048" s="174"/>
      <c r="HP2048" s="174"/>
      <c r="HQ2048" s="174"/>
      <c r="HR2048" s="174"/>
      <c r="HS2048" s="174"/>
      <c r="HT2048" s="174"/>
      <c r="HU2048" s="174"/>
      <c r="HV2048" s="174"/>
      <c r="HW2048" s="174"/>
      <c r="HX2048" s="174"/>
      <c r="HY2048" s="174"/>
      <c r="HZ2048" s="174"/>
      <c r="IA2048" s="174"/>
      <c r="IB2048" s="174"/>
      <c r="IC2048" s="174"/>
      <c r="ID2048" s="174"/>
      <c r="IE2048" s="174"/>
      <c r="IF2048" s="174"/>
      <c r="IG2048" s="174"/>
      <c r="IH2048" s="174"/>
      <c r="II2048" s="174"/>
      <c r="IJ2048" s="174"/>
      <c r="IK2048" s="174"/>
      <c r="IL2048" s="174"/>
      <c r="IM2048" s="174"/>
      <c r="IN2048" s="174"/>
      <c r="IO2048" s="174"/>
      <c r="IP2048" s="174"/>
      <c r="IQ2048" s="174"/>
      <c r="IR2048" s="174"/>
      <c r="IS2048" s="174"/>
      <c r="IT2048" s="174"/>
      <c r="IU2048" s="174"/>
      <c r="IV2048" s="174"/>
      <c r="IW2048" s="174"/>
      <c r="IX2048" s="174"/>
      <c r="IY2048" s="174"/>
      <c r="IZ2048" s="174"/>
      <c r="JA2048" s="174"/>
    </row>
    <row r="2049" spans="1:261" s="1031" customFormat="1" x14ac:dyDescent="0.25">
      <c r="A2049" s="297">
        <v>1</v>
      </c>
      <c r="B2049" s="297">
        <v>1</v>
      </c>
      <c r="C2049" s="712" t="s">
        <v>138</v>
      </c>
      <c r="D2049" s="238"/>
      <c r="E2049" s="238"/>
      <c r="F2049" s="2194">
        <f t="shared" si="769"/>
        <v>155757.94761904763</v>
      </c>
      <c r="G2049" s="912">
        <f t="shared" si="769"/>
        <v>12979.828968253967</v>
      </c>
      <c r="H2049" s="912">
        <f t="shared" si="769"/>
        <v>9218.0434523809527</v>
      </c>
      <c r="I2049" s="2375">
        <f t="shared" si="769"/>
        <v>71.018219692466062</v>
      </c>
      <c r="J2049" s="2991"/>
      <c r="K2049" s="2991"/>
      <c r="L2049" s="2992"/>
      <c r="M2049" s="2992"/>
      <c r="N2049" s="2992"/>
      <c r="O2049" s="2992"/>
      <c r="P2049" s="2992"/>
      <c r="Q2049" s="2992"/>
      <c r="R2049" s="3288">
        <f t="shared" ref="R2049:AA2049" si="774">R1983</f>
        <v>221854.29964000001</v>
      </c>
      <c r="S2049" s="3288">
        <f t="shared" si="774"/>
        <v>20360.87230333333</v>
      </c>
      <c r="T2049" s="3288">
        <f t="shared" si="774"/>
        <v>19514.048740000002</v>
      </c>
      <c r="U2049" s="3289">
        <f t="shared" si="774"/>
        <v>0</v>
      </c>
      <c r="V2049" s="3288">
        <f t="shared" si="774"/>
        <v>0</v>
      </c>
      <c r="W2049" s="3288">
        <f t="shared" si="774"/>
        <v>-846.82356333332893</v>
      </c>
      <c r="X2049" s="3290">
        <f t="shared" si="774"/>
        <v>0</v>
      </c>
      <c r="Y2049" s="3290">
        <f t="shared" si="774"/>
        <v>0</v>
      </c>
      <c r="Z2049" s="3288">
        <f t="shared" si="774"/>
        <v>19514.048740000002</v>
      </c>
      <c r="AA2049" s="1116">
        <f t="shared" si="774"/>
        <v>0</v>
      </c>
      <c r="AB2049" s="3078">
        <f>AB1983</f>
        <v>0</v>
      </c>
      <c r="AC2049" s="2587"/>
      <c r="AD2049" s="3494"/>
      <c r="AE2049" s="174"/>
      <c r="AF2049" s="174"/>
      <c r="AG2049" s="174"/>
      <c r="AH2049" s="174"/>
      <c r="AI2049" s="174"/>
      <c r="AJ2049" s="174"/>
      <c r="AK2049" s="174"/>
      <c r="AL2049" s="174"/>
      <c r="AM2049" s="174"/>
      <c r="AN2049" s="174"/>
      <c r="AO2049" s="174"/>
      <c r="AP2049" s="174"/>
      <c r="AQ2049" s="174"/>
      <c r="AR2049" s="174"/>
      <c r="AS2049" s="174"/>
      <c r="AT2049" s="174"/>
      <c r="AU2049" s="174"/>
      <c r="AV2049" s="174"/>
      <c r="AW2049" s="174"/>
      <c r="AX2049" s="174"/>
      <c r="AY2049" s="174"/>
      <c r="AZ2049" s="174"/>
      <c r="BA2049" s="174"/>
      <c r="BB2049" s="174"/>
      <c r="BC2049" s="174"/>
      <c r="BD2049" s="174"/>
      <c r="BE2049" s="174"/>
      <c r="BF2049" s="174"/>
      <c r="BG2049" s="174"/>
      <c r="BH2049" s="174"/>
      <c r="BI2049" s="174"/>
      <c r="BJ2049" s="174"/>
      <c r="BK2049" s="174"/>
      <c r="BL2049" s="174"/>
      <c r="BM2049" s="174"/>
      <c r="BN2049" s="174"/>
      <c r="BO2049" s="174"/>
      <c r="BP2049" s="174"/>
      <c r="BQ2049" s="174"/>
      <c r="BR2049" s="174"/>
      <c r="BS2049" s="174"/>
      <c r="BT2049" s="174"/>
      <c r="BU2049" s="174"/>
      <c r="BV2049" s="174"/>
      <c r="BW2049" s="174"/>
      <c r="BX2049" s="174"/>
      <c r="BY2049" s="174"/>
      <c r="BZ2049" s="174"/>
      <c r="CA2049" s="174"/>
      <c r="CB2049" s="174"/>
      <c r="CC2049" s="174"/>
      <c r="CD2049" s="174"/>
      <c r="CE2049" s="174"/>
      <c r="CF2049" s="174"/>
      <c r="CG2049" s="174"/>
      <c r="CH2049" s="174"/>
      <c r="CI2049" s="174"/>
      <c r="CJ2049" s="174"/>
      <c r="CK2049" s="174"/>
      <c r="CL2049" s="174"/>
      <c r="CM2049" s="174"/>
      <c r="CN2049" s="174"/>
      <c r="CO2049" s="174"/>
      <c r="CP2049" s="174"/>
      <c r="CQ2049" s="174"/>
      <c r="CR2049" s="174"/>
      <c r="CS2049" s="174"/>
      <c r="CT2049" s="174"/>
      <c r="CU2049" s="174"/>
      <c r="CV2049" s="174"/>
      <c r="CW2049" s="174"/>
      <c r="CX2049" s="174"/>
      <c r="CY2049" s="174"/>
      <c r="CZ2049" s="174"/>
      <c r="DA2049" s="174"/>
      <c r="DB2049" s="174"/>
      <c r="DC2049" s="174"/>
      <c r="DD2049" s="174"/>
      <c r="DE2049" s="174"/>
      <c r="DF2049" s="174"/>
      <c r="DG2049" s="174"/>
      <c r="DH2049" s="174"/>
      <c r="DI2049" s="174"/>
      <c r="DJ2049" s="174"/>
      <c r="DK2049" s="174"/>
      <c r="DL2049" s="174"/>
      <c r="DM2049" s="174"/>
      <c r="DN2049" s="174"/>
      <c r="DO2049" s="174"/>
      <c r="DP2049" s="174"/>
      <c r="DQ2049" s="174"/>
      <c r="DR2049" s="174"/>
      <c r="DS2049" s="174"/>
      <c r="DT2049" s="174"/>
      <c r="DU2049" s="174"/>
      <c r="DV2049" s="174"/>
      <c r="DW2049" s="174"/>
      <c r="DX2049" s="174"/>
      <c r="DY2049" s="174"/>
      <c r="DZ2049" s="174"/>
      <c r="EA2049" s="174"/>
      <c r="EB2049" s="174"/>
      <c r="EC2049" s="174"/>
      <c r="ED2049" s="174"/>
      <c r="EE2049" s="174"/>
      <c r="EF2049" s="174"/>
      <c r="EG2049" s="174"/>
      <c r="EH2049" s="174"/>
      <c r="EI2049" s="174"/>
      <c r="EJ2049" s="174"/>
      <c r="EK2049" s="174"/>
      <c r="EL2049" s="174"/>
      <c r="EM2049" s="174"/>
      <c r="EN2049" s="174"/>
      <c r="EO2049" s="174"/>
      <c r="EP2049" s="174"/>
      <c r="EQ2049" s="174"/>
      <c r="ER2049" s="174"/>
      <c r="ES2049" s="174"/>
      <c r="ET2049" s="174"/>
      <c r="EU2049" s="174"/>
      <c r="EV2049" s="174"/>
      <c r="EW2049" s="174"/>
      <c r="EX2049" s="174"/>
      <c r="EY2049" s="174"/>
      <c r="EZ2049" s="174"/>
      <c r="FA2049" s="174"/>
      <c r="FB2049" s="174"/>
      <c r="FC2049" s="174"/>
      <c r="FD2049" s="174"/>
      <c r="FE2049" s="174"/>
      <c r="FF2049" s="174"/>
      <c r="FG2049" s="174"/>
      <c r="FH2049" s="174"/>
      <c r="FI2049" s="174"/>
      <c r="FJ2049" s="174"/>
      <c r="FK2049" s="174"/>
      <c r="FL2049" s="174"/>
      <c r="FM2049" s="174"/>
      <c r="FN2049" s="174"/>
      <c r="FO2049" s="174"/>
      <c r="FP2049" s="174"/>
      <c r="FQ2049" s="174"/>
      <c r="FR2049" s="174"/>
      <c r="FS2049" s="174"/>
      <c r="FT2049" s="174"/>
      <c r="FU2049" s="174"/>
      <c r="FV2049" s="174"/>
      <c r="FW2049" s="174"/>
      <c r="FX2049" s="174"/>
      <c r="FY2049" s="174"/>
      <c r="FZ2049" s="174"/>
      <c r="GA2049" s="174"/>
      <c r="GB2049" s="174"/>
      <c r="GC2049" s="174"/>
      <c r="GD2049" s="174"/>
      <c r="GE2049" s="174"/>
      <c r="GF2049" s="174"/>
      <c r="GG2049" s="174"/>
      <c r="GH2049" s="174"/>
      <c r="GI2049" s="174"/>
      <c r="GJ2049" s="174"/>
      <c r="GK2049" s="174"/>
      <c r="GL2049" s="174"/>
      <c r="GM2049" s="174"/>
      <c r="GN2049" s="174"/>
      <c r="GO2049" s="174"/>
      <c r="GP2049" s="174"/>
      <c r="GQ2049" s="174"/>
      <c r="GR2049" s="174"/>
      <c r="GS2049" s="174"/>
      <c r="GT2049" s="174"/>
      <c r="GU2049" s="174"/>
      <c r="GV2049" s="174"/>
      <c r="GW2049" s="174"/>
      <c r="GX2049" s="174"/>
      <c r="GY2049" s="174"/>
      <c r="GZ2049" s="174"/>
      <c r="HA2049" s="174"/>
      <c r="HB2049" s="174"/>
      <c r="HC2049" s="174"/>
      <c r="HD2049" s="174"/>
      <c r="HE2049" s="174"/>
      <c r="HF2049" s="174"/>
      <c r="HG2049" s="174"/>
      <c r="HH2049" s="174"/>
      <c r="HI2049" s="174"/>
      <c r="HJ2049" s="174"/>
      <c r="HK2049" s="174"/>
      <c r="HL2049" s="174"/>
      <c r="HM2049" s="174"/>
      <c r="HN2049" s="174"/>
      <c r="HO2049" s="174"/>
      <c r="HP2049" s="174"/>
      <c r="HQ2049" s="174"/>
      <c r="HR2049" s="174"/>
      <c r="HS2049" s="174"/>
      <c r="HT2049" s="174"/>
      <c r="HU2049" s="174"/>
      <c r="HV2049" s="174"/>
      <c r="HW2049" s="174"/>
      <c r="HX2049" s="174"/>
      <c r="HY2049" s="174"/>
      <c r="HZ2049" s="174"/>
      <c r="IA2049" s="174"/>
      <c r="IB2049" s="174"/>
      <c r="IC2049" s="174"/>
      <c r="ID2049" s="174"/>
      <c r="IE2049" s="174"/>
      <c r="IF2049" s="174"/>
      <c r="IG2049" s="174"/>
      <c r="IH2049" s="174"/>
      <c r="II2049" s="174"/>
      <c r="IJ2049" s="174"/>
      <c r="IK2049" s="174"/>
      <c r="IL2049" s="174"/>
      <c r="IM2049" s="174"/>
      <c r="IN2049" s="174"/>
      <c r="IO2049" s="174"/>
      <c r="IP2049" s="174"/>
      <c r="IQ2049" s="174"/>
      <c r="IR2049" s="174"/>
      <c r="IS2049" s="174"/>
      <c r="IT2049" s="174"/>
      <c r="IU2049" s="174"/>
      <c r="IV2049" s="174"/>
      <c r="IW2049" s="174"/>
      <c r="IX2049" s="174"/>
      <c r="IY2049" s="174"/>
      <c r="IZ2049" s="174"/>
      <c r="JA2049" s="174"/>
    </row>
    <row r="2050" spans="1:261" x14ac:dyDescent="0.25">
      <c r="A2050" s="297">
        <v>1</v>
      </c>
      <c r="B2050" s="297">
        <v>1</v>
      </c>
      <c r="C2050" s="2501" t="s">
        <v>69</v>
      </c>
      <c r="D2050" s="2501"/>
      <c r="E2050" s="2501"/>
      <c r="F2050" s="2184">
        <f>F1988</f>
        <v>200</v>
      </c>
      <c r="G2050" s="2375">
        <f>G1988</f>
        <v>16</v>
      </c>
      <c r="H2050" s="2375">
        <f>H1988</f>
        <v>12</v>
      </c>
      <c r="I2050" s="2375">
        <f t="shared" ref="I2050:I2056" si="775">H2050/G2050*100</f>
        <v>75</v>
      </c>
      <c r="J2050" s="2189">
        <f>L2050/F2050</f>
        <v>10.039999999999999</v>
      </c>
      <c r="K2050" s="2189">
        <f>N2050/H2050</f>
        <v>9.75</v>
      </c>
      <c r="L2050" s="2375">
        <f>L1988</f>
        <v>2008</v>
      </c>
      <c r="M2050" s="2375">
        <f>M1988</f>
        <v>168</v>
      </c>
      <c r="N2050" s="2375">
        <f>N1988</f>
        <v>117</v>
      </c>
      <c r="O2050" s="2186">
        <f>N2050/M2050*100</f>
        <v>69.642857142857139</v>
      </c>
      <c r="P2050" s="2375">
        <f>SUM(P1988,)</f>
        <v>7</v>
      </c>
      <c r="Q2050" s="2186">
        <f>N2050/$C$3*12/P2050</f>
        <v>200.57142857142858</v>
      </c>
      <c r="R2050" s="3222"/>
      <c r="S2050" s="3288"/>
      <c r="T2050" s="3222"/>
      <c r="U2050" s="1252"/>
      <c r="V2050" s="3222"/>
      <c r="W2050" s="3222"/>
      <c r="X2050" s="3222"/>
      <c r="Y2050" s="3222"/>
      <c r="Z2050" s="3222"/>
      <c r="AA2050" s="1159">
        <f>AA1988</f>
        <v>0</v>
      </c>
      <c r="AB2050" s="1126"/>
      <c r="AC2050" s="2587"/>
    </row>
    <row r="2051" spans="1:261" x14ac:dyDescent="0.25">
      <c r="A2051" s="297">
        <v>1</v>
      </c>
      <c r="B2051" s="297">
        <v>1</v>
      </c>
      <c r="C2051" s="2503" t="s">
        <v>16</v>
      </c>
      <c r="D2051" s="2503"/>
      <c r="E2051" s="2503"/>
      <c r="F2051" s="2191">
        <f>SUM(F1990,)</f>
        <v>605</v>
      </c>
      <c r="G2051" s="2192">
        <f>SUM(G1990,)</f>
        <v>50</v>
      </c>
      <c r="H2051" s="2192">
        <f>SUM(H1990,)</f>
        <v>23</v>
      </c>
      <c r="I2051" s="2192">
        <f t="shared" si="775"/>
        <v>46</v>
      </c>
      <c r="J2051" s="2189">
        <f>L2051/F2051</f>
        <v>8</v>
      </c>
      <c r="K2051" s="2189">
        <f>N2051/H2051</f>
        <v>5.6956521739130439</v>
      </c>
      <c r="L2051" s="2192">
        <f>SUM(L1990,)</f>
        <v>4840</v>
      </c>
      <c r="M2051" s="2192">
        <f>SUM(M1990,)</f>
        <v>403</v>
      </c>
      <c r="N2051" s="2192">
        <f>SUM(N1990,)</f>
        <v>131</v>
      </c>
      <c r="O2051" s="2186">
        <f>N2051/M2051*100</f>
        <v>32.506203473945412</v>
      </c>
      <c r="P2051" s="2192">
        <f>SUM(P1991,)</f>
        <v>20</v>
      </c>
      <c r="Q2051" s="2186">
        <f>N2051/$C$3*12/P2051</f>
        <v>78.599999999999994</v>
      </c>
      <c r="R2051" s="3321"/>
      <c r="S2051" s="3288"/>
      <c r="T2051" s="3321"/>
      <c r="U2051" s="3322"/>
      <c r="V2051" s="3321"/>
      <c r="W2051" s="3321"/>
      <c r="X2051" s="3321"/>
      <c r="Y2051" s="3321"/>
      <c r="Z2051" s="3321"/>
      <c r="AA2051" s="2101">
        <f>SUM(AA1990,)</f>
        <v>0</v>
      </c>
      <c r="AB2051" s="3323"/>
      <c r="AC2051" s="2587"/>
    </row>
    <row r="2052" spans="1:261" ht="29.25" x14ac:dyDescent="0.25">
      <c r="A2052" s="297">
        <v>1</v>
      </c>
      <c r="B2052" s="297">
        <v>1</v>
      </c>
      <c r="C2052" s="873" t="s">
        <v>140</v>
      </c>
      <c r="D2052" s="873"/>
      <c r="E2052" s="873"/>
      <c r="F2052" s="2184">
        <f>SUM(F1992,)</f>
        <v>805</v>
      </c>
      <c r="G2052" s="2183">
        <f>SUM(G1992,)</f>
        <v>66</v>
      </c>
      <c r="H2052" s="2183">
        <f>SUM(H1992,)</f>
        <v>35</v>
      </c>
      <c r="I2052" s="2183">
        <f t="shared" si="775"/>
        <v>53.030303030303031</v>
      </c>
      <c r="J2052" s="2189">
        <f>L2052/F2052</f>
        <v>8.5068322981366453</v>
      </c>
      <c r="K2052" s="2189">
        <f>N2052/H2052</f>
        <v>7.0857142857142854</v>
      </c>
      <c r="L2052" s="2183">
        <f>SUM(L1992,)</f>
        <v>6848</v>
      </c>
      <c r="M2052" s="2183">
        <f>SUM(M1992,)</f>
        <v>571</v>
      </c>
      <c r="N2052" s="2183">
        <f>SUM(N1992,)</f>
        <v>248</v>
      </c>
      <c r="O2052" s="2186">
        <f>N2052/M2052*100</f>
        <v>43.432574430823117</v>
      </c>
      <c r="P2052" s="2183">
        <f>SUM(P1992,)</f>
        <v>27</v>
      </c>
      <c r="Q2052" s="2186">
        <f>N2052/$C$3*12/P2052</f>
        <v>110.22222222222223</v>
      </c>
      <c r="R2052" s="3324">
        <f t="shared" ref="R2052:AB2052" si="776">SUM(R1992,)</f>
        <v>15842.304437422399</v>
      </c>
      <c r="S2052" s="3288">
        <f t="shared" si="776"/>
        <v>1320.1920364518667</v>
      </c>
      <c r="T2052" s="3324">
        <f t="shared" si="776"/>
        <v>592.33411999999998</v>
      </c>
      <c r="U2052" s="3325">
        <f t="shared" si="776"/>
        <v>0</v>
      </c>
      <c r="V2052" s="3324">
        <f t="shared" si="776"/>
        <v>0</v>
      </c>
      <c r="W2052" s="3324">
        <f t="shared" si="776"/>
        <v>-727.85791645186669</v>
      </c>
      <c r="X2052" s="3324">
        <f t="shared" si="776"/>
        <v>0</v>
      </c>
      <c r="Y2052" s="3324">
        <f t="shared" si="776"/>
        <v>0</v>
      </c>
      <c r="Z2052" s="3324">
        <f t="shared" si="776"/>
        <v>592.33411999999998</v>
      </c>
      <c r="AA2052" s="1890">
        <f>SUM(AA1992,)</f>
        <v>0</v>
      </c>
      <c r="AB2052" s="3326">
        <f t="shared" si="776"/>
        <v>0</v>
      </c>
      <c r="AC2052" s="2587"/>
    </row>
    <row r="2053" spans="1:261" x14ac:dyDescent="0.25">
      <c r="A2053" s="297">
        <v>1</v>
      </c>
      <c r="B2053" s="297">
        <v>1</v>
      </c>
      <c r="C2053" s="882" t="s">
        <v>211</v>
      </c>
      <c r="D2053" s="887"/>
      <c r="E2053" s="882"/>
      <c r="F2053" s="2395">
        <f t="shared" ref="F2053:H2056" si="777">F1993</f>
        <v>9300</v>
      </c>
      <c r="G2053" s="2219">
        <f t="shared" si="777"/>
        <v>775</v>
      </c>
      <c r="H2053" s="2219">
        <f t="shared" si="777"/>
        <v>842</v>
      </c>
      <c r="I2053" s="2179">
        <f t="shared" si="775"/>
        <v>108.64516129032258</v>
      </c>
      <c r="J2053" s="2416"/>
      <c r="K2053" s="2416"/>
      <c r="L2053" s="2219"/>
      <c r="M2053" s="2219"/>
      <c r="N2053" s="2219"/>
      <c r="O2053" s="2418"/>
      <c r="P2053" s="2219"/>
      <c r="Q2053" s="2418"/>
      <c r="R2053" s="3327"/>
      <c r="S2053" s="3288"/>
      <c r="T2053" s="3327"/>
      <c r="U2053" s="3328"/>
      <c r="V2053" s="3327"/>
      <c r="W2053" s="3327"/>
      <c r="X2053" s="3327"/>
      <c r="Y2053" s="3327"/>
      <c r="Z2053" s="3327"/>
      <c r="AA2053" s="1851">
        <f t="shared" ref="AA2053" si="778">AA1993</f>
        <v>0</v>
      </c>
      <c r="AB2053" s="3329"/>
      <c r="AC2053" s="2587"/>
    </row>
    <row r="2054" spans="1:261" x14ac:dyDescent="0.25">
      <c r="A2054" s="297">
        <v>1</v>
      </c>
      <c r="B2054" s="297">
        <v>1</v>
      </c>
      <c r="C2054" s="884" t="s">
        <v>212</v>
      </c>
      <c r="D2054" s="884"/>
      <c r="E2054" s="884"/>
      <c r="F2054" s="2314">
        <f t="shared" si="777"/>
        <v>9293</v>
      </c>
      <c r="G2054" s="3330">
        <f t="shared" si="777"/>
        <v>774</v>
      </c>
      <c r="H2054" s="3330">
        <f t="shared" si="777"/>
        <v>842</v>
      </c>
      <c r="I2054" s="2192">
        <f t="shared" si="775"/>
        <v>108.78552971576228</v>
      </c>
      <c r="J2054" s="2421"/>
      <c r="K2054" s="2421"/>
      <c r="L2054" s="3330"/>
      <c r="M2054" s="3330"/>
      <c r="N2054" s="3330"/>
      <c r="O2054" s="2215"/>
      <c r="P2054" s="3330"/>
      <c r="Q2054" s="2215"/>
      <c r="R2054" s="3331"/>
      <c r="S2054" s="3288"/>
      <c r="T2054" s="3331"/>
      <c r="U2054" s="3332"/>
      <c r="V2054" s="3331"/>
      <c r="W2054" s="3331"/>
      <c r="X2054" s="3331"/>
      <c r="Y2054" s="3331"/>
      <c r="Z2054" s="3331"/>
      <c r="AA2054" s="3333">
        <f t="shared" ref="AA2054" si="779">AA1994</f>
        <v>0</v>
      </c>
      <c r="AB2054" s="3334"/>
      <c r="AC2054" s="2587"/>
    </row>
    <row r="2055" spans="1:261" ht="30" x14ac:dyDescent="0.25">
      <c r="A2055" s="297">
        <v>1</v>
      </c>
      <c r="B2055" s="297">
        <v>1</v>
      </c>
      <c r="C2055" s="884" t="s">
        <v>213</v>
      </c>
      <c r="D2055" s="884"/>
      <c r="E2055" s="884"/>
      <c r="F2055" s="2191">
        <f t="shared" si="777"/>
        <v>7</v>
      </c>
      <c r="G2055" s="3330">
        <f t="shared" si="777"/>
        <v>1</v>
      </c>
      <c r="H2055" s="2192">
        <f t="shared" si="777"/>
        <v>0</v>
      </c>
      <c r="I2055" s="3330">
        <f t="shared" si="775"/>
        <v>0</v>
      </c>
      <c r="J2055" s="3230"/>
      <c r="K2055" s="3230"/>
      <c r="L2055" s="2192"/>
      <c r="M2055" s="2192"/>
      <c r="N2055" s="2192"/>
      <c r="O2055" s="2215"/>
      <c r="P2055" s="3330"/>
      <c r="Q2055" s="2215"/>
      <c r="R2055" s="3331"/>
      <c r="S2055" s="3288"/>
      <c r="T2055" s="3321"/>
      <c r="U2055" s="3332"/>
      <c r="V2055" s="3331"/>
      <c r="W2055" s="3331"/>
      <c r="X2055" s="3331"/>
      <c r="Y2055" s="3321"/>
      <c r="Z2055" s="3331"/>
      <c r="AA2055" s="2101">
        <f t="shared" ref="AA2055" si="780">AA1995</f>
        <v>0</v>
      </c>
      <c r="AB2055" s="3334"/>
      <c r="AC2055" s="2587"/>
    </row>
    <row r="2056" spans="1:261" ht="30" thickBot="1" x14ac:dyDescent="0.3">
      <c r="B2056" s="297">
        <v>1</v>
      </c>
      <c r="C2056" s="881" t="s">
        <v>218</v>
      </c>
      <c r="D2056" s="881"/>
      <c r="E2056" s="881"/>
      <c r="F2056" s="2320">
        <f t="shared" si="777"/>
        <v>9300</v>
      </c>
      <c r="G2056" s="2230">
        <f t="shared" si="777"/>
        <v>775</v>
      </c>
      <c r="H2056" s="2230">
        <f t="shared" si="777"/>
        <v>842</v>
      </c>
      <c r="I2056" s="2230">
        <f t="shared" si="775"/>
        <v>108.64516129032258</v>
      </c>
      <c r="J2056" s="2431"/>
      <c r="K2056" s="2431"/>
      <c r="L2056" s="3335"/>
      <c r="M2056" s="3335"/>
      <c r="N2056" s="3335"/>
      <c r="O2056" s="2231"/>
      <c r="P2056" s="3335"/>
      <c r="Q2056" s="2231"/>
      <c r="R2056" s="3336">
        <f t="shared" ref="R2056:AA2056" si="781">R1996</f>
        <v>30253.498199999998</v>
      </c>
      <c r="S2056" s="3337">
        <f t="shared" si="781"/>
        <v>2521.1248499999997</v>
      </c>
      <c r="T2056" s="3336">
        <f t="shared" si="781"/>
        <v>2521.1248500000002</v>
      </c>
      <c r="U2056" s="3338">
        <f t="shared" si="781"/>
        <v>0</v>
      </c>
      <c r="V2056" s="3336">
        <f t="shared" si="781"/>
        <v>0</v>
      </c>
      <c r="W2056" s="3336">
        <f t="shared" si="781"/>
        <v>0</v>
      </c>
      <c r="X2056" s="3339">
        <f t="shared" si="781"/>
        <v>0</v>
      </c>
      <c r="Y2056" s="3339">
        <f t="shared" si="781"/>
        <v>-3.8579699999999999</v>
      </c>
      <c r="Z2056" s="3336">
        <f t="shared" si="781"/>
        <v>2517.2668800000001</v>
      </c>
      <c r="AA2056" s="3340">
        <f t="shared" si="781"/>
        <v>0</v>
      </c>
      <c r="AB2056" s="3341">
        <f>AB1996</f>
        <v>0</v>
      </c>
      <c r="AC2056" s="2587"/>
    </row>
    <row r="2057" spans="1:261" x14ac:dyDescent="0.25">
      <c r="A2057" s="297">
        <v>1</v>
      </c>
      <c r="B2057" s="297">
        <v>1</v>
      </c>
      <c r="C2057" s="3018" t="s">
        <v>62</v>
      </c>
      <c r="D2057" s="3018"/>
      <c r="E2057" s="3342"/>
      <c r="F2057" s="362"/>
      <c r="G2057" s="422"/>
      <c r="H2057" s="422"/>
      <c r="I2057" s="422"/>
      <c r="J2057" s="2074"/>
      <c r="K2057" s="2074"/>
      <c r="L2057" s="2074"/>
      <c r="M2057" s="2074"/>
      <c r="N2057" s="2074"/>
      <c r="O2057" s="2074"/>
      <c r="P2057" s="2074"/>
      <c r="Q2057" s="2074"/>
      <c r="R2057" s="3343"/>
      <c r="S2057" s="3344"/>
      <c r="T2057" s="3345"/>
      <c r="U2057" s="3346"/>
      <c r="V2057" s="3345"/>
      <c r="W2057" s="3345"/>
      <c r="X2057" s="3347"/>
      <c r="Y2057" s="3347"/>
      <c r="Z2057" s="3345"/>
      <c r="AA2057" s="3348"/>
      <c r="AB2057" s="3344"/>
      <c r="AC2057" s="2587"/>
    </row>
    <row r="2058" spans="1:261" ht="31.5" x14ac:dyDescent="0.25">
      <c r="A2058" s="297">
        <v>1</v>
      </c>
      <c r="B2058" s="297">
        <v>1</v>
      </c>
      <c r="C2058" s="2120" t="s">
        <v>510</v>
      </c>
      <c r="D2058" s="3349"/>
      <c r="E2058" s="550"/>
      <c r="F2058" s="362"/>
      <c r="G2058" s="1741"/>
      <c r="H2058" s="1741"/>
      <c r="I2058" s="1741"/>
      <c r="J2058" s="2829"/>
      <c r="K2058" s="2829"/>
      <c r="L2058" s="3350"/>
      <c r="M2058" s="3350"/>
      <c r="N2058" s="729"/>
      <c r="O2058" s="3350"/>
      <c r="P2058" s="3350"/>
      <c r="Q2058" s="3350"/>
      <c r="R2058" s="431"/>
      <c r="S2058" s="2977"/>
      <c r="T2058" s="852"/>
      <c r="U2058" s="929"/>
      <c r="V2058" s="852"/>
      <c r="W2058" s="852"/>
      <c r="X2058" s="3020"/>
      <c r="Y2058" s="3020"/>
      <c r="Z2058" s="852"/>
      <c r="AA2058" s="1760"/>
      <c r="AB2058" s="2977"/>
      <c r="AC2058" s="2587"/>
    </row>
    <row r="2059" spans="1:261" s="2541" customFormat="1" x14ac:dyDescent="0.25">
      <c r="A2059" s="297">
        <v>1</v>
      </c>
      <c r="B2059" s="297">
        <v>1</v>
      </c>
      <c r="C2059" s="2242" t="s">
        <v>5</v>
      </c>
      <c r="D2059" s="2242"/>
      <c r="E2059" s="2242"/>
      <c r="F2059" s="338"/>
      <c r="G2059" s="1474"/>
      <c r="H2059" s="1474"/>
      <c r="I2059" s="1474"/>
      <c r="J2059" s="1474"/>
      <c r="K2059" s="1474"/>
      <c r="L2059" s="2244"/>
      <c r="M2059" s="2244"/>
      <c r="N2059" s="2244"/>
      <c r="O2059" s="2244"/>
      <c r="P2059" s="2244"/>
      <c r="Q2059" s="2244"/>
      <c r="R2059" s="2731"/>
      <c r="S2059" s="1476"/>
      <c r="T2059" s="1474"/>
      <c r="U2059" s="2918"/>
      <c r="V2059" s="1474"/>
      <c r="W2059" s="1474"/>
      <c r="X2059" s="1474"/>
      <c r="Y2059" s="1474"/>
      <c r="Z2059" s="1474"/>
      <c r="AA2059" s="1476"/>
      <c r="AB2059" s="1476"/>
      <c r="AC2059" s="2587"/>
      <c r="AD2059" s="1238"/>
    </row>
    <row r="2060" spans="1:261" s="2541" customFormat="1" x14ac:dyDescent="0.25">
      <c r="A2060" s="297">
        <v>1</v>
      </c>
      <c r="B2060" s="297">
        <v>1</v>
      </c>
      <c r="C2060" s="3" t="s">
        <v>24</v>
      </c>
      <c r="D2060" s="1295" t="s">
        <v>247</v>
      </c>
      <c r="E2060" s="265">
        <v>340</v>
      </c>
      <c r="F2060" s="301">
        <v>310</v>
      </c>
      <c r="G2060" s="134">
        <f>F2060/12*$C$3</f>
        <v>25.833333333333332</v>
      </c>
      <c r="H2060" s="3351">
        <v>1</v>
      </c>
      <c r="I2060" s="406">
        <f>H2060/G2060*100</f>
        <v>3.870967741935484</v>
      </c>
      <c r="J2060" s="300">
        <v>6.1</v>
      </c>
      <c r="K2060" s="184">
        <f t="shared" ref="K2060:K2067" si="782">N2060/H2060</f>
        <v>7</v>
      </c>
      <c r="L2060" s="185">
        <f t="shared" ref="L2060:L2066" si="783">ROUND(F2060*J2060,0)</f>
        <v>1891</v>
      </c>
      <c r="M2060" s="185">
        <f>ROUND(L2060/12*$C$3,0)</f>
        <v>158</v>
      </c>
      <c r="N2060" s="2244">
        <v>7</v>
      </c>
      <c r="O2060" s="185">
        <f t="shared" ref="O2060:O2067" si="784">N2060/M2060*100</f>
        <v>4.4303797468354427</v>
      </c>
      <c r="P2060" s="185">
        <f t="shared" ref="P2060:P2066" si="785">L2060/E2060</f>
        <v>5.5617647058823527</v>
      </c>
      <c r="Q2060" s="185">
        <f t="shared" ref="Q2060:Q2067" si="786">N2060/$C$3*12/P2060</f>
        <v>15.103120042305658</v>
      </c>
      <c r="R2060" s="2731"/>
      <c r="S2060" s="1476"/>
      <c r="T2060" s="1474"/>
      <c r="U2060" s="2918"/>
      <c r="V2060" s="1474"/>
      <c r="W2060" s="1474"/>
      <c r="X2060" s="1474"/>
      <c r="Y2060" s="1474"/>
      <c r="Z2060" s="1474"/>
      <c r="AA2060" s="3352"/>
      <c r="AB2060" s="1476"/>
      <c r="AC2060" s="2587"/>
      <c r="AD2060" s="1238"/>
    </row>
    <row r="2061" spans="1:261" s="2541" customFormat="1" x14ac:dyDescent="0.25">
      <c r="A2061" s="297">
        <v>1</v>
      </c>
      <c r="B2061" s="297">
        <v>1</v>
      </c>
      <c r="C2061" s="3" t="s">
        <v>25</v>
      </c>
      <c r="D2061" s="1295" t="s">
        <v>247</v>
      </c>
      <c r="E2061" s="265">
        <v>300</v>
      </c>
      <c r="F2061" s="301">
        <v>160</v>
      </c>
      <c r="G2061" s="134">
        <f t="shared" ref="G2061:G2066" si="787">F2061/12*$C$3</f>
        <v>13.333333333333334</v>
      </c>
      <c r="H2061" s="3351">
        <v>1</v>
      </c>
      <c r="I2061" s="406">
        <f>H2061/G2061*100</f>
        <v>7.5</v>
      </c>
      <c r="J2061" s="300">
        <v>5.6</v>
      </c>
      <c r="K2061" s="184">
        <f t="shared" si="782"/>
        <v>5</v>
      </c>
      <c r="L2061" s="185">
        <f t="shared" si="783"/>
        <v>896</v>
      </c>
      <c r="M2061" s="185">
        <f t="shared" ref="M2061:M2066" si="788">ROUND(L2061/12*$C$3,0)</f>
        <v>75</v>
      </c>
      <c r="N2061" s="2244">
        <v>5</v>
      </c>
      <c r="O2061" s="185">
        <f t="shared" si="784"/>
        <v>6.666666666666667</v>
      </c>
      <c r="P2061" s="185">
        <f t="shared" si="785"/>
        <v>2.9866666666666668</v>
      </c>
      <c r="Q2061" s="185">
        <f t="shared" si="786"/>
        <v>20.089285714285712</v>
      </c>
      <c r="R2061" s="2731"/>
      <c r="S2061" s="1476"/>
      <c r="T2061" s="1474"/>
      <c r="U2061" s="2918"/>
      <c r="V2061" s="1474"/>
      <c r="W2061" s="1474"/>
      <c r="X2061" s="1474"/>
      <c r="Y2061" s="1474"/>
      <c r="Z2061" s="1474"/>
      <c r="AA2061" s="3352"/>
      <c r="AB2061" s="1476"/>
      <c r="AC2061" s="2587"/>
      <c r="AD2061" s="1238"/>
    </row>
    <row r="2062" spans="1:261" s="2541" customFormat="1" ht="15.75" customHeight="1" x14ac:dyDescent="0.25">
      <c r="A2062" s="297">
        <v>1</v>
      </c>
      <c r="B2062" s="297">
        <v>1</v>
      </c>
      <c r="C2062" s="3" t="s">
        <v>23</v>
      </c>
      <c r="D2062" s="1295" t="s">
        <v>247</v>
      </c>
      <c r="E2062" s="265">
        <v>270</v>
      </c>
      <c r="F2062" s="301">
        <v>253</v>
      </c>
      <c r="G2062" s="134">
        <f t="shared" si="787"/>
        <v>21.083333333333332</v>
      </c>
      <c r="H2062" s="3351">
        <v>42</v>
      </c>
      <c r="I2062" s="406">
        <f>H2062/G2062*100</f>
        <v>199.20948616600791</v>
      </c>
      <c r="J2062" s="300">
        <v>7.5</v>
      </c>
      <c r="K2062" s="184">
        <f t="shared" si="782"/>
        <v>7.9523809523809526</v>
      </c>
      <c r="L2062" s="185">
        <f t="shared" si="783"/>
        <v>1898</v>
      </c>
      <c r="M2062" s="185">
        <f t="shared" si="788"/>
        <v>158</v>
      </c>
      <c r="N2062" s="2244">
        <v>334</v>
      </c>
      <c r="O2062" s="185">
        <f t="shared" si="784"/>
        <v>211.39240506329116</v>
      </c>
      <c r="P2062" s="185">
        <f t="shared" si="785"/>
        <v>7.0296296296296292</v>
      </c>
      <c r="Q2062" s="185">
        <f t="shared" si="786"/>
        <v>570.15806111696531</v>
      </c>
      <c r="R2062" s="2731"/>
      <c r="S2062" s="1476"/>
      <c r="T2062" s="1474"/>
      <c r="U2062" s="2918"/>
      <c r="V2062" s="1474"/>
      <c r="W2062" s="1474"/>
      <c r="X2062" s="1474"/>
      <c r="Y2062" s="1474"/>
      <c r="Z2062" s="1474"/>
      <c r="AA2062" s="3352"/>
      <c r="AB2062" s="1476"/>
      <c r="AC2062" s="2587"/>
      <c r="AD2062" s="1238"/>
    </row>
    <row r="2063" spans="1:261" s="2541" customFormat="1" x14ac:dyDescent="0.25">
      <c r="A2063" s="297">
        <v>1</v>
      </c>
      <c r="B2063" s="297">
        <v>1</v>
      </c>
      <c r="C2063" s="3" t="s">
        <v>227</v>
      </c>
      <c r="D2063" s="1295" t="s">
        <v>247</v>
      </c>
      <c r="E2063" s="265">
        <v>330</v>
      </c>
      <c r="F2063" s="301">
        <v>30</v>
      </c>
      <c r="G2063" s="134">
        <f t="shared" si="787"/>
        <v>2.5</v>
      </c>
      <c r="H2063" s="3351">
        <v>1</v>
      </c>
      <c r="I2063" s="406">
        <f>H2063/G2063*100</f>
        <v>40</v>
      </c>
      <c r="J2063" s="300">
        <v>10</v>
      </c>
      <c r="K2063" s="184">
        <f t="shared" si="782"/>
        <v>12</v>
      </c>
      <c r="L2063" s="185">
        <f t="shared" si="783"/>
        <v>300</v>
      </c>
      <c r="M2063" s="185">
        <f t="shared" si="788"/>
        <v>25</v>
      </c>
      <c r="N2063" s="2244">
        <v>12</v>
      </c>
      <c r="O2063" s="185">
        <f t="shared" si="784"/>
        <v>48</v>
      </c>
      <c r="P2063" s="185">
        <f t="shared" si="785"/>
        <v>0.90909090909090906</v>
      </c>
      <c r="Q2063" s="185">
        <f t="shared" si="786"/>
        <v>158.4</v>
      </c>
      <c r="R2063" s="2731"/>
      <c r="S2063" s="2917"/>
      <c r="T2063" s="1474"/>
      <c r="U2063" s="2918"/>
      <c r="V2063" s="1474"/>
      <c r="W2063" s="1474"/>
      <c r="X2063" s="1474"/>
      <c r="Y2063" s="1474"/>
      <c r="Z2063" s="1474"/>
      <c r="AA2063" s="3352"/>
      <c r="AB2063" s="1476"/>
      <c r="AC2063" s="2587"/>
      <c r="AD2063" s="1238"/>
    </row>
    <row r="2064" spans="1:261" s="2541" customFormat="1" x14ac:dyDescent="0.25">
      <c r="A2064" s="297">
        <v>1</v>
      </c>
      <c r="B2064" s="297">
        <v>1</v>
      </c>
      <c r="C2064" s="3" t="s">
        <v>67</v>
      </c>
      <c r="D2064" s="1295" t="s">
        <v>247</v>
      </c>
      <c r="E2064" s="265">
        <v>320</v>
      </c>
      <c r="F2064" s="301">
        <v>280</v>
      </c>
      <c r="G2064" s="134">
        <f t="shared" si="787"/>
        <v>23.333333333333332</v>
      </c>
      <c r="H2064" s="3351">
        <v>22</v>
      </c>
      <c r="I2064" s="406">
        <f>H2064/G2064*100</f>
        <v>94.285714285714292</v>
      </c>
      <c r="J2064" s="300">
        <v>9</v>
      </c>
      <c r="K2064" s="184">
        <f t="shared" si="782"/>
        <v>9.545454545454545</v>
      </c>
      <c r="L2064" s="185">
        <f t="shared" si="783"/>
        <v>2520</v>
      </c>
      <c r="M2064" s="185">
        <f t="shared" si="788"/>
        <v>210</v>
      </c>
      <c r="N2064" s="2244">
        <v>210</v>
      </c>
      <c r="O2064" s="185">
        <f t="shared" si="784"/>
        <v>100</v>
      </c>
      <c r="P2064" s="185">
        <f t="shared" si="785"/>
        <v>7.875</v>
      </c>
      <c r="Q2064" s="185">
        <f t="shared" si="786"/>
        <v>320</v>
      </c>
      <c r="R2064" s="2731"/>
      <c r="S2064" s="2917"/>
      <c r="T2064" s="1474"/>
      <c r="U2064" s="2918"/>
      <c r="V2064" s="1474"/>
      <c r="W2064" s="1474"/>
      <c r="X2064" s="1474"/>
      <c r="Y2064" s="1474"/>
      <c r="Z2064" s="1474"/>
      <c r="AA2064" s="3352"/>
      <c r="AB2064" s="1476"/>
      <c r="AC2064" s="2587"/>
      <c r="AD2064" s="1238"/>
    </row>
    <row r="2065" spans="1:30" s="2541" customFormat="1" x14ac:dyDescent="0.25">
      <c r="A2065" s="297"/>
      <c r="B2065" s="297">
        <v>1</v>
      </c>
      <c r="C2065" s="3" t="s">
        <v>10</v>
      </c>
      <c r="D2065" s="1295" t="s">
        <v>247</v>
      </c>
      <c r="E2065" s="265">
        <v>340</v>
      </c>
      <c r="F2065" s="301">
        <v>1340</v>
      </c>
      <c r="G2065" s="134">
        <f t="shared" si="787"/>
        <v>111.66666666666667</v>
      </c>
      <c r="H2065" s="3351">
        <v>45</v>
      </c>
      <c r="I2065" s="406">
        <f>H2065/ROUND(G2065,0)*100</f>
        <v>40.178571428571431</v>
      </c>
      <c r="J2065" s="300">
        <v>10</v>
      </c>
      <c r="K2065" s="184">
        <f t="shared" si="782"/>
        <v>9.5555555555555554</v>
      </c>
      <c r="L2065" s="185">
        <f t="shared" si="783"/>
        <v>13400</v>
      </c>
      <c r="M2065" s="185">
        <f t="shared" si="788"/>
        <v>1117</v>
      </c>
      <c r="N2065" s="2244">
        <v>430</v>
      </c>
      <c r="O2065" s="185">
        <f t="shared" si="784"/>
        <v>38.495971351835273</v>
      </c>
      <c r="P2065" s="185">
        <f t="shared" si="785"/>
        <v>39.411764705882355</v>
      </c>
      <c r="Q2065" s="185">
        <f t="shared" si="786"/>
        <v>130.92537313432834</v>
      </c>
      <c r="R2065" s="2731"/>
      <c r="S2065" s="3026"/>
      <c r="T2065" s="2731"/>
      <c r="U2065" s="3173"/>
      <c r="V2065" s="2731"/>
      <c r="W2065" s="2731"/>
      <c r="X2065" s="2731"/>
      <c r="Y2065" s="2731"/>
      <c r="Z2065" s="2731"/>
      <c r="AA2065" s="3352"/>
      <c r="AB2065" s="3174"/>
      <c r="AC2065" s="2587"/>
      <c r="AD2065" s="1238"/>
    </row>
    <row r="2066" spans="1:30" s="2541" customFormat="1" x14ac:dyDescent="0.25">
      <c r="A2066" s="297">
        <v>1</v>
      </c>
      <c r="B2066" s="297">
        <v>1</v>
      </c>
      <c r="C2066" s="3" t="s">
        <v>55</v>
      </c>
      <c r="D2066" s="1295" t="s">
        <v>247</v>
      </c>
      <c r="E2066" s="265">
        <v>340</v>
      </c>
      <c r="F2066" s="301">
        <v>566</v>
      </c>
      <c r="G2066" s="134">
        <f t="shared" si="787"/>
        <v>47.166666666666664</v>
      </c>
      <c r="H2066" s="3351">
        <v>25</v>
      </c>
      <c r="I2066" s="406">
        <f>H2066/G2066*100</f>
        <v>53.003533568904594</v>
      </c>
      <c r="J2066" s="300">
        <v>9</v>
      </c>
      <c r="K2066" s="184">
        <f t="shared" si="782"/>
        <v>7.72</v>
      </c>
      <c r="L2066" s="185">
        <f t="shared" si="783"/>
        <v>5094</v>
      </c>
      <c r="M2066" s="185">
        <f t="shared" si="788"/>
        <v>425</v>
      </c>
      <c r="N2066" s="2244">
        <v>193</v>
      </c>
      <c r="O2066" s="185">
        <f t="shared" si="784"/>
        <v>45.411764705882348</v>
      </c>
      <c r="P2066" s="185">
        <f t="shared" si="785"/>
        <v>14.982352941176471</v>
      </c>
      <c r="Q2066" s="185">
        <f t="shared" si="786"/>
        <v>154.58186101295641</v>
      </c>
      <c r="R2066" s="2731"/>
      <c r="S2066" s="3026"/>
      <c r="T2066" s="2731"/>
      <c r="U2066" s="3173"/>
      <c r="V2066" s="2731"/>
      <c r="W2066" s="2731"/>
      <c r="X2066" s="2731"/>
      <c r="Y2066" s="2731"/>
      <c r="Z2066" s="2731"/>
      <c r="AA2066" s="3352"/>
      <c r="AB2066" s="3174"/>
      <c r="AC2066" s="2587"/>
      <c r="AD2066" s="1238"/>
    </row>
    <row r="2067" spans="1:30" s="2541" customFormat="1" ht="29.25" x14ac:dyDescent="0.25">
      <c r="A2067" s="297">
        <v>1</v>
      </c>
      <c r="B2067" s="297">
        <v>1</v>
      </c>
      <c r="C2067" s="1562" t="s">
        <v>7</v>
      </c>
      <c r="D2067" s="1562"/>
      <c r="E2067" s="1562"/>
      <c r="F2067" s="84">
        <f>SUM(F2060:F2066)</f>
        <v>2939</v>
      </c>
      <c r="G2067" s="2920">
        <f>SUM(G2060:G2066)</f>
        <v>244.91666666666666</v>
      </c>
      <c r="H2067" s="2915">
        <f>SUM(H2060:H2066)</f>
        <v>137</v>
      </c>
      <c r="I2067" s="2920">
        <f>H2067/G2067*100</f>
        <v>55.937393671316784</v>
      </c>
      <c r="J2067" s="2267">
        <f>IF(F2067=0,0,L2067/F2067)</f>
        <v>8.8462061925825104</v>
      </c>
      <c r="K2067" s="274">
        <f t="shared" si="782"/>
        <v>8.6934306569343072</v>
      </c>
      <c r="L2067" s="2920">
        <f>SUM(L2060:L2066)</f>
        <v>25999</v>
      </c>
      <c r="M2067" s="2920">
        <f>SUM(M2060:M2066)</f>
        <v>2168</v>
      </c>
      <c r="N2067" s="2920">
        <f>SUM(N2060:N2066)</f>
        <v>1191</v>
      </c>
      <c r="O2067" s="185">
        <f t="shared" si="784"/>
        <v>54.935424354243544</v>
      </c>
      <c r="P2067" s="2920">
        <f>SUM(P2060:P2066)</f>
        <v>78.756269558328384</v>
      </c>
      <c r="Q2067" s="185">
        <f t="shared" si="786"/>
        <v>181.47126673407345</v>
      </c>
      <c r="R2067" s="2921">
        <v>108346.06803148438</v>
      </c>
      <c r="S2067" s="1055">
        <f>R2067/12*$C$3</f>
        <v>9028.8390026236975</v>
      </c>
      <c r="T2067" s="2921">
        <f>Z2067-Y2067-V2067</f>
        <v>7648.43966</v>
      </c>
      <c r="U2067" s="3200"/>
      <c r="V2067" s="2921"/>
      <c r="W2067" s="2921">
        <f>T2067-S2067</f>
        <v>-1380.3993426236975</v>
      </c>
      <c r="X2067" s="2921"/>
      <c r="Y2067" s="2921">
        <v>-272.74842999999998</v>
      </c>
      <c r="Z2067" s="2921">
        <v>7375.6912300000004</v>
      </c>
      <c r="AA2067" s="2916">
        <f>SUM(AA2060:AA2066)</f>
        <v>0</v>
      </c>
      <c r="AB2067" s="3027"/>
      <c r="AC2067" s="2587"/>
      <c r="AD2067" s="1238"/>
    </row>
    <row r="2068" spans="1:30" s="2541" customFormat="1" x14ac:dyDescent="0.25">
      <c r="A2068" s="297">
        <v>1</v>
      </c>
      <c r="B2068" s="297">
        <v>1</v>
      </c>
      <c r="C2068" s="2134" t="s">
        <v>14</v>
      </c>
      <c r="D2068" s="2134"/>
      <c r="E2068" s="2924"/>
      <c r="F2068" s="84"/>
      <c r="G2068" s="2920"/>
      <c r="H2068" s="2920"/>
      <c r="I2068" s="2920"/>
      <c r="J2068" s="2925"/>
      <c r="K2068" s="2925"/>
      <c r="L2068" s="2920"/>
      <c r="M2068" s="2920"/>
      <c r="N2068" s="2920"/>
      <c r="O2068" s="2920"/>
      <c r="P2068" s="2920"/>
      <c r="Q2068" s="2920"/>
      <c r="R2068" s="2731"/>
      <c r="S2068" s="3026"/>
      <c r="T2068" s="2731"/>
      <c r="U2068" s="3173"/>
      <c r="V2068" s="2731"/>
      <c r="W2068" s="2731"/>
      <c r="X2068" s="2731"/>
      <c r="Y2068" s="2731"/>
      <c r="Z2068" s="2731"/>
      <c r="AA2068" s="2923"/>
      <c r="AB2068" s="3174"/>
      <c r="AC2068" s="2587"/>
      <c r="AD2068" s="1238"/>
    </row>
    <row r="2069" spans="1:30" s="2541" customFormat="1" ht="15.75" x14ac:dyDescent="0.25">
      <c r="A2069" s="297">
        <v>1</v>
      </c>
      <c r="B2069" s="297">
        <v>1</v>
      </c>
      <c r="C2069" s="1014" t="s">
        <v>389</v>
      </c>
      <c r="D2069" s="657"/>
      <c r="E2069" s="1887"/>
      <c r="F2069" s="342"/>
      <c r="G2069" s="647"/>
      <c r="H2069" s="647"/>
      <c r="I2069" s="647"/>
      <c r="J2069" s="996"/>
      <c r="K2069" s="996"/>
      <c r="L2069" s="1685"/>
      <c r="M2069" s="1685"/>
      <c r="N2069" s="1685"/>
      <c r="O2069" s="1685"/>
      <c r="P2069" s="1685"/>
      <c r="Q2069" s="1685"/>
      <c r="R2069" s="472">
        <v>151267.59975999998</v>
      </c>
      <c r="S2069" s="1055">
        <f>(R2069-1168.56064)/12*$C$3+1168.56064</f>
        <v>13676.813899999997</v>
      </c>
      <c r="T2069" s="472">
        <f>Z2069-Y2069-V2069</f>
        <v>13158.90992</v>
      </c>
      <c r="U2069" s="1336"/>
      <c r="V2069" s="472"/>
      <c r="W2069" s="472">
        <f>T2069-S2069</f>
        <v>-517.90397999999732</v>
      </c>
      <c r="X2069" s="472"/>
      <c r="Y2069" s="472">
        <v>-12.39743</v>
      </c>
      <c r="Z2069" s="472">
        <v>13146.512489999999</v>
      </c>
      <c r="AA2069" s="1103"/>
      <c r="AB2069" s="1107"/>
      <c r="AC2069" s="2587"/>
      <c r="AD2069" s="1238"/>
    </row>
    <row r="2070" spans="1:30" s="2541" customFormat="1" x14ac:dyDescent="0.25">
      <c r="A2070" s="297"/>
      <c r="B2070" s="297">
        <v>1</v>
      </c>
      <c r="C2070" s="580" t="s">
        <v>331</v>
      </c>
      <c r="D2070" s="657"/>
      <c r="E2070" s="1887"/>
      <c r="F2070" s="342"/>
      <c r="G2070" s="647"/>
      <c r="H2070" s="647"/>
      <c r="I2070" s="647"/>
      <c r="J2070" s="996"/>
      <c r="K2070" s="996"/>
      <c r="L2070" s="1685"/>
      <c r="M2070" s="1685"/>
      <c r="N2070" s="1685"/>
      <c r="O2070" s="1685"/>
      <c r="P2070" s="1685"/>
      <c r="Q2070" s="1685"/>
      <c r="R2070" s="472">
        <v>29146.0092</v>
      </c>
      <c r="S2070" s="1055">
        <f>R2070/12*$C$3</f>
        <v>2428.8341</v>
      </c>
      <c r="T2070" s="472">
        <f>Z2070-Y2070-V2070</f>
        <v>2428.8341</v>
      </c>
      <c r="U2070" s="1336"/>
      <c r="V2070" s="472"/>
      <c r="W2070" s="472">
        <f>T2070-S2070</f>
        <v>0</v>
      </c>
      <c r="X2070" s="472"/>
      <c r="Y2070" s="472">
        <v>0</v>
      </c>
      <c r="Z2070" s="472">
        <v>2428.8341</v>
      </c>
      <c r="AA2070" s="1103"/>
      <c r="AB2070" s="1107"/>
      <c r="AC2070" s="2587"/>
      <c r="AD2070" s="1238"/>
    </row>
    <row r="2071" spans="1:30" s="2541" customFormat="1" ht="29.25" x14ac:dyDescent="0.25">
      <c r="A2071" s="297">
        <v>1</v>
      </c>
      <c r="B2071" s="297">
        <v>1</v>
      </c>
      <c r="C2071" s="2536" t="s">
        <v>295</v>
      </c>
      <c r="D2071" s="4"/>
      <c r="E2071" s="4"/>
      <c r="F2071" s="729">
        <f>F2073+F2074+F2075+F2076+F2078</f>
        <v>49519</v>
      </c>
      <c r="G2071" s="261">
        <f>G2073+G2074+G2075+G2076+G2078</f>
        <v>4126.583333333333</v>
      </c>
      <c r="H2071" s="261">
        <f>H2073+H2074+H2075+H2076+H2078</f>
        <v>2151</v>
      </c>
      <c r="I2071" s="261">
        <f>H2071/G2071*100</f>
        <v>52.125446798198674</v>
      </c>
      <c r="J2071" s="1724"/>
      <c r="K2071" s="1724"/>
      <c r="L2071" s="133"/>
      <c r="M2071" s="133"/>
      <c r="N2071" s="133"/>
      <c r="O2071" s="133"/>
      <c r="P2071" s="133"/>
      <c r="Q2071" s="133"/>
      <c r="R2071" s="425"/>
      <c r="S2071" s="3353"/>
      <c r="T2071" s="425"/>
      <c r="U2071" s="948"/>
      <c r="V2071" s="425"/>
      <c r="W2071" s="425"/>
      <c r="X2071" s="425"/>
      <c r="Y2071" s="425"/>
      <c r="Z2071" s="425"/>
      <c r="AA2071" s="1116">
        <f>AA2073+AA2074+AA2075+AA2076+AA2078</f>
        <v>0</v>
      </c>
      <c r="AB2071" s="1171"/>
      <c r="AC2071" s="2587"/>
      <c r="AD2071" s="1238"/>
    </row>
    <row r="2072" spans="1:30" s="2541" customFormat="1" ht="30" x14ac:dyDescent="0.25">
      <c r="A2072" s="297"/>
      <c r="B2072" s="297">
        <v>1</v>
      </c>
      <c r="C2072" s="398" t="s">
        <v>205</v>
      </c>
      <c r="D2072" s="4"/>
      <c r="E2072" s="4"/>
      <c r="F2072" s="729"/>
      <c r="G2072" s="301">
        <f>ROUND(F2072/12*$C$3,0)</f>
        <v>0</v>
      </c>
      <c r="H2072" s="261"/>
      <c r="I2072" s="261"/>
      <c r="J2072" s="1724"/>
      <c r="K2072" s="1724"/>
      <c r="L2072" s="133"/>
      <c r="M2072" s="133"/>
      <c r="N2072" s="133"/>
      <c r="O2072" s="133"/>
      <c r="P2072" s="133"/>
      <c r="Q2072" s="133"/>
      <c r="R2072" s="425"/>
      <c r="S2072" s="3353"/>
      <c r="T2072" s="425"/>
      <c r="U2072" s="948"/>
      <c r="V2072" s="425"/>
      <c r="W2072" s="425"/>
      <c r="X2072" s="425"/>
      <c r="Y2072" s="425"/>
      <c r="Z2072" s="425"/>
      <c r="AA2072" s="1116"/>
      <c r="AB2072" s="1171"/>
      <c r="AC2072" s="2587"/>
      <c r="AD2072" s="1238"/>
    </row>
    <row r="2073" spans="1:30" s="2541" customFormat="1" ht="30" x14ac:dyDescent="0.25">
      <c r="A2073" s="297">
        <v>1</v>
      </c>
      <c r="B2073" s="297">
        <v>1</v>
      </c>
      <c r="C2073" s="398" t="s">
        <v>206</v>
      </c>
      <c r="D2073" s="4"/>
      <c r="E2073" s="4"/>
      <c r="F2073" s="406">
        <v>5000</v>
      </c>
      <c r="G2073" s="134">
        <f t="shared" ref="G2073:G2078" si="789">F2073/12*$C$3</f>
        <v>416.66666666666669</v>
      </c>
      <c r="H2073" s="261">
        <v>330</v>
      </c>
      <c r="I2073" s="261">
        <f>H2073/G2073*100</f>
        <v>79.199999999999989</v>
      </c>
      <c r="J2073" s="1724"/>
      <c r="K2073" s="1724"/>
      <c r="L2073" s="133"/>
      <c r="M2073" s="133"/>
      <c r="N2073" s="133"/>
      <c r="O2073" s="133"/>
      <c r="P2073" s="133"/>
      <c r="Q2073" s="133"/>
      <c r="R2073" s="425"/>
      <c r="S2073" s="3353"/>
      <c r="T2073" s="425"/>
      <c r="U2073" s="948"/>
      <c r="V2073" s="425"/>
      <c r="W2073" s="425"/>
      <c r="X2073" s="425"/>
      <c r="Y2073" s="425"/>
      <c r="Z2073" s="425"/>
      <c r="AA2073" s="1116"/>
      <c r="AB2073" s="1171"/>
      <c r="AC2073" s="2587"/>
      <c r="AD2073" s="1238"/>
    </row>
    <row r="2074" spans="1:30" s="2541" customFormat="1" ht="30" x14ac:dyDescent="0.25">
      <c r="A2074" s="297"/>
      <c r="B2074" s="297">
        <v>1</v>
      </c>
      <c r="C2074" s="582" t="s">
        <v>296</v>
      </c>
      <c r="D2074" s="4"/>
      <c r="E2074" s="4"/>
      <c r="F2074" s="406">
        <v>15272</v>
      </c>
      <c r="G2074" s="134">
        <f t="shared" si="789"/>
        <v>1272.6666666666667</v>
      </c>
      <c r="H2074" s="261">
        <v>296</v>
      </c>
      <c r="I2074" s="261">
        <f>H2074/G2074*100</f>
        <v>23.258250392875851</v>
      </c>
      <c r="J2074" s="1724"/>
      <c r="K2074" s="1724"/>
      <c r="L2074" s="133"/>
      <c r="M2074" s="133"/>
      <c r="N2074" s="133"/>
      <c r="O2074" s="133"/>
      <c r="P2074" s="133"/>
      <c r="Q2074" s="133"/>
      <c r="R2074" s="425"/>
      <c r="S2074" s="3353"/>
      <c r="T2074" s="425"/>
      <c r="U2074" s="948"/>
      <c r="V2074" s="425"/>
      <c r="W2074" s="425"/>
      <c r="X2074" s="425"/>
      <c r="Y2074" s="425"/>
      <c r="Z2074" s="425"/>
      <c r="AA2074" s="1116"/>
      <c r="AB2074" s="1171"/>
      <c r="AC2074" s="2587"/>
      <c r="AD2074" s="1238"/>
    </row>
    <row r="2075" spans="1:30" s="2541" customFormat="1" ht="60" x14ac:dyDescent="0.25">
      <c r="A2075" s="297"/>
      <c r="B2075" s="297">
        <v>1</v>
      </c>
      <c r="C2075" s="399" t="s">
        <v>297</v>
      </c>
      <c r="D2075" s="4"/>
      <c r="E2075" s="4"/>
      <c r="F2075" s="406">
        <v>3731</v>
      </c>
      <c r="G2075" s="134">
        <f t="shared" si="789"/>
        <v>310.91666666666669</v>
      </c>
      <c r="H2075" s="261">
        <v>269</v>
      </c>
      <c r="I2075" s="261">
        <f>H2075/G2075*100</f>
        <v>86.518359689091398</v>
      </c>
      <c r="J2075" s="1724"/>
      <c r="K2075" s="1724"/>
      <c r="L2075" s="133"/>
      <c r="M2075" s="133"/>
      <c r="N2075" s="133"/>
      <c r="O2075" s="133"/>
      <c r="P2075" s="133"/>
      <c r="Q2075" s="133"/>
      <c r="R2075" s="425"/>
      <c r="S2075" s="3353"/>
      <c r="T2075" s="425"/>
      <c r="U2075" s="948"/>
      <c r="V2075" s="425"/>
      <c r="W2075" s="425"/>
      <c r="X2075" s="425"/>
      <c r="Y2075" s="425"/>
      <c r="Z2075" s="425"/>
      <c r="AA2075" s="1116"/>
      <c r="AB2075" s="1171"/>
      <c r="AC2075" s="2587"/>
      <c r="AD2075" s="1238"/>
    </row>
    <row r="2076" spans="1:30" s="2541" customFormat="1" ht="45" x14ac:dyDescent="0.25">
      <c r="A2076" s="297"/>
      <c r="B2076" s="297">
        <v>1</v>
      </c>
      <c r="C2076" s="399" t="s">
        <v>311</v>
      </c>
      <c r="D2076" s="4"/>
      <c r="E2076" s="4"/>
      <c r="F2076" s="406">
        <v>24243</v>
      </c>
      <c r="G2076" s="134">
        <f t="shared" si="789"/>
        <v>2020.25</v>
      </c>
      <c r="H2076" s="261">
        <v>1248</v>
      </c>
      <c r="I2076" s="261">
        <f>H2076/G2076*100</f>
        <v>61.774532854844701</v>
      </c>
      <c r="J2076" s="1724"/>
      <c r="K2076" s="1724"/>
      <c r="L2076" s="133"/>
      <c r="M2076" s="133"/>
      <c r="N2076" s="133"/>
      <c r="O2076" s="133"/>
      <c r="P2076" s="133"/>
      <c r="Q2076" s="133"/>
      <c r="R2076" s="425"/>
      <c r="S2076" s="3353"/>
      <c r="T2076" s="425"/>
      <c r="U2076" s="948"/>
      <c r="V2076" s="425"/>
      <c r="W2076" s="425"/>
      <c r="X2076" s="425"/>
      <c r="Y2076" s="425"/>
      <c r="Z2076" s="425"/>
      <c r="AA2076" s="1116"/>
      <c r="AB2076" s="1171"/>
      <c r="AC2076" s="2587"/>
      <c r="AD2076" s="1238"/>
    </row>
    <row r="2077" spans="1:30" s="2541" customFormat="1" ht="105" x14ac:dyDescent="0.25">
      <c r="A2077" s="297"/>
      <c r="B2077" s="297"/>
      <c r="C2077" s="399" t="s">
        <v>548</v>
      </c>
      <c r="D2077" s="4"/>
      <c r="E2077" s="4"/>
      <c r="F2077" s="406">
        <v>5000</v>
      </c>
      <c r="G2077" s="134">
        <f t="shared" si="789"/>
        <v>416.66666666666669</v>
      </c>
      <c r="H2077" s="261">
        <v>346</v>
      </c>
      <c r="I2077" s="261"/>
      <c r="J2077" s="1724"/>
      <c r="K2077" s="1724"/>
      <c r="L2077" s="133"/>
      <c r="M2077" s="133"/>
      <c r="N2077" s="133"/>
      <c r="O2077" s="133"/>
      <c r="P2077" s="133"/>
      <c r="Q2077" s="133"/>
      <c r="R2077" s="425"/>
      <c r="S2077" s="3353"/>
      <c r="T2077" s="425"/>
      <c r="U2077" s="948"/>
      <c r="V2077" s="425"/>
      <c r="W2077" s="425"/>
      <c r="X2077" s="425"/>
      <c r="Y2077" s="425"/>
      <c r="Z2077" s="425"/>
      <c r="AA2077" s="1116"/>
      <c r="AB2077" s="1171"/>
      <c r="AC2077" s="2587"/>
      <c r="AD2077" s="1238"/>
    </row>
    <row r="2078" spans="1:30" s="2541" customFormat="1" ht="30" x14ac:dyDescent="0.25">
      <c r="A2078" s="297"/>
      <c r="B2078" s="297">
        <v>1</v>
      </c>
      <c r="C2078" s="4" t="s">
        <v>387</v>
      </c>
      <c r="D2078" s="4"/>
      <c r="E2078" s="4"/>
      <c r="F2078" s="406">
        <v>1273</v>
      </c>
      <c r="G2078" s="134">
        <f t="shared" si="789"/>
        <v>106.08333333333333</v>
      </c>
      <c r="H2078" s="261">
        <v>8</v>
      </c>
      <c r="I2078" s="261">
        <f t="shared" ref="I2078:I2083" si="790">H2078/G2078*100</f>
        <v>7.5412411626080127</v>
      </c>
      <c r="J2078" s="1724"/>
      <c r="K2078" s="1724"/>
      <c r="L2078" s="133"/>
      <c r="M2078" s="133"/>
      <c r="N2078" s="133"/>
      <c r="O2078" s="133"/>
      <c r="P2078" s="133"/>
      <c r="Q2078" s="133"/>
      <c r="R2078" s="425"/>
      <c r="S2078" s="3353"/>
      <c r="T2078" s="425"/>
      <c r="U2078" s="948"/>
      <c r="V2078" s="425"/>
      <c r="W2078" s="425"/>
      <c r="X2078" s="425"/>
      <c r="Y2078" s="425"/>
      <c r="Z2078" s="425"/>
      <c r="AA2078" s="1116"/>
      <c r="AB2078" s="1171"/>
      <c r="AC2078" s="2587"/>
      <c r="AD2078" s="1238"/>
    </row>
    <row r="2079" spans="1:30" s="2541" customFormat="1" ht="29.25" x14ac:dyDescent="0.25">
      <c r="A2079" s="297"/>
      <c r="B2079" s="297">
        <v>1</v>
      </c>
      <c r="C2079" s="367" t="s">
        <v>135</v>
      </c>
      <c r="D2079" s="4"/>
      <c r="E2079" s="4"/>
      <c r="F2079" s="690">
        <f>F2080</f>
        <v>16972</v>
      </c>
      <c r="G2079" s="134">
        <f t="shared" ref="G2079:H2079" si="791">G2080</f>
        <v>1414.3333333333333</v>
      </c>
      <c r="H2079" s="261">
        <f t="shared" si="791"/>
        <v>820</v>
      </c>
      <c r="I2079" s="261">
        <f t="shared" si="790"/>
        <v>57.977845863775634</v>
      </c>
      <c r="J2079" s="1724"/>
      <c r="K2079" s="1724"/>
      <c r="L2079" s="133"/>
      <c r="M2079" s="133"/>
      <c r="N2079" s="133"/>
      <c r="O2079" s="133"/>
      <c r="P2079" s="133"/>
      <c r="Q2079" s="133"/>
      <c r="R2079" s="425"/>
      <c r="S2079" s="3353"/>
      <c r="T2079" s="425"/>
      <c r="U2079" s="948"/>
      <c r="V2079" s="425"/>
      <c r="W2079" s="425"/>
      <c r="X2079" s="425"/>
      <c r="Y2079" s="425"/>
      <c r="Z2079" s="425"/>
      <c r="AA2079" s="1116">
        <f t="shared" ref="AA2079" si="792">AA2080</f>
        <v>0</v>
      </c>
      <c r="AB2079" s="1171"/>
      <c r="AC2079" s="2587"/>
      <c r="AD2079" s="1238"/>
    </row>
    <row r="2080" spans="1:30" s="2541" customFormat="1" x14ac:dyDescent="0.25">
      <c r="A2080" s="297"/>
      <c r="B2080" s="297">
        <v>1</v>
      </c>
      <c r="C2080" s="207" t="s">
        <v>240</v>
      </c>
      <c r="D2080" s="4"/>
      <c r="E2080" s="4"/>
      <c r="F2080" s="691">
        <v>16972</v>
      </c>
      <c r="G2080" s="134">
        <f>F2080/12*$C$3</f>
        <v>1414.3333333333333</v>
      </c>
      <c r="H2080" s="261">
        <v>820</v>
      </c>
      <c r="I2080" s="261">
        <f t="shared" si="790"/>
        <v>57.977845863775634</v>
      </c>
      <c r="J2080" s="1724"/>
      <c r="K2080" s="1724"/>
      <c r="L2080" s="133"/>
      <c r="M2080" s="133"/>
      <c r="N2080" s="133"/>
      <c r="O2080" s="133"/>
      <c r="P2080" s="133"/>
      <c r="Q2080" s="133"/>
      <c r="R2080" s="425"/>
      <c r="S2080" s="3353"/>
      <c r="T2080" s="425"/>
      <c r="U2080" s="948"/>
      <c r="V2080" s="425"/>
      <c r="W2080" s="425"/>
      <c r="X2080" s="425"/>
      <c r="Y2080" s="425"/>
      <c r="Z2080" s="425"/>
      <c r="AA2080" s="1116"/>
      <c r="AB2080" s="1171"/>
      <c r="AC2080" s="2587"/>
      <c r="AD2080" s="1238"/>
    </row>
    <row r="2081" spans="1:30" s="2541" customFormat="1" ht="63" x14ac:dyDescent="0.25">
      <c r="A2081" s="297"/>
      <c r="B2081" s="297">
        <v>1</v>
      </c>
      <c r="C2081" s="610" t="s">
        <v>300</v>
      </c>
      <c r="D2081" s="4"/>
      <c r="E2081" s="4"/>
      <c r="F2081" s="301">
        <f>F2082+F2087</f>
        <v>10281</v>
      </c>
      <c r="G2081" s="134">
        <f>G2082+G2087</f>
        <v>856.75</v>
      </c>
      <c r="H2081" s="261">
        <f>H2082+H2087</f>
        <v>60</v>
      </c>
      <c r="I2081" s="261">
        <f t="shared" si="790"/>
        <v>7.0032098044937268</v>
      </c>
      <c r="J2081" s="1724"/>
      <c r="K2081" s="1724"/>
      <c r="L2081" s="133"/>
      <c r="M2081" s="133"/>
      <c r="N2081" s="133"/>
      <c r="O2081" s="133"/>
      <c r="P2081" s="133"/>
      <c r="Q2081" s="133"/>
      <c r="R2081" s="425"/>
      <c r="S2081" s="1055">
        <f>R2081/12*$C$3</f>
        <v>0</v>
      </c>
      <c r="T2081" s="425">
        <f>Z2081-Y2081-V2081</f>
        <v>0</v>
      </c>
      <c r="U2081" s="948"/>
      <c r="V2081" s="425"/>
      <c r="W2081" s="425">
        <f>T2081-S2081</f>
        <v>0</v>
      </c>
      <c r="X2081" s="425"/>
      <c r="Y2081" s="425"/>
      <c r="Z2081" s="425"/>
      <c r="AA2081" s="1116">
        <f>AA2082+AA2087</f>
        <v>0</v>
      </c>
      <c r="AB2081" s="1171"/>
      <c r="AC2081" s="2587"/>
      <c r="AD2081" s="1238"/>
    </row>
    <row r="2082" spans="1:30" s="2541" customFormat="1" ht="30" x14ac:dyDescent="0.25">
      <c r="A2082" s="297"/>
      <c r="B2082" s="297">
        <v>1</v>
      </c>
      <c r="C2082" s="582" t="s">
        <v>301</v>
      </c>
      <c r="D2082" s="4"/>
      <c r="E2082" s="4"/>
      <c r="F2082" s="301">
        <f>SUM(F2083:F2086)</f>
        <v>4073</v>
      </c>
      <c r="G2082" s="134">
        <f>SUM(G2083:G2086)</f>
        <v>339.41666666666669</v>
      </c>
      <c r="H2082" s="261">
        <f>SUM(H2083:H2086)</f>
        <v>12</v>
      </c>
      <c r="I2082" s="261">
        <f t="shared" si="790"/>
        <v>3.5354775349864962</v>
      </c>
      <c r="J2082" s="1724"/>
      <c r="K2082" s="1724"/>
      <c r="L2082" s="133"/>
      <c r="M2082" s="133"/>
      <c r="N2082" s="133"/>
      <c r="O2082" s="133"/>
      <c r="P2082" s="133"/>
      <c r="Q2082" s="133"/>
      <c r="R2082" s="425"/>
      <c r="S2082" s="3353"/>
      <c r="T2082" s="425"/>
      <c r="U2082" s="948"/>
      <c r="V2082" s="425"/>
      <c r="W2082" s="425"/>
      <c r="X2082" s="425"/>
      <c r="Y2082" s="425"/>
      <c r="Z2082" s="425"/>
      <c r="AA2082" s="1116">
        <f>SUM(AA2083:AA2086)</f>
        <v>0</v>
      </c>
      <c r="AB2082" s="1171"/>
      <c r="AC2082" s="2587"/>
      <c r="AD2082" s="1238"/>
    </row>
    <row r="2083" spans="1:30" s="2541" customFormat="1" ht="30" x14ac:dyDescent="0.25">
      <c r="A2083" s="297"/>
      <c r="B2083" s="297">
        <v>1</v>
      </c>
      <c r="C2083" s="399" t="s">
        <v>302</v>
      </c>
      <c r="D2083" s="4"/>
      <c r="E2083" s="4"/>
      <c r="F2083" s="301">
        <v>3857</v>
      </c>
      <c r="G2083" s="134">
        <f>F2083/12*$C$3</f>
        <v>321.41666666666669</v>
      </c>
      <c r="H2083" s="261">
        <v>12</v>
      </c>
      <c r="I2083" s="261">
        <f t="shared" si="790"/>
        <v>3.7334716100596315</v>
      </c>
      <c r="J2083" s="1724"/>
      <c r="K2083" s="1724"/>
      <c r="L2083" s="133"/>
      <c r="M2083" s="133"/>
      <c r="N2083" s="133"/>
      <c r="O2083" s="133"/>
      <c r="P2083" s="133"/>
      <c r="Q2083" s="133"/>
      <c r="R2083" s="425"/>
      <c r="S2083" s="3353"/>
      <c r="T2083" s="425"/>
      <c r="U2083" s="948"/>
      <c r="V2083" s="425"/>
      <c r="W2083" s="425"/>
      <c r="X2083" s="425"/>
      <c r="Y2083" s="425"/>
      <c r="Z2083" s="425"/>
      <c r="AA2083" s="1116"/>
      <c r="AB2083" s="1171"/>
      <c r="AC2083" s="2587"/>
      <c r="AD2083" s="1238"/>
    </row>
    <row r="2084" spans="1:30" s="2541" customFormat="1" ht="60" x14ac:dyDescent="0.25">
      <c r="A2084" s="297"/>
      <c r="B2084" s="297">
        <v>1</v>
      </c>
      <c r="C2084" s="399" t="s">
        <v>303</v>
      </c>
      <c r="D2084" s="4"/>
      <c r="E2084" s="4"/>
      <c r="F2084" s="301"/>
      <c r="G2084" s="134"/>
      <c r="H2084" s="261"/>
      <c r="I2084" s="261"/>
      <c r="J2084" s="1724"/>
      <c r="K2084" s="1724"/>
      <c r="L2084" s="133"/>
      <c r="M2084" s="133"/>
      <c r="N2084" s="133"/>
      <c r="O2084" s="133"/>
      <c r="P2084" s="133"/>
      <c r="Q2084" s="133"/>
      <c r="R2084" s="425"/>
      <c r="S2084" s="3353"/>
      <c r="T2084" s="425"/>
      <c r="U2084" s="948"/>
      <c r="V2084" s="425"/>
      <c r="W2084" s="425"/>
      <c r="X2084" s="425"/>
      <c r="Y2084" s="425"/>
      <c r="Z2084" s="425"/>
      <c r="AA2084" s="1116"/>
      <c r="AB2084" s="1171"/>
      <c r="AC2084" s="2587"/>
      <c r="AD2084" s="1238"/>
    </row>
    <row r="2085" spans="1:30" s="2541" customFormat="1" ht="45" x14ac:dyDescent="0.25">
      <c r="A2085" s="297"/>
      <c r="B2085" s="297">
        <v>1</v>
      </c>
      <c r="C2085" s="399" t="s">
        <v>304</v>
      </c>
      <c r="D2085" s="4"/>
      <c r="E2085" s="4"/>
      <c r="F2085" s="301">
        <v>15</v>
      </c>
      <c r="G2085" s="134">
        <f>F2085/12*$C$3</f>
        <v>1.25</v>
      </c>
      <c r="H2085" s="261"/>
      <c r="I2085" s="261">
        <f>H2085/G2085*100</f>
        <v>0</v>
      </c>
      <c r="J2085" s="1724"/>
      <c r="K2085" s="1724"/>
      <c r="L2085" s="133"/>
      <c r="M2085" s="133"/>
      <c r="N2085" s="133"/>
      <c r="O2085" s="133"/>
      <c r="P2085" s="133"/>
      <c r="Q2085" s="133"/>
      <c r="R2085" s="425"/>
      <c r="S2085" s="3353"/>
      <c r="T2085" s="425"/>
      <c r="U2085" s="948"/>
      <c r="V2085" s="425"/>
      <c r="W2085" s="425"/>
      <c r="X2085" s="425"/>
      <c r="Y2085" s="425"/>
      <c r="Z2085" s="425"/>
      <c r="AA2085" s="1116"/>
      <c r="AB2085" s="1171"/>
      <c r="AC2085" s="2587"/>
      <c r="AD2085" s="1238"/>
    </row>
    <row r="2086" spans="1:30" s="2541" customFormat="1" ht="30" x14ac:dyDescent="0.25">
      <c r="A2086" s="297"/>
      <c r="B2086" s="297">
        <v>1</v>
      </c>
      <c r="C2086" s="399" t="s">
        <v>305</v>
      </c>
      <c r="D2086" s="4"/>
      <c r="E2086" s="4"/>
      <c r="F2086" s="301">
        <v>201</v>
      </c>
      <c r="G2086" s="134">
        <f>F2086/12*$C$3</f>
        <v>16.75</v>
      </c>
      <c r="H2086" s="261"/>
      <c r="I2086" s="261">
        <f>H2086/G2086*100</f>
        <v>0</v>
      </c>
      <c r="J2086" s="1724"/>
      <c r="K2086" s="1724"/>
      <c r="L2086" s="133"/>
      <c r="M2086" s="133"/>
      <c r="N2086" s="133"/>
      <c r="O2086" s="133"/>
      <c r="P2086" s="133"/>
      <c r="Q2086" s="133"/>
      <c r="R2086" s="425"/>
      <c r="S2086" s="3353"/>
      <c r="T2086" s="425"/>
      <c r="U2086" s="948"/>
      <c r="V2086" s="425"/>
      <c r="W2086" s="425"/>
      <c r="X2086" s="425"/>
      <c r="Y2086" s="425"/>
      <c r="Z2086" s="425"/>
      <c r="AA2086" s="1116"/>
      <c r="AB2086" s="1171"/>
      <c r="AC2086" s="2587"/>
      <c r="AD2086" s="1238"/>
    </row>
    <row r="2087" spans="1:30" s="2541" customFormat="1" ht="45" x14ac:dyDescent="0.25">
      <c r="A2087" s="297"/>
      <c r="B2087" s="297">
        <v>1</v>
      </c>
      <c r="C2087" s="582" t="s">
        <v>306</v>
      </c>
      <c r="D2087" s="4"/>
      <c r="E2087" s="4"/>
      <c r="F2087" s="301">
        <f>SUM(F2088:F2091)</f>
        <v>6208</v>
      </c>
      <c r="G2087" s="134">
        <f>SUM(G2088:G2091)</f>
        <v>517.33333333333337</v>
      </c>
      <c r="H2087" s="261">
        <f>H2088+H2090+H2091</f>
        <v>48</v>
      </c>
      <c r="I2087" s="261">
        <f>H2087/G2087*100</f>
        <v>9.2783505154639165</v>
      </c>
      <c r="J2087" s="1724"/>
      <c r="K2087" s="1724"/>
      <c r="L2087" s="133"/>
      <c r="M2087" s="133"/>
      <c r="N2087" s="133"/>
      <c r="O2087" s="133"/>
      <c r="P2087" s="133"/>
      <c r="Q2087" s="133"/>
      <c r="R2087" s="425"/>
      <c r="S2087" s="3353"/>
      <c r="T2087" s="425"/>
      <c r="U2087" s="948"/>
      <c r="V2087" s="425"/>
      <c r="W2087" s="425"/>
      <c r="X2087" s="425"/>
      <c r="Y2087" s="425"/>
      <c r="Z2087" s="425"/>
      <c r="AA2087" s="1116">
        <f>AA2088+AA2090+AA2091</f>
        <v>0</v>
      </c>
      <c r="AB2087" s="1171"/>
      <c r="AC2087" s="2587"/>
      <c r="AD2087" s="1238"/>
    </row>
    <row r="2088" spans="1:30" s="2541" customFormat="1" ht="45" x14ac:dyDescent="0.25">
      <c r="A2088" s="297"/>
      <c r="B2088" s="297">
        <v>1</v>
      </c>
      <c r="C2088" s="399" t="s">
        <v>307</v>
      </c>
      <c r="D2088" s="4"/>
      <c r="E2088" s="4"/>
      <c r="F2088" s="301">
        <v>1438</v>
      </c>
      <c r="G2088" s="134">
        <f>F2088/12*$C$3</f>
        <v>119.83333333333333</v>
      </c>
      <c r="H2088" s="261">
        <v>11</v>
      </c>
      <c r="I2088" s="261">
        <f>H2088/G2088*100</f>
        <v>9.1794158553546605</v>
      </c>
      <c r="J2088" s="1724"/>
      <c r="K2088" s="1724"/>
      <c r="L2088" s="133"/>
      <c r="M2088" s="133"/>
      <c r="N2088" s="133"/>
      <c r="O2088" s="133"/>
      <c r="P2088" s="133"/>
      <c r="Q2088" s="133"/>
      <c r="R2088" s="425"/>
      <c r="S2088" s="3353"/>
      <c r="T2088" s="425"/>
      <c r="U2088" s="948"/>
      <c r="V2088" s="425"/>
      <c r="W2088" s="425"/>
      <c r="X2088" s="425"/>
      <c r="Y2088" s="425"/>
      <c r="Z2088" s="425"/>
      <c r="AA2088" s="1116"/>
      <c r="AB2088" s="1171"/>
      <c r="AC2088" s="2587"/>
      <c r="AD2088" s="1238"/>
    </row>
    <row r="2089" spans="1:30" s="2541" customFormat="1" ht="30" x14ac:dyDescent="0.25">
      <c r="A2089" s="297"/>
      <c r="B2089" s="297">
        <v>1</v>
      </c>
      <c r="C2089" s="399" t="s">
        <v>338</v>
      </c>
      <c r="D2089" s="4"/>
      <c r="E2089" s="4"/>
      <c r="F2089" s="301"/>
      <c r="G2089" s="134"/>
      <c r="H2089" s="261"/>
      <c r="I2089" s="261"/>
      <c r="J2089" s="1724"/>
      <c r="K2089" s="1724"/>
      <c r="L2089" s="133"/>
      <c r="M2089" s="133"/>
      <c r="N2089" s="133"/>
      <c r="O2089" s="133"/>
      <c r="P2089" s="133"/>
      <c r="Q2089" s="133"/>
      <c r="R2089" s="425"/>
      <c r="S2089" s="3353"/>
      <c r="T2089" s="425"/>
      <c r="U2089" s="948"/>
      <c r="V2089" s="425"/>
      <c r="W2089" s="425"/>
      <c r="X2089" s="425"/>
      <c r="Y2089" s="425"/>
      <c r="Z2089" s="425"/>
      <c r="AA2089" s="1116"/>
      <c r="AB2089" s="1171"/>
      <c r="AC2089" s="2587"/>
      <c r="AD2089" s="1238"/>
    </row>
    <row r="2090" spans="1:30" s="2541" customFormat="1" ht="75" x14ac:dyDescent="0.25">
      <c r="A2090" s="297"/>
      <c r="B2090" s="297">
        <v>1</v>
      </c>
      <c r="C2090" s="399" t="s">
        <v>308</v>
      </c>
      <c r="D2090" s="4"/>
      <c r="E2090" s="4"/>
      <c r="F2090" s="301">
        <v>2900</v>
      </c>
      <c r="G2090" s="134">
        <f>F2090/12*$C$3</f>
        <v>241.66666666666666</v>
      </c>
      <c r="H2090" s="261">
        <v>21</v>
      </c>
      <c r="I2090" s="261">
        <f>H2090/G2090*100</f>
        <v>8.6896551724137936</v>
      </c>
      <c r="J2090" s="1724"/>
      <c r="K2090" s="1724"/>
      <c r="L2090" s="133"/>
      <c r="M2090" s="133"/>
      <c r="N2090" s="133"/>
      <c r="O2090" s="133"/>
      <c r="P2090" s="133"/>
      <c r="Q2090" s="133"/>
      <c r="R2090" s="425"/>
      <c r="S2090" s="3353"/>
      <c r="T2090" s="425"/>
      <c r="U2090" s="948"/>
      <c r="V2090" s="425"/>
      <c r="W2090" s="425"/>
      <c r="X2090" s="425"/>
      <c r="Y2090" s="425"/>
      <c r="Z2090" s="425"/>
      <c r="AA2090" s="1116"/>
      <c r="AB2090" s="1171"/>
      <c r="AC2090" s="2587"/>
      <c r="AD2090" s="1238"/>
    </row>
    <row r="2091" spans="1:30" s="2541" customFormat="1" ht="60" x14ac:dyDescent="0.25">
      <c r="A2091" s="297">
        <v>1</v>
      </c>
      <c r="B2091" s="297">
        <v>1</v>
      </c>
      <c r="C2091" s="399" t="s">
        <v>309</v>
      </c>
      <c r="D2091" s="4"/>
      <c r="E2091" s="4"/>
      <c r="F2091" s="301">
        <v>1870</v>
      </c>
      <c r="G2091" s="134">
        <f>F2091/12*$C$3</f>
        <v>155.83333333333334</v>
      </c>
      <c r="H2091" s="261">
        <v>16</v>
      </c>
      <c r="I2091" s="261">
        <f>H2091/G2091*100</f>
        <v>10.267379679144383</v>
      </c>
      <c r="J2091" s="1724"/>
      <c r="K2091" s="1724"/>
      <c r="L2091" s="133"/>
      <c r="M2091" s="133"/>
      <c r="N2091" s="133"/>
      <c r="O2091" s="133"/>
      <c r="P2091" s="133"/>
      <c r="Q2091" s="133"/>
      <c r="R2091" s="425"/>
      <c r="S2091" s="3353"/>
      <c r="T2091" s="425"/>
      <c r="U2091" s="948"/>
      <c r="V2091" s="425"/>
      <c r="W2091" s="425"/>
      <c r="X2091" s="425"/>
      <c r="Y2091" s="425"/>
      <c r="Z2091" s="425"/>
      <c r="AA2091" s="1116"/>
      <c r="AB2091" s="1171"/>
      <c r="AC2091" s="2587"/>
      <c r="AD2091" s="1238"/>
    </row>
    <row r="2092" spans="1:30" s="2541" customFormat="1" ht="57.75" x14ac:dyDescent="0.25">
      <c r="A2092" s="297"/>
      <c r="B2092" s="297">
        <v>1</v>
      </c>
      <c r="C2092" s="644" t="s">
        <v>391</v>
      </c>
      <c r="D2092" s="4"/>
      <c r="E2092" s="4"/>
      <c r="F2092" s="301">
        <v>2700</v>
      </c>
      <c r="G2092" s="134">
        <f>F2092/12*$C$3</f>
        <v>225</v>
      </c>
      <c r="H2092" s="261">
        <v>126</v>
      </c>
      <c r="I2092" s="261">
        <f>H2092/G2092*100</f>
        <v>56.000000000000007</v>
      </c>
      <c r="J2092" s="1724"/>
      <c r="K2092" s="1724"/>
      <c r="L2092" s="133"/>
      <c r="M2092" s="133"/>
      <c r="N2092" s="133"/>
      <c r="O2092" s="133"/>
      <c r="P2092" s="133"/>
      <c r="Q2092" s="133"/>
      <c r="R2092" s="425"/>
      <c r="S2092" s="3353"/>
      <c r="T2092" s="425"/>
      <c r="U2092" s="948"/>
      <c r="V2092" s="425"/>
      <c r="W2092" s="425"/>
      <c r="X2092" s="425"/>
      <c r="Y2092" s="425"/>
      <c r="Z2092" s="425"/>
      <c r="AA2092" s="1116"/>
      <c r="AB2092" s="1171"/>
      <c r="AC2092" s="2587"/>
      <c r="AD2092" s="1238"/>
    </row>
    <row r="2093" spans="1:30" s="2541" customFormat="1" x14ac:dyDescent="0.25">
      <c r="A2093" s="297"/>
      <c r="B2093" s="297">
        <v>1</v>
      </c>
      <c r="C2093" s="657" t="s">
        <v>207</v>
      </c>
      <c r="D2093" s="4"/>
      <c r="E2093" s="4"/>
      <c r="F2093" s="301"/>
      <c r="G2093" s="134">
        <f>F2093/12*$C$3</f>
        <v>0</v>
      </c>
      <c r="H2093" s="261"/>
      <c r="I2093" s="261"/>
      <c r="J2093" s="1724"/>
      <c r="K2093" s="1724"/>
      <c r="L2093" s="133"/>
      <c r="M2093" s="133"/>
      <c r="N2093" s="133"/>
      <c r="O2093" s="133"/>
      <c r="P2093" s="133"/>
      <c r="Q2093" s="133"/>
      <c r="R2093" s="425">
        <v>8075.2690000000002</v>
      </c>
      <c r="S2093" s="3353">
        <f>R2093/12*$C$3</f>
        <v>672.93908333333331</v>
      </c>
      <c r="T2093" s="425">
        <f>Z2093-Y2093-V2093</f>
        <v>649.43089999999972</v>
      </c>
      <c r="U2093" s="948"/>
      <c r="V2093" s="425"/>
      <c r="W2093" s="425">
        <f>T2093-S2093</f>
        <v>-23.508183333333591</v>
      </c>
      <c r="X2093" s="425"/>
      <c r="Y2093" s="425">
        <v>0</v>
      </c>
      <c r="Z2093" s="425">
        <v>649.43089999999972</v>
      </c>
      <c r="AA2093" s="1116"/>
      <c r="AB2093" s="1171"/>
      <c r="AC2093" s="2587"/>
      <c r="AD2093" s="1238"/>
    </row>
    <row r="2094" spans="1:30" s="2541" customFormat="1" ht="29.25" x14ac:dyDescent="0.25">
      <c r="A2094" s="297">
        <v>1</v>
      </c>
      <c r="B2094" s="297">
        <v>1</v>
      </c>
      <c r="C2094" s="644" t="s">
        <v>366</v>
      </c>
      <c r="D2094" s="4"/>
      <c r="E2094" s="4"/>
      <c r="F2094" s="1235">
        <f>F2101+F2102+F2095+F2096</f>
        <v>990</v>
      </c>
      <c r="G2094" s="1235">
        <f>G2101+G2102+G2095+G2096</f>
        <v>82.5</v>
      </c>
      <c r="H2094" s="1235">
        <f>H2101+H2102+H2095+H2096</f>
        <v>76.772500000000008</v>
      </c>
      <c r="I2094" s="261">
        <f>H2094/G2094*100</f>
        <v>93.057575757575776</v>
      </c>
      <c r="J2094" s="1724"/>
      <c r="K2094" s="1724"/>
      <c r="L2094" s="133"/>
      <c r="M2094" s="133"/>
      <c r="N2094" s="133"/>
      <c r="O2094" s="133"/>
      <c r="P2094" s="133"/>
      <c r="Q2094" s="133"/>
      <c r="R2094" s="425"/>
      <c r="S2094" s="3353"/>
      <c r="T2094" s="425"/>
      <c r="U2094" s="948"/>
      <c r="V2094" s="425"/>
      <c r="W2094" s="425"/>
      <c r="X2094" s="425"/>
      <c r="Y2094" s="425"/>
      <c r="Z2094" s="425"/>
      <c r="AA2094" s="1116">
        <f>AA2101+AA2102+AA2095+AA2096</f>
        <v>0</v>
      </c>
      <c r="AB2094" s="1171"/>
      <c r="AC2094" s="2587"/>
      <c r="AD2094" s="1238"/>
    </row>
    <row r="2095" spans="1:30" s="2541" customFormat="1" x14ac:dyDescent="0.25">
      <c r="A2095" s="297">
        <v>1</v>
      </c>
      <c r="B2095" s="297">
        <v>1</v>
      </c>
      <c r="C2095" s="4" t="s">
        <v>354</v>
      </c>
      <c r="D2095" s="4"/>
      <c r="E2095" s="4"/>
      <c r="F2095" s="301"/>
      <c r="G2095" s="134"/>
      <c r="H2095" s="261"/>
      <c r="I2095" s="261"/>
      <c r="J2095" s="1724"/>
      <c r="K2095" s="1724"/>
      <c r="L2095" s="133"/>
      <c r="M2095" s="133"/>
      <c r="N2095" s="133"/>
      <c r="O2095" s="133"/>
      <c r="P2095" s="133"/>
      <c r="Q2095" s="133"/>
      <c r="R2095" s="425"/>
      <c r="S2095" s="3353"/>
      <c r="T2095" s="425"/>
      <c r="U2095" s="948"/>
      <c r="V2095" s="425"/>
      <c r="W2095" s="425"/>
      <c r="X2095" s="425"/>
      <c r="Y2095" s="425"/>
      <c r="Z2095" s="425"/>
      <c r="AA2095" s="1116"/>
      <c r="AB2095" s="1171"/>
      <c r="AC2095" s="2587"/>
      <c r="AD2095" s="1238"/>
    </row>
    <row r="2096" spans="1:30" s="2541" customFormat="1" ht="30" x14ac:dyDescent="0.25">
      <c r="A2096" s="297"/>
      <c r="B2096" s="297">
        <v>1</v>
      </c>
      <c r="C2096" s="658" t="s">
        <v>355</v>
      </c>
      <c r="D2096" s="4"/>
      <c r="E2096" s="4"/>
      <c r="F2096" s="692">
        <f>F2097+F2098/4</f>
        <v>250</v>
      </c>
      <c r="G2096" s="134">
        <f t="shared" ref="G2096:H2096" si="793">G2097+G2098/4</f>
        <v>20.833333333333332</v>
      </c>
      <c r="H2096" s="261">
        <f t="shared" si="793"/>
        <v>52.772500000000001</v>
      </c>
      <c r="I2096" s="261">
        <f>H2096/G2096*100</f>
        <v>253.30799999999999</v>
      </c>
      <c r="J2096" s="1724"/>
      <c r="K2096" s="1724"/>
      <c r="L2096" s="133"/>
      <c r="M2096" s="133"/>
      <c r="N2096" s="133"/>
      <c r="O2096" s="133"/>
      <c r="P2096" s="133"/>
      <c r="Q2096" s="133"/>
      <c r="R2096" s="425"/>
      <c r="S2096" s="3353"/>
      <c r="T2096" s="425"/>
      <c r="U2096" s="948"/>
      <c r="V2096" s="425"/>
      <c r="W2096" s="425"/>
      <c r="X2096" s="425"/>
      <c r="Y2096" s="425"/>
      <c r="Z2096" s="425"/>
      <c r="AA2096" s="1116">
        <f t="shared" ref="AA2096" si="794">AA2097+AA2098/4</f>
        <v>0</v>
      </c>
      <c r="AB2096" s="1171"/>
      <c r="AC2096" s="2587"/>
      <c r="AD2096" s="1238"/>
    </row>
    <row r="2097" spans="1:30" s="2541" customFormat="1" x14ac:dyDescent="0.25">
      <c r="A2097" s="297">
        <v>1</v>
      </c>
      <c r="B2097" s="297">
        <v>1</v>
      </c>
      <c r="C2097" s="4" t="s">
        <v>356</v>
      </c>
      <c r="D2097" s="4"/>
      <c r="E2097" s="4"/>
      <c r="F2097" s="670"/>
      <c r="G2097" s="134"/>
      <c r="H2097" s="134"/>
      <c r="I2097" s="261"/>
      <c r="J2097" s="1724"/>
      <c r="K2097" s="1724"/>
      <c r="L2097" s="133"/>
      <c r="M2097" s="133"/>
      <c r="N2097" s="133"/>
      <c r="O2097" s="133"/>
      <c r="P2097" s="133"/>
      <c r="Q2097" s="133"/>
      <c r="R2097" s="425"/>
      <c r="S2097" s="3353"/>
      <c r="T2097" s="425"/>
      <c r="U2097" s="948"/>
      <c r="V2097" s="425"/>
      <c r="W2097" s="425"/>
      <c r="X2097" s="425"/>
      <c r="Y2097" s="425"/>
      <c r="Z2097" s="425"/>
      <c r="AA2097" s="1132"/>
      <c r="AB2097" s="1171"/>
      <c r="AC2097" s="2587"/>
      <c r="AD2097" s="1238"/>
    </row>
    <row r="2098" spans="1:30" s="2541" customFormat="1" ht="30" x14ac:dyDescent="0.25">
      <c r="A2098" s="297"/>
      <c r="B2098" s="297">
        <v>1</v>
      </c>
      <c r="C2098" s="4" t="s">
        <v>381</v>
      </c>
      <c r="D2098" s="207"/>
      <c r="E2098" s="4"/>
      <c r="F2098" s="694">
        <v>1000</v>
      </c>
      <c r="G2098" s="134">
        <f>F2098/12*$C$3</f>
        <v>83.333333333333329</v>
      </c>
      <c r="H2098" s="134">
        <v>211.09</v>
      </c>
      <c r="I2098" s="261">
        <f>H2098/G2098*100</f>
        <v>253.30799999999999</v>
      </c>
      <c r="J2098" s="1724"/>
      <c r="K2098" s="1724"/>
      <c r="L2098" s="133"/>
      <c r="M2098" s="133"/>
      <c r="N2098" s="133"/>
      <c r="O2098" s="133"/>
      <c r="P2098" s="133"/>
      <c r="Q2098" s="133"/>
      <c r="R2098" s="425"/>
      <c r="S2098" s="3353"/>
      <c r="T2098" s="425"/>
      <c r="U2098" s="948"/>
      <c r="V2098" s="425"/>
      <c r="W2098" s="425"/>
      <c r="X2098" s="425"/>
      <c r="Y2098" s="425"/>
      <c r="Z2098" s="425"/>
      <c r="AA2098" s="1132"/>
      <c r="AB2098" s="1171"/>
      <c r="AC2098" s="2587"/>
      <c r="AD2098" s="1238"/>
    </row>
    <row r="2099" spans="1:30" s="2541" customFormat="1" ht="60" x14ac:dyDescent="0.25">
      <c r="A2099" s="297">
        <v>1</v>
      </c>
      <c r="B2099" s="297">
        <v>1</v>
      </c>
      <c r="C2099" s="4" t="s">
        <v>358</v>
      </c>
      <c r="D2099" s="1457"/>
      <c r="E2099" s="4"/>
      <c r="F2099" s="328"/>
      <c r="G2099" s="910"/>
      <c r="H2099" s="910"/>
      <c r="I2099" s="910"/>
      <c r="J2099" s="1724"/>
      <c r="K2099" s="1724"/>
      <c r="L2099" s="133"/>
      <c r="M2099" s="133"/>
      <c r="N2099" s="133"/>
      <c r="O2099" s="133"/>
      <c r="P2099" s="133"/>
      <c r="Q2099" s="133"/>
      <c r="R2099" s="2606"/>
      <c r="S2099" s="2726">
        <f>R2099/12*$C$3</f>
        <v>0</v>
      </c>
      <c r="T2099" s="2606">
        <f>Z2099-Y2099</f>
        <v>0</v>
      </c>
      <c r="U2099" s="3068"/>
      <c r="V2099" s="2606"/>
      <c r="W2099" s="2606">
        <f>T2099-S2099</f>
        <v>0</v>
      </c>
      <c r="X2099" s="2606"/>
      <c r="Y2099" s="2606"/>
      <c r="Z2099" s="2606"/>
      <c r="AA2099" s="1120"/>
      <c r="AB2099" s="3069"/>
      <c r="AC2099" s="2587"/>
      <c r="AD2099" s="1238"/>
    </row>
    <row r="2100" spans="1:30" s="2541" customFormat="1" ht="45" x14ac:dyDescent="0.25">
      <c r="A2100" s="297">
        <v>1</v>
      </c>
      <c r="B2100" s="297">
        <v>1</v>
      </c>
      <c r="C2100" s="659" t="s">
        <v>359</v>
      </c>
      <c r="D2100" s="657"/>
      <c r="E2100" s="4"/>
      <c r="F2100" s="301"/>
      <c r="G2100" s="261"/>
      <c r="H2100" s="261"/>
      <c r="I2100" s="910"/>
      <c r="J2100" s="1724"/>
      <c r="K2100" s="1724"/>
      <c r="L2100" s="133"/>
      <c r="M2100" s="133"/>
      <c r="N2100" s="133"/>
      <c r="O2100" s="133"/>
      <c r="P2100" s="133"/>
      <c r="Q2100" s="133"/>
      <c r="R2100" s="425"/>
      <c r="S2100" s="3353"/>
      <c r="T2100" s="425"/>
      <c r="U2100" s="948"/>
      <c r="V2100" s="425"/>
      <c r="W2100" s="425"/>
      <c r="X2100" s="425"/>
      <c r="Y2100" s="425"/>
      <c r="Z2100" s="425"/>
      <c r="AA2100" s="1116"/>
      <c r="AB2100" s="1171"/>
      <c r="AC2100" s="2587"/>
      <c r="AD2100" s="1238"/>
    </row>
    <row r="2101" spans="1:30" s="2541" customFormat="1" ht="105" x14ac:dyDescent="0.25">
      <c r="A2101" s="297"/>
      <c r="B2101" s="297"/>
      <c r="C2101" s="659" t="s">
        <v>549</v>
      </c>
      <c r="D2101" s="657"/>
      <c r="E2101" s="4"/>
      <c r="F2101" s="301">
        <v>100</v>
      </c>
      <c r="G2101" s="134">
        <f>(F2101/12*$C$3)</f>
        <v>8.3333333333333339</v>
      </c>
      <c r="H2101" s="261">
        <v>24</v>
      </c>
      <c r="I2101" s="910">
        <f>H2101/G2101*100</f>
        <v>288</v>
      </c>
      <c r="J2101" s="1724"/>
      <c r="K2101" s="1724"/>
      <c r="L2101" s="133"/>
      <c r="M2101" s="133"/>
      <c r="N2101" s="133"/>
      <c r="O2101" s="133"/>
      <c r="P2101" s="133"/>
      <c r="Q2101" s="133"/>
      <c r="R2101" s="425"/>
      <c r="S2101" s="3353"/>
      <c r="T2101" s="425"/>
      <c r="U2101" s="948"/>
      <c r="V2101" s="425"/>
      <c r="W2101" s="425"/>
      <c r="X2101" s="425"/>
      <c r="Y2101" s="425"/>
      <c r="Z2101" s="425"/>
      <c r="AA2101" s="1116"/>
      <c r="AB2101" s="1171"/>
      <c r="AC2101" s="2587"/>
      <c r="AD2101" s="1238"/>
    </row>
    <row r="2102" spans="1:30" s="2541" customFormat="1" ht="42.75" x14ac:dyDescent="0.25">
      <c r="A2102" s="297"/>
      <c r="B2102" s="297"/>
      <c r="C2102" s="1239" t="s">
        <v>517</v>
      </c>
      <c r="D2102" s="1457"/>
      <c r="E2102" s="644"/>
      <c r="F2102" s="301">
        <f>F2103</f>
        <v>640</v>
      </c>
      <c r="G2102" s="617">
        <f>G2103</f>
        <v>53.333333333333336</v>
      </c>
      <c r="H2102" s="617">
        <f>H2103</f>
        <v>0</v>
      </c>
      <c r="I2102" s="910">
        <f>H2102/ROUND(G2102,0)*100</f>
        <v>0</v>
      </c>
      <c r="J2102" s="1724"/>
      <c r="K2102" s="1724"/>
      <c r="L2102" s="133"/>
      <c r="M2102" s="133"/>
      <c r="N2102" s="133"/>
      <c r="O2102" s="133"/>
      <c r="P2102" s="133"/>
      <c r="Q2102" s="133"/>
      <c r="R2102" s="2606">
        <v>1076.5052800000001</v>
      </c>
      <c r="S2102" s="1055">
        <f>R2102/12*$C$3</f>
        <v>89.70877333333334</v>
      </c>
      <c r="T2102" s="301">
        <f>Z2102-Y2102-V2102</f>
        <v>0</v>
      </c>
      <c r="U2102" s="2578"/>
      <c r="V2102" s="301"/>
      <c r="W2102" s="301">
        <f>T2102-S2102</f>
        <v>-89.70877333333334</v>
      </c>
      <c r="X2102" s="301"/>
      <c r="Y2102" s="301"/>
      <c r="Z2102" s="301"/>
      <c r="AA2102" s="1116">
        <f>AA2103</f>
        <v>0</v>
      </c>
      <c r="AB2102" s="1171"/>
      <c r="AC2102" s="2587"/>
      <c r="AD2102" s="1238"/>
    </row>
    <row r="2103" spans="1:30" s="2541" customFormat="1" x14ac:dyDescent="0.25">
      <c r="A2103" s="297"/>
      <c r="B2103" s="297"/>
      <c r="C2103" s="659" t="s">
        <v>518</v>
      </c>
      <c r="D2103" s="1457"/>
      <c r="E2103" s="644"/>
      <c r="F2103" s="301">
        <v>640</v>
      </c>
      <c r="G2103" s="134">
        <f>(F2103/12*$C$3)</f>
        <v>53.333333333333336</v>
      </c>
      <c r="H2103" s="910"/>
      <c r="I2103" s="910">
        <f>H2103/ROUND(G2103,0)*100</f>
        <v>0</v>
      </c>
      <c r="J2103" s="1724"/>
      <c r="K2103" s="1724"/>
      <c r="L2103" s="133"/>
      <c r="M2103" s="133"/>
      <c r="N2103" s="133"/>
      <c r="O2103" s="133"/>
      <c r="P2103" s="133"/>
      <c r="Q2103" s="133"/>
      <c r="R2103" s="2606"/>
      <c r="S2103" s="2726"/>
      <c r="T2103" s="2933"/>
      <c r="U2103" s="2988"/>
      <c r="V2103" s="2933"/>
      <c r="W2103" s="2933"/>
      <c r="X2103" s="2933"/>
      <c r="Y2103" s="2933"/>
      <c r="Z2103" s="2933"/>
      <c r="AA2103" s="1116"/>
      <c r="AB2103" s="1171"/>
      <c r="AC2103" s="2587"/>
      <c r="AD2103" s="1238"/>
    </row>
    <row r="2104" spans="1:30" s="2541" customFormat="1" ht="42.75" x14ac:dyDescent="0.25">
      <c r="A2104" s="297"/>
      <c r="B2104" s="297"/>
      <c r="C2104" s="1239" t="s">
        <v>519</v>
      </c>
      <c r="D2104" s="1457"/>
      <c r="E2104" s="644"/>
      <c r="F2104" s="301"/>
      <c r="G2104" s="134"/>
      <c r="H2104" s="910"/>
      <c r="I2104" s="910"/>
      <c r="J2104" s="1724"/>
      <c r="K2104" s="1724"/>
      <c r="L2104" s="133"/>
      <c r="M2104" s="133"/>
      <c r="N2104" s="133"/>
      <c r="O2104" s="133"/>
      <c r="P2104" s="133"/>
      <c r="Q2104" s="133"/>
      <c r="R2104" s="2606"/>
      <c r="S2104" s="2726"/>
      <c r="T2104" s="2933"/>
      <c r="U2104" s="2988"/>
      <c r="V2104" s="2933"/>
      <c r="W2104" s="2933"/>
      <c r="X2104" s="2933"/>
      <c r="Y2104" s="2933"/>
      <c r="Z2104" s="2933"/>
      <c r="AA2104" s="1116"/>
      <c r="AB2104" s="1171"/>
      <c r="AC2104" s="2587"/>
      <c r="AD2104" s="1238"/>
    </row>
    <row r="2105" spans="1:30" s="2541" customFormat="1" ht="29.25" x14ac:dyDescent="0.25">
      <c r="A2105" s="297">
        <v>1</v>
      </c>
      <c r="B2105" s="297">
        <v>1</v>
      </c>
      <c r="C2105" s="644" t="s">
        <v>367</v>
      </c>
      <c r="D2105" s="4"/>
      <c r="E2105" s="4"/>
      <c r="F2105" s="235">
        <f>F2106+F2107</f>
        <v>2978.7234042553191</v>
      </c>
      <c r="G2105" s="261">
        <f t="shared" ref="G2105:H2105" si="795">G2106+G2107</f>
        <v>248.22695035460993</v>
      </c>
      <c r="H2105" s="261">
        <f t="shared" si="795"/>
        <v>223.06489361702126</v>
      </c>
      <c r="I2105" s="910">
        <f>H2105/ROUND(G2105,0)*100</f>
        <v>89.945521619766637</v>
      </c>
      <c r="J2105" s="1724"/>
      <c r="K2105" s="1724"/>
      <c r="L2105" s="133"/>
      <c r="M2105" s="133"/>
      <c r="N2105" s="133"/>
      <c r="O2105" s="133"/>
      <c r="P2105" s="133"/>
      <c r="Q2105" s="133"/>
      <c r="R2105" s="425"/>
      <c r="S2105" s="3353"/>
      <c r="T2105" s="425"/>
      <c r="U2105" s="948"/>
      <c r="V2105" s="425"/>
      <c r="W2105" s="425"/>
      <c r="X2105" s="425"/>
      <c r="Y2105" s="425"/>
      <c r="Z2105" s="425"/>
      <c r="AA2105" s="1116">
        <f t="shared" ref="AA2105" si="796">AA2106+AA2107</f>
        <v>0</v>
      </c>
      <c r="AB2105" s="1171"/>
      <c r="AC2105" s="2587"/>
      <c r="AD2105" s="1238"/>
    </row>
    <row r="2106" spans="1:30" s="2541" customFormat="1" x14ac:dyDescent="0.25">
      <c r="A2106" s="297">
        <v>1</v>
      </c>
      <c r="B2106" s="297">
        <v>1</v>
      </c>
      <c r="C2106" s="644" t="s">
        <v>382</v>
      </c>
      <c r="D2106" s="4"/>
      <c r="E2106" s="4"/>
      <c r="F2106" s="235"/>
      <c r="G2106" s="134"/>
      <c r="H2106" s="261"/>
      <c r="I2106" s="910"/>
      <c r="J2106" s="1724"/>
      <c r="K2106" s="1724"/>
      <c r="L2106" s="133"/>
      <c r="M2106" s="133"/>
      <c r="N2106" s="133"/>
      <c r="O2106" s="133"/>
      <c r="P2106" s="133"/>
      <c r="Q2106" s="133"/>
      <c r="R2106" s="425"/>
      <c r="S2106" s="3353"/>
      <c r="T2106" s="425"/>
      <c r="U2106" s="948"/>
      <c r="V2106" s="425"/>
      <c r="W2106" s="425"/>
      <c r="X2106" s="425"/>
      <c r="Y2106" s="425"/>
      <c r="Z2106" s="425"/>
      <c r="AA2106" s="1116"/>
      <c r="AB2106" s="1171"/>
      <c r="AC2106" s="2587"/>
      <c r="AD2106" s="1238"/>
    </row>
    <row r="2107" spans="1:30" s="2541" customFormat="1" x14ac:dyDescent="0.25">
      <c r="A2107" s="297">
        <v>1</v>
      </c>
      <c r="B2107" s="297">
        <v>1</v>
      </c>
      <c r="C2107" s="4" t="s">
        <v>383</v>
      </c>
      <c r="D2107" s="4"/>
      <c r="E2107" s="4"/>
      <c r="F2107" s="235">
        <f>F2108/9.4</f>
        <v>2978.7234042553191</v>
      </c>
      <c r="G2107" s="261">
        <f t="shared" ref="G2107:H2107" si="797">G2108/9.4</f>
        <v>248.22695035460993</v>
      </c>
      <c r="H2107" s="261">
        <f t="shared" si="797"/>
        <v>223.06489361702126</v>
      </c>
      <c r="I2107" s="910">
        <f>H2107/ROUND(G2107,0)*100</f>
        <v>89.945521619766637</v>
      </c>
      <c r="J2107" s="1724"/>
      <c r="K2107" s="1724"/>
      <c r="L2107" s="133"/>
      <c r="M2107" s="133"/>
      <c r="N2107" s="133"/>
      <c r="O2107" s="133"/>
      <c r="P2107" s="133"/>
      <c r="Q2107" s="133"/>
      <c r="R2107" s="425"/>
      <c r="S2107" s="3353"/>
      <c r="T2107" s="425"/>
      <c r="U2107" s="948"/>
      <c r="V2107" s="425"/>
      <c r="W2107" s="425"/>
      <c r="X2107" s="425"/>
      <c r="Y2107" s="425"/>
      <c r="Z2107" s="425"/>
      <c r="AA2107" s="1116">
        <f t="shared" ref="AA2107" si="798">AA2108/9.4</f>
        <v>0</v>
      </c>
      <c r="AB2107" s="1171"/>
      <c r="AC2107" s="2587"/>
      <c r="AD2107" s="1238"/>
    </row>
    <row r="2108" spans="1:30" s="2541" customFormat="1" x14ac:dyDescent="0.25">
      <c r="A2108" s="297">
        <v>1</v>
      </c>
      <c r="B2108" s="297">
        <v>1</v>
      </c>
      <c r="C2108" s="660" t="s">
        <v>384</v>
      </c>
      <c r="D2108" s="4"/>
      <c r="E2108" s="4"/>
      <c r="F2108" s="235">
        <v>28000</v>
      </c>
      <c r="G2108" s="134">
        <f>(F2108/12*$C$3)</f>
        <v>2333.3333333333335</v>
      </c>
      <c r="H2108" s="261">
        <v>2096.81</v>
      </c>
      <c r="I2108" s="910">
        <f>H2108/ROUND(G2108,0)*100</f>
        <v>89.876125160737246</v>
      </c>
      <c r="J2108" s="1724"/>
      <c r="K2108" s="1724"/>
      <c r="L2108" s="133"/>
      <c r="M2108" s="133"/>
      <c r="N2108" s="133"/>
      <c r="O2108" s="133"/>
      <c r="P2108" s="133"/>
      <c r="Q2108" s="133"/>
      <c r="R2108" s="425"/>
      <c r="S2108" s="3353"/>
      <c r="T2108" s="425"/>
      <c r="U2108" s="948"/>
      <c r="V2108" s="425"/>
      <c r="W2108" s="425"/>
      <c r="X2108" s="425"/>
      <c r="Y2108" s="425"/>
      <c r="Z2108" s="425"/>
      <c r="AA2108" s="1116"/>
      <c r="AB2108" s="1171"/>
      <c r="AC2108" s="2587"/>
      <c r="AD2108" s="1238"/>
    </row>
    <row r="2109" spans="1:30" s="2541" customFormat="1" ht="29.25" x14ac:dyDescent="0.25">
      <c r="A2109" s="297">
        <v>1</v>
      </c>
      <c r="B2109" s="297">
        <v>1</v>
      </c>
      <c r="C2109" s="644" t="s">
        <v>360</v>
      </c>
      <c r="D2109" s="4"/>
      <c r="E2109" s="4"/>
      <c r="F2109" s="692">
        <v>10500</v>
      </c>
      <c r="G2109" s="134">
        <f>(F2109/12*$C$3)</f>
        <v>875</v>
      </c>
      <c r="H2109" s="261">
        <v>628</v>
      </c>
      <c r="I2109" s="910">
        <f>H2109/ROUND(G2109,0)*100</f>
        <v>71.771428571428572</v>
      </c>
      <c r="J2109" s="1724"/>
      <c r="K2109" s="1724"/>
      <c r="L2109" s="133"/>
      <c r="M2109" s="133"/>
      <c r="N2109" s="133"/>
      <c r="O2109" s="133"/>
      <c r="P2109" s="133"/>
      <c r="Q2109" s="133"/>
      <c r="R2109" s="425"/>
      <c r="S2109" s="3353"/>
      <c r="T2109" s="425"/>
      <c r="U2109" s="948"/>
      <c r="V2109" s="425"/>
      <c r="W2109" s="425"/>
      <c r="X2109" s="425"/>
      <c r="Y2109" s="425"/>
      <c r="Z2109" s="425"/>
      <c r="AA2109" s="1116"/>
      <c r="AB2109" s="1171"/>
      <c r="AC2109" s="2587"/>
      <c r="AD2109" s="1238"/>
    </row>
    <row r="2110" spans="1:30" s="2541" customFormat="1" ht="30" x14ac:dyDescent="0.25">
      <c r="A2110" s="297">
        <v>1</v>
      </c>
      <c r="B2110" s="297">
        <v>1</v>
      </c>
      <c r="C2110" s="639" t="s">
        <v>202</v>
      </c>
      <c r="D2110" s="4"/>
      <c r="E2110" s="4"/>
      <c r="F2110" s="301"/>
      <c r="G2110" s="134"/>
      <c r="H2110" s="261"/>
      <c r="I2110" s="910"/>
      <c r="J2110" s="1724"/>
      <c r="K2110" s="1724"/>
      <c r="L2110" s="133"/>
      <c r="M2110" s="133"/>
      <c r="N2110" s="133"/>
      <c r="O2110" s="133"/>
      <c r="P2110" s="133"/>
      <c r="Q2110" s="133"/>
      <c r="R2110" s="425"/>
      <c r="S2110" s="3353"/>
      <c r="T2110" s="425"/>
      <c r="U2110" s="948"/>
      <c r="V2110" s="425"/>
      <c r="W2110" s="425"/>
      <c r="X2110" s="425"/>
      <c r="Y2110" s="425"/>
      <c r="Z2110" s="425"/>
      <c r="AA2110" s="1116"/>
      <c r="AB2110" s="1171"/>
      <c r="AC2110" s="2587"/>
      <c r="AD2110" s="1238"/>
    </row>
    <row r="2111" spans="1:30" s="2541" customFormat="1" ht="72" x14ac:dyDescent="0.25">
      <c r="A2111" s="297">
        <v>1</v>
      </c>
      <c r="B2111" s="297">
        <v>1</v>
      </c>
      <c r="C2111" s="644" t="s">
        <v>368</v>
      </c>
      <c r="D2111" s="4"/>
      <c r="E2111" s="4"/>
      <c r="F2111" s="301"/>
      <c r="G2111" s="134"/>
      <c r="H2111" s="261"/>
      <c r="I2111" s="910"/>
      <c r="J2111" s="1724"/>
      <c r="K2111" s="1724"/>
      <c r="L2111" s="133"/>
      <c r="M2111" s="133"/>
      <c r="N2111" s="133"/>
      <c r="O2111" s="133"/>
      <c r="P2111" s="133"/>
      <c r="Q2111" s="133"/>
      <c r="R2111" s="425"/>
      <c r="S2111" s="3353"/>
      <c r="T2111" s="425"/>
      <c r="U2111" s="948"/>
      <c r="V2111" s="425"/>
      <c r="W2111" s="425"/>
      <c r="X2111" s="425"/>
      <c r="Y2111" s="425"/>
      <c r="Z2111" s="425"/>
      <c r="AA2111" s="1116"/>
      <c r="AB2111" s="1171"/>
      <c r="AC2111" s="2587"/>
      <c r="AD2111" s="1238"/>
    </row>
    <row r="2112" spans="1:30" s="2541" customFormat="1" x14ac:dyDescent="0.25">
      <c r="A2112" s="297">
        <v>1</v>
      </c>
      <c r="B2112" s="297">
        <v>1</v>
      </c>
      <c r="C2112" s="631" t="s">
        <v>235</v>
      </c>
      <c r="D2112" s="4"/>
      <c r="E2112" s="4"/>
      <c r="F2112" s="301">
        <f>SUM(F2113:F2115)</f>
        <v>575</v>
      </c>
      <c r="G2112" s="261">
        <f>SUM(G2113:G2115)</f>
        <v>47.916666666666671</v>
      </c>
      <c r="H2112" s="261">
        <f>SUM(H2113:H2115)</f>
        <v>36</v>
      </c>
      <c r="I2112" s="910">
        <f t="shared" ref="I2112:I2120" si="799">H2112/G2112*100</f>
        <v>75.130434782608688</v>
      </c>
      <c r="J2112" s="1724"/>
      <c r="K2112" s="1724"/>
      <c r="L2112" s="133"/>
      <c r="M2112" s="133"/>
      <c r="N2112" s="133"/>
      <c r="O2112" s="133"/>
      <c r="P2112" s="133"/>
      <c r="Q2112" s="133"/>
      <c r="R2112" s="425">
        <v>696.87149999999997</v>
      </c>
      <c r="S2112" s="1055">
        <f>R2112/12*$C$3</f>
        <v>58.072624999999995</v>
      </c>
      <c r="T2112" s="425">
        <f>Z2112-Y2112-V2112</f>
        <v>46.696710000000003</v>
      </c>
      <c r="U2112" s="948"/>
      <c r="V2112" s="425"/>
      <c r="W2112" s="425">
        <f>T2112-S2112</f>
        <v>-11.375914999999992</v>
      </c>
      <c r="X2112" s="425"/>
      <c r="Y2112" s="425">
        <v>0</v>
      </c>
      <c r="Z2112" s="425">
        <v>46.696710000000003</v>
      </c>
      <c r="AA2112" s="1116">
        <f>SUM(AA2113:AA2115)</f>
        <v>0</v>
      </c>
      <c r="AB2112" s="1171"/>
      <c r="AC2112" s="2587"/>
      <c r="AD2112" s="1238"/>
    </row>
    <row r="2113" spans="1:30" s="2541" customFormat="1" ht="30" x14ac:dyDescent="0.25">
      <c r="A2113" s="297">
        <v>1</v>
      </c>
      <c r="B2113" s="297">
        <v>1</v>
      </c>
      <c r="C2113" s="659" t="s">
        <v>285</v>
      </c>
      <c r="D2113" s="4"/>
      <c r="E2113" s="4"/>
      <c r="F2113" s="301">
        <v>100</v>
      </c>
      <c r="G2113" s="134">
        <f>F2113/12*$C$3</f>
        <v>8.3333333333333339</v>
      </c>
      <c r="H2113" s="261">
        <v>5</v>
      </c>
      <c r="I2113" s="910">
        <f t="shared" si="799"/>
        <v>60</v>
      </c>
      <c r="J2113" s="1724"/>
      <c r="K2113" s="1724"/>
      <c r="L2113" s="133"/>
      <c r="M2113" s="133"/>
      <c r="N2113" s="133"/>
      <c r="O2113" s="133"/>
      <c r="P2113" s="133"/>
      <c r="Q2113" s="133"/>
      <c r="R2113" s="425"/>
      <c r="S2113" s="3353"/>
      <c r="T2113" s="425"/>
      <c r="U2113" s="948"/>
      <c r="V2113" s="425"/>
      <c r="W2113" s="425"/>
      <c r="X2113" s="425"/>
      <c r="Y2113" s="425"/>
      <c r="Z2113" s="425"/>
      <c r="AA2113" s="1116"/>
      <c r="AB2113" s="1171"/>
      <c r="AC2113" s="2587"/>
      <c r="AD2113" s="1238"/>
    </row>
    <row r="2114" spans="1:30" s="2541" customFormat="1" ht="45" x14ac:dyDescent="0.25">
      <c r="A2114" s="297"/>
      <c r="B2114" s="297">
        <v>1</v>
      </c>
      <c r="C2114" s="659" t="s">
        <v>397</v>
      </c>
      <c r="D2114" s="4"/>
      <c r="E2114" s="4"/>
      <c r="F2114" s="301">
        <v>125</v>
      </c>
      <c r="G2114" s="134">
        <f>F2114/12*$C$3</f>
        <v>10.416666666666666</v>
      </c>
      <c r="H2114" s="261">
        <v>3</v>
      </c>
      <c r="I2114" s="910">
        <f t="shared" si="799"/>
        <v>28.800000000000004</v>
      </c>
      <c r="J2114" s="1724"/>
      <c r="K2114" s="1724"/>
      <c r="L2114" s="133"/>
      <c r="M2114" s="133"/>
      <c r="N2114" s="133"/>
      <c r="O2114" s="133"/>
      <c r="P2114" s="133"/>
      <c r="Q2114" s="133"/>
      <c r="R2114" s="425"/>
      <c r="S2114" s="3353"/>
      <c r="T2114" s="425"/>
      <c r="U2114" s="948"/>
      <c r="V2114" s="425"/>
      <c r="W2114" s="425"/>
      <c r="X2114" s="425"/>
      <c r="Y2114" s="425"/>
      <c r="Z2114" s="425"/>
      <c r="AA2114" s="1116"/>
      <c r="AB2114" s="1171"/>
      <c r="AC2114" s="2587"/>
      <c r="AD2114" s="1238"/>
    </row>
    <row r="2115" spans="1:30" s="2541" customFormat="1" ht="30" x14ac:dyDescent="0.25">
      <c r="A2115" s="297"/>
      <c r="B2115" s="297">
        <v>1</v>
      </c>
      <c r="C2115" s="659" t="s">
        <v>74</v>
      </c>
      <c r="D2115" s="4"/>
      <c r="E2115" s="4"/>
      <c r="F2115" s="301">
        <v>350</v>
      </c>
      <c r="G2115" s="134">
        <f>F2115/12*$C$3</f>
        <v>29.166666666666668</v>
      </c>
      <c r="H2115" s="261">
        <v>28</v>
      </c>
      <c r="I2115" s="910">
        <f t="shared" si="799"/>
        <v>96</v>
      </c>
      <c r="J2115" s="1724"/>
      <c r="K2115" s="1724"/>
      <c r="L2115" s="133"/>
      <c r="M2115" s="133"/>
      <c r="N2115" s="133"/>
      <c r="O2115" s="133"/>
      <c r="P2115" s="133"/>
      <c r="Q2115" s="133"/>
      <c r="R2115" s="425"/>
      <c r="S2115" s="3353"/>
      <c r="T2115" s="425"/>
      <c r="U2115" s="948"/>
      <c r="V2115" s="425"/>
      <c r="W2115" s="425"/>
      <c r="X2115" s="425"/>
      <c r="Y2115" s="425"/>
      <c r="Z2115" s="425"/>
      <c r="AA2115" s="1116"/>
      <c r="AB2115" s="1171"/>
      <c r="AC2115" s="2587"/>
      <c r="AD2115" s="1238"/>
    </row>
    <row r="2116" spans="1:30" s="2541" customFormat="1" ht="29.25" x14ac:dyDescent="0.25">
      <c r="A2116" s="297">
        <v>1</v>
      </c>
      <c r="B2116" s="297">
        <v>1</v>
      </c>
      <c r="C2116" s="584" t="s">
        <v>281</v>
      </c>
      <c r="D2116" s="4"/>
      <c r="E2116" s="4"/>
      <c r="F2116" s="328">
        <f>F2094+F2071</f>
        <v>50509</v>
      </c>
      <c r="G2116" s="647">
        <f>G2094+G2071</f>
        <v>4209.083333333333</v>
      </c>
      <c r="H2116" s="910">
        <f>H2094+H2071</f>
        <v>2227.7725</v>
      </c>
      <c r="I2116" s="910">
        <f t="shared" si="799"/>
        <v>52.927735651072098</v>
      </c>
      <c r="J2116" s="1724"/>
      <c r="K2116" s="1724"/>
      <c r="L2116" s="133"/>
      <c r="M2116" s="133"/>
      <c r="N2116" s="133"/>
      <c r="O2116" s="133"/>
      <c r="P2116" s="133"/>
      <c r="Q2116" s="133"/>
      <c r="R2116" s="425"/>
      <c r="S2116" s="3353"/>
      <c r="T2116" s="425"/>
      <c r="U2116" s="948"/>
      <c r="V2116" s="425"/>
      <c r="W2116" s="425"/>
      <c r="X2116" s="425"/>
      <c r="Y2116" s="425"/>
      <c r="Z2116" s="425"/>
      <c r="AA2116" s="1120">
        <f>AA2094+AA2071</f>
        <v>0</v>
      </c>
      <c r="AB2116" s="1171"/>
      <c r="AC2116" s="2587"/>
      <c r="AD2116" s="1238"/>
    </row>
    <row r="2117" spans="1:30" s="2541" customFormat="1" ht="43.5" x14ac:dyDescent="0.25">
      <c r="A2117" s="297">
        <v>1</v>
      </c>
      <c r="B2117" s="297">
        <v>1</v>
      </c>
      <c r="C2117" s="584" t="s">
        <v>310</v>
      </c>
      <c r="D2117" s="4"/>
      <c r="E2117" s="4"/>
      <c r="F2117" s="328">
        <f>F2081</f>
        <v>10281</v>
      </c>
      <c r="G2117" s="647">
        <f>G2081</f>
        <v>856.75</v>
      </c>
      <c r="H2117" s="910">
        <f>H2081</f>
        <v>60</v>
      </c>
      <c r="I2117" s="910">
        <f t="shared" si="799"/>
        <v>7.0032098044937268</v>
      </c>
      <c r="J2117" s="1724"/>
      <c r="K2117" s="1724"/>
      <c r="L2117" s="133"/>
      <c r="M2117" s="133"/>
      <c r="N2117" s="133"/>
      <c r="O2117" s="133"/>
      <c r="P2117" s="133"/>
      <c r="Q2117" s="133"/>
      <c r="R2117" s="425"/>
      <c r="S2117" s="3353"/>
      <c r="T2117" s="425"/>
      <c r="U2117" s="948"/>
      <c r="V2117" s="425"/>
      <c r="W2117" s="425"/>
      <c r="X2117" s="425"/>
      <c r="Y2117" s="425"/>
      <c r="Z2117" s="425"/>
      <c r="AA2117" s="1120">
        <f>AA2081</f>
        <v>0</v>
      </c>
      <c r="AB2117" s="1171"/>
      <c r="AC2117" s="2587"/>
      <c r="AD2117" s="1238"/>
    </row>
    <row r="2118" spans="1:30" s="2541" customFormat="1" ht="29.25" x14ac:dyDescent="0.25">
      <c r="A2118" s="297">
        <v>1</v>
      </c>
      <c r="B2118" s="297">
        <v>1</v>
      </c>
      <c r="C2118" s="584" t="s">
        <v>282</v>
      </c>
      <c r="D2118" s="4"/>
      <c r="E2118" s="4"/>
      <c r="F2118" s="328">
        <f>F2105+F2079</f>
        <v>19950.723404255317</v>
      </c>
      <c r="G2118" s="647">
        <f>G2105+G2079</f>
        <v>1662.5602836879432</v>
      </c>
      <c r="H2118" s="910">
        <f>H2105+H2079</f>
        <v>1043.0648936170212</v>
      </c>
      <c r="I2118" s="910">
        <f t="shared" si="799"/>
        <v>62.738470529517407</v>
      </c>
      <c r="J2118" s="1724"/>
      <c r="K2118" s="1724"/>
      <c r="L2118" s="133"/>
      <c r="M2118" s="133"/>
      <c r="N2118" s="133"/>
      <c r="O2118" s="133"/>
      <c r="P2118" s="133"/>
      <c r="Q2118" s="133"/>
      <c r="R2118" s="425"/>
      <c r="S2118" s="3353"/>
      <c r="T2118" s="425"/>
      <c r="U2118" s="948"/>
      <c r="V2118" s="425"/>
      <c r="W2118" s="425"/>
      <c r="X2118" s="425"/>
      <c r="Y2118" s="425"/>
      <c r="Z2118" s="425"/>
      <c r="AA2118" s="1120">
        <f>AA2105+AA2079</f>
        <v>0</v>
      </c>
      <c r="AB2118" s="1171"/>
      <c r="AC2118" s="2587"/>
      <c r="AD2118" s="1238"/>
    </row>
    <row r="2119" spans="1:30" s="2541" customFormat="1" ht="29.25" x14ac:dyDescent="0.25">
      <c r="A2119" s="297">
        <v>1</v>
      </c>
      <c r="B2119" s="297">
        <v>1</v>
      </c>
      <c r="C2119" s="584" t="s">
        <v>283</v>
      </c>
      <c r="D2119" s="4"/>
      <c r="E2119" s="4"/>
      <c r="F2119" s="328">
        <f>F2109+F2092</f>
        <v>13200</v>
      </c>
      <c r="G2119" s="647">
        <f>G2109+G2092</f>
        <v>1100</v>
      </c>
      <c r="H2119" s="647">
        <f>H2109+H2092</f>
        <v>754</v>
      </c>
      <c r="I2119" s="910">
        <f t="shared" si="799"/>
        <v>68.545454545454547</v>
      </c>
      <c r="J2119" s="1724"/>
      <c r="K2119" s="1724"/>
      <c r="L2119" s="133"/>
      <c r="M2119" s="133"/>
      <c r="N2119" s="133"/>
      <c r="O2119" s="133"/>
      <c r="P2119" s="133"/>
      <c r="Q2119" s="133"/>
      <c r="R2119" s="425">
        <v>12589.71</v>
      </c>
      <c r="S2119" s="1055">
        <f>R2119/12*$C$3</f>
        <v>1049.1424999999999</v>
      </c>
      <c r="T2119" s="425">
        <f>Z2119-Y2119-V2119</f>
        <v>752.98455999999999</v>
      </c>
      <c r="U2119" s="948"/>
      <c r="V2119" s="425"/>
      <c r="W2119" s="425">
        <f>T2119-S2119</f>
        <v>-296.15793999999994</v>
      </c>
      <c r="X2119" s="425"/>
      <c r="Y2119" s="425">
        <v>0</v>
      </c>
      <c r="Z2119" s="425">
        <v>752.98455999999999</v>
      </c>
      <c r="AA2119" s="1103">
        <f>AA2109+AA2092</f>
        <v>0</v>
      </c>
      <c r="AB2119" s="1171"/>
      <c r="AC2119" s="2587"/>
      <c r="AD2119" s="1238"/>
    </row>
    <row r="2120" spans="1:30" s="2541" customFormat="1" x14ac:dyDescent="0.25">
      <c r="A2120" s="297">
        <v>1</v>
      </c>
      <c r="B2120" s="297">
        <v>1</v>
      </c>
      <c r="C2120" s="585" t="s">
        <v>138</v>
      </c>
      <c r="D2120" s="4"/>
      <c r="E2120" s="4"/>
      <c r="F2120" s="328">
        <f>F2116+F2117+F2119+F2080*2.9+F2108/4.2</f>
        <v>129875.46666666666</v>
      </c>
      <c r="G2120" s="647">
        <f t="shared" ref="G2120:H2120" si="800">G2116+G2117+G2119+G2080*2.9+G2108/4.2</f>
        <v>10822.955555555554</v>
      </c>
      <c r="H2120" s="647">
        <f t="shared" si="800"/>
        <v>5919.0129761904764</v>
      </c>
      <c r="I2120" s="910">
        <f t="shared" si="799"/>
        <v>54.689432528919291</v>
      </c>
      <c r="J2120" s="1724"/>
      <c r="K2120" s="1724"/>
      <c r="L2120" s="133"/>
      <c r="M2120" s="133"/>
      <c r="N2120" s="133"/>
      <c r="O2120" s="133"/>
      <c r="P2120" s="133"/>
      <c r="Q2120" s="133"/>
      <c r="R2120" s="425">
        <f t="shared" ref="R2120:Z2120" si="801">R2119+R2112+R2081+R2070+R2069+R2093+R2102</f>
        <v>202851.96474</v>
      </c>
      <c r="S2120" s="3353">
        <f t="shared" si="801"/>
        <v>17975.510981666663</v>
      </c>
      <c r="T2120" s="425">
        <f t="shared" si="801"/>
        <v>17036.856189999999</v>
      </c>
      <c r="U2120" s="948">
        <f t="shared" si="801"/>
        <v>0</v>
      </c>
      <c r="V2120" s="425">
        <f t="shared" si="801"/>
        <v>0</v>
      </c>
      <c r="W2120" s="425">
        <f t="shared" si="801"/>
        <v>-938.6547916666641</v>
      </c>
      <c r="X2120" s="425">
        <f t="shared" si="801"/>
        <v>0</v>
      </c>
      <c r="Y2120" s="425">
        <f t="shared" si="801"/>
        <v>-12.39743</v>
      </c>
      <c r="Z2120" s="425">
        <f t="shared" si="801"/>
        <v>17024.458759999998</v>
      </c>
      <c r="AA2120" s="1103">
        <f t="shared" ref="AA2120" si="802">AA2116+AA2117+AA2119+AA2080*2.9+AA2108/4.2</f>
        <v>0</v>
      </c>
      <c r="AB2120" s="1171"/>
      <c r="AC2120" s="2587"/>
      <c r="AD2120" s="1238"/>
    </row>
    <row r="2121" spans="1:30" s="2541" customFormat="1" x14ac:dyDescent="0.25">
      <c r="A2121" s="297">
        <v>1</v>
      </c>
      <c r="B2121" s="297">
        <v>1</v>
      </c>
      <c r="C2121" s="2" t="s">
        <v>29</v>
      </c>
      <c r="D2121" s="2"/>
      <c r="E2121" s="2"/>
      <c r="F2121" s="53"/>
      <c r="G2121" s="2927"/>
      <c r="H2121" s="2927"/>
      <c r="I2121" s="2927"/>
      <c r="J2121" s="2925"/>
      <c r="K2121" s="2925"/>
      <c r="L2121" s="2920"/>
      <c r="M2121" s="2920"/>
      <c r="N2121" s="2920"/>
      <c r="O2121" s="2920"/>
      <c r="P2121" s="2920"/>
      <c r="Q2121" s="2920"/>
      <c r="R2121" s="472"/>
      <c r="S2121" s="3023"/>
      <c r="T2121" s="472"/>
      <c r="U2121" s="1336"/>
      <c r="V2121" s="472"/>
      <c r="W2121" s="472"/>
      <c r="X2121" s="472"/>
      <c r="Y2121" s="472"/>
      <c r="Z2121" s="472"/>
      <c r="AA2121" s="2928"/>
      <c r="AB2121" s="1107"/>
      <c r="AC2121" s="2587"/>
      <c r="AD2121" s="1238"/>
    </row>
    <row r="2122" spans="1:30" s="2541" customFormat="1" x14ac:dyDescent="0.25">
      <c r="A2122" s="297">
        <v>1</v>
      </c>
      <c r="B2122" s="297">
        <v>1</v>
      </c>
      <c r="C2122" s="1231" t="s">
        <v>67</v>
      </c>
      <c r="D2122" s="1231"/>
      <c r="E2122" s="165">
        <v>300</v>
      </c>
      <c r="F2122" s="305">
        <v>25</v>
      </c>
      <c r="G2122" s="134">
        <f>ROUND(F2122/12*$C$3,0)</f>
        <v>2</v>
      </c>
      <c r="H2122" s="134"/>
      <c r="I2122" s="134">
        <f>H2122/G2122*100</f>
        <v>0</v>
      </c>
      <c r="J2122" s="996">
        <v>8.6</v>
      </c>
      <c r="K2122" s="184" t="e">
        <f>N2122/H2122</f>
        <v>#DIV/0!</v>
      </c>
      <c r="L2122" s="185">
        <f>ROUND(F2122*J2122,0)</f>
        <v>215</v>
      </c>
      <c r="M2122" s="185">
        <f>ROUND(L2122/12*$C$3,0)</f>
        <v>18</v>
      </c>
      <c r="N2122" s="185"/>
      <c r="O2122" s="185">
        <f>N2122/M2122*100</f>
        <v>0</v>
      </c>
      <c r="P2122" s="185">
        <f>L2122/E2122</f>
        <v>0.71666666666666667</v>
      </c>
      <c r="Q2122" s="185">
        <f>N2122/$C$3*12/P2122</f>
        <v>0</v>
      </c>
      <c r="R2122" s="425"/>
      <c r="S2122" s="3353"/>
      <c r="T2122" s="425"/>
      <c r="U2122" s="948"/>
      <c r="V2122" s="425"/>
      <c r="W2122" s="425"/>
      <c r="X2122" s="425"/>
      <c r="Y2122" s="425"/>
      <c r="Z2122" s="425"/>
      <c r="AA2122" s="1132"/>
      <c r="AB2122" s="1171"/>
      <c r="AC2122" s="2587"/>
      <c r="AD2122" s="1238"/>
    </row>
    <row r="2123" spans="1:30" s="2541" customFormat="1" x14ac:dyDescent="0.25">
      <c r="A2123" s="297">
        <v>1</v>
      </c>
      <c r="B2123" s="297">
        <v>1</v>
      </c>
      <c r="C2123" s="1231" t="s">
        <v>10</v>
      </c>
      <c r="D2123" s="1231"/>
      <c r="E2123" s="165">
        <v>300</v>
      </c>
      <c r="F2123" s="305">
        <v>320</v>
      </c>
      <c r="G2123" s="134">
        <f>ROUND(F2123/12*$C$3,0)</f>
        <v>27</v>
      </c>
      <c r="H2123" s="134">
        <v>12</v>
      </c>
      <c r="I2123" s="134">
        <f>H2123/G2123*100</f>
        <v>44.444444444444443</v>
      </c>
      <c r="J2123" s="996">
        <v>10.5</v>
      </c>
      <c r="K2123" s="184">
        <f>N2123/H2123</f>
        <v>10.583333333333334</v>
      </c>
      <c r="L2123" s="185">
        <f>ROUND(F2123*J2123,0)</f>
        <v>3360</v>
      </c>
      <c r="M2123" s="185">
        <f>ROUND(L2123/12*$C$3,0)</f>
        <v>280</v>
      </c>
      <c r="N2123" s="185">
        <v>127</v>
      </c>
      <c r="O2123" s="185">
        <f>N2123/M2123*100</f>
        <v>45.357142857142854</v>
      </c>
      <c r="P2123" s="185">
        <f>L2123/E2123</f>
        <v>11.2</v>
      </c>
      <c r="Q2123" s="185">
        <f>N2123/$C$3*12/P2123</f>
        <v>136.07142857142858</v>
      </c>
      <c r="R2123" s="425"/>
      <c r="S2123" s="3353"/>
      <c r="T2123" s="425"/>
      <c r="U2123" s="948"/>
      <c r="V2123" s="425"/>
      <c r="W2123" s="425"/>
      <c r="X2123" s="425"/>
      <c r="Y2123" s="425"/>
      <c r="Z2123" s="425"/>
      <c r="AA2123" s="1132"/>
      <c r="AB2123" s="1171"/>
      <c r="AC2123" s="2587"/>
      <c r="AD2123" s="1238"/>
    </row>
    <row r="2124" spans="1:30" s="2541" customFormat="1" x14ac:dyDescent="0.25">
      <c r="A2124" s="297">
        <v>1</v>
      </c>
      <c r="B2124" s="297">
        <v>1</v>
      </c>
      <c r="C2124" s="1231" t="s">
        <v>6</v>
      </c>
      <c r="D2124" s="1231"/>
      <c r="E2124" s="165">
        <v>300</v>
      </c>
      <c r="F2124" s="305">
        <v>25</v>
      </c>
      <c r="G2124" s="134">
        <f>ROUND(F2124/12*$C$3,0)</f>
        <v>2</v>
      </c>
      <c r="H2124" s="134"/>
      <c r="I2124" s="134">
        <f>H2124/G2124*100</f>
        <v>0</v>
      </c>
      <c r="J2124" s="996">
        <v>9.5</v>
      </c>
      <c r="K2124" s="184" t="e">
        <f>N2124/H2124</f>
        <v>#DIV/0!</v>
      </c>
      <c r="L2124" s="185">
        <f>ROUND(F2124*J2124,0)</f>
        <v>238</v>
      </c>
      <c r="M2124" s="185">
        <f>ROUND(L2124/12*$C$3,0)</f>
        <v>20</v>
      </c>
      <c r="N2124" s="185"/>
      <c r="O2124" s="185">
        <f>N2124/M2124*100</f>
        <v>0</v>
      </c>
      <c r="P2124" s="185">
        <f>L2124/E2124</f>
        <v>0.79333333333333333</v>
      </c>
      <c r="Q2124" s="185">
        <f>N2124/$C$3*12/P2124</f>
        <v>0</v>
      </c>
      <c r="R2124" s="425"/>
      <c r="S2124" s="3353"/>
      <c r="T2124" s="425"/>
      <c r="U2124" s="948"/>
      <c r="V2124" s="425"/>
      <c r="W2124" s="425"/>
      <c r="X2124" s="425"/>
      <c r="Y2124" s="425"/>
      <c r="Z2124" s="425"/>
      <c r="AA2124" s="1132"/>
      <c r="AB2124" s="1171"/>
      <c r="AC2124" s="2587"/>
      <c r="AD2124" s="1238"/>
    </row>
    <row r="2125" spans="1:30" s="2541" customFormat="1" x14ac:dyDescent="0.25">
      <c r="A2125" s="297">
        <v>1</v>
      </c>
      <c r="B2125" s="297">
        <v>1</v>
      </c>
      <c r="C2125" s="644" t="s">
        <v>13</v>
      </c>
      <c r="D2125" s="644"/>
      <c r="E2125" s="644"/>
      <c r="F2125" s="2266">
        <f>SUM(F2122:F2124)</f>
        <v>370</v>
      </c>
      <c r="G2125" s="1705">
        <f>SUM(G2122:G2124)</f>
        <v>31</v>
      </c>
      <c r="H2125" s="1705">
        <f>SUM(H2122:H2124)</f>
        <v>12</v>
      </c>
      <c r="I2125" s="1705">
        <f>H2125/G2125*100</f>
        <v>38.70967741935484</v>
      </c>
      <c r="J2125" s="2267">
        <f>IF(F2125=0,0,L2125/F2125)</f>
        <v>10.305405405405406</v>
      </c>
      <c r="K2125" s="274">
        <f>N2125/H2125</f>
        <v>10.583333333333334</v>
      </c>
      <c r="L2125" s="1705">
        <f>SUM(L2122:L2124)</f>
        <v>3813</v>
      </c>
      <c r="M2125" s="1705">
        <f>SUM(M2122:M2124)</f>
        <v>318</v>
      </c>
      <c r="N2125" s="1705">
        <f>SUM(N2122:N2124)</f>
        <v>127</v>
      </c>
      <c r="O2125" s="185">
        <f>N2125/M2125*100</f>
        <v>39.937106918238996</v>
      </c>
      <c r="P2125" s="1470">
        <f>SUM(P2122:P2124)</f>
        <v>12.709999999999999</v>
      </c>
      <c r="Q2125" s="185">
        <f>N2125/$C$3*12/P2125</f>
        <v>119.90558615263573</v>
      </c>
      <c r="R2125" s="2930"/>
      <c r="S2125" s="2931"/>
      <c r="T2125" s="2930"/>
      <c r="U2125" s="3073"/>
      <c r="V2125" s="2930"/>
      <c r="W2125" s="2930"/>
      <c r="X2125" s="2930"/>
      <c r="Y2125" s="2930"/>
      <c r="Z2125" s="2930"/>
      <c r="AA2125" s="2203">
        <f>SUM(AA2122:AA2124)</f>
        <v>0</v>
      </c>
      <c r="AB2125" s="3074"/>
      <c r="AC2125" s="2587"/>
      <c r="AD2125" s="1238"/>
    </row>
    <row r="2126" spans="1:30" s="2541" customFormat="1" ht="30" x14ac:dyDescent="0.25">
      <c r="A2126" s="297">
        <v>1</v>
      </c>
      <c r="B2126" s="297">
        <v>1</v>
      </c>
      <c r="C2126" s="2" t="s">
        <v>127</v>
      </c>
      <c r="D2126" s="2"/>
      <c r="E2126" s="644"/>
      <c r="F2126" s="2266"/>
      <c r="G2126" s="1705"/>
      <c r="H2126" s="1705"/>
      <c r="I2126" s="1705"/>
      <c r="J2126" s="2267"/>
      <c r="K2126" s="274"/>
      <c r="L2126" s="1705"/>
      <c r="M2126" s="1705"/>
      <c r="N2126" s="1705"/>
      <c r="O2126" s="185"/>
      <c r="P2126" s="185"/>
      <c r="Q2126" s="185"/>
      <c r="R2126" s="2930"/>
      <c r="S2126" s="2931"/>
      <c r="T2126" s="2930"/>
      <c r="U2126" s="3073"/>
      <c r="V2126" s="2930"/>
      <c r="W2126" s="2930"/>
      <c r="X2126" s="2930"/>
      <c r="Y2126" s="2930"/>
      <c r="Z2126" s="2930"/>
      <c r="AA2126" s="2203"/>
      <c r="AB2126" s="3074"/>
      <c r="AC2126" s="2587"/>
      <c r="AD2126" s="1238"/>
    </row>
    <row r="2127" spans="1:30" s="2541" customFormat="1" x14ac:dyDescent="0.25">
      <c r="A2127" s="297">
        <v>1</v>
      </c>
      <c r="B2127" s="297">
        <v>1</v>
      </c>
      <c r="C2127" s="2539" t="s">
        <v>67</v>
      </c>
      <c r="D2127" s="2539"/>
      <c r="E2127" s="165">
        <v>240</v>
      </c>
      <c r="F2127" s="301">
        <v>40</v>
      </c>
      <c r="G2127" s="134">
        <f>ROUND(F2127/12*$C$3,0)</f>
        <v>3</v>
      </c>
      <c r="H2127" s="134"/>
      <c r="I2127" s="134">
        <f>H2127/G2127*100</f>
        <v>0</v>
      </c>
      <c r="J2127" s="1859">
        <v>8</v>
      </c>
      <c r="K2127" s="184" t="e">
        <f>N2127/H2127</f>
        <v>#DIV/0!</v>
      </c>
      <c r="L2127" s="185">
        <f>ROUND(F2127*J2127,0)</f>
        <v>320</v>
      </c>
      <c r="M2127" s="185">
        <f>ROUND(L2127/12*$C$3,0)</f>
        <v>27</v>
      </c>
      <c r="N2127" s="185"/>
      <c r="O2127" s="185">
        <f>N2127/M2127*100</f>
        <v>0</v>
      </c>
      <c r="P2127" s="185">
        <f>L2127/E2127</f>
        <v>1.3333333333333333</v>
      </c>
      <c r="Q2127" s="185">
        <f>N2127/$C$3*12/P2127</f>
        <v>0</v>
      </c>
      <c r="R2127" s="425"/>
      <c r="S2127" s="2931"/>
      <c r="T2127" s="2930"/>
      <c r="U2127" s="3073"/>
      <c r="V2127" s="2930"/>
      <c r="W2127" s="2930"/>
      <c r="X2127" s="2930"/>
      <c r="Y2127" s="425"/>
      <c r="Z2127" s="425"/>
      <c r="AA2127" s="1132"/>
      <c r="AB2127" s="1171"/>
      <c r="AC2127" s="2587"/>
      <c r="AD2127" s="1238"/>
    </row>
    <row r="2128" spans="1:30" s="2541" customFormat="1" x14ac:dyDescent="0.25">
      <c r="A2128" s="297"/>
      <c r="B2128" s="297">
        <v>1</v>
      </c>
      <c r="C2128" s="2539" t="s">
        <v>47</v>
      </c>
      <c r="D2128" s="2539"/>
      <c r="E2128" s="1751">
        <v>240</v>
      </c>
      <c r="F2128" s="301">
        <v>137</v>
      </c>
      <c r="G2128" s="134">
        <f>ROUND(F2128/12*$C$3,0)</f>
        <v>11</v>
      </c>
      <c r="H2128" s="134">
        <v>11</v>
      </c>
      <c r="I2128" s="134">
        <f>H2128/G2128*100</f>
        <v>100</v>
      </c>
      <c r="J2128" s="1859">
        <v>8</v>
      </c>
      <c r="K2128" s="184">
        <f>N2128/H2128</f>
        <v>8.2727272727272734</v>
      </c>
      <c r="L2128" s="185">
        <f>ROUND(F2128*J2128,0)</f>
        <v>1096</v>
      </c>
      <c r="M2128" s="185">
        <f>ROUND(L2128/12*$C$3,0)</f>
        <v>91</v>
      </c>
      <c r="N2128" s="185">
        <v>91</v>
      </c>
      <c r="O2128" s="185">
        <f>N2128/M2128*100</f>
        <v>100</v>
      </c>
      <c r="P2128" s="185">
        <f>L2128/E2128</f>
        <v>4.5666666666666664</v>
      </c>
      <c r="Q2128" s="185">
        <f>N2128/$C$3*12/P2128</f>
        <v>239.12408759124088</v>
      </c>
      <c r="R2128" s="425"/>
      <c r="S2128" s="2931"/>
      <c r="T2128" s="2930"/>
      <c r="U2128" s="3073"/>
      <c r="V2128" s="2930"/>
      <c r="W2128" s="2930"/>
      <c r="X2128" s="2930"/>
      <c r="Y2128" s="425"/>
      <c r="Z2128" s="425"/>
      <c r="AA2128" s="1132"/>
      <c r="AB2128" s="1171"/>
      <c r="AC2128" s="2587"/>
      <c r="AD2128" s="1238"/>
    </row>
    <row r="2129" spans="1:261" s="170" customFormat="1" x14ac:dyDescent="0.25">
      <c r="A2129" s="1031"/>
      <c r="B2129" s="297">
        <v>1</v>
      </c>
      <c r="C2129" s="644" t="s">
        <v>154</v>
      </c>
      <c r="D2129" s="1951"/>
      <c r="E2129" s="1951"/>
      <c r="F2129" s="328">
        <f>SUM(F2127:F2128)</f>
        <v>177</v>
      </c>
      <c r="G2129" s="910">
        <f>SUM(G2127:G2128)</f>
        <v>14</v>
      </c>
      <c r="H2129" s="366">
        <f>SUM(H2127:H2128)</f>
        <v>11</v>
      </c>
      <c r="I2129" s="366">
        <f>I2127</f>
        <v>0</v>
      </c>
      <c r="J2129" s="366">
        <f>J2127</f>
        <v>8</v>
      </c>
      <c r="K2129" s="366" t="e">
        <f>K2127</f>
        <v>#DIV/0!</v>
      </c>
      <c r="L2129" s="366">
        <f>SUM(L2127:L2128)</f>
        <v>1416</v>
      </c>
      <c r="M2129" s="366">
        <f>SUM(M2127:M2128)</f>
        <v>118</v>
      </c>
      <c r="N2129" s="366">
        <f>SUM(N2127:N2128)</f>
        <v>91</v>
      </c>
      <c r="O2129" s="1888">
        <f>N2129/M2129*100</f>
        <v>77.118644067796609</v>
      </c>
      <c r="P2129" s="1888">
        <f>SUM(P2127:P2128)</f>
        <v>5.8999999999999995</v>
      </c>
      <c r="Q2129" s="1888">
        <f>N2129/$C$3*12/P2129</f>
        <v>185.08474576271189</v>
      </c>
      <c r="R2129" s="429"/>
      <c r="S2129" s="919"/>
      <c r="T2129" s="429"/>
      <c r="U2129" s="938"/>
      <c r="V2129" s="429"/>
      <c r="W2129" s="429"/>
      <c r="X2129" s="429"/>
      <c r="Y2129" s="429"/>
      <c r="Z2129" s="429"/>
      <c r="AA2129" s="1095">
        <f>SUM(AA2127:AA2128)</f>
        <v>0</v>
      </c>
      <c r="AB2129" s="426"/>
      <c r="AC2129" s="2587"/>
      <c r="AD2129" s="1297"/>
    </row>
    <row r="2130" spans="1:261" s="2541" customFormat="1" ht="29.25" x14ac:dyDescent="0.25">
      <c r="A2130" s="297">
        <v>1</v>
      </c>
      <c r="B2130" s="297">
        <v>1</v>
      </c>
      <c r="C2130" s="863" t="s">
        <v>139</v>
      </c>
      <c r="D2130" s="863"/>
      <c r="E2130" s="863"/>
      <c r="F2130" s="2266">
        <f>SUM(F2129,F2125)</f>
        <v>547</v>
      </c>
      <c r="G2130" s="2933">
        <f>SUM(G2129,G2125)</f>
        <v>45</v>
      </c>
      <c r="H2130" s="2933">
        <f>SUM(H2129,H2125)</f>
        <v>23</v>
      </c>
      <c r="I2130" s="2933">
        <f>H2130/G2130*100</f>
        <v>51.111111111111107</v>
      </c>
      <c r="J2130" s="2606">
        <f>L2130/F2130</f>
        <v>9.5594149908592314</v>
      </c>
      <c r="K2130" s="2933">
        <f>N2130/H2130</f>
        <v>9.4782608695652169</v>
      </c>
      <c r="L2130" s="2933">
        <f>SUM(L2129,L2125)</f>
        <v>5229</v>
      </c>
      <c r="M2130" s="2933">
        <f>SUM(M2129,M2125)</f>
        <v>436</v>
      </c>
      <c r="N2130" s="2933">
        <f>SUM(N2129,N2125)</f>
        <v>218</v>
      </c>
      <c r="O2130" s="185">
        <f>N2130/M2130*100</f>
        <v>50</v>
      </c>
      <c r="P2130" s="2933">
        <f>SUM(P2129,P2125)</f>
        <v>18.61</v>
      </c>
      <c r="Q2130" s="185">
        <f>N2130/$C$3*12/P2130</f>
        <v>140.56958624395486</v>
      </c>
      <c r="R2130" s="2606">
        <v>11325.309201427199</v>
      </c>
      <c r="S2130" s="1055">
        <f>R2130/12*$C$3</f>
        <v>943.7757667855999</v>
      </c>
      <c r="T2130" s="472">
        <f>Z2130-Y2130-V2130</f>
        <v>475.99401</v>
      </c>
      <c r="U2130" s="3261"/>
      <c r="V2130" s="441"/>
      <c r="W2130" s="2921">
        <f>T2130-S2130</f>
        <v>-467.7817567855999</v>
      </c>
      <c r="X2130" s="2921"/>
      <c r="Y2130" s="2606">
        <v>0</v>
      </c>
      <c r="Z2130" s="2606">
        <v>475.99401</v>
      </c>
      <c r="AA2130" s="2209">
        <f>SUM(AA2129,AA2125)</f>
        <v>0</v>
      </c>
      <c r="AB2130" s="3069"/>
      <c r="AC2130" s="2587"/>
      <c r="AD2130" s="1238"/>
    </row>
    <row r="2131" spans="1:261" s="2541" customFormat="1" x14ac:dyDescent="0.25">
      <c r="A2131" s="297">
        <v>1</v>
      </c>
      <c r="B2131" s="297">
        <v>1</v>
      </c>
      <c r="C2131" s="863" t="s">
        <v>211</v>
      </c>
      <c r="D2131" s="863"/>
      <c r="E2131" s="863"/>
      <c r="F2131" s="362">
        <f>F2134</f>
        <v>3700</v>
      </c>
      <c r="G2131" s="2933">
        <f>ROUND(F2131/12*$C$3,0)</f>
        <v>308</v>
      </c>
      <c r="H2131" s="362">
        <f>H2134</f>
        <v>265</v>
      </c>
      <c r="I2131" s="2933">
        <f>H2131/G2131*100</f>
        <v>86.038961038961034</v>
      </c>
      <c r="J2131" s="2271"/>
      <c r="K2131" s="1453"/>
      <c r="L2131" s="2937"/>
      <c r="M2131" s="2937"/>
      <c r="N2131" s="2937"/>
      <c r="O2131" s="364"/>
      <c r="P2131" s="2937"/>
      <c r="Q2131" s="364"/>
      <c r="R2131" s="2765"/>
      <c r="S2131" s="2726"/>
      <c r="T2131" s="3354"/>
      <c r="U2131" s="3207"/>
      <c r="V2131" s="3206"/>
      <c r="W2131" s="3206"/>
      <c r="X2131" s="3206"/>
      <c r="Y2131" s="2765"/>
      <c r="Z2131" s="2765"/>
      <c r="AA2131" s="2209">
        <f>AA2134</f>
        <v>0</v>
      </c>
      <c r="AB2131" s="3208"/>
      <c r="AC2131" s="2587"/>
      <c r="AD2131" s="1238"/>
    </row>
    <row r="2132" spans="1:261" s="2541" customFormat="1" x14ac:dyDescent="0.25">
      <c r="A2132" s="297">
        <v>1</v>
      </c>
      <c r="B2132" s="297">
        <v>1</v>
      </c>
      <c r="C2132" s="857" t="s">
        <v>212</v>
      </c>
      <c r="D2132" s="857"/>
      <c r="E2132" s="857"/>
      <c r="F2132" s="303">
        <f>F2134-F2133</f>
        <v>3699</v>
      </c>
      <c r="G2132" s="2936">
        <f>ROUND(F2132/12*$C$3,0)</f>
        <v>308</v>
      </c>
      <c r="H2132" s="303">
        <f>H2134-H2133</f>
        <v>265</v>
      </c>
      <c r="I2132" s="2936">
        <f>H2132/G2132*100</f>
        <v>86.038961038961034</v>
      </c>
      <c r="J2132" s="1989"/>
      <c r="K2132" s="1453"/>
      <c r="L2132" s="3029"/>
      <c r="M2132" s="3029"/>
      <c r="N2132" s="3029"/>
      <c r="O2132" s="364"/>
      <c r="P2132" s="3029"/>
      <c r="Q2132" s="364"/>
      <c r="R2132" s="3030"/>
      <c r="S2132" s="2726"/>
      <c r="T2132" s="3209"/>
      <c r="U2132" s="3210"/>
      <c r="V2132" s="3209"/>
      <c r="W2132" s="3209"/>
      <c r="X2132" s="3209"/>
      <c r="Y2132" s="3030"/>
      <c r="Z2132" s="3030"/>
      <c r="AA2132" s="2940">
        <f>AA2134-AA2133</f>
        <v>0</v>
      </c>
      <c r="AB2132" s="3182"/>
      <c r="AC2132" s="2587"/>
      <c r="AD2132" s="1238"/>
    </row>
    <row r="2133" spans="1:261" s="2541" customFormat="1" ht="30" x14ac:dyDescent="0.25">
      <c r="A2133" s="297">
        <v>1</v>
      </c>
      <c r="B2133" s="297">
        <v>1</v>
      </c>
      <c r="C2133" s="857" t="s">
        <v>213</v>
      </c>
      <c r="D2133" s="857"/>
      <c r="E2133" s="857"/>
      <c r="F2133" s="2444">
        <v>1</v>
      </c>
      <c r="G2133" s="2936">
        <f t="shared" ref="G2133:G2134" si="803">ROUND(F2133/12*$C$3,0)</f>
        <v>0</v>
      </c>
      <c r="H2133" s="2444"/>
      <c r="I2133" s="2936" t="e">
        <f>H2133/G2133*100</f>
        <v>#DIV/0!</v>
      </c>
      <c r="J2133" s="1859"/>
      <c r="K2133" s="1474"/>
      <c r="L2133" s="3029"/>
      <c r="M2133" s="2936"/>
      <c r="N2133" s="2936"/>
      <c r="O2133" s="364"/>
      <c r="P2133" s="3029"/>
      <c r="Q2133" s="364"/>
      <c r="R2133" s="2731"/>
      <c r="S2133" s="2726"/>
      <c r="T2133" s="3252"/>
      <c r="U2133" s="3253"/>
      <c r="V2133" s="3252"/>
      <c r="W2133" s="3252"/>
      <c r="X2133" s="3209"/>
      <c r="Y2133" s="3030"/>
      <c r="Z2133" s="3030"/>
      <c r="AA2133" s="2940"/>
      <c r="AB2133" s="3182"/>
      <c r="AC2133" s="2587"/>
      <c r="AD2133" s="1238"/>
    </row>
    <row r="2134" spans="1:261" s="2541" customFormat="1" ht="30" thickBot="1" x14ac:dyDescent="0.3">
      <c r="A2134" s="297"/>
      <c r="B2134" s="297">
        <v>1</v>
      </c>
      <c r="C2134" s="863" t="s">
        <v>218</v>
      </c>
      <c r="D2134" s="863"/>
      <c r="E2134" s="863"/>
      <c r="F2134" s="2444">
        <v>3700</v>
      </c>
      <c r="G2134" s="3355">
        <f t="shared" si="803"/>
        <v>308</v>
      </c>
      <c r="H2134" s="2444">
        <v>265</v>
      </c>
      <c r="I2134" s="2933">
        <f>H2134/G2134*100</f>
        <v>86.038961038961034</v>
      </c>
      <c r="J2134" s="3356"/>
      <c r="K2134" s="1366"/>
      <c r="L2134" s="3212"/>
      <c r="M2134" s="3035"/>
      <c r="N2134" s="3035"/>
      <c r="O2134" s="2071"/>
      <c r="P2134" s="3212"/>
      <c r="Q2134" s="2071"/>
      <c r="R2134" s="3272">
        <v>17665.187999999998</v>
      </c>
      <c r="S2134" s="1055">
        <f>R2134/12*$C$3</f>
        <v>1472.0989999999999</v>
      </c>
      <c r="T2134" s="3254">
        <f>Z2134-Y2134-V2134</f>
        <v>1472.0989999999999</v>
      </c>
      <c r="U2134" s="3255"/>
      <c r="V2134" s="3254"/>
      <c r="W2134" s="3254">
        <f>T2134-S2134</f>
        <v>0</v>
      </c>
      <c r="X2134" s="3214"/>
      <c r="Y2134" s="3036">
        <v>-1.88496</v>
      </c>
      <c r="Z2134" s="3036">
        <v>1470.2140399999998</v>
      </c>
      <c r="AA2134" s="3357"/>
      <c r="AB2134" s="3216"/>
      <c r="AC2134" s="2587"/>
      <c r="AD2134" s="1238"/>
    </row>
    <row r="2135" spans="1:261" s="2541" customFormat="1" ht="15.75" thickBot="1" x14ac:dyDescent="0.3">
      <c r="A2135" s="297">
        <v>1</v>
      </c>
      <c r="B2135" s="297">
        <v>1</v>
      </c>
      <c r="C2135" s="841" t="s">
        <v>316</v>
      </c>
      <c r="D2135" s="3041"/>
      <c r="E2135" s="3041"/>
      <c r="F2135" s="3358"/>
      <c r="G2135" s="2290"/>
      <c r="H2135" s="2290"/>
      <c r="I2135" s="3359"/>
      <c r="J2135" s="2289"/>
      <c r="K2135" s="2289"/>
      <c r="L2135" s="2290"/>
      <c r="M2135" s="2290"/>
      <c r="N2135" s="2290">
        <f>SUM(N2130,N2067)</f>
        <v>1409</v>
      </c>
      <c r="O2135" s="2290"/>
      <c r="P2135" s="2290"/>
      <c r="Q2135" s="2290"/>
      <c r="R2135" s="2289">
        <f t="shared" ref="R2135:Z2135" si="804">R2134+R2130+R2120+R2067</f>
        <v>340188.52997291158</v>
      </c>
      <c r="S2135" s="3044">
        <f t="shared" si="804"/>
        <v>29420.224751075963</v>
      </c>
      <c r="T2135" s="2289">
        <f t="shared" si="804"/>
        <v>26633.388859999999</v>
      </c>
      <c r="U2135" s="3256">
        <f t="shared" si="804"/>
        <v>0</v>
      </c>
      <c r="V2135" s="2289">
        <f t="shared" si="804"/>
        <v>0</v>
      </c>
      <c r="W2135" s="2289">
        <f t="shared" si="804"/>
        <v>-2786.8358910759616</v>
      </c>
      <c r="X2135" s="2289">
        <f t="shared" si="804"/>
        <v>0</v>
      </c>
      <c r="Y2135" s="2289">
        <f t="shared" si="804"/>
        <v>-287.03082000000001</v>
      </c>
      <c r="Z2135" s="2289">
        <f t="shared" si="804"/>
        <v>26346.358039999999</v>
      </c>
      <c r="AA2135" s="3047"/>
      <c r="AB2135" s="3257">
        <f>AB2134+AB2130+AB2120+AB2067</f>
        <v>0</v>
      </c>
      <c r="AC2135" s="2587"/>
      <c r="AD2135" s="1238"/>
    </row>
    <row r="2136" spans="1:261" x14ac:dyDescent="0.25">
      <c r="A2136" s="297">
        <v>1</v>
      </c>
      <c r="B2136" s="297">
        <v>1</v>
      </c>
      <c r="C2136" s="3161" t="s">
        <v>180</v>
      </c>
      <c r="D2136" s="3161"/>
      <c r="E2136" s="3161"/>
      <c r="F2136" s="3360"/>
      <c r="G2136" s="3221"/>
      <c r="H2136" s="3361"/>
      <c r="I2136" s="3221"/>
      <c r="J2136" s="3287"/>
      <c r="K2136" s="3287"/>
      <c r="L2136" s="3221"/>
      <c r="M2136" s="3221"/>
      <c r="N2136" s="3221"/>
      <c r="O2136" s="3221"/>
      <c r="P2136" s="3221"/>
      <c r="Q2136" s="3221"/>
      <c r="R2136" s="2981">
        <f>R2135</f>
        <v>340188.52997291158</v>
      </c>
      <c r="S2136" s="3288">
        <f>S2135</f>
        <v>29420.224751075963</v>
      </c>
      <c r="T2136" s="2981">
        <f t="shared" ref="T2136:Z2136" si="805">T2135</f>
        <v>26633.388859999999</v>
      </c>
      <c r="U2136" s="1508">
        <f t="shared" si="805"/>
        <v>0</v>
      </c>
      <c r="V2136" s="2981">
        <f>V2135</f>
        <v>0</v>
      </c>
      <c r="W2136" s="2981">
        <f t="shared" si="805"/>
        <v>-2786.8358910759616</v>
      </c>
      <c r="X2136" s="2981">
        <f>X2135</f>
        <v>0</v>
      </c>
      <c r="Y2136" s="2981">
        <f t="shared" si="805"/>
        <v>-287.03082000000001</v>
      </c>
      <c r="Z2136" s="2981">
        <f t="shared" si="805"/>
        <v>26346.358039999999</v>
      </c>
      <c r="AA2136" s="3362"/>
      <c r="AB2136" s="1044">
        <f>AB2135</f>
        <v>0</v>
      </c>
      <c r="AC2136" s="2587"/>
    </row>
    <row r="2137" spans="1:261" ht="29.25" x14ac:dyDescent="0.25">
      <c r="A2137" s="297">
        <v>1</v>
      </c>
      <c r="B2137" s="297">
        <v>1</v>
      </c>
      <c r="C2137" s="2401" t="s">
        <v>80</v>
      </c>
      <c r="D2137" s="2401"/>
      <c r="E2137" s="2401"/>
      <c r="F2137" s="2184">
        <f>F2067</f>
        <v>2939</v>
      </c>
      <c r="G2137" s="2375">
        <f>G2067</f>
        <v>244.91666666666666</v>
      </c>
      <c r="H2137" s="2375">
        <f>H2067</f>
        <v>137</v>
      </c>
      <c r="I2137" s="2375">
        <f>H2137/G2137*100</f>
        <v>55.937393671316784</v>
      </c>
      <c r="J2137" s="2189">
        <f>L2137/F2137</f>
        <v>8.8462061925825104</v>
      </c>
      <c r="K2137" s="2189">
        <f>N2137/H2137</f>
        <v>8.6934306569343072</v>
      </c>
      <c r="L2137" s="2375">
        <f>L2067</f>
        <v>25999</v>
      </c>
      <c r="M2137" s="2375">
        <f>M2067</f>
        <v>2168</v>
      </c>
      <c r="N2137" s="2375">
        <f>N2067</f>
        <v>1191</v>
      </c>
      <c r="O2137" s="2186">
        <f>N2137/M2137*100</f>
        <v>54.935424354243544</v>
      </c>
      <c r="P2137" s="2375">
        <f>P2067</f>
        <v>78.756269558328384</v>
      </c>
      <c r="Q2137" s="2186">
        <f>N2137/$C$3*12/P2137</f>
        <v>181.47126673407345</v>
      </c>
      <c r="R2137" s="3222">
        <f t="shared" ref="R2137:AB2137" si="806">R2067</f>
        <v>108346.06803148438</v>
      </c>
      <c r="S2137" s="3288">
        <f t="shared" si="806"/>
        <v>9028.8390026236975</v>
      </c>
      <c r="T2137" s="3222">
        <f t="shared" si="806"/>
        <v>7648.43966</v>
      </c>
      <c r="U2137" s="1252">
        <f t="shared" si="806"/>
        <v>0</v>
      </c>
      <c r="V2137" s="3222">
        <f t="shared" si="806"/>
        <v>0</v>
      </c>
      <c r="W2137" s="3222">
        <f t="shared" si="806"/>
        <v>-1380.3993426236975</v>
      </c>
      <c r="X2137" s="3222">
        <f t="shared" si="806"/>
        <v>0</v>
      </c>
      <c r="Y2137" s="3222">
        <f t="shared" si="806"/>
        <v>-272.74842999999998</v>
      </c>
      <c r="Z2137" s="3222">
        <f t="shared" si="806"/>
        <v>7375.6912300000004</v>
      </c>
      <c r="AA2137" s="1159">
        <f>AA2067</f>
        <v>0</v>
      </c>
      <c r="AB2137" s="1126">
        <f t="shared" si="806"/>
        <v>0</v>
      </c>
      <c r="AC2137" s="2587"/>
    </row>
    <row r="2138" spans="1:261" s="1031" customFormat="1" x14ac:dyDescent="0.25">
      <c r="A2138" s="297">
        <v>1</v>
      </c>
      <c r="B2138" s="297">
        <v>1</v>
      </c>
      <c r="C2138" s="237" t="s">
        <v>389</v>
      </c>
      <c r="D2138" s="237"/>
      <c r="E2138" s="238"/>
      <c r="F2138" s="2194"/>
      <c r="G2138" s="912"/>
      <c r="H2138" s="912"/>
      <c r="I2138" s="912"/>
      <c r="J2138" s="2991"/>
      <c r="K2138" s="2991"/>
      <c r="L2138" s="2992"/>
      <c r="M2138" s="2992"/>
      <c r="N2138" s="2992"/>
      <c r="O2138" s="2992"/>
      <c r="P2138" s="2992"/>
      <c r="Q2138" s="2992"/>
      <c r="R2138" s="3288">
        <f t="shared" ref="R2138:Z2138" si="807">R2069</f>
        <v>151267.59975999998</v>
      </c>
      <c r="S2138" s="3288">
        <f t="shared" si="807"/>
        <v>13676.813899999997</v>
      </c>
      <c r="T2138" s="3288">
        <f t="shared" si="807"/>
        <v>13158.90992</v>
      </c>
      <c r="U2138" s="3289">
        <f t="shared" si="807"/>
        <v>0</v>
      </c>
      <c r="V2138" s="3288">
        <f t="shared" si="807"/>
        <v>0</v>
      </c>
      <c r="W2138" s="3288">
        <f t="shared" si="807"/>
        <v>-517.90397999999732</v>
      </c>
      <c r="X2138" s="3290">
        <f t="shared" si="807"/>
        <v>0</v>
      </c>
      <c r="Y2138" s="3290">
        <f t="shared" si="807"/>
        <v>-12.39743</v>
      </c>
      <c r="Z2138" s="3288">
        <f t="shared" si="807"/>
        <v>13146.512489999999</v>
      </c>
      <c r="AA2138" s="1116"/>
      <c r="AB2138" s="3078">
        <f>AB2069</f>
        <v>0</v>
      </c>
      <c r="AC2138" s="2587"/>
      <c r="AD2138" s="3494"/>
      <c r="AE2138" s="174"/>
      <c r="AF2138" s="174"/>
      <c r="AG2138" s="174"/>
      <c r="AH2138" s="174"/>
      <c r="AI2138" s="174"/>
      <c r="AJ2138" s="174"/>
      <c r="AK2138" s="174"/>
      <c r="AL2138" s="174"/>
      <c r="AM2138" s="174"/>
      <c r="AN2138" s="174"/>
      <c r="AO2138" s="174"/>
      <c r="AP2138" s="174"/>
      <c r="AQ2138" s="174"/>
      <c r="AR2138" s="174"/>
      <c r="AS2138" s="174"/>
      <c r="AT2138" s="174"/>
      <c r="AU2138" s="174"/>
      <c r="AV2138" s="174"/>
      <c r="AW2138" s="174"/>
      <c r="AX2138" s="174"/>
      <c r="AY2138" s="174"/>
      <c r="AZ2138" s="174"/>
      <c r="BA2138" s="174"/>
      <c r="BB2138" s="174"/>
      <c r="BC2138" s="174"/>
      <c r="BD2138" s="174"/>
      <c r="BE2138" s="174"/>
      <c r="BF2138" s="174"/>
      <c r="BG2138" s="174"/>
      <c r="BH2138" s="174"/>
      <c r="BI2138" s="174"/>
      <c r="BJ2138" s="174"/>
      <c r="BK2138" s="174"/>
      <c r="BL2138" s="174"/>
      <c r="BM2138" s="174"/>
      <c r="BN2138" s="174"/>
      <c r="BO2138" s="174"/>
      <c r="BP2138" s="174"/>
      <c r="BQ2138" s="174"/>
      <c r="BR2138" s="174"/>
      <c r="BS2138" s="174"/>
      <c r="BT2138" s="174"/>
      <c r="BU2138" s="174"/>
      <c r="BV2138" s="174"/>
      <c r="BW2138" s="174"/>
      <c r="BX2138" s="174"/>
      <c r="BY2138" s="174"/>
      <c r="BZ2138" s="174"/>
      <c r="CA2138" s="174"/>
      <c r="CB2138" s="174"/>
      <c r="CC2138" s="174"/>
      <c r="CD2138" s="174"/>
      <c r="CE2138" s="174"/>
      <c r="CF2138" s="174"/>
      <c r="CG2138" s="174"/>
      <c r="CH2138" s="174"/>
      <c r="CI2138" s="174"/>
      <c r="CJ2138" s="174"/>
      <c r="CK2138" s="174"/>
      <c r="CL2138" s="174"/>
      <c r="CM2138" s="174"/>
      <c r="CN2138" s="174"/>
      <c r="CO2138" s="174"/>
      <c r="CP2138" s="174"/>
      <c r="CQ2138" s="174"/>
      <c r="CR2138" s="174"/>
      <c r="CS2138" s="174"/>
      <c r="CT2138" s="174"/>
      <c r="CU2138" s="174"/>
      <c r="CV2138" s="174"/>
      <c r="CW2138" s="174"/>
      <c r="CX2138" s="174"/>
      <c r="CY2138" s="174"/>
      <c r="CZ2138" s="174"/>
      <c r="DA2138" s="174"/>
      <c r="DB2138" s="174"/>
      <c r="DC2138" s="174"/>
      <c r="DD2138" s="174"/>
      <c r="DE2138" s="174"/>
      <c r="DF2138" s="174"/>
      <c r="DG2138" s="174"/>
      <c r="DH2138" s="174"/>
      <c r="DI2138" s="174"/>
      <c r="DJ2138" s="174"/>
      <c r="DK2138" s="174"/>
      <c r="DL2138" s="174"/>
      <c r="DM2138" s="174"/>
      <c r="DN2138" s="174"/>
      <c r="DO2138" s="174"/>
      <c r="DP2138" s="174"/>
      <c r="DQ2138" s="174"/>
      <c r="DR2138" s="174"/>
      <c r="DS2138" s="174"/>
      <c r="DT2138" s="174"/>
      <c r="DU2138" s="174"/>
      <c r="DV2138" s="174"/>
      <c r="DW2138" s="174"/>
      <c r="DX2138" s="174"/>
      <c r="DY2138" s="174"/>
      <c r="DZ2138" s="174"/>
      <c r="EA2138" s="174"/>
      <c r="EB2138" s="174"/>
      <c r="EC2138" s="174"/>
      <c r="ED2138" s="174"/>
      <c r="EE2138" s="174"/>
      <c r="EF2138" s="174"/>
      <c r="EG2138" s="174"/>
      <c r="EH2138" s="174"/>
      <c r="EI2138" s="174"/>
      <c r="EJ2138" s="174"/>
      <c r="EK2138" s="174"/>
      <c r="EL2138" s="174"/>
      <c r="EM2138" s="174"/>
      <c r="EN2138" s="174"/>
      <c r="EO2138" s="174"/>
      <c r="EP2138" s="174"/>
      <c r="EQ2138" s="174"/>
      <c r="ER2138" s="174"/>
      <c r="ES2138" s="174"/>
      <c r="ET2138" s="174"/>
      <c r="EU2138" s="174"/>
      <c r="EV2138" s="174"/>
      <c r="EW2138" s="174"/>
      <c r="EX2138" s="174"/>
      <c r="EY2138" s="174"/>
      <c r="EZ2138" s="174"/>
      <c r="FA2138" s="174"/>
      <c r="FB2138" s="174"/>
      <c r="FC2138" s="174"/>
      <c r="FD2138" s="174"/>
      <c r="FE2138" s="174"/>
      <c r="FF2138" s="174"/>
      <c r="FG2138" s="174"/>
      <c r="FH2138" s="174"/>
      <c r="FI2138" s="174"/>
      <c r="FJ2138" s="174"/>
      <c r="FK2138" s="174"/>
      <c r="FL2138" s="174"/>
      <c r="FM2138" s="174"/>
      <c r="FN2138" s="174"/>
      <c r="FO2138" s="174"/>
      <c r="FP2138" s="174"/>
      <c r="FQ2138" s="174"/>
      <c r="FR2138" s="174"/>
      <c r="FS2138" s="174"/>
      <c r="FT2138" s="174"/>
      <c r="FU2138" s="174"/>
      <c r="FV2138" s="174"/>
      <c r="FW2138" s="174"/>
      <c r="FX2138" s="174"/>
      <c r="FY2138" s="174"/>
      <c r="FZ2138" s="174"/>
      <c r="GA2138" s="174"/>
      <c r="GB2138" s="174"/>
      <c r="GC2138" s="174"/>
      <c r="GD2138" s="174"/>
      <c r="GE2138" s="174"/>
      <c r="GF2138" s="174"/>
      <c r="GG2138" s="174"/>
      <c r="GH2138" s="174"/>
      <c r="GI2138" s="174"/>
      <c r="GJ2138" s="174"/>
      <c r="GK2138" s="174"/>
      <c r="GL2138" s="174"/>
      <c r="GM2138" s="174"/>
      <c r="GN2138" s="174"/>
      <c r="GO2138" s="174"/>
      <c r="GP2138" s="174"/>
      <c r="GQ2138" s="174"/>
      <c r="GR2138" s="174"/>
      <c r="GS2138" s="174"/>
      <c r="GT2138" s="174"/>
      <c r="GU2138" s="174"/>
      <c r="GV2138" s="174"/>
      <c r="GW2138" s="174"/>
      <c r="GX2138" s="174"/>
      <c r="GY2138" s="174"/>
      <c r="GZ2138" s="174"/>
      <c r="HA2138" s="174"/>
      <c r="HB2138" s="174"/>
      <c r="HC2138" s="174"/>
      <c r="HD2138" s="174"/>
      <c r="HE2138" s="174"/>
      <c r="HF2138" s="174"/>
      <c r="HG2138" s="174"/>
      <c r="HH2138" s="174"/>
      <c r="HI2138" s="174"/>
      <c r="HJ2138" s="174"/>
      <c r="HK2138" s="174"/>
      <c r="HL2138" s="174"/>
      <c r="HM2138" s="174"/>
      <c r="HN2138" s="174"/>
      <c r="HO2138" s="174"/>
      <c r="HP2138" s="174"/>
      <c r="HQ2138" s="174"/>
      <c r="HR2138" s="174"/>
      <c r="HS2138" s="174"/>
      <c r="HT2138" s="174"/>
      <c r="HU2138" s="174"/>
      <c r="HV2138" s="174"/>
      <c r="HW2138" s="174"/>
      <c r="HX2138" s="174"/>
      <c r="HY2138" s="174"/>
      <c r="HZ2138" s="174"/>
      <c r="IA2138" s="174"/>
      <c r="IB2138" s="174"/>
      <c r="IC2138" s="174"/>
      <c r="ID2138" s="174"/>
      <c r="IE2138" s="174"/>
      <c r="IF2138" s="174"/>
      <c r="IG2138" s="174"/>
      <c r="IH2138" s="174"/>
      <c r="II2138" s="174"/>
      <c r="IJ2138" s="174"/>
      <c r="IK2138" s="174"/>
      <c r="IL2138" s="174"/>
      <c r="IM2138" s="174"/>
      <c r="IN2138" s="174"/>
      <c r="IO2138" s="174"/>
      <c r="IP2138" s="174"/>
      <c r="IQ2138" s="174"/>
      <c r="IR2138" s="174"/>
      <c r="IS2138" s="174"/>
      <c r="IT2138" s="174"/>
      <c r="IU2138" s="174"/>
      <c r="IV2138" s="174"/>
      <c r="IW2138" s="174"/>
      <c r="IX2138" s="174"/>
      <c r="IY2138" s="174"/>
      <c r="IZ2138" s="174"/>
      <c r="JA2138" s="174"/>
    </row>
    <row r="2139" spans="1:261" s="1031" customFormat="1" x14ac:dyDescent="0.25">
      <c r="A2139" s="297"/>
      <c r="B2139" s="297">
        <v>1</v>
      </c>
      <c r="C2139" s="708" t="s">
        <v>331</v>
      </c>
      <c r="D2139" s="237"/>
      <c r="E2139" s="238"/>
      <c r="F2139" s="2194"/>
      <c r="G2139" s="912"/>
      <c r="H2139" s="912"/>
      <c r="I2139" s="912"/>
      <c r="J2139" s="2991"/>
      <c r="K2139" s="2991"/>
      <c r="L2139" s="2992"/>
      <c r="M2139" s="2992"/>
      <c r="N2139" s="2992"/>
      <c r="O2139" s="2992"/>
      <c r="P2139" s="2992"/>
      <c r="Q2139" s="2992"/>
      <c r="R2139" s="3288">
        <f t="shared" ref="R2139:Z2139" si="808">R2070</f>
        <v>29146.0092</v>
      </c>
      <c r="S2139" s="3288">
        <f t="shared" si="808"/>
        <v>2428.8341</v>
      </c>
      <c r="T2139" s="3288">
        <f t="shared" si="808"/>
        <v>2428.8341</v>
      </c>
      <c r="U2139" s="3289">
        <f t="shared" si="808"/>
        <v>0</v>
      </c>
      <c r="V2139" s="3288">
        <f t="shared" si="808"/>
        <v>0</v>
      </c>
      <c r="W2139" s="3288">
        <f t="shared" si="808"/>
        <v>0</v>
      </c>
      <c r="X2139" s="3290">
        <f t="shared" si="808"/>
        <v>0</v>
      </c>
      <c r="Y2139" s="3290">
        <f t="shared" si="808"/>
        <v>0</v>
      </c>
      <c r="Z2139" s="3288">
        <f t="shared" si="808"/>
        <v>2428.8341</v>
      </c>
      <c r="AA2139" s="1116"/>
      <c r="AB2139" s="3078">
        <f>AB2070</f>
        <v>0</v>
      </c>
      <c r="AC2139" s="2587"/>
      <c r="AD2139" s="3494"/>
      <c r="AE2139" s="174"/>
      <c r="AF2139" s="174"/>
      <c r="AG2139" s="174"/>
      <c r="AH2139" s="174"/>
      <c r="AI2139" s="174"/>
      <c r="AJ2139" s="174"/>
      <c r="AK2139" s="174"/>
      <c r="AL2139" s="174"/>
      <c r="AM2139" s="174"/>
      <c r="AN2139" s="174"/>
      <c r="AO2139" s="174"/>
      <c r="AP2139" s="174"/>
      <c r="AQ2139" s="174"/>
      <c r="AR2139" s="174"/>
      <c r="AS2139" s="174"/>
      <c r="AT2139" s="174"/>
      <c r="AU2139" s="174"/>
      <c r="AV2139" s="174"/>
      <c r="AW2139" s="174"/>
      <c r="AX2139" s="174"/>
      <c r="AY2139" s="174"/>
      <c r="AZ2139" s="174"/>
      <c r="BA2139" s="174"/>
      <c r="BB2139" s="174"/>
      <c r="BC2139" s="174"/>
      <c r="BD2139" s="174"/>
      <c r="BE2139" s="174"/>
      <c r="BF2139" s="174"/>
      <c r="BG2139" s="174"/>
      <c r="BH2139" s="174"/>
      <c r="BI2139" s="174"/>
      <c r="BJ2139" s="174"/>
      <c r="BK2139" s="174"/>
      <c r="BL2139" s="174"/>
      <c r="BM2139" s="174"/>
      <c r="BN2139" s="174"/>
      <c r="BO2139" s="174"/>
      <c r="BP2139" s="174"/>
      <c r="BQ2139" s="174"/>
      <c r="BR2139" s="174"/>
      <c r="BS2139" s="174"/>
      <c r="BT2139" s="174"/>
      <c r="BU2139" s="174"/>
      <c r="BV2139" s="174"/>
      <c r="BW2139" s="174"/>
      <c r="BX2139" s="174"/>
      <c r="BY2139" s="174"/>
      <c r="BZ2139" s="174"/>
      <c r="CA2139" s="174"/>
      <c r="CB2139" s="174"/>
      <c r="CC2139" s="174"/>
      <c r="CD2139" s="174"/>
      <c r="CE2139" s="174"/>
      <c r="CF2139" s="174"/>
      <c r="CG2139" s="174"/>
      <c r="CH2139" s="174"/>
      <c r="CI2139" s="174"/>
      <c r="CJ2139" s="174"/>
      <c r="CK2139" s="174"/>
      <c r="CL2139" s="174"/>
      <c r="CM2139" s="174"/>
      <c r="CN2139" s="174"/>
      <c r="CO2139" s="174"/>
      <c r="CP2139" s="174"/>
      <c r="CQ2139" s="174"/>
      <c r="CR2139" s="174"/>
      <c r="CS2139" s="174"/>
      <c r="CT2139" s="174"/>
      <c r="CU2139" s="174"/>
      <c r="CV2139" s="174"/>
      <c r="CW2139" s="174"/>
      <c r="CX2139" s="174"/>
      <c r="CY2139" s="174"/>
      <c r="CZ2139" s="174"/>
      <c r="DA2139" s="174"/>
      <c r="DB2139" s="174"/>
      <c r="DC2139" s="174"/>
      <c r="DD2139" s="174"/>
      <c r="DE2139" s="174"/>
      <c r="DF2139" s="174"/>
      <c r="DG2139" s="174"/>
      <c r="DH2139" s="174"/>
      <c r="DI2139" s="174"/>
      <c r="DJ2139" s="174"/>
      <c r="DK2139" s="174"/>
      <c r="DL2139" s="174"/>
      <c r="DM2139" s="174"/>
      <c r="DN2139" s="174"/>
      <c r="DO2139" s="174"/>
      <c r="DP2139" s="174"/>
      <c r="DQ2139" s="174"/>
      <c r="DR2139" s="174"/>
      <c r="DS2139" s="174"/>
      <c r="DT2139" s="174"/>
      <c r="DU2139" s="174"/>
      <c r="DV2139" s="174"/>
      <c r="DW2139" s="174"/>
      <c r="DX2139" s="174"/>
      <c r="DY2139" s="174"/>
      <c r="DZ2139" s="174"/>
      <c r="EA2139" s="174"/>
      <c r="EB2139" s="174"/>
      <c r="EC2139" s="174"/>
      <c r="ED2139" s="174"/>
      <c r="EE2139" s="174"/>
      <c r="EF2139" s="174"/>
      <c r="EG2139" s="174"/>
      <c r="EH2139" s="174"/>
      <c r="EI2139" s="174"/>
      <c r="EJ2139" s="174"/>
      <c r="EK2139" s="174"/>
      <c r="EL2139" s="174"/>
      <c r="EM2139" s="174"/>
      <c r="EN2139" s="174"/>
      <c r="EO2139" s="174"/>
      <c r="EP2139" s="174"/>
      <c r="EQ2139" s="174"/>
      <c r="ER2139" s="174"/>
      <c r="ES2139" s="174"/>
      <c r="ET2139" s="174"/>
      <c r="EU2139" s="174"/>
      <c r="EV2139" s="174"/>
      <c r="EW2139" s="174"/>
      <c r="EX2139" s="174"/>
      <c r="EY2139" s="174"/>
      <c r="EZ2139" s="174"/>
      <c r="FA2139" s="174"/>
      <c r="FB2139" s="174"/>
      <c r="FC2139" s="174"/>
      <c r="FD2139" s="174"/>
      <c r="FE2139" s="174"/>
      <c r="FF2139" s="174"/>
      <c r="FG2139" s="174"/>
      <c r="FH2139" s="174"/>
      <c r="FI2139" s="174"/>
      <c r="FJ2139" s="174"/>
      <c r="FK2139" s="174"/>
      <c r="FL2139" s="174"/>
      <c r="FM2139" s="174"/>
      <c r="FN2139" s="174"/>
      <c r="FO2139" s="174"/>
      <c r="FP2139" s="174"/>
      <c r="FQ2139" s="174"/>
      <c r="FR2139" s="174"/>
      <c r="FS2139" s="174"/>
      <c r="FT2139" s="174"/>
      <c r="FU2139" s="174"/>
      <c r="FV2139" s="174"/>
      <c r="FW2139" s="174"/>
      <c r="FX2139" s="174"/>
      <c r="FY2139" s="174"/>
      <c r="FZ2139" s="174"/>
      <c r="GA2139" s="174"/>
      <c r="GB2139" s="174"/>
      <c r="GC2139" s="174"/>
      <c r="GD2139" s="174"/>
      <c r="GE2139" s="174"/>
      <c r="GF2139" s="174"/>
      <c r="GG2139" s="174"/>
      <c r="GH2139" s="174"/>
      <c r="GI2139" s="174"/>
      <c r="GJ2139" s="174"/>
      <c r="GK2139" s="174"/>
      <c r="GL2139" s="174"/>
      <c r="GM2139" s="174"/>
      <c r="GN2139" s="174"/>
      <c r="GO2139" s="174"/>
      <c r="GP2139" s="174"/>
      <c r="GQ2139" s="174"/>
      <c r="GR2139" s="174"/>
      <c r="GS2139" s="174"/>
      <c r="GT2139" s="174"/>
      <c r="GU2139" s="174"/>
      <c r="GV2139" s="174"/>
      <c r="GW2139" s="174"/>
      <c r="GX2139" s="174"/>
      <c r="GY2139" s="174"/>
      <c r="GZ2139" s="174"/>
      <c r="HA2139" s="174"/>
      <c r="HB2139" s="174"/>
      <c r="HC2139" s="174"/>
      <c r="HD2139" s="174"/>
      <c r="HE2139" s="174"/>
      <c r="HF2139" s="174"/>
      <c r="HG2139" s="174"/>
      <c r="HH2139" s="174"/>
      <c r="HI2139" s="174"/>
      <c r="HJ2139" s="174"/>
      <c r="HK2139" s="174"/>
      <c r="HL2139" s="174"/>
      <c r="HM2139" s="174"/>
      <c r="HN2139" s="174"/>
      <c r="HO2139" s="174"/>
      <c r="HP2139" s="174"/>
      <c r="HQ2139" s="174"/>
      <c r="HR2139" s="174"/>
      <c r="HS2139" s="174"/>
      <c r="HT2139" s="174"/>
      <c r="HU2139" s="174"/>
      <c r="HV2139" s="174"/>
      <c r="HW2139" s="174"/>
      <c r="HX2139" s="174"/>
      <c r="HY2139" s="174"/>
      <c r="HZ2139" s="174"/>
      <c r="IA2139" s="174"/>
      <c r="IB2139" s="174"/>
      <c r="IC2139" s="174"/>
      <c r="ID2139" s="174"/>
      <c r="IE2139" s="174"/>
      <c r="IF2139" s="174"/>
      <c r="IG2139" s="174"/>
      <c r="IH2139" s="174"/>
      <c r="II2139" s="174"/>
      <c r="IJ2139" s="174"/>
      <c r="IK2139" s="174"/>
      <c r="IL2139" s="174"/>
      <c r="IM2139" s="174"/>
      <c r="IN2139" s="174"/>
      <c r="IO2139" s="174"/>
      <c r="IP2139" s="174"/>
      <c r="IQ2139" s="174"/>
      <c r="IR2139" s="174"/>
      <c r="IS2139" s="174"/>
      <c r="IT2139" s="174"/>
      <c r="IU2139" s="174"/>
      <c r="IV2139" s="174"/>
      <c r="IW2139" s="174"/>
      <c r="IX2139" s="174"/>
      <c r="IY2139" s="174"/>
      <c r="IZ2139" s="174"/>
      <c r="JA2139" s="174"/>
    </row>
    <row r="2140" spans="1:261" s="1031" customFormat="1" ht="29.25" x14ac:dyDescent="0.25">
      <c r="A2140" s="297">
        <v>1</v>
      </c>
      <c r="B2140" s="297">
        <v>1</v>
      </c>
      <c r="C2140" s="701" t="s">
        <v>295</v>
      </c>
      <c r="D2140" s="238"/>
      <c r="E2140" s="238"/>
      <c r="F2140" s="2194">
        <f t="shared" ref="F2140:I2146" si="809">F2071</f>
        <v>49519</v>
      </c>
      <c r="G2140" s="912">
        <f t="shared" si="809"/>
        <v>4126.583333333333</v>
      </c>
      <c r="H2140" s="912">
        <f t="shared" si="809"/>
        <v>2151</v>
      </c>
      <c r="I2140" s="2375">
        <f t="shared" si="809"/>
        <v>52.125446798198674</v>
      </c>
      <c r="J2140" s="2991"/>
      <c r="K2140" s="2991"/>
      <c r="L2140" s="2992"/>
      <c r="M2140" s="2992"/>
      <c r="N2140" s="2992"/>
      <c r="O2140" s="2992"/>
      <c r="P2140" s="2992"/>
      <c r="Q2140" s="2992"/>
      <c r="R2140" s="3288"/>
      <c r="S2140" s="3288"/>
      <c r="T2140" s="3288"/>
      <c r="U2140" s="3289"/>
      <c r="V2140" s="3288"/>
      <c r="W2140" s="3288"/>
      <c r="X2140" s="3290"/>
      <c r="Y2140" s="3290"/>
      <c r="Z2140" s="3288"/>
      <c r="AA2140" s="1116">
        <f t="shared" ref="AA2140" si="810">AA2071</f>
        <v>0</v>
      </c>
      <c r="AB2140" s="3078"/>
      <c r="AC2140" s="2587"/>
      <c r="AD2140" s="3494"/>
      <c r="AE2140" s="174"/>
      <c r="AF2140" s="174"/>
      <c r="AG2140" s="174"/>
      <c r="AH2140" s="174"/>
      <c r="AI2140" s="174"/>
      <c r="AJ2140" s="174"/>
      <c r="AK2140" s="174"/>
      <c r="AL2140" s="174"/>
      <c r="AM2140" s="174"/>
      <c r="AN2140" s="174"/>
      <c r="AO2140" s="174"/>
      <c r="AP2140" s="174"/>
      <c r="AQ2140" s="174"/>
      <c r="AR2140" s="174"/>
      <c r="AS2140" s="174"/>
      <c r="AT2140" s="174"/>
      <c r="AU2140" s="174"/>
      <c r="AV2140" s="174"/>
      <c r="AW2140" s="174"/>
      <c r="AX2140" s="174"/>
      <c r="AY2140" s="174"/>
      <c r="AZ2140" s="174"/>
      <c r="BA2140" s="174"/>
      <c r="BB2140" s="174"/>
      <c r="BC2140" s="174"/>
      <c r="BD2140" s="174"/>
      <c r="BE2140" s="174"/>
      <c r="BF2140" s="174"/>
      <c r="BG2140" s="174"/>
      <c r="BH2140" s="174"/>
      <c r="BI2140" s="174"/>
      <c r="BJ2140" s="174"/>
      <c r="BK2140" s="174"/>
      <c r="BL2140" s="174"/>
      <c r="BM2140" s="174"/>
      <c r="BN2140" s="174"/>
      <c r="BO2140" s="174"/>
      <c r="BP2140" s="174"/>
      <c r="BQ2140" s="174"/>
      <c r="BR2140" s="174"/>
      <c r="BS2140" s="174"/>
      <c r="BT2140" s="174"/>
      <c r="BU2140" s="174"/>
      <c r="BV2140" s="174"/>
      <c r="BW2140" s="174"/>
      <c r="BX2140" s="174"/>
      <c r="BY2140" s="174"/>
      <c r="BZ2140" s="174"/>
      <c r="CA2140" s="174"/>
      <c r="CB2140" s="174"/>
      <c r="CC2140" s="174"/>
      <c r="CD2140" s="174"/>
      <c r="CE2140" s="174"/>
      <c r="CF2140" s="174"/>
      <c r="CG2140" s="174"/>
      <c r="CH2140" s="174"/>
      <c r="CI2140" s="174"/>
      <c r="CJ2140" s="174"/>
      <c r="CK2140" s="174"/>
      <c r="CL2140" s="174"/>
      <c r="CM2140" s="174"/>
      <c r="CN2140" s="174"/>
      <c r="CO2140" s="174"/>
      <c r="CP2140" s="174"/>
      <c r="CQ2140" s="174"/>
      <c r="CR2140" s="174"/>
      <c r="CS2140" s="174"/>
      <c r="CT2140" s="174"/>
      <c r="CU2140" s="174"/>
      <c r="CV2140" s="174"/>
      <c r="CW2140" s="174"/>
      <c r="CX2140" s="174"/>
      <c r="CY2140" s="174"/>
      <c r="CZ2140" s="174"/>
      <c r="DA2140" s="174"/>
      <c r="DB2140" s="174"/>
      <c r="DC2140" s="174"/>
      <c r="DD2140" s="174"/>
      <c r="DE2140" s="174"/>
      <c r="DF2140" s="174"/>
      <c r="DG2140" s="174"/>
      <c r="DH2140" s="174"/>
      <c r="DI2140" s="174"/>
      <c r="DJ2140" s="174"/>
      <c r="DK2140" s="174"/>
      <c r="DL2140" s="174"/>
      <c r="DM2140" s="174"/>
      <c r="DN2140" s="174"/>
      <c r="DO2140" s="174"/>
      <c r="DP2140" s="174"/>
      <c r="DQ2140" s="174"/>
      <c r="DR2140" s="174"/>
      <c r="DS2140" s="174"/>
      <c r="DT2140" s="174"/>
      <c r="DU2140" s="174"/>
      <c r="DV2140" s="174"/>
      <c r="DW2140" s="174"/>
      <c r="DX2140" s="174"/>
      <c r="DY2140" s="174"/>
      <c r="DZ2140" s="174"/>
      <c r="EA2140" s="174"/>
      <c r="EB2140" s="174"/>
      <c r="EC2140" s="174"/>
      <c r="ED2140" s="174"/>
      <c r="EE2140" s="174"/>
      <c r="EF2140" s="174"/>
      <c r="EG2140" s="174"/>
      <c r="EH2140" s="174"/>
      <c r="EI2140" s="174"/>
      <c r="EJ2140" s="174"/>
      <c r="EK2140" s="174"/>
      <c r="EL2140" s="174"/>
      <c r="EM2140" s="174"/>
      <c r="EN2140" s="174"/>
      <c r="EO2140" s="174"/>
      <c r="EP2140" s="174"/>
      <c r="EQ2140" s="174"/>
      <c r="ER2140" s="174"/>
      <c r="ES2140" s="174"/>
      <c r="ET2140" s="174"/>
      <c r="EU2140" s="174"/>
      <c r="EV2140" s="174"/>
      <c r="EW2140" s="174"/>
      <c r="EX2140" s="174"/>
      <c r="EY2140" s="174"/>
      <c r="EZ2140" s="174"/>
      <c r="FA2140" s="174"/>
      <c r="FB2140" s="174"/>
      <c r="FC2140" s="174"/>
      <c r="FD2140" s="174"/>
      <c r="FE2140" s="174"/>
      <c r="FF2140" s="174"/>
      <c r="FG2140" s="174"/>
      <c r="FH2140" s="174"/>
      <c r="FI2140" s="174"/>
      <c r="FJ2140" s="174"/>
      <c r="FK2140" s="174"/>
      <c r="FL2140" s="174"/>
      <c r="FM2140" s="174"/>
      <c r="FN2140" s="174"/>
      <c r="FO2140" s="174"/>
      <c r="FP2140" s="174"/>
      <c r="FQ2140" s="174"/>
      <c r="FR2140" s="174"/>
      <c r="FS2140" s="174"/>
      <c r="FT2140" s="174"/>
      <c r="FU2140" s="174"/>
      <c r="FV2140" s="174"/>
      <c r="FW2140" s="174"/>
      <c r="FX2140" s="174"/>
      <c r="FY2140" s="174"/>
      <c r="FZ2140" s="174"/>
      <c r="GA2140" s="174"/>
      <c r="GB2140" s="174"/>
      <c r="GC2140" s="174"/>
      <c r="GD2140" s="174"/>
      <c r="GE2140" s="174"/>
      <c r="GF2140" s="174"/>
      <c r="GG2140" s="174"/>
      <c r="GH2140" s="174"/>
      <c r="GI2140" s="174"/>
      <c r="GJ2140" s="174"/>
      <c r="GK2140" s="174"/>
      <c r="GL2140" s="174"/>
      <c r="GM2140" s="174"/>
      <c r="GN2140" s="174"/>
      <c r="GO2140" s="174"/>
      <c r="GP2140" s="174"/>
      <c r="GQ2140" s="174"/>
      <c r="GR2140" s="174"/>
      <c r="GS2140" s="174"/>
      <c r="GT2140" s="174"/>
      <c r="GU2140" s="174"/>
      <c r="GV2140" s="174"/>
      <c r="GW2140" s="174"/>
      <c r="GX2140" s="174"/>
      <c r="GY2140" s="174"/>
      <c r="GZ2140" s="174"/>
      <c r="HA2140" s="174"/>
      <c r="HB2140" s="174"/>
      <c r="HC2140" s="174"/>
      <c r="HD2140" s="174"/>
      <c r="HE2140" s="174"/>
      <c r="HF2140" s="174"/>
      <c r="HG2140" s="174"/>
      <c r="HH2140" s="174"/>
      <c r="HI2140" s="174"/>
      <c r="HJ2140" s="174"/>
      <c r="HK2140" s="174"/>
      <c r="HL2140" s="174"/>
      <c r="HM2140" s="174"/>
      <c r="HN2140" s="174"/>
      <c r="HO2140" s="174"/>
      <c r="HP2140" s="174"/>
      <c r="HQ2140" s="174"/>
      <c r="HR2140" s="174"/>
      <c r="HS2140" s="174"/>
      <c r="HT2140" s="174"/>
      <c r="HU2140" s="174"/>
      <c r="HV2140" s="174"/>
      <c r="HW2140" s="174"/>
      <c r="HX2140" s="174"/>
      <c r="HY2140" s="174"/>
      <c r="HZ2140" s="174"/>
      <c r="IA2140" s="174"/>
      <c r="IB2140" s="174"/>
      <c r="IC2140" s="174"/>
      <c r="ID2140" s="174"/>
      <c r="IE2140" s="174"/>
      <c r="IF2140" s="174"/>
      <c r="IG2140" s="174"/>
      <c r="IH2140" s="174"/>
      <c r="II2140" s="174"/>
      <c r="IJ2140" s="174"/>
      <c r="IK2140" s="174"/>
      <c r="IL2140" s="174"/>
      <c r="IM2140" s="174"/>
      <c r="IN2140" s="174"/>
      <c r="IO2140" s="174"/>
      <c r="IP2140" s="174"/>
      <c r="IQ2140" s="174"/>
      <c r="IR2140" s="174"/>
      <c r="IS2140" s="174"/>
      <c r="IT2140" s="174"/>
      <c r="IU2140" s="174"/>
      <c r="IV2140" s="174"/>
      <c r="IW2140" s="174"/>
      <c r="IX2140" s="174"/>
      <c r="IY2140" s="174"/>
      <c r="IZ2140" s="174"/>
      <c r="JA2140" s="174"/>
    </row>
    <row r="2141" spans="1:261" s="1031" customFormat="1" ht="30" x14ac:dyDescent="0.25">
      <c r="A2141" s="297"/>
      <c r="B2141" s="297">
        <v>1</v>
      </c>
      <c r="C2141" s="702" t="s">
        <v>205</v>
      </c>
      <c r="D2141" s="238"/>
      <c r="E2141" s="238"/>
      <c r="F2141" s="2194">
        <f t="shared" si="809"/>
        <v>0</v>
      </c>
      <c r="G2141" s="912">
        <f t="shared" si="809"/>
        <v>0</v>
      </c>
      <c r="H2141" s="912">
        <f t="shared" si="809"/>
        <v>0</v>
      </c>
      <c r="I2141" s="2375">
        <f t="shared" si="809"/>
        <v>0</v>
      </c>
      <c r="J2141" s="2991"/>
      <c r="K2141" s="2991"/>
      <c r="L2141" s="2992"/>
      <c r="M2141" s="2992"/>
      <c r="N2141" s="2992"/>
      <c r="O2141" s="2992"/>
      <c r="P2141" s="2992"/>
      <c r="Q2141" s="2992"/>
      <c r="R2141" s="3288"/>
      <c r="S2141" s="3288"/>
      <c r="T2141" s="3288"/>
      <c r="U2141" s="3289"/>
      <c r="V2141" s="3288"/>
      <c r="W2141" s="3288"/>
      <c r="X2141" s="3290"/>
      <c r="Y2141" s="3290"/>
      <c r="Z2141" s="3288"/>
      <c r="AA2141" s="1116">
        <f t="shared" ref="AA2141" si="811">AA2072</f>
        <v>0</v>
      </c>
      <c r="AB2141" s="3078"/>
      <c r="AC2141" s="2587"/>
      <c r="AD2141" s="3494"/>
      <c r="AE2141" s="174"/>
      <c r="AF2141" s="174"/>
      <c r="AG2141" s="174"/>
      <c r="AH2141" s="174"/>
      <c r="AI2141" s="174"/>
      <c r="AJ2141" s="174"/>
      <c r="AK2141" s="174"/>
      <c r="AL2141" s="174"/>
      <c r="AM2141" s="174"/>
      <c r="AN2141" s="174"/>
      <c r="AO2141" s="174"/>
      <c r="AP2141" s="174"/>
      <c r="AQ2141" s="174"/>
      <c r="AR2141" s="174"/>
      <c r="AS2141" s="174"/>
      <c r="AT2141" s="174"/>
      <c r="AU2141" s="174"/>
      <c r="AV2141" s="174"/>
      <c r="AW2141" s="174"/>
      <c r="AX2141" s="174"/>
      <c r="AY2141" s="174"/>
      <c r="AZ2141" s="174"/>
      <c r="BA2141" s="174"/>
      <c r="BB2141" s="174"/>
      <c r="BC2141" s="174"/>
      <c r="BD2141" s="174"/>
      <c r="BE2141" s="174"/>
      <c r="BF2141" s="174"/>
      <c r="BG2141" s="174"/>
      <c r="BH2141" s="174"/>
      <c r="BI2141" s="174"/>
      <c r="BJ2141" s="174"/>
      <c r="BK2141" s="174"/>
      <c r="BL2141" s="174"/>
      <c r="BM2141" s="174"/>
      <c r="BN2141" s="174"/>
      <c r="BO2141" s="174"/>
      <c r="BP2141" s="174"/>
      <c r="BQ2141" s="174"/>
      <c r="BR2141" s="174"/>
      <c r="BS2141" s="174"/>
      <c r="BT2141" s="174"/>
      <c r="BU2141" s="174"/>
      <c r="BV2141" s="174"/>
      <c r="BW2141" s="174"/>
      <c r="BX2141" s="174"/>
      <c r="BY2141" s="174"/>
      <c r="BZ2141" s="174"/>
      <c r="CA2141" s="174"/>
      <c r="CB2141" s="174"/>
      <c r="CC2141" s="174"/>
      <c r="CD2141" s="174"/>
      <c r="CE2141" s="174"/>
      <c r="CF2141" s="174"/>
      <c r="CG2141" s="174"/>
      <c r="CH2141" s="174"/>
      <c r="CI2141" s="174"/>
      <c r="CJ2141" s="174"/>
      <c r="CK2141" s="174"/>
      <c r="CL2141" s="174"/>
      <c r="CM2141" s="174"/>
      <c r="CN2141" s="174"/>
      <c r="CO2141" s="174"/>
      <c r="CP2141" s="174"/>
      <c r="CQ2141" s="174"/>
      <c r="CR2141" s="174"/>
      <c r="CS2141" s="174"/>
      <c r="CT2141" s="174"/>
      <c r="CU2141" s="174"/>
      <c r="CV2141" s="174"/>
      <c r="CW2141" s="174"/>
      <c r="CX2141" s="174"/>
      <c r="CY2141" s="174"/>
      <c r="CZ2141" s="174"/>
      <c r="DA2141" s="174"/>
      <c r="DB2141" s="174"/>
      <c r="DC2141" s="174"/>
      <c r="DD2141" s="174"/>
      <c r="DE2141" s="174"/>
      <c r="DF2141" s="174"/>
      <c r="DG2141" s="174"/>
      <c r="DH2141" s="174"/>
      <c r="DI2141" s="174"/>
      <c r="DJ2141" s="174"/>
      <c r="DK2141" s="174"/>
      <c r="DL2141" s="174"/>
      <c r="DM2141" s="174"/>
      <c r="DN2141" s="174"/>
      <c r="DO2141" s="174"/>
      <c r="DP2141" s="174"/>
      <c r="DQ2141" s="174"/>
      <c r="DR2141" s="174"/>
      <c r="DS2141" s="174"/>
      <c r="DT2141" s="174"/>
      <c r="DU2141" s="174"/>
      <c r="DV2141" s="174"/>
      <c r="DW2141" s="174"/>
      <c r="DX2141" s="174"/>
      <c r="DY2141" s="174"/>
      <c r="DZ2141" s="174"/>
      <c r="EA2141" s="174"/>
      <c r="EB2141" s="174"/>
      <c r="EC2141" s="174"/>
      <c r="ED2141" s="174"/>
      <c r="EE2141" s="174"/>
      <c r="EF2141" s="174"/>
      <c r="EG2141" s="174"/>
      <c r="EH2141" s="174"/>
      <c r="EI2141" s="174"/>
      <c r="EJ2141" s="174"/>
      <c r="EK2141" s="174"/>
      <c r="EL2141" s="174"/>
      <c r="EM2141" s="174"/>
      <c r="EN2141" s="174"/>
      <c r="EO2141" s="174"/>
      <c r="EP2141" s="174"/>
      <c r="EQ2141" s="174"/>
      <c r="ER2141" s="174"/>
      <c r="ES2141" s="174"/>
      <c r="ET2141" s="174"/>
      <c r="EU2141" s="174"/>
      <c r="EV2141" s="174"/>
      <c r="EW2141" s="174"/>
      <c r="EX2141" s="174"/>
      <c r="EY2141" s="174"/>
      <c r="EZ2141" s="174"/>
      <c r="FA2141" s="174"/>
      <c r="FB2141" s="174"/>
      <c r="FC2141" s="174"/>
      <c r="FD2141" s="174"/>
      <c r="FE2141" s="174"/>
      <c r="FF2141" s="174"/>
      <c r="FG2141" s="174"/>
      <c r="FH2141" s="174"/>
      <c r="FI2141" s="174"/>
      <c r="FJ2141" s="174"/>
      <c r="FK2141" s="174"/>
      <c r="FL2141" s="174"/>
      <c r="FM2141" s="174"/>
      <c r="FN2141" s="174"/>
      <c r="FO2141" s="174"/>
      <c r="FP2141" s="174"/>
      <c r="FQ2141" s="174"/>
      <c r="FR2141" s="174"/>
      <c r="FS2141" s="174"/>
      <c r="FT2141" s="174"/>
      <c r="FU2141" s="174"/>
      <c r="FV2141" s="174"/>
      <c r="FW2141" s="174"/>
      <c r="FX2141" s="174"/>
      <c r="FY2141" s="174"/>
      <c r="FZ2141" s="174"/>
      <c r="GA2141" s="174"/>
      <c r="GB2141" s="174"/>
      <c r="GC2141" s="174"/>
      <c r="GD2141" s="174"/>
      <c r="GE2141" s="174"/>
      <c r="GF2141" s="174"/>
      <c r="GG2141" s="174"/>
      <c r="GH2141" s="174"/>
      <c r="GI2141" s="174"/>
      <c r="GJ2141" s="174"/>
      <c r="GK2141" s="174"/>
      <c r="GL2141" s="174"/>
      <c r="GM2141" s="174"/>
      <c r="GN2141" s="174"/>
      <c r="GO2141" s="174"/>
      <c r="GP2141" s="174"/>
      <c r="GQ2141" s="174"/>
      <c r="GR2141" s="174"/>
      <c r="GS2141" s="174"/>
      <c r="GT2141" s="174"/>
      <c r="GU2141" s="174"/>
      <c r="GV2141" s="174"/>
      <c r="GW2141" s="174"/>
      <c r="GX2141" s="174"/>
      <c r="GY2141" s="174"/>
      <c r="GZ2141" s="174"/>
      <c r="HA2141" s="174"/>
      <c r="HB2141" s="174"/>
      <c r="HC2141" s="174"/>
      <c r="HD2141" s="174"/>
      <c r="HE2141" s="174"/>
      <c r="HF2141" s="174"/>
      <c r="HG2141" s="174"/>
      <c r="HH2141" s="174"/>
      <c r="HI2141" s="174"/>
      <c r="HJ2141" s="174"/>
      <c r="HK2141" s="174"/>
      <c r="HL2141" s="174"/>
      <c r="HM2141" s="174"/>
      <c r="HN2141" s="174"/>
      <c r="HO2141" s="174"/>
      <c r="HP2141" s="174"/>
      <c r="HQ2141" s="174"/>
      <c r="HR2141" s="174"/>
      <c r="HS2141" s="174"/>
      <c r="HT2141" s="174"/>
      <c r="HU2141" s="174"/>
      <c r="HV2141" s="174"/>
      <c r="HW2141" s="174"/>
      <c r="HX2141" s="174"/>
      <c r="HY2141" s="174"/>
      <c r="HZ2141" s="174"/>
      <c r="IA2141" s="174"/>
      <c r="IB2141" s="174"/>
      <c r="IC2141" s="174"/>
      <c r="ID2141" s="174"/>
      <c r="IE2141" s="174"/>
      <c r="IF2141" s="174"/>
      <c r="IG2141" s="174"/>
      <c r="IH2141" s="174"/>
      <c r="II2141" s="174"/>
      <c r="IJ2141" s="174"/>
      <c r="IK2141" s="174"/>
      <c r="IL2141" s="174"/>
      <c r="IM2141" s="174"/>
      <c r="IN2141" s="174"/>
      <c r="IO2141" s="174"/>
      <c r="IP2141" s="174"/>
      <c r="IQ2141" s="174"/>
      <c r="IR2141" s="174"/>
      <c r="IS2141" s="174"/>
      <c r="IT2141" s="174"/>
      <c r="IU2141" s="174"/>
      <c r="IV2141" s="174"/>
      <c r="IW2141" s="174"/>
      <c r="IX2141" s="174"/>
      <c r="IY2141" s="174"/>
      <c r="IZ2141" s="174"/>
      <c r="JA2141" s="174"/>
    </row>
    <row r="2142" spans="1:261" s="1031" customFormat="1" ht="30" x14ac:dyDescent="0.25">
      <c r="A2142" s="297"/>
      <c r="B2142" s="297">
        <v>1</v>
      </c>
      <c r="C2142" s="702" t="s">
        <v>206</v>
      </c>
      <c r="D2142" s="238"/>
      <c r="E2142" s="238"/>
      <c r="F2142" s="2194">
        <f t="shared" si="809"/>
        <v>5000</v>
      </c>
      <c r="G2142" s="912">
        <f t="shared" si="809"/>
        <v>416.66666666666669</v>
      </c>
      <c r="H2142" s="912">
        <f t="shared" si="809"/>
        <v>330</v>
      </c>
      <c r="I2142" s="2375">
        <f t="shared" si="809"/>
        <v>79.199999999999989</v>
      </c>
      <c r="J2142" s="2991"/>
      <c r="K2142" s="2991"/>
      <c r="L2142" s="2992"/>
      <c r="M2142" s="2992"/>
      <c r="N2142" s="2992"/>
      <c r="O2142" s="2992"/>
      <c r="P2142" s="2992"/>
      <c r="Q2142" s="2992"/>
      <c r="R2142" s="3288"/>
      <c r="S2142" s="3288"/>
      <c r="T2142" s="3288"/>
      <c r="U2142" s="3289"/>
      <c r="V2142" s="3288"/>
      <c r="W2142" s="3288"/>
      <c r="X2142" s="3290"/>
      <c r="Y2142" s="3290"/>
      <c r="Z2142" s="3288"/>
      <c r="AA2142" s="1116">
        <f t="shared" ref="AA2142" si="812">AA2073</f>
        <v>0</v>
      </c>
      <c r="AB2142" s="3078"/>
      <c r="AC2142" s="2587"/>
      <c r="AD2142" s="3494"/>
      <c r="AE2142" s="174"/>
      <c r="AF2142" s="174"/>
      <c r="AG2142" s="174"/>
      <c r="AH2142" s="174"/>
      <c r="AI2142" s="174"/>
      <c r="AJ2142" s="174"/>
      <c r="AK2142" s="174"/>
      <c r="AL2142" s="174"/>
      <c r="AM2142" s="174"/>
      <c r="AN2142" s="174"/>
      <c r="AO2142" s="174"/>
      <c r="AP2142" s="174"/>
      <c r="AQ2142" s="174"/>
      <c r="AR2142" s="174"/>
      <c r="AS2142" s="174"/>
      <c r="AT2142" s="174"/>
      <c r="AU2142" s="174"/>
      <c r="AV2142" s="174"/>
      <c r="AW2142" s="174"/>
      <c r="AX2142" s="174"/>
      <c r="AY2142" s="174"/>
      <c r="AZ2142" s="174"/>
      <c r="BA2142" s="174"/>
      <c r="BB2142" s="174"/>
      <c r="BC2142" s="174"/>
      <c r="BD2142" s="174"/>
      <c r="BE2142" s="174"/>
      <c r="BF2142" s="174"/>
      <c r="BG2142" s="174"/>
      <c r="BH2142" s="174"/>
      <c r="BI2142" s="174"/>
      <c r="BJ2142" s="174"/>
      <c r="BK2142" s="174"/>
      <c r="BL2142" s="174"/>
      <c r="BM2142" s="174"/>
      <c r="BN2142" s="174"/>
      <c r="BO2142" s="174"/>
      <c r="BP2142" s="174"/>
      <c r="BQ2142" s="174"/>
      <c r="BR2142" s="174"/>
      <c r="BS2142" s="174"/>
      <c r="BT2142" s="174"/>
      <c r="BU2142" s="174"/>
      <c r="BV2142" s="174"/>
      <c r="BW2142" s="174"/>
      <c r="BX2142" s="174"/>
      <c r="BY2142" s="174"/>
      <c r="BZ2142" s="174"/>
      <c r="CA2142" s="174"/>
      <c r="CB2142" s="174"/>
      <c r="CC2142" s="174"/>
      <c r="CD2142" s="174"/>
      <c r="CE2142" s="174"/>
      <c r="CF2142" s="174"/>
      <c r="CG2142" s="174"/>
      <c r="CH2142" s="174"/>
      <c r="CI2142" s="174"/>
      <c r="CJ2142" s="174"/>
      <c r="CK2142" s="174"/>
      <c r="CL2142" s="174"/>
      <c r="CM2142" s="174"/>
      <c r="CN2142" s="174"/>
      <c r="CO2142" s="174"/>
      <c r="CP2142" s="174"/>
      <c r="CQ2142" s="174"/>
      <c r="CR2142" s="174"/>
      <c r="CS2142" s="174"/>
      <c r="CT2142" s="174"/>
      <c r="CU2142" s="174"/>
      <c r="CV2142" s="174"/>
      <c r="CW2142" s="174"/>
      <c r="CX2142" s="174"/>
      <c r="CY2142" s="174"/>
      <c r="CZ2142" s="174"/>
      <c r="DA2142" s="174"/>
      <c r="DB2142" s="174"/>
      <c r="DC2142" s="174"/>
      <c r="DD2142" s="174"/>
      <c r="DE2142" s="174"/>
      <c r="DF2142" s="174"/>
      <c r="DG2142" s="174"/>
      <c r="DH2142" s="174"/>
      <c r="DI2142" s="174"/>
      <c r="DJ2142" s="174"/>
      <c r="DK2142" s="174"/>
      <c r="DL2142" s="174"/>
      <c r="DM2142" s="174"/>
      <c r="DN2142" s="174"/>
      <c r="DO2142" s="174"/>
      <c r="DP2142" s="174"/>
      <c r="DQ2142" s="174"/>
      <c r="DR2142" s="174"/>
      <c r="DS2142" s="174"/>
      <c r="DT2142" s="174"/>
      <c r="DU2142" s="174"/>
      <c r="DV2142" s="174"/>
      <c r="DW2142" s="174"/>
      <c r="DX2142" s="174"/>
      <c r="DY2142" s="174"/>
      <c r="DZ2142" s="174"/>
      <c r="EA2142" s="174"/>
      <c r="EB2142" s="174"/>
      <c r="EC2142" s="174"/>
      <c r="ED2142" s="174"/>
      <c r="EE2142" s="174"/>
      <c r="EF2142" s="174"/>
      <c r="EG2142" s="174"/>
      <c r="EH2142" s="174"/>
      <c r="EI2142" s="174"/>
      <c r="EJ2142" s="174"/>
      <c r="EK2142" s="174"/>
      <c r="EL2142" s="174"/>
      <c r="EM2142" s="174"/>
      <c r="EN2142" s="174"/>
      <c r="EO2142" s="174"/>
      <c r="EP2142" s="174"/>
      <c r="EQ2142" s="174"/>
      <c r="ER2142" s="174"/>
      <c r="ES2142" s="174"/>
      <c r="ET2142" s="174"/>
      <c r="EU2142" s="174"/>
      <c r="EV2142" s="174"/>
      <c r="EW2142" s="174"/>
      <c r="EX2142" s="174"/>
      <c r="EY2142" s="174"/>
      <c r="EZ2142" s="174"/>
      <c r="FA2142" s="174"/>
      <c r="FB2142" s="174"/>
      <c r="FC2142" s="174"/>
      <c r="FD2142" s="174"/>
      <c r="FE2142" s="174"/>
      <c r="FF2142" s="174"/>
      <c r="FG2142" s="174"/>
      <c r="FH2142" s="174"/>
      <c r="FI2142" s="174"/>
      <c r="FJ2142" s="174"/>
      <c r="FK2142" s="174"/>
      <c r="FL2142" s="174"/>
      <c r="FM2142" s="174"/>
      <c r="FN2142" s="174"/>
      <c r="FO2142" s="174"/>
      <c r="FP2142" s="174"/>
      <c r="FQ2142" s="174"/>
      <c r="FR2142" s="174"/>
      <c r="FS2142" s="174"/>
      <c r="FT2142" s="174"/>
      <c r="FU2142" s="174"/>
      <c r="FV2142" s="174"/>
      <c r="FW2142" s="174"/>
      <c r="FX2142" s="174"/>
      <c r="FY2142" s="174"/>
      <c r="FZ2142" s="174"/>
      <c r="GA2142" s="174"/>
      <c r="GB2142" s="174"/>
      <c r="GC2142" s="174"/>
      <c r="GD2142" s="174"/>
      <c r="GE2142" s="174"/>
      <c r="GF2142" s="174"/>
      <c r="GG2142" s="174"/>
      <c r="GH2142" s="174"/>
      <c r="GI2142" s="174"/>
      <c r="GJ2142" s="174"/>
      <c r="GK2142" s="174"/>
      <c r="GL2142" s="174"/>
      <c r="GM2142" s="174"/>
      <c r="GN2142" s="174"/>
      <c r="GO2142" s="174"/>
      <c r="GP2142" s="174"/>
      <c r="GQ2142" s="174"/>
      <c r="GR2142" s="174"/>
      <c r="GS2142" s="174"/>
      <c r="GT2142" s="174"/>
      <c r="GU2142" s="174"/>
      <c r="GV2142" s="174"/>
      <c r="GW2142" s="174"/>
      <c r="GX2142" s="174"/>
      <c r="GY2142" s="174"/>
      <c r="GZ2142" s="174"/>
      <c r="HA2142" s="174"/>
      <c r="HB2142" s="174"/>
      <c r="HC2142" s="174"/>
      <c r="HD2142" s="174"/>
      <c r="HE2142" s="174"/>
      <c r="HF2142" s="174"/>
      <c r="HG2142" s="174"/>
      <c r="HH2142" s="174"/>
      <c r="HI2142" s="174"/>
      <c r="HJ2142" s="174"/>
      <c r="HK2142" s="174"/>
      <c r="HL2142" s="174"/>
      <c r="HM2142" s="174"/>
      <c r="HN2142" s="174"/>
      <c r="HO2142" s="174"/>
      <c r="HP2142" s="174"/>
      <c r="HQ2142" s="174"/>
      <c r="HR2142" s="174"/>
      <c r="HS2142" s="174"/>
      <c r="HT2142" s="174"/>
      <c r="HU2142" s="174"/>
      <c r="HV2142" s="174"/>
      <c r="HW2142" s="174"/>
      <c r="HX2142" s="174"/>
      <c r="HY2142" s="174"/>
      <c r="HZ2142" s="174"/>
      <c r="IA2142" s="174"/>
      <c r="IB2142" s="174"/>
      <c r="IC2142" s="174"/>
      <c r="ID2142" s="174"/>
      <c r="IE2142" s="174"/>
      <c r="IF2142" s="174"/>
      <c r="IG2142" s="174"/>
      <c r="IH2142" s="174"/>
      <c r="II2142" s="174"/>
      <c r="IJ2142" s="174"/>
      <c r="IK2142" s="174"/>
      <c r="IL2142" s="174"/>
      <c r="IM2142" s="174"/>
      <c r="IN2142" s="174"/>
      <c r="IO2142" s="174"/>
      <c r="IP2142" s="174"/>
      <c r="IQ2142" s="174"/>
      <c r="IR2142" s="174"/>
      <c r="IS2142" s="174"/>
      <c r="IT2142" s="174"/>
      <c r="IU2142" s="174"/>
      <c r="IV2142" s="174"/>
      <c r="IW2142" s="174"/>
      <c r="IX2142" s="174"/>
      <c r="IY2142" s="174"/>
      <c r="IZ2142" s="174"/>
      <c r="JA2142" s="174"/>
    </row>
    <row r="2143" spans="1:261" s="1031" customFormat="1" ht="30" x14ac:dyDescent="0.25">
      <c r="A2143" s="297"/>
      <c r="B2143" s="297">
        <v>1</v>
      </c>
      <c r="C2143" s="703" t="s">
        <v>296</v>
      </c>
      <c r="D2143" s="238"/>
      <c r="E2143" s="238"/>
      <c r="F2143" s="2194">
        <f t="shared" si="809"/>
        <v>15272</v>
      </c>
      <c r="G2143" s="912">
        <f t="shared" si="809"/>
        <v>1272.6666666666667</v>
      </c>
      <c r="H2143" s="912">
        <f t="shared" si="809"/>
        <v>296</v>
      </c>
      <c r="I2143" s="2375">
        <f t="shared" si="809"/>
        <v>23.258250392875851</v>
      </c>
      <c r="J2143" s="2991"/>
      <c r="K2143" s="2991"/>
      <c r="L2143" s="2992"/>
      <c r="M2143" s="2992"/>
      <c r="N2143" s="2992"/>
      <c r="O2143" s="2992"/>
      <c r="P2143" s="2992"/>
      <c r="Q2143" s="2992"/>
      <c r="R2143" s="3288"/>
      <c r="S2143" s="3288"/>
      <c r="T2143" s="3288"/>
      <c r="U2143" s="3289"/>
      <c r="V2143" s="3288"/>
      <c r="W2143" s="3288"/>
      <c r="X2143" s="3290"/>
      <c r="Y2143" s="3290"/>
      <c r="Z2143" s="3288"/>
      <c r="AA2143" s="1116">
        <f t="shared" ref="AA2143" si="813">AA2074</f>
        <v>0</v>
      </c>
      <c r="AB2143" s="3078"/>
      <c r="AC2143" s="2587"/>
      <c r="AD2143" s="3494"/>
      <c r="AE2143" s="174"/>
      <c r="AF2143" s="174"/>
      <c r="AG2143" s="174"/>
      <c r="AH2143" s="174"/>
      <c r="AI2143" s="174"/>
      <c r="AJ2143" s="174"/>
      <c r="AK2143" s="174"/>
      <c r="AL2143" s="174"/>
      <c r="AM2143" s="174"/>
      <c r="AN2143" s="174"/>
      <c r="AO2143" s="174"/>
      <c r="AP2143" s="174"/>
      <c r="AQ2143" s="174"/>
      <c r="AR2143" s="174"/>
      <c r="AS2143" s="174"/>
      <c r="AT2143" s="174"/>
      <c r="AU2143" s="174"/>
      <c r="AV2143" s="174"/>
      <c r="AW2143" s="174"/>
      <c r="AX2143" s="174"/>
      <c r="AY2143" s="174"/>
      <c r="AZ2143" s="174"/>
      <c r="BA2143" s="174"/>
      <c r="BB2143" s="174"/>
      <c r="BC2143" s="174"/>
      <c r="BD2143" s="174"/>
      <c r="BE2143" s="174"/>
      <c r="BF2143" s="174"/>
      <c r="BG2143" s="174"/>
      <c r="BH2143" s="174"/>
      <c r="BI2143" s="174"/>
      <c r="BJ2143" s="174"/>
      <c r="BK2143" s="174"/>
      <c r="BL2143" s="174"/>
      <c r="BM2143" s="174"/>
      <c r="BN2143" s="174"/>
      <c r="BO2143" s="174"/>
      <c r="BP2143" s="174"/>
      <c r="BQ2143" s="174"/>
      <c r="BR2143" s="174"/>
      <c r="BS2143" s="174"/>
      <c r="BT2143" s="174"/>
      <c r="BU2143" s="174"/>
      <c r="BV2143" s="174"/>
      <c r="BW2143" s="174"/>
      <c r="BX2143" s="174"/>
      <c r="BY2143" s="174"/>
      <c r="BZ2143" s="174"/>
      <c r="CA2143" s="174"/>
      <c r="CB2143" s="174"/>
      <c r="CC2143" s="174"/>
      <c r="CD2143" s="174"/>
      <c r="CE2143" s="174"/>
      <c r="CF2143" s="174"/>
      <c r="CG2143" s="174"/>
      <c r="CH2143" s="174"/>
      <c r="CI2143" s="174"/>
      <c r="CJ2143" s="174"/>
      <c r="CK2143" s="174"/>
      <c r="CL2143" s="174"/>
      <c r="CM2143" s="174"/>
      <c r="CN2143" s="174"/>
      <c r="CO2143" s="174"/>
      <c r="CP2143" s="174"/>
      <c r="CQ2143" s="174"/>
      <c r="CR2143" s="174"/>
      <c r="CS2143" s="174"/>
      <c r="CT2143" s="174"/>
      <c r="CU2143" s="174"/>
      <c r="CV2143" s="174"/>
      <c r="CW2143" s="174"/>
      <c r="CX2143" s="174"/>
      <c r="CY2143" s="174"/>
      <c r="CZ2143" s="174"/>
      <c r="DA2143" s="174"/>
      <c r="DB2143" s="174"/>
      <c r="DC2143" s="174"/>
      <c r="DD2143" s="174"/>
      <c r="DE2143" s="174"/>
      <c r="DF2143" s="174"/>
      <c r="DG2143" s="174"/>
      <c r="DH2143" s="174"/>
      <c r="DI2143" s="174"/>
      <c r="DJ2143" s="174"/>
      <c r="DK2143" s="174"/>
      <c r="DL2143" s="174"/>
      <c r="DM2143" s="174"/>
      <c r="DN2143" s="174"/>
      <c r="DO2143" s="174"/>
      <c r="DP2143" s="174"/>
      <c r="DQ2143" s="174"/>
      <c r="DR2143" s="174"/>
      <c r="DS2143" s="174"/>
      <c r="DT2143" s="174"/>
      <c r="DU2143" s="174"/>
      <c r="DV2143" s="174"/>
      <c r="DW2143" s="174"/>
      <c r="DX2143" s="174"/>
      <c r="DY2143" s="174"/>
      <c r="DZ2143" s="174"/>
      <c r="EA2143" s="174"/>
      <c r="EB2143" s="174"/>
      <c r="EC2143" s="174"/>
      <c r="ED2143" s="174"/>
      <c r="EE2143" s="174"/>
      <c r="EF2143" s="174"/>
      <c r="EG2143" s="174"/>
      <c r="EH2143" s="174"/>
      <c r="EI2143" s="174"/>
      <c r="EJ2143" s="174"/>
      <c r="EK2143" s="174"/>
      <c r="EL2143" s="174"/>
      <c r="EM2143" s="174"/>
      <c r="EN2143" s="174"/>
      <c r="EO2143" s="174"/>
      <c r="EP2143" s="174"/>
      <c r="EQ2143" s="174"/>
      <c r="ER2143" s="174"/>
      <c r="ES2143" s="174"/>
      <c r="ET2143" s="174"/>
      <c r="EU2143" s="174"/>
      <c r="EV2143" s="174"/>
      <c r="EW2143" s="174"/>
      <c r="EX2143" s="174"/>
      <c r="EY2143" s="174"/>
      <c r="EZ2143" s="174"/>
      <c r="FA2143" s="174"/>
      <c r="FB2143" s="174"/>
      <c r="FC2143" s="174"/>
      <c r="FD2143" s="174"/>
      <c r="FE2143" s="174"/>
      <c r="FF2143" s="174"/>
      <c r="FG2143" s="174"/>
      <c r="FH2143" s="174"/>
      <c r="FI2143" s="174"/>
      <c r="FJ2143" s="174"/>
      <c r="FK2143" s="174"/>
      <c r="FL2143" s="174"/>
      <c r="FM2143" s="174"/>
      <c r="FN2143" s="174"/>
      <c r="FO2143" s="174"/>
      <c r="FP2143" s="174"/>
      <c r="FQ2143" s="174"/>
      <c r="FR2143" s="174"/>
      <c r="FS2143" s="174"/>
      <c r="FT2143" s="174"/>
      <c r="FU2143" s="174"/>
      <c r="FV2143" s="174"/>
      <c r="FW2143" s="174"/>
      <c r="FX2143" s="174"/>
      <c r="FY2143" s="174"/>
      <c r="FZ2143" s="174"/>
      <c r="GA2143" s="174"/>
      <c r="GB2143" s="174"/>
      <c r="GC2143" s="174"/>
      <c r="GD2143" s="174"/>
      <c r="GE2143" s="174"/>
      <c r="GF2143" s="174"/>
      <c r="GG2143" s="174"/>
      <c r="GH2143" s="174"/>
      <c r="GI2143" s="174"/>
      <c r="GJ2143" s="174"/>
      <c r="GK2143" s="174"/>
      <c r="GL2143" s="174"/>
      <c r="GM2143" s="174"/>
      <c r="GN2143" s="174"/>
      <c r="GO2143" s="174"/>
      <c r="GP2143" s="174"/>
      <c r="GQ2143" s="174"/>
      <c r="GR2143" s="174"/>
      <c r="GS2143" s="174"/>
      <c r="GT2143" s="174"/>
      <c r="GU2143" s="174"/>
      <c r="GV2143" s="174"/>
      <c r="GW2143" s="174"/>
      <c r="GX2143" s="174"/>
      <c r="GY2143" s="174"/>
      <c r="GZ2143" s="174"/>
      <c r="HA2143" s="174"/>
      <c r="HB2143" s="174"/>
      <c r="HC2143" s="174"/>
      <c r="HD2143" s="174"/>
      <c r="HE2143" s="174"/>
      <c r="HF2143" s="174"/>
      <c r="HG2143" s="174"/>
      <c r="HH2143" s="174"/>
      <c r="HI2143" s="174"/>
      <c r="HJ2143" s="174"/>
      <c r="HK2143" s="174"/>
      <c r="HL2143" s="174"/>
      <c r="HM2143" s="174"/>
      <c r="HN2143" s="174"/>
      <c r="HO2143" s="174"/>
      <c r="HP2143" s="174"/>
      <c r="HQ2143" s="174"/>
      <c r="HR2143" s="174"/>
      <c r="HS2143" s="174"/>
      <c r="HT2143" s="174"/>
      <c r="HU2143" s="174"/>
      <c r="HV2143" s="174"/>
      <c r="HW2143" s="174"/>
      <c r="HX2143" s="174"/>
      <c r="HY2143" s="174"/>
      <c r="HZ2143" s="174"/>
      <c r="IA2143" s="174"/>
      <c r="IB2143" s="174"/>
      <c r="IC2143" s="174"/>
      <c r="ID2143" s="174"/>
      <c r="IE2143" s="174"/>
      <c r="IF2143" s="174"/>
      <c r="IG2143" s="174"/>
      <c r="IH2143" s="174"/>
      <c r="II2143" s="174"/>
      <c r="IJ2143" s="174"/>
      <c r="IK2143" s="174"/>
      <c r="IL2143" s="174"/>
      <c r="IM2143" s="174"/>
      <c r="IN2143" s="174"/>
      <c r="IO2143" s="174"/>
      <c r="IP2143" s="174"/>
      <c r="IQ2143" s="174"/>
      <c r="IR2143" s="174"/>
      <c r="IS2143" s="174"/>
      <c r="IT2143" s="174"/>
      <c r="IU2143" s="174"/>
      <c r="IV2143" s="174"/>
      <c r="IW2143" s="174"/>
      <c r="IX2143" s="174"/>
      <c r="IY2143" s="174"/>
      <c r="IZ2143" s="174"/>
      <c r="JA2143" s="174"/>
    </row>
    <row r="2144" spans="1:261" s="1031" customFormat="1" ht="60" x14ac:dyDescent="0.25">
      <c r="A2144" s="297"/>
      <c r="B2144" s="297">
        <v>1</v>
      </c>
      <c r="C2144" s="704" t="s">
        <v>297</v>
      </c>
      <c r="D2144" s="238"/>
      <c r="E2144" s="238"/>
      <c r="F2144" s="2194">
        <f t="shared" si="809"/>
        <v>3731</v>
      </c>
      <c r="G2144" s="912">
        <f t="shared" si="809"/>
        <v>310.91666666666669</v>
      </c>
      <c r="H2144" s="912">
        <f t="shared" si="809"/>
        <v>269</v>
      </c>
      <c r="I2144" s="2375">
        <f t="shared" si="809"/>
        <v>86.518359689091398</v>
      </c>
      <c r="J2144" s="2991"/>
      <c r="K2144" s="2991"/>
      <c r="L2144" s="2992"/>
      <c r="M2144" s="2992"/>
      <c r="N2144" s="2992"/>
      <c r="O2144" s="2992"/>
      <c r="P2144" s="2992"/>
      <c r="Q2144" s="2992"/>
      <c r="R2144" s="3288"/>
      <c r="S2144" s="3288"/>
      <c r="T2144" s="3288"/>
      <c r="U2144" s="3289"/>
      <c r="V2144" s="3288"/>
      <c r="W2144" s="3288"/>
      <c r="X2144" s="3290"/>
      <c r="Y2144" s="3290"/>
      <c r="Z2144" s="3288"/>
      <c r="AA2144" s="1116">
        <f t="shared" ref="AA2144" si="814">AA2075</f>
        <v>0</v>
      </c>
      <c r="AB2144" s="3078"/>
      <c r="AC2144" s="2587"/>
      <c r="AD2144" s="3494"/>
      <c r="AE2144" s="174"/>
      <c r="AF2144" s="174"/>
      <c r="AG2144" s="174"/>
      <c r="AH2144" s="174"/>
      <c r="AI2144" s="174"/>
      <c r="AJ2144" s="174"/>
      <c r="AK2144" s="174"/>
      <c r="AL2144" s="174"/>
      <c r="AM2144" s="174"/>
      <c r="AN2144" s="174"/>
      <c r="AO2144" s="174"/>
      <c r="AP2144" s="174"/>
      <c r="AQ2144" s="174"/>
      <c r="AR2144" s="174"/>
      <c r="AS2144" s="174"/>
      <c r="AT2144" s="174"/>
      <c r="AU2144" s="174"/>
      <c r="AV2144" s="174"/>
      <c r="AW2144" s="174"/>
      <c r="AX2144" s="174"/>
      <c r="AY2144" s="174"/>
      <c r="AZ2144" s="174"/>
      <c r="BA2144" s="174"/>
      <c r="BB2144" s="174"/>
      <c r="BC2144" s="174"/>
      <c r="BD2144" s="174"/>
      <c r="BE2144" s="174"/>
      <c r="BF2144" s="174"/>
      <c r="BG2144" s="174"/>
      <c r="BH2144" s="174"/>
      <c r="BI2144" s="174"/>
      <c r="BJ2144" s="174"/>
      <c r="BK2144" s="174"/>
      <c r="BL2144" s="174"/>
      <c r="BM2144" s="174"/>
      <c r="BN2144" s="174"/>
      <c r="BO2144" s="174"/>
      <c r="BP2144" s="174"/>
      <c r="BQ2144" s="174"/>
      <c r="BR2144" s="174"/>
      <c r="BS2144" s="174"/>
      <c r="BT2144" s="174"/>
      <c r="BU2144" s="174"/>
      <c r="BV2144" s="174"/>
      <c r="BW2144" s="174"/>
      <c r="BX2144" s="174"/>
      <c r="BY2144" s="174"/>
      <c r="BZ2144" s="174"/>
      <c r="CA2144" s="174"/>
      <c r="CB2144" s="174"/>
      <c r="CC2144" s="174"/>
      <c r="CD2144" s="174"/>
      <c r="CE2144" s="174"/>
      <c r="CF2144" s="174"/>
      <c r="CG2144" s="174"/>
      <c r="CH2144" s="174"/>
      <c r="CI2144" s="174"/>
      <c r="CJ2144" s="174"/>
      <c r="CK2144" s="174"/>
      <c r="CL2144" s="174"/>
      <c r="CM2144" s="174"/>
      <c r="CN2144" s="174"/>
      <c r="CO2144" s="174"/>
      <c r="CP2144" s="174"/>
      <c r="CQ2144" s="174"/>
      <c r="CR2144" s="174"/>
      <c r="CS2144" s="174"/>
      <c r="CT2144" s="174"/>
      <c r="CU2144" s="174"/>
      <c r="CV2144" s="174"/>
      <c r="CW2144" s="174"/>
      <c r="CX2144" s="174"/>
      <c r="CY2144" s="174"/>
      <c r="CZ2144" s="174"/>
      <c r="DA2144" s="174"/>
      <c r="DB2144" s="174"/>
      <c r="DC2144" s="174"/>
      <c r="DD2144" s="174"/>
      <c r="DE2144" s="174"/>
      <c r="DF2144" s="174"/>
      <c r="DG2144" s="174"/>
      <c r="DH2144" s="174"/>
      <c r="DI2144" s="174"/>
      <c r="DJ2144" s="174"/>
      <c r="DK2144" s="174"/>
      <c r="DL2144" s="174"/>
      <c r="DM2144" s="174"/>
      <c r="DN2144" s="174"/>
      <c r="DO2144" s="174"/>
      <c r="DP2144" s="174"/>
      <c r="DQ2144" s="174"/>
      <c r="DR2144" s="174"/>
      <c r="DS2144" s="174"/>
      <c r="DT2144" s="174"/>
      <c r="DU2144" s="174"/>
      <c r="DV2144" s="174"/>
      <c r="DW2144" s="174"/>
      <c r="DX2144" s="174"/>
      <c r="DY2144" s="174"/>
      <c r="DZ2144" s="174"/>
      <c r="EA2144" s="174"/>
      <c r="EB2144" s="174"/>
      <c r="EC2144" s="174"/>
      <c r="ED2144" s="174"/>
      <c r="EE2144" s="174"/>
      <c r="EF2144" s="174"/>
      <c r="EG2144" s="174"/>
      <c r="EH2144" s="174"/>
      <c r="EI2144" s="174"/>
      <c r="EJ2144" s="174"/>
      <c r="EK2144" s="174"/>
      <c r="EL2144" s="174"/>
      <c r="EM2144" s="174"/>
      <c r="EN2144" s="174"/>
      <c r="EO2144" s="174"/>
      <c r="EP2144" s="174"/>
      <c r="EQ2144" s="174"/>
      <c r="ER2144" s="174"/>
      <c r="ES2144" s="174"/>
      <c r="ET2144" s="174"/>
      <c r="EU2144" s="174"/>
      <c r="EV2144" s="174"/>
      <c r="EW2144" s="174"/>
      <c r="EX2144" s="174"/>
      <c r="EY2144" s="174"/>
      <c r="EZ2144" s="174"/>
      <c r="FA2144" s="174"/>
      <c r="FB2144" s="174"/>
      <c r="FC2144" s="174"/>
      <c r="FD2144" s="174"/>
      <c r="FE2144" s="174"/>
      <c r="FF2144" s="174"/>
      <c r="FG2144" s="174"/>
      <c r="FH2144" s="174"/>
      <c r="FI2144" s="174"/>
      <c r="FJ2144" s="174"/>
      <c r="FK2144" s="174"/>
      <c r="FL2144" s="174"/>
      <c r="FM2144" s="174"/>
      <c r="FN2144" s="174"/>
      <c r="FO2144" s="174"/>
      <c r="FP2144" s="174"/>
      <c r="FQ2144" s="174"/>
      <c r="FR2144" s="174"/>
      <c r="FS2144" s="174"/>
      <c r="FT2144" s="174"/>
      <c r="FU2144" s="174"/>
      <c r="FV2144" s="174"/>
      <c r="FW2144" s="174"/>
      <c r="FX2144" s="174"/>
      <c r="FY2144" s="174"/>
      <c r="FZ2144" s="174"/>
      <c r="GA2144" s="174"/>
      <c r="GB2144" s="174"/>
      <c r="GC2144" s="174"/>
      <c r="GD2144" s="174"/>
      <c r="GE2144" s="174"/>
      <c r="GF2144" s="174"/>
      <c r="GG2144" s="174"/>
      <c r="GH2144" s="174"/>
      <c r="GI2144" s="174"/>
      <c r="GJ2144" s="174"/>
      <c r="GK2144" s="174"/>
      <c r="GL2144" s="174"/>
      <c r="GM2144" s="174"/>
      <c r="GN2144" s="174"/>
      <c r="GO2144" s="174"/>
      <c r="GP2144" s="174"/>
      <c r="GQ2144" s="174"/>
      <c r="GR2144" s="174"/>
      <c r="GS2144" s="174"/>
      <c r="GT2144" s="174"/>
      <c r="GU2144" s="174"/>
      <c r="GV2144" s="174"/>
      <c r="GW2144" s="174"/>
      <c r="GX2144" s="174"/>
      <c r="GY2144" s="174"/>
      <c r="GZ2144" s="174"/>
      <c r="HA2144" s="174"/>
      <c r="HB2144" s="174"/>
      <c r="HC2144" s="174"/>
      <c r="HD2144" s="174"/>
      <c r="HE2144" s="174"/>
      <c r="HF2144" s="174"/>
      <c r="HG2144" s="174"/>
      <c r="HH2144" s="174"/>
      <c r="HI2144" s="174"/>
      <c r="HJ2144" s="174"/>
      <c r="HK2144" s="174"/>
      <c r="HL2144" s="174"/>
      <c r="HM2144" s="174"/>
      <c r="HN2144" s="174"/>
      <c r="HO2144" s="174"/>
      <c r="HP2144" s="174"/>
      <c r="HQ2144" s="174"/>
      <c r="HR2144" s="174"/>
      <c r="HS2144" s="174"/>
      <c r="HT2144" s="174"/>
      <c r="HU2144" s="174"/>
      <c r="HV2144" s="174"/>
      <c r="HW2144" s="174"/>
      <c r="HX2144" s="174"/>
      <c r="HY2144" s="174"/>
      <c r="HZ2144" s="174"/>
      <c r="IA2144" s="174"/>
      <c r="IB2144" s="174"/>
      <c r="IC2144" s="174"/>
      <c r="ID2144" s="174"/>
      <c r="IE2144" s="174"/>
      <c r="IF2144" s="174"/>
      <c r="IG2144" s="174"/>
      <c r="IH2144" s="174"/>
      <c r="II2144" s="174"/>
      <c r="IJ2144" s="174"/>
      <c r="IK2144" s="174"/>
      <c r="IL2144" s="174"/>
      <c r="IM2144" s="174"/>
      <c r="IN2144" s="174"/>
      <c r="IO2144" s="174"/>
      <c r="IP2144" s="174"/>
      <c r="IQ2144" s="174"/>
      <c r="IR2144" s="174"/>
      <c r="IS2144" s="174"/>
      <c r="IT2144" s="174"/>
      <c r="IU2144" s="174"/>
      <c r="IV2144" s="174"/>
      <c r="IW2144" s="174"/>
      <c r="IX2144" s="174"/>
      <c r="IY2144" s="174"/>
      <c r="IZ2144" s="174"/>
      <c r="JA2144" s="174"/>
    </row>
    <row r="2145" spans="1:261" s="1031" customFormat="1" ht="45" x14ac:dyDescent="0.25">
      <c r="A2145" s="297"/>
      <c r="B2145" s="297">
        <v>1</v>
      </c>
      <c r="C2145" s="704" t="s">
        <v>298</v>
      </c>
      <c r="D2145" s="238"/>
      <c r="E2145" s="238"/>
      <c r="F2145" s="2194">
        <f t="shared" si="809"/>
        <v>24243</v>
      </c>
      <c r="G2145" s="912">
        <f t="shared" si="809"/>
        <v>2020.25</v>
      </c>
      <c r="H2145" s="912">
        <f t="shared" si="809"/>
        <v>1248</v>
      </c>
      <c r="I2145" s="2375">
        <f t="shared" si="809"/>
        <v>61.774532854844701</v>
      </c>
      <c r="J2145" s="2991"/>
      <c r="K2145" s="2991"/>
      <c r="L2145" s="2992"/>
      <c r="M2145" s="2992"/>
      <c r="N2145" s="2992"/>
      <c r="O2145" s="2992"/>
      <c r="P2145" s="2992"/>
      <c r="Q2145" s="2992"/>
      <c r="R2145" s="3288"/>
      <c r="S2145" s="3288"/>
      <c r="T2145" s="3288"/>
      <c r="U2145" s="3289"/>
      <c r="V2145" s="3288"/>
      <c r="W2145" s="3288"/>
      <c r="X2145" s="3290"/>
      <c r="Y2145" s="3290"/>
      <c r="Z2145" s="3288"/>
      <c r="AA2145" s="1116">
        <f t="shared" ref="AA2145" si="815">AA2076</f>
        <v>0</v>
      </c>
      <c r="AB2145" s="3078"/>
      <c r="AC2145" s="2587"/>
      <c r="AD2145" s="3494"/>
      <c r="AE2145" s="174"/>
      <c r="AF2145" s="174"/>
      <c r="AG2145" s="174"/>
      <c r="AH2145" s="174"/>
      <c r="AI2145" s="174"/>
      <c r="AJ2145" s="174"/>
      <c r="AK2145" s="174"/>
      <c r="AL2145" s="174"/>
      <c r="AM2145" s="174"/>
      <c r="AN2145" s="174"/>
      <c r="AO2145" s="174"/>
      <c r="AP2145" s="174"/>
      <c r="AQ2145" s="174"/>
      <c r="AR2145" s="174"/>
      <c r="AS2145" s="174"/>
      <c r="AT2145" s="174"/>
      <c r="AU2145" s="174"/>
      <c r="AV2145" s="174"/>
      <c r="AW2145" s="174"/>
      <c r="AX2145" s="174"/>
      <c r="AY2145" s="174"/>
      <c r="AZ2145" s="174"/>
      <c r="BA2145" s="174"/>
      <c r="BB2145" s="174"/>
      <c r="BC2145" s="174"/>
      <c r="BD2145" s="174"/>
      <c r="BE2145" s="174"/>
      <c r="BF2145" s="174"/>
      <c r="BG2145" s="174"/>
      <c r="BH2145" s="174"/>
      <c r="BI2145" s="174"/>
      <c r="BJ2145" s="174"/>
      <c r="BK2145" s="174"/>
      <c r="BL2145" s="174"/>
      <c r="BM2145" s="174"/>
      <c r="BN2145" s="174"/>
      <c r="BO2145" s="174"/>
      <c r="BP2145" s="174"/>
      <c r="BQ2145" s="174"/>
      <c r="BR2145" s="174"/>
      <c r="BS2145" s="174"/>
      <c r="BT2145" s="174"/>
      <c r="BU2145" s="174"/>
      <c r="BV2145" s="174"/>
      <c r="BW2145" s="174"/>
      <c r="BX2145" s="174"/>
      <c r="BY2145" s="174"/>
      <c r="BZ2145" s="174"/>
      <c r="CA2145" s="174"/>
      <c r="CB2145" s="174"/>
      <c r="CC2145" s="174"/>
      <c r="CD2145" s="174"/>
      <c r="CE2145" s="174"/>
      <c r="CF2145" s="174"/>
      <c r="CG2145" s="174"/>
      <c r="CH2145" s="174"/>
      <c r="CI2145" s="174"/>
      <c r="CJ2145" s="174"/>
      <c r="CK2145" s="174"/>
      <c r="CL2145" s="174"/>
      <c r="CM2145" s="174"/>
      <c r="CN2145" s="174"/>
      <c r="CO2145" s="174"/>
      <c r="CP2145" s="174"/>
      <c r="CQ2145" s="174"/>
      <c r="CR2145" s="174"/>
      <c r="CS2145" s="174"/>
      <c r="CT2145" s="174"/>
      <c r="CU2145" s="174"/>
      <c r="CV2145" s="174"/>
      <c r="CW2145" s="174"/>
      <c r="CX2145" s="174"/>
      <c r="CY2145" s="174"/>
      <c r="CZ2145" s="174"/>
      <c r="DA2145" s="174"/>
      <c r="DB2145" s="174"/>
      <c r="DC2145" s="174"/>
      <c r="DD2145" s="174"/>
      <c r="DE2145" s="174"/>
      <c r="DF2145" s="174"/>
      <c r="DG2145" s="174"/>
      <c r="DH2145" s="174"/>
      <c r="DI2145" s="174"/>
      <c r="DJ2145" s="174"/>
      <c r="DK2145" s="174"/>
      <c r="DL2145" s="174"/>
      <c r="DM2145" s="174"/>
      <c r="DN2145" s="174"/>
      <c r="DO2145" s="174"/>
      <c r="DP2145" s="174"/>
      <c r="DQ2145" s="174"/>
      <c r="DR2145" s="174"/>
      <c r="DS2145" s="174"/>
      <c r="DT2145" s="174"/>
      <c r="DU2145" s="174"/>
      <c r="DV2145" s="174"/>
      <c r="DW2145" s="174"/>
      <c r="DX2145" s="174"/>
      <c r="DY2145" s="174"/>
      <c r="DZ2145" s="174"/>
      <c r="EA2145" s="174"/>
      <c r="EB2145" s="174"/>
      <c r="EC2145" s="174"/>
      <c r="ED2145" s="174"/>
      <c r="EE2145" s="174"/>
      <c r="EF2145" s="174"/>
      <c r="EG2145" s="174"/>
      <c r="EH2145" s="174"/>
      <c r="EI2145" s="174"/>
      <c r="EJ2145" s="174"/>
      <c r="EK2145" s="174"/>
      <c r="EL2145" s="174"/>
      <c r="EM2145" s="174"/>
      <c r="EN2145" s="174"/>
      <c r="EO2145" s="174"/>
      <c r="EP2145" s="174"/>
      <c r="EQ2145" s="174"/>
      <c r="ER2145" s="174"/>
      <c r="ES2145" s="174"/>
      <c r="ET2145" s="174"/>
      <c r="EU2145" s="174"/>
      <c r="EV2145" s="174"/>
      <c r="EW2145" s="174"/>
      <c r="EX2145" s="174"/>
      <c r="EY2145" s="174"/>
      <c r="EZ2145" s="174"/>
      <c r="FA2145" s="174"/>
      <c r="FB2145" s="174"/>
      <c r="FC2145" s="174"/>
      <c r="FD2145" s="174"/>
      <c r="FE2145" s="174"/>
      <c r="FF2145" s="174"/>
      <c r="FG2145" s="174"/>
      <c r="FH2145" s="174"/>
      <c r="FI2145" s="174"/>
      <c r="FJ2145" s="174"/>
      <c r="FK2145" s="174"/>
      <c r="FL2145" s="174"/>
      <c r="FM2145" s="174"/>
      <c r="FN2145" s="174"/>
      <c r="FO2145" s="174"/>
      <c r="FP2145" s="174"/>
      <c r="FQ2145" s="174"/>
      <c r="FR2145" s="174"/>
      <c r="FS2145" s="174"/>
      <c r="FT2145" s="174"/>
      <c r="FU2145" s="174"/>
      <c r="FV2145" s="174"/>
      <c r="FW2145" s="174"/>
      <c r="FX2145" s="174"/>
      <c r="FY2145" s="174"/>
      <c r="FZ2145" s="174"/>
      <c r="GA2145" s="174"/>
      <c r="GB2145" s="174"/>
      <c r="GC2145" s="174"/>
      <c r="GD2145" s="174"/>
      <c r="GE2145" s="174"/>
      <c r="GF2145" s="174"/>
      <c r="GG2145" s="174"/>
      <c r="GH2145" s="174"/>
      <c r="GI2145" s="174"/>
      <c r="GJ2145" s="174"/>
      <c r="GK2145" s="174"/>
      <c r="GL2145" s="174"/>
      <c r="GM2145" s="174"/>
      <c r="GN2145" s="174"/>
      <c r="GO2145" s="174"/>
      <c r="GP2145" s="174"/>
      <c r="GQ2145" s="174"/>
      <c r="GR2145" s="174"/>
      <c r="GS2145" s="174"/>
      <c r="GT2145" s="174"/>
      <c r="GU2145" s="174"/>
      <c r="GV2145" s="174"/>
      <c r="GW2145" s="174"/>
      <c r="GX2145" s="174"/>
      <c r="GY2145" s="174"/>
      <c r="GZ2145" s="174"/>
      <c r="HA2145" s="174"/>
      <c r="HB2145" s="174"/>
      <c r="HC2145" s="174"/>
      <c r="HD2145" s="174"/>
      <c r="HE2145" s="174"/>
      <c r="HF2145" s="174"/>
      <c r="HG2145" s="174"/>
      <c r="HH2145" s="174"/>
      <c r="HI2145" s="174"/>
      <c r="HJ2145" s="174"/>
      <c r="HK2145" s="174"/>
      <c r="HL2145" s="174"/>
      <c r="HM2145" s="174"/>
      <c r="HN2145" s="174"/>
      <c r="HO2145" s="174"/>
      <c r="HP2145" s="174"/>
      <c r="HQ2145" s="174"/>
      <c r="HR2145" s="174"/>
      <c r="HS2145" s="174"/>
      <c r="HT2145" s="174"/>
      <c r="HU2145" s="174"/>
      <c r="HV2145" s="174"/>
      <c r="HW2145" s="174"/>
      <c r="HX2145" s="174"/>
      <c r="HY2145" s="174"/>
      <c r="HZ2145" s="174"/>
      <c r="IA2145" s="174"/>
      <c r="IB2145" s="174"/>
      <c r="IC2145" s="174"/>
      <c r="ID2145" s="174"/>
      <c r="IE2145" s="174"/>
      <c r="IF2145" s="174"/>
      <c r="IG2145" s="174"/>
      <c r="IH2145" s="174"/>
      <c r="II2145" s="174"/>
      <c r="IJ2145" s="174"/>
      <c r="IK2145" s="174"/>
      <c r="IL2145" s="174"/>
      <c r="IM2145" s="174"/>
      <c r="IN2145" s="174"/>
      <c r="IO2145" s="174"/>
      <c r="IP2145" s="174"/>
      <c r="IQ2145" s="174"/>
      <c r="IR2145" s="174"/>
      <c r="IS2145" s="174"/>
      <c r="IT2145" s="174"/>
      <c r="IU2145" s="174"/>
      <c r="IV2145" s="174"/>
      <c r="IW2145" s="174"/>
      <c r="IX2145" s="174"/>
      <c r="IY2145" s="174"/>
      <c r="IZ2145" s="174"/>
      <c r="JA2145" s="174"/>
    </row>
    <row r="2146" spans="1:261" s="1031" customFormat="1" ht="105" x14ac:dyDescent="0.25">
      <c r="A2146" s="297"/>
      <c r="B2146" s="297"/>
      <c r="C2146" s="704" t="s">
        <v>548</v>
      </c>
      <c r="D2146" s="238"/>
      <c r="E2146" s="238"/>
      <c r="F2146" s="2194">
        <f t="shared" si="809"/>
        <v>5000</v>
      </c>
      <c r="G2146" s="912">
        <f t="shared" si="809"/>
        <v>416.66666666666669</v>
      </c>
      <c r="H2146" s="912">
        <f t="shared" si="809"/>
        <v>346</v>
      </c>
      <c r="I2146" s="2375">
        <f t="shared" si="809"/>
        <v>0</v>
      </c>
      <c r="J2146" s="2991"/>
      <c r="K2146" s="2991"/>
      <c r="L2146" s="2992"/>
      <c r="M2146" s="2992"/>
      <c r="N2146" s="2992"/>
      <c r="O2146" s="2992"/>
      <c r="P2146" s="2992"/>
      <c r="Q2146" s="2992"/>
      <c r="R2146" s="3288"/>
      <c r="S2146" s="3288"/>
      <c r="T2146" s="3288"/>
      <c r="U2146" s="3289"/>
      <c r="V2146" s="3288"/>
      <c r="W2146" s="3288"/>
      <c r="X2146" s="3290"/>
      <c r="Y2146" s="3290"/>
      <c r="Z2146" s="3288"/>
      <c r="AA2146" s="1116">
        <f t="shared" ref="AA2146" si="816">AA2077</f>
        <v>0</v>
      </c>
      <c r="AB2146" s="3078"/>
      <c r="AC2146" s="2587"/>
      <c r="AD2146" s="3494"/>
      <c r="AE2146" s="174"/>
      <c r="AF2146" s="174"/>
      <c r="AG2146" s="174"/>
      <c r="AH2146" s="174"/>
      <c r="AI2146" s="174"/>
      <c r="AJ2146" s="174"/>
      <c r="AK2146" s="174"/>
      <c r="AL2146" s="174"/>
      <c r="AM2146" s="174"/>
      <c r="AN2146" s="174"/>
      <c r="AO2146" s="174"/>
      <c r="AP2146" s="174"/>
      <c r="AQ2146" s="174"/>
      <c r="AR2146" s="174"/>
      <c r="AS2146" s="174"/>
      <c r="AT2146" s="174"/>
      <c r="AU2146" s="174"/>
      <c r="AV2146" s="174"/>
      <c r="AW2146" s="174"/>
      <c r="AX2146" s="174"/>
      <c r="AY2146" s="174"/>
      <c r="AZ2146" s="174"/>
      <c r="BA2146" s="174"/>
      <c r="BB2146" s="174"/>
      <c r="BC2146" s="174"/>
      <c r="BD2146" s="174"/>
      <c r="BE2146" s="174"/>
      <c r="BF2146" s="174"/>
      <c r="BG2146" s="174"/>
      <c r="BH2146" s="174"/>
      <c r="BI2146" s="174"/>
      <c r="BJ2146" s="174"/>
      <c r="BK2146" s="174"/>
      <c r="BL2146" s="174"/>
      <c r="BM2146" s="174"/>
      <c r="BN2146" s="174"/>
      <c r="BO2146" s="174"/>
      <c r="BP2146" s="174"/>
      <c r="BQ2146" s="174"/>
      <c r="BR2146" s="174"/>
      <c r="BS2146" s="174"/>
      <c r="BT2146" s="174"/>
      <c r="BU2146" s="174"/>
      <c r="BV2146" s="174"/>
      <c r="BW2146" s="174"/>
      <c r="BX2146" s="174"/>
      <c r="BY2146" s="174"/>
      <c r="BZ2146" s="174"/>
      <c r="CA2146" s="174"/>
      <c r="CB2146" s="174"/>
      <c r="CC2146" s="174"/>
      <c r="CD2146" s="174"/>
      <c r="CE2146" s="174"/>
      <c r="CF2146" s="174"/>
      <c r="CG2146" s="174"/>
      <c r="CH2146" s="174"/>
      <c r="CI2146" s="174"/>
      <c r="CJ2146" s="174"/>
      <c r="CK2146" s="174"/>
      <c r="CL2146" s="174"/>
      <c r="CM2146" s="174"/>
      <c r="CN2146" s="174"/>
      <c r="CO2146" s="174"/>
      <c r="CP2146" s="174"/>
      <c r="CQ2146" s="174"/>
      <c r="CR2146" s="174"/>
      <c r="CS2146" s="174"/>
      <c r="CT2146" s="174"/>
      <c r="CU2146" s="174"/>
      <c r="CV2146" s="174"/>
      <c r="CW2146" s="174"/>
      <c r="CX2146" s="174"/>
      <c r="CY2146" s="174"/>
      <c r="CZ2146" s="174"/>
      <c r="DA2146" s="174"/>
      <c r="DB2146" s="174"/>
      <c r="DC2146" s="174"/>
      <c r="DD2146" s="174"/>
      <c r="DE2146" s="174"/>
      <c r="DF2146" s="174"/>
      <c r="DG2146" s="174"/>
      <c r="DH2146" s="174"/>
      <c r="DI2146" s="174"/>
      <c r="DJ2146" s="174"/>
      <c r="DK2146" s="174"/>
      <c r="DL2146" s="174"/>
      <c r="DM2146" s="174"/>
      <c r="DN2146" s="174"/>
      <c r="DO2146" s="174"/>
      <c r="DP2146" s="174"/>
      <c r="DQ2146" s="174"/>
      <c r="DR2146" s="174"/>
      <c r="DS2146" s="174"/>
      <c r="DT2146" s="174"/>
      <c r="DU2146" s="174"/>
      <c r="DV2146" s="174"/>
      <c r="DW2146" s="174"/>
      <c r="DX2146" s="174"/>
      <c r="DY2146" s="174"/>
      <c r="DZ2146" s="174"/>
      <c r="EA2146" s="174"/>
      <c r="EB2146" s="174"/>
      <c r="EC2146" s="174"/>
      <c r="ED2146" s="174"/>
      <c r="EE2146" s="174"/>
      <c r="EF2146" s="174"/>
      <c r="EG2146" s="174"/>
      <c r="EH2146" s="174"/>
      <c r="EI2146" s="174"/>
      <c r="EJ2146" s="174"/>
      <c r="EK2146" s="174"/>
      <c r="EL2146" s="174"/>
      <c r="EM2146" s="174"/>
      <c r="EN2146" s="174"/>
      <c r="EO2146" s="174"/>
      <c r="EP2146" s="174"/>
      <c r="EQ2146" s="174"/>
      <c r="ER2146" s="174"/>
      <c r="ES2146" s="174"/>
      <c r="ET2146" s="174"/>
      <c r="EU2146" s="174"/>
      <c r="EV2146" s="174"/>
      <c r="EW2146" s="174"/>
      <c r="EX2146" s="174"/>
      <c r="EY2146" s="174"/>
      <c r="EZ2146" s="174"/>
      <c r="FA2146" s="174"/>
      <c r="FB2146" s="174"/>
      <c r="FC2146" s="174"/>
      <c r="FD2146" s="174"/>
      <c r="FE2146" s="174"/>
      <c r="FF2146" s="174"/>
      <c r="FG2146" s="174"/>
      <c r="FH2146" s="174"/>
      <c r="FI2146" s="174"/>
      <c r="FJ2146" s="174"/>
      <c r="FK2146" s="174"/>
      <c r="FL2146" s="174"/>
      <c r="FM2146" s="174"/>
      <c r="FN2146" s="174"/>
      <c r="FO2146" s="174"/>
      <c r="FP2146" s="174"/>
      <c r="FQ2146" s="174"/>
      <c r="FR2146" s="174"/>
      <c r="FS2146" s="174"/>
      <c r="FT2146" s="174"/>
      <c r="FU2146" s="174"/>
      <c r="FV2146" s="174"/>
      <c r="FW2146" s="174"/>
      <c r="FX2146" s="174"/>
      <c r="FY2146" s="174"/>
      <c r="FZ2146" s="174"/>
      <c r="GA2146" s="174"/>
      <c r="GB2146" s="174"/>
      <c r="GC2146" s="174"/>
      <c r="GD2146" s="174"/>
      <c r="GE2146" s="174"/>
      <c r="GF2146" s="174"/>
      <c r="GG2146" s="174"/>
      <c r="GH2146" s="174"/>
      <c r="GI2146" s="174"/>
      <c r="GJ2146" s="174"/>
      <c r="GK2146" s="174"/>
      <c r="GL2146" s="174"/>
      <c r="GM2146" s="174"/>
      <c r="GN2146" s="174"/>
      <c r="GO2146" s="174"/>
      <c r="GP2146" s="174"/>
      <c r="GQ2146" s="174"/>
      <c r="GR2146" s="174"/>
      <c r="GS2146" s="174"/>
      <c r="GT2146" s="174"/>
      <c r="GU2146" s="174"/>
      <c r="GV2146" s="174"/>
      <c r="GW2146" s="174"/>
      <c r="GX2146" s="174"/>
      <c r="GY2146" s="174"/>
      <c r="GZ2146" s="174"/>
      <c r="HA2146" s="174"/>
      <c r="HB2146" s="174"/>
      <c r="HC2146" s="174"/>
      <c r="HD2146" s="174"/>
      <c r="HE2146" s="174"/>
      <c r="HF2146" s="174"/>
      <c r="HG2146" s="174"/>
      <c r="HH2146" s="174"/>
      <c r="HI2146" s="174"/>
      <c r="HJ2146" s="174"/>
      <c r="HK2146" s="174"/>
      <c r="HL2146" s="174"/>
      <c r="HM2146" s="174"/>
      <c r="HN2146" s="174"/>
      <c r="HO2146" s="174"/>
      <c r="HP2146" s="174"/>
      <c r="HQ2146" s="174"/>
      <c r="HR2146" s="174"/>
      <c r="HS2146" s="174"/>
      <c r="HT2146" s="174"/>
      <c r="HU2146" s="174"/>
      <c r="HV2146" s="174"/>
      <c r="HW2146" s="174"/>
      <c r="HX2146" s="174"/>
      <c r="HY2146" s="174"/>
      <c r="HZ2146" s="174"/>
      <c r="IA2146" s="174"/>
      <c r="IB2146" s="174"/>
      <c r="IC2146" s="174"/>
      <c r="ID2146" s="174"/>
      <c r="IE2146" s="174"/>
      <c r="IF2146" s="174"/>
      <c r="IG2146" s="174"/>
      <c r="IH2146" s="174"/>
      <c r="II2146" s="174"/>
      <c r="IJ2146" s="174"/>
      <c r="IK2146" s="174"/>
      <c r="IL2146" s="174"/>
      <c r="IM2146" s="174"/>
      <c r="IN2146" s="174"/>
      <c r="IO2146" s="174"/>
      <c r="IP2146" s="174"/>
      <c r="IQ2146" s="174"/>
      <c r="IR2146" s="174"/>
      <c r="IS2146" s="174"/>
      <c r="IT2146" s="174"/>
      <c r="IU2146" s="174"/>
      <c r="IV2146" s="174"/>
      <c r="IW2146" s="174"/>
      <c r="IX2146" s="174"/>
      <c r="IY2146" s="174"/>
      <c r="IZ2146" s="174"/>
      <c r="JA2146" s="174"/>
    </row>
    <row r="2147" spans="1:261" s="1031" customFormat="1" ht="30" x14ac:dyDescent="0.25">
      <c r="A2147" s="297"/>
      <c r="B2147" s="297">
        <v>1</v>
      </c>
      <c r="C2147" s="704" t="s">
        <v>387</v>
      </c>
      <c r="D2147" s="238"/>
      <c r="E2147" s="238"/>
      <c r="F2147" s="2194">
        <f t="shared" ref="F2147:I2157" si="817">F2078</f>
        <v>1273</v>
      </c>
      <c r="G2147" s="912">
        <f t="shared" si="817"/>
        <v>106.08333333333333</v>
      </c>
      <c r="H2147" s="912">
        <f t="shared" si="817"/>
        <v>8</v>
      </c>
      <c r="I2147" s="2375">
        <f t="shared" si="817"/>
        <v>7.5412411626080127</v>
      </c>
      <c r="J2147" s="2991"/>
      <c r="K2147" s="2991"/>
      <c r="L2147" s="2992"/>
      <c r="M2147" s="2992"/>
      <c r="N2147" s="2992"/>
      <c r="O2147" s="2992"/>
      <c r="P2147" s="2992"/>
      <c r="Q2147" s="2992"/>
      <c r="R2147" s="3288"/>
      <c r="S2147" s="3288"/>
      <c r="T2147" s="3288"/>
      <c r="U2147" s="3289"/>
      <c r="V2147" s="3288"/>
      <c r="W2147" s="3288"/>
      <c r="X2147" s="3290"/>
      <c r="Y2147" s="3290"/>
      <c r="Z2147" s="3288"/>
      <c r="AA2147" s="1116">
        <f t="shared" ref="AA2147" si="818">AA2078</f>
        <v>0</v>
      </c>
      <c r="AB2147" s="3078"/>
      <c r="AC2147" s="2587"/>
      <c r="AD2147" s="3494"/>
      <c r="AE2147" s="174"/>
      <c r="AF2147" s="174"/>
      <c r="AG2147" s="174"/>
      <c r="AH2147" s="174"/>
      <c r="AI2147" s="174"/>
      <c r="AJ2147" s="174"/>
      <c r="AK2147" s="174"/>
      <c r="AL2147" s="174"/>
      <c r="AM2147" s="174"/>
      <c r="AN2147" s="174"/>
      <c r="AO2147" s="174"/>
      <c r="AP2147" s="174"/>
      <c r="AQ2147" s="174"/>
      <c r="AR2147" s="174"/>
      <c r="AS2147" s="174"/>
      <c r="AT2147" s="174"/>
      <c r="AU2147" s="174"/>
      <c r="AV2147" s="174"/>
      <c r="AW2147" s="174"/>
      <c r="AX2147" s="174"/>
      <c r="AY2147" s="174"/>
      <c r="AZ2147" s="174"/>
      <c r="BA2147" s="174"/>
      <c r="BB2147" s="174"/>
      <c r="BC2147" s="174"/>
      <c r="BD2147" s="174"/>
      <c r="BE2147" s="174"/>
      <c r="BF2147" s="174"/>
      <c r="BG2147" s="174"/>
      <c r="BH2147" s="174"/>
      <c r="BI2147" s="174"/>
      <c r="BJ2147" s="174"/>
      <c r="BK2147" s="174"/>
      <c r="BL2147" s="174"/>
      <c r="BM2147" s="174"/>
      <c r="BN2147" s="174"/>
      <c r="BO2147" s="174"/>
      <c r="BP2147" s="174"/>
      <c r="BQ2147" s="174"/>
      <c r="BR2147" s="174"/>
      <c r="BS2147" s="174"/>
      <c r="BT2147" s="174"/>
      <c r="BU2147" s="174"/>
      <c r="BV2147" s="174"/>
      <c r="BW2147" s="174"/>
      <c r="BX2147" s="174"/>
      <c r="BY2147" s="174"/>
      <c r="BZ2147" s="174"/>
      <c r="CA2147" s="174"/>
      <c r="CB2147" s="174"/>
      <c r="CC2147" s="174"/>
      <c r="CD2147" s="174"/>
      <c r="CE2147" s="174"/>
      <c r="CF2147" s="174"/>
      <c r="CG2147" s="174"/>
      <c r="CH2147" s="174"/>
      <c r="CI2147" s="174"/>
      <c r="CJ2147" s="174"/>
      <c r="CK2147" s="174"/>
      <c r="CL2147" s="174"/>
      <c r="CM2147" s="174"/>
      <c r="CN2147" s="174"/>
      <c r="CO2147" s="174"/>
      <c r="CP2147" s="174"/>
      <c r="CQ2147" s="174"/>
      <c r="CR2147" s="174"/>
      <c r="CS2147" s="174"/>
      <c r="CT2147" s="174"/>
      <c r="CU2147" s="174"/>
      <c r="CV2147" s="174"/>
      <c r="CW2147" s="174"/>
      <c r="CX2147" s="174"/>
      <c r="CY2147" s="174"/>
      <c r="CZ2147" s="174"/>
      <c r="DA2147" s="174"/>
      <c r="DB2147" s="174"/>
      <c r="DC2147" s="174"/>
      <c r="DD2147" s="174"/>
      <c r="DE2147" s="174"/>
      <c r="DF2147" s="174"/>
      <c r="DG2147" s="174"/>
      <c r="DH2147" s="174"/>
      <c r="DI2147" s="174"/>
      <c r="DJ2147" s="174"/>
      <c r="DK2147" s="174"/>
      <c r="DL2147" s="174"/>
      <c r="DM2147" s="174"/>
      <c r="DN2147" s="174"/>
      <c r="DO2147" s="174"/>
      <c r="DP2147" s="174"/>
      <c r="DQ2147" s="174"/>
      <c r="DR2147" s="174"/>
      <c r="DS2147" s="174"/>
      <c r="DT2147" s="174"/>
      <c r="DU2147" s="174"/>
      <c r="DV2147" s="174"/>
      <c r="DW2147" s="174"/>
      <c r="DX2147" s="174"/>
      <c r="DY2147" s="174"/>
      <c r="DZ2147" s="174"/>
      <c r="EA2147" s="174"/>
      <c r="EB2147" s="174"/>
      <c r="EC2147" s="174"/>
      <c r="ED2147" s="174"/>
      <c r="EE2147" s="174"/>
      <c r="EF2147" s="174"/>
      <c r="EG2147" s="174"/>
      <c r="EH2147" s="174"/>
      <c r="EI2147" s="174"/>
      <c r="EJ2147" s="174"/>
      <c r="EK2147" s="174"/>
      <c r="EL2147" s="174"/>
      <c r="EM2147" s="174"/>
      <c r="EN2147" s="174"/>
      <c r="EO2147" s="174"/>
      <c r="EP2147" s="174"/>
      <c r="EQ2147" s="174"/>
      <c r="ER2147" s="174"/>
      <c r="ES2147" s="174"/>
      <c r="ET2147" s="174"/>
      <c r="EU2147" s="174"/>
      <c r="EV2147" s="174"/>
      <c r="EW2147" s="174"/>
      <c r="EX2147" s="174"/>
      <c r="EY2147" s="174"/>
      <c r="EZ2147" s="174"/>
      <c r="FA2147" s="174"/>
      <c r="FB2147" s="174"/>
      <c r="FC2147" s="174"/>
      <c r="FD2147" s="174"/>
      <c r="FE2147" s="174"/>
      <c r="FF2147" s="174"/>
      <c r="FG2147" s="174"/>
      <c r="FH2147" s="174"/>
      <c r="FI2147" s="174"/>
      <c r="FJ2147" s="174"/>
      <c r="FK2147" s="174"/>
      <c r="FL2147" s="174"/>
      <c r="FM2147" s="174"/>
      <c r="FN2147" s="174"/>
      <c r="FO2147" s="174"/>
      <c r="FP2147" s="174"/>
      <c r="FQ2147" s="174"/>
      <c r="FR2147" s="174"/>
      <c r="FS2147" s="174"/>
      <c r="FT2147" s="174"/>
      <c r="FU2147" s="174"/>
      <c r="FV2147" s="174"/>
      <c r="FW2147" s="174"/>
      <c r="FX2147" s="174"/>
      <c r="FY2147" s="174"/>
      <c r="FZ2147" s="174"/>
      <c r="GA2147" s="174"/>
      <c r="GB2147" s="174"/>
      <c r="GC2147" s="174"/>
      <c r="GD2147" s="174"/>
      <c r="GE2147" s="174"/>
      <c r="GF2147" s="174"/>
      <c r="GG2147" s="174"/>
      <c r="GH2147" s="174"/>
      <c r="GI2147" s="174"/>
      <c r="GJ2147" s="174"/>
      <c r="GK2147" s="174"/>
      <c r="GL2147" s="174"/>
      <c r="GM2147" s="174"/>
      <c r="GN2147" s="174"/>
      <c r="GO2147" s="174"/>
      <c r="GP2147" s="174"/>
      <c r="GQ2147" s="174"/>
      <c r="GR2147" s="174"/>
      <c r="GS2147" s="174"/>
      <c r="GT2147" s="174"/>
      <c r="GU2147" s="174"/>
      <c r="GV2147" s="174"/>
      <c r="GW2147" s="174"/>
      <c r="GX2147" s="174"/>
      <c r="GY2147" s="174"/>
      <c r="GZ2147" s="174"/>
      <c r="HA2147" s="174"/>
      <c r="HB2147" s="174"/>
      <c r="HC2147" s="174"/>
      <c r="HD2147" s="174"/>
      <c r="HE2147" s="174"/>
      <c r="HF2147" s="174"/>
      <c r="HG2147" s="174"/>
      <c r="HH2147" s="174"/>
      <c r="HI2147" s="174"/>
      <c r="HJ2147" s="174"/>
      <c r="HK2147" s="174"/>
      <c r="HL2147" s="174"/>
      <c r="HM2147" s="174"/>
      <c r="HN2147" s="174"/>
      <c r="HO2147" s="174"/>
      <c r="HP2147" s="174"/>
      <c r="HQ2147" s="174"/>
      <c r="HR2147" s="174"/>
      <c r="HS2147" s="174"/>
      <c r="HT2147" s="174"/>
      <c r="HU2147" s="174"/>
      <c r="HV2147" s="174"/>
      <c r="HW2147" s="174"/>
      <c r="HX2147" s="174"/>
      <c r="HY2147" s="174"/>
      <c r="HZ2147" s="174"/>
      <c r="IA2147" s="174"/>
      <c r="IB2147" s="174"/>
      <c r="IC2147" s="174"/>
      <c r="ID2147" s="174"/>
      <c r="IE2147" s="174"/>
      <c r="IF2147" s="174"/>
      <c r="IG2147" s="174"/>
      <c r="IH2147" s="174"/>
      <c r="II2147" s="174"/>
      <c r="IJ2147" s="174"/>
      <c r="IK2147" s="174"/>
      <c r="IL2147" s="174"/>
      <c r="IM2147" s="174"/>
      <c r="IN2147" s="174"/>
      <c r="IO2147" s="174"/>
      <c r="IP2147" s="174"/>
      <c r="IQ2147" s="174"/>
      <c r="IR2147" s="174"/>
      <c r="IS2147" s="174"/>
      <c r="IT2147" s="174"/>
      <c r="IU2147" s="174"/>
      <c r="IV2147" s="174"/>
      <c r="IW2147" s="174"/>
      <c r="IX2147" s="174"/>
      <c r="IY2147" s="174"/>
      <c r="IZ2147" s="174"/>
      <c r="JA2147" s="174"/>
    </row>
    <row r="2148" spans="1:261" s="1031" customFormat="1" ht="29.25" x14ac:dyDescent="0.25">
      <c r="A2148" s="297"/>
      <c r="B2148" s="297">
        <v>1</v>
      </c>
      <c r="C2148" s="705" t="s">
        <v>135</v>
      </c>
      <c r="D2148" s="238"/>
      <c r="E2148" s="238"/>
      <c r="F2148" s="2194">
        <f t="shared" si="817"/>
        <v>16972</v>
      </c>
      <c r="G2148" s="912">
        <f t="shared" si="817"/>
        <v>1414.3333333333333</v>
      </c>
      <c r="H2148" s="912">
        <f t="shared" si="817"/>
        <v>820</v>
      </c>
      <c r="I2148" s="2375">
        <f t="shared" si="817"/>
        <v>57.977845863775634</v>
      </c>
      <c r="J2148" s="2991"/>
      <c r="K2148" s="2991"/>
      <c r="L2148" s="2992"/>
      <c r="M2148" s="2992"/>
      <c r="N2148" s="2992"/>
      <c r="O2148" s="2992"/>
      <c r="P2148" s="2992"/>
      <c r="Q2148" s="2992"/>
      <c r="R2148" s="3288"/>
      <c r="S2148" s="3288"/>
      <c r="T2148" s="3288"/>
      <c r="U2148" s="3289"/>
      <c r="V2148" s="3288"/>
      <c r="W2148" s="3288"/>
      <c r="X2148" s="3290"/>
      <c r="Y2148" s="3290"/>
      <c r="Z2148" s="3288"/>
      <c r="AA2148" s="1116">
        <f t="shared" ref="AA2148" si="819">AA2079</f>
        <v>0</v>
      </c>
      <c r="AB2148" s="3078"/>
      <c r="AC2148" s="2587"/>
      <c r="AD2148" s="3494"/>
      <c r="AE2148" s="174"/>
      <c r="AF2148" s="174"/>
      <c r="AG2148" s="174"/>
      <c r="AH2148" s="174"/>
      <c r="AI2148" s="174"/>
      <c r="AJ2148" s="174"/>
      <c r="AK2148" s="174"/>
      <c r="AL2148" s="174"/>
      <c r="AM2148" s="174"/>
      <c r="AN2148" s="174"/>
      <c r="AO2148" s="174"/>
      <c r="AP2148" s="174"/>
      <c r="AQ2148" s="174"/>
      <c r="AR2148" s="174"/>
      <c r="AS2148" s="174"/>
      <c r="AT2148" s="174"/>
      <c r="AU2148" s="174"/>
      <c r="AV2148" s="174"/>
      <c r="AW2148" s="174"/>
      <c r="AX2148" s="174"/>
      <c r="AY2148" s="174"/>
      <c r="AZ2148" s="174"/>
      <c r="BA2148" s="174"/>
      <c r="BB2148" s="174"/>
      <c r="BC2148" s="174"/>
      <c r="BD2148" s="174"/>
      <c r="BE2148" s="174"/>
      <c r="BF2148" s="174"/>
      <c r="BG2148" s="174"/>
      <c r="BH2148" s="174"/>
      <c r="BI2148" s="174"/>
      <c r="BJ2148" s="174"/>
      <c r="BK2148" s="174"/>
      <c r="BL2148" s="174"/>
      <c r="BM2148" s="174"/>
      <c r="BN2148" s="174"/>
      <c r="BO2148" s="174"/>
      <c r="BP2148" s="174"/>
      <c r="BQ2148" s="174"/>
      <c r="BR2148" s="174"/>
      <c r="BS2148" s="174"/>
      <c r="BT2148" s="174"/>
      <c r="BU2148" s="174"/>
      <c r="BV2148" s="174"/>
      <c r="BW2148" s="174"/>
      <c r="BX2148" s="174"/>
      <c r="BY2148" s="174"/>
      <c r="BZ2148" s="174"/>
      <c r="CA2148" s="174"/>
      <c r="CB2148" s="174"/>
      <c r="CC2148" s="174"/>
      <c r="CD2148" s="174"/>
      <c r="CE2148" s="174"/>
      <c r="CF2148" s="174"/>
      <c r="CG2148" s="174"/>
      <c r="CH2148" s="174"/>
      <c r="CI2148" s="174"/>
      <c r="CJ2148" s="174"/>
      <c r="CK2148" s="174"/>
      <c r="CL2148" s="174"/>
      <c r="CM2148" s="174"/>
      <c r="CN2148" s="174"/>
      <c r="CO2148" s="174"/>
      <c r="CP2148" s="174"/>
      <c r="CQ2148" s="174"/>
      <c r="CR2148" s="174"/>
      <c r="CS2148" s="174"/>
      <c r="CT2148" s="174"/>
      <c r="CU2148" s="174"/>
      <c r="CV2148" s="174"/>
      <c r="CW2148" s="174"/>
      <c r="CX2148" s="174"/>
      <c r="CY2148" s="174"/>
      <c r="CZ2148" s="174"/>
      <c r="DA2148" s="174"/>
      <c r="DB2148" s="174"/>
      <c r="DC2148" s="174"/>
      <c r="DD2148" s="174"/>
      <c r="DE2148" s="174"/>
      <c r="DF2148" s="174"/>
      <c r="DG2148" s="174"/>
      <c r="DH2148" s="174"/>
      <c r="DI2148" s="174"/>
      <c r="DJ2148" s="174"/>
      <c r="DK2148" s="174"/>
      <c r="DL2148" s="174"/>
      <c r="DM2148" s="174"/>
      <c r="DN2148" s="174"/>
      <c r="DO2148" s="174"/>
      <c r="DP2148" s="174"/>
      <c r="DQ2148" s="174"/>
      <c r="DR2148" s="174"/>
      <c r="DS2148" s="174"/>
      <c r="DT2148" s="174"/>
      <c r="DU2148" s="174"/>
      <c r="DV2148" s="174"/>
      <c r="DW2148" s="174"/>
      <c r="DX2148" s="174"/>
      <c r="DY2148" s="174"/>
      <c r="DZ2148" s="174"/>
      <c r="EA2148" s="174"/>
      <c r="EB2148" s="174"/>
      <c r="EC2148" s="174"/>
      <c r="ED2148" s="174"/>
      <c r="EE2148" s="174"/>
      <c r="EF2148" s="174"/>
      <c r="EG2148" s="174"/>
      <c r="EH2148" s="174"/>
      <c r="EI2148" s="174"/>
      <c r="EJ2148" s="174"/>
      <c r="EK2148" s="174"/>
      <c r="EL2148" s="174"/>
      <c r="EM2148" s="174"/>
      <c r="EN2148" s="174"/>
      <c r="EO2148" s="174"/>
      <c r="EP2148" s="174"/>
      <c r="EQ2148" s="174"/>
      <c r="ER2148" s="174"/>
      <c r="ES2148" s="174"/>
      <c r="ET2148" s="174"/>
      <c r="EU2148" s="174"/>
      <c r="EV2148" s="174"/>
      <c r="EW2148" s="174"/>
      <c r="EX2148" s="174"/>
      <c r="EY2148" s="174"/>
      <c r="EZ2148" s="174"/>
      <c r="FA2148" s="174"/>
      <c r="FB2148" s="174"/>
      <c r="FC2148" s="174"/>
      <c r="FD2148" s="174"/>
      <c r="FE2148" s="174"/>
      <c r="FF2148" s="174"/>
      <c r="FG2148" s="174"/>
      <c r="FH2148" s="174"/>
      <c r="FI2148" s="174"/>
      <c r="FJ2148" s="174"/>
      <c r="FK2148" s="174"/>
      <c r="FL2148" s="174"/>
      <c r="FM2148" s="174"/>
      <c r="FN2148" s="174"/>
      <c r="FO2148" s="174"/>
      <c r="FP2148" s="174"/>
      <c r="FQ2148" s="174"/>
      <c r="FR2148" s="174"/>
      <c r="FS2148" s="174"/>
      <c r="FT2148" s="174"/>
      <c r="FU2148" s="174"/>
      <c r="FV2148" s="174"/>
      <c r="FW2148" s="174"/>
      <c r="FX2148" s="174"/>
      <c r="FY2148" s="174"/>
      <c r="FZ2148" s="174"/>
      <c r="GA2148" s="174"/>
      <c r="GB2148" s="174"/>
      <c r="GC2148" s="174"/>
      <c r="GD2148" s="174"/>
      <c r="GE2148" s="174"/>
      <c r="GF2148" s="174"/>
      <c r="GG2148" s="174"/>
      <c r="GH2148" s="174"/>
      <c r="GI2148" s="174"/>
      <c r="GJ2148" s="174"/>
      <c r="GK2148" s="174"/>
      <c r="GL2148" s="174"/>
      <c r="GM2148" s="174"/>
      <c r="GN2148" s="174"/>
      <c r="GO2148" s="174"/>
      <c r="GP2148" s="174"/>
      <c r="GQ2148" s="174"/>
      <c r="GR2148" s="174"/>
      <c r="GS2148" s="174"/>
      <c r="GT2148" s="174"/>
      <c r="GU2148" s="174"/>
      <c r="GV2148" s="174"/>
      <c r="GW2148" s="174"/>
      <c r="GX2148" s="174"/>
      <c r="GY2148" s="174"/>
      <c r="GZ2148" s="174"/>
      <c r="HA2148" s="174"/>
      <c r="HB2148" s="174"/>
      <c r="HC2148" s="174"/>
      <c r="HD2148" s="174"/>
      <c r="HE2148" s="174"/>
      <c r="HF2148" s="174"/>
      <c r="HG2148" s="174"/>
      <c r="HH2148" s="174"/>
      <c r="HI2148" s="174"/>
      <c r="HJ2148" s="174"/>
      <c r="HK2148" s="174"/>
      <c r="HL2148" s="174"/>
      <c r="HM2148" s="174"/>
      <c r="HN2148" s="174"/>
      <c r="HO2148" s="174"/>
      <c r="HP2148" s="174"/>
      <c r="HQ2148" s="174"/>
      <c r="HR2148" s="174"/>
      <c r="HS2148" s="174"/>
      <c r="HT2148" s="174"/>
      <c r="HU2148" s="174"/>
      <c r="HV2148" s="174"/>
      <c r="HW2148" s="174"/>
      <c r="HX2148" s="174"/>
      <c r="HY2148" s="174"/>
      <c r="HZ2148" s="174"/>
      <c r="IA2148" s="174"/>
      <c r="IB2148" s="174"/>
      <c r="IC2148" s="174"/>
      <c r="ID2148" s="174"/>
      <c r="IE2148" s="174"/>
      <c r="IF2148" s="174"/>
      <c r="IG2148" s="174"/>
      <c r="IH2148" s="174"/>
      <c r="II2148" s="174"/>
      <c r="IJ2148" s="174"/>
      <c r="IK2148" s="174"/>
      <c r="IL2148" s="174"/>
      <c r="IM2148" s="174"/>
      <c r="IN2148" s="174"/>
      <c r="IO2148" s="174"/>
      <c r="IP2148" s="174"/>
      <c r="IQ2148" s="174"/>
      <c r="IR2148" s="174"/>
      <c r="IS2148" s="174"/>
      <c r="IT2148" s="174"/>
      <c r="IU2148" s="174"/>
      <c r="IV2148" s="174"/>
      <c r="IW2148" s="174"/>
      <c r="IX2148" s="174"/>
      <c r="IY2148" s="174"/>
      <c r="IZ2148" s="174"/>
      <c r="JA2148" s="174"/>
    </row>
    <row r="2149" spans="1:261" s="1031" customFormat="1" x14ac:dyDescent="0.25">
      <c r="A2149" s="297"/>
      <c r="B2149" s="297">
        <v>1</v>
      </c>
      <c r="C2149" s="706" t="s">
        <v>240</v>
      </c>
      <c r="D2149" s="238"/>
      <c r="E2149" s="238"/>
      <c r="F2149" s="2194">
        <f t="shared" si="817"/>
        <v>16972</v>
      </c>
      <c r="G2149" s="912">
        <f t="shared" si="817"/>
        <v>1414.3333333333333</v>
      </c>
      <c r="H2149" s="912">
        <f t="shared" si="817"/>
        <v>820</v>
      </c>
      <c r="I2149" s="2375">
        <f t="shared" si="817"/>
        <v>57.977845863775634</v>
      </c>
      <c r="J2149" s="2991"/>
      <c r="K2149" s="2991"/>
      <c r="L2149" s="2992"/>
      <c r="M2149" s="2992"/>
      <c r="N2149" s="2992"/>
      <c r="O2149" s="2992"/>
      <c r="P2149" s="2992"/>
      <c r="Q2149" s="2992"/>
      <c r="R2149" s="3288"/>
      <c r="S2149" s="3288"/>
      <c r="T2149" s="3288"/>
      <c r="U2149" s="3289"/>
      <c r="V2149" s="3288"/>
      <c r="W2149" s="3288"/>
      <c r="X2149" s="3290"/>
      <c r="Y2149" s="3290"/>
      <c r="Z2149" s="3288"/>
      <c r="AA2149" s="1116">
        <f t="shared" ref="AA2149" si="820">AA2080</f>
        <v>0</v>
      </c>
      <c r="AB2149" s="3078"/>
      <c r="AC2149" s="2587"/>
      <c r="AD2149" s="3494"/>
      <c r="AE2149" s="174"/>
      <c r="AF2149" s="174"/>
      <c r="AG2149" s="174"/>
      <c r="AH2149" s="174"/>
      <c r="AI2149" s="174"/>
      <c r="AJ2149" s="174"/>
      <c r="AK2149" s="174"/>
      <c r="AL2149" s="174"/>
      <c r="AM2149" s="174"/>
      <c r="AN2149" s="174"/>
      <c r="AO2149" s="174"/>
      <c r="AP2149" s="174"/>
      <c r="AQ2149" s="174"/>
      <c r="AR2149" s="174"/>
      <c r="AS2149" s="174"/>
      <c r="AT2149" s="174"/>
      <c r="AU2149" s="174"/>
      <c r="AV2149" s="174"/>
      <c r="AW2149" s="174"/>
      <c r="AX2149" s="174"/>
      <c r="AY2149" s="174"/>
      <c r="AZ2149" s="174"/>
      <c r="BA2149" s="174"/>
      <c r="BB2149" s="174"/>
      <c r="BC2149" s="174"/>
      <c r="BD2149" s="174"/>
      <c r="BE2149" s="174"/>
      <c r="BF2149" s="174"/>
      <c r="BG2149" s="174"/>
      <c r="BH2149" s="174"/>
      <c r="BI2149" s="174"/>
      <c r="BJ2149" s="174"/>
      <c r="BK2149" s="174"/>
      <c r="BL2149" s="174"/>
      <c r="BM2149" s="174"/>
      <c r="BN2149" s="174"/>
      <c r="BO2149" s="174"/>
      <c r="BP2149" s="174"/>
      <c r="BQ2149" s="174"/>
      <c r="BR2149" s="174"/>
      <c r="BS2149" s="174"/>
      <c r="BT2149" s="174"/>
      <c r="BU2149" s="174"/>
      <c r="BV2149" s="174"/>
      <c r="BW2149" s="174"/>
      <c r="BX2149" s="174"/>
      <c r="BY2149" s="174"/>
      <c r="BZ2149" s="174"/>
      <c r="CA2149" s="174"/>
      <c r="CB2149" s="174"/>
      <c r="CC2149" s="174"/>
      <c r="CD2149" s="174"/>
      <c r="CE2149" s="174"/>
      <c r="CF2149" s="174"/>
      <c r="CG2149" s="174"/>
      <c r="CH2149" s="174"/>
      <c r="CI2149" s="174"/>
      <c r="CJ2149" s="174"/>
      <c r="CK2149" s="174"/>
      <c r="CL2149" s="174"/>
      <c r="CM2149" s="174"/>
      <c r="CN2149" s="174"/>
      <c r="CO2149" s="174"/>
      <c r="CP2149" s="174"/>
      <c r="CQ2149" s="174"/>
      <c r="CR2149" s="174"/>
      <c r="CS2149" s="174"/>
      <c r="CT2149" s="174"/>
      <c r="CU2149" s="174"/>
      <c r="CV2149" s="174"/>
      <c r="CW2149" s="174"/>
      <c r="CX2149" s="174"/>
      <c r="CY2149" s="174"/>
      <c r="CZ2149" s="174"/>
      <c r="DA2149" s="174"/>
      <c r="DB2149" s="174"/>
      <c r="DC2149" s="174"/>
      <c r="DD2149" s="174"/>
      <c r="DE2149" s="174"/>
      <c r="DF2149" s="174"/>
      <c r="DG2149" s="174"/>
      <c r="DH2149" s="174"/>
      <c r="DI2149" s="174"/>
      <c r="DJ2149" s="174"/>
      <c r="DK2149" s="174"/>
      <c r="DL2149" s="174"/>
      <c r="DM2149" s="174"/>
      <c r="DN2149" s="174"/>
      <c r="DO2149" s="174"/>
      <c r="DP2149" s="174"/>
      <c r="DQ2149" s="174"/>
      <c r="DR2149" s="174"/>
      <c r="DS2149" s="174"/>
      <c r="DT2149" s="174"/>
      <c r="DU2149" s="174"/>
      <c r="DV2149" s="174"/>
      <c r="DW2149" s="174"/>
      <c r="DX2149" s="174"/>
      <c r="DY2149" s="174"/>
      <c r="DZ2149" s="174"/>
      <c r="EA2149" s="174"/>
      <c r="EB2149" s="174"/>
      <c r="EC2149" s="174"/>
      <c r="ED2149" s="174"/>
      <c r="EE2149" s="174"/>
      <c r="EF2149" s="174"/>
      <c r="EG2149" s="174"/>
      <c r="EH2149" s="174"/>
      <c r="EI2149" s="174"/>
      <c r="EJ2149" s="174"/>
      <c r="EK2149" s="174"/>
      <c r="EL2149" s="174"/>
      <c r="EM2149" s="174"/>
      <c r="EN2149" s="174"/>
      <c r="EO2149" s="174"/>
      <c r="EP2149" s="174"/>
      <c r="EQ2149" s="174"/>
      <c r="ER2149" s="174"/>
      <c r="ES2149" s="174"/>
      <c r="ET2149" s="174"/>
      <c r="EU2149" s="174"/>
      <c r="EV2149" s="174"/>
      <c r="EW2149" s="174"/>
      <c r="EX2149" s="174"/>
      <c r="EY2149" s="174"/>
      <c r="EZ2149" s="174"/>
      <c r="FA2149" s="174"/>
      <c r="FB2149" s="174"/>
      <c r="FC2149" s="174"/>
      <c r="FD2149" s="174"/>
      <c r="FE2149" s="174"/>
      <c r="FF2149" s="174"/>
      <c r="FG2149" s="174"/>
      <c r="FH2149" s="174"/>
      <c r="FI2149" s="174"/>
      <c r="FJ2149" s="174"/>
      <c r="FK2149" s="174"/>
      <c r="FL2149" s="174"/>
      <c r="FM2149" s="174"/>
      <c r="FN2149" s="174"/>
      <c r="FO2149" s="174"/>
      <c r="FP2149" s="174"/>
      <c r="FQ2149" s="174"/>
      <c r="FR2149" s="174"/>
      <c r="FS2149" s="174"/>
      <c r="FT2149" s="174"/>
      <c r="FU2149" s="174"/>
      <c r="FV2149" s="174"/>
      <c r="FW2149" s="174"/>
      <c r="FX2149" s="174"/>
      <c r="FY2149" s="174"/>
      <c r="FZ2149" s="174"/>
      <c r="GA2149" s="174"/>
      <c r="GB2149" s="174"/>
      <c r="GC2149" s="174"/>
      <c r="GD2149" s="174"/>
      <c r="GE2149" s="174"/>
      <c r="GF2149" s="174"/>
      <c r="GG2149" s="174"/>
      <c r="GH2149" s="174"/>
      <c r="GI2149" s="174"/>
      <c r="GJ2149" s="174"/>
      <c r="GK2149" s="174"/>
      <c r="GL2149" s="174"/>
      <c r="GM2149" s="174"/>
      <c r="GN2149" s="174"/>
      <c r="GO2149" s="174"/>
      <c r="GP2149" s="174"/>
      <c r="GQ2149" s="174"/>
      <c r="GR2149" s="174"/>
      <c r="GS2149" s="174"/>
      <c r="GT2149" s="174"/>
      <c r="GU2149" s="174"/>
      <c r="GV2149" s="174"/>
      <c r="GW2149" s="174"/>
      <c r="GX2149" s="174"/>
      <c r="GY2149" s="174"/>
      <c r="GZ2149" s="174"/>
      <c r="HA2149" s="174"/>
      <c r="HB2149" s="174"/>
      <c r="HC2149" s="174"/>
      <c r="HD2149" s="174"/>
      <c r="HE2149" s="174"/>
      <c r="HF2149" s="174"/>
      <c r="HG2149" s="174"/>
      <c r="HH2149" s="174"/>
      <c r="HI2149" s="174"/>
      <c r="HJ2149" s="174"/>
      <c r="HK2149" s="174"/>
      <c r="HL2149" s="174"/>
      <c r="HM2149" s="174"/>
      <c r="HN2149" s="174"/>
      <c r="HO2149" s="174"/>
      <c r="HP2149" s="174"/>
      <c r="HQ2149" s="174"/>
      <c r="HR2149" s="174"/>
      <c r="HS2149" s="174"/>
      <c r="HT2149" s="174"/>
      <c r="HU2149" s="174"/>
      <c r="HV2149" s="174"/>
      <c r="HW2149" s="174"/>
      <c r="HX2149" s="174"/>
      <c r="HY2149" s="174"/>
      <c r="HZ2149" s="174"/>
      <c r="IA2149" s="174"/>
      <c r="IB2149" s="174"/>
      <c r="IC2149" s="174"/>
      <c r="ID2149" s="174"/>
      <c r="IE2149" s="174"/>
      <c r="IF2149" s="174"/>
      <c r="IG2149" s="174"/>
      <c r="IH2149" s="174"/>
      <c r="II2149" s="174"/>
      <c r="IJ2149" s="174"/>
      <c r="IK2149" s="174"/>
      <c r="IL2149" s="174"/>
      <c r="IM2149" s="174"/>
      <c r="IN2149" s="174"/>
      <c r="IO2149" s="174"/>
      <c r="IP2149" s="174"/>
      <c r="IQ2149" s="174"/>
      <c r="IR2149" s="174"/>
      <c r="IS2149" s="174"/>
      <c r="IT2149" s="174"/>
      <c r="IU2149" s="174"/>
      <c r="IV2149" s="174"/>
      <c r="IW2149" s="174"/>
      <c r="IX2149" s="174"/>
      <c r="IY2149" s="174"/>
      <c r="IZ2149" s="174"/>
      <c r="JA2149" s="174"/>
    </row>
    <row r="2150" spans="1:261" s="1031" customFormat="1" ht="63" x14ac:dyDescent="0.25">
      <c r="A2150" s="297"/>
      <c r="B2150" s="297">
        <v>1</v>
      </c>
      <c r="C2150" s="709" t="s">
        <v>300</v>
      </c>
      <c r="D2150" s="238"/>
      <c r="E2150" s="238"/>
      <c r="F2150" s="2194">
        <f t="shared" si="817"/>
        <v>10281</v>
      </c>
      <c r="G2150" s="912">
        <f t="shared" si="817"/>
        <v>856.75</v>
      </c>
      <c r="H2150" s="912">
        <f t="shared" si="817"/>
        <v>60</v>
      </c>
      <c r="I2150" s="2375">
        <f t="shared" si="817"/>
        <v>7.0032098044937268</v>
      </c>
      <c r="J2150" s="2991"/>
      <c r="K2150" s="2991"/>
      <c r="L2150" s="2992"/>
      <c r="M2150" s="2992"/>
      <c r="N2150" s="2992"/>
      <c r="O2150" s="2992"/>
      <c r="P2150" s="2992"/>
      <c r="Q2150" s="2992"/>
      <c r="R2150" s="3288">
        <f t="shared" ref="R2150:AA2150" si="821">R2081</f>
        <v>0</v>
      </c>
      <c r="S2150" s="3288">
        <f t="shared" si="821"/>
        <v>0</v>
      </c>
      <c r="T2150" s="3288">
        <f t="shared" si="821"/>
        <v>0</v>
      </c>
      <c r="U2150" s="3289">
        <f t="shared" si="821"/>
        <v>0</v>
      </c>
      <c r="V2150" s="3288">
        <f t="shared" si="821"/>
        <v>0</v>
      </c>
      <c r="W2150" s="3288">
        <f t="shared" si="821"/>
        <v>0</v>
      </c>
      <c r="X2150" s="3290">
        <f t="shared" si="821"/>
        <v>0</v>
      </c>
      <c r="Y2150" s="3290">
        <f t="shared" si="821"/>
        <v>0</v>
      </c>
      <c r="Z2150" s="3288">
        <f t="shared" si="821"/>
        <v>0</v>
      </c>
      <c r="AA2150" s="1116">
        <f t="shared" si="821"/>
        <v>0</v>
      </c>
      <c r="AB2150" s="3078">
        <f>AB2081</f>
        <v>0</v>
      </c>
      <c r="AC2150" s="2587"/>
      <c r="AD2150" s="3494"/>
      <c r="AE2150" s="174"/>
      <c r="AF2150" s="174"/>
      <c r="AG2150" s="174"/>
      <c r="AH2150" s="174"/>
      <c r="AI2150" s="174"/>
      <c r="AJ2150" s="174"/>
      <c r="AK2150" s="174"/>
      <c r="AL2150" s="174"/>
      <c r="AM2150" s="174"/>
      <c r="AN2150" s="174"/>
      <c r="AO2150" s="174"/>
      <c r="AP2150" s="174"/>
      <c r="AQ2150" s="174"/>
      <c r="AR2150" s="174"/>
      <c r="AS2150" s="174"/>
      <c r="AT2150" s="174"/>
      <c r="AU2150" s="174"/>
      <c r="AV2150" s="174"/>
      <c r="AW2150" s="174"/>
      <c r="AX2150" s="174"/>
      <c r="AY2150" s="174"/>
      <c r="AZ2150" s="174"/>
      <c r="BA2150" s="174"/>
      <c r="BB2150" s="174"/>
      <c r="BC2150" s="174"/>
      <c r="BD2150" s="174"/>
      <c r="BE2150" s="174"/>
      <c r="BF2150" s="174"/>
      <c r="BG2150" s="174"/>
      <c r="BH2150" s="174"/>
      <c r="BI2150" s="174"/>
      <c r="BJ2150" s="174"/>
      <c r="BK2150" s="174"/>
      <c r="BL2150" s="174"/>
      <c r="BM2150" s="174"/>
      <c r="BN2150" s="174"/>
      <c r="BO2150" s="174"/>
      <c r="BP2150" s="174"/>
      <c r="BQ2150" s="174"/>
      <c r="BR2150" s="174"/>
      <c r="BS2150" s="174"/>
      <c r="BT2150" s="174"/>
      <c r="BU2150" s="174"/>
      <c r="BV2150" s="174"/>
      <c r="BW2150" s="174"/>
      <c r="BX2150" s="174"/>
      <c r="BY2150" s="174"/>
      <c r="BZ2150" s="174"/>
      <c r="CA2150" s="174"/>
      <c r="CB2150" s="174"/>
      <c r="CC2150" s="174"/>
      <c r="CD2150" s="174"/>
      <c r="CE2150" s="174"/>
      <c r="CF2150" s="174"/>
      <c r="CG2150" s="174"/>
      <c r="CH2150" s="174"/>
      <c r="CI2150" s="174"/>
      <c r="CJ2150" s="174"/>
      <c r="CK2150" s="174"/>
      <c r="CL2150" s="174"/>
      <c r="CM2150" s="174"/>
      <c r="CN2150" s="174"/>
      <c r="CO2150" s="174"/>
      <c r="CP2150" s="174"/>
      <c r="CQ2150" s="174"/>
      <c r="CR2150" s="174"/>
      <c r="CS2150" s="174"/>
      <c r="CT2150" s="174"/>
      <c r="CU2150" s="174"/>
      <c r="CV2150" s="174"/>
      <c r="CW2150" s="174"/>
      <c r="CX2150" s="174"/>
      <c r="CY2150" s="174"/>
      <c r="CZ2150" s="174"/>
      <c r="DA2150" s="174"/>
      <c r="DB2150" s="174"/>
      <c r="DC2150" s="174"/>
      <c r="DD2150" s="174"/>
      <c r="DE2150" s="174"/>
      <c r="DF2150" s="174"/>
      <c r="DG2150" s="174"/>
      <c r="DH2150" s="174"/>
      <c r="DI2150" s="174"/>
      <c r="DJ2150" s="174"/>
      <c r="DK2150" s="174"/>
      <c r="DL2150" s="174"/>
      <c r="DM2150" s="174"/>
      <c r="DN2150" s="174"/>
      <c r="DO2150" s="174"/>
      <c r="DP2150" s="174"/>
      <c r="DQ2150" s="174"/>
      <c r="DR2150" s="174"/>
      <c r="DS2150" s="174"/>
      <c r="DT2150" s="174"/>
      <c r="DU2150" s="174"/>
      <c r="DV2150" s="174"/>
      <c r="DW2150" s="174"/>
      <c r="DX2150" s="174"/>
      <c r="DY2150" s="174"/>
      <c r="DZ2150" s="174"/>
      <c r="EA2150" s="174"/>
      <c r="EB2150" s="174"/>
      <c r="EC2150" s="174"/>
      <c r="ED2150" s="174"/>
      <c r="EE2150" s="174"/>
      <c r="EF2150" s="174"/>
      <c r="EG2150" s="174"/>
      <c r="EH2150" s="174"/>
      <c r="EI2150" s="174"/>
      <c r="EJ2150" s="174"/>
      <c r="EK2150" s="174"/>
      <c r="EL2150" s="174"/>
      <c r="EM2150" s="174"/>
      <c r="EN2150" s="174"/>
      <c r="EO2150" s="174"/>
      <c r="EP2150" s="174"/>
      <c r="EQ2150" s="174"/>
      <c r="ER2150" s="174"/>
      <c r="ES2150" s="174"/>
      <c r="ET2150" s="174"/>
      <c r="EU2150" s="174"/>
      <c r="EV2150" s="174"/>
      <c r="EW2150" s="174"/>
      <c r="EX2150" s="174"/>
      <c r="EY2150" s="174"/>
      <c r="EZ2150" s="174"/>
      <c r="FA2150" s="174"/>
      <c r="FB2150" s="174"/>
      <c r="FC2150" s="174"/>
      <c r="FD2150" s="174"/>
      <c r="FE2150" s="174"/>
      <c r="FF2150" s="174"/>
      <c r="FG2150" s="174"/>
      <c r="FH2150" s="174"/>
      <c r="FI2150" s="174"/>
      <c r="FJ2150" s="174"/>
      <c r="FK2150" s="174"/>
      <c r="FL2150" s="174"/>
      <c r="FM2150" s="174"/>
      <c r="FN2150" s="174"/>
      <c r="FO2150" s="174"/>
      <c r="FP2150" s="174"/>
      <c r="FQ2150" s="174"/>
      <c r="FR2150" s="174"/>
      <c r="FS2150" s="174"/>
      <c r="FT2150" s="174"/>
      <c r="FU2150" s="174"/>
      <c r="FV2150" s="174"/>
      <c r="FW2150" s="174"/>
      <c r="FX2150" s="174"/>
      <c r="FY2150" s="174"/>
      <c r="FZ2150" s="174"/>
      <c r="GA2150" s="174"/>
      <c r="GB2150" s="174"/>
      <c r="GC2150" s="174"/>
      <c r="GD2150" s="174"/>
      <c r="GE2150" s="174"/>
      <c r="GF2150" s="174"/>
      <c r="GG2150" s="174"/>
      <c r="GH2150" s="174"/>
      <c r="GI2150" s="174"/>
      <c r="GJ2150" s="174"/>
      <c r="GK2150" s="174"/>
      <c r="GL2150" s="174"/>
      <c r="GM2150" s="174"/>
      <c r="GN2150" s="174"/>
      <c r="GO2150" s="174"/>
      <c r="GP2150" s="174"/>
      <c r="GQ2150" s="174"/>
      <c r="GR2150" s="174"/>
      <c r="GS2150" s="174"/>
      <c r="GT2150" s="174"/>
      <c r="GU2150" s="174"/>
      <c r="GV2150" s="174"/>
      <c r="GW2150" s="174"/>
      <c r="GX2150" s="174"/>
      <c r="GY2150" s="174"/>
      <c r="GZ2150" s="174"/>
      <c r="HA2150" s="174"/>
      <c r="HB2150" s="174"/>
      <c r="HC2150" s="174"/>
      <c r="HD2150" s="174"/>
      <c r="HE2150" s="174"/>
      <c r="HF2150" s="174"/>
      <c r="HG2150" s="174"/>
      <c r="HH2150" s="174"/>
      <c r="HI2150" s="174"/>
      <c r="HJ2150" s="174"/>
      <c r="HK2150" s="174"/>
      <c r="HL2150" s="174"/>
      <c r="HM2150" s="174"/>
      <c r="HN2150" s="174"/>
      <c r="HO2150" s="174"/>
      <c r="HP2150" s="174"/>
      <c r="HQ2150" s="174"/>
      <c r="HR2150" s="174"/>
      <c r="HS2150" s="174"/>
      <c r="HT2150" s="174"/>
      <c r="HU2150" s="174"/>
      <c r="HV2150" s="174"/>
      <c r="HW2150" s="174"/>
      <c r="HX2150" s="174"/>
      <c r="HY2150" s="174"/>
      <c r="HZ2150" s="174"/>
      <c r="IA2150" s="174"/>
      <c r="IB2150" s="174"/>
      <c r="IC2150" s="174"/>
      <c r="ID2150" s="174"/>
      <c r="IE2150" s="174"/>
      <c r="IF2150" s="174"/>
      <c r="IG2150" s="174"/>
      <c r="IH2150" s="174"/>
      <c r="II2150" s="174"/>
      <c r="IJ2150" s="174"/>
      <c r="IK2150" s="174"/>
      <c r="IL2150" s="174"/>
      <c r="IM2150" s="174"/>
      <c r="IN2150" s="174"/>
      <c r="IO2150" s="174"/>
      <c r="IP2150" s="174"/>
      <c r="IQ2150" s="174"/>
      <c r="IR2150" s="174"/>
      <c r="IS2150" s="174"/>
      <c r="IT2150" s="174"/>
      <c r="IU2150" s="174"/>
      <c r="IV2150" s="174"/>
      <c r="IW2150" s="174"/>
      <c r="IX2150" s="174"/>
      <c r="IY2150" s="174"/>
      <c r="IZ2150" s="174"/>
      <c r="JA2150" s="174"/>
    </row>
    <row r="2151" spans="1:261" s="1031" customFormat="1" ht="30" x14ac:dyDescent="0.25">
      <c r="A2151" s="297"/>
      <c r="B2151" s="297">
        <v>1</v>
      </c>
      <c r="C2151" s="703" t="s">
        <v>301</v>
      </c>
      <c r="D2151" s="238"/>
      <c r="E2151" s="238"/>
      <c r="F2151" s="2194">
        <f t="shared" si="817"/>
        <v>4073</v>
      </c>
      <c r="G2151" s="912">
        <f t="shared" si="817"/>
        <v>339.41666666666669</v>
      </c>
      <c r="H2151" s="912">
        <f t="shared" si="817"/>
        <v>12</v>
      </c>
      <c r="I2151" s="2375">
        <f t="shared" si="817"/>
        <v>3.5354775349864962</v>
      </c>
      <c r="J2151" s="2991"/>
      <c r="K2151" s="2991"/>
      <c r="L2151" s="2992"/>
      <c r="M2151" s="2992"/>
      <c r="N2151" s="2992"/>
      <c r="O2151" s="2992"/>
      <c r="P2151" s="2992"/>
      <c r="Q2151" s="2992"/>
      <c r="R2151" s="3288"/>
      <c r="S2151" s="3288"/>
      <c r="T2151" s="3288"/>
      <c r="U2151" s="3289"/>
      <c r="V2151" s="3288"/>
      <c r="W2151" s="3288"/>
      <c r="X2151" s="3290"/>
      <c r="Y2151" s="3290"/>
      <c r="Z2151" s="3288"/>
      <c r="AA2151" s="1116">
        <f t="shared" ref="AA2151" si="822">AA2082</f>
        <v>0</v>
      </c>
      <c r="AB2151" s="3078"/>
      <c r="AC2151" s="2587"/>
      <c r="AD2151" s="3494"/>
      <c r="AE2151" s="174"/>
      <c r="AF2151" s="174"/>
      <c r="AG2151" s="174"/>
      <c r="AH2151" s="174"/>
      <c r="AI2151" s="174"/>
      <c r="AJ2151" s="174"/>
      <c r="AK2151" s="174"/>
      <c r="AL2151" s="174"/>
      <c r="AM2151" s="174"/>
      <c r="AN2151" s="174"/>
      <c r="AO2151" s="174"/>
      <c r="AP2151" s="174"/>
      <c r="AQ2151" s="174"/>
      <c r="AR2151" s="174"/>
      <c r="AS2151" s="174"/>
      <c r="AT2151" s="174"/>
      <c r="AU2151" s="174"/>
      <c r="AV2151" s="174"/>
      <c r="AW2151" s="174"/>
      <c r="AX2151" s="174"/>
      <c r="AY2151" s="174"/>
      <c r="AZ2151" s="174"/>
      <c r="BA2151" s="174"/>
      <c r="BB2151" s="174"/>
      <c r="BC2151" s="174"/>
      <c r="BD2151" s="174"/>
      <c r="BE2151" s="174"/>
      <c r="BF2151" s="174"/>
      <c r="BG2151" s="174"/>
      <c r="BH2151" s="174"/>
      <c r="BI2151" s="174"/>
      <c r="BJ2151" s="174"/>
      <c r="BK2151" s="174"/>
      <c r="BL2151" s="174"/>
      <c r="BM2151" s="174"/>
      <c r="BN2151" s="174"/>
      <c r="BO2151" s="174"/>
      <c r="BP2151" s="174"/>
      <c r="BQ2151" s="174"/>
      <c r="BR2151" s="174"/>
      <c r="BS2151" s="174"/>
      <c r="BT2151" s="174"/>
      <c r="BU2151" s="174"/>
      <c r="BV2151" s="174"/>
      <c r="BW2151" s="174"/>
      <c r="BX2151" s="174"/>
      <c r="BY2151" s="174"/>
      <c r="BZ2151" s="174"/>
      <c r="CA2151" s="174"/>
      <c r="CB2151" s="174"/>
      <c r="CC2151" s="174"/>
      <c r="CD2151" s="174"/>
      <c r="CE2151" s="174"/>
      <c r="CF2151" s="174"/>
      <c r="CG2151" s="174"/>
      <c r="CH2151" s="174"/>
      <c r="CI2151" s="174"/>
      <c r="CJ2151" s="174"/>
      <c r="CK2151" s="174"/>
      <c r="CL2151" s="174"/>
      <c r="CM2151" s="174"/>
      <c r="CN2151" s="174"/>
      <c r="CO2151" s="174"/>
      <c r="CP2151" s="174"/>
      <c r="CQ2151" s="174"/>
      <c r="CR2151" s="174"/>
      <c r="CS2151" s="174"/>
      <c r="CT2151" s="174"/>
      <c r="CU2151" s="174"/>
      <c r="CV2151" s="174"/>
      <c r="CW2151" s="174"/>
      <c r="CX2151" s="174"/>
      <c r="CY2151" s="174"/>
      <c r="CZ2151" s="174"/>
      <c r="DA2151" s="174"/>
      <c r="DB2151" s="174"/>
      <c r="DC2151" s="174"/>
      <c r="DD2151" s="174"/>
      <c r="DE2151" s="174"/>
      <c r="DF2151" s="174"/>
      <c r="DG2151" s="174"/>
      <c r="DH2151" s="174"/>
      <c r="DI2151" s="174"/>
      <c r="DJ2151" s="174"/>
      <c r="DK2151" s="174"/>
      <c r="DL2151" s="174"/>
      <c r="DM2151" s="174"/>
      <c r="DN2151" s="174"/>
      <c r="DO2151" s="174"/>
      <c r="DP2151" s="174"/>
      <c r="DQ2151" s="174"/>
      <c r="DR2151" s="174"/>
      <c r="DS2151" s="174"/>
      <c r="DT2151" s="174"/>
      <c r="DU2151" s="174"/>
      <c r="DV2151" s="174"/>
      <c r="DW2151" s="174"/>
      <c r="DX2151" s="174"/>
      <c r="DY2151" s="174"/>
      <c r="DZ2151" s="174"/>
      <c r="EA2151" s="174"/>
      <c r="EB2151" s="174"/>
      <c r="EC2151" s="174"/>
      <c r="ED2151" s="174"/>
      <c r="EE2151" s="174"/>
      <c r="EF2151" s="174"/>
      <c r="EG2151" s="174"/>
      <c r="EH2151" s="174"/>
      <c r="EI2151" s="174"/>
      <c r="EJ2151" s="174"/>
      <c r="EK2151" s="174"/>
      <c r="EL2151" s="174"/>
      <c r="EM2151" s="174"/>
      <c r="EN2151" s="174"/>
      <c r="EO2151" s="174"/>
      <c r="EP2151" s="174"/>
      <c r="EQ2151" s="174"/>
      <c r="ER2151" s="174"/>
      <c r="ES2151" s="174"/>
      <c r="ET2151" s="174"/>
      <c r="EU2151" s="174"/>
      <c r="EV2151" s="174"/>
      <c r="EW2151" s="174"/>
      <c r="EX2151" s="174"/>
      <c r="EY2151" s="174"/>
      <c r="EZ2151" s="174"/>
      <c r="FA2151" s="174"/>
      <c r="FB2151" s="174"/>
      <c r="FC2151" s="174"/>
      <c r="FD2151" s="174"/>
      <c r="FE2151" s="174"/>
      <c r="FF2151" s="174"/>
      <c r="FG2151" s="174"/>
      <c r="FH2151" s="174"/>
      <c r="FI2151" s="174"/>
      <c r="FJ2151" s="174"/>
      <c r="FK2151" s="174"/>
      <c r="FL2151" s="174"/>
      <c r="FM2151" s="174"/>
      <c r="FN2151" s="174"/>
      <c r="FO2151" s="174"/>
      <c r="FP2151" s="174"/>
      <c r="FQ2151" s="174"/>
      <c r="FR2151" s="174"/>
      <c r="FS2151" s="174"/>
      <c r="FT2151" s="174"/>
      <c r="FU2151" s="174"/>
      <c r="FV2151" s="174"/>
      <c r="FW2151" s="174"/>
      <c r="FX2151" s="174"/>
      <c r="FY2151" s="174"/>
      <c r="FZ2151" s="174"/>
      <c r="GA2151" s="174"/>
      <c r="GB2151" s="174"/>
      <c r="GC2151" s="174"/>
      <c r="GD2151" s="174"/>
      <c r="GE2151" s="174"/>
      <c r="GF2151" s="174"/>
      <c r="GG2151" s="174"/>
      <c r="GH2151" s="174"/>
      <c r="GI2151" s="174"/>
      <c r="GJ2151" s="174"/>
      <c r="GK2151" s="174"/>
      <c r="GL2151" s="174"/>
      <c r="GM2151" s="174"/>
      <c r="GN2151" s="174"/>
      <c r="GO2151" s="174"/>
      <c r="GP2151" s="174"/>
      <c r="GQ2151" s="174"/>
      <c r="GR2151" s="174"/>
      <c r="GS2151" s="174"/>
      <c r="GT2151" s="174"/>
      <c r="GU2151" s="174"/>
      <c r="GV2151" s="174"/>
      <c r="GW2151" s="174"/>
      <c r="GX2151" s="174"/>
      <c r="GY2151" s="174"/>
      <c r="GZ2151" s="174"/>
      <c r="HA2151" s="174"/>
      <c r="HB2151" s="174"/>
      <c r="HC2151" s="174"/>
      <c r="HD2151" s="174"/>
      <c r="HE2151" s="174"/>
      <c r="HF2151" s="174"/>
      <c r="HG2151" s="174"/>
      <c r="HH2151" s="174"/>
      <c r="HI2151" s="174"/>
      <c r="HJ2151" s="174"/>
      <c r="HK2151" s="174"/>
      <c r="HL2151" s="174"/>
      <c r="HM2151" s="174"/>
      <c r="HN2151" s="174"/>
      <c r="HO2151" s="174"/>
      <c r="HP2151" s="174"/>
      <c r="HQ2151" s="174"/>
      <c r="HR2151" s="174"/>
      <c r="HS2151" s="174"/>
      <c r="HT2151" s="174"/>
      <c r="HU2151" s="174"/>
      <c r="HV2151" s="174"/>
      <c r="HW2151" s="174"/>
      <c r="HX2151" s="174"/>
      <c r="HY2151" s="174"/>
      <c r="HZ2151" s="174"/>
      <c r="IA2151" s="174"/>
      <c r="IB2151" s="174"/>
      <c r="IC2151" s="174"/>
      <c r="ID2151" s="174"/>
      <c r="IE2151" s="174"/>
      <c r="IF2151" s="174"/>
      <c r="IG2151" s="174"/>
      <c r="IH2151" s="174"/>
      <c r="II2151" s="174"/>
      <c r="IJ2151" s="174"/>
      <c r="IK2151" s="174"/>
      <c r="IL2151" s="174"/>
      <c r="IM2151" s="174"/>
      <c r="IN2151" s="174"/>
      <c r="IO2151" s="174"/>
      <c r="IP2151" s="174"/>
      <c r="IQ2151" s="174"/>
      <c r="IR2151" s="174"/>
      <c r="IS2151" s="174"/>
      <c r="IT2151" s="174"/>
      <c r="IU2151" s="174"/>
      <c r="IV2151" s="174"/>
      <c r="IW2151" s="174"/>
      <c r="IX2151" s="174"/>
      <c r="IY2151" s="174"/>
      <c r="IZ2151" s="174"/>
      <c r="JA2151" s="174"/>
    </row>
    <row r="2152" spans="1:261" s="1031" customFormat="1" ht="30" x14ac:dyDescent="0.25">
      <c r="A2152" s="297"/>
      <c r="B2152" s="297">
        <v>1</v>
      </c>
      <c r="C2152" s="704" t="s">
        <v>302</v>
      </c>
      <c r="D2152" s="238"/>
      <c r="E2152" s="238"/>
      <c r="F2152" s="2194">
        <f t="shared" si="817"/>
        <v>3857</v>
      </c>
      <c r="G2152" s="912">
        <f t="shared" si="817"/>
        <v>321.41666666666669</v>
      </c>
      <c r="H2152" s="912">
        <f t="shared" si="817"/>
        <v>12</v>
      </c>
      <c r="I2152" s="2375">
        <f t="shared" si="817"/>
        <v>3.7334716100596315</v>
      </c>
      <c r="J2152" s="2991"/>
      <c r="K2152" s="2991"/>
      <c r="L2152" s="2992"/>
      <c r="M2152" s="2992"/>
      <c r="N2152" s="2992"/>
      <c r="O2152" s="2992"/>
      <c r="P2152" s="2992"/>
      <c r="Q2152" s="2992"/>
      <c r="R2152" s="3288"/>
      <c r="S2152" s="3288"/>
      <c r="T2152" s="3288"/>
      <c r="U2152" s="3289"/>
      <c r="V2152" s="3288"/>
      <c r="W2152" s="3288"/>
      <c r="X2152" s="3290"/>
      <c r="Y2152" s="3290"/>
      <c r="Z2152" s="3288"/>
      <c r="AA2152" s="1116">
        <f t="shared" ref="AA2152" si="823">AA2083</f>
        <v>0</v>
      </c>
      <c r="AB2152" s="3078"/>
      <c r="AC2152" s="2587"/>
      <c r="AD2152" s="3494"/>
      <c r="AE2152" s="174"/>
      <c r="AF2152" s="174"/>
      <c r="AG2152" s="174"/>
      <c r="AH2152" s="174"/>
      <c r="AI2152" s="174"/>
      <c r="AJ2152" s="174"/>
      <c r="AK2152" s="174"/>
      <c r="AL2152" s="174"/>
      <c r="AM2152" s="174"/>
      <c r="AN2152" s="174"/>
      <c r="AO2152" s="174"/>
      <c r="AP2152" s="174"/>
      <c r="AQ2152" s="174"/>
      <c r="AR2152" s="174"/>
      <c r="AS2152" s="174"/>
      <c r="AT2152" s="174"/>
      <c r="AU2152" s="174"/>
      <c r="AV2152" s="174"/>
      <c r="AW2152" s="174"/>
      <c r="AX2152" s="174"/>
      <c r="AY2152" s="174"/>
      <c r="AZ2152" s="174"/>
      <c r="BA2152" s="174"/>
      <c r="BB2152" s="174"/>
      <c r="BC2152" s="174"/>
      <c r="BD2152" s="174"/>
      <c r="BE2152" s="174"/>
      <c r="BF2152" s="174"/>
      <c r="BG2152" s="174"/>
      <c r="BH2152" s="174"/>
      <c r="BI2152" s="174"/>
      <c r="BJ2152" s="174"/>
      <c r="BK2152" s="174"/>
      <c r="BL2152" s="174"/>
      <c r="BM2152" s="174"/>
      <c r="BN2152" s="174"/>
      <c r="BO2152" s="174"/>
      <c r="BP2152" s="174"/>
      <c r="BQ2152" s="174"/>
      <c r="BR2152" s="174"/>
      <c r="BS2152" s="174"/>
      <c r="BT2152" s="174"/>
      <c r="BU2152" s="174"/>
      <c r="BV2152" s="174"/>
      <c r="BW2152" s="174"/>
      <c r="BX2152" s="174"/>
      <c r="BY2152" s="174"/>
      <c r="BZ2152" s="174"/>
      <c r="CA2152" s="174"/>
      <c r="CB2152" s="174"/>
      <c r="CC2152" s="174"/>
      <c r="CD2152" s="174"/>
      <c r="CE2152" s="174"/>
      <c r="CF2152" s="174"/>
      <c r="CG2152" s="174"/>
      <c r="CH2152" s="174"/>
      <c r="CI2152" s="174"/>
      <c r="CJ2152" s="174"/>
      <c r="CK2152" s="174"/>
      <c r="CL2152" s="174"/>
      <c r="CM2152" s="174"/>
      <c r="CN2152" s="174"/>
      <c r="CO2152" s="174"/>
      <c r="CP2152" s="174"/>
      <c r="CQ2152" s="174"/>
      <c r="CR2152" s="174"/>
      <c r="CS2152" s="174"/>
      <c r="CT2152" s="174"/>
      <c r="CU2152" s="174"/>
      <c r="CV2152" s="174"/>
      <c r="CW2152" s="174"/>
      <c r="CX2152" s="174"/>
      <c r="CY2152" s="174"/>
      <c r="CZ2152" s="174"/>
      <c r="DA2152" s="174"/>
      <c r="DB2152" s="174"/>
      <c r="DC2152" s="174"/>
      <c r="DD2152" s="174"/>
      <c r="DE2152" s="174"/>
      <c r="DF2152" s="174"/>
      <c r="DG2152" s="174"/>
      <c r="DH2152" s="174"/>
      <c r="DI2152" s="174"/>
      <c r="DJ2152" s="174"/>
      <c r="DK2152" s="174"/>
      <c r="DL2152" s="174"/>
      <c r="DM2152" s="174"/>
      <c r="DN2152" s="174"/>
      <c r="DO2152" s="174"/>
      <c r="DP2152" s="174"/>
      <c r="DQ2152" s="174"/>
      <c r="DR2152" s="174"/>
      <c r="DS2152" s="174"/>
      <c r="DT2152" s="174"/>
      <c r="DU2152" s="174"/>
      <c r="DV2152" s="174"/>
      <c r="DW2152" s="174"/>
      <c r="DX2152" s="174"/>
      <c r="DY2152" s="174"/>
      <c r="DZ2152" s="174"/>
      <c r="EA2152" s="174"/>
      <c r="EB2152" s="174"/>
      <c r="EC2152" s="174"/>
      <c r="ED2152" s="174"/>
      <c r="EE2152" s="174"/>
      <c r="EF2152" s="174"/>
      <c r="EG2152" s="174"/>
      <c r="EH2152" s="174"/>
      <c r="EI2152" s="174"/>
      <c r="EJ2152" s="174"/>
      <c r="EK2152" s="174"/>
      <c r="EL2152" s="174"/>
      <c r="EM2152" s="174"/>
      <c r="EN2152" s="174"/>
      <c r="EO2152" s="174"/>
      <c r="EP2152" s="174"/>
      <c r="EQ2152" s="174"/>
      <c r="ER2152" s="174"/>
      <c r="ES2152" s="174"/>
      <c r="ET2152" s="174"/>
      <c r="EU2152" s="174"/>
      <c r="EV2152" s="174"/>
      <c r="EW2152" s="174"/>
      <c r="EX2152" s="174"/>
      <c r="EY2152" s="174"/>
      <c r="EZ2152" s="174"/>
      <c r="FA2152" s="174"/>
      <c r="FB2152" s="174"/>
      <c r="FC2152" s="174"/>
      <c r="FD2152" s="174"/>
      <c r="FE2152" s="174"/>
      <c r="FF2152" s="174"/>
      <c r="FG2152" s="174"/>
      <c r="FH2152" s="174"/>
      <c r="FI2152" s="174"/>
      <c r="FJ2152" s="174"/>
      <c r="FK2152" s="174"/>
      <c r="FL2152" s="174"/>
      <c r="FM2152" s="174"/>
      <c r="FN2152" s="174"/>
      <c r="FO2152" s="174"/>
      <c r="FP2152" s="174"/>
      <c r="FQ2152" s="174"/>
      <c r="FR2152" s="174"/>
      <c r="FS2152" s="174"/>
      <c r="FT2152" s="174"/>
      <c r="FU2152" s="174"/>
      <c r="FV2152" s="174"/>
      <c r="FW2152" s="174"/>
      <c r="FX2152" s="174"/>
      <c r="FY2152" s="174"/>
      <c r="FZ2152" s="174"/>
      <c r="GA2152" s="174"/>
      <c r="GB2152" s="174"/>
      <c r="GC2152" s="174"/>
      <c r="GD2152" s="174"/>
      <c r="GE2152" s="174"/>
      <c r="GF2152" s="174"/>
      <c r="GG2152" s="174"/>
      <c r="GH2152" s="174"/>
      <c r="GI2152" s="174"/>
      <c r="GJ2152" s="174"/>
      <c r="GK2152" s="174"/>
      <c r="GL2152" s="174"/>
      <c r="GM2152" s="174"/>
      <c r="GN2152" s="174"/>
      <c r="GO2152" s="174"/>
      <c r="GP2152" s="174"/>
      <c r="GQ2152" s="174"/>
      <c r="GR2152" s="174"/>
      <c r="GS2152" s="174"/>
      <c r="GT2152" s="174"/>
      <c r="GU2152" s="174"/>
      <c r="GV2152" s="174"/>
      <c r="GW2152" s="174"/>
      <c r="GX2152" s="174"/>
      <c r="GY2152" s="174"/>
      <c r="GZ2152" s="174"/>
      <c r="HA2152" s="174"/>
      <c r="HB2152" s="174"/>
      <c r="HC2152" s="174"/>
      <c r="HD2152" s="174"/>
      <c r="HE2152" s="174"/>
      <c r="HF2152" s="174"/>
      <c r="HG2152" s="174"/>
      <c r="HH2152" s="174"/>
      <c r="HI2152" s="174"/>
      <c r="HJ2152" s="174"/>
      <c r="HK2152" s="174"/>
      <c r="HL2152" s="174"/>
      <c r="HM2152" s="174"/>
      <c r="HN2152" s="174"/>
      <c r="HO2152" s="174"/>
      <c r="HP2152" s="174"/>
      <c r="HQ2152" s="174"/>
      <c r="HR2152" s="174"/>
      <c r="HS2152" s="174"/>
      <c r="HT2152" s="174"/>
      <c r="HU2152" s="174"/>
      <c r="HV2152" s="174"/>
      <c r="HW2152" s="174"/>
      <c r="HX2152" s="174"/>
      <c r="HY2152" s="174"/>
      <c r="HZ2152" s="174"/>
      <c r="IA2152" s="174"/>
      <c r="IB2152" s="174"/>
      <c r="IC2152" s="174"/>
      <c r="ID2152" s="174"/>
      <c r="IE2152" s="174"/>
      <c r="IF2152" s="174"/>
      <c r="IG2152" s="174"/>
      <c r="IH2152" s="174"/>
      <c r="II2152" s="174"/>
      <c r="IJ2152" s="174"/>
      <c r="IK2152" s="174"/>
      <c r="IL2152" s="174"/>
      <c r="IM2152" s="174"/>
      <c r="IN2152" s="174"/>
      <c r="IO2152" s="174"/>
      <c r="IP2152" s="174"/>
      <c r="IQ2152" s="174"/>
      <c r="IR2152" s="174"/>
      <c r="IS2152" s="174"/>
      <c r="IT2152" s="174"/>
      <c r="IU2152" s="174"/>
      <c r="IV2152" s="174"/>
      <c r="IW2152" s="174"/>
      <c r="IX2152" s="174"/>
      <c r="IY2152" s="174"/>
      <c r="IZ2152" s="174"/>
      <c r="JA2152" s="174"/>
    </row>
    <row r="2153" spans="1:261" s="1031" customFormat="1" ht="60" x14ac:dyDescent="0.25">
      <c r="A2153" s="297"/>
      <c r="B2153" s="297">
        <v>1</v>
      </c>
      <c r="C2153" s="704" t="s">
        <v>303</v>
      </c>
      <c r="D2153" s="238"/>
      <c r="E2153" s="238"/>
      <c r="F2153" s="2194">
        <f t="shared" si="817"/>
        <v>0</v>
      </c>
      <c r="G2153" s="912">
        <f t="shared" si="817"/>
        <v>0</v>
      </c>
      <c r="H2153" s="912">
        <f t="shared" si="817"/>
        <v>0</v>
      </c>
      <c r="I2153" s="2375">
        <f t="shared" si="817"/>
        <v>0</v>
      </c>
      <c r="J2153" s="2991"/>
      <c r="K2153" s="2991"/>
      <c r="L2153" s="2992"/>
      <c r="M2153" s="2992"/>
      <c r="N2153" s="2992"/>
      <c r="O2153" s="2992"/>
      <c r="P2153" s="2992"/>
      <c r="Q2153" s="2992"/>
      <c r="R2153" s="3288"/>
      <c r="S2153" s="3288"/>
      <c r="T2153" s="3288"/>
      <c r="U2153" s="3289"/>
      <c r="V2153" s="3288"/>
      <c r="W2153" s="3288"/>
      <c r="X2153" s="3290"/>
      <c r="Y2153" s="3290"/>
      <c r="Z2153" s="3288"/>
      <c r="AA2153" s="1116">
        <f t="shared" ref="AA2153" si="824">AA2084</f>
        <v>0</v>
      </c>
      <c r="AB2153" s="3078"/>
      <c r="AC2153" s="2587"/>
      <c r="AD2153" s="3494"/>
      <c r="AE2153" s="174"/>
      <c r="AF2153" s="174"/>
      <c r="AG2153" s="174"/>
      <c r="AH2153" s="174"/>
      <c r="AI2153" s="174"/>
      <c r="AJ2153" s="174"/>
      <c r="AK2153" s="174"/>
      <c r="AL2153" s="174"/>
      <c r="AM2153" s="174"/>
      <c r="AN2153" s="174"/>
      <c r="AO2153" s="174"/>
      <c r="AP2153" s="174"/>
      <c r="AQ2153" s="174"/>
      <c r="AR2153" s="174"/>
      <c r="AS2153" s="174"/>
      <c r="AT2153" s="174"/>
      <c r="AU2153" s="174"/>
      <c r="AV2153" s="174"/>
      <c r="AW2153" s="174"/>
      <c r="AX2153" s="174"/>
      <c r="AY2153" s="174"/>
      <c r="AZ2153" s="174"/>
      <c r="BA2153" s="174"/>
      <c r="BB2153" s="174"/>
      <c r="BC2153" s="174"/>
      <c r="BD2153" s="174"/>
      <c r="BE2153" s="174"/>
      <c r="BF2153" s="174"/>
      <c r="BG2153" s="174"/>
      <c r="BH2153" s="174"/>
      <c r="BI2153" s="174"/>
      <c r="BJ2153" s="174"/>
      <c r="BK2153" s="174"/>
      <c r="BL2153" s="174"/>
      <c r="BM2153" s="174"/>
      <c r="BN2153" s="174"/>
      <c r="BO2153" s="174"/>
      <c r="BP2153" s="174"/>
      <c r="BQ2153" s="174"/>
      <c r="BR2153" s="174"/>
      <c r="BS2153" s="174"/>
      <c r="BT2153" s="174"/>
      <c r="BU2153" s="174"/>
      <c r="BV2153" s="174"/>
      <c r="BW2153" s="174"/>
      <c r="BX2153" s="174"/>
      <c r="BY2153" s="174"/>
      <c r="BZ2153" s="174"/>
      <c r="CA2153" s="174"/>
      <c r="CB2153" s="174"/>
      <c r="CC2153" s="174"/>
      <c r="CD2153" s="174"/>
      <c r="CE2153" s="174"/>
      <c r="CF2153" s="174"/>
      <c r="CG2153" s="174"/>
      <c r="CH2153" s="174"/>
      <c r="CI2153" s="174"/>
      <c r="CJ2153" s="174"/>
      <c r="CK2153" s="174"/>
      <c r="CL2153" s="174"/>
      <c r="CM2153" s="174"/>
      <c r="CN2153" s="174"/>
      <c r="CO2153" s="174"/>
      <c r="CP2153" s="174"/>
      <c r="CQ2153" s="174"/>
      <c r="CR2153" s="174"/>
      <c r="CS2153" s="174"/>
      <c r="CT2153" s="174"/>
      <c r="CU2153" s="174"/>
      <c r="CV2153" s="174"/>
      <c r="CW2153" s="174"/>
      <c r="CX2153" s="174"/>
      <c r="CY2153" s="174"/>
      <c r="CZ2153" s="174"/>
      <c r="DA2153" s="174"/>
      <c r="DB2153" s="174"/>
      <c r="DC2153" s="174"/>
      <c r="DD2153" s="174"/>
      <c r="DE2153" s="174"/>
      <c r="DF2153" s="174"/>
      <c r="DG2153" s="174"/>
      <c r="DH2153" s="174"/>
      <c r="DI2153" s="174"/>
      <c r="DJ2153" s="174"/>
      <c r="DK2153" s="174"/>
      <c r="DL2153" s="174"/>
      <c r="DM2153" s="174"/>
      <c r="DN2153" s="174"/>
      <c r="DO2153" s="174"/>
      <c r="DP2153" s="174"/>
      <c r="DQ2153" s="174"/>
      <c r="DR2153" s="174"/>
      <c r="DS2153" s="174"/>
      <c r="DT2153" s="174"/>
      <c r="DU2153" s="174"/>
      <c r="DV2153" s="174"/>
      <c r="DW2153" s="174"/>
      <c r="DX2153" s="174"/>
      <c r="DY2153" s="174"/>
      <c r="DZ2153" s="174"/>
      <c r="EA2153" s="174"/>
      <c r="EB2153" s="174"/>
      <c r="EC2153" s="174"/>
      <c r="ED2153" s="174"/>
      <c r="EE2153" s="174"/>
      <c r="EF2153" s="174"/>
      <c r="EG2153" s="174"/>
      <c r="EH2153" s="174"/>
      <c r="EI2153" s="174"/>
      <c r="EJ2153" s="174"/>
      <c r="EK2153" s="174"/>
      <c r="EL2153" s="174"/>
      <c r="EM2153" s="174"/>
      <c r="EN2153" s="174"/>
      <c r="EO2153" s="174"/>
      <c r="EP2153" s="174"/>
      <c r="EQ2153" s="174"/>
      <c r="ER2153" s="174"/>
      <c r="ES2153" s="174"/>
      <c r="ET2153" s="174"/>
      <c r="EU2153" s="174"/>
      <c r="EV2153" s="174"/>
      <c r="EW2153" s="174"/>
      <c r="EX2153" s="174"/>
      <c r="EY2153" s="174"/>
      <c r="EZ2153" s="174"/>
      <c r="FA2153" s="174"/>
      <c r="FB2153" s="174"/>
      <c r="FC2153" s="174"/>
      <c r="FD2153" s="174"/>
      <c r="FE2153" s="174"/>
      <c r="FF2153" s="174"/>
      <c r="FG2153" s="174"/>
      <c r="FH2153" s="174"/>
      <c r="FI2153" s="174"/>
      <c r="FJ2153" s="174"/>
      <c r="FK2153" s="174"/>
      <c r="FL2153" s="174"/>
      <c r="FM2153" s="174"/>
      <c r="FN2153" s="174"/>
      <c r="FO2153" s="174"/>
      <c r="FP2153" s="174"/>
      <c r="FQ2153" s="174"/>
      <c r="FR2153" s="174"/>
      <c r="FS2153" s="174"/>
      <c r="FT2153" s="174"/>
      <c r="FU2153" s="174"/>
      <c r="FV2153" s="174"/>
      <c r="FW2153" s="174"/>
      <c r="FX2153" s="174"/>
      <c r="FY2153" s="174"/>
      <c r="FZ2153" s="174"/>
      <c r="GA2153" s="174"/>
      <c r="GB2153" s="174"/>
      <c r="GC2153" s="174"/>
      <c r="GD2153" s="174"/>
      <c r="GE2153" s="174"/>
      <c r="GF2153" s="174"/>
      <c r="GG2153" s="174"/>
      <c r="GH2153" s="174"/>
      <c r="GI2153" s="174"/>
      <c r="GJ2153" s="174"/>
      <c r="GK2153" s="174"/>
      <c r="GL2153" s="174"/>
      <c r="GM2153" s="174"/>
      <c r="GN2153" s="174"/>
      <c r="GO2153" s="174"/>
      <c r="GP2153" s="174"/>
      <c r="GQ2153" s="174"/>
      <c r="GR2153" s="174"/>
      <c r="GS2153" s="174"/>
      <c r="GT2153" s="174"/>
      <c r="GU2153" s="174"/>
      <c r="GV2153" s="174"/>
      <c r="GW2153" s="174"/>
      <c r="GX2153" s="174"/>
      <c r="GY2153" s="174"/>
      <c r="GZ2153" s="174"/>
      <c r="HA2153" s="174"/>
      <c r="HB2153" s="174"/>
      <c r="HC2153" s="174"/>
      <c r="HD2153" s="174"/>
      <c r="HE2153" s="174"/>
      <c r="HF2153" s="174"/>
      <c r="HG2153" s="174"/>
      <c r="HH2153" s="174"/>
      <c r="HI2153" s="174"/>
      <c r="HJ2153" s="174"/>
      <c r="HK2153" s="174"/>
      <c r="HL2153" s="174"/>
      <c r="HM2153" s="174"/>
      <c r="HN2153" s="174"/>
      <c r="HO2153" s="174"/>
      <c r="HP2153" s="174"/>
      <c r="HQ2153" s="174"/>
      <c r="HR2153" s="174"/>
      <c r="HS2153" s="174"/>
      <c r="HT2153" s="174"/>
      <c r="HU2153" s="174"/>
      <c r="HV2153" s="174"/>
      <c r="HW2153" s="174"/>
      <c r="HX2153" s="174"/>
      <c r="HY2153" s="174"/>
      <c r="HZ2153" s="174"/>
      <c r="IA2153" s="174"/>
      <c r="IB2153" s="174"/>
      <c r="IC2153" s="174"/>
      <c r="ID2153" s="174"/>
      <c r="IE2153" s="174"/>
      <c r="IF2153" s="174"/>
      <c r="IG2153" s="174"/>
      <c r="IH2153" s="174"/>
      <c r="II2153" s="174"/>
      <c r="IJ2153" s="174"/>
      <c r="IK2153" s="174"/>
      <c r="IL2153" s="174"/>
      <c r="IM2153" s="174"/>
      <c r="IN2153" s="174"/>
      <c r="IO2153" s="174"/>
      <c r="IP2153" s="174"/>
      <c r="IQ2153" s="174"/>
      <c r="IR2153" s="174"/>
      <c r="IS2153" s="174"/>
      <c r="IT2153" s="174"/>
      <c r="IU2153" s="174"/>
      <c r="IV2153" s="174"/>
      <c r="IW2153" s="174"/>
      <c r="IX2153" s="174"/>
      <c r="IY2153" s="174"/>
      <c r="IZ2153" s="174"/>
      <c r="JA2153" s="174"/>
    </row>
    <row r="2154" spans="1:261" s="1031" customFormat="1" ht="45" x14ac:dyDescent="0.25">
      <c r="A2154" s="297"/>
      <c r="B2154" s="297">
        <v>1</v>
      </c>
      <c r="C2154" s="704" t="s">
        <v>304</v>
      </c>
      <c r="D2154" s="238"/>
      <c r="E2154" s="238"/>
      <c r="F2154" s="2194">
        <f t="shared" si="817"/>
        <v>15</v>
      </c>
      <c r="G2154" s="912">
        <f t="shared" si="817"/>
        <v>1.25</v>
      </c>
      <c r="H2154" s="912">
        <f t="shared" si="817"/>
        <v>0</v>
      </c>
      <c r="I2154" s="2375">
        <f t="shared" si="817"/>
        <v>0</v>
      </c>
      <c r="J2154" s="2991"/>
      <c r="K2154" s="2991"/>
      <c r="L2154" s="2992"/>
      <c r="M2154" s="2992"/>
      <c r="N2154" s="2992"/>
      <c r="O2154" s="2992"/>
      <c r="P2154" s="2992"/>
      <c r="Q2154" s="2992"/>
      <c r="R2154" s="3288"/>
      <c r="S2154" s="3288"/>
      <c r="T2154" s="3288"/>
      <c r="U2154" s="3289"/>
      <c r="V2154" s="3288"/>
      <c r="W2154" s="3288"/>
      <c r="X2154" s="3290"/>
      <c r="Y2154" s="3290"/>
      <c r="Z2154" s="3288"/>
      <c r="AA2154" s="1116">
        <f t="shared" ref="AA2154" si="825">AA2085</f>
        <v>0</v>
      </c>
      <c r="AB2154" s="3078"/>
      <c r="AC2154" s="2587"/>
      <c r="AD2154" s="3494"/>
      <c r="AE2154" s="174"/>
      <c r="AF2154" s="174"/>
      <c r="AG2154" s="174"/>
      <c r="AH2154" s="174"/>
      <c r="AI2154" s="174"/>
      <c r="AJ2154" s="174"/>
      <c r="AK2154" s="174"/>
      <c r="AL2154" s="174"/>
      <c r="AM2154" s="174"/>
      <c r="AN2154" s="174"/>
      <c r="AO2154" s="174"/>
      <c r="AP2154" s="174"/>
      <c r="AQ2154" s="174"/>
      <c r="AR2154" s="174"/>
      <c r="AS2154" s="174"/>
      <c r="AT2154" s="174"/>
      <c r="AU2154" s="174"/>
      <c r="AV2154" s="174"/>
      <c r="AW2154" s="174"/>
      <c r="AX2154" s="174"/>
      <c r="AY2154" s="174"/>
      <c r="AZ2154" s="174"/>
      <c r="BA2154" s="174"/>
      <c r="BB2154" s="174"/>
      <c r="BC2154" s="174"/>
      <c r="BD2154" s="174"/>
      <c r="BE2154" s="174"/>
      <c r="BF2154" s="174"/>
      <c r="BG2154" s="174"/>
      <c r="BH2154" s="174"/>
      <c r="BI2154" s="174"/>
      <c r="BJ2154" s="174"/>
      <c r="BK2154" s="174"/>
      <c r="BL2154" s="174"/>
      <c r="BM2154" s="174"/>
      <c r="BN2154" s="174"/>
      <c r="BO2154" s="174"/>
      <c r="BP2154" s="174"/>
      <c r="BQ2154" s="174"/>
      <c r="BR2154" s="174"/>
      <c r="BS2154" s="174"/>
      <c r="BT2154" s="174"/>
      <c r="BU2154" s="174"/>
      <c r="BV2154" s="174"/>
      <c r="BW2154" s="174"/>
      <c r="BX2154" s="174"/>
      <c r="BY2154" s="174"/>
      <c r="BZ2154" s="174"/>
      <c r="CA2154" s="174"/>
      <c r="CB2154" s="174"/>
      <c r="CC2154" s="174"/>
      <c r="CD2154" s="174"/>
      <c r="CE2154" s="174"/>
      <c r="CF2154" s="174"/>
      <c r="CG2154" s="174"/>
      <c r="CH2154" s="174"/>
      <c r="CI2154" s="174"/>
      <c r="CJ2154" s="174"/>
      <c r="CK2154" s="174"/>
      <c r="CL2154" s="174"/>
      <c r="CM2154" s="174"/>
      <c r="CN2154" s="174"/>
      <c r="CO2154" s="174"/>
      <c r="CP2154" s="174"/>
      <c r="CQ2154" s="174"/>
      <c r="CR2154" s="174"/>
      <c r="CS2154" s="174"/>
      <c r="CT2154" s="174"/>
      <c r="CU2154" s="174"/>
      <c r="CV2154" s="174"/>
      <c r="CW2154" s="174"/>
      <c r="CX2154" s="174"/>
      <c r="CY2154" s="174"/>
      <c r="CZ2154" s="174"/>
      <c r="DA2154" s="174"/>
      <c r="DB2154" s="174"/>
      <c r="DC2154" s="174"/>
      <c r="DD2154" s="174"/>
      <c r="DE2154" s="174"/>
      <c r="DF2154" s="174"/>
      <c r="DG2154" s="174"/>
      <c r="DH2154" s="174"/>
      <c r="DI2154" s="174"/>
      <c r="DJ2154" s="174"/>
      <c r="DK2154" s="174"/>
      <c r="DL2154" s="174"/>
      <c r="DM2154" s="174"/>
      <c r="DN2154" s="174"/>
      <c r="DO2154" s="174"/>
      <c r="DP2154" s="174"/>
      <c r="DQ2154" s="174"/>
      <c r="DR2154" s="174"/>
      <c r="DS2154" s="174"/>
      <c r="DT2154" s="174"/>
      <c r="DU2154" s="174"/>
      <c r="DV2154" s="174"/>
      <c r="DW2154" s="174"/>
      <c r="DX2154" s="174"/>
      <c r="DY2154" s="174"/>
      <c r="DZ2154" s="174"/>
      <c r="EA2154" s="174"/>
      <c r="EB2154" s="174"/>
      <c r="EC2154" s="174"/>
      <c r="ED2154" s="174"/>
      <c r="EE2154" s="174"/>
      <c r="EF2154" s="174"/>
      <c r="EG2154" s="174"/>
      <c r="EH2154" s="174"/>
      <c r="EI2154" s="174"/>
      <c r="EJ2154" s="174"/>
      <c r="EK2154" s="174"/>
      <c r="EL2154" s="174"/>
      <c r="EM2154" s="174"/>
      <c r="EN2154" s="174"/>
      <c r="EO2154" s="174"/>
      <c r="EP2154" s="174"/>
      <c r="EQ2154" s="174"/>
      <c r="ER2154" s="174"/>
      <c r="ES2154" s="174"/>
      <c r="ET2154" s="174"/>
      <c r="EU2154" s="174"/>
      <c r="EV2154" s="174"/>
      <c r="EW2154" s="174"/>
      <c r="EX2154" s="174"/>
      <c r="EY2154" s="174"/>
      <c r="EZ2154" s="174"/>
      <c r="FA2154" s="174"/>
      <c r="FB2154" s="174"/>
      <c r="FC2154" s="174"/>
      <c r="FD2154" s="174"/>
      <c r="FE2154" s="174"/>
      <c r="FF2154" s="174"/>
      <c r="FG2154" s="174"/>
      <c r="FH2154" s="174"/>
      <c r="FI2154" s="174"/>
      <c r="FJ2154" s="174"/>
      <c r="FK2154" s="174"/>
      <c r="FL2154" s="174"/>
      <c r="FM2154" s="174"/>
      <c r="FN2154" s="174"/>
      <c r="FO2154" s="174"/>
      <c r="FP2154" s="174"/>
      <c r="FQ2154" s="174"/>
      <c r="FR2154" s="174"/>
      <c r="FS2154" s="174"/>
      <c r="FT2154" s="174"/>
      <c r="FU2154" s="174"/>
      <c r="FV2154" s="174"/>
      <c r="FW2154" s="174"/>
      <c r="FX2154" s="174"/>
      <c r="FY2154" s="174"/>
      <c r="FZ2154" s="174"/>
      <c r="GA2154" s="174"/>
      <c r="GB2154" s="174"/>
      <c r="GC2154" s="174"/>
      <c r="GD2154" s="174"/>
      <c r="GE2154" s="174"/>
      <c r="GF2154" s="174"/>
      <c r="GG2154" s="174"/>
      <c r="GH2154" s="174"/>
      <c r="GI2154" s="174"/>
      <c r="GJ2154" s="174"/>
      <c r="GK2154" s="174"/>
      <c r="GL2154" s="174"/>
      <c r="GM2154" s="174"/>
      <c r="GN2154" s="174"/>
      <c r="GO2154" s="174"/>
      <c r="GP2154" s="174"/>
      <c r="GQ2154" s="174"/>
      <c r="GR2154" s="174"/>
      <c r="GS2154" s="174"/>
      <c r="GT2154" s="174"/>
      <c r="GU2154" s="174"/>
      <c r="GV2154" s="174"/>
      <c r="GW2154" s="174"/>
      <c r="GX2154" s="174"/>
      <c r="GY2154" s="174"/>
      <c r="GZ2154" s="174"/>
      <c r="HA2154" s="174"/>
      <c r="HB2154" s="174"/>
      <c r="HC2154" s="174"/>
      <c r="HD2154" s="174"/>
      <c r="HE2154" s="174"/>
      <c r="HF2154" s="174"/>
      <c r="HG2154" s="174"/>
      <c r="HH2154" s="174"/>
      <c r="HI2154" s="174"/>
      <c r="HJ2154" s="174"/>
      <c r="HK2154" s="174"/>
      <c r="HL2154" s="174"/>
      <c r="HM2154" s="174"/>
      <c r="HN2154" s="174"/>
      <c r="HO2154" s="174"/>
      <c r="HP2154" s="174"/>
      <c r="HQ2154" s="174"/>
      <c r="HR2154" s="174"/>
      <c r="HS2154" s="174"/>
      <c r="HT2154" s="174"/>
      <c r="HU2154" s="174"/>
      <c r="HV2154" s="174"/>
      <c r="HW2154" s="174"/>
      <c r="HX2154" s="174"/>
      <c r="HY2154" s="174"/>
      <c r="HZ2154" s="174"/>
      <c r="IA2154" s="174"/>
      <c r="IB2154" s="174"/>
      <c r="IC2154" s="174"/>
      <c r="ID2154" s="174"/>
      <c r="IE2154" s="174"/>
      <c r="IF2154" s="174"/>
      <c r="IG2154" s="174"/>
      <c r="IH2154" s="174"/>
      <c r="II2154" s="174"/>
      <c r="IJ2154" s="174"/>
      <c r="IK2154" s="174"/>
      <c r="IL2154" s="174"/>
      <c r="IM2154" s="174"/>
      <c r="IN2154" s="174"/>
      <c r="IO2154" s="174"/>
      <c r="IP2154" s="174"/>
      <c r="IQ2154" s="174"/>
      <c r="IR2154" s="174"/>
      <c r="IS2154" s="174"/>
      <c r="IT2154" s="174"/>
      <c r="IU2154" s="174"/>
      <c r="IV2154" s="174"/>
      <c r="IW2154" s="174"/>
      <c r="IX2154" s="174"/>
      <c r="IY2154" s="174"/>
      <c r="IZ2154" s="174"/>
      <c r="JA2154" s="174"/>
    </row>
    <row r="2155" spans="1:261" s="1031" customFormat="1" ht="30" x14ac:dyDescent="0.25">
      <c r="A2155" s="297"/>
      <c r="B2155" s="297">
        <v>1</v>
      </c>
      <c r="C2155" s="704" t="s">
        <v>305</v>
      </c>
      <c r="D2155" s="238"/>
      <c r="E2155" s="238"/>
      <c r="F2155" s="2194">
        <f t="shared" si="817"/>
        <v>201</v>
      </c>
      <c r="G2155" s="912">
        <f t="shared" si="817"/>
        <v>16.75</v>
      </c>
      <c r="H2155" s="912">
        <f t="shared" si="817"/>
        <v>0</v>
      </c>
      <c r="I2155" s="2375">
        <f t="shared" si="817"/>
        <v>0</v>
      </c>
      <c r="J2155" s="2991"/>
      <c r="K2155" s="2991"/>
      <c r="L2155" s="2992"/>
      <c r="M2155" s="2992"/>
      <c r="N2155" s="2992"/>
      <c r="O2155" s="2992"/>
      <c r="P2155" s="2992"/>
      <c r="Q2155" s="2992"/>
      <c r="R2155" s="3288"/>
      <c r="S2155" s="3288"/>
      <c r="T2155" s="3288"/>
      <c r="U2155" s="3289"/>
      <c r="V2155" s="3288"/>
      <c r="W2155" s="3288"/>
      <c r="X2155" s="3290"/>
      <c r="Y2155" s="3290"/>
      <c r="Z2155" s="3288"/>
      <c r="AA2155" s="1116">
        <f t="shared" ref="AA2155" si="826">AA2086</f>
        <v>0</v>
      </c>
      <c r="AB2155" s="3078"/>
      <c r="AC2155" s="2587"/>
      <c r="AD2155" s="3494"/>
      <c r="AE2155" s="174"/>
      <c r="AF2155" s="174"/>
      <c r="AG2155" s="174"/>
      <c r="AH2155" s="174"/>
      <c r="AI2155" s="174"/>
      <c r="AJ2155" s="174"/>
      <c r="AK2155" s="174"/>
      <c r="AL2155" s="174"/>
      <c r="AM2155" s="174"/>
      <c r="AN2155" s="174"/>
      <c r="AO2155" s="174"/>
      <c r="AP2155" s="174"/>
      <c r="AQ2155" s="174"/>
      <c r="AR2155" s="174"/>
      <c r="AS2155" s="174"/>
      <c r="AT2155" s="174"/>
      <c r="AU2155" s="174"/>
      <c r="AV2155" s="174"/>
      <c r="AW2155" s="174"/>
      <c r="AX2155" s="174"/>
      <c r="AY2155" s="174"/>
      <c r="AZ2155" s="174"/>
      <c r="BA2155" s="174"/>
      <c r="BB2155" s="174"/>
      <c r="BC2155" s="174"/>
      <c r="BD2155" s="174"/>
      <c r="BE2155" s="174"/>
      <c r="BF2155" s="174"/>
      <c r="BG2155" s="174"/>
      <c r="BH2155" s="174"/>
      <c r="BI2155" s="174"/>
      <c r="BJ2155" s="174"/>
      <c r="BK2155" s="174"/>
      <c r="BL2155" s="174"/>
      <c r="BM2155" s="174"/>
      <c r="BN2155" s="174"/>
      <c r="BO2155" s="174"/>
      <c r="BP2155" s="174"/>
      <c r="BQ2155" s="174"/>
      <c r="BR2155" s="174"/>
      <c r="BS2155" s="174"/>
      <c r="BT2155" s="174"/>
      <c r="BU2155" s="174"/>
      <c r="BV2155" s="174"/>
      <c r="BW2155" s="174"/>
      <c r="BX2155" s="174"/>
      <c r="BY2155" s="174"/>
      <c r="BZ2155" s="174"/>
      <c r="CA2155" s="174"/>
      <c r="CB2155" s="174"/>
      <c r="CC2155" s="174"/>
      <c r="CD2155" s="174"/>
      <c r="CE2155" s="174"/>
      <c r="CF2155" s="174"/>
      <c r="CG2155" s="174"/>
      <c r="CH2155" s="174"/>
      <c r="CI2155" s="174"/>
      <c r="CJ2155" s="174"/>
      <c r="CK2155" s="174"/>
      <c r="CL2155" s="174"/>
      <c r="CM2155" s="174"/>
      <c r="CN2155" s="174"/>
      <c r="CO2155" s="174"/>
      <c r="CP2155" s="174"/>
      <c r="CQ2155" s="174"/>
      <c r="CR2155" s="174"/>
      <c r="CS2155" s="174"/>
      <c r="CT2155" s="174"/>
      <c r="CU2155" s="174"/>
      <c r="CV2155" s="174"/>
      <c r="CW2155" s="174"/>
      <c r="CX2155" s="174"/>
      <c r="CY2155" s="174"/>
      <c r="CZ2155" s="174"/>
      <c r="DA2155" s="174"/>
      <c r="DB2155" s="174"/>
      <c r="DC2155" s="174"/>
      <c r="DD2155" s="174"/>
      <c r="DE2155" s="174"/>
      <c r="DF2155" s="174"/>
      <c r="DG2155" s="174"/>
      <c r="DH2155" s="174"/>
      <c r="DI2155" s="174"/>
      <c r="DJ2155" s="174"/>
      <c r="DK2155" s="174"/>
      <c r="DL2155" s="174"/>
      <c r="DM2155" s="174"/>
      <c r="DN2155" s="174"/>
      <c r="DO2155" s="174"/>
      <c r="DP2155" s="174"/>
      <c r="DQ2155" s="174"/>
      <c r="DR2155" s="174"/>
      <c r="DS2155" s="174"/>
      <c r="DT2155" s="174"/>
      <c r="DU2155" s="174"/>
      <c r="DV2155" s="174"/>
      <c r="DW2155" s="174"/>
      <c r="DX2155" s="174"/>
      <c r="DY2155" s="174"/>
      <c r="DZ2155" s="174"/>
      <c r="EA2155" s="174"/>
      <c r="EB2155" s="174"/>
      <c r="EC2155" s="174"/>
      <c r="ED2155" s="174"/>
      <c r="EE2155" s="174"/>
      <c r="EF2155" s="174"/>
      <c r="EG2155" s="174"/>
      <c r="EH2155" s="174"/>
      <c r="EI2155" s="174"/>
      <c r="EJ2155" s="174"/>
      <c r="EK2155" s="174"/>
      <c r="EL2155" s="174"/>
      <c r="EM2155" s="174"/>
      <c r="EN2155" s="174"/>
      <c r="EO2155" s="174"/>
      <c r="EP2155" s="174"/>
      <c r="EQ2155" s="174"/>
      <c r="ER2155" s="174"/>
      <c r="ES2155" s="174"/>
      <c r="ET2155" s="174"/>
      <c r="EU2155" s="174"/>
      <c r="EV2155" s="174"/>
      <c r="EW2155" s="174"/>
      <c r="EX2155" s="174"/>
      <c r="EY2155" s="174"/>
      <c r="EZ2155" s="174"/>
      <c r="FA2155" s="174"/>
      <c r="FB2155" s="174"/>
      <c r="FC2155" s="174"/>
      <c r="FD2155" s="174"/>
      <c r="FE2155" s="174"/>
      <c r="FF2155" s="174"/>
      <c r="FG2155" s="174"/>
      <c r="FH2155" s="174"/>
      <c r="FI2155" s="174"/>
      <c r="FJ2155" s="174"/>
      <c r="FK2155" s="174"/>
      <c r="FL2155" s="174"/>
      <c r="FM2155" s="174"/>
      <c r="FN2155" s="174"/>
      <c r="FO2155" s="174"/>
      <c r="FP2155" s="174"/>
      <c r="FQ2155" s="174"/>
      <c r="FR2155" s="174"/>
      <c r="FS2155" s="174"/>
      <c r="FT2155" s="174"/>
      <c r="FU2155" s="174"/>
      <c r="FV2155" s="174"/>
      <c r="FW2155" s="174"/>
      <c r="FX2155" s="174"/>
      <c r="FY2155" s="174"/>
      <c r="FZ2155" s="174"/>
      <c r="GA2155" s="174"/>
      <c r="GB2155" s="174"/>
      <c r="GC2155" s="174"/>
      <c r="GD2155" s="174"/>
      <c r="GE2155" s="174"/>
      <c r="GF2155" s="174"/>
      <c r="GG2155" s="174"/>
      <c r="GH2155" s="174"/>
      <c r="GI2155" s="174"/>
      <c r="GJ2155" s="174"/>
      <c r="GK2155" s="174"/>
      <c r="GL2155" s="174"/>
      <c r="GM2155" s="174"/>
      <c r="GN2155" s="174"/>
      <c r="GO2155" s="174"/>
      <c r="GP2155" s="174"/>
      <c r="GQ2155" s="174"/>
      <c r="GR2155" s="174"/>
      <c r="GS2155" s="174"/>
      <c r="GT2155" s="174"/>
      <c r="GU2155" s="174"/>
      <c r="GV2155" s="174"/>
      <c r="GW2155" s="174"/>
      <c r="GX2155" s="174"/>
      <c r="GY2155" s="174"/>
      <c r="GZ2155" s="174"/>
      <c r="HA2155" s="174"/>
      <c r="HB2155" s="174"/>
      <c r="HC2155" s="174"/>
      <c r="HD2155" s="174"/>
      <c r="HE2155" s="174"/>
      <c r="HF2155" s="174"/>
      <c r="HG2155" s="174"/>
      <c r="HH2155" s="174"/>
      <c r="HI2155" s="174"/>
      <c r="HJ2155" s="174"/>
      <c r="HK2155" s="174"/>
      <c r="HL2155" s="174"/>
      <c r="HM2155" s="174"/>
      <c r="HN2155" s="174"/>
      <c r="HO2155" s="174"/>
      <c r="HP2155" s="174"/>
      <c r="HQ2155" s="174"/>
      <c r="HR2155" s="174"/>
      <c r="HS2155" s="174"/>
      <c r="HT2155" s="174"/>
      <c r="HU2155" s="174"/>
      <c r="HV2155" s="174"/>
      <c r="HW2155" s="174"/>
      <c r="HX2155" s="174"/>
      <c r="HY2155" s="174"/>
      <c r="HZ2155" s="174"/>
      <c r="IA2155" s="174"/>
      <c r="IB2155" s="174"/>
      <c r="IC2155" s="174"/>
      <c r="ID2155" s="174"/>
      <c r="IE2155" s="174"/>
      <c r="IF2155" s="174"/>
      <c r="IG2155" s="174"/>
      <c r="IH2155" s="174"/>
      <c r="II2155" s="174"/>
      <c r="IJ2155" s="174"/>
      <c r="IK2155" s="174"/>
      <c r="IL2155" s="174"/>
      <c r="IM2155" s="174"/>
      <c r="IN2155" s="174"/>
      <c r="IO2155" s="174"/>
      <c r="IP2155" s="174"/>
      <c r="IQ2155" s="174"/>
      <c r="IR2155" s="174"/>
      <c r="IS2155" s="174"/>
      <c r="IT2155" s="174"/>
      <c r="IU2155" s="174"/>
      <c r="IV2155" s="174"/>
      <c r="IW2155" s="174"/>
      <c r="IX2155" s="174"/>
      <c r="IY2155" s="174"/>
      <c r="IZ2155" s="174"/>
      <c r="JA2155" s="174"/>
    </row>
    <row r="2156" spans="1:261" s="1031" customFormat="1" ht="45" x14ac:dyDescent="0.25">
      <c r="A2156" s="297"/>
      <c r="B2156" s="297">
        <v>1</v>
      </c>
      <c r="C2156" s="703" t="s">
        <v>306</v>
      </c>
      <c r="D2156" s="238"/>
      <c r="E2156" s="238"/>
      <c r="F2156" s="2194">
        <f t="shared" si="817"/>
        <v>6208</v>
      </c>
      <c r="G2156" s="912">
        <f t="shared" si="817"/>
        <v>517.33333333333337</v>
      </c>
      <c r="H2156" s="912">
        <f t="shared" si="817"/>
        <v>48</v>
      </c>
      <c r="I2156" s="2375">
        <f t="shared" si="817"/>
        <v>9.2783505154639165</v>
      </c>
      <c r="J2156" s="2991"/>
      <c r="K2156" s="2991"/>
      <c r="L2156" s="2992"/>
      <c r="M2156" s="2992"/>
      <c r="N2156" s="2992"/>
      <c r="O2156" s="2992"/>
      <c r="P2156" s="2992"/>
      <c r="Q2156" s="2992"/>
      <c r="R2156" s="3288"/>
      <c r="S2156" s="3288"/>
      <c r="T2156" s="3288"/>
      <c r="U2156" s="3289"/>
      <c r="V2156" s="3288"/>
      <c r="W2156" s="3288"/>
      <c r="X2156" s="3290"/>
      <c r="Y2156" s="3290"/>
      <c r="Z2156" s="3288"/>
      <c r="AA2156" s="1116">
        <f t="shared" ref="AA2156" si="827">AA2087</f>
        <v>0</v>
      </c>
      <c r="AB2156" s="3078"/>
      <c r="AC2156" s="2587"/>
      <c r="AD2156" s="3494"/>
      <c r="AE2156" s="174"/>
      <c r="AF2156" s="174"/>
      <c r="AG2156" s="174"/>
      <c r="AH2156" s="174"/>
      <c r="AI2156" s="174"/>
      <c r="AJ2156" s="174"/>
      <c r="AK2156" s="174"/>
      <c r="AL2156" s="174"/>
      <c r="AM2156" s="174"/>
      <c r="AN2156" s="174"/>
      <c r="AO2156" s="174"/>
      <c r="AP2156" s="174"/>
      <c r="AQ2156" s="174"/>
      <c r="AR2156" s="174"/>
      <c r="AS2156" s="174"/>
      <c r="AT2156" s="174"/>
      <c r="AU2156" s="174"/>
      <c r="AV2156" s="174"/>
      <c r="AW2156" s="174"/>
      <c r="AX2156" s="174"/>
      <c r="AY2156" s="174"/>
      <c r="AZ2156" s="174"/>
      <c r="BA2156" s="174"/>
      <c r="BB2156" s="174"/>
      <c r="BC2156" s="174"/>
      <c r="BD2156" s="174"/>
      <c r="BE2156" s="174"/>
      <c r="BF2156" s="174"/>
      <c r="BG2156" s="174"/>
      <c r="BH2156" s="174"/>
      <c r="BI2156" s="174"/>
      <c r="BJ2156" s="174"/>
      <c r="BK2156" s="174"/>
      <c r="BL2156" s="174"/>
      <c r="BM2156" s="174"/>
      <c r="BN2156" s="174"/>
      <c r="BO2156" s="174"/>
      <c r="BP2156" s="174"/>
      <c r="BQ2156" s="174"/>
      <c r="BR2156" s="174"/>
      <c r="BS2156" s="174"/>
      <c r="BT2156" s="174"/>
      <c r="BU2156" s="174"/>
      <c r="BV2156" s="174"/>
      <c r="BW2156" s="174"/>
      <c r="BX2156" s="174"/>
      <c r="BY2156" s="174"/>
      <c r="BZ2156" s="174"/>
      <c r="CA2156" s="174"/>
      <c r="CB2156" s="174"/>
      <c r="CC2156" s="174"/>
      <c r="CD2156" s="174"/>
      <c r="CE2156" s="174"/>
      <c r="CF2156" s="174"/>
      <c r="CG2156" s="174"/>
      <c r="CH2156" s="174"/>
      <c r="CI2156" s="174"/>
      <c r="CJ2156" s="174"/>
      <c r="CK2156" s="174"/>
      <c r="CL2156" s="174"/>
      <c r="CM2156" s="174"/>
      <c r="CN2156" s="174"/>
      <c r="CO2156" s="174"/>
      <c r="CP2156" s="174"/>
      <c r="CQ2156" s="174"/>
      <c r="CR2156" s="174"/>
      <c r="CS2156" s="174"/>
      <c r="CT2156" s="174"/>
      <c r="CU2156" s="174"/>
      <c r="CV2156" s="174"/>
      <c r="CW2156" s="174"/>
      <c r="CX2156" s="174"/>
      <c r="CY2156" s="174"/>
      <c r="CZ2156" s="174"/>
      <c r="DA2156" s="174"/>
      <c r="DB2156" s="174"/>
      <c r="DC2156" s="174"/>
      <c r="DD2156" s="174"/>
      <c r="DE2156" s="174"/>
      <c r="DF2156" s="174"/>
      <c r="DG2156" s="174"/>
      <c r="DH2156" s="174"/>
      <c r="DI2156" s="174"/>
      <c r="DJ2156" s="174"/>
      <c r="DK2156" s="174"/>
      <c r="DL2156" s="174"/>
      <c r="DM2156" s="174"/>
      <c r="DN2156" s="174"/>
      <c r="DO2156" s="174"/>
      <c r="DP2156" s="174"/>
      <c r="DQ2156" s="174"/>
      <c r="DR2156" s="174"/>
      <c r="DS2156" s="174"/>
      <c r="DT2156" s="174"/>
      <c r="DU2156" s="174"/>
      <c r="DV2156" s="174"/>
      <c r="DW2156" s="174"/>
      <c r="DX2156" s="174"/>
      <c r="DY2156" s="174"/>
      <c r="DZ2156" s="174"/>
      <c r="EA2156" s="174"/>
      <c r="EB2156" s="174"/>
      <c r="EC2156" s="174"/>
      <c r="ED2156" s="174"/>
      <c r="EE2156" s="174"/>
      <c r="EF2156" s="174"/>
      <c r="EG2156" s="174"/>
      <c r="EH2156" s="174"/>
      <c r="EI2156" s="174"/>
      <c r="EJ2156" s="174"/>
      <c r="EK2156" s="174"/>
      <c r="EL2156" s="174"/>
      <c r="EM2156" s="174"/>
      <c r="EN2156" s="174"/>
      <c r="EO2156" s="174"/>
      <c r="EP2156" s="174"/>
      <c r="EQ2156" s="174"/>
      <c r="ER2156" s="174"/>
      <c r="ES2156" s="174"/>
      <c r="ET2156" s="174"/>
      <c r="EU2156" s="174"/>
      <c r="EV2156" s="174"/>
      <c r="EW2156" s="174"/>
      <c r="EX2156" s="174"/>
      <c r="EY2156" s="174"/>
      <c r="EZ2156" s="174"/>
      <c r="FA2156" s="174"/>
      <c r="FB2156" s="174"/>
      <c r="FC2156" s="174"/>
      <c r="FD2156" s="174"/>
      <c r="FE2156" s="174"/>
      <c r="FF2156" s="174"/>
      <c r="FG2156" s="174"/>
      <c r="FH2156" s="174"/>
      <c r="FI2156" s="174"/>
      <c r="FJ2156" s="174"/>
      <c r="FK2156" s="174"/>
      <c r="FL2156" s="174"/>
      <c r="FM2156" s="174"/>
      <c r="FN2156" s="174"/>
      <c r="FO2156" s="174"/>
      <c r="FP2156" s="174"/>
      <c r="FQ2156" s="174"/>
      <c r="FR2156" s="174"/>
      <c r="FS2156" s="174"/>
      <c r="FT2156" s="174"/>
      <c r="FU2156" s="174"/>
      <c r="FV2156" s="174"/>
      <c r="FW2156" s="174"/>
      <c r="FX2156" s="174"/>
      <c r="FY2156" s="174"/>
      <c r="FZ2156" s="174"/>
      <c r="GA2156" s="174"/>
      <c r="GB2156" s="174"/>
      <c r="GC2156" s="174"/>
      <c r="GD2156" s="174"/>
      <c r="GE2156" s="174"/>
      <c r="GF2156" s="174"/>
      <c r="GG2156" s="174"/>
      <c r="GH2156" s="174"/>
      <c r="GI2156" s="174"/>
      <c r="GJ2156" s="174"/>
      <c r="GK2156" s="174"/>
      <c r="GL2156" s="174"/>
      <c r="GM2156" s="174"/>
      <c r="GN2156" s="174"/>
      <c r="GO2156" s="174"/>
      <c r="GP2156" s="174"/>
      <c r="GQ2156" s="174"/>
      <c r="GR2156" s="174"/>
      <c r="GS2156" s="174"/>
      <c r="GT2156" s="174"/>
      <c r="GU2156" s="174"/>
      <c r="GV2156" s="174"/>
      <c r="GW2156" s="174"/>
      <c r="GX2156" s="174"/>
      <c r="GY2156" s="174"/>
      <c r="GZ2156" s="174"/>
      <c r="HA2156" s="174"/>
      <c r="HB2156" s="174"/>
      <c r="HC2156" s="174"/>
      <c r="HD2156" s="174"/>
      <c r="HE2156" s="174"/>
      <c r="HF2156" s="174"/>
      <c r="HG2156" s="174"/>
      <c r="HH2156" s="174"/>
      <c r="HI2156" s="174"/>
      <c r="HJ2156" s="174"/>
      <c r="HK2156" s="174"/>
      <c r="HL2156" s="174"/>
      <c r="HM2156" s="174"/>
      <c r="HN2156" s="174"/>
      <c r="HO2156" s="174"/>
      <c r="HP2156" s="174"/>
      <c r="HQ2156" s="174"/>
      <c r="HR2156" s="174"/>
      <c r="HS2156" s="174"/>
      <c r="HT2156" s="174"/>
      <c r="HU2156" s="174"/>
      <c r="HV2156" s="174"/>
      <c r="HW2156" s="174"/>
      <c r="HX2156" s="174"/>
      <c r="HY2156" s="174"/>
      <c r="HZ2156" s="174"/>
      <c r="IA2156" s="174"/>
      <c r="IB2156" s="174"/>
      <c r="IC2156" s="174"/>
      <c r="ID2156" s="174"/>
      <c r="IE2156" s="174"/>
      <c r="IF2156" s="174"/>
      <c r="IG2156" s="174"/>
      <c r="IH2156" s="174"/>
      <c r="II2156" s="174"/>
      <c r="IJ2156" s="174"/>
      <c r="IK2156" s="174"/>
      <c r="IL2156" s="174"/>
      <c r="IM2156" s="174"/>
      <c r="IN2156" s="174"/>
      <c r="IO2156" s="174"/>
      <c r="IP2156" s="174"/>
      <c r="IQ2156" s="174"/>
      <c r="IR2156" s="174"/>
      <c r="IS2156" s="174"/>
      <c r="IT2156" s="174"/>
      <c r="IU2156" s="174"/>
      <c r="IV2156" s="174"/>
      <c r="IW2156" s="174"/>
      <c r="IX2156" s="174"/>
      <c r="IY2156" s="174"/>
      <c r="IZ2156" s="174"/>
      <c r="JA2156" s="174"/>
    </row>
    <row r="2157" spans="1:261" s="1031" customFormat="1" ht="45" x14ac:dyDescent="0.25">
      <c r="A2157" s="297"/>
      <c r="B2157" s="297">
        <v>1</v>
      </c>
      <c r="C2157" s="704" t="s">
        <v>307</v>
      </c>
      <c r="D2157" s="238"/>
      <c r="E2157" s="238"/>
      <c r="F2157" s="2194">
        <f t="shared" si="817"/>
        <v>1438</v>
      </c>
      <c r="G2157" s="912">
        <f t="shared" si="817"/>
        <v>119.83333333333333</v>
      </c>
      <c r="H2157" s="912">
        <f t="shared" si="817"/>
        <v>11</v>
      </c>
      <c r="I2157" s="2375">
        <f t="shared" si="817"/>
        <v>9.1794158553546605</v>
      </c>
      <c r="J2157" s="2991"/>
      <c r="K2157" s="2991"/>
      <c r="L2157" s="2992"/>
      <c r="M2157" s="2992"/>
      <c r="N2157" s="2992"/>
      <c r="O2157" s="2992"/>
      <c r="P2157" s="2992"/>
      <c r="Q2157" s="2992"/>
      <c r="R2157" s="3288"/>
      <c r="S2157" s="3288"/>
      <c r="T2157" s="3288"/>
      <c r="U2157" s="3289"/>
      <c r="V2157" s="3288"/>
      <c r="W2157" s="3288"/>
      <c r="X2157" s="3290"/>
      <c r="Y2157" s="3290"/>
      <c r="Z2157" s="3288"/>
      <c r="AA2157" s="1116">
        <f t="shared" ref="AA2157" si="828">AA2088</f>
        <v>0</v>
      </c>
      <c r="AB2157" s="3078"/>
      <c r="AC2157" s="2587"/>
      <c r="AD2157" s="3494"/>
      <c r="AE2157" s="174"/>
      <c r="AF2157" s="174"/>
      <c r="AG2157" s="174"/>
      <c r="AH2157" s="174"/>
      <c r="AI2157" s="174"/>
      <c r="AJ2157" s="174"/>
      <c r="AK2157" s="174"/>
      <c r="AL2157" s="174"/>
      <c r="AM2157" s="174"/>
      <c r="AN2157" s="174"/>
      <c r="AO2157" s="174"/>
      <c r="AP2157" s="174"/>
      <c r="AQ2157" s="174"/>
      <c r="AR2157" s="174"/>
      <c r="AS2157" s="174"/>
      <c r="AT2157" s="174"/>
      <c r="AU2157" s="174"/>
      <c r="AV2157" s="174"/>
      <c r="AW2157" s="174"/>
      <c r="AX2157" s="174"/>
      <c r="AY2157" s="174"/>
      <c r="AZ2157" s="174"/>
      <c r="BA2157" s="174"/>
      <c r="BB2157" s="174"/>
      <c r="BC2157" s="174"/>
      <c r="BD2157" s="174"/>
      <c r="BE2157" s="174"/>
      <c r="BF2157" s="174"/>
      <c r="BG2157" s="174"/>
      <c r="BH2157" s="174"/>
      <c r="BI2157" s="174"/>
      <c r="BJ2157" s="174"/>
      <c r="BK2157" s="174"/>
      <c r="BL2157" s="174"/>
      <c r="BM2157" s="174"/>
      <c r="BN2157" s="174"/>
      <c r="BO2157" s="174"/>
      <c r="BP2157" s="174"/>
      <c r="BQ2157" s="174"/>
      <c r="BR2157" s="174"/>
      <c r="BS2157" s="174"/>
      <c r="BT2157" s="174"/>
      <c r="BU2157" s="174"/>
      <c r="BV2157" s="174"/>
      <c r="BW2157" s="174"/>
      <c r="BX2157" s="174"/>
      <c r="BY2157" s="174"/>
      <c r="BZ2157" s="174"/>
      <c r="CA2157" s="174"/>
      <c r="CB2157" s="174"/>
      <c r="CC2157" s="174"/>
      <c r="CD2157" s="174"/>
      <c r="CE2157" s="174"/>
      <c r="CF2157" s="174"/>
      <c r="CG2157" s="174"/>
      <c r="CH2157" s="174"/>
      <c r="CI2157" s="174"/>
      <c r="CJ2157" s="174"/>
      <c r="CK2157" s="174"/>
      <c r="CL2157" s="174"/>
      <c r="CM2157" s="174"/>
      <c r="CN2157" s="174"/>
      <c r="CO2157" s="174"/>
      <c r="CP2157" s="174"/>
      <c r="CQ2157" s="174"/>
      <c r="CR2157" s="174"/>
      <c r="CS2157" s="174"/>
      <c r="CT2157" s="174"/>
      <c r="CU2157" s="174"/>
      <c r="CV2157" s="174"/>
      <c r="CW2157" s="174"/>
      <c r="CX2157" s="174"/>
      <c r="CY2157" s="174"/>
      <c r="CZ2157" s="174"/>
      <c r="DA2157" s="174"/>
      <c r="DB2157" s="174"/>
      <c r="DC2157" s="174"/>
      <c r="DD2157" s="174"/>
      <c r="DE2157" s="174"/>
      <c r="DF2157" s="174"/>
      <c r="DG2157" s="174"/>
      <c r="DH2157" s="174"/>
      <c r="DI2157" s="174"/>
      <c r="DJ2157" s="174"/>
      <c r="DK2157" s="174"/>
      <c r="DL2157" s="174"/>
      <c r="DM2157" s="174"/>
      <c r="DN2157" s="174"/>
      <c r="DO2157" s="174"/>
      <c r="DP2157" s="174"/>
      <c r="DQ2157" s="174"/>
      <c r="DR2157" s="174"/>
      <c r="DS2157" s="174"/>
      <c r="DT2157" s="174"/>
      <c r="DU2157" s="174"/>
      <c r="DV2157" s="174"/>
      <c r="DW2157" s="174"/>
      <c r="DX2157" s="174"/>
      <c r="DY2157" s="174"/>
      <c r="DZ2157" s="174"/>
      <c r="EA2157" s="174"/>
      <c r="EB2157" s="174"/>
      <c r="EC2157" s="174"/>
      <c r="ED2157" s="174"/>
      <c r="EE2157" s="174"/>
      <c r="EF2157" s="174"/>
      <c r="EG2157" s="174"/>
      <c r="EH2157" s="174"/>
      <c r="EI2157" s="174"/>
      <c r="EJ2157" s="174"/>
      <c r="EK2157" s="174"/>
      <c r="EL2157" s="174"/>
      <c r="EM2157" s="174"/>
      <c r="EN2157" s="174"/>
      <c r="EO2157" s="174"/>
      <c r="EP2157" s="174"/>
      <c r="EQ2157" s="174"/>
      <c r="ER2157" s="174"/>
      <c r="ES2157" s="174"/>
      <c r="ET2157" s="174"/>
      <c r="EU2157" s="174"/>
      <c r="EV2157" s="174"/>
      <c r="EW2157" s="174"/>
      <c r="EX2157" s="174"/>
      <c r="EY2157" s="174"/>
      <c r="EZ2157" s="174"/>
      <c r="FA2157" s="174"/>
      <c r="FB2157" s="174"/>
      <c r="FC2157" s="174"/>
      <c r="FD2157" s="174"/>
      <c r="FE2157" s="174"/>
      <c r="FF2157" s="174"/>
      <c r="FG2157" s="174"/>
      <c r="FH2157" s="174"/>
      <c r="FI2157" s="174"/>
      <c r="FJ2157" s="174"/>
      <c r="FK2157" s="174"/>
      <c r="FL2157" s="174"/>
      <c r="FM2157" s="174"/>
      <c r="FN2157" s="174"/>
      <c r="FO2157" s="174"/>
      <c r="FP2157" s="174"/>
      <c r="FQ2157" s="174"/>
      <c r="FR2157" s="174"/>
      <c r="FS2157" s="174"/>
      <c r="FT2157" s="174"/>
      <c r="FU2157" s="174"/>
      <c r="FV2157" s="174"/>
      <c r="FW2157" s="174"/>
      <c r="FX2157" s="174"/>
      <c r="FY2157" s="174"/>
      <c r="FZ2157" s="174"/>
      <c r="GA2157" s="174"/>
      <c r="GB2157" s="174"/>
      <c r="GC2157" s="174"/>
      <c r="GD2157" s="174"/>
      <c r="GE2157" s="174"/>
      <c r="GF2157" s="174"/>
      <c r="GG2157" s="174"/>
      <c r="GH2157" s="174"/>
      <c r="GI2157" s="174"/>
      <c r="GJ2157" s="174"/>
      <c r="GK2157" s="174"/>
      <c r="GL2157" s="174"/>
      <c r="GM2157" s="174"/>
      <c r="GN2157" s="174"/>
      <c r="GO2157" s="174"/>
      <c r="GP2157" s="174"/>
      <c r="GQ2157" s="174"/>
      <c r="GR2157" s="174"/>
      <c r="GS2157" s="174"/>
      <c r="GT2157" s="174"/>
      <c r="GU2157" s="174"/>
      <c r="GV2157" s="174"/>
      <c r="GW2157" s="174"/>
      <c r="GX2157" s="174"/>
      <c r="GY2157" s="174"/>
      <c r="GZ2157" s="174"/>
      <c r="HA2157" s="174"/>
      <c r="HB2157" s="174"/>
      <c r="HC2157" s="174"/>
      <c r="HD2157" s="174"/>
      <c r="HE2157" s="174"/>
      <c r="HF2157" s="174"/>
      <c r="HG2157" s="174"/>
      <c r="HH2157" s="174"/>
      <c r="HI2157" s="174"/>
      <c r="HJ2157" s="174"/>
      <c r="HK2157" s="174"/>
      <c r="HL2157" s="174"/>
      <c r="HM2157" s="174"/>
      <c r="HN2157" s="174"/>
      <c r="HO2157" s="174"/>
      <c r="HP2157" s="174"/>
      <c r="HQ2157" s="174"/>
      <c r="HR2157" s="174"/>
      <c r="HS2157" s="174"/>
      <c r="HT2157" s="174"/>
      <c r="HU2157" s="174"/>
      <c r="HV2157" s="174"/>
      <c r="HW2157" s="174"/>
      <c r="HX2157" s="174"/>
      <c r="HY2157" s="174"/>
      <c r="HZ2157" s="174"/>
      <c r="IA2157" s="174"/>
      <c r="IB2157" s="174"/>
      <c r="IC2157" s="174"/>
      <c r="ID2157" s="174"/>
      <c r="IE2157" s="174"/>
      <c r="IF2157" s="174"/>
      <c r="IG2157" s="174"/>
      <c r="IH2157" s="174"/>
      <c r="II2157" s="174"/>
      <c r="IJ2157" s="174"/>
      <c r="IK2157" s="174"/>
      <c r="IL2157" s="174"/>
      <c r="IM2157" s="174"/>
      <c r="IN2157" s="174"/>
      <c r="IO2157" s="174"/>
      <c r="IP2157" s="174"/>
      <c r="IQ2157" s="174"/>
      <c r="IR2157" s="174"/>
      <c r="IS2157" s="174"/>
      <c r="IT2157" s="174"/>
      <c r="IU2157" s="174"/>
      <c r="IV2157" s="174"/>
      <c r="IW2157" s="174"/>
      <c r="IX2157" s="174"/>
      <c r="IY2157" s="174"/>
      <c r="IZ2157" s="174"/>
      <c r="JA2157" s="174"/>
    </row>
    <row r="2158" spans="1:261" s="1031" customFormat="1" ht="30" x14ac:dyDescent="0.25">
      <c r="A2158" s="297"/>
      <c r="B2158" s="297">
        <v>1</v>
      </c>
      <c r="C2158" s="704" t="s">
        <v>338</v>
      </c>
      <c r="D2158" s="238"/>
      <c r="E2158" s="238"/>
      <c r="F2158" s="2194">
        <f t="shared" ref="F2158:H2161" si="829">F2089</f>
        <v>0</v>
      </c>
      <c r="G2158" s="912">
        <f t="shared" si="829"/>
        <v>0</v>
      </c>
      <c r="H2158" s="912">
        <f t="shared" si="829"/>
        <v>0</v>
      </c>
      <c r="I2158" s="2375"/>
      <c r="J2158" s="2991"/>
      <c r="K2158" s="2991"/>
      <c r="L2158" s="2992"/>
      <c r="M2158" s="2992"/>
      <c r="N2158" s="2992"/>
      <c r="O2158" s="2992"/>
      <c r="P2158" s="2992"/>
      <c r="Q2158" s="2992"/>
      <c r="R2158" s="3288"/>
      <c r="S2158" s="3288"/>
      <c r="T2158" s="3288"/>
      <c r="U2158" s="3289"/>
      <c r="V2158" s="3288"/>
      <c r="W2158" s="3288"/>
      <c r="X2158" s="3290"/>
      <c r="Y2158" s="3290"/>
      <c r="Z2158" s="3288"/>
      <c r="AA2158" s="1116">
        <f t="shared" ref="AA2158" si="830">AA2089</f>
        <v>0</v>
      </c>
      <c r="AB2158" s="3078"/>
      <c r="AC2158" s="2587"/>
      <c r="AD2158" s="3494"/>
      <c r="AE2158" s="174"/>
      <c r="AF2158" s="174"/>
      <c r="AG2158" s="174"/>
      <c r="AH2158" s="174"/>
      <c r="AI2158" s="174"/>
      <c r="AJ2158" s="174"/>
      <c r="AK2158" s="174"/>
      <c r="AL2158" s="174"/>
      <c r="AM2158" s="174"/>
      <c r="AN2158" s="174"/>
      <c r="AO2158" s="174"/>
      <c r="AP2158" s="174"/>
      <c r="AQ2158" s="174"/>
      <c r="AR2158" s="174"/>
      <c r="AS2158" s="174"/>
      <c r="AT2158" s="174"/>
      <c r="AU2158" s="174"/>
      <c r="AV2158" s="174"/>
      <c r="AW2158" s="174"/>
      <c r="AX2158" s="174"/>
      <c r="AY2158" s="174"/>
      <c r="AZ2158" s="174"/>
      <c r="BA2158" s="174"/>
      <c r="BB2158" s="174"/>
      <c r="BC2158" s="174"/>
      <c r="BD2158" s="174"/>
      <c r="BE2158" s="174"/>
      <c r="BF2158" s="174"/>
      <c r="BG2158" s="174"/>
      <c r="BH2158" s="174"/>
      <c r="BI2158" s="174"/>
      <c r="BJ2158" s="174"/>
      <c r="BK2158" s="174"/>
      <c r="BL2158" s="174"/>
      <c r="BM2158" s="174"/>
      <c r="BN2158" s="174"/>
      <c r="BO2158" s="174"/>
      <c r="BP2158" s="174"/>
      <c r="BQ2158" s="174"/>
      <c r="BR2158" s="174"/>
      <c r="BS2158" s="174"/>
      <c r="BT2158" s="174"/>
      <c r="BU2158" s="174"/>
      <c r="BV2158" s="174"/>
      <c r="BW2158" s="174"/>
      <c r="BX2158" s="174"/>
      <c r="BY2158" s="174"/>
      <c r="BZ2158" s="174"/>
      <c r="CA2158" s="174"/>
      <c r="CB2158" s="174"/>
      <c r="CC2158" s="174"/>
      <c r="CD2158" s="174"/>
      <c r="CE2158" s="174"/>
      <c r="CF2158" s="174"/>
      <c r="CG2158" s="174"/>
      <c r="CH2158" s="174"/>
      <c r="CI2158" s="174"/>
      <c r="CJ2158" s="174"/>
      <c r="CK2158" s="174"/>
      <c r="CL2158" s="174"/>
      <c r="CM2158" s="174"/>
      <c r="CN2158" s="174"/>
      <c r="CO2158" s="174"/>
      <c r="CP2158" s="174"/>
      <c r="CQ2158" s="174"/>
      <c r="CR2158" s="174"/>
      <c r="CS2158" s="174"/>
      <c r="CT2158" s="174"/>
      <c r="CU2158" s="174"/>
      <c r="CV2158" s="174"/>
      <c r="CW2158" s="174"/>
      <c r="CX2158" s="174"/>
      <c r="CY2158" s="174"/>
      <c r="CZ2158" s="174"/>
      <c r="DA2158" s="174"/>
      <c r="DB2158" s="174"/>
      <c r="DC2158" s="174"/>
      <c r="DD2158" s="174"/>
      <c r="DE2158" s="174"/>
      <c r="DF2158" s="174"/>
      <c r="DG2158" s="174"/>
      <c r="DH2158" s="174"/>
      <c r="DI2158" s="174"/>
      <c r="DJ2158" s="174"/>
      <c r="DK2158" s="174"/>
      <c r="DL2158" s="174"/>
      <c r="DM2158" s="174"/>
      <c r="DN2158" s="174"/>
      <c r="DO2158" s="174"/>
      <c r="DP2158" s="174"/>
      <c r="DQ2158" s="174"/>
      <c r="DR2158" s="174"/>
      <c r="DS2158" s="174"/>
      <c r="DT2158" s="174"/>
      <c r="DU2158" s="174"/>
      <c r="DV2158" s="174"/>
      <c r="DW2158" s="174"/>
      <c r="DX2158" s="174"/>
      <c r="DY2158" s="174"/>
      <c r="DZ2158" s="174"/>
      <c r="EA2158" s="174"/>
      <c r="EB2158" s="174"/>
      <c r="EC2158" s="174"/>
      <c r="ED2158" s="174"/>
      <c r="EE2158" s="174"/>
      <c r="EF2158" s="174"/>
      <c r="EG2158" s="174"/>
      <c r="EH2158" s="174"/>
      <c r="EI2158" s="174"/>
      <c r="EJ2158" s="174"/>
      <c r="EK2158" s="174"/>
      <c r="EL2158" s="174"/>
      <c r="EM2158" s="174"/>
      <c r="EN2158" s="174"/>
      <c r="EO2158" s="174"/>
      <c r="EP2158" s="174"/>
      <c r="EQ2158" s="174"/>
      <c r="ER2158" s="174"/>
      <c r="ES2158" s="174"/>
      <c r="ET2158" s="174"/>
      <c r="EU2158" s="174"/>
      <c r="EV2158" s="174"/>
      <c r="EW2158" s="174"/>
      <c r="EX2158" s="174"/>
      <c r="EY2158" s="174"/>
      <c r="EZ2158" s="174"/>
      <c r="FA2158" s="174"/>
      <c r="FB2158" s="174"/>
      <c r="FC2158" s="174"/>
      <c r="FD2158" s="174"/>
      <c r="FE2158" s="174"/>
      <c r="FF2158" s="174"/>
      <c r="FG2158" s="174"/>
      <c r="FH2158" s="174"/>
      <c r="FI2158" s="174"/>
      <c r="FJ2158" s="174"/>
      <c r="FK2158" s="174"/>
      <c r="FL2158" s="174"/>
      <c r="FM2158" s="174"/>
      <c r="FN2158" s="174"/>
      <c r="FO2158" s="174"/>
      <c r="FP2158" s="174"/>
      <c r="FQ2158" s="174"/>
      <c r="FR2158" s="174"/>
      <c r="FS2158" s="174"/>
      <c r="FT2158" s="174"/>
      <c r="FU2158" s="174"/>
      <c r="FV2158" s="174"/>
      <c r="FW2158" s="174"/>
      <c r="FX2158" s="174"/>
      <c r="FY2158" s="174"/>
      <c r="FZ2158" s="174"/>
      <c r="GA2158" s="174"/>
      <c r="GB2158" s="174"/>
      <c r="GC2158" s="174"/>
      <c r="GD2158" s="174"/>
      <c r="GE2158" s="174"/>
      <c r="GF2158" s="174"/>
      <c r="GG2158" s="174"/>
      <c r="GH2158" s="174"/>
      <c r="GI2158" s="174"/>
      <c r="GJ2158" s="174"/>
      <c r="GK2158" s="174"/>
      <c r="GL2158" s="174"/>
      <c r="GM2158" s="174"/>
      <c r="GN2158" s="174"/>
      <c r="GO2158" s="174"/>
      <c r="GP2158" s="174"/>
      <c r="GQ2158" s="174"/>
      <c r="GR2158" s="174"/>
      <c r="GS2158" s="174"/>
      <c r="GT2158" s="174"/>
      <c r="GU2158" s="174"/>
      <c r="GV2158" s="174"/>
      <c r="GW2158" s="174"/>
      <c r="GX2158" s="174"/>
      <c r="GY2158" s="174"/>
      <c r="GZ2158" s="174"/>
      <c r="HA2158" s="174"/>
      <c r="HB2158" s="174"/>
      <c r="HC2158" s="174"/>
      <c r="HD2158" s="174"/>
      <c r="HE2158" s="174"/>
      <c r="HF2158" s="174"/>
      <c r="HG2158" s="174"/>
      <c r="HH2158" s="174"/>
      <c r="HI2158" s="174"/>
      <c r="HJ2158" s="174"/>
      <c r="HK2158" s="174"/>
      <c r="HL2158" s="174"/>
      <c r="HM2158" s="174"/>
      <c r="HN2158" s="174"/>
      <c r="HO2158" s="174"/>
      <c r="HP2158" s="174"/>
      <c r="HQ2158" s="174"/>
      <c r="HR2158" s="174"/>
      <c r="HS2158" s="174"/>
      <c r="HT2158" s="174"/>
      <c r="HU2158" s="174"/>
      <c r="HV2158" s="174"/>
      <c r="HW2158" s="174"/>
      <c r="HX2158" s="174"/>
      <c r="HY2158" s="174"/>
      <c r="HZ2158" s="174"/>
      <c r="IA2158" s="174"/>
      <c r="IB2158" s="174"/>
      <c r="IC2158" s="174"/>
      <c r="ID2158" s="174"/>
      <c r="IE2158" s="174"/>
      <c r="IF2158" s="174"/>
      <c r="IG2158" s="174"/>
      <c r="IH2158" s="174"/>
      <c r="II2158" s="174"/>
      <c r="IJ2158" s="174"/>
      <c r="IK2158" s="174"/>
      <c r="IL2158" s="174"/>
      <c r="IM2158" s="174"/>
      <c r="IN2158" s="174"/>
      <c r="IO2158" s="174"/>
      <c r="IP2158" s="174"/>
      <c r="IQ2158" s="174"/>
      <c r="IR2158" s="174"/>
      <c r="IS2158" s="174"/>
      <c r="IT2158" s="174"/>
      <c r="IU2158" s="174"/>
      <c r="IV2158" s="174"/>
      <c r="IW2158" s="174"/>
      <c r="IX2158" s="174"/>
      <c r="IY2158" s="174"/>
      <c r="IZ2158" s="174"/>
      <c r="JA2158" s="174"/>
    </row>
    <row r="2159" spans="1:261" s="1031" customFormat="1" ht="75" x14ac:dyDescent="0.25">
      <c r="A2159" s="297"/>
      <c r="B2159" s="297">
        <v>1</v>
      </c>
      <c r="C2159" s="704" t="s">
        <v>308</v>
      </c>
      <c r="D2159" s="238"/>
      <c r="E2159" s="238"/>
      <c r="F2159" s="2194">
        <f t="shared" si="829"/>
        <v>2900</v>
      </c>
      <c r="G2159" s="912">
        <f t="shared" si="829"/>
        <v>241.66666666666666</v>
      </c>
      <c r="H2159" s="912">
        <f t="shared" si="829"/>
        <v>21</v>
      </c>
      <c r="I2159" s="2375">
        <f>I2090</f>
        <v>8.6896551724137936</v>
      </c>
      <c r="J2159" s="2991"/>
      <c r="K2159" s="2991"/>
      <c r="L2159" s="2992"/>
      <c r="M2159" s="2992"/>
      <c r="N2159" s="2992"/>
      <c r="O2159" s="2992"/>
      <c r="P2159" s="2992"/>
      <c r="Q2159" s="2992"/>
      <c r="R2159" s="3288"/>
      <c r="S2159" s="3288"/>
      <c r="T2159" s="3288"/>
      <c r="U2159" s="3289"/>
      <c r="V2159" s="3288"/>
      <c r="W2159" s="3288"/>
      <c r="X2159" s="3290"/>
      <c r="Y2159" s="3290"/>
      <c r="Z2159" s="3288"/>
      <c r="AA2159" s="1116">
        <f t="shared" ref="AA2159" si="831">AA2090</f>
        <v>0</v>
      </c>
      <c r="AB2159" s="3078"/>
      <c r="AC2159" s="2587"/>
      <c r="AD2159" s="3494"/>
      <c r="AE2159" s="174"/>
      <c r="AF2159" s="174"/>
      <c r="AG2159" s="174"/>
      <c r="AH2159" s="174"/>
      <c r="AI2159" s="174"/>
      <c r="AJ2159" s="174"/>
      <c r="AK2159" s="174"/>
      <c r="AL2159" s="174"/>
      <c r="AM2159" s="174"/>
      <c r="AN2159" s="174"/>
      <c r="AO2159" s="174"/>
      <c r="AP2159" s="174"/>
      <c r="AQ2159" s="174"/>
      <c r="AR2159" s="174"/>
      <c r="AS2159" s="174"/>
      <c r="AT2159" s="174"/>
      <c r="AU2159" s="174"/>
      <c r="AV2159" s="174"/>
      <c r="AW2159" s="174"/>
      <c r="AX2159" s="174"/>
      <c r="AY2159" s="174"/>
      <c r="AZ2159" s="174"/>
      <c r="BA2159" s="174"/>
      <c r="BB2159" s="174"/>
      <c r="BC2159" s="174"/>
      <c r="BD2159" s="174"/>
      <c r="BE2159" s="174"/>
      <c r="BF2159" s="174"/>
      <c r="BG2159" s="174"/>
      <c r="BH2159" s="174"/>
      <c r="BI2159" s="174"/>
      <c r="BJ2159" s="174"/>
      <c r="BK2159" s="174"/>
      <c r="BL2159" s="174"/>
      <c r="BM2159" s="174"/>
      <c r="BN2159" s="174"/>
      <c r="BO2159" s="174"/>
      <c r="BP2159" s="174"/>
      <c r="BQ2159" s="174"/>
      <c r="BR2159" s="174"/>
      <c r="BS2159" s="174"/>
      <c r="BT2159" s="174"/>
      <c r="BU2159" s="174"/>
      <c r="BV2159" s="174"/>
      <c r="BW2159" s="174"/>
      <c r="BX2159" s="174"/>
      <c r="BY2159" s="174"/>
      <c r="BZ2159" s="174"/>
      <c r="CA2159" s="174"/>
      <c r="CB2159" s="174"/>
      <c r="CC2159" s="174"/>
      <c r="CD2159" s="174"/>
      <c r="CE2159" s="174"/>
      <c r="CF2159" s="174"/>
      <c r="CG2159" s="174"/>
      <c r="CH2159" s="174"/>
      <c r="CI2159" s="174"/>
      <c r="CJ2159" s="174"/>
      <c r="CK2159" s="174"/>
      <c r="CL2159" s="174"/>
      <c r="CM2159" s="174"/>
      <c r="CN2159" s="174"/>
      <c r="CO2159" s="174"/>
      <c r="CP2159" s="174"/>
      <c r="CQ2159" s="174"/>
      <c r="CR2159" s="174"/>
      <c r="CS2159" s="174"/>
      <c r="CT2159" s="174"/>
      <c r="CU2159" s="174"/>
      <c r="CV2159" s="174"/>
      <c r="CW2159" s="174"/>
      <c r="CX2159" s="174"/>
      <c r="CY2159" s="174"/>
      <c r="CZ2159" s="174"/>
      <c r="DA2159" s="174"/>
      <c r="DB2159" s="174"/>
      <c r="DC2159" s="174"/>
      <c r="DD2159" s="174"/>
      <c r="DE2159" s="174"/>
      <c r="DF2159" s="174"/>
      <c r="DG2159" s="174"/>
      <c r="DH2159" s="174"/>
      <c r="DI2159" s="174"/>
      <c r="DJ2159" s="174"/>
      <c r="DK2159" s="174"/>
      <c r="DL2159" s="174"/>
      <c r="DM2159" s="174"/>
      <c r="DN2159" s="174"/>
      <c r="DO2159" s="174"/>
      <c r="DP2159" s="174"/>
      <c r="DQ2159" s="174"/>
      <c r="DR2159" s="174"/>
      <c r="DS2159" s="174"/>
      <c r="DT2159" s="174"/>
      <c r="DU2159" s="174"/>
      <c r="DV2159" s="174"/>
      <c r="DW2159" s="174"/>
      <c r="DX2159" s="174"/>
      <c r="DY2159" s="174"/>
      <c r="DZ2159" s="174"/>
      <c r="EA2159" s="174"/>
      <c r="EB2159" s="174"/>
      <c r="EC2159" s="174"/>
      <c r="ED2159" s="174"/>
      <c r="EE2159" s="174"/>
      <c r="EF2159" s="174"/>
      <c r="EG2159" s="174"/>
      <c r="EH2159" s="174"/>
      <c r="EI2159" s="174"/>
      <c r="EJ2159" s="174"/>
      <c r="EK2159" s="174"/>
      <c r="EL2159" s="174"/>
      <c r="EM2159" s="174"/>
      <c r="EN2159" s="174"/>
      <c r="EO2159" s="174"/>
      <c r="EP2159" s="174"/>
      <c r="EQ2159" s="174"/>
      <c r="ER2159" s="174"/>
      <c r="ES2159" s="174"/>
      <c r="ET2159" s="174"/>
      <c r="EU2159" s="174"/>
      <c r="EV2159" s="174"/>
      <c r="EW2159" s="174"/>
      <c r="EX2159" s="174"/>
      <c r="EY2159" s="174"/>
      <c r="EZ2159" s="174"/>
      <c r="FA2159" s="174"/>
      <c r="FB2159" s="174"/>
      <c r="FC2159" s="174"/>
      <c r="FD2159" s="174"/>
      <c r="FE2159" s="174"/>
      <c r="FF2159" s="174"/>
      <c r="FG2159" s="174"/>
      <c r="FH2159" s="174"/>
      <c r="FI2159" s="174"/>
      <c r="FJ2159" s="174"/>
      <c r="FK2159" s="174"/>
      <c r="FL2159" s="174"/>
      <c r="FM2159" s="174"/>
      <c r="FN2159" s="174"/>
      <c r="FO2159" s="174"/>
      <c r="FP2159" s="174"/>
      <c r="FQ2159" s="174"/>
      <c r="FR2159" s="174"/>
      <c r="FS2159" s="174"/>
      <c r="FT2159" s="174"/>
      <c r="FU2159" s="174"/>
      <c r="FV2159" s="174"/>
      <c r="FW2159" s="174"/>
      <c r="FX2159" s="174"/>
      <c r="FY2159" s="174"/>
      <c r="FZ2159" s="174"/>
      <c r="GA2159" s="174"/>
      <c r="GB2159" s="174"/>
      <c r="GC2159" s="174"/>
      <c r="GD2159" s="174"/>
      <c r="GE2159" s="174"/>
      <c r="GF2159" s="174"/>
      <c r="GG2159" s="174"/>
      <c r="GH2159" s="174"/>
      <c r="GI2159" s="174"/>
      <c r="GJ2159" s="174"/>
      <c r="GK2159" s="174"/>
      <c r="GL2159" s="174"/>
      <c r="GM2159" s="174"/>
      <c r="GN2159" s="174"/>
      <c r="GO2159" s="174"/>
      <c r="GP2159" s="174"/>
      <c r="GQ2159" s="174"/>
      <c r="GR2159" s="174"/>
      <c r="GS2159" s="174"/>
      <c r="GT2159" s="174"/>
      <c r="GU2159" s="174"/>
      <c r="GV2159" s="174"/>
      <c r="GW2159" s="174"/>
      <c r="GX2159" s="174"/>
      <c r="GY2159" s="174"/>
      <c r="GZ2159" s="174"/>
      <c r="HA2159" s="174"/>
      <c r="HB2159" s="174"/>
      <c r="HC2159" s="174"/>
      <c r="HD2159" s="174"/>
      <c r="HE2159" s="174"/>
      <c r="HF2159" s="174"/>
      <c r="HG2159" s="174"/>
      <c r="HH2159" s="174"/>
      <c r="HI2159" s="174"/>
      <c r="HJ2159" s="174"/>
      <c r="HK2159" s="174"/>
      <c r="HL2159" s="174"/>
      <c r="HM2159" s="174"/>
      <c r="HN2159" s="174"/>
      <c r="HO2159" s="174"/>
      <c r="HP2159" s="174"/>
      <c r="HQ2159" s="174"/>
      <c r="HR2159" s="174"/>
      <c r="HS2159" s="174"/>
      <c r="HT2159" s="174"/>
      <c r="HU2159" s="174"/>
      <c r="HV2159" s="174"/>
      <c r="HW2159" s="174"/>
      <c r="HX2159" s="174"/>
      <c r="HY2159" s="174"/>
      <c r="HZ2159" s="174"/>
      <c r="IA2159" s="174"/>
      <c r="IB2159" s="174"/>
      <c r="IC2159" s="174"/>
      <c r="ID2159" s="174"/>
      <c r="IE2159" s="174"/>
      <c r="IF2159" s="174"/>
      <c r="IG2159" s="174"/>
      <c r="IH2159" s="174"/>
      <c r="II2159" s="174"/>
      <c r="IJ2159" s="174"/>
      <c r="IK2159" s="174"/>
      <c r="IL2159" s="174"/>
      <c r="IM2159" s="174"/>
      <c r="IN2159" s="174"/>
      <c r="IO2159" s="174"/>
      <c r="IP2159" s="174"/>
      <c r="IQ2159" s="174"/>
      <c r="IR2159" s="174"/>
      <c r="IS2159" s="174"/>
      <c r="IT2159" s="174"/>
      <c r="IU2159" s="174"/>
      <c r="IV2159" s="174"/>
      <c r="IW2159" s="174"/>
      <c r="IX2159" s="174"/>
      <c r="IY2159" s="174"/>
      <c r="IZ2159" s="174"/>
      <c r="JA2159" s="174"/>
    </row>
    <row r="2160" spans="1:261" s="1031" customFormat="1" ht="60" x14ac:dyDescent="0.25">
      <c r="A2160" s="297"/>
      <c r="B2160" s="297">
        <v>1</v>
      </c>
      <c r="C2160" s="704" t="s">
        <v>309</v>
      </c>
      <c r="D2160" s="238"/>
      <c r="E2160" s="238"/>
      <c r="F2160" s="2194">
        <f t="shared" si="829"/>
        <v>1870</v>
      </c>
      <c r="G2160" s="912">
        <f t="shared" si="829"/>
        <v>155.83333333333334</v>
      </c>
      <c r="H2160" s="912">
        <f t="shared" si="829"/>
        <v>16</v>
      </c>
      <c r="I2160" s="2375">
        <f>I2091</f>
        <v>10.267379679144383</v>
      </c>
      <c r="J2160" s="2991"/>
      <c r="K2160" s="2991"/>
      <c r="L2160" s="2992"/>
      <c r="M2160" s="2992"/>
      <c r="N2160" s="2992"/>
      <c r="O2160" s="2992"/>
      <c r="P2160" s="2992"/>
      <c r="Q2160" s="2992"/>
      <c r="R2160" s="3288"/>
      <c r="S2160" s="3288"/>
      <c r="T2160" s="3288"/>
      <c r="U2160" s="3289"/>
      <c r="V2160" s="3288"/>
      <c r="W2160" s="3288"/>
      <c r="X2160" s="3290"/>
      <c r="Y2160" s="3290"/>
      <c r="Z2160" s="3288"/>
      <c r="AA2160" s="1116">
        <f t="shared" ref="AA2160" si="832">AA2091</f>
        <v>0</v>
      </c>
      <c r="AB2160" s="3078"/>
      <c r="AC2160" s="2587"/>
      <c r="AD2160" s="3494"/>
      <c r="AE2160" s="174"/>
      <c r="AF2160" s="174"/>
      <c r="AG2160" s="174"/>
      <c r="AH2160" s="174"/>
      <c r="AI2160" s="174"/>
      <c r="AJ2160" s="174"/>
      <c r="AK2160" s="174"/>
      <c r="AL2160" s="174"/>
      <c r="AM2160" s="174"/>
      <c r="AN2160" s="174"/>
      <c r="AO2160" s="174"/>
      <c r="AP2160" s="174"/>
      <c r="AQ2160" s="174"/>
      <c r="AR2160" s="174"/>
      <c r="AS2160" s="174"/>
      <c r="AT2160" s="174"/>
      <c r="AU2160" s="174"/>
      <c r="AV2160" s="174"/>
      <c r="AW2160" s="174"/>
      <c r="AX2160" s="174"/>
      <c r="AY2160" s="174"/>
      <c r="AZ2160" s="174"/>
      <c r="BA2160" s="174"/>
      <c r="BB2160" s="174"/>
      <c r="BC2160" s="174"/>
      <c r="BD2160" s="174"/>
      <c r="BE2160" s="174"/>
      <c r="BF2160" s="174"/>
      <c r="BG2160" s="174"/>
      <c r="BH2160" s="174"/>
      <c r="BI2160" s="174"/>
      <c r="BJ2160" s="174"/>
      <c r="BK2160" s="174"/>
      <c r="BL2160" s="174"/>
      <c r="BM2160" s="174"/>
      <c r="BN2160" s="174"/>
      <c r="BO2160" s="174"/>
      <c r="BP2160" s="174"/>
      <c r="BQ2160" s="174"/>
      <c r="BR2160" s="174"/>
      <c r="BS2160" s="174"/>
      <c r="BT2160" s="174"/>
      <c r="BU2160" s="174"/>
      <c r="BV2160" s="174"/>
      <c r="BW2160" s="174"/>
      <c r="BX2160" s="174"/>
      <c r="BY2160" s="174"/>
      <c r="BZ2160" s="174"/>
      <c r="CA2160" s="174"/>
      <c r="CB2160" s="174"/>
      <c r="CC2160" s="174"/>
      <c r="CD2160" s="174"/>
      <c r="CE2160" s="174"/>
      <c r="CF2160" s="174"/>
      <c r="CG2160" s="174"/>
      <c r="CH2160" s="174"/>
      <c r="CI2160" s="174"/>
      <c r="CJ2160" s="174"/>
      <c r="CK2160" s="174"/>
      <c r="CL2160" s="174"/>
      <c r="CM2160" s="174"/>
      <c r="CN2160" s="174"/>
      <c r="CO2160" s="174"/>
      <c r="CP2160" s="174"/>
      <c r="CQ2160" s="174"/>
      <c r="CR2160" s="174"/>
      <c r="CS2160" s="174"/>
      <c r="CT2160" s="174"/>
      <c r="CU2160" s="174"/>
      <c r="CV2160" s="174"/>
      <c r="CW2160" s="174"/>
      <c r="CX2160" s="174"/>
      <c r="CY2160" s="174"/>
      <c r="CZ2160" s="174"/>
      <c r="DA2160" s="174"/>
      <c r="DB2160" s="174"/>
      <c r="DC2160" s="174"/>
      <c r="DD2160" s="174"/>
      <c r="DE2160" s="174"/>
      <c r="DF2160" s="174"/>
      <c r="DG2160" s="174"/>
      <c r="DH2160" s="174"/>
      <c r="DI2160" s="174"/>
      <c r="DJ2160" s="174"/>
      <c r="DK2160" s="174"/>
      <c r="DL2160" s="174"/>
      <c r="DM2160" s="174"/>
      <c r="DN2160" s="174"/>
      <c r="DO2160" s="174"/>
      <c r="DP2160" s="174"/>
      <c r="DQ2160" s="174"/>
      <c r="DR2160" s="174"/>
      <c r="DS2160" s="174"/>
      <c r="DT2160" s="174"/>
      <c r="DU2160" s="174"/>
      <c r="DV2160" s="174"/>
      <c r="DW2160" s="174"/>
      <c r="DX2160" s="174"/>
      <c r="DY2160" s="174"/>
      <c r="DZ2160" s="174"/>
      <c r="EA2160" s="174"/>
      <c r="EB2160" s="174"/>
      <c r="EC2160" s="174"/>
      <c r="ED2160" s="174"/>
      <c r="EE2160" s="174"/>
      <c r="EF2160" s="174"/>
      <c r="EG2160" s="174"/>
      <c r="EH2160" s="174"/>
      <c r="EI2160" s="174"/>
      <c r="EJ2160" s="174"/>
      <c r="EK2160" s="174"/>
      <c r="EL2160" s="174"/>
      <c r="EM2160" s="174"/>
      <c r="EN2160" s="174"/>
      <c r="EO2160" s="174"/>
      <c r="EP2160" s="174"/>
      <c r="EQ2160" s="174"/>
      <c r="ER2160" s="174"/>
      <c r="ES2160" s="174"/>
      <c r="ET2160" s="174"/>
      <c r="EU2160" s="174"/>
      <c r="EV2160" s="174"/>
      <c r="EW2160" s="174"/>
      <c r="EX2160" s="174"/>
      <c r="EY2160" s="174"/>
      <c r="EZ2160" s="174"/>
      <c r="FA2160" s="174"/>
      <c r="FB2160" s="174"/>
      <c r="FC2160" s="174"/>
      <c r="FD2160" s="174"/>
      <c r="FE2160" s="174"/>
      <c r="FF2160" s="174"/>
      <c r="FG2160" s="174"/>
      <c r="FH2160" s="174"/>
      <c r="FI2160" s="174"/>
      <c r="FJ2160" s="174"/>
      <c r="FK2160" s="174"/>
      <c r="FL2160" s="174"/>
      <c r="FM2160" s="174"/>
      <c r="FN2160" s="174"/>
      <c r="FO2160" s="174"/>
      <c r="FP2160" s="174"/>
      <c r="FQ2160" s="174"/>
      <c r="FR2160" s="174"/>
      <c r="FS2160" s="174"/>
      <c r="FT2160" s="174"/>
      <c r="FU2160" s="174"/>
      <c r="FV2160" s="174"/>
      <c r="FW2160" s="174"/>
      <c r="FX2160" s="174"/>
      <c r="FY2160" s="174"/>
      <c r="FZ2160" s="174"/>
      <c r="GA2160" s="174"/>
      <c r="GB2160" s="174"/>
      <c r="GC2160" s="174"/>
      <c r="GD2160" s="174"/>
      <c r="GE2160" s="174"/>
      <c r="GF2160" s="174"/>
      <c r="GG2160" s="174"/>
      <c r="GH2160" s="174"/>
      <c r="GI2160" s="174"/>
      <c r="GJ2160" s="174"/>
      <c r="GK2160" s="174"/>
      <c r="GL2160" s="174"/>
      <c r="GM2160" s="174"/>
      <c r="GN2160" s="174"/>
      <c r="GO2160" s="174"/>
      <c r="GP2160" s="174"/>
      <c r="GQ2160" s="174"/>
      <c r="GR2160" s="174"/>
      <c r="GS2160" s="174"/>
      <c r="GT2160" s="174"/>
      <c r="GU2160" s="174"/>
      <c r="GV2160" s="174"/>
      <c r="GW2160" s="174"/>
      <c r="GX2160" s="174"/>
      <c r="GY2160" s="174"/>
      <c r="GZ2160" s="174"/>
      <c r="HA2160" s="174"/>
      <c r="HB2160" s="174"/>
      <c r="HC2160" s="174"/>
      <c r="HD2160" s="174"/>
      <c r="HE2160" s="174"/>
      <c r="HF2160" s="174"/>
      <c r="HG2160" s="174"/>
      <c r="HH2160" s="174"/>
      <c r="HI2160" s="174"/>
      <c r="HJ2160" s="174"/>
      <c r="HK2160" s="174"/>
      <c r="HL2160" s="174"/>
      <c r="HM2160" s="174"/>
      <c r="HN2160" s="174"/>
      <c r="HO2160" s="174"/>
      <c r="HP2160" s="174"/>
      <c r="HQ2160" s="174"/>
      <c r="HR2160" s="174"/>
      <c r="HS2160" s="174"/>
      <c r="HT2160" s="174"/>
      <c r="HU2160" s="174"/>
      <c r="HV2160" s="174"/>
      <c r="HW2160" s="174"/>
      <c r="HX2160" s="174"/>
      <c r="HY2160" s="174"/>
      <c r="HZ2160" s="174"/>
      <c r="IA2160" s="174"/>
      <c r="IB2160" s="174"/>
      <c r="IC2160" s="174"/>
      <c r="ID2160" s="174"/>
      <c r="IE2160" s="174"/>
      <c r="IF2160" s="174"/>
      <c r="IG2160" s="174"/>
      <c r="IH2160" s="174"/>
      <c r="II2160" s="174"/>
      <c r="IJ2160" s="174"/>
      <c r="IK2160" s="174"/>
      <c r="IL2160" s="174"/>
      <c r="IM2160" s="174"/>
      <c r="IN2160" s="174"/>
      <c r="IO2160" s="174"/>
      <c r="IP2160" s="174"/>
      <c r="IQ2160" s="174"/>
      <c r="IR2160" s="174"/>
      <c r="IS2160" s="174"/>
      <c r="IT2160" s="174"/>
      <c r="IU2160" s="174"/>
      <c r="IV2160" s="174"/>
      <c r="IW2160" s="174"/>
      <c r="IX2160" s="174"/>
      <c r="IY2160" s="174"/>
      <c r="IZ2160" s="174"/>
      <c r="JA2160" s="174"/>
    </row>
    <row r="2161" spans="1:261" s="1031" customFormat="1" ht="60" x14ac:dyDescent="0.25">
      <c r="A2161" s="297"/>
      <c r="B2161" s="297">
        <v>1</v>
      </c>
      <c r="C2161" s="704" t="s">
        <v>391</v>
      </c>
      <c r="D2161" s="238"/>
      <c r="E2161" s="238"/>
      <c r="F2161" s="2194">
        <f t="shared" si="829"/>
        <v>2700</v>
      </c>
      <c r="G2161" s="912">
        <f t="shared" si="829"/>
        <v>225</v>
      </c>
      <c r="H2161" s="912">
        <f t="shared" si="829"/>
        <v>126</v>
      </c>
      <c r="I2161" s="2375">
        <f>I2092</f>
        <v>56.000000000000007</v>
      </c>
      <c r="J2161" s="2991"/>
      <c r="K2161" s="2991"/>
      <c r="L2161" s="2992"/>
      <c r="M2161" s="2992"/>
      <c r="N2161" s="2992"/>
      <c r="O2161" s="2992"/>
      <c r="P2161" s="2992"/>
      <c r="Q2161" s="2992"/>
      <c r="R2161" s="3288"/>
      <c r="S2161" s="3288"/>
      <c r="T2161" s="3288"/>
      <c r="U2161" s="3289"/>
      <c r="V2161" s="3288"/>
      <c r="W2161" s="3288"/>
      <c r="X2161" s="3290"/>
      <c r="Y2161" s="3290"/>
      <c r="Z2161" s="3288"/>
      <c r="AA2161" s="1116">
        <f t="shared" ref="AA2161" si="833">AA2092</f>
        <v>0</v>
      </c>
      <c r="AB2161" s="3078"/>
      <c r="AC2161" s="2587"/>
      <c r="AD2161" s="3494"/>
      <c r="AE2161" s="174"/>
      <c r="AF2161" s="174"/>
      <c r="AG2161" s="174"/>
      <c r="AH2161" s="174"/>
      <c r="AI2161" s="174"/>
      <c r="AJ2161" s="174"/>
      <c r="AK2161" s="174"/>
      <c r="AL2161" s="174"/>
      <c r="AM2161" s="174"/>
      <c r="AN2161" s="174"/>
      <c r="AO2161" s="174"/>
      <c r="AP2161" s="174"/>
      <c r="AQ2161" s="174"/>
      <c r="AR2161" s="174"/>
      <c r="AS2161" s="174"/>
      <c r="AT2161" s="174"/>
      <c r="AU2161" s="174"/>
      <c r="AV2161" s="174"/>
      <c r="AW2161" s="174"/>
      <c r="AX2161" s="174"/>
      <c r="AY2161" s="174"/>
      <c r="AZ2161" s="174"/>
      <c r="BA2161" s="174"/>
      <c r="BB2161" s="174"/>
      <c r="BC2161" s="174"/>
      <c r="BD2161" s="174"/>
      <c r="BE2161" s="174"/>
      <c r="BF2161" s="174"/>
      <c r="BG2161" s="174"/>
      <c r="BH2161" s="174"/>
      <c r="BI2161" s="174"/>
      <c r="BJ2161" s="174"/>
      <c r="BK2161" s="174"/>
      <c r="BL2161" s="174"/>
      <c r="BM2161" s="174"/>
      <c r="BN2161" s="174"/>
      <c r="BO2161" s="174"/>
      <c r="BP2161" s="174"/>
      <c r="BQ2161" s="174"/>
      <c r="BR2161" s="174"/>
      <c r="BS2161" s="174"/>
      <c r="BT2161" s="174"/>
      <c r="BU2161" s="174"/>
      <c r="BV2161" s="174"/>
      <c r="BW2161" s="174"/>
      <c r="BX2161" s="174"/>
      <c r="BY2161" s="174"/>
      <c r="BZ2161" s="174"/>
      <c r="CA2161" s="174"/>
      <c r="CB2161" s="174"/>
      <c r="CC2161" s="174"/>
      <c r="CD2161" s="174"/>
      <c r="CE2161" s="174"/>
      <c r="CF2161" s="174"/>
      <c r="CG2161" s="174"/>
      <c r="CH2161" s="174"/>
      <c r="CI2161" s="174"/>
      <c r="CJ2161" s="174"/>
      <c r="CK2161" s="174"/>
      <c r="CL2161" s="174"/>
      <c r="CM2161" s="174"/>
      <c r="CN2161" s="174"/>
      <c r="CO2161" s="174"/>
      <c r="CP2161" s="174"/>
      <c r="CQ2161" s="174"/>
      <c r="CR2161" s="174"/>
      <c r="CS2161" s="174"/>
      <c r="CT2161" s="174"/>
      <c r="CU2161" s="174"/>
      <c r="CV2161" s="174"/>
      <c r="CW2161" s="174"/>
      <c r="CX2161" s="174"/>
      <c r="CY2161" s="174"/>
      <c r="CZ2161" s="174"/>
      <c r="DA2161" s="174"/>
      <c r="DB2161" s="174"/>
      <c r="DC2161" s="174"/>
      <c r="DD2161" s="174"/>
      <c r="DE2161" s="174"/>
      <c r="DF2161" s="174"/>
      <c r="DG2161" s="174"/>
      <c r="DH2161" s="174"/>
      <c r="DI2161" s="174"/>
      <c r="DJ2161" s="174"/>
      <c r="DK2161" s="174"/>
      <c r="DL2161" s="174"/>
      <c r="DM2161" s="174"/>
      <c r="DN2161" s="174"/>
      <c r="DO2161" s="174"/>
      <c r="DP2161" s="174"/>
      <c r="DQ2161" s="174"/>
      <c r="DR2161" s="174"/>
      <c r="DS2161" s="174"/>
      <c r="DT2161" s="174"/>
      <c r="DU2161" s="174"/>
      <c r="DV2161" s="174"/>
      <c r="DW2161" s="174"/>
      <c r="DX2161" s="174"/>
      <c r="DY2161" s="174"/>
      <c r="DZ2161" s="174"/>
      <c r="EA2161" s="174"/>
      <c r="EB2161" s="174"/>
      <c r="EC2161" s="174"/>
      <c r="ED2161" s="174"/>
      <c r="EE2161" s="174"/>
      <c r="EF2161" s="174"/>
      <c r="EG2161" s="174"/>
      <c r="EH2161" s="174"/>
      <c r="EI2161" s="174"/>
      <c r="EJ2161" s="174"/>
      <c r="EK2161" s="174"/>
      <c r="EL2161" s="174"/>
      <c r="EM2161" s="174"/>
      <c r="EN2161" s="174"/>
      <c r="EO2161" s="174"/>
      <c r="EP2161" s="174"/>
      <c r="EQ2161" s="174"/>
      <c r="ER2161" s="174"/>
      <c r="ES2161" s="174"/>
      <c r="ET2161" s="174"/>
      <c r="EU2161" s="174"/>
      <c r="EV2161" s="174"/>
      <c r="EW2161" s="174"/>
      <c r="EX2161" s="174"/>
      <c r="EY2161" s="174"/>
      <c r="EZ2161" s="174"/>
      <c r="FA2161" s="174"/>
      <c r="FB2161" s="174"/>
      <c r="FC2161" s="174"/>
      <c r="FD2161" s="174"/>
      <c r="FE2161" s="174"/>
      <c r="FF2161" s="174"/>
      <c r="FG2161" s="174"/>
      <c r="FH2161" s="174"/>
      <c r="FI2161" s="174"/>
      <c r="FJ2161" s="174"/>
      <c r="FK2161" s="174"/>
      <c r="FL2161" s="174"/>
      <c r="FM2161" s="174"/>
      <c r="FN2161" s="174"/>
      <c r="FO2161" s="174"/>
      <c r="FP2161" s="174"/>
      <c r="FQ2161" s="174"/>
      <c r="FR2161" s="174"/>
      <c r="FS2161" s="174"/>
      <c r="FT2161" s="174"/>
      <c r="FU2161" s="174"/>
      <c r="FV2161" s="174"/>
      <c r="FW2161" s="174"/>
      <c r="FX2161" s="174"/>
      <c r="FY2161" s="174"/>
      <c r="FZ2161" s="174"/>
      <c r="GA2161" s="174"/>
      <c r="GB2161" s="174"/>
      <c r="GC2161" s="174"/>
      <c r="GD2161" s="174"/>
      <c r="GE2161" s="174"/>
      <c r="GF2161" s="174"/>
      <c r="GG2161" s="174"/>
      <c r="GH2161" s="174"/>
      <c r="GI2161" s="174"/>
      <c r="GJ2161" s="174"/>
      <c r="GK2161" s="174"/>
      <c r="GL2161" s="174"/>
      <c r="GM2161" s="174"/>
      <c r="GN2161" s="174"/>
      <c r="GO2161" s="174"/>
      <c r="GP2161" s="174"/>
      <c r="GQ2161" s="174"/>
      <c r="GR2161" s="174"/>
      <c r="GS2161" s="174"/>
      <c r="GT2161" s="174"/>
      <c r="GU2161" s="174"/>
      <c r="GV2161" s="174"/>
      <c r="GW2161" s="174"/>
      <c r="GX2161" s="174"/>
      <c r="GY2161" s="174"/>
      <c r="GZ2161" s="174"/>
      <c r="HA2161" s="174"/>
      <c r="HB2161" s="174"/>
      <c r="HC2161" s="174"/>
      <c r="HD2161" s="174"/>
      <c r="HE2161" s="174"/>
      <c r="HF2161" s="174"/>
      <c r="HG2161" s="174"/>
      <c r="HH2161" s="174"/>
      <c r="HI2161" s="174"/>
      <c r="HJ2161" s="174"/>
      <c r="HK2161" s="174"/>
      <c r="HL2161" s="174"/>
      <c r="HM2161" s="174"/>
      <c r="HN2161" s="174"/>
      <c r="HO2161" s="174"/>
      <c r="HP2161" s="174"/>
      <c r="HQ2161" s="174"/>
      <c r="HR2161" s="174"/>
      <c r="HS2161" s="174"/>
      <c r="HT2161" s="174"/>
      <c r="HU2161" s="174"/>
      <c r="HV2161" s="174"/>
      <c r="HW2161" s="174"/>
      <c r="HX2161" s="174"/>
      <c r="HY2161" s="174"/>
      <c r="HZ2161" s="174"/>
      <c r="IA2161" s="174"/>
      <c r="IB2161" s="174"/>
      <c r="IC2161" s="174"/>
      <c r="ID2161" s="174"/>
      <c r="IE2161" s="174"/>
      <c r="IF2161" s="174"/>
      <c r="IG2161" s="174"/>
      <c r="IH2161" s="174"/>
      <c r="II2161" s="174"/>
      <c r="IJ2161" s="174"/>
      <c r="IK2161" s="174"/>
      <c r="IL2161" s="174"/>
      <c r="IM2161" s="174"/>
      <c r="IN2161" s="174"/>
      <c r="IO2161" s="174"/>
      <c r="IP2161" s="174"/>
      <c r="IQ2161" s="174"/>
      <c r="IR2161" s="174"/>
      <c r="IS2161" s="174"/>
      <c r="IT2161" s="174"/>
      <c r="IU2161" s="174"/>
      <c r="IV2161" s="174"/>
      <c r="IW2161" s="174"/>
      <c r="IX2161" s="174"/>
      <c r="IY2161" s="174"/>
      <c r="IZ2161" s="174"/>
      <c r="JA2161" s="174"/>
    </row>
    <row r="2162" spans="1:261" s="1031" customFormat="1" ht="30" x14ac:dyDescent="0.25">
      <c r="A2162" s="297"/>
      <c r="B2162" s="297">
        <v>1</v>
      </c>
      <c r="C2162" s="703" t="s">
        <v>207</v>
      </c>
      <c r="D2162" s="238"/>
      <c r="E2162" s="238"/>
      <c r="F2162" s="2194"/>
      <c r="G2162" s="912"/>
      <c r="H2162" s="912"/>
      <c r="I2162" s="2375"/>
      <c r="J2162" s="2991"/>
      <c r="K2162" s="2991"/>
      <c r="L2162" s="2992"/>
      <c r="M2162" s="2992"/>
      <c r="N2162" s="2992"/>
      <c r="O2162" s="2992"/>
      <c r="P2162" s="2992"/>
      <c r="Q2162" s="2992"/>
      <c r="R2162" s="3288">
        <f t="shared" ref="R2162:Z2162" si="834">R2093</f>
        <v>8075.2690000000002</v>
      </c>
      <c r="S2162" s="3288">
        <f t="shared" si="834"/>
        <v>672.93908333333331</v>
      </c>
      <c r="T2162" s="3288">
        <f t="shared" si="834"/>
        <v>649.43089999999972</v>
      </c>
      <c r="U2162" s="3289">
        <f t="shared" si="834"/>
        <v>0</v>
      </c>
      <c r="V2162" s="3288">
        <f t="shared" si="834"/>
        <v>0</v>
      </c>
      <c r="W2162" s="3288">
        <f t="shared" si="834"/>
        <v>-23.508183333333591</v>
      </c>
      <c r="X2162" s="3290">
        <f t="shared" si="834"/>
        <v>0</v>
      </c>
      <c r="Y2162" s="3290">
        <f t="shared" si="834"/>
        <v>0</v>
      </c>
      <c r="Z2162" s="3288">
        <f t="shared" si="834"/>
        <v>649.43089999999972</v>
      </c>
      <c r="AA2162" s="1116"/>
      <c r="AB2162" s="3078"/>
      <c r="AC2162" s="2587"/>
      <c r="AD2162" s="3494"/>
      <c r="AE2162" s="174"/>
      <c r="AF2162" s="174"/>
      <c r="AG2162" s="174"/>
      <c r="AH2162" s="174"/>
      <c r="AI2162" s="174"/>
      <c r="AJ2162" s="174"/>
      <c r="AK2162" s="174"/>
      <c r="AL2162" s="174"/>
      <c r="AM2162" s="174"/>
      <c r="AN2162" s="174"/>
      <c r="AO2162" s="174"/>
      <c r="AP2162" s="174"/>
      <c r="AQ2162" s="174"/>
      <c r="AR2162" s="174"/>
      <c r="AS2162" s="174"/>
      <c r="AT2162" s="174"/>
      <c r="AU2162" s="174"/>
      <c r="AV2162" s="174"/>
      <c r="AW2162" s="174"/>
      <c r="AX2162" s="174"/>
      <c r="AY2162" s="174"/>
      <c r="AZ2162" s="174"/>
      <c r="BA2162" s="174"/>
      <c r="BB2162" s="174"/>
      <c r="BC2162" s="174"/>
      <c r="BD2162" s="174"/>
      <c r="BE2162" s="174"/>
      <c r="BF2162" s="174"/>
      <c r="BG2162" s="174"/>
      <c r="BH2162" s="174"/>
      <c r="BI2162" s="174"/>
      <c r="BJ2162" s="174"/>
      <c r="BK2162" s="174"/>
      <c r="BL2162" s="174"/>
      <c r="BM2162" s="174"/>
      <c r="BN2162" s="174"/>
      <c r="BO2162" s="174"/>
      <c r="BP2162" s="174"/>
      <c r="BQ2162" s="174"/>
      <c r="BR2162" s="174"/>
      <c r="BS2162" s="174"/>
      <c r="BT2162" s="174"/>
      <c r="BU2162" s="174"/>
      <c r="BV2162" s="174"/>
      <c r="BW2162" s="174"/>
      <c r="BX2162" s="174"/>
      <c r="BY2162" s="174"/>
      <c r="BZ2162" s="174"/>
      <c r="CA2162" s="174"/>
      <c r="CB2162" s="174"/>
      <c r="CC2162" s="174"/>
      <c r="CD2162" s="174"/>
      <c r="CE2162" s="174"/>
      <c r="CF2162" s="174"/>
      <c r="CG2162" s="174"/>
      <c r="CH2162" s="174"/>
      <c r="CI2162" s="174"/>
      <c r="CJ2162" s="174"/>
      <c r="CK2162" s="174"/>
      <c r="CL2162" s="174"/>
      <c r="CM2162" s="174"/>
      <c r="CN2162" s="174"/>
      <c r="CO2162" s="174"/>
      <c r="CP2162" s="174"/>
      <c r="CQ2162" s="174"/>
      <c r="CR2162" s="174"/>
      <c r="CS2162" s="174"/>
      <c r="CT2162" s="174"/>
      <c r="CU2162" s="174"/>
      <c r="CV2162" s="174"/>
      <c r="CW2162" s="174"/>
      <c r="CX2162" s="174"/>
      <c r="CY2162" s="174"/>
      <c r="CZ2162" s="174"/>
      <c r="DA2162" s="174"/>
      <c r="DB2162" s="174"/>
      <c r="DC2162" s="174"/>
      <c r="DD2162" s="174"/>
      <c r="DE2162" s="174"/>
      <c r="DF2162" s="174"/>
      <c r="DG2162" s="174"/>
      <c r="DH2162" s="174"/>
      <c r="DI2162" s="174"/>
      <c r="DJ2162" s="174"/>
      <c r="DK2162" s="174"/>
      <c r="DL2162" s="174"/>
      <c r="DM2162" s="174"/>
      <c r="DN2162" s="174"/>
      <c r="DO2162" s="174"/>
      <c r="DP2162" s="174"/>
      <c r="DQ2162" s="174"/>
      <c r="DR2162" s="174"/>
      <c r="DS2162" s="174"/>
      <c r="DT2162" s="174"/>
      <c r="DU2162" s="174"/>
      <c r="DV2162" s="174"/>
      <c r="DW2162" s="174"/>
      <c r="DX2162" s="174"/>
      <c r="DY2162" s="174"/>
      <c r="DZ2162" s="174"/>
      <c r="EA2162" s="174"/>
      <c r="EB2162" s="174"/>
      <c r="EC2162" s="174"/>
      <c r="ED2162" s="174"/>
      <c r="EE2162" s="174"/>
      <c r="EF2162" s="174"/>
      <c r="EG2162" s="174"/>
      <c r="EH2162" s="174"/>
      <c r="EI2162" s="174"/>
      <c r="EJ2162" s="174"/>
      <c r="EK2162" s="174"/>
      <c r="EL2162" s="174"/>
      <c r="EM2162" s="174"/>
      <c r="EN2162" s="174"/>
      <c r="EO2162" s="174"/>
      <c r="EP2162" s="174"/>
      <c r="EQ2162" s="174"/>
      <c r="ER2162" s="174"/>
      <c r="ES2162" s="174"/>
      <c r="ET2162" s="174"/>
      <c r="EU2162" s="174"/>
      <c r="EV2162" s="174"/>
      <c r="EW2162" s="174"/>
      <c r="EX2162" s="174"/>
      <c r="EY2162" s="174"/>
      <c r="EZ2162" s="174"/>
      <c r="FA2162" s="174"/>
      <c r="FB2162" s="174"/>
      <c r="FC2162" s="174"/>
      <c r="FD2162" s="174"/>
      <c r="FE2162" s="174"/>
      <c r="FF2162" s="174"/>
      <c r="FG2162" s="174"/>
      <c r="FH2162" s="174"/>
      <c r="FI2162" s="174"/>
      <c r="FJ2162" s="174"/>
      <c r="FK2162" s="174"/>
      <c r="FL2162" s="174"/>
      <c r="FM2162" s="174"/>
      <c r="FN2162" s="174"/>
      <c r="FO2162" s="174"/>
      <c r="FP2162" s="174"/>
      <c r="FQ2162" s="174"/>
      <c r="FR2162" s="174"/>
      <c r="FS2162" s="174"/>
      <c r="FT2162" s="174"/>
      <c r="FU2162" s="174"/>
      <c r="FV2162" s="174"/>
      <c r="FW2162" s="174"/>
      <c r="FX2162" s="174"/>
      <c r="FY2162" s="174"/>
      <c r="FZ2162" s="174"/>
      <c r="GA2162" s="174"/>
      <c r="GB2162" s="174"/>
      <c r="GC2162" s="174"/>
      <c r="GD2162" s="174"/>
      <c r="GE2162" s="174"/>
      <c r="GF2162" s="174"/>
      <c r="GG2162" s="174"/>
      <c r="GH2162" s="174"/>
      <c r="GI2162" s="174"/>
      <c r="GJ2162" s="174"/>
      <c r="GK2162" s="174"/>
      <c r="GL2162" s="174"/>
      <c r="GM2162" s="174"/>
      <c r="GN2162" s="174"/>
      <c r="GO2162" s="174"/>
      <c r="GP2162" s="174"/>
      <c r="GQ2162" s="174"/>
      <c r="GR2162" s="174"/>
      <c r="GS2162" s="174"/>
      <c r="GT2162" s="174"/>
      <c r="GU2162" s="174"/>
      <c r="GV2162" s="174"/>
      <c r="GW2162" s="174"/>
      <c r="GX2162" s="174"/>
      <c r="GY2162" s="174"/>
      <c r="GZ2162" s="174"/>
      <c r="HA2162" s="174"/>
      <c r="HB2162" s="174"/>
      <c r="HC2162" s="174"/>
      <c r="HD2162" s="174"/>
      <c r="HE2162" s="174"/>
      <c r="HF2162" s="174"/>
      <c r="HG2162" s="174"/>
      <c r="HH2162" s="174"/>
      <c r="HI2162" s="174"/>
      <c r="HJ2162" s="174"/>
      <c r="HK2162" s="174"/>
      <c r="HL2162" s="174"/>
      <c r="HM2162" s="174"/>
      <c r="HN2162" s="174"/>
      <c r="HO2162" s="174"/>
      <c r="HP2162" s="174"/>
      <c r="HQ2162" s="174"/>
      <c r="HR2162" s="174"/>
      <c r="HS2162" s="174"/>
      <c r="HT2162" s="174"/>
      <c r="HU2162" s="174"/>
      <c r="HV2162" s="174"/>
      <c r="HW2162" s="174"/>
      <c r="HX2162" s="174"/>
      <c r="HY2162" s="174"/>
      <c r="HZ2162" s="174"/>
      <c r="IA2162" s="174"/>
      <c r="IB2162" s="174"/>
      <c r="IC2162" s="174"/>
      <c r="ID2162" s="174"/>
      <c r="IE2162" s="174"/>
      <c r="IF2162" s="174"/>
      <c r="IG2162" s="174"/>
      <c r="IH2162" s="174"/>
      <c r="II2162" s="174"/>
      <c r="IJ2162" s="174"/>
      <c r="IK2162" s="174"/>
      <c r="IL2162" s="174"/>
      <c r="IM2162" s="174"/>
      <c r="IN2162" s="174"/>
      <c r="IO2162" s="174"/>
      <c r="IP2162" s="174"/>
      <c r="IQ2162" s="174"/>
      <c r="IR2162" s="174"/>
      <c r="IS2162" s="174"/>
      <c r="IT2162" s="174"/>
      <c r="IU2162" s="174"/>
      <c r="IV2162" s="174"/>
      <c r="IW2162" s="174"/>
      <c r="IX2162" s="174"/>
      <c r="IY2162" s="174"/>
      <c r="IZ2162" s="174"/>
      <c r="JA2162" s="174"/>
    </row>
    <row r="2163" spans="1:261" s="1031" customFormat="1" ht="29.25" x14ac:dyDescent="0.25">
      <c r="A2163" s="297"/>
      <c r="B2163" s="297">
        <v>1</v>
      </c>
      <c r="C2163" s="701" t="s">
        <v>366</v>
      </c>
      <c r="D2163" s="238"/>
      <c r="E2163" s="238"/>
      <c r="F2163" s="2194">
        <f t="shared" ref="F2163:I2181" si="835">F2094</f>
        <v>990</v>
      </c>
      <c r="G2163" s="912">
        <f t="shared" si="835"/>
        <v>82.5</v>
      </c>
      <c r="H2163" s="912">
        <f t="shared" si="835"/>
        <v>76.772500000000008</v>
      </c>
      <c r="I2163" s="2375">
        <f t="shared" si="835"/>
        <v>93.057575757575776</v>
      </c>
      <c r="J2163" s="2991"/>
      <c r="K2163" s="2991"/>
      <c r="L2163" s="2992"/>
      <c r="M2163" s="2992"/>
      <c r="N2163" s="2992"/>
      <c r="O2163" s="2992"/>
      <c r="P2163" s="2992"/>
      <c r="Q2163" s="2992"/>
      <c r="R2163" s="3288"/>
      <c r="S2163" s="3288"/>
      <c r="T2163" s="3288"/>
      <c r="U2163" s="3289"/>
      <c r="V2163" s="3288"/>
      <c r="W2163" s="3288"/>
      <c r="X2163" s="3290"/>
      <c r="Y2163" s="3290"/>
      <c r="Z2163" s="3288"/>
      <c r="AA2163" s="1116">
        <f t="shared" ref="AA2163" si="836">AA2094</f>
        <v>0</v>
      </c>
      <c r="AB2163" s="3078"/>
      <c r="AC2163" s="2587"/>
      <c r="AD2163" s="3494"/>
      <c r="AE2163" s="174"/>
      <c r="AF2163" s="174"/>
      <c r="AG2163" s="174"/>
      <c r="AH2163" s="174"/>
      <c r="AI2163" s="174"/>
      <c r="AJ2163" s="174"/>
      <c r="AK2163" s="174"/>
      <c r="AL2163" s="174"/>
      <c r="AM2163" s="174"/>
      <c r="AN2163" s="174"/>
      <c r="AO2163" s="174"/>
      <c r="AP2163" s="174"/>
      <c r="AQ2163" s="174"/>
      <c r="AR2163" s="174"/>
      <c r="AS2163" s="174"/>
      <c r="AT2163" s="174"/>
      <c r="AU2163" s="174"/>
      <c r="AV2163" s="174"/>
      <c r="AW2163" s="174"/>
      <c r="AX2163" s="174"/>
      <c r="AY2163" s="174"/>
      <c r="AZ2163" s="174"/>
      <c r="BA2163" s="174"/>
      <c r="BB2163" s="174"/>
      <c r="BC2163" s="174"/>
      <c r="BD2163" s="174"/>
      <c r="BE2163" s="174"/>
      <c r="BF2163" s="174"/>
      <c r="BG2163" s="174"/>
      <c r="BH2163" s="174"/>
      <c r="BI2163" s="174"/>
      <c r="BJ2163" s="174"/>
      <c r="BK2163" s="174"/>
      <c r="BL2163" s="174"/>
      <c r="BM2163" s="174"/>
      <c r="BN2163" s="174"/>
      <c r="BO2163" s="174"/>
      <c r="BP2163" s="174"/>
      <c r="BQ2163" s="174"/>
      <c r="BR2163" s="174"/>
      <c r="BS2163" s="174"/>
      <c r="BT2163" s="174"/>
      <c r="BU2163" s="174"/>
      <c r="BV2163" s="174"/>
      <c r="BW2163" s="174"/>
      <c r="BX2163" s="174"/>
      <c r="BY2163" s="174"/>
      <c r="BZ2163" s="174"/>
      <c r="CA2163" s="174"/>
      <c r="CB2163" s="174"/>
      <c r="CC2163" s="174"/>
      <c r="CD2163" s="174"/>
      <c r="CE2163" s="174"/>
      <c r="CF2163" s="174"/>
      <c r="CG2163" s="174"/>
      <c r="CH2163" s="174"/>
      <c r="CI2163" s="174"/>
      <c r="CJ2163" s="174"/>
      <c r="CK2163" s="174"/>
      <c r="CL2163" s="174"/>
      <c r="CM2163" s="174"/>
      <c r="CN2163" s="174"/>
      <c r="CO2163" s="174"/>
      <c r="CP2163" s="174"/>
      <c r="CQ2163" s="174"/>
      <c r="CR2163" s="174"/>
      <c r="CS2163" s="174"/>
      <c r="CT2163" s="174"/>
      <c r="CU2163" s="174"/>
      <c r="CV2163" s="174"/>
      <c r="CW2163" s="174"/>
      <c r="CX2163" s="174"/>
      <c r="CY2163" s="174"/>
      <c r="CZ2163" s="174"/>
      <c r="DA2163" s="174"/>
      <c r="DB2163" s="174"/>
      <c r="DC2163" s="174"/>
      <c r="DD2163" s="174"/>
      <c r="DE2163" s="174"/>
      <c r="DF2163" s="174"/>
      <c r="DG2163" s="174"/>
      <c r="DH2163" s="174"/>
      <c r="DI2163" s="174"/>
      <c r="DJ2163" s="174"/>
      <c r="DK2163" s="174"/>
      <c r="DL2163" s="174"/>
      <c r="DM2163" s="174"/>
      <c r="DN2163" s="174"/>
      <c r="DO2163" s="174"/>
      <c r="DP2163" s="174"/>
      <c r="DQ2163" s="174"/>
      <c r="DR2163" s="174"/>
      <c r="DS2163" s="174"/>
      <c r="DT2163" s="174"/>
      <c r="DU2163" s="174"/>
      <c r="DV2163" s="174"/>
      <c r="DW2163" s="174"/>
      <c r="DX2163" s="174"/>
      <c r="DY2163" s="174"/>
      <c r="DZ2163" s="174"/>
      <c r="EA2163" s="174"/>
      <c r="EB2163" s="174"/>
      <c r="EC2163" s="174"/>
      <c r="ED2163" s="174"/>
      <c r="EE2163" s="174"/>
      <c r="EF2163" s="174"/>
      <c r="EG2163" s="174"/>
      <c r="EH2163" s="174"/>
      <c r="EI2163" s="174"/>
      <c r="EJ2163" s="174"/>
      <c r="EK2163" s="174"/>
      <c r="EL2163" s="174"/>
      <c r="EM2163" s="174"/>
      <c r="EN2163" s="174"/>
      <c r="EO2163" s="174"/>
      <c r="EP2163" s="174"/>
      <c r="EQ2163" s="174"/>
      <c r="ER2163" s="174"/>
      <c r="ES2163" s="174"/>
      <c r="ET2163" s="174"/>
      <c r="EU2163" s="174"/>
      <c r="EV2163" s="174"/>
      <c r="EW2163" s="174"/>
      <c r="EX2163" s="174"/>
      <c r="EY2163" s="174"/>
      <c r="EZ2163" s="174"/>
      <c r="FA2163" s="174"/>
      <c r="FB2163" s="174"/>
      <c r="FC2163" s="174"/>
      <c r="FD2163" s="174"/>
      <c r="FE2163" s="174"/>
      <c r="FF2163" s="174"/>
      <c r="FG2163" s="174"/>
      <c r="FH2163" s="174"/>
      <c r="FI2163" s="174"/>
      <c r="FJ2163" s="174"/>
      <c r="FK2163" s="174"/>
      <c r="FL2163" s="174"/>
      <c r="FM2163" s="174"/>
      <c r="FN2163" s="174"/>
      <c r="FO2163" s="174"/>
      <c r="FP2163" s="174"/>
      <c r="FQ2163" s="174"/>
      <c r="FR2163" s="174"/>
      <c r="FS2163" s="174"/>
      <c r="FT2163" s="174"/>
      <c r="FU2163" s="174"/>
      <c r="FV2163" s="174"/>
      <c r="FW2163" s="174"/>
      <c r="FX2163" s="174"/>
      <c r="FY2163" s="174"/>
      <c r="FZ2163" s="174"/>
      <c r="GA2163" s="174"/>
      <c r="GB2163" s="174"/>
      <c r="GC2163" s="174"/>
      <c r="GD2163" s="174"/>
      <c r="GE2163" s="174"/>
      <c r="GF2163" s="174"/>
      <c r="GG2163" s="174"/>
      <c r="GH2163" s="174"/>
      <c r="GI2163" s="174"/>
      <c r="GJ2163" s="174"/>
      <c r="GK2163" s="174"/>
      <c r="GL2163" s="174"/>
      <c r="GM2163" s="174"/>
      <c r="GN2163" s="174"/>
      <c r="GO2163" s="174"/>
      <c r="GP2163" s="174"/>
      <c r="GQ2163" s="174"/>
      <c r="GR2163" s="174"/>
      <c r="GS2163" s="174"/>
      <c r="GT2163" s="174"/>
      <c r="GU2163" s="174"/>
      <c r="GV2163" s="174"/>
      <c r="GW2163" s="174"/>
      <c r="GX2163" s="174"/>
      <c r="GY2163" s="174"/>
      <c r="GZ2163" s="174"/>
      <c r="HA2163" s="174"/>
      <c r="HB2163" s="174"/>
      <c r="HC2163" s="174"/>
      <c r="HD2163" s="174"/>
      <c r="HE2163" s="174"/>
      <c r="HF2163" s="174"/>
      <c r="HG2163" s="174"/>
      <c r="HH2163" s="174"/>
      <c r="HI2163" s="174"/>
      <c r="HJ2163" s="174"/>
      <c r="HK2163" s="174"/>
      <c r="HL2163" s="174"/>
      <c r="HM2163" s="174"/>
      <c r="HN2163" s="174"/>
      <c r="HO2163" s="174"/>
      <c r="HP2163" s="174"/>
      <c r="HQ2163" s="174"/>
      <c r="HR2163" s="174"/>
      <c r="HS2163" s="174"/>
      <c r="HT2163" s="174"/>
      <c r="HU2163" s="174"/>
      <c r="HV2163" s="174"/>
      <c r="HW2163" s="174"/>
      <c r="HX2163" s="174"/>
      <c r="HY2163" s="174"/>
      <c r="HZ2163" s="174"/>
      <c r="IA2163" s="174"/>
      <c r="IB2163" s="174"/>
      <c r="IC2163" s="174"/>
      <c r="ID2163" s="174"/>
      <c r="IE2163" s="174"/>
      <c r="IF2163" s="174"/>
      <c r="IG2163" s="174"/>
      <c r="IH2163" s="174"/>
      <c r="II2163" s="174"/>
      <c r="IJ2163" s="174"/>
      <c r="IK2163" s="174"/>
      <c r="IL2163" s="174"/>
      <c r="IM2163" s="174"/>
      <c r="IN2163" s="174"/>
      <c r="IO2163" s="174"/>
      <c r="IP2163" s="174"/>
      <c r="IQ2163" s="174"/>
      <c r="IR2163" s="174"/>
      <c r="IS2163" s="174"/>
      <c r="IT2163" s="174"/>
      <c r="IU2163" s="174"/>
      <c r="IV2163" s="174"/>
      <c r="IW2163" s="174"/>
      <c r="IX2163" s="174"/>
      <c r="IY2163" s="174"/>
      <c r="IZ2163" s="174"/>
      <c r="JA2163" s="174"/>
    </row>
    <row r="2164" spans="1:261" s="1031" customFormat="1" x14ac:dyDescent="0.25">
      <c r="A2164" s="297"/>
      <c r="B2164" s="297">
        <v>1</v>
      </c>
      <c r="C2164" s="704" t="s">
        <v>354</v>
      </c>
      <c r="D2164" s="238"/>
      <c r="E2164" s="238"/>
      <c r="F2164" s="2194">
        <f t="shared" si="835"/>
        <v>0</v>
      </c>
      <c r="G2164" s="912">
        <f t="shared" si="835"/>
        <v>0</v>
      </c>
      <c r="H2164" s="912">
        <f t="shared" si="835"/>
        <v>0</v>
      </c>
      <c r="I2164" s="2375">
        <f t="shared" si="835"/>
        <v>0</v>
      </c>
      <c r="J2164" s="2991"/>
      <c r="K2164" s="2991"/>
      <c r="L2164" s="2992"/>
      <c r="M2164" s="2992"/>
      <c r="N2164" s="2992"/>
      <c r="O2164" s="2992"/>
      <c r="P2164" s="2992"/>
      <c r="Q2164" s="2992"/>
      <c r="R2164" s="3288"/>
      <c r="S2164" s="3288"/>
      <c r="T2164" s="3288"/>
      <c r="U2164" s="3289"/>
      <c r="V2164" s="3288"/>
      <c r="W2164" s="3288"/>
      <c r="X2164" s="3290"/>
      <c r="Y2164" s="3290"/>
      <c r="Z2164" s="3288"/>
      <c r="AA2164" s="1116">
        <f t="shared" ref="AA2164" si="837">AA2095</f>
        <v>0</v>
      </c>
      <c r="AB2164" s="3078"/>
      <c r="AC2164" s="2587"/>
      <c r="AD2164" s="3494"/>
      <c r="AE2164" s="174"/>
      <c r="AF2164" s="174"/>
      <c r="AG2164" s="174"/>
      <c r="AH2164" s="174"/>
      <c r="AI2164" s="174"/>
      <c r="AJ2164" s="174"/>
      <c r="AK2164" s="174"/>
      <c r="AL2164" s="174"/>
      <c r="AM2164" s="174"/>
      <c r="AN2164" s="174"/>
      <c r="AO2164" s="174"/>
      <c r="AP2164" s="174"/>
      <c r="AQ2164" s="174"/>
      <c r="AR2164" s="174"/>
      <c r="AS2164" s="174"/>
      <c r="AT2164" s="174"/>
      <c r="AU2164" s="174"/>
      <c r="AV2164" s="174"/>
      <c r="AW2164" s="174"/>
      <c r="AX2164" s="174"/>
      <c r="AY2164" s="174"/>
      <c r="AZ2164" s="174"/>
      <c r="BA2164" s="174"/>
      <c r="BB2164" s="174"/>
      <c r="BC2164" s="174"/>
      <c r="BD2164" s="174"/>
      <c r="BE2164" s="174"/>
      <c r="BF2164" s="174"/>
      <c r="BG2164" s="174"/>
      <c r="BH2164" s="174"/>
      <c r="BI2164" s="174"/>
      <c r="BJ2164" s="174"/>
      <c r="BK2164" s="174"/>
      <c r="BL2164" s="174"/>
      <c r="BM2164" s="174"/>
      <c r="BN2164" s="174"/>
      <c r="BO2164" s="174"/>
      <c r="BP2164" s="174"/>
      <c r="BQ2164" s="174"/>
      <c r="BR2164" s="174"/>
      <c r="BS2164" s="174"/>
      <c r="BT2164" s="174"/>
      <c r="BU2164" s="174"/>
      <c r="BV2164" s="174"/>
      <c r="BW2164" s="174"/>
      <c r="BX2164" s="174"/>
      <c r="BY2164" s="174"/>
      <c r="BZ2164" s="174"/>
      <c r="CA2164" s="174"/>
      <c r="CB2164" s="174"/>
      <c r="CC2164" s="174"/>
      <c r="CD2164" s="174"/>
      <c r="CE2164" s="174"/>
      <c r="CF2164" s="174"/>
      <c r="CG2164" s="174"/>
      <c r="CH2164" s="174"/>
      <c r="CI2164" s="174"/>
      <c r="CJ2164" s="174"/>
      <c r="CK2164" s="174"/>
      <c r="CL2164" s="174"/>
      <c r="CM2164" s="174"/>
      <c r="CN2164" s="174"/>
      <c r="CO2164" s="174"/>
      <c r="CP2164" s="174"/>
      <c r="CQ2164" s="174"/>
      <c r="CR2164" s="174"/>
      <c r="CS2164" s="174"/>
      <c r="CT2164" s="174"/>
      <c r="CU2164" s="174"/>
      <c r="CV2164" s="174"/>
      <c r="CW2164" s="174"/>
      <c r="CX2164" s="174"/>
      <c r="CY2164" s="174"/>
      <c r="CZ2164" s="174"/>
      <c r="DA2164" s="174"/>
      <c r="DB2164" s="174"/>
      <c r="DC2164" s="174"/>
      <c r="DD2164" s="174"/>
      <c r="DE2164" s="174"/>
      <c r="DF2164" s="174"/>
      <c r="DG2164" s="174"/>
      <c r="DH2164" s="174"/>
      <c r="DI2164" s="174"/>
      <c r="DJ2164" s="174"/>
      <c r="DK2164" s="174"/>
      <c r="DL2164" s="174"/>
      <c r="DM2164" s="174"/>
      <c r="DN2164" s="174"/>
      <c r="DO2164" s="174"/>
      <c r="DP2164" s="174"/>
      <c r="DQ2164" s="174"/>
      <c r="DR2164" s="174"/>
      <c r="DS2164" s="174"/>
      <c r="DT2164" s="174"/>
      <c r="DU2164" s="174"/>
      <c r="DV2164" s="174"/>
      <c r="DW2164" s="174"/>
      <c r="DX2164" s="174"/>
      <c r="DY2164" s="174"/>
      <c r="DZ2164" s="174"/>
      <c r="EA2164" s="174"/>
      <c r="EB2164" s="174"/>
      <c r="EC2164" s="174"/>
      <c r="ED2164" s="174"/>
      <c r="EE2164" s="174"/>
      <c r="EF2164" s="174"/>
      <c r="EG2164" s="174"/>
      <c r="EH2164" s="174"/>
      <c r="EI2164" s="174"/>
      <c r="EJ2164" s="174"/>
      <c r="EK2164" s="174"/>
      <c r="EL2164" s="174"/>
      <c r="EM2164" s="174"/>
      <c r="EN2164" s="174"/>
      <c r="EO2164" s="174"/>
      <c r="EP2164" s="174"/>
      <c r="EQ2164" s="174"/>
      <c r="ER2164" s="174"/>
      <c r="ES2164" s="174"/>
      <c r="ET2164" s="174"/>
      <c r="EU2164" s="174"/>
      <c r="EV2164" s="174"/>
      <c r="EW2164" s="174"/>
      <c r="EX2164" s="174"/>
      <c r="EY2164" s="174"/>
      <c r="EZ2164" s="174"/>
      <c r="FA2164" s="174"/>
      <c r="FB2164" s="174"/>
      <c r="FC2164" s="174"/>
      <c r="FD2164" s="174"/>
      <c r="FE2164" s="174"/>
      <c r="FF2164" s="174"/>
      <c r="FG2164" s="174"/>
      <c r="FH2164" s="174"/>
      <c r="FI2164" s="174"/>
      <c r="FJ2164" s="174"/>
      <c r="FK2164" s="174"/>
      <c r="FL2164" s="174"/>
      <c r="FM2164" s="174"/>
      <c r="FN2164" s="174"/>
      <c r="FO2164" s="174"/>
      <c r="FP2164" s="174"/>
      <c r="FQ2164" s="174"/>
      <c r="FR2164" s="174"/>
      <c r="FS2164" s="174"/>
      <c r="FT2164" s="174"/>
      <c r="FU2164" s="174"/>
      <c r="FV2164" s="174"/>
      <c r="FW2164" s="174"/>
      <c r="FX2164" s="174"/>
      <c r="FY2164" s="174"/>
      <c r="FZ2164" s="174"/>
      <c r="GA2164" s="174"/>
      <c r="GB2164" s="174"/>
      <c r="GC2164" s="174"/>
      <c r="GD2164" s="174"/>
      <c r="GE2164" s="174"/>
      <c r="GF2164" s="174"/>
      <c r="GG2164" s="174"/>
      <c r="GH2164" s="174"/>
      <c r="GI2164" s="174"/>
      <c r="GJ2164" s="174"/>
      <c r="GK2164" s="174"/>
      <c r="GL2164" s="174"/>
      <c r="GM2164" s="174"/>
      <c r="GN2164" s="174"/>
      <c r="GO2164" s="174"/>
      <c r="GP2164" s="174"/>
      <c r="GQ2164" s="174"/>
      <c r="GR2164" s="174"/>
      <c r="GS2164" s="174"/>
      <c r="GT2164" s="174"/>
      <c r="GU2164" s="174"/>
      <c r="GV2164" s="174"/>
      <c r="GW2164" s="174"/>
      <c r="GX2164" s="174"/>
      <c r="GY2164" s="174"/>
      <c r="GZ2164" s="174"/>
      <c r="HA2164" s="174"/>
      <c r="HB2164" s="174"/>
      <c r="HC2164" s="174"/>
      <c r="HD2164" s="174"/>
      <c r="HE2164" s="174"/>
      <c r="HF2164" s="174"/>
      <c r="HG2164" s="174"/>
      <c r="HH2164" s="174"/>
      <c r="HI2164" s="174"/>
      <c r="HJ2164" s="174"/>
      <c r="HK2164" s="174"/>
      <c r="HL2164" s="174"/>
      <c r="HM2164" s="174"/>
      <c r="HN2164" s="174"/>
      <c r="HO2164" s="174"/>
      <c r="HP2164" s="174"/>
      <c r="HQ2164" s="174"/>
      <c r="HR2164" s="174"/>
      <c r="HS2164" s="174"/>
      <c r="HT2164" s="174"/>
      <c r="HU2164" s="174"/>
      <c r="HV2164" s="174"/>
      <c r="HW2164" s="174"/>
      <c r="HX2164" s="174"/>
      <c r="HY2164" s="174"/>
      <c r="HZ2164" s="174"/>
      <c r="IA2164" s="174"/>
      <c r="IB2164" s="174"/>
      <c r="IC2164" s="174"/>
      <c r="ID2164" s="174"/>
      <c r="IE2164" s="174"/>
      <c r="IF2164" s="174"/>
      <c r="IG2164" s="174"/>
      <c r="IH2164" s="174"/>
      <c r="II2164" s="174"/>
      <c r="IJ2164" s="174"/>
      <c r="IK2164" s="174"/>
      <c r="IL2164" s="174"/>
      <c r="IM2164" s="174"/>
      <c r="IN2164" s="174"/>
      <c r="IO2164" s="174"/>
      <c r="IP2164" s="174"/>
      <c r="IQ2164" s="174"/>
      <c r="IR2164" s="174"/>
      <c r="IS2164" s="174"/>
      <c r="IT2164" s="174"/>
      <c r="IU2164" s="174"/>
      <c r="IV2164" s="174"/>
      <c r="IW2164" s="174"/>
      <c r="IX2164" s="174"/>
      <c r="IY2164" s="174"/>
      <c r="IZ2164" s="174"/>
      <c r="JA2164" s="174"/>
    </row>
    <row r="2165" spans="1:261" s="1031" customFormat="1" ht="30" x14ac:dyDescent="0.25">
      <c r="A2165" s="297"/>
      <c r="B2165" s="297">
        <v>1</v>
      </c>
      <c r="C2165" s="703" t="s">
        <v>355</v>
      </c>
      <c r="D2165" s="238"/>
      <c r="E2165" s="238"/>
      <c r="F2165" s="2194">
        <f t="shared" si="835"/>
        <v>250</v>
      </c>
      <c r="G2165" s="912">
        <f t="shared" si="835"/>
        <v>20.833333333333332</v>
      </c>
      <c r="H2165" s="912">
        <f t="shared" si="835"/>
        <v>52.772500000000001</v>
      </c>
      <c r="I2165" s="2375">
        <f t="shared" si="835"/>
        <v>253.30799999999999</v>
      </c>
      <c r="J2165" s="2991"/>
      <c r="K2165" s="2991"/>
      <c r="L2165" s="2992"/>
      <c r="M2165" s="2992"/>
      <c r="N2165" s="2992"/>
      <c r="O2165" s="2992"/>
      <c r="P2165" s="2992"/>
      <c r="Q2165" s="2992"/>
      <c r="R2165" s="3288"/>
      <c r="S2165" s="3288"/>
      <c r="T2165" s="3288"/>
      <c r="U2165" s="3289"/>
      <c r="V2165" s="3288"/>
      <c r="W2165" s="3288"/>
      <c r="X2165" s="3290"/>
      <c r="Y2165" s="3290"/>
      <c r="Z2165" s="3288"/>
      <c r="AA2165" s="1116">
        <f t="shared" ref="AA2165" si="838">AA2096</f>
        <v>0</v>
      </c>
      <c r="AB2165" s="3078"/>
      <c r="AC2165" s="2587"/>
      <c r="AD2165" s="3494"/>
      <c r="AE2165" s="174"/>
      <c r="AF2165" s="174"/>
      <c r="AG2165" s="174"/>
      <c r="AH2165" s="174"/>
      <c r="AI2165" s="174"/>
      <c r="AJ2165" s="174"/>
      <c r="AK2165" s="174"/>
      <c r="AL2165" s="174"/>
      <c r="AM2165" s="174"/>
      <c r="AN2165" s="174"/>
      <c r="AO2165" s="174"/>
      <c r="AP2165" s="174"/>
      <c r="AQ2165" s="174"/>
      <c r="AR2165" s="174"/>
      <c r="AS2165" s="174"/>
      <c r="AT2165" s="174"/>
      <c r="AU2165" s="174"/>
      <c r="AV2165" s="174"/>
      <c r="AW2165" s="174"/>
      <c r="AX2165" s="174"/>
      <c r="AY2165" s="174"/>
      <c r="AZ2165" s="174"/>
      <c r="BA2165" s="174"/>
      <c r="BB2165" s="174"/>
      <c r="BC2165" s="174"/>
      <c r="BD2165" s="174"/>
      <c r="BE2165" s="174"/>
      <c r="BF2165" s="174"/>
      <c r="BG2165" s="174"/>
      <c r="BH2165" s="174"/>
      <c r="BI2165" s="174"/>
      <c r="BJ2165" s="174"/>
      <c r="BK2165" s="174"/>
      <c r="BL2165" s="174"/>
      <c r="BM2165" s="174"/>
      <c r="BN2165" s="174"/>
      <c r="BO2165" s="174"/>
      <c r="BP2165" s="174"/>
      <c r="BQ2165" s="174"/>
      <c r="BR2165" s="174"/>
      <c r="BS2165" s="174"/>
      <c r="BT2165" s="174"/>
      <c r="BU2165" s="174"/>
      <c r="BV2165" s="174"/>
      <c r="BW2165" s="174"/>
      <c r="BX2165" s="174"/>
      <c r="BY2165" s="174"/>
      <c r="BZ2165" s="174"/>
      <c r="CA2165" s="174"/>
      <c r="CB2165" s="174"/>
      <c r="CC2165" s="174"/>
      <c r="CD2165" s="174"/>
      <c r="CE2165" s="174"/>
      <c r="CF2165" s="174"/>
      <c r="CG2165" s="174"/>
      <c r="CH2165" s="174"/>
      <c r="CI2165" s="174"/>
      <c r="CJ2165" s="174"/>
      <c r="CK2165" s="174"/>
      <c r="CL2165" s="174"/>
      <c r="CM2165" s="174"/>
      <c r="CN2165" s="174"/>
      <c r="CO2165" s="174"/>
      <c r="CP2165" s="174"/>
      <c r="CQ2165" s="174"/>
      <c r="CR2165" s="174"/>
      <c r="CS2165" s="174"/>
      <c r="CT2165" s="174"/>
      <c r="CU2165" s="174"/>
      <c r="CV2165" s="174"/>
      <c r="CW2165" s="174"/>
      <c r="CX2165" s="174"/>
      <c r="CY2165" s="174"/>
      <c r="CZ2165" s="174"/>
      <c r="DA2165" s="174"/>
      <c r="DB2165" s="174"/>
      <c r="DC2165" s="174"/>
      <c r="DD2165" s="174"/>
      <c r="DE2165" s="174"/>
      <c r="DF2165" s="174"/>
      <c r="DG2165" s="174"/>
      <c r="DH2165" s="174"/>
      <c r="DI2165" s="174"/>
      <c r="DJ2165" s="174"/>
      <c r="DK2165" s="174"/>
      <c r="DL2165" s="174"/>
      <c r="DM2165" s="174"/>
      <c r="DN2165" s="174"/>
      <c r="DO2165" s="174"/>
      <c r="DP2165" s="174"/>
      <c r="DQ2165" s="174"/>
      <c r="DR2165" s="174"/>
      <c r="DS2165" s="174"/>
      <c r="DT2165" s="174"/>
      <c r="DU2165" s="174"/>
      <c r="DV2165" s="174"/>
      <c r="DW2165" s="174"/>
      <c r="DX2165" s="174"/>
      <c r="DY2165" s="174"/>
      <c r="DZ2165" s="174"/>
      <c r="EA2165" s="174"/>
      <c r="EB2165" s="174"/>
      <c r="EC2165" s="174"/>
      <c r="ED2165" s="174"/>
      <c r="EE2165" s="174"/>
      <c r="EF2165" s="174"/>
      <c r="EG2165" s="174"/>
      <c r="EH2165" s="174"/>
      <c r="EI2165" s="174"/>
      <c r="EJ2165" s="174"/>
      <c r="EK2165" s="174"/>
      <c r="EL2165" s="174"/>
      <c r="EM2165" s="174"/>
      <c r="EN2165" s="174"/>
      <c r="EO2165" s="174"/>
      <c r="EP2165" s="174"/>
      <c r="EQ2165" s="174"/>
      <c r="ER2165" s="174"/>
      <c r="ES2165" s="174"/>
      <c r="ET2165" s="174"/>
      <c r="EU2165" s="174"/>
      <c r="EV2165" s="174"/>
      <c r="EW2165" s="174"/>
      <c r="EX2165" s="174"/>
      <c r="EY2165" s="174"/>
      <c r="EZ2165" s="174"/>
      <c r="FA2165" s="174"/>
      <c r="FB2165" s="174"/>
      <c r="FC2165" s="174"/>
      <c r="FD2165" s="174"/>
      <c r="FE2165" s="174"/>
      <c r="FF2165" s="174"/>
      <c r="FG2165" s="174"/>
      <c r="FH2165" s="174"/>
      <c r="FI2165" s="174"/>
      <c r="FJ2165" s="174"/>
      <c r="FK2165" s="174"/>
      <c r="FL2165" s="174"/>
      <c r="FM2165" s="174"/>
      <c r="FN2165" s="174"/>
      <c r="FO2165" s="174"/>
      <c r="FP2165" s="174"/>
      <c r="FQ2165" s="174"/>
      <c r="FR2165" s="174"/>
      <c r="FS2165" s="174"/>
      <c r="FT2165" s="174"/>
      <c r="FU2165" s="174"/>
      <c r="FV2165" s="174"/>
      <c r="FW2165" s="174"/>
      <c r="FX2165" s="174"/>
      <c r="FY2165" s="174"/>
      <c r="FZ2165" s="174"/>
      <c r="GA2165" s="174"/>
      <c r="GB2165" s="174"/>
      <c r="GC2165" s="174"/>
      <c r="GD2165" s="174"/>
      <c r="GE2165" s="174"/>
      <c r="GF2165" s="174"/>
      <c r="GG2165" s="174"/>
      <c r="GH2165" s="174"/>
      <c r="GI2165" s="174"/>
      <c r="GJ2165" s="174"/>
      <c r="GK2165" s="174"/>
      <c r="GL2165" s="174"/>
      <c r="GM2165" s="174"/>
      <c r="GN2165" s="174"/>
      <c r="GO2165" s="174"/>
      <c r="GP2165" s="174"/>
      <c r="GQ2165" s="174"/>
      <c r="GR2165" s="174"/>
      <c r="GS2165" s="174"/>
      <c r="GT2165" s="174"/>
      <c r="GU2165" s="174"/>
      <c r="GV2165" s="174"/>
      <c r="GW2165" s="174"/>
      <c r="GX2165" s="174"/>
      <c r="GY2165" s="174"/>
      <c r="GZ2165" s="174"/>
      <c r="HA2165" s="174"/>
      <c r="HB2165" s="174"/>
      <c r="HC2165" s="174"/>
      <c r="HD2165" s="174"/>
      <c r="HE2165" s="174"/>
      <c r="HF2165" s="174"/>
      <c r="HG2165" s="174"/>
      <c r="HH2165" s="174"/>
      <c r="HI2165" s="174"/>
      <c r="HJ2165" s="174"/>
      <c r="HK2165" s="174"/>
      <c r="HL2165" s="174"/>
      <c r="HM2165" s="174"/>
      <c r="HN2165" s="174"/>
      <c r="HO2165" s="174"/>
      <c r="HP2165" s="174"/>
      <c r="HQ2165" s="174"/>
      <c r="HR2165" s="174"/>
      <c r="HS2165" s="174"/>
      <c r="HT2165" s="174"/>
      <c r="HU2165" s="174"/>
      <c r="HV2165" s="174"/>
      <c r="HW2165" s="174"/>
      <c r="HX2165" s="174"/>
      <c r="HY2165" s="174"/>
      <c r="HZ2165" s="174"/>
      <c r="IA2165" s="174"/>
      <c r="IB2165" s="174"/>
      <c r="IC2165" s="174"/>
      <c r="ID2165" s="174"/>
      <c r="IE2165" s="174"/>
      <c r="IF2165" s="174"/>
      <c r="IG2165" s="174"/>
      <c r="IH2165" s="174"/>
      <c r="II2165" s="174"/>
      <c r="IJ2165" s="174"/>
      <c r="IK2165" s="174"/>
      <c r="IL2165" s="174"/>
      <c r="IM2165" s="174"/>
      <c r="IN2165" s="174"/>
      <c r="IO2165" s="174"/>
      <c r="IP2165" s="174"/>
      <c r="IQ2165" s="174"/>
      <c r="IR2165" s="174"/>
      <c r="IS2165" s="174"/>
      <c r="IT2165" s="174"/>
      <c r="IU2165" s="174"/>
      <c r="IV2165" s="174"/>
      <c r="IW2165" s="174"/>
      <c r="IX2165" s="174"/>
      <c r="IY2165" s="174"/>
      <c r="IZ2165" s="174"/>
      <c r="JA2165" s="174"/>
    </row>
    <row r="2166" spans="1:261" s="1031" customFormat="1" x14ac:dyDescent="0.25">
      <c r="A2166" s="297"/>
      <c r="B2166" s="297">
        <v>1</v>
      </c>
      <c r="C2166" s="238" t="s">
        <v>356</v>
      </c>
      <c r="D2166" s="238"/>
      <c r="E2166" s="238"/>
      <c r="F2166" s="2194">
        <f t="shared" si="835"/>
        <v>0</v>
      </c>
      <c r="G2166" s="912">
        <f t="shared" si="835"/>
        <v>0</v>
      </c>
      <c r="H2166" s="912">
        <f t="shared" si="835"/>
        <v>0</v>
      </c>
      <c r="I2166" s="2375">
        <f t="shared" si="835"/>
        <v>0</v>
      </c>
      <c r="J2166" s="2991"/>
      <c r="K2166" s="2991"/>
      <c r="L2166" s="2992"/>
      <c r="M2166" s="2992"/>
      <c r="N2166" s="2992"/>
      <c r="O2166" s="2992"/>
      <c r="P2166" s="2992"/>
      <c r="Q2166" s="2992"/>
      <c r="R2166" s="3288"/>
      <c r="S2166" s="3288"/>
      <c r="T2166" s="3288"/>
      <c r="U2166" s="3289"/>
      <c r="V2166" s="3288"/>
      <c r="W2166" s="3288"/>
      <c r="X2166" s="3290"/>
      <c r="Y2166" s="3290"/>
      <c r="Z2166" s="3288"/>
      <c r="AA2166" s="1116">
        <f t="shared" ref="AA2166" si="839">AA2097</f>
        <v>0</v>
      </c>
      <c r="AB2166" s="3078"/>
      <c r="AC2166" s="2587"/>
      <c r="AD2166" s="3494"/>
      <c r="AE2166" s="174"/>
      <c r="AF2166" s="174"/>
      <c r="AG2166" s="174"/>
      <c r="AH2166" s="174"/>
      <c r="AI2166" s="174"/>
      <c r="AJ2166" s="174"/>
      <c r="AK2166" s="174"/>
      <c r="AL2166" s="174"/>
      <c r="AM2166" s="174"/>
      <c r="AN2166" s="174"/>
      <c r="AO2166" s="174"/>
      <c r="AP2166" s="174"/>
      <c r="AQ2166" s="174"/>
      <c r="AR2166" s="174"/>
      <c r="AS2166" s="174"/>
      <c r="AT2166" s="174"/>
      <c r="AU2166" s="174"/>
      <c r="AV2166" s="174"/>
      <c r="AW2166" s="174"/>
      <c r="AX2166" s="174"/>
      <c r="AY2166" s="174"/>
      <c r="AZ2166" s="174"/>
      <c r="BA2166" s="174"/>
      <c r="BB2166" s="174"/>
      <c r="BC2166" s="174"/>
      <c r="BD2166" s="174"/>
      <c r="BE2166" s="174"/>
      <c r="BF2166" s="174"/>
      <c r="BG2166" s="174"/>
      <c r="BH2166" s="174"/>
      <c r="BI2166" s="174"/>
      <c r="BJ2166" s="174"/>
      <c r="BK2166" s="174"/>
      <c r="BL2166" s="174"/>
      <c r="BM2166" s="174"/>
      <c r="BN2166" s="174"/>
      <c r="BO2166" s="174"/>
      <c r="BP2166" s="174"/>
      <c r="BQ2166" s="174"/>
      <c r="BR2166" s="174"/>
      <c r="BS2166" s="174"/>
      <c r="BT2166" s="174"/>
      <c r="BU2166" s="174"/>
      <c r="BV2166" s="174"/>
      <c r="BW2166" s="174"/>
      <c r="BX2166" s="174"/>
      <c r="BY2166" s="174"/>
      <c r="BZ2166" s="174"/>
      <c r="CA2166" s="174"/>
      <c r="CB2166" s="174"/>
      <c r="CC2166" s="174"/>
      <c r="CD2166" s="174"/>
      <c r="CE2166" s="174"/>
      <c r="CF2166" s="174"/>
      <c r="CG2166" s="174"/>
      <c r="CH2166" s="174"/>
      <c r="CI2166" s="174"/>
      <c r="CJ2166" s="174"/>
      <c r="CK2166" s="174"/>
      <c r="CL2166" s="174"/>
      <c r="CM2166" s="174"/>
      <c r="CN2166" s="174"/>
      <c r="CO2166" s="174"/>
      <c r="CP2166" s="174"/>
      <c r="CQ2166" s="174"/>
      <c r="CR2166" s="174"/>
      <c r="CS2166" s="174"/>
      <c r="CT2166" s="174"/>
      <c r="CU2166" s="174"/>
      <c r="CV2166" s="174"/>
      <c r="CW2166" s="174"/>
      <c r="CX2166" s="174"/>
      <c r="CY2166" s="174"/>
      <c r="CZ2166" s="174"/>
      <c r="DA2166" s="174"/>
      <c r="DB2166" s="174"/>
      <c r="DC2166" s="174"/>
      <c r="DD2166" s="174"/>
      <c r="DE2166" s="174"/>
      <c r="DF2166" s="174"/>
      <c r="DG2166" s="174"/>
      <c r="DH2166" s="174"/>
      <c r="DI2166" s="174"/>
      <c r="DJ2166" s="174"/>
      <c r="DK2166" s="174"/>
      <c r="DL2166" s="174"/>
      <c r="DM2166" s="174"/>
      <c r="DN2166" s="174"/>
      <c r="DO2166" s="174"/>
      <c r="DP2166" s="174"/>
      <c r="DQ2166" s="174"/>
      <c r="DR2166" s="174"/>
      <c r="DS2166" s="174"/>
      <c r="DT2166" s="174"/>
      <c r="DU2166" s="174"/>
      <c r="DV2166" s="174"/>
      <c r="DW2166" s="174"/>
      <c r="DX2166" s="174"/>
      <c r="DY2166" s="174"/>
      <c r="DZ2166" s="174"/>
      <c r="EA2166" s="174"/>
      <c r="EB2166" s="174"/>
      <c r="EC2166" s="174"/>
      <c r="ED2166" s="174"/>
      <c r="EE2166" s="174"/>
      <c r="EF2166" s="174"/>
      <c r="EG2166" s="174"/>
      <c r="EH2166" s="174"/>
      <c r="EI2166" s="174"/>
      <c r="EJ2166" s="174"/>
      <c r="EK2166" s="174"/>
      <c r="EL2166" s="174"/>
      <c r="EM2166" s="174"/>
      <c r="EN2166" s="174"/>
      <c r="EO2166" s="174"/>
      <c r="EP2166" s="174"/>
      <c r="EQ2166" s="174"/>
      <c r="ER2166" s="174"/>
      <c r="ES2166" s="174"/>
      <c r="ET2166" s="174"/>
      <c r="EU2166" s="174"/>
      <c r="EV2166" s="174"/>
      <c r="EW2166" s="174"/>
      <c r="EX2166" s="174"/>
      <c r="EY2166" s="174"/>
      <c r="EZ2166" s="174"/>
      <c r="FA2166" s="174"/>
      <c r="FB2166" s="174"/>
      <c r="FC2166" s="174"/>
      <c r="FD2166" s="174"/>
      <c r="FE2166" s="174"/>
      <c r="FF2166" s="174"/>
      <c r="FG2166" s="174"/>
      <c r="FH2166" s="174"/>
      <c r="FI2166" s="174"/>
      <c r="FJ2166" s="174"/>
      <c r="FK2166" s="174"/>
      <c r="FL2166" s="174"/>
      <c r="FM2166" s="174"/>
      <c r="FN2166" s="174"/>
      <c r="FO2166" s="174"/>
      <c r="FP2166" s="174"/>
      <c r="FQ2166" s="174"/>
      <c r="FR2166" s="174"/>
      <c r="FS2166" s="174"/>
      <c r="FT2166" s="174"/>
      <c r="FU2166" s="174"/>
      <c r="FV2166" s="174"/>
      <c r="FW2166" s="174"/>
      <c r="FX2166" s="174"/>
      <c r="FY2166" s="174"/>
      <c r="FZ2166" s="174"/>
      <c r="GA2166" s="174"/>
      <c r="GB2166" s="174"/>
      <c r="GC2166" s="174"/>
      <c r="GD2166" s="174"/>
      <c r="GE2166" s="174"/>
      <c r="GF2166" s="174"/>
      <c r="GG2166" s="174"/>
      <c r="GH2166" s="174"/>
      <c r="GI2166" s="174"/>
      <c r="GJ2166" s="174"/>
      <c r="GK2166" s="174"/>
      <c r="GL2166" s="174"/>
      <c r="GM2166" s="174"/>
      <c r="GN2166" s="174"/>
      <c r="GO2166" s="174"/>
      <c r="GP2166" s="174"/>
      <c r="GQ2166" s="174"/>
      <c r="GR2166" s="174"/>
      <c r="GS2166" s="174"/>
      <c r="GT2166" s="174"/>
      <c r="GU2166" s="174"/>
      <c r="GV2166" s="174"/>
      <c r="GW2166" s="174"/>
      <c r="GX2166" s="174"/>
      <c r="GY2166" s="174"/>
      <c r="GZ2166" s="174"/>
      <c r="HA2166" s="174"/>
      <c r="HB2166" s="174"/>
      <c r="HC2166" s="174"/>
      <c r="HD2166" s="174"/>
      <c r="HE2166" s="174"/>
      <c r="HF2166" s="174"/>
      <c r="HG2166" s="174"/>
      <c r="HH2166" s="174"/>
      <c r="HI2166" s="174"/>
      <c r="HJ2166" s="174"/>
      <c r="HK2166" s="174"/>
      <c r="HL2166" s="174"/>
      <c r="HM2166" s="174"/>
      <c r="HN2166" s="174"/>
      <c r="HO2166" s="174"/>
      <c r="HP2166" s="174"/>
      <c r="HQ2166" s="174"/>
      <c r="HR2166" s="174"/>
      <c r="HS2166" s="174"/>
      <c r="HT2166" s="174"/>
      <c r="HU2166" s="174"/>
      <c r="HV2166" s="174"/>
      <c r="HW2166" s="174"/>
      <c r="HX2166" s="174"/>
      <c r="HY2166" s="174"/>
      <c r="HZ2166" s="174"/>
      <c r="IA2166" s="174"/>
      <c r="IB2166" s="174"/>
      <c r="IC2166" s="174"/>
      <c r="ID2166" s="174"/>
      <c r="IE2166" s="174"/>
      <c r="IF2166" s="174"/>
      <c r="IG2166" s="174"/>
      <c r="IH2166" s="174"/>
      <c r="II2166" s="174"/>
      <c r="IJ2166" s="174"/>
      <c r="IK2166" s="174"/>
      <c r="IL2166" s="174"/>
      <c r="IM2166" s="174"/>
      <c r="IN2166" s="174"/>
      <c r="IO2166" s="174"/>
      <c r="IP2166" s="174"/>
      <c r="IQ2166" s="174"/>
      <c r="IR2166" s="174"/>
      <c r="IS2166" s="174"/>
      <c r="IT2166" s="174"/>
      <c r="IU2166" s="174"/>
      <c r="IV2166" s="174"/>
      <c r="IW2166" s="174"/>
      <c r="IX2166" s="174"/>
      <c r="IY2166" s="174"/>
      <c r="IZ2166" s="174"/>
      <c r="JA2166" s="174"/>
    </row>
    <row r="2167" spans="1:261" s="1031" customFormat="1" ht="30" x14ac:dyDescent="0.25">
      <c r="A2167" s="297"/>
      <c r="B2167" s="297">
        <v>1</v>
      </c>
      <c r="C2167" s="704" t="s">
        <v>381</v>
      </c>
      <c r="D2167" s="238"/>
      <c r="E2167" s="238"/>
      <c r="F2167" s="2194">
        <f t="shared" si="835"/>
        <v>1000</v>
      </c>
      <c r="G2167" s="912">
        <f t="shared" si="835"/>
        <v>83.333333333333329</v>
      </c>
      <c r="H2167" s="912">
        <f t="shared" si="835"/>
        <v>211.09</v>
      </c>
      <c r="I2167" s="2375">
        <f t="shared" si="835"/>
        <v>253.30799999999999</v>
      </c>
      <c r="J2167" s="2991"/>
      <c r="K2167" s="2991"/>
      <c r="L2167" s="2992"/>
      <c r="M2167" s="2992"/>
      <c r="N2167" s="2992"/>
      <c r="O2167" s="2992"/>
      <c r="P2167" s="2992"/>
      <c r="Q2167" s="2992"/>
      <c r="R2167" s="3288"/>
      <c r="S2167" s="3288"/>
      <c r="T2167" s="3288"/>
      <c r="U2167" s="3289"/>
      <c r="V2167" s="3288"/>
      <c r="W2167" s="3288"/>
      <c r="X2167" s="3290"/>
      <c r="Y2167" s="3290"/>
      <c r="Z2167" s="3288"/>
      <c r="AA2167" s="1116">
        <f t="shared" ref="AA2167" si="840">AA2098</f>
        <v>0</v>
      </c>
      <c r="AB2167" s="3078"/>
      <c r="AC2167" s="2587"/>
      <c r="AD2167" s="3494"/>
      <c r="AE2167" s="174"/>
      <c r="AF2167" s="174"/>
      <c r="AG2167" s="174"/>
      <c r="AH2167" s="174"/>
      <c r="AI2167" s="174"/>
      <c r="AJ2167" s="174"/>
      <c r="AK2167" s="174"/>
      <c r="AL2167" s="174"/>
      <c r="AM2167" s="174"/>
      <c r="AN2167" s="174"/>
      <c r="AO2167" s="174"/>
      <c r="AP2167" s="174"/>
      <c r="AQ2167" s="174"/>
      <c r="AR2167" s="174"/>
      <c r="AS2167" s="174"/>
      <c r="AT2167" s="174"/>
      <c r="AU2167" s="174"/>
      <c r="AV2167" s="174"/>
      <c r="AW2167" s="174"/>
      <c r="AX2167" s="174"/>
      <c r="AY2167" s="174"/>
      <c r="AZ2167" s="174"/>
      <c r="BA2167" s="174"/>
      <c r="BB2167" s="174"/>
      <c r="BC2167" s="174"/>
      <c r="BD2167" s="174"/>
      <c r="BE2167" s="174"/>
      <c r="BF2167" s="174"/>
      <c r="BG2167" s="174"/>
      <c r="BH2167" s="174"/>
      <c r="BI2167" s="174"/>
      <c r="BJ2167" s="174"/>
      <c r="BK2167" s="174"/>
      <c r="BL2167" s="174"/>
      <c r="BM2167" s="174"/>
      <c r="BN2167" s="174"/>
      <c r="BO2167" s="174"/>
      <c r="BP2167" s="174"/>
      <c r="BQ2167" s="174"/>
      <c r="BR2167" s="174"/>
      <c r="BS2167" s="174"/>
      <c r="BT2167" s="174"/>
      <c r="BU2167" s="174"/>
      <c r="BV2167" s="174"/>
      <c r="BW2167" s="174"/>
      <c r="BX2167" s="174"/>
      <c r="BY2167" s="174"/>
      <c r="BZ2167" s="174"/>
      <c r="CA2167" s="174"/>
      <c r="CB2167" s="174"/>
      <c r="CC2167" s="174"/>
      <c r="CD2167" s="174"/>
      <c r="CE2167" s="174"/>
      <c r="CF2167" s="174"/>
      <c r="CG2167" s="174"/>
      <c r="CH2167" s="174"/>
      <c r="CI2167" s="174"/>
      <c r="CJ2167" s="174"/>
      <c r="CK2167" s="174"/>
      <c r="CL2167" s="174"/>
      <c r="CM2167" s="174"/>
      <c r="CN2167" s="174"/>
      <c r="CO2167" s="174"/>
      <c r="CP2167" s="174"/>
      <c r="CQ2167" s="174"/>
      <c r="CR2167" s="174"/>
      <c r="CS2167" s="174"/>
      <c r="CT2167" s="174"/>
      <c r="CU2167" s="174"/>
      <c r="CV2167" s="174"/>
      <c r="CW2167" s="174"/>
      <c r="CX2167" s="174"/>
      <c r="CY2167" s="174"/>
      <c r="CZ2167" s="174"/>
      <c r="DA2167" s="174"/>
      <c r="DB2167" s="174"/>
      <c r="DC2167" s="174"/>
      <c r="DD2167" s="174"/>
      <c r="DE2167" s="174"/>
      <c r="DF2167" s="174"/>
      <c r="DG2167" s="174"/>
      <c r="DH2167" s="174"/>
      <c r="DI2167" s="174"/>
      <c r="DJ2167" s="174"/>
      <c r="DK2167" s="174"/>
      <c r="DL2167" s="174"/>
      <c r="DM2167" s="174"/>
      <c r="DN2167" s="174"/>
      <c r="DO2167" s="174"/>
      <c r="DP2167" s="174"/>
      <c r="DQ2167" s="174"/>
      <c r="DR2167" s="174"/>
      <c r="DS2167" s="174"/>
      <c r="DT2167" s="174"/>
      <c r="DU2167" s="174"/>
      <c r="DV2167" s="174"/>
      <c r="DW2167" s="174"/>
      <c r="DX2167" s="174"/>
      <c r="DY2167" s="174"/>
      <c r="DZ2167" s="174"/>
      <c r="EA2167" s="174"/>
      <c r="EB2167" s="174"/>
      <c r="EC2167" s="174"/>
      <c r="ED2167" s="174"/>
      <c r="EE2167" s="174"/>
      <c r="EF2167" s="174"/>
      <c r="EG2167" s="174"/>
      <c r="EH2167" s="174"/>
      <c r="EI2167" s="174"/>
      <c r="EJ2167" s="174"/>
      <c r="EK2167" s="174"/>
      <c r="EL2167" s="174"/>
      <c r="EM2167" s="174"/>
      <c r="EN2167" s="174"/>
      <c r="EO2167" s="174"/>
      <c r="EP2167" s="174"/>
      <c r="EQ2167" s="174"/>
      <c r="ER2167" s="174"/>
      <c r="ES2167" s="174"/>
      <c r="ET2167" s="174"/>
      <c r="EU2167" s="174"/>
      <c r="EV2167" s="174"/>
      <c r="EW2167" s="174"/>
      <c r="EX2167" s="174"/>
      <c r="EY2167" s="174"/>
      <c r="EZ2167" s="174"/>
      <c r="FA2167" s="174"/>
      <c r="FB2167" s="174"/>
      <c r="FC2167" s="174"/>
      <c r="FD2167" s="174"/>
      <c r="FE2167" s="174"/>
      <c r="FF2167" s="174"/>
      <c r="FG2167" s="174"/>
      <c r="FH2167" s="174"/>
      <c r="FI2167" s="174"/>
      <c r="FJ2167" s="174"/>
      <c r="FK2167" s="174"/>
      <c r="FL2167" s="174"/>
      <c r="FM2167" s="174"/>
      <c r="FN2167" s="174"/>
      <c r="FO2167" s="174"/>
      <c r="FP2167" s="174"/>
      <c r="FQ2167" s="174"/>
      <c r="FR2167" s="174"/>
      <c r="FS2167" s="174"/>
      <c r="FT2167" s="174"/>
      <c r="FU2167" s="174"/>
      <c r="FV2167" s="174"/>
      <c r="FW2167" s="174"/>
      <c r="FX2167" s="174"/>
      <c r="FY2167" s="174"/>
      <c r="FZ2167" s="174"/>
      <c r="GA2167" s="174"/>
      <c r="GB2167" s="174"/>
      <c r="GC2167" s="174"/>
      <c r="GD2167" s="174"/>
      <c r="GE2167" s="174"/>
      <c r="GF2167" s="174"/>
      <c r="GG2167" s="174"/>
      <c r="GH2167" s="174"/>
      <c r="GI2167" s="174"/>
      <c r="GJ2167" s="174"/>
      <c r="GK2167" s="174"/>
      <c r="GL2167" s="174"/>
      <c r="GM2167" s="174"/>
      <c r="GN2167" s="174"/>
      <c r="GO2167" s="174"/>
      <c r="GP2167" s="174"/>
      <c r="GQ2167" s="174"/>
      <c r="GR2167" s="174"/>
      <c r="GS2167" s="174"/>
      <c r="GT2167" s="174"/>
      <c r="GU2167" s="174"/>
      <c r="GV2167" s="174"/>
      <c r="GW2167" s="174"/>
      <c r="GX2167" s="174"/>
      <c r="GY2167" s="174"/>
      <c r="GZ2167" s="174"/>
      <c r="HA2167" s="174"/>
      <c r="HB2167" s="174"/>
      <c r="HC2167" s="174"/>
      <c r="HD2167" s="174"/>
      <c r="HE2167" s="174"/>
      <c r="HF2167" s="174"/>
      <c r="HG2167" s="174"/>
      <c r="HH2167" s="174"/>
      <c r="HI2167" s="174"/>
      <c r="HJ2167" s="174"/>
      <c r="HK2167" s="174"/>
      <c r="HL2167" s="174"/>
      <c r="HM2167" s="174"/>
      <c r="HN2167" s="174"/>
      <c r="HO2167" s="174"/>
      <c r="HP2167" s="174"/>
      <c r="HQ2167" s="174"/>
      <c r="HR2167" s="174"/>
      <c r="HS2167" s="174"/>
      <c r="HT2167" s="174"/>
      <c r="HU2167" s="174"/>
      <c r="HV2167" s="174"/>
      <c r="HW2167" s="174"/>
      <c r="HX2167" s="174"/>
      <c r="HY2167" s="174"/>
      <c r="HZ2167" s="174"/>
      <c r="IA2167" s="174"/>
      <c r="IB2167" s="174"/>
      <c r="IC2167" s="174"/>
      <c r="ID2167" s="174"/>
      <c r="IE2167" s="174"/>
      <c r="IF2167" s="174"/>
      <c r="IG2167" s="174"/>
      <c r="IH2167" s="174"/>
      <c r="II2167" s="174"/>
      <c r="IJ2167" s="174"/>
      <c r="IK2167" s="174"/>
      <c r="IL2167" s="174"/>
      <c r="IM2167" s="174"/>
      <c r="IN2167" s="174"/>
      <c r="IO2167" s="174"/>
      <c r="IP2167" s="174"/>
      <c r="IQ2167" s="174"/>
      <c r="IR2167" s="174"/>
      <c r="IS2167" s="174"/>
      <c r="IT2167" s="174"/>
      <c r="IU2167" s="174"/>
      <c r="IV2167" s="174"/>
      <c r="IW2167" s="174"/>
      <c r="IX2167" s="174"/>
      <c r="IY2167" s="174"/>
      <c r="IZ2167" s="174"/>
      <c r="JA2167" s="174"/>
    </row>
    <row r="2168" spans="1:261" s="1031" customFormat="1" ht="60" x14ac:dyDescent="0.25">
      <c r="A2168" s="297">
        <v>1</v>
      </c>
      <c r="B2168" s="297">
        <v>1</v>
      </c>
      <c r="C2168" s="704" t="s">
        <v>358</v>
      </c>
      <c r="D2168" s="238"/>
      <c r="E2168" s="238"/>
      <c r="F2168" s="2194">
        <f t="shared" si="835"/>
        <v>0</v>
      </c>
      <c r="G2168" s="912">
        <f t="shared" si="835"/>
        <v>0</v>
      </c>
      <c r="H2168" s="912">
        <f t="shared" si="835"/>
        <v>0</v>
      </c>
      <c r="I2168" s="2375">
        <f t="shared" si="835"/>
        <v>0</v>
      </c>
      <c r="J2168" s="2991"/>
      <c r="K2168" s="2991"/>
      <c r="L2168" s="2992"/>
      <c r="M2168" s="2992"/>
      <c r="N2168" s="2992"/>
      <c r="O2168" s="2992"/>
      <c r="P2168" s="2992"/>
      <c r="Q2168" s="2992"/>
      <c r="R2168" s="3288"/>
      <c r="S2168" s="3288"/>
      <c r="T2168" s="3288"/>
      <c r="U2168" s="3289"/>
      <c r="V2168" s="3288"/>
      <c r="W2168" s="3288"/>
      <c r="X2168" s="3290"/>
      <c r="Y2168" s="3290"/>
      <c r="Z2168" s="3288"/>
      <c r="AA2168" s="1116">
        <f t="shared" ref="AA2168" si="841">AA2099</f>
        <v>0</v>
      </c>
      <c r="AB2168" s="3078"/>
      <c r="AC2168" s="2587"/>
      <c r="AD2168" s="3494"/>
      <c r="AE2168" s="174"/>
      <c r="AF2168" s="174"/>
      <c r="AG2168" s="174"/>
      <c r="AH2168" s="174"/>
      <c r="AI2168" s="174"/>
      <c r="AJ2168" s="174"/>
      <c r="AK2168" s="174"/>
      <c r="AL2168" s="174"/>
      <c r="AM2168" s="174"/>
      <c r="AN2168" s="174"/>
      <c r="AO2168" s="174"/>
      <c r="AP2168" s="174"/>
      <c r="AQ2168" s="174"/>
      <c r="AR2168" s="174"/>
      <c r="AS2168" s="174"/>
      <c r="AT2168" s="174"/>
      <c r="AU2168" s="174"/>
      <c r="AV2168" s="174"/>
      <c r="AW2168" s="174"/>
      <c r="AX2168" s="174"/>
      <c r="AY2168" s="174"/>
      <c r="AZ2168" s="174"/>
      <c r="BA2168" s="174"/>
      <c r="BB2168" s="174"/>
      <c r="BC2168" s="174"/>
      <c r="BD2168" s="174"/>
      <c r="BE2168" s="174"/>
      <c r="BF2168" s="174"/>
      <c r="BG2168" s="174"/>
      <c r="BH2168" s="174"/>
      <c r="BI2168" s="174"/>
      <c r="BJ2168" s="174"/>
      <c r="BK2168" s="174"/>
      <c r="BL2168" s="174"/>
      <c r="BM2168" s="174"/>
      <c r="BN2168" s="174"/>
      <c r="BO2168" s="174"/>
      <c r="BP2168" s="174"/>
      <c r="BQ2168" s="174"/>
      <c r="BR2168" s="174"/>
      <c r="BS2168" s="174"/>
      <c r="BT2168" s="174"/>
      <c r="BU2168" s="174"/>
      <c r="BV2168" s="174"/>
      <c r="BW2168" s="174"/>
      <c r="BX2168" s="174"/>
      <c r="BY2168" s="174"/>
      <c r="BZ2168" s="174"/>
      <c r="CA2168" s="174"/>
      <c r="CB2168" s="174"/>
      <c r="CC2168" s="174"/>
      <c r="CD2168" s="174"/>
      <c r="CE2168" s="174"/>
      <c r="CF2168" s="174"/>
      <c r="CG2168" s="174"/>
      <c r="CH2168" s="174"/>
      <c r="CI2168" s="174"/>
      <c r="CJ2168" s="174"/>
      <c r="CK2168" s="174"/>
      <c r="CL2168" s="174"/>
      <c r="CM2168" s="174"/>
      <c r="CN2168" s="174"/>
      <c r="CO2168" s="174"/>
      <c r="CP2168" s="174"/>
      <c r="CQ2168" s="174"/>
      <c r="CR2168" s="174"/>
      <c r="CS2168" s="174"/>
      <c r="CT2168" s="174"/>
      <c r="CU2168" s="174"/>
      <c r="CV2168" s="174"/>
      <c r="CW2168" s="174"/>
      <c r="CX2168" s="174"/>
      <c r="CY2168" s="174"/>
      <c r="CZ2168" s="174"/>
      <c r="DA2168" s="174"/>
      <c r="DB2168" s="174"/>
      <c r="DC2168" s="174"/>
      <c r="DD2168" s="174"/>
      <c r="DE2168" s="174"/>
      <c r="DF2168" s="174"/>
      <c r="DG2168" s="174"/>
      <c r="DH2168" s="174"/>
      <c r="DI2168" s="174"/>
      <c r="DJ2168" s="174"/>
      <c r="DK2168" s="174"/>
      <c r="DL2168" s="174"/>
      <c r="DM2168" s="174"/>
      <c r="DN2168" s="174"/>
      <c r="DO2168" s="174"/>
      <c r="DP2168" s="174"/>
      <c r="DQ2168" s="174"/>
      <c r="DR2168" s="174"/>
      <c r="DS2168" s="174"/>
      <c r="DT2168" s="174"/>
      <c r="DU2168" s="174"/>
      <c r="DV2168" s="174"/>
      <c r="DW2168" s="174"/>
      <c r="DX2168" s="174"/>
      <c r="DY2168" s="174"/>
      <c r="DZ2168" s="174"/>
      <c r="EA2168" s="174"/>
      <c r="EB2168" s="174"/>
      <c r="EC2168" s="174"/>
      <c r="ED2168" s="174"/>
      <c r="EE2168" s="174"/>
      <c r="EF2168" s="174"/>
      <c r="EG2168" s="174"/>
      <c r="EH2168" s="174"/>
      <c r="EI2168" s="174"/>
      <c r="EJ2168" s="174"/>
      <c r="EK2168" s="174"/>
      <c r="EL2168" s="174"/>
      <c r="EM2168" s="174"/>
      <c r="EN2168" s="174"/>
      <c r="EO2168" s="174"/>
      <c r="EP2168" s="174"/>
      <c r="EQ2168" s="174"/>
      <c r="ER2168" s="174"/>
      <c r="ES2168" s="174"/>
      <c r="ET2168" s="174"/>
      <c r="EU2168" s="174"/>
      <c r="EV2168" s="174"/>
      <c r="EW2168" s="174"/>
      <c r="EX2168" s="174"/>
      <c r="EY2168" s="174"/>
      <c r="EZ2168" s="174"/>
      <c r="FA2168" s="174"/>
      <c r="FB2168" s="174"/>
      <c r="FC2168" s="174"/>
      <c r="FD2168" s="174"/>
      <c r="FE2168" s="174"/>
      <c r="FF2168" s="174"/>
      <c r="FG2168" s="174"/>
      <c r="FH2168" s="174"/>
      <c r="FI2168" s="174"/>
      <c r="FJ2168" s="174"/>
      <c r="FK2168" s="174"/>
      <c r="FL2168" s="174"/>
      <c r="FM2168" s="174"/>
      <c r="FN2168" s="174"/>
      <c r="FO2168" s="174"/>
      <c r="FP2168" s="174"/>
      <c r="FQ2168" s="174"/>
      <c r="FR2168" s="174"/>
      <c r="FS2168" s="174"/>
      <c r="FT2168" s="174"/>
      <c r="FU2168" s="174"/>
      <c r="FV2168" s="174"/>
      <c r="FW2168" s="174"/>
      <c r="FX2168" s="174"/>
      <c r="FY2168" s="174"/>
      <c r="FZ2168" s="174"/>
      <c r="GA2168" s="174"/>
      <c r="GB2168" s="174"/>
      <c r="GC2168" s="174"/>
      <c r="GD2168" s="174"/>
      <c r="GE2168" s="174"/>
      <c r="GF2168" s="174"/>
      <c r="GG2168" s="174"/>
      <c r="GH2168" s="174"/>
      <c r="GI2168" s="174"/>
      <c r="GJ2168" s="174"/>
      <c r="GK2168" s="174"/>
      <c r="GL2168" s="174"/>
      <c r="GM2168" s="174"/>
      <c r="GN2168" s="174"/>
      <c r="GO2168" s="174"/>
      <c r="GP2168" s="174"/>
      <c r="GQ2168" s="174"/>
      <c r="GR2168" s="174"/>
      <c r="GS2168" s="174"/>
      <c r="GT2168" s="174"/>
      <c r="GU2168" s="174"/>
      <c r="GV2168" s="174"/>
      <c r="GW2168" s="174"/>
      <c r="GX2168" s="174"/>
      <c r="GY2168" s="174"/>
      <c r="GZ2168" s="174"/>
      <c r="HA2168" s="174"/>
      <c r="HB2168" s="174"/>
      <c r="HC2168" s="174"/>
      <c r="HD2168" s="174"/>
      <c r="HE2168" s="174"/>
      <c r="HF2168" s="174"/>
      <c r="HG2168" s="174"/>
      <c r="HH2168" s="174"/>
      <c r="HI2168" s="174"/>
      <c r="HJ2168" s="174"/>
      <c r="HK2168" s="174"/>
      <c r="HL2168" s="174"/>
      <c r="HM2168" s="174"/>
      <c r="HN2168" s="174"/>
      <c r="HO2168" s="174"/>
      <c r="HP2168" s="174"/>
      <c r="HQ2168" s="174"/>
      <c r="HR2168" s="174"/>
      <c r="HS2168" s="174"/>
      <c r="HT2168" s="174"/>
      <c r="HU2168" s="174"/>
      <c r="HV2168" s="174"/>
      <c r="HW2168" s="174"/>
      <c r="HX2168" s="174"/>
      <c r="HY2168" s="174"/>
      <c r="HZ2168" s="174"/>
      <c r="IA2168" s="174"/>
      <c r="IB2168" s="174"/>
      <c r="IC2168" s="174"/>
      <c r="ID2168" s="174"/>
      <c r="IE2168" s="174"/>
      <c r="IF2168" s="174"/>
      <c r="IG2168" s="174"/>
      <c r="IH2168" s="174"/>
      <c r="II2168" s="174"/>
      <c r="IJ2168" s="174"/>
      <c r="IK2168" s="174"/>
      <c r="IL2168" s="174"/>
      <c r="IM2168" s="174"/>
      <c r="IN2168" s="174"/>
      <c r="IO2168" s="174"/>
      <c r="IP2168" s="174"/>
      <c r="IQ2168" s="174"/>
      <c r="IR2168" s="174"/>
      <c r="IS2168" s="174"/>
      <c r="IT2168" s="174"/>
      <c r="IU2168" s="174"/>
      <c r="IV2168" s="174"/>
      <c r="IW2168" s="174"/>
      <c r="IX2168" s="174"/>
      <c r="IY2168" s="174"/>
      <c r="IZ2168" s="174"/>
      <c r="JA2168" s="174"/>
    </row>
    <row r="2169" spans="1:261" s="1031" customFormat="1" ht="45" x14ac:dyDescent="0.25">
      <c r="A2169" s="297"/>
      <c r="B2169" s="297">
        <v>1</v>
      </c>
      <c r="C2169" s="704" t="s">
        <v>359</v>
      </c>
      <c r="D2169" s="238"/>
      <c r="E2169" s="238"/>
      <c r="F2169" s="2194">
        <f t="shared" si="835"/>
        <v>0</v>
      </c>
      <c r="G2169" s="912">
        <f t="shared" si="835"/>
        <v>0</v>
      </c>
      <c r="H2169" s="912">
        <f t="shared" si="835"/>
        <v>0</v>
      </c>
      <c r="I2169" s="2375">
        <f t="shared" si="835"/>
        <v>0</v>
      </c>
      <c r="J2169" s="2991"/>
      <c r="K2169" s="2991"/>
      <c r="L2169" s="2992"/>
      <c r="M2169" s="2992"/>
      <c r="N2169" s="2992"/>
      <c r="O2169" s="2992"/>
      <c r="P2169" s="2992"/>
      <c r="Q2169" s="2992"/>
      <c r="R2169" s="3288"/>
      <c r="S2169" s="3288"/>
      <c r="T2169" s="3288"/>
      <c r="U2169" s="3289"/>
      <c r="V2169" s="3288"/>
      <c r="W2169" s="3288"/>
      <c r="X2169" s="3290"/>
      <c r="Y2169" s="3290"/>
      <c r="Z2169" s="3288"/>
      <c r="AA2169" s="1116">
        <f t="shared" ref="AA2169" si="842">AA2100</f>
        <v>0</v>
      </c>
      <c r="AB2169" s="3078"/>
      <c r="AC2169" s="2587"/>
      <c r="AD2169" s="3494"/>
      <c r="AE2169" s="174"/>
      <c r="AF2169" s="174"/>
      <c r="AG2169" s="174"/>
      <c r="AH2169" s="174"/>
      <c r="AI2169" s="174"/>
      <c r="AJ2169" s="174"/>
      <c r="AK2169" s="174"/>
      <c r="AL2169" s="174"/>
      <c r="AM2169" s="174"/>
      <c r="AN2169" s="174"/>
      <c r="AO2169" s="174"/>
      <c r="AP2169" s="174"/>
      <c r="AQ2169" s="174"/>
      <c r="AR2169" s="174"/>
      <c r="AS2169" s="174"/>
      <c r="AT2169" s="174"/>
      <c r="AU2169" s="174"/>
      <c r="AV2169" s="174"/>
      <c r="AW2169" s="174"/>
      <c r="AX2169" s="174"/>
      <c r="AY2169" s="174"/>
      <c r="AZ2169" s="174"/>
      <c r="BA2169" s="174"/>
      <c r="BB2169" s="174"/>
      <c r="BC2169" s="174"/>
      <c r="BD2169" s="174"/>
      <c r="BE2169" s="174"/>
      <c r="BF2169" s="174"/>
      <c r="BG2169" s="174"/>
      <c r="BH2169" s="174"/>
      <c r="BI2169" s="174"/>
      <c r="BJ2169" s="174"/>
      <c r="BK2169" s="174"/>
      <c r="BL2169" s="174"/>
      <c r="BM2169" s="174"/>
      <c r="BN2169" s="174"/>
      <c r="BO2169" s="174"/>
      <c r="BP2169" s="174"/>
      <c r="BQ2169" s="174"/>
      <c r="BR2169" s="174"/>
      <c r="BS2169" s="174"/>
      <c r="BT2169" s="174"/>
      <c r="BU2169" s="174"/>
      <c r="BV2169" s="174"/>
      <c r="BW2169" s="174"/>
      <c r="BX2169" s="174"/>
      <c r="BY2169" s="174"/>
      <c r="BZ2169" s="174"/>
      <c r="CA2169" s="174"/>
      <c r="CB2169" s="174"/>
      <c r="CC2169" s="174"/>
      <c r="CD2169" s="174"/>
      <c r="CE2169" s="174"/>
      <c r="CF2169" s="174"/>
      <c r="CG2169" s="174"/>
      <c r="CH2169" s="174"/>
      <c r="CI2169" s="174"/>
      <c r="CJ2169" s="174"/>
      <c r="CK2169" s="174"/>
      <c r="CL2169" s="174"/>
      <c r="CM2169" s="174"/>
      <c r="CN2169" s="174"/>
      <c r="CO2169" s="174"/>
      <c r="CP2169" s="174"/>
      <c r="CQ2169" s="174"/>
      <c r="CR2169" s="174"/>
      <c r="CS2169" s="174"/>
      <c r="CT2169" s="174"/>
      <c r="CU2169" s="174"/>
      <c r="CV2169" s="174"/>
      <c r="CW2169" s="174"/>
      <c r="CX2169" s="174"/>
      <c r="CY2169" s="174"/>
      <c r="CZ2169" s="174"/>
      <c r="DA2169" s="174"/>
      <c r="DB2169" s="174"/>
      <c r="DC2169" s="174"/>
      <c r="DD2169" s="174"/>
      <c r="DE2169" s="174"/>
      <c r="DF2169" s="174"/>
      <c r="DG2169" s="174"/>
      <c r="DH2169" s="174"/>
      <c r="DI2169" s="174"/>
      <c r="DJ2169" s="174"/>
      <c r="DK2169" s="174"/>
      <c r="DL2169" s="174"/>
      <c r="DM2169" s="174"/>
      <c r="DN2169" s="174"/>
      <c r="DO2169" s="174"/>
      <c r="DP2169" s="174"/>
      <c r="DQ2169" s="174"/>
      <c r="DR2169" s="174"/>
      <c r="DS2169" s="174"/>
      <c r="DT2169" s="174"/>
      <c r="DU2169" s="174"/>
      <c r="DV2169" s="174"/>
      <c r="DW2169" s="174"/>
      <c r="DX2169" s="174"/>
      <c r="DY2169" s="174"/>
      <c r="DZ2169" s="174"/>
      <c r="EA2169" s="174"/>
      <c r="EB2169" s="174"/>
      <c r="EC2169" s="174"/>
      <c r="ED2169" s="174"/>
      <c r="EE2169" s="174"/>
      <c r="EF2169" s="174"/>
      <c r="EG2169" s="174"/>
      <c r="EH2169" s="174"/>
      <c r="EI2169" s="174"/>
      <c r="EJ2169" s="174"/>
      <c r="EK2169" s="174"/>
      <c r="EL2169" s="174"/>
      <c r="EM2169" s="174"/>
      <c r="EN2169" s="174"/>
      <c r="EO2169" s="174"/>
      <c r="EP2169" s="174"/>
      <c r="EQ2169" s="174"/>
      <c r="ER2169" s="174"/>
      <c r="ES2169" s="174"/>
      <c r="ET2169" s="174"/>
      <c r="EU2169" s="174"/>
      <c r="EV2169" s="174"/>
      <c r="EW2169" s="174"/>
      <c r="EX2169" s="174"/>
      <c r="EY2169" s="174"/>
      <c r="EZ2169" s="174"/>
      <c r="FA2169" s="174"/>
      <c r="FB2169" s="174"/>
      <c r="FC2169" s="174"/>
      <c r="FD2169" s="174"/>
      <c r="FE2169" s="174"/>
      <c r="FF2169" s="174"/>
      <c r="FG2169" s="174"/>
      <c r="FH2169" s="174"/>
      <c r="FI2169" s="174"/>
      <c r="FJ2169" s="174"/>
      <c r="FK2169" s="174"/>
      <c r="FL2169" s="174"/>
      <c r="FM2169" s="174"/>
      <c r="FN2169" s="174"/>
      <c r="FO2169" s="174"/>
      <c r="FP2169" s="174"/>
      <c r="FQ2169" s="174"/>
      <c r="FR2169" s="174"/>
      <c r="FS2169" s="174"/>
      <c r="FT2169" s="174"/>
      <c r="FU2169" s="174"/>
      <c r="FV2169" s="174"/>
      <c r="FW2169" s="174"/>
      <c r="FX2169" s="174"/>
      <c r="FY2169" s="174"/>
      <c r="FZ2169" s="174"/>
      <c r="GA2169" s="174"/>
      <c r="GB2169" s="174"/>
      <c r="GC2169" s="174"/>
      <c r="GD2169" s="174"/>
      <c r="GE2169" s="174"/>
      <c r="GF2169" s="174"/>
      <c r="GG2169" s="174"/>
      <c r="GH2169" s="174"/>
      <c r="GI2169" s="174"/>
      <c r="GJ2169" s="174"/>
      <c r="GK2169" s="174"/>
      <c r="GL2169" s="174"/>
      <c r="GM2169" s="174"/>
      <c r="GN2169" s="174"/>
      <c r="GO2169" s="174"/>
      <c r="GP2169" s="174"/>
      <c r="GQ2169" s="174"/>
      <c r="GR2169" s="174"/>
      <c r="GS2169" s="174"/>
      <c r="GT2169" s="174"/>
      <c r="GU2169" s="174"/>
      <c r="GV2169" s="174"/>
      <c r="GW2169" s="174"/>
      <c r="GX2169" s="174"/>
      <c r="GY2169" s="174"/>
      <c r="GZ2169" s="174"/>
      <c r="HA2169" s="174"/>
      <c r="HB2169" s="174"/>
      <c r="HC2169" s="174"/>
      <c r="HD2169" s="174"/>
      <c r="HE2169" s="174"/>
      <c r="HF2169" s="174"/>
      <c r="HG2169" s="174"/>
      <c r="HH2169" s="174"/>
      <c r="HI2169" s="174"/>
      <c r="HJ2169" s="174"/>
      <c r="HK2169" s="174"/>
      <c r="HL2169" s="174"/>
      <c r="HM2169" s="174"/>
      <c r="HN2169" s="174"/>
      <c r="HO2169" s="174"/>
      <c r="HP2169" s="174"/>
      <c r="HQ2169" s="174"/>
      <c r="HR2169" s="174"/>
      <c r="HS2169" s="174"/>
      <c r="HT2169" s="174"/>
      <c r="HU2169" s="174"/>
      <c r="HV2169" s="174"/>
      <c r="HW2169" s="174"/>
      <c r="HX2169" s="174"/>
      <c r="HY2169" s="174"/>
      <c r="HZ2169" s="174"/>
      <c r="IA2169" s="174"/>
      <c r="IB2169" s="174"/>
      <c r="IC2169" s="174"/>
      <c r="ID2169" s="174"/>
      <c r="IE2169" s="174"/>
      <c r="IF2169" s="174"/>
      <c r="IG2169" s="174"/>
      <c r="IH2169" s="174"/>
      <c r="II2169" s="174"/>
      <c r="IJ2169" s="174"/>
      <c r="IK2169" s="174"/>
      <c r="IL2169" s="174"/>
      <c r="IM2169" s="174"/>
      <c r="IN2169" s="174"/>
      <c r="IO2169" s="174"/>
      <c r="IP2169" s="174"/>
      <c r="IQ2169" s="174"/>
      <c r="IR2169" s="174"/>
      <c r="IS2169" s="174"/>
      <c r="IT2169" s="174"/>
      <c r="IU2169" s="174"/>
      <c r="IV2169" s="174"/>
      <c r="IW2169" s="174"/>
      <c r="IX2169" s="174"/>
      <c r="IY2169" s="174"/>
      <c r="IZ2169" s="174"/>
      <c r="JA2169" s="174"/>
    </row>
    <row r="2170" spans="1:261" s="1031" customFormat="1" ht="105" x14ac:dyDescent="0.25">
      <c r="A2170" s="297"/>
      <c r="B2170" s="297"/>
      <c r="C2170" s="704" t="s">
        <v>549</v>
      </c>
      <c r="D2170" s="238"/>
      <c r="E2170" s="238"/>
      <c r="F2170" s="2194">
        <f t="shared" si="835"/>
        <v>100</v>
      </c>
      <c r="G2170" s="912">
        <f t="shared" si="835"/>
        <v>8.3333333333333339</v>
      </c>
      <c r="H2170" s="912">
        <f t="shared" si="835"/>
        <v>24</v>
      </c>
      <c r="I2170" s="2375">
        <f t="shared" si="835"/>
        <v>288</v>
      </c>
      <c r="J2170" s="2991"/>
      <c r="K2170" s="2991"/>
      <c r="L2170" s="2992"/>
      <c r="M2170" s="2992"/>
      <c r="N2170" s="2992"/>
      <c r="O2170" s="2992"/>
      <c r="P2170" s="2992"/>
      <c r="Q2170" s="2992"/>
      <c r="R2170" s="3288"/>
      <c r="S2170" s="3288"/>
      <c r="T2170" s="3288"/>
      <c r="U2170" s="3289"/>
      <c r="V2170" s="3288"/>
      <c r="W2170" s="3288"/>
      <c r="X2170" s="3290"/>
      <c r="Y2170" s="3290"/>
      <c r="Z2170" s="3288"/>
      <c r="AA2170" s="1116">
        <f t="shared" ref="AA2170" si="843">AA2101</f>
        <v>0</v>
      </c>
      <c r="AB2170" s="3078"/>
      <c r="AC2170" s="2587"/>
      <c r="AD2170" s="3494"/>
      <c r="AE2170" s="174"/>
      <c r="AF2170" s="174"/>
      <c r="AG2170" s="174"/>
      <c r="AH2170" s="174"/>
      <c r="AI2170" s="174"/>
      <c r="AJ2170" s="174"/>
      <c r="AK2170" s="174"/>
      <c r="AL2170" s="174"/>
      <c r="AM2170" s="174"/>
      <c r="AN2170" s="174"/>
      <c r="AO2170" s="174"/>
      <c r="AP2170" s="174"/>
      <c r="AQ2170" s="174"/>
      <c r="AR2170" s="174"/>
      <c r="AS2170" s="174"/>
      <c r="AT2170" s="174"/>
      <c r="AU2170" s="174"/>
      <c r="AV2170" s="174"/>
      <c r="AW2170" s="174"/>
      <c r="AX2170" s="174"/>
      <c r="AY2170" s="174"/>
      <c r="AZ2170" s="174"/>
      <c r="BA2170" s="174"/>
      <c r="BB2170" s="174"/>
      <c r="BC2170" s="174"/>
      <c r="BD2170" s="174"/>
      <c r="BE2170" s="174"/>
      <c r="BF2170" s="174"/>
      <c r="BG2170" s="174"/>
      <c r="BH2170" s="174"/>
      <c r="BI2170" s="174"/>
      <c r="BJ2170" s="174"/>
      <c r="BK2170" s="174"/>
      <c r="BL2170" s="174"/>
      <c r="BM2170" s="174"/>
      <c r="BN2170" s="174"/>
      <c r="BO2170" s="174"/>
      <c r="BP2170" s="174"/>
      <c r="BQ2170" s="174"/>
      <c r="BR2170" s="174"/>
      <c r="BS2170" s="174"/>
      <c r="BT2170" s="174"/>
      <c r="BU2170" s="174"/>
      <c r="BV2170" s="174"/>
      <c r="BW2170" s="174"/>
      <c r="BX2170" s="174"/>
      <c r="BY2170" s="174"/>
      <c r="BZ2170" s="174"/>
      <c r="CA2170" s="174"/>
      <c r="CB2170" s="174"/>
      <c r="CC2170" s="174"/>
      <c r="CD2170" s="174"/>
      <c r="CE2170" s="174"/>
      <c r="CF2170" s="174"/>
      <c r="CG2170" s="174"/>
      <c r="CH2170" s="174"/>
      <c r="CI2170" s="174"/>
      <c r="CJ2170" s="174"/>
      <c r="CK2170" s="174"/>
      <c r="CL2170" s="174"/>
      <c r="CM2170" s="174"/>
      <c r="CN2170" s="174"/>
      <c r="CO2170" s="174"/>
      <c r="CP2170" s="174"/>
      <c r="CQ2170" s="174"/>
      <c r="CR2170" s="174"/>
      <c r="CS2170" s="174"/>
      <c r="CT2170" s="174"/>
      <c r="CU2170" s="174"/>
      <c r="CV2170" s="174"/>
      <c r="CW2170" s="174"/>
      <c r="CX2170" s="174"/>
      <c r="CY2170" s="174"/>
      <c r="CZ2170" s="174"/>
      <c r="DA2170" s="174"/>
      <c r="DB2170" s="174"/>
      <c r="DC2170" s="174"/>
      <c r="DD2170" s="174"/>
      <c r="DE2170" s="174"/>
      <c r="DF2170" s="174"/>
      <c r="DG2170" s="174"/>
      <c r="DH2170" s="174"/>
      <c r="DI2170" s="174"/>
      <c r="DJ2170" s="174"/>
      <c r="DK2170" s="174"/>
      <c r="DL2170" s="174"/>
      <c r="DM2170" s="174"/>
      <c r="DN2170" s="174"/>
      <c r="DO2170" s="174"/>
      <c r="DP2170" s="174"/>
      <c r="DQ2170" s="174"/>
      <c r="DR2170" s="174"/>
      <c r="DS2170" s="174"/>
      <c r="DT2170" s="174"/>
      <c r="DU2170" s="174"/>
      <c r="DV2170" s="174"/>
      <c r="DW2170" s="174"/>
      <c r="DX2170" s="174"/>
      <c r="DY2170" s="174"/>
      <c r="DZ2170" s="174"/>
      <c r="EA2170" s="174"/>
      <c r="EB2170" s="174"/>
      <c r="EC2170" s="174"/>
      <c r="ED2170" s="174"/>
      <c r="EE2170" s="174"/>
      <c r="EF2170" s="174"/>
      <c r="EG2170" s="174"/>
      <c r="EH2170" s="174"/>
      <c r="EI2170" s="174"/>
      <c r="EJ2170" s="174"/>
      <c r="EK2170" s="174"/>
      <c r="EL2170" s="174"/>
      <c r="EM2170" s="174"/>
      <c r="EN2170" s="174"/>
      <c r="EO2170" s="174"/>
      <c r="EP2170" s="174"/>
      <c r="EQ2170" s="174"/>
      <c r="ER2170" s="174"/>
      <c r="ES2170" s="174"/>
      <c r="ET2170" s="174"/>
      <c r="EU2170" s="174"/>
      <c r="EV2170" s="174"/>
      <c r="EW2170" s="174"/>
      <c r="EX2170" s="174"/>
      <c r="EY2170" s="174"/>
      <c r="EZ2170" s="174"/>
      <c r="FA2170" s="174"/>
      <c r="FB2170" s="174"/>
      <c r="FC2170" s="174"/>
      <c r="FD2170" s="174"/>
      <c r="FE2170" s="174"/>
      <c r="FF2170" s="174"/>
      <c r="FG2170" s="174"/>
      <c r="FH2170" s="174"/>
      <c r="FI2170" s="174"/>
      <c r="FJ2170" s="174"/>
      <c r="FK2170" s="174"/>
      <c r="FL2170" s="174"/>
      <c r="FM2170" s="174"/>
      <c r="FN2170" s="174"/>
      <c r="FO2170" s="174"/>
      <c r="FP2170" s="174"/>
      <c r="FQ2170" s="174"/>
      <c r="FR2170" s="174"/>
      <c r="FS2170" s="174"/>
      <c r="FT2170" s="174"/>
      <c r="FU2170" s="174"/>
      <c r="FV2170" s="174"/>
      <c r="FW2170" s="174"/>
      <c r="FX2170" s="174"/>
      <c r="FY2170" s="174"/>
      <c r="FZ2170" s="174"/>
      <c r="GA2170" s="174"/>
      <c r="GB2170" s="174"/>
      <c r="GC2170" s="174"/>
      <c r="GD2170" s="174"/>
      <c r="GE2170" s="174"/>
      <c r="GF2170" s="174"/>
      <c r="GG2170" s="174"/>
      <c r="GH2170" s="174"/>
      <c r="GI2170" s="174"/>
      <c r="GJ2170" s="174"/>
      <c r="GK2170" s="174"/>
      <c r="GL2170" s="174"/>
      <c r="GM2170" s="174"/>
      <c r="GN2170" s="174"/>
      <c r="GO2170" s="174"/>
      <c r="GP2170" s="174"/>
      <c r="GQ2170" s="174"/>
      <c r="GR2170" s="174"/>
      <c r="GS2170" s="174"/>
      <c r="GT2170" s="174"/>
      <c r="GU2170" s="174"/>
      <c r="GV2170" s="174"/>
      <c r="GW2170" s="174"/>
      <c r="GX2170" s="174"/>
      <c r="GY2170" s="174"/>
      <c r="GZ2170" s="174"/>
      <c r="HA2170" s="174"/>
      <c r="HB2170" s="174"/>
      <c r="HC2170" s="174"/>
      <c r="HD2170" s="174"/>
      <c r="HE2170" s="174"/>
      <c r="HF2170" s="174"/>
      <c r="HG2170" s="174"/>
      <c r="HH2170" s="174"/>
      <c r="HI2170" s="174"/>
      <c r="HJ2170" s="174"/>
      <c r="HK2170" s="174"/>
      <c r="HL2170" s="174"/>
      <c r="HM2170" s="174"/>
      <c r="HN2170" s="174"/>
      <c r="HO2170" s="174"/>
      <c r="HP2170" s="174"/>
      <c r="HQ2170" s="174"/>
      <c r="HR2170" s="174"/>
      <c r="HS2170" s="174"/>
      <c r="HT2170" s="174"/>
      <c r="HU2170" s="174"/>
      <c r="HV2170" s="174"/>
      <c r="HW2170" s="174"/>
      <c r="HX2170" s="174"/>
      <c r="HY2170" s="174"/>
      <c r="HZ2170" s="174"/>
      <c r="IA2170" s="174"/>
      <c r="IB2170" s="174"/>
      <c r="IC2170" s="174"/>
      <c r="ID2170" s="174"/>
      <c r="IE2170" s="174"/>
      <c r="IF2170" s="174"/>
      <c r="IG2170" s="174"/>
      <c r="IH2170" s="174"/>
      <c r="II2170" s="174"/>
      <c r="IJ2170" s="174"/>
      <c r="IK2170" s="174"/>
      <c r="IL2170" s="174"/>
      <c r="IM2170" s="174"/>
      <c r="IN2170" s="174"/>
      <c r="IO2170" s="174"/>
      <c r="IP2170" s="174"/>
      <c r="IQ2170" s="174"/>
      <c r="IR2170" s="174"/>
      <c r="IS2170" s="174"/>
      <c r="IT2170" s="174"/>
      <c r="IU2170" s="174"/>
      <c r="IV2170" s="174"/>
      <c r="IW2170" s="174"/>
      <c r="IX2170" s="174"/>
      <c r="IY2170" s="174"/>
      <c r="IZ2170" s="174"/>
      <c r="JA2170" s="174"/>
    </row>
    <row r="2171" spans="1:261" s="1031" customFormat="1" ht="42.75" x14ac:dyDescent="0.25">
      <c r="A2171" s="297"/>
      <c r="B2171" s="297"/>
      <c r="C2171" s="1241" t="s">
        <v>517</v>
      </c>
      <c r="D2171" s="238"/>
      <c r="E2171" s="238"/>
      <c r="F2171" s="2194">
        <f t="shared" si="835"/>
        <v>640</v>
      </c>
      <c r="G2171" s="912">
        <f t="shared" si="835"/>
        <v>53.333333333333336</v>
      </c>
      <c r="H2171" s="912">
        <f t="shared" si="835"/>
        <v>0</v>
      </c>
      <c r="I2171" s="2375">
        <f t="shared" si="835"/>
        <v>0</v>
      </c>
      <c r="J2171" s="2991"/>
      <c r="K2171" s="2991"/>
      <c r="L2171" s="2992"/>
      <c r="M2171" s="2992"/>
      <c r="N2171" s="2992"/>
      <c r="O2171" s="2992"/>
      <c r="P2171" s="2992"/>
      <c r="Q2171" s="2992"/>
      <c r="R2171" s="3288">
        <f t="shared" ref="R2171:AA2171" si="844">R2102</f>
        <v>1076.5052800000001</v>
      </c>
      <c r="S2171" s="912">
        <f t="shared" si="844"/>
        <v>89.70877333333334</v>
      </c>
      <c r="T2171" s="912">
        <f t="shared" si="844"/>
        <v>0</v>
      </c>
      <c r="U2171" s="912">
        <f t="shared" si="844"/>
        <v>0</v>
      </c>
      <c r="V2171" s="912">
        <f t="shared" si="844"/>
        <v>0</v>
      </c>
      <c r="W2171" s="912">
        <f t="shared" si="844"/>
        <v>-89.70877333333334</v>
      </c>
      <c r="X2171" s="912">
        <f t="shared" si="844"/>
        <v>0</v>
      </c>
      <c r="Y2171" s="912">
        <f t="shared" si="844"/>
        <v>0</v>
      </c>
      <c r="Z2171" s="912">
        <f t="shared" si="844"/>
        <v>0</v>
      </c>
      <c r="AA2171" s="1116">
        <f t="shared" si="844"/>
        <v>0</v>
      </c>
      <c r="AB2171" s="3078"/>
      <c r="AC2171" s="2587"/>
      <c r="AD2171" s="3494"/>
      <c r="AE2171" s="174"/>
      <c r="AF2171" s="174"/>
      <c r="AG2171" s="174"/>
      <c r="AH2171" s="174"/>
      <c r="AI2171" s="174"/>
      <c r="AJ2171" s="174"/>
      <c r="AK2171" s="174"/>
      <c r="AL2171" s="174"/>
      <c r="AM2171" s="174"/>
      <c r="AN2171" s="174"/>
      <c r="AO2171" s="174"/>
      <c r="AP2171" s="174"/>
      <c r="AQ2171" s="174"/>
      <c r="AR2171" s="174"/>
      <c r="AS2171" s="174"/>
      <c r="AT2171" s="174"/>
      <c r="AU2171" s="174"/>
      <c r="AV2171" s="174"/>
      <c r="AW2171" s="174"/>
      <c r="AX2171" s="174"/>
      <c r="AY2171" s="174"/>
      <c r="AZ2171" s="174"/>
      <c r="BA2171" s="174"/>
      <c r="BB2171" s="174"/>
      <c r="BC2171" s="174"/>
      <c r="BD2171" s="174"/>
      <c r="BE2171" s="174"/>
      <c r="BF2171" s="174"/>
      <c r="BG2171" s="174"/>
      <c r="BH2171" s="174"/>
      <c r="BI2171" s="174"/>
      <c r="BJ2171" s="174"/>
      <c r="BK2171" s="174"/>
      <c r="BL2171" s="174"/>
      <c r="BM2171" s="174"/>
      <c r="BN2171" s="174"/>
      <c r="BO2171" s="174"/>
      <c r="BP2171" s="174"/>
      <c r="BQ2171" s="174"/>
      <c r="BR2171" s="174"/>
      <c r="BS2171" s="174"/>
      <c r="BT2171" s="174"/>
      <c r="BU2171" s="174"/>
      <c r="BV2171" s="174"/>
      <c r="BW2171" s="174"/>
      <c r="BX2171" s="174"/>
      <c r="BY2171" s="174"/>
      <c r="BZ2171" s="174"/>
      <c r="CA2171" s="174"/>
      <c r="CB2171" s="174"/>
      <c r="CC2171" s="174"/>
      <c r="CD2171" s="174"/>
      <c r="CE2171" s="174"/>
      <c r="CF2171" s="174"/>
      <c r="CG2171" s="174"/>
      <c r="CH2171" s="174"/>
      <c r="CI2171" s="174"/>
      <c r="CJ2171" s="174"/>
      <c r="CK2171" s="174"/>
      <c r="CL2171" s="174"/>
      <c r="CM2171" s="174"/>
      <c r="CN2171" s="174"/>
      <c r="CO2171" s="174"/>
      <c r="CP2171" s="174"/>
      <c r="CQ2171" s="174"/>
      <c r="CR2171" s="174"/>
      <c r="CS2171" s="174"/>
      <c r="CT2171" s="174"/>
      <c r="CU2171" s="174"/>
      <c r="CV2171" s="174"/>
      <c r="CW2171" s="174"/>
      <c r="CX2171" s="174"/>
      <c r="CY2171" s="174"/>
      <c r="CZ2171" s="174"/>
      <c r="DA2171" s="174"/>
      <c r="DB2171" s="174"/>
      <c r="DC2171" s="174"/>
      <c r="DD2171" s="174"/>
      <c r="DE2171" s="174"/>
      <c r="DF2171" s="174"/>
      <c r="DG2171" s="174"/>
      <c r="DH2171" s="174"/>
      <c r="DI2171" s="174"/>
      <c r="DJ2171" s="174"/>
      <c r="DK2171" s="174"/>
      <c r="DL2171" s="174"/>
      <c r="DM2171" s="174"/>
      <c r="DN2171" s="174"/>
      <c r="DO2171" s="174"/>
      <c r="DP2171" s="174"/>
      <c r="DQ2171" s="174"/>
      <c r="DR2171" s="174"/>
      <c r="DS2171" s="174"/>
      <c r="DT2171" s="174"/>
      <c r="DU2171" s="174"/>
      <c r="DV2171" s="174"/>
      <c r="DW2171" s="174"/>
      <c r="DX2171" s="174"/>
      <c r="DY2171" s="174"/>
      <c r="DZ2171" s="174"/>
      <c r="EA2171" s="174"/>
      <c r="EB2171" s="174"/>
      <c r="EC2171" s="174"/>
      <c r="ED2171" s="174"/>
      <c r="EE2171" s="174"/>
      <c r="EF2171" s="174"/>
      <c r="EG2171" s="174"/>
      <c r="EH2171" s="174"/>
      <c r="EI2171" s="174"/>
      <c r="EJ2171" s="174"/>
      <c r="EK2171" s="174"/>
      <c r="EL2171" s="174"/>
      <c r="EM2171" s="174"/>
      <c r="EN2171" s="174"/>
      <c r="EO2171" s="174"/>
      <c r="EP2171" s="174"/>
      <c r="EQ2171" s="174"/>
      <c r="ER2171" s="174"/>
      <c r="ES2171" s="174"/>
      <c r="ET2171" s="174"/>
      <c r="EU2171" s="174"/>
      <c r="EV2171" s="174"/>
      <c r="EW2171" s="174"/>
      <c r="EX2171" s="174"/>
      <c r="EY2171" s="174"/>
      <c r="EZ2171" s="174"/>
      <c r="FA2171" s="174"/>
      <c r="FB2171" s="174"/>
      <c r="FC2171" s="174"/>
      <c r="FD2171" s="174"/>
      <c r="FE2171" s="174"/>
      <c r="FF2171" s="174"/>
      <c r="FG2171" s="174"/>
      <c r="FH2171" s="174"/>
      <c r="FI2171" s="174"/>
      <c r="FJ2171" s="174"/>
      <c r="FK2171" s="174"/>
      <c r="FL2171" s="174"/>
      <c r="FM2171" s="174"/>
      <c r="FN2171" s="174"/>
      <c r="FO2171" s="174"/>
      <c r="FP2171" s="174"/>
      <c r="FQ2171" s="174"/>
      <c r="FR2171" s="174"/>
      <c r="FS2171" s="174"/>
      <c r="FT2171" s="174"/>
      <c r="FU2171" s="174"/>
      <c r="FV2171" s="174"/>
      <c r="FW2171" s="174"/>
      <c r="FX2171" s="174"/>
      <c r="FY2171" s="174"/>
      <c r="FZ2171" s="174"/>
      <c r="GA2171" s="174"/>
      <c r="GB2171" s="174"/>
      <c r="GC2171" s="174"/>
      <c r="GD2171" s="174"/>
      <c r="GE2171" s="174"/>
      <c r="GF2171" s="174"/>
      <c r="GG2171" s="174"/>
      <c r="GH2171" s="174"/>
      <c r="GI2171" s="174"/>
      <c r="GJ2171" s="174"/>
      <c r="GK2171" s="174"/>
      <c r="GL2171" s="174"/>
      <c r="GM2171" s="174"/>
      <c r="GN2171" s="174"/>
      <c r="GO2171" s="174"/>
      <c r="GP2171" s="174"/>
      <c r="GQ2171" s="174"/>
      <c r="GR2171" s="174"/>
      <c r="GS2171" s="174"/>
      <c r="GT2171" s="174"/>
      <c r="GU2171" s="174"/>
      <c r="GV2171" s="174"/>
      <c r="GW2171" s="174"/>
      <c r="GX2171" s="174"/>
      <c r="GY2171" s="174"/>
      <c r="GZ2171" s="174"/>
      <c r="HA2171" s="174"/>
      <c r="HB2171" s="174"/>
      <c r="HC2171" s="174"/>
      <c r="HD2171" s="174"/>
      <c r="HE2171" s="174"/>
      <c r="HF2171" s="174"/>
      <c r="HG2171" s="174"/>
      <c r="HH2171" s="174"/>
      <c r="HI2171" s="174"/>
      <c r="HJ2171" s="174"/>
      <c r="HK2171" s="174"/>
      <c r="HL2171" s="174"/>
      <c r="HM2171" s="174"/>
      <c r="HN2171" s="174"/>
      <c r="HO2171" s="174"/>
      <c r="HP2171" s="174"/>
      <c r="HQ2171" s="174"/>
      <c r="HR2171" s="174"/>
      <c r="HS2171" s="174"/>
      <c r="HT2171" s="174"/>
      <c r="HU2171" s="174"/>
      <c r="HV2171" s="174"/>
      <c r="HW2171" s="174"/>
      <c r="HX2171" s="174"/>
      <c r="HY2171" s="174"/>
      <c r="HZ2171" s="174"/>
      <c r="IA2171" s="174"/>
      <c r="IB2171" s="174"/>
      <c r="IC2171" s="174"/>
      <c r="ID2171" s="174"/>
      <c r="IE2171" s="174"/>
      <c r="IF2171" s="174"/>
      <c r="IG2171" s="174"/>
      <c r="IH2171" s="174"/>
      <c r="II2171" s="174"/>
      <c r="IJ2171" s="174"/>
      <c r="IK2171" s="174"/>
      <c r="IL2171" s="174"/>
      <c r="IM2171" s="174"/>
      <c r="IN2171" s="174"/>
      <c r="IO2171" s="174"/>
      <c r="IP2171" s="174"/>
      <c r="IQ2171" s="174"/>
      <c r="IR2171" s="174"/>
      <c r="IS2171" s="174"/>
      <c r="IT2171" s="174"/>
      <c r="IU2171" s="174"/>
      <c r="IV2171" s="174"/>
      <c r="IW2171" s="174"/>
      <c r="IX2171" s="174"/>
      <c r="IY2171" s="174"/>
      <c r="IZ2171" s="174"/>
      <c r="JA2171" s="174"/>
    </row>
    <row r="2172" spans="1:261" s="1031" customFormat="1" x14ac:dyDescent="0.25">
      <c r="A2172" s="297"/>
      <c r="B2172" s="297"/>
      <c r="C2172" s="681" t="s">
        <v>518</v>
      </c>
      <c r="D2172" s="238"/>
      <c r="E2172" s="238"/>
      <c r="F2172" s="2194">
        <f t="shared" si="835"/>
        <v>640</v>
      </c>
      <c r="G2172" s="912">
        <f t="shared" si="835"/>
        <v>53.333333333333336</v>
      </c>
      <c r="H2172" s="912">
        <f t="shared" si="835"/>
        <v>0</v>
      </c>
      <c r="I2172" s="2375">
        <f t="shared" si="835"/>
        <v>0</v>
      </c>
      <c r="J2172" s="2991"/>
      <c r="K2172" s="2991"/>
      <c r="L2172" s="2992"/>
      <c r="M2172" s="2992"/>
      <c r="N2172" s="2992"/>
      <c r="O2172" s="2992"/>
      <c r="P2172" s="2992"/>
      <c r="Q2172" s="2992"/>
      <c r="R2172" s="3288"/>
      <c r="S2172" s="3288"/>
      <c r="T2172" s="3288"/>
      <c r="U2172" s="3289"/>
      <c r="V2172" s="3288"/>
      <c r="W2172" s="3288"/>
      <c r="X2172" s="3290"/>
      <c r="Y2172" s="3290"/>
      <c r="Z2172" s="3288"/>
      <c r="AA2172" s="1116">
        <f t="shared" ref="AA2172" si="845">AA2103</f>
        <v>0</v>
      </c>
      <c r="AB2172" s="3078"/>
      <c r="AC2172" s="2587"/>
      <c r="AD2172" s="3494"/>
      <c r="AE2172" s="174"/>
      <c r="AF2172" s="174"/>
      <c r="AG2172" s="174"/>
      <c r="AH2172" s="174"/>
      <c r="AI2172" s="174"/>
      <c r="AJ2172" s="174"/>
      <c r="AK2172" s="174"/>
      <c r="AL2172" s="174"/>
      <c r="AM2172" s="174"/>
      <c r="AN2172" s="174"/>
      <c r="AO2172" s="174"/>
      <c r="AP2172" s="174"/>
      <c r="AQ2172" s="174"/>
      <c r="AR2172" s="174"/>
      <c r="AS2172" s="174"/>
      <c r="AT2172" s="174"/>
      <c r="AU2172" s="174"/>
      <c r="AV2172" s="174"/>
      <c r="AW2172" s="174"/>
      <c r="AX2172" s="174"/>
      <c r="AY2172" s="174"/>
      <c r="AZ2172" s="174"/>
      <c r="BA2172" s="174"/>
      <c r="BB2172" s="174"/>
      <c r="BC2172" s="174"/>
      <c r="BD2172" s="174"/>
      <c r="BE2172" s="174"/>
      <c r="BF2172" s="174"/>
      <c r="BG2172" s="174"/>
      <c r="BH2172" s="174"/>
      <c r="BI2172" s="174"/>
      <c r="BJ2172" s="174"/>
      <c r="BK2172" s="174"/>
      <c r="BL2172" s="174"/>
      <c r="BM2172" s="174"/>
      <c r="BN2172" s="174"/>
      <c r="BO2172" s="174"/>
      <c r="BP2172" s="174"/>
      <c r="BQ2172" s="174"/>
      <c r="BR2172" s="174"/>
      <c r="BS2172" s="174"/>
      <c r="BT2172" s="174"/>
      <c r="BU2172" s="174"/>
      <c r="BV2172" s="174"/>
      <c r="BW2172" s="174"/>
      <c r="BX2172" s="174"/>
      <c r="BY2172" s="174"/>
      <c r="BZ2172" s="174"/>
      <c r="CA2172" s="174"/>
      <c r="CB2172" s="174"/>
      <c r="CC2172" s="174"/>
      <c r="CD2172" s="174"/>
      <c r="CE2172" s="174"/>
      <c r="CF2172" s="174"/>
      <c r="CG2172" s="174"/>
      <c r="CH2172" s="174"/>
      <c r="CI2172" s="174"/>
      <c r="CJ2172" s="174"/>
      <c r="CK2172" s="174"/>
      <c r="CL2172" s="174"/>
      <c r="CM2172" s="174"/>
      <c r="CN2172" s="174"/>
      <c r="CO2172" s="174"/>
      <c r="CP2172" s="174"/>
      <c r="CQ2172" s="174"/>
      <c r="CR2172" s="174"/>
      <c r="CS2172" s="174"/>
      <c r="CT2172" s="174"/>
      <c r="CU2172" s="174"/>
      <c r="CV2172" s="174"/>
      <c r="CW2172" s="174"/>
      <c r="CX2172" s="174"/>
      <c r="CY2172" s="174"/>
      <c r="CZ2172" s="174"/>
      <c r="DA2172" s="174"/>
      <c r="DB2172" s="174"/>
      <c r="DC2172" s="174"/>
      <c r="DD2172" s="174"/>
      <c r="DE2172" s="174"/>
      <c r="DF2172" s="174"/>
      <c r="DG2172" s="174"/>
      <c r="DH2172" s="174"/>
      <c r="DI2172" s="174"/>
      <c r="DJ2172" s="174"/>
      <c r="DK2172" s="174"/>
      <c r="DL2172" s="174"/>
      <c r="DM2172" s="174"/>
      <c r="DN2172" s="174"/>
      <c r="DO2172" s="174"/>
      <c r="DP2172" s="174"/>
      <c r="DQ2172" s="174"/>
      <c r="DR2172" s="174"/>
      <c r="DS2172" s="174"/>
      <c r="DT2172" s="174"/>
      <c r="DU2172" s="174"/>
      <c r="DV2172" s="174"/>
      <c r="DW2172" s="174"/>
      <c r="DX2172" s="174"/>
      <c r="DY2172" s="174"/>
      <c r="DZ2172" s="174"/>
      <c r="EA2172" s="174"/>
      <c r="EB2172" s="174"/>
      <c r="EC2172" s="174"/>
      <c r="ED2172" s="174"/>
      <c r="EE2172" s="174"/>
      <c r="EF2172" s="174"/>
      <c r="EG2172" s="174"/>
      <c r="EH2172" s="174"/>
      <c r="EI2172" s="174"/>
      <c r="EJ2172" s="174"/>
      <c r="EK2172" s="174"/>
      <c r="EL2172" s="174"/>
      <c r="EM2172" s="174"/>
      <c r="EN2172" s="174"/>
      <c r="EO2172" s="174"/>
      <c r="EP2172" s="174"/>
      <c r="EQ2172" s="174"/>
      <c r="ER2172" s="174"/>
      <c r="ES2172" s="174"/>
      <c r="ET2172" s="174"/>
      <c r="EU2172" s="174"/>
      <c r="EV2172" s="174"/>
      <c r="EW2172" s="174"/>
      <c r="EX2172" s="174"/>
      <c r="EY2172" s="174"/>
      <c r="EZ2172" s="174"/>
      <c r="FA2172" s="174"/>
      <c r="FB2172" s="174"/>
      <c r="FC2172" s="174"/>
      <c r="FD2172" s="174"/>
      <c r="FE2172" s="174"/>
      <c r="FF2172" s="174"/>
      <c r="FG2172" s="174"/>
      <c r="FH2172" s="174"/>
      <c r="FI2172" s="174"/>
      <c r="FJ2172" s="174"/>
      <c r="FK2172" s="174"/>
      <c r="FL2172" s="174"/>
      <c r="FM2172" s="174"/>
      <c r="FN2172" s="174"/>
      <c r="FO2172" s="174"/>
      <c r="FP2172" s="174"/>
      <c r="FQ2172" s="174"/>
      <c r="FR2172" s="174"/>
      <c r="FS2172" s="174"/>
      <c r="FT2172" s="174"/>
      <c r="FU2172" s="174"/>
      <c r="FV2172" s="174"/>
      <c r="FW2172" s="174"/>
      <c r="FX2172" s="174"/>
      <c r="FY2172" s="174"/>
      <c r="FZ2172" s="174"/>
      <c r="GA2172" s="174"/>
      <c r="GB2172" s="174"/>
      <c r="GC2172" s="174"/>
      <c r="GD2172" s="174"/>
      <c r="GE2172" s="174"/>
      <c r="GF2172" s="174"/>
      <c r="GG2172" s="174"/>
      <c r="GH2172" s="174"/>
      <c r="GI2172" s="174"/>
      <c r="GJ2172" s="174"/>
      <c r="GK2172" s="174"/>
      <c r="GL2172" s="174"/>
      <c r="GM2172" s="174"/>
      <c r="GN2172" s="174"/>
      <c r="GO2172" s="174"/>
      <c r="GP2172" s="174"/>
      <c r="GQ2172" s="174"/>
      <c r="GR2172" s="174"/>
      <c r="GS2172" s="174"/>
      <c r="GT2172" s="174"/>
      <c r="GU2172" s="174"/>
      <c r="GV2172" s="174"/>
      <c r="GW2172" s="174"/>
      <c r="GX2172" s="174"/>
      <c r="GY2172" s="174"/>
      <c r="GZ2172" s="174"/>
      <c r="HA2172" s="174"/>
      <c r="HB2172" s="174"/>
      <c r="HC2172" s="174"/>
      <c r="HD2172" s="174"/>
      <c r="HE2172" s="174"/>
      <c r="HF2172" s="174"/>
      <c r="HG2172" s="174"/>
      <c r="HH2172" s="174"/>
      <c r="HI2172" s="174"/>
      <c r="HJ2172" s="174"/>
      <c r="HK2172" s="174"/>
      <c r="HL2172" s="174"/>
      <c r="HM2172" s="174"/>
      <c r="HN2172" s="174"/>
      <c r="HO2172" s="174"/>
      <c r="HP2172" s="174"/>
      <c r="HQ2172" s="174"/>
      <c r="HR2172" s="174"/>
      <c r="HS2172" s="174"/>
      <c r="HT2172" s="174"/>
      <c r="HU2172" s="174"/>
      <c r="HV2172" s="174"/>
      <c r="HW2172" s="174"/>
      <c r="HX2172" s="174"/>
      <c r="HY2172" s="174"/>
      <c r="HZ2172" s="174"/>
      <c r="IA2172" s="174"/>
      <c r="IB2172" s="174"/>
      <c r="IC2172" s="174"/>
      <c r="ID2172" s="174"/>
      <c r="IE2172" s="174"/>
      <c r="IF2172" s="174"/>
      <c r="IG2172" s="174"/>
      <c r="IH2172" s="174"/>
      <c r="II2172" s="174"/>
      <c r="IJ2172" s="174"/>
      <c r="IK2172" s="174"/>
      <c r="IL2172" s="174"/>
      <c r="IM2172" s="174"/>
      <c r="IN2172" s="174"/>
      <c r="IO2172" s="174"/>
      <c r="IP2172" s="174"/>
      <c r="IQ2172" s="174"/>
      <c r="IR2172" s="174"/>
      <c r="IS2172" s="174"/>
      <c r="IT2172" s="174"/>
      <c r="IU2172" s="174"/>
      <c r="IV2172" s="174"/>
      <c r="IW2172" s="174"/>
      <c r="IX2172" s="174"/>
      <c r="IY2172" s="174"/>
      <c r="IZ2172" s="174"/>
      <c r="JA2172" s="174"/>
    </row>
    <row r="2173" spans="1:261" s="1031" customFormat="1" ht="42.75" x14ac:dyDescent="0.25">
      <c r="A2173" s="297"/>
      <c r="B2173" s="297"/>
      <c r="C2173" s="1241" t="s">
        <v>519</v>
      </c>
      <c r="D2173" s="238"/>
      <c r="E2173" s="238"/>
      <c r="F2173" s="2194">
        <f t="shared" si="835"/>
        <v>0</v>
      </c>
      <c r="G2173" s="912">
        <f t="shared" si="835"/>
        <v>0</v>
      </c>
      <c r="H2173" s="912">
        <f t="shared" si="835"/>
        <v>0</v>
      </c>
      <c r="I2173" s="2375">
        <f t="shared" si="835"/>
        <v>0</v>
      </c>
      <c r="J2173" s="2991"/>
      <c r="K2173" s="2991"/>
      <c r="L2173" s="2992"/>
      <c r="M2173" s="2992"/>
      <c r="N2173" s="2992"/>
      <c r="O2173" s="2992"/>
      <c r="P2173" s="2992"/>
      <c r="Q2173" s="2992"/>
      <c r="R2173" s="3288"/>
      <c r="S2173" s="3288"/>
      <c r="T2173" s="3288"/>
      <c r="U2173" s="3289"/>
      <c r="V2173" s="3288"/>
      <c r="W2173" s="3288"/>
      <c r="X2173" s="3290"/>
      <c r="Y2173" s="3290"/>
      <c r="Z2173" s="3288"/>
      <c r="AA2173" s="1116">
        <f t="shared" ref="AA2173" si="846">AA2104</f>
        <v>0</v>
      </c>
      <c r="AB2173" s="3078"/>
      <c r="AC2173" s="2587"/>
      <c r="AD2173" s="3494"/>
      <c r="AE2173" s="174"/>
      <c r="AF2173" s="174"/>
      <c r="AG2173" s="174"/>
      <c r="AH2173" s="174"/>
      <c r="AI2173" s="174"/>
      <c r="AJ2173" s="174"/>
      <c r="AK2173" s="174"/>
      <c r="AL2173" s="174"/>
      <c r="AM2173" s="174"/>
      <c r="AN2173" s="174"/>
      <c r="AO2173" s="174"/>
      <c r="AP2173" s="174"/>
      <c r="AQ2173" s="174"/>
      <c r="AR2173" s="174"/>
      <c r="AS2173" s="174"/>
      <c r="AT2173" s="174"/>
      <c r="AU2173" s="174"/>
      <c r="AV2173" s="174"/>
      <c r="AW2173" s="174"/>
      <c r="AX2173" s="174"/>
      <c r="AY2173" s="174"/>
      <c r="AZ2173" s="174"/>
      <c r="BA2173" s="174"/>
      <c r="BB2173" s="174"/>
      <c r="BC2173" s="174"/>
      <c r="BD2173" s="174"/>
      <c r="BE2173" s="174"/>
      <c r="BF2173" s="174"/>
      <c r="BG2173" s="174"/>
      <c r="BH2173" s="174"/>
      <c r="BI2173" s="174"/>
      <c r="BJ2173" s="174"/>
      <c r="BK2173" s="174"/>
      <c r="BL2173" s="174"/>
      <c r="BM2173" s="174"/>
      <c r="BN2173" s="174"/>
      <c r="BO2173" s="174"/>
      <c r="BP2173" s="174"/>
      <c r="BQ2173" s="174"/>
      <c r="BR2173" s="174"/>
      <c r="BS2173" s="174"/>
      <c r="BT2173" s="174"/>
      <c r="BU2173" s="174"/>
      <c r="BV2173" s="174"/>
      <c r="BW2173" s="174"/>
      <c r="BX2173" s="174"/>
      <c r="BY2173" s="174"/>
      <c r="BZ2173" s="174"/>
      <c r="CA2173" s="174"/>
      <c r="CB2173" s="174"/>
      <c r="CC2173" s="174"/>
      <c r="CD2173" s="174"/>
      <c r="CE2173" s="174"/>
      <c r="CF2173" s="174"/>
      <c r="CG2173" s="174"/>
      <c r="CH2173" s="174"/>
      <c r="CI2173" s="174"/>
      <c r="CJ2173" s="174"/>
      <c r="CK2173" s="174"/>
      <c r="CL2173" s="174"/>
      <c r="CM2173" s="174"/>
      <c r="CN2173" s="174"/>
      <c r="CO2173" s="174"/>
      <c r="CP2173" s="174"/>
      <c r="CQ2173" s="174"/>
      <c r="CR2173" s="174"/>
      <c r="CS2173" s="174"/>
      <c r="CT2173" s="174"/>
      <c r="CU2173" s="174"/>
      <c r="CV2173" s="174"/>
      <c r="CW2173" s="174"/>
      <c r="CX2173" s="174"/>
      <c r="CY2173" s="174"/>
      <c r="CZ2173" s="174"/>
      <c r="DA2173" s="174"/>
      <c r="DB2173" s="174"/>
      <c r="DC2173" s="174"/>
      <c r="DD2173" s="174"/>
      <c r="DE2173" s="174"/>
      <c r="DF2173" s="174"/>
      <c r="DG2173" s="174"/>
      <c r="DH2173" s="174"/>
      <c r="DI2173" s="174"/>
      <c r="DJ2173" s="174"/>
      <c r="DK2173" s="174"/>
      <c r="DL2173" s="174"/>
      <c r="DM2173" s="174"/>
      <c r="DN2173" s="174"/>
      <c r="DO2173" s="174"/>
      <c r="DP2173" s="174"/>
      <c r="DQ2173" s="174"/>
      <c r="DR2173" s="174"/>
      <c r="DS2173" s="174"/>
      <c r="DT2173" s="174"/>
      <c r="DU2173" s="174"/>
      <c r="DV2173" s="174"/>
      <c r="DW2173" s="174"/>
      <c r="DX2173" s="174"/>
      <c r="DY2173" s="174"/>
      <c r="DZ2173" s="174"/>
      <c r="EA2173" s="174"/>
      <c r="EB2173" s="174"/>
      <c r="EC2173" s="174"/>
      <c r="ED2173" s="174"/>
      <c r="EE2173" s="174"/>
      <c r="EF2173" s="174"/>
      <c r="EG2173" s="174"/>
      <c r="EH2173" s="174"/>
      <c r="EI2173" s="174"/>
      <c r="EJ2173" s="174"/>
      <c r="EK2173" s="174"/>
      <c r="EL2173" s="174"/>
      <c r="EM2173" s="174"/>
      <c r="EN2173" s="174"/>
      <c r="EO2173" s="174"/>
      <c r="EP2173" s="174"/>
      <c r="EQ2173" s="174"/>
      <c r="ER2173" s="174"/>
      <c r="ES2173" s="174"/>
      <c r="ET2173" s="174"/>
      <c r="EU2173" s="174"/>
      <c r="EV2173" s="174"/>
      <c r="EW2173" s="174"/>
      <c r="EX2173" s="174"/>
      <c r="EY2173" s="174"/>
      <c r="EZ2173" s="174"/>
      <c r="FA2173" s="174"/>
      <c r="FB2173" s="174"/>
      <c r="FC2173" s="174"/>
      <c r="FD2173" s="174"/>
      <c r="FE2173" s="174"/>
      <c r="FF2173" s="174"/>
      <c r="FG2173" s="174"/>
      <c r="FH2173" s="174"/>
      <c r="FI2173" s="174"/>
      <c r="FJ2173" s="174"/>
      <c r="FK2173" s="174"/>
      <c r="FL2173" s="174"/>
      <c r="FM2173" s="174"/>
      <c r="FN2173" s="174"/>
      <c r="FO2173" s="174"/>
      <c r="FP2173" s="174"/>
      <c r="FQ2173" s="174"/>
      <c r="FR2173" s="174"/>
      <c r="FS2173" s="174"/>
      <c r="FT2173" s="174"/>
      <c r="FU2173" s="174"/>
      <c r="FV2173" s="174"/>
      <c r="FW2173" s="174"/>
      <c r="FX2173" s="174"/>
      <c r="FY2173" s="174"/>
      <c r="FZ2173" s="174"/>
      <c r="GA2173" s="174"/>
      <c r="GB2173" s="174"/>
      <c r="GC2173" s="174"/>
      <c r="GD2173" s="174"/>
      <c r="GE2173" s="174"/>
      <c r="GF2173" s="174"/>
      <c r="GG2173" s="174"/>
      <c r="GH2173" s="174"/>
      <c r="GI2173" s="174"/>
      <c r="GJ2173" s="174"/>
      <c r="GK2173" s="174"/>
      <c r="GL2173" s="174"/>
      <c r="GM2173" s="174"/>
      <c r="GN2173" s="174"/>
      <c r="GO2173" s="174"/>
      <c r="GP2173" s="174"/>
      <c r="GQ2173" s="174"/>
      <c r="GR2173" s="174"/>
      <c r="GS2173" s="174"/>
      <c r="GT2173" s="174"/>
      <c r="GU2173" s="174"/>
      <c r="GV2173" s="174"/>
      <c r="GW2173" s="174"/>
      <c r="GX2173" s="174"/>
      <c r="GY2173" s="174"/>
      <c r="GZ2173" s="174"/>
      <c r="HA2173" s="174"/>
      <c r="HB2173" s="174"/>
      <c r="HC2173" s="174"/>
      <c r="HD2173" s="174"/>
      <c r="HE2173" s="174"/>
      <c r="HF2173" s="174"/>
      <c r="HG2173" s="174"/>
      <c r="HH2173" s="174"/>
      <c r="HI2173" s="174"/>
      <c r="HJ2173" s="174"/>
      <c r="HK2173" s="174"/>
      <c r="HL2173" s="174"/>
      <c r="HM2173" s="174"/>
      <c r="HN2173" s="174"/>
      <c r="HO2173" s="174"/>
      <c r="HP2173" s="174"/>
      <c r="HQ2173" s="174"/>
      <c r="HR2173" s="174"/>
      <c r="HS2173" s="174"/>
      <c r="HT2173" s="174"/>
      <c r="HU2173" s="174"/>
      <c r="HV2173" s="174"/>
      <c r="HW2173" s="174"/>
      <c r="HX2173" s="174"/>
      <c r="HY2173" s="174"/>
      <c r="HZ2173" s="174"/>
      <c r="IA2173" s="174"/>
      <c r="IB2173" s="174"/>
      <c r="IC2173" s="174"/>
      <c r="ID2173" s="174"/>
      <c r="IE2173" s="174"/>
      <c r="IF2173" s="174"/>
      <c r="IG2173" s="174"/>
      <c r="IH2173" s="174"/>
      <c r="II2173" s="174"/>
      <c r="IJ2173" s="174"/>
      <c r="IK2173" s="174"/>
      <c r="IL2173" s="174"/>
      <c r="IM2173" s="174"/>
      <c r="IN2173" s="174"/>
      <c r="IO2173" s="174"/>
      <c r="IP2173" s="174"/>
      <c r="IQ2173" s="174"/>
      <c r="IR2173" s="174"/>
      <c r="IS2173" s="174"/>
      <c r="IT2173" s="174"/>
      <c r="IU2173" s="174"/>
      <c r="IV2173" s="174"/>
      <c r="IW2173" s="174"/>
      <c r="IX2173" s="174"/>
      <c r="IY2173" s="174"/>
      <c r="IZ2173" s="174"/>
      <c r="JA2173" s="174"/>
    </row>
    <row r="2174" spans="1:261" s="1031" customFormat="1" ht="30" x14ac:dyDescent="0.25">
      <c r="A2174" s="297"/>
      <c r="B2174" s="297">
        <v>1</v>
      </c>
      <c r="C2174" s="702" t="s">
        <v>367</v>
      </c>
      <c r="D2174" s="238"/>
      <c r="E2174" s="238"/>
      <c r="F2174" s="2194">
        <f t="shared" si="835"/>
        <v>2978.7234042553191</v>
      </c>
      <c r="G2174" s="912">
        <f t="shared" si="835"/>
        <v>248.22695035460993</v>
      </c>
      <c r="H2174" s="912">
        <f t="shared" si="835"/>
        <v>223.06489361702126</v>
      </c>
      <c r="I2174" s="2375">
        <f t="shared" si="835"/>
        <v>89.945521619766637</v>
      </c>
      <c r="J2174" s="2991"/>
      <c r="K2174" s="2991"/>
      <c r="L2174" s="2992"/>
      <c r="M2174" s="2992"/>
      <c r="N2174" s="2992"/>
      <c r="O2174" s="2992"/>
      <c r="P2174" s="2992"/>
      <c r="Q2174" s="2992"/>
      <c r="R2174" s="3288"/>
      <c r="S2174" s="3288"/>
      <c r="T2174" s="3288"/>
      <c r="U2174" s="3289"/>
      <c r="V2174" s="3288"/>
      <c r="W2174" s="3288"/>
      <c r="X2174" s="3290"/>
      <c r="Y2174" s="3290"/>
      <c r="Z2174" s="3288"/>
      <c r="AA2174" s="1116">
        <f t="shared" ref="AA2174" si="847">AA2105</f>
        <v>0</v>
      </c>
      <c r="AB2174" s="3078"/>
      <c r="AC2174" s="2587"/>
      <c r="AD2174" s="3494"/>
      <c r="AE2174" s="174"/>
      <c r="AF2174" s="174"/>
      <c r="AG2174" s="174"/>
      <c r="AH2174" s="174"/>
      <c r="AI2174" s="174"/>
      <c r="AJ2174" s="174"/>
      <c r="AK2174" s="174"/>
      <c r="AL2174" s="174"/>
      <c r="AM2174" s="174"/>
      <c r="AN2174" s="174"/>
      <c r="AO2174" s="174"/>
      <c r="AP2174" s="174"/>
      <c r="AQ2174" s="174"/>
      <c r="AR2174" s="174"/>
      <c r="AS2174" s="174"/>
      <c r="AT2174" s="174"/>
      <c r="AU2174" s="174"/>
      <c r="AV2174" s="174"/>
      <c r="AW2174" s="174"/>
      <c r="AX2174" s="174"/>
      <c r="AY2174" s="174"/>
      <c r="AZ2174" s="174"/>
      <c r="BA2174" s="174"/>
      <c r="BB2174" s="174"/>
      <c r="BC2174" s="174"/>
      <c r="BD2174" s="174"/>
      <c r="BE2174" s="174"/>
      <c r="BF2174" s="174"/>
      <c r="BG2174" s="174"/>
      <c r="BH2174" s="174"/>
      <c r="BI2174" s="174"/>
      <c r="BJ2174" s="174"/>
      <c r="BK2174" s="174"/>
      <c r="BL2174" s="174"/>
      <c r="BM2174" s="174"/>
      <c r="BN2174" s="174"/>
      <c r="BO2174" s="174"/>
      <c r="BP2174" s="174"/>
      <c r="BQ2174" s="174"/>
      <c r="BR2174" s="174"/>
      <c r="BS2174" s="174"/>
      <c r="BT2174" s="174"/>
      <c r="BU2174" s="174"/>
      <c r="BV2174" s="174"/>
      <c r="BW2174" s="174"/>
      <c r="BX2174" s="174"/>
      <c r="BY2174" s="174"/>
      <c r="BZ2174" s="174"/>
      <c r="CA2174" s="174"/>
      <c r="CB2174" s="174"/>
      <c r="CC2174" s="174"/>
      <c r="CD2174" s="174"/>
      <c r="CE2174" s="174"/>
      <c r="CF2174" s="174"/>
      <c r="CG2174" s="174"/>
      <c r="CH2174" s="174"/>
      <c r="CI2174" s="174"/>
      <c r="CJ2174" s="174"/>
      <c r="CK2174" s="174"/>
      <c r="CL2174" s="174"/>
      <c r="CM2174" s="174"/>
      <c r="CN2174" s="174"/>
      <c r="CO2174" s="174"/>
      <c r="CP2174" s="174"/>
      <c r="CQ2174" s="174"/>
      <c r="CR2174" s="174"/>
      <c r="CS2174" s="174"/>
      <c r="CT2174" s="174"/>
      <c r="CU2174" s="174"/>
      <c r="CV2174" s="174"/>
      <c r="CW2174" s="174"/>
      <c r="CX2174" s="174"/>
      <c r="CY2174" s="174"/>
      <c r="CZ2174" s="174"/>
      <c r="DA2174" s="174"/>
      <c r="DB2174" s="174"/>
      <c r="DC2174" s="174"/>
      <c r="DD2174" s="174"/>
      <c r="DE2174" s="174"/>
      <c r="DF2174" s="174"/>
      <c r="DG2174" s="174"/>
      <c r="DH2174" s="174"/>
      <c r="DI2174" s="174"/>
      <c r="DJ2174" s="174"/>
      <c r="DK2174" s="174"/>
      <c r="DL2174" s="174"/>
      <c r="DM2174" s="174"/>
      <c r="DN2174" s="174"/>
      <c r="DO2174" s="174"/>
      <c r="DP2174" s="174"/>
      <c r="DQ2174" s="174"/>
      <c r="DR2174" s="174"/>
      <c r="DS2174" s="174"/>
      <c r="DT2174" s="174"/>
      <c r="DU2174" s="174"/>
      <c r="DV2174" s="174"/>
      <c r="DW2174" s="174"/>
      <c r="DX2174" s="174"/>
      <c r="DY2174" s="174"/>
      <c r="DZ2174" s="174"/>
      <c r="EA2174" s="174"/>
      <c r="EB2174" s="174"/>
      <c r="EC2174" s="174"/>
      <c r="ED2174" s="174"/>
      <c r="EE2174" s="174"/>
      <c r="EF2174" s="174"/>
      <c r="EG2174" s="174"/>
      <c r="EH2174" s="174"/>
      <c r="EI2174" s="174"/>
      <c r="EJ2174" s="174"/>
      <c r="EK2174" s="174"/>
      <c r="EL2174" s="174"/>
      <c r="EM2174" s="174"/>
      <c r="EN2174" s="174"/>
      <c r="EO2174" s="174"/>
      <c r="EP2174" s="174"/>
      <c r="EQ2174" s="174"/>
      <c r="ER2174" s="174"/>
      <c r="ES2174" s="174"/>
      <c r="ET2174" s="174"/>
      <c r="EU2174" s="174"/>
      <c r="EV2174" s="174"/>
      <c r="EW2174" s="174"/>
      <c r="EX2174" s="174"/>
      <c r="EY2174" s="174"/>
      <c r="EZ2174" s="174"/>
      <c r="FA2174" s="174"/>
      <c r="FB2174" s="174"/>
      <c r="FC2174" s="174"/>
      <c r="FD2174" s="174"/>
      <c r="FE2174" s="174"/>
      <c r="FF2174" s="174"/>
      <c r="FG2174" s="174"/>
      <c r="FH2174" s="174"/>
      <c r="FI2174" s="174"/>
      <c r="FJ2174" s="174"/>
      <c r="FK2174" s="174"/>
      <c r="FL2174" s="174"/>
      <c r="FM2174" s="174"/>
      <c r="FN2174" s="174"/>
      <c r="FO2174" s="174"/>
      <c r="FP2174" s="174"/>
      <c r="FQ2174" s="174"/>
      <c r="FR2174" s="174"/>
      <c r="FS2174" s="174"/>
      <c r="FT2174" s="174"/>
      <c r="FU2174" s="174"/>
      <c r="FV2174" s="174"/>
      <c r="FW2174" s="174"/>
      <c r="FX2174" s="174"/>
      <c r="FY2174" s="174"/>
      <c r="FZ2174" s="174"/>
      <c r="GA2174" s="174"/>
      <c r="GB2174" s="174"/>
      <c r="GC2174" s="174"/>
      <c r="GD2174" s="174"/>
      <c r="GE2174" s="174"/>
      <c r="GF2174" s="174"/>
      <c r="GG2174" s="174"/>
      <c r="GH2174" s="174"/>
      <c r="GI2174" s="174"/>
      <c r="GJ2174" s="174"/>
      <c r="GK2174" s="174"/>
      <c r="GL2174" s="174"/>
      <c r="GM2174" s="174"/>
      <c r="GN2174" s="174"/>
      <c r="GO2174" s="174"/>
      <c r="GP2174" s="174"/>
      <c r="GQ2174" s="174"/>
      <c r="GR2174" s="174"/>
      <c r="GS2174" s="174"/>
      <c r="GT2174" s="174"/>
      <c r="GU2174" s="174"/>
      <c r="GV2174" s="174"/>
      <c r="GW2174" s="174"/>
      <c r="GX2174" s="174"/>
      <c r="GY2174" s="174"/>
      <c r="GZ2174" s="174"/>
      <c r="HA2174" s="174"/>
      <c r="HB2174" s="174"/>
      <c r="HC2174" s="174"/>
      <c r="HD2174" s="174"/>
      <c r="HE2174" s="174"/>
      <c r="HF2174" s="174"/>
      <c r="HG2174" s="174"/>
      <c r="HH2174" s="174"/>
      <c r="HI2174" s="174"/>
      <c r="HJ2174" s="174"/>
      <c r="HK2174" s="174"/>
      <c r="HL2174" s="174"/>
      <c r="HM2174" s="174"/>
      <c r="HN2174" s="174"/>
      <c r="HO2174" s="174"/>
      <c r="HP2174" s="174"/>
      <c r="HQ2174" s="174"/>
      <c r="HR2174" s="174"/>
      <c r="HS2174" s="174"/>
      <c r="HT2174" s="174"/>
      <c r="HU2174" s="174"/>
      <c r="HV2174" s="174"/>
      <c r="HW2174" s="174"/>
      <c r="HX2174" s="174"/>
      <c r="HY2174" s="174"/>
      <c r="HZ2174" s="174"/>
      <c r="IA2174" s="174"/>
      <c r="IB2174" s="174"/>
      <c r="IC2174" s="174"/>
      <c r="ID2174" s="174"/>
      <c r="IE2174" s="174"/>
      <c r="IF2174" s="174"/>
      <c r="IG2174" s="174"/>
      <c r="IH2174" s="174"/>
      <c r="II2174" s="174"/>
      <c r="IJ2174" s="174"/>
      <c r="IK2174" s="174"/>
      <c r="IL2174" s="174"/>
      <c r="IM2174" s="174"/>
      <c r="IN2174" s="174"/>
      <c r="IO2174" s="174"/>
      <c r="IP2174" s="174"/>
      <c r="IQ2174" s="174"/>
      <c r="IR2174" s="174"/>
      <c r="IS2174" s="174"/>
      <c r="IT2174" s="174"/>
      <c r="IU2174" s="174"/>
      <c r="IV2174" s="174"/>
      <c r="IW2174" s="174"/>
      <c r="IX2174" s="174"/>
      <c r="IY2174" s="174"/>
      <c r="IZ2174" s="174"/>
      <c r="JA2174" s="174"/>
    </row>
    <row r="2175" spans="1:261" s="1031" customFormat="1" x14ac:dyDescent="0.25">
      <c r="A2175" s="297"/>
      <c r="B2175" s="297">
        <v>1</v>
      </c>
      <c r="C2175" s="701" t="s">
        <v>382</v>
      </c>
      <c r="D2175" s="238"/>
      <c r="E2175" s="238"/>
      <c r="F2175" s="2194">
        <f t="shared" si="835"/>
        <v>0</v>
      </c>
      <c r="G2175" s="912">
        <f t="shared" si="835"/>
        <v>0</v>
      </c>
      <c r="H2175" s="912">
        <f t="shared" si="835"/>
        <v>0</v>
      </c>
      <c r="I2175" s="2375">
        <f t="shared" si="835"/>
        <v>0</v>
      </c>
      <c r="J2175" s="2991"/>
      <c r="K2175" s="2991"/>
      <c r="L2175" s="2992"/>
      <c r="M2175" s="2992"/>
      <c r="N2175" s="2992"/>
      <c r="O2175" s="2992"/>
      <c r="P2175" s="2992"/>
      <c r="Q2175" s="2992"/>
      <c r="R2175" s="3288"/>
      <c r="S2175" s="3288"/>
      <c r="T2175" s="3288"/>
      <c r="U2175" s="3289"/>
      <c r="V2175" s="3288"/>
      <c r="W2175" s="3288"/>
      <c r="X2175" s="3290"/>
      <c r="Y2175" s="3290"/>
      <c r="Z2175" s="3288"/>
      <c r="AA2175" s="1116">
        <f t="shared" ref="AA2175" si="848">AA2106</f>
        <v>0</v>
      </c>
      <c r="AB2175" s="3078"/>
      <c r="AC2175" s="2587"/>
      <c r="AD2175" s="3494"/>
      <c r="AE2175" s="174"/>
      <c r="AF2175" s="174"/>
      <c r="AG2175" s="174"/>
      <c r="AH2175" s="174"/>
      <c r="AI2175" s="174"/>
      <c r="AJ2175" s="174"/>
      <c r="AK2175" s="174"/>
      <c r="AL2175" s="174"/>
      <c r="AM2175" s="174"/>
      <c r="AN2175" s="174"/>
      <c r="AO2175" s="174"/>
      <c r="AP2175" s="174"/>
      <c r="AQ2175" s="174"/>
      <c r="AR2175" s="174"/>
      <c r="AS2175" s="174"/>
      <c r="AT2175" s="174"/>
      <c r="AU2175" s="174"/>
      <c r="AV2175" s="174"/>
      <c r="AW2175" s="174"/>
      <c r="AX2175" s="174"/>
      <c r="AY2175" s="174"/>
      <c r="AZ2175" s="174"/>
      <c r="BA2175" s="174"/>
      <c r="BB2175" s="174"/>
      <c r="BC2175" s="174"/>
      <c r="BD2175" s="174"/>
      <c r="BE2175" s="174"/>
      <c r="BF2175" s="174"/>
      <c r="BG2175" s="174"/>
      <c r="BH2175" s="174"/>
      <c r="BI2175" s="174"/>
      <c r="BJ2175" s="174"/>
      <c r="BK2175" s="174"/>
      <c r="BL2175" s="174"/>
      <c r="BM2175" s="174"/>
      <c r="BN2175" s="174"/>
      <c r="BO2175" s="174"/>
      <c r="BP2175" s="174"/>
      <c r="BQ2175" s="174"/>
      <c r="BR2175" s="174"/>
      <c r="BS2175" s="174"/>
      <c r="BT2175" s="174"/>
      <c r="BU2175" s="174"/>
      <c r="BV2175" s="174"/>
      <c r="BW2175" s="174"/>
      <c r="BX2175" s="174"/>
      <c r="BY2175" s="174"/>
      <c r="BZ2175" s="174"/>
      <c r="CA2175" s="174"/>
      <c r="CB2175" s="174"/>
      <c r="CC2175" s="174"/>
      <c r="CD2175" s="174"/>
      <c r="CE2175" s="174"/>
      <c r="CF2175" s="174"/>
      <c r="CG2175" s="174"/>
      <c r="CH2175" s="174"/>
      <c r="CI2175" s="174"/>
      <c r="CJ2175" s="174"/>
      <c r="CK2175" s="174"/>
      <c r="CL2175" s="174"/>
      <c r="CM2175" s="174"/>
      <c r="CN2175" s="174"/>
      <c r="CO2175" s="174"/>
      <c r="CP2175" s="174"/>
      <c r="CQ2175" s="174"/>
      <c r="CR2175" s="174"/>
      <c r="CS2175" s="174"/>
      <c r="CT2175" s="174"/>
      <c r="CU2175" s="174"/>
      <c r="CV2175" s="174"/>
      <c r="CW2175" s="174"/>
      <c r="CX2175" s="174"/>
      <c r="CY2175" s="174"/>
      <c r="CZ2175" s="174"/>
      <c r="DA2175" s="174"/>
      <c r="DB2175" s="174"/>
      <c r="DC2175" s="174"/>
      <c r="DD2175" s="174"/>
      <c r="DE2175" s="174"/>
      <c r="DF2175" s="174"/>
      <c r="DG2175" s="174"/>
      <c r="DH2175" s="174"/>
      <c r="DI2175" s="174"/>
      <c r="DJ2175" s="174"/>
      <c r="DK2175" s="174"/>
      <c r="DL2175" s="174"/>
      <c r="DM2175" s="174"/>
      <c r="DN2175" s="174"/>
      <c r="DO2175" s="174"/>
      <c r="DP2175" s="174"/>
      <c r="DQ2175" s="174"/>
      <c r="DR2175" s="174"/>
      <c r="DS2175" s="174"/>
      <c r="DT2175" s="174"/>
      <c r="DU2175" s="174"/>
      <c r="DV2175" s="174"/>
      <c r="DW2175" s="174"/>
      <c r="DX2175" s="174"/>
      <c r="DY2175" s="174"/>
      <c r="DZ2175" s="174"/>
      <c r="EA2175" s="174"/>
      <c r="EB2175" s="174"/>
      <c r="EC2175" s="174"/>
      <c r="ED2175" s="174"/>
      <c r="EE2175" s="174"/>
      <c r="EF2175" s="174"/>
      <c r="EG2175" s="174"/>
      <c r="EH2175" s="174"/>
      <c r="EI2175" s="174"/>
      <c r="EJ2175" s="174"/>
      <c r="EK2175" s="174"/>
      <c r="EL2175" s="174"/>
      <c r="EM2175" s="174"/>
      <c r="EN2175" s="174"/>
      <c r="EO2175" s="174"/>
      <c r="EP2175" s="174"/>
      <c r="EQ2175" s="174"/>
      <c r="ER2175" s="174"/>
      <c r="ES2175" s="174"/>
      <c r="ET2175" s="174"/>
      <c r="EU2175" s="174"/>
      <c r="EV2175" s="174"/>
      <c r="EW2175" s="174"/>
      <c r="EX2175" s="174"/>
      <c r="EY2175" s="174"/>
      <c r="EZ2175" s="174"/>
      <c r="FA2175" s="174"/>
      <c r="FB2175" s="174"/>
      <c r="FC2175" s="174"/>
      <c r="FD2175" s="174"/>
      <c r="FE2175" s="174"/>
      <c r="FF2175" s="174"/>
      <c r="FG2175" s="174"/>
      <c r="FH2175" s="174"/>
      <c r="FI2175" s="174"/>
      <c r="FJ2175" s="174"/>
      <c r="FK2175" s="174"/>
      <c r="FL2175" s="174"/>
      <c r="FM2175" s="174"/>
      <c r="FN2175" s="174"/>
      <c r="FO2175" s="174"/>
      <c r="FP2175" s="174"/>
      <c r="FQ2175" s="174"/>
      <c r="FR2175" s="174"/>
      <c r="FS2175" s="174"/>
      <c r="FT2175" s="174"/>
      <c r="FU2175" s="174"/>
      <c r="FV2175" s="174"/>
      <c r="FW2175" s="174"/>
      <c r="FX2175" s="174"/>
      <c r="FY2175" s="174"/>
      <c r="FZ2175" s="174"/>
      <c r="GA2175" s="174"/>
      <c r="GB2175" s="174"/>
      <c r="GC2175" s="174"/>
      <c r="GD2175" s="174"/>
      <c r="GE2175" s="174"/>
      <c r="GF2175" s="174"/>
      <c r="GG2175" s="174"/>
      <c r="GH2175" s="174"/>
      <c r="GI2175" s="174"/>
      <c r="GJ2175" s="174"/>
      <c r="GK2175" s="174"/>
      <c r="GL2175" s="174"/>
      <c r="GM2175" s="174"/>
      <c r="GN2175" s="174"/>
      <c r="GO2175" s="174"/>
      <c r="GP2175" s="174"/>
      <c r="GQ2175" s="174"/>
      <c r="GR2175" s="174"/>
      <c r="GS2175" s="174"/>
      <c r="GT2175" s="174"/>
      <c r="GU2175" s="174"/>
      <c r="GV2175" s="174"/>
      <c r="GW2175" s="174"/>
      <c r="GX2175" s="174"/>
      <c r="GY2175" s="174"/>
      <c r="GZ2175" s="174"/>
      <c r="HA2175" s="174"/>
      <c r="HB2175" s="174"/>
      <c r="HC2175" s="174"/>
      <c r="HD2175" s="174"/>
      <c r="HE2175" s="174"/>
      <c r="HF2175" s="174"/>
      <c r="HG2175" s="174"/>
      <c r="HH2175" s="174"/>
      <c r="HI2175" s="174"/>
      <c r="HJ2175" s="174"/>
      <c r="HK2175" s="174"/>
      <c r="HL2175" s="174"/>
      <c r="HM2175" s="174"/>
      <c r="HN2175" s="174"/>
      <c r="HO2175" s="174"/>
      <c r="HP2175" s="174"/>
      <c r="HQ2175" s="174"/>
      <c r="HR2175" s="174"/>
      <c r="HS2175" s="174"/>
      <c r="HT2175" s="174"/>
      <c r="HU2175" s="174"/>
      <c r="HV2175" s="174"/>
      <c r="HW2175" s="174"/>
      <c r="HX2175" s="174"/>
      <c r="HY2175" s="174"/>
      <c r="HZ2175" s="174"/>
      <c r="IA2175" s="174"/>
      <c r="IB2175" s="174"/>
      <c r="IC2175" s="174"/>
      <c r="ID2175" s="174"/>
      <c r="IE2175" s="174"/>
      <c r="IF2175" s="174"/>
      <c r="IG2175" s="174"/>
      <c r="IH2175" s="174"/>
      <c r="II2175" s="174"/>
      <c r="IJ2175" s="174"/>
      <c r="IK2175" s="174"/>
      <c r="IL2175" s="174"/>
      <c r="IM2175" s="174"/>
      <c r="IN2175" s="174"/>
      <c r="IO2175" s="174"/>
      <c r="IP2175" s="174"/>
      <c r="IQ2175" s="174"/>
      <c r="IR2175" s="174"/>
      <c r="IS2175" s="174"/>
      <c r="IT2175" s="174"/>
      <c r="IU2175" s="174"/>
      <c r="IV2175" s="174"/>
      <c r="IW2175" s="174"/>
      <c r="IX2175" s="174"/>
      <c r="IY2175" s="174"/>
      <c r="IZ2175" s="174"/>
      <c r="JA2175" s="174"/>
    </row>
    <row r="2176" spans="1:261" s="1031" customFormat="1" ht="29.25" x14ac:dyDescent="0.25">
      <c r="A2176" s="297"/>
      <c r="B2176" s="297">
        <v>1</v>
      </c>
      <c r="C2176" s="701" t="s">
        <v>383</v>
      </c>
      <c r="D2176" s="238"/>
      <c r="E2176" s="238"/>
      <c r="F2176" s="2194">
        <f t="shared" si="835"/>
        <v>2978.7234042553191</v>
      </c>
      <c r="G2176" s="912">
        <f t="shared" si="835"/>
        <v>248.22695035460993</v>
      </c>
      <c r="H2176" s="912">
        <f t="shared" si="835"/>
        <v>223.06489361702126</v>
      </c>
      <c r="I2176" s="2375">
        <f t="shared" si="835"/>
        <v>89.945521619766637</v>
      </c>
      <c r="J2176" s="2991"/>
      <c r="K2176" s="2991"/>
      <c r="L2176" s="2992"/>
      <c r="M2176" s="2992"/>
      <c r="N2176" s="2992"/>
      <c r="O2176" s="2992"/>
      <c r="P2176" s="2992"/>
      <c r="Q2176" s="2992"/>
      <c r="R2176" s="3288"/>
      <c r="S2176" s="3288"/>
      <c r="T2176" s="3288"/>
      <c r="U2176" s="3289"/>
      <c r="V2176" s="3288"/>
      <c r="W2176" s="3288"/>
      <c r="X2176" s="3290"/>
      <c r="Y2176" s="3290"/>
      <c r="Z2176" s="3288"/>
      <c r="AA2176" s="1116">
        <f t="shared" ref="AA2176" si="849">AA2107</f>
        <v>0</v>
      </c>
      <c r="AB2176" s="3078"/>
      <c r="AC2176" s="2587"/>
      <c r="AD2176" s="3494"/>
      <c r="AE2176" s="174"/>
      <c r="AF2176" s="174"/>
      <c r="AG2176" s="174"/>
      <c r="AH2176" s="174"/>
      <c r="AI2176" s="174"/>
      <c r="AJ2176" s="174"/>
      <c r="AK2176" s="174"/>
      <c r="AL2176" s="174"/>
      <c r="AM2176" s="174"/>
      <c r="AN2176" s="174"/>
      <c r="AO2176" s="174"/>
      <c r="AP2176" s="174"/>
      <c r="AQ2176" s="174"/>
      <c r="AR2176" s="174"/>
      <c r="AS2176" s="174"/>
      <c r="AT2176" s="174"/>
      <c r="AU2176" s="174"/>
      <c r="AV2176" s="174"/>
      <c r="AW2176" s="174"/>
      <c r="AX2176" s="174"/>
      <c r="AY2176" s="174"/>
      <c r="AZ2176" s="174"/>
      <c r="BA2176" s="174"/>
      <c r="BB2176" s="174"/>
      <c r="BC2176" s="174"/>
      <c r="BD2176" s="174"/>
      <c r="BE2176" s="174"/>
      <c r="BF2176" s="174"/>
      <c r="BG2176" s="174"/>
      <c r="BH2176" s="174"/>
      <c r="BI2176" s="174"/>
      <c r="BJ2176" s="174"/>
      <c r="BK2176" s="174"/>
      <c r="BL2176" s="174"/>
      <c r="BM2176" s="174"/>
      <c r="BN2176" s="174"/>
      <c r="BO2176" s="174"/>
      <c r="BP2176" s="174"/>
      <c r="BQ2176" s="174"/>
      <c r="BR2176" s="174"/>
      <c r="BS2176" s="174"/>
      <c r="BT2176" s="174"/>
      <c r="BU2176" s="174"/>
      <c r="BV2176" s="174"/>
      <c r="BW2176" s="174"/>
      <c r="BX2176" s="174"/>
      <c r="BY2176" s="174"/>
      <c r="BZ2176" s="174"/>
      <c r="CA2176" s="174"/>
      <c r="CB2176" s="174"/>
      <c r="CC2176" s="174"/>
      <c r="CD2176" s="174"/>
      <c r="CE2176" s="174"/>
      <c r="CF2176" s="174"/>
      <c r="CG2176" s="174"/>
      <c r="CH2176" s="174"/>
      <c r="CI2176" s="174"/>
      <c r="CJ2176" s="174"/>
      <c r="CK2176" s="174"/>
      <c r="CL2176" s="174"/>
      <c r="CM2176" s="174"/>
      <c r="CN2176" s="174"/>
      <c r="CO2176" s="174"/>
      <c r="CP2176" s="174"/>
      <c r="CQ2176" s="174"/>
      <c r="CR2176" s="174"/>
      <c r="CS2176" s="174"/>
      <c r="CT2176" s="174"/>
      <c r="CU2176" s="174"/>
      <c r="CV2176" s="174"/>
      <c r="CW2176" s="174"/>
      <c r="CX2176" s="174"/>
      <c r="CY2176" s="174"/>
      <c r="CZ2176" s="174"/>
      <c r="DA2176" s="174"/>
      <c r="DB2176" s="174"/>
      <c r="DC2176" s="174"/>
      <c r="DD2176" s="174"/>
      <c r="DE2176" s="174"/>
      <c r="DF2176" s="174"/>
      <c r="DG2176" s="174"/>
      <c r="DH2176" s="174"/>
      <c r="DI2176" s="174"/>
      <c r="DJ2176" s="174"/>
      <c r="DK2176" s="174"/>
      <c r="DL2176" s="174"/>
      <c r="DM2176" s="174"/>
      <c r="DN2176" s="174"/>
      <c r="DO2176" s="174"/>
      <c r="DP2176" s="174"/>
      <c r="DQ2176" s="174"/>
      <c r="DR2176" s="174"/>
      <c r="DS2176" s="174"/>
      <c r="DT2176" s="174"/>
      <c r="DU2176" s="174"/>
      <c r="DV2176" s="174"/>
      <c r="DW2176" s="174"/>
      <c r="DX2176" s="174"/>
      <c r="DY2176" s="174"/>
      <c r="DZ2176" s="174"/>
      <c r="EA2176" s="174"/>
      <c r="EB2176" s="174"/>
      <c r="EC2176" s="174"/>
      <c r="ED2176" s="174"/>
      <c r="EE2176" s="174"/>
      <c r="EF2176" s="174"/>
      <c r="EG2176" s="174"/>
      <c r="EH2176" s="174"/>
      <c r="EI2176" s="174"/>
      <c r="EJ2176" s="174"/>
      <c r="EK2176" s="174"/>
      <c r="EL2176" s="174"/>
      <c r="EM2176" s="174"/>
      <c r="EN2176" s="174"/>
      <c r="EO2176" s="174"/>
      <c r="EP2176" s="174"/>
      <c r="EQ2176" s="174"/>
      <c r="ER2176" s="174"/>
      <c r="ES2176" s="174"/>
      <c r="ET2176" s="174"/>
      <c r="EU2176" s="174"/>
      <c r="EV2176" s="174"/>
      <c r="EW2176" s="174"/>
      <c r="EX2176" s="174"/>
      <c r="EY2176" s="174"/>
      <c r="EZ2176" s="174"/>
      <c r="FA2176" s="174"/>
      <c r="FB2176" s="174"/>
      <c r="FC2176" s="174"/>
      <c r="FD2176" s="174"/>
      <c r="FE2176" s="174"/>
      <c r="FF2176" s="174"/>
      <c r="FG2176" s="174"/>
      <c r="FH2176" s="174"/>
      <c r="FI2176" s="174"/>
      <c r="FJ2176" s="174"/>
      <c r="FK2176" s="174"/>
      <c r="FL2176" s="174"/>
      <c r="FM2176" s="174"/>
      <c r="FN2176" s="174"/>
      <c r="FO2176" s="174"/>
      <c r="FP2176" s="174"/>
      <c r="FQ2176" s="174"/>
      <c r="FR2176" s="174"/>
      <c r="FS2176" s="174"/>
      <c r="FT2176" s="174"/>
      <c r="FU2176" s="174"/>
      <c r="FV2176" s="174"/>
      <c r="FW2176" s="174"/>
      <c r="FX2176" s="174"/>
      <c r="FY2176" s="174"/>
      <c r="FZ2176" s="174"/>
      <c r="GA2176" s="174"/>
      <c r="GB2176" s="174"/>
      <c r="GC2176" s="174"/>
      <c r="GD2176" s="174"/>
      <c r="GE2176" s="174"/>
      <c r="GF2176" s="174"/>
      <c r="GG2176" s="174"/>
      <c r="GH2176" s="174"/>
      <c r="GI2176" s="174"/>
      <c r="GJ2176" s="174"/>
      <c r="GK2176" s="174"/>
      <c r="GL2176" s="174"/>
      <c r="GM2176" s="174"/>
      <c r="GN2176" s="174"/>
      <c r="GO2176" s="174"/>
      <c r="GP2176" s="174"/>
      <c r="GQ2176" s="174"/>
      <c r="GR2176" s="174"/>
      <c r="GS2176" s="174"/>
      <c r="GT2176" s="174"/>
      <c r="GU2176" s="174"/>
      <c r="GV2176" s="174"/>
      <c r="GW2176" s="174"/>
      <c r="GX2176" s="174"/>
      <c r="GY2176" s="174"/>
      <c r="GZ2176" s="174"/>
      <c r="HA2176" s="174"/>
      <c r="HB2176" s="174"/>
      <c r="HC2176" s="174"/>
      <c r="HD2176" s="174"/>
      <c r="HE2176" s="174"/>
      <c r="HF2176" s="174"/>
      <c r="HG2176" s="174"/>
      <c r="HH2176" s="174"/>
      <c r="HI2176" s="174"/>
      <c r="HJ2176" s="174"/>
      <c r="HK2176" s="174"/>
      <c r="HL2176" s="174"/>
      <c r="HM2176" s="174"/>
      <c r="HN2176" s="174"/>
      <c r="HO2176" s="174"/>
      <c r="HP2176" s="174"/>
      <c r="HQ2176" s="174"/>
      <c r="HR2176" s="174"/>
      <c r="HS2176" s="174"/>
      <c r="HT2176" s="174"/>
      <c r="HU2176" s="174"/>
      <c r="HV2176" s="174"/>
      <c r="HW2176" s="174"/>
      <c r="HX2176" s="174"/>
      <c r="HY2176" s="174"/>
      <c r="HZ2176" s="174"/>
      <c r="IA2176" s="174"/>
      <c r="IB2176" s="174"/>
      <c r="IC2176" s="174"/>
      <c r="ID2176" s="174"/>
      <c r="IE2176" s="174"/>
      <c r="IF2176" s="174"/>
      <c r="IG2176" s="174"/>
      <c r="IH2176" s="174"/>
      <c r="II2176" s="174"/>
      <c r="IJ2176" s="174"/>
      <c r="IK2176" s="174"/>
      <c r="IL2176" s="174"/>
      <c r="IM2176" s="174"/>
      <c r="IN2176" s="174"/>
      <c r="IO2176" s="174"/>
      <c r="IP2176" s="174"/>
      <c r="IQ2176" s="174"/>
      <c r="IR2176" s="174"/>
      <c r="IS2176" s="174"/>
      <c r="IT2176" s="174"/>
      <c r="IU2176" s="174"/>
      <c r="IV2176" s="174"/>
      <c r="IW2176" s="174"/>
      <c r="IX2176" s="174"/>
      <c r="IY2176" s="174"/>
      <c r="IZ2176" s="174"/>
      <c r="JA2176" s="174"/>
    </row>
    <row r="2177" spans="1:261" s="1031" customFormat="1" x14ac:dyDescent="0.25">
      <c r="A2177" s="297"/>
      <c r="B2177" s="297">
        <v>1</v>
      </c>
      <c r="C2177" s="704" t="s">
        <v>384</v>
      </c>
      <c r="D2177" s="238"/>
      <c r="E2177" s="238"/>
      <c r="F2177" s="2194">
        <f t="shared" si="835"/>
        <v>28000</v>
      </c>
      <c r="G2177" s="912">
        <f t="shared" si="835"/>
        <v>2333.3333333333335</v>
      </c>
      <c r="H2177" s="912">
        <f t="shared" si="835"/>
        <v>2096.81</v>
      </c>
      <c r="I2177" s="2375">
        <f t="shared" si="835"/>
        <v>89.876125160737246</v>
      </c>
      <c r="J2177" s="2991"/>
      <c r="K2177" s="2991"/>
      <c r="L2177" s="2992"/>
      <c r="M2177" s="2992"/>
      <c r="N2177" s="2992"/>
      <c r="O2177" s="2992"/>
      <c r="P2177" s="2992"/>
      <c r="Q2177" s="2992"/>
      <c r="R2177" s="3288"/>
      <c r="S2177" s="3288"/>
      <c r="T2177" s="3288"/>
      <c r="U2177" s="3289"/>
      <c r="V2177" s="3288"/>
      <c r="W2177" s="3288"/>
      <c r="X2177" s="3290"/>
      <c r="Y2177" s="3290"/>
      <c r="Z2177" s="3288"/>
      <c r="AA2177" s="1116">
        <f t="shared" ref="AA2177" si="850">AA2108</f>
        <v>0</v>
      </c>
      <c r="AB2177" s="3078"/>
      <c r="AC2177" s="2587"/>
      <c r="AD2177" s="3494"/>
      <c r="AE2177" s="174"/>
      <c r="AF2177" s="174"/>
      <c r="AG2177" s="174"/>
      <c r="AH2177" s="174"/>
      <c r="AI2177" s="174"/>
      <c r="AJ2177" s="174"/>
      <c r="AK2177" s="174"/>
      <c r="AL2177" s="174"/>
      <c r="AM2177" s="174"/>
      <c r="AN2177" s="174"/>
      <c r="AO2177" s="174"/>
      <c r="AP2177" s="174"/>
      <c r="AQ2177" s="174"/>
      <c r="AR2177" s="174"/>
      <c r="AS2177" s="174"/>
      <c r="AT2177" s="174"/>
      <c r="AU2177" s="174"/>
      <c r="AV2177" s="174"/>
      <c r="AW2177" s="174"/>
      <c r="AX2177" s="174"/>
      <c r="AY2177" s="174"/>
      <c r="AZ2177" s="174"/>
      <c r="BA2177" s="174"/>
      <c r="BB2177" s="174"/>
      <c r="BC2177" s="174"/>
      <c r="BD2177" s="174"/>
      <c r="BE2177" s="174"/>
      <c r="BF2177" s="174"/>
      <c r="BG2177" s="174"/>
      <c r="BH2177" s="174"/>
      <c r="BI2177" s="174"/>
      <c r="BJ2177" s="174"/>
      <c r="BK2177" s="174"/>
      <c r="BL2177" s="174"/>
      <c r="BM2177" s="174"/>
      <c r="BN2177" s="174"/>
      <c r="BO2177" s="174"/>
      <c r="BP2177" s="174"/>
      <c r="BQ2177" s="174"/>
      <c r="BR2177" s="174"/>
      <c r="BS2177" s="174"/>
      <c r="BT2177" s="174"/>
      <c r="BU2177" s="174"/>
      <c r="BV2177" s="174"/>
      <c r="BW2177" s="174"/>
      <c r="BX2177" s="174"/>
      <c r="BY2177" s="174"/>
      <c r="BZ2177" s="174"/>
      <c r="CA2177" s="174"/>
      <c r="CB2177" s="174"/>
      <c r="CC2177" s="174"/>
      <c r="CD2177" s="174"/>
      <c r="CE2177" s="174"/>
      <c r="CF2177" s="174"/>
      <c r="CG2177" s="174"/>
      <c r="CH2177" s="174"/>
      <c r="CI2177" s="174"/>
      <c r="CJ2177" s="174"/>
      <c r="CK2177" s="174"/>
      <c r="CL2177" s="174"/>
      <c r="CM2177" s="174"/>
      <c r="CN2177" s="174"/>
      <c r="CO2177" s="174"/>
      <c r="CP2177" s="174"/>
      <c r="CQ2177" s="174"/>
      <c r="CR2177" s="174"/>
      <c r="CS2177" s="174"/>
      <c r="CT2177" s="174"/>
      <c r="CU2177" s="174"/>
      <c r="CV2177" s="174"/>
      <c r="CW2177" s="174"/>
      <c r="CX2177" s="174"/>
      <c r="CY2177" s="174"/>
      <c r="CZ2177" s="174"/>
      <c r="DA2177" s="174"/>
      <c r="DB2177" s="174"/>
      <c r="DC2177" s="174"/>
      <c r="DD2177" s="174"/>
      <c r="DE2177" s="174"/>
      <c r="DF2177" s="174"/>
      <c r="DG2177" s="174"/>
      <c r="DH2177" s="174"/>
      <c r="DI2177" s="174"/>
      <c r="DJ2177" s="174"/>
      <c r="DK2177" s="174"/>
      <c r="DL2177" s="174"/>
      <c r="DM2177" s="174"/>
      <c r="DN2177" s="174"/>
      <c r="DO2177" s="174"/>
      <c r="DP2177" s="174"/>
      <c r="DQ2177" s="174"/>
      <c r="DR2177" s="174"/>
      <c r="DS2177" s="174"/>
      <c r="DT2177" s="174"/>
      <c r="DU2177" s="174"/>
      <c r="DV2177" s="174"/>
      <c r="DW2177" s="174"/>
      <c r="DX2177" s="174"/>
      <c r="DY2177" s="174"/>
      <c r="DZ2177" s="174"/>
      <c r="EA2177" s="174"/>
      <c r="EB2177" s="174"/>
      <c r="EC2177" s="174"/>
      <c r="ED2177" s="174"/>
      <c r="EE2177" s="174"/>
      <c r="EF2177" s="174"/>
      <c r="EG2177" s="174"/>
      <c r="EH2177" s="174"/>
      <c r="EI2177" s="174"/>
      <c r="EJ2177" s="174"/>
      <c r="EK2177" s="174"/>
      <c r="EL2177" s="174"/>
      <c r="EM2177" s="174"/>
      <c r="EN2177" s="174"/>
      <c r="EO2177" s="174"/>
      <c r="EP2177" s="174"/>
      <c r="EQ2177" s="174"/>
      <c r="ER2177" s="174"/>
      <c r="ES2177" s="174"/>
      <c r="ET2177" s="174"/>
      <c r="EU2177" s="174"/>
      <c r="EV2177" s="174"/>
      <c r="EW2177" s="174"/>
      <c r="EX2177" s="174"/>
      <c r="EY2177" s="174"/>
      <c r="EZ2177" s="174"/>
      <c r="FA2177" s="174"/>
      <c r="FB2177" s="174"/>
      <c r="FC2177" s="174"/>
      <c r="FD2177" s="174"/>
      <c r="FE2177" s="174"/>
      <c r="FF2177" s="174"/>
      <c r="FG2177" s="174"/>
      <c r="FH2177" s="174"/>
      <c r="FI2177" s="174"/>
      <c r="FJ2177" s="174"/>
      <c r="FK2177" s="174"/>
      <c r="FL2177" s="174"/>
      <c r="FM2177" s="174"/>
      <c r="FN2177" s="174"/>
      <c r="FO2177" s="174"/>
      <c r="FP2177" s="174"/>
      <c r="FQ2177" s="174"/>
      <c r="FR2177" s="174"/>
      <c r="FS2177" s="174"/>
      <c r="FT2177" s="174"/>
      <c r="FU2177" s="174"/>
      <c r="FV2177" s="174"/>
      <c r="FW2177" s="174"/>
      <c r="FX2177" s="174"/>
      <c r="FY2177" s="174"/>
      <c r="FZ2177" s="174"/>
      <c r="GA2177" s="174"/>
      <c r="GB2177" s="174"/>
      <c r="GC2177" s="174"/>
      <c r="GD2177" s="174"/>
      <c r="GE2177" s="174"/>
      <c r="GF2177" s="174"/>
      <c r="GG2177" s="174"/>
      <c r="GH2177" s="174"/>
      <c r="GI2177" s="174"/>
      <c r="GJ2177" s="174"/>
      <c r="GK2177" s="174"/>
      <c r="GL2177" s="174"/>
      <c r="GM2177" s="174"/>
      <c r="GN2177" s="174"/>
      <c r="GO2177" s="174"/>
      <c r="GP2177" s="174"/>
      <c r="GQ2177" s="174"/>
      <c r="GR2177" s="174"/>
      <c r="GS2177" s="174"/>
      <c r="GT2177" s="174"/>
      <c r="GU2177" s="174"/>
      <c r="GV2177" s="174"/>
      <c r="GW2177" s="174"/>
      <c r="GX2177" s="174"/>
      <c r="GY2177" s="174"/>
      <c r="GZ2177" s="174"/>
      <c r="HA2177" s="174"/>
      <c r="HB2177" s="174"/>
      <c r="HC2177" s="174"/>
      <c r="HD2177" s="174"/>
      <c r="HE2177" s="174"/>
      <c r="HF2177" s="174"/>
      <c r="HG2177" s="174"/>
      <c r="HH2177" s="174"/>
      <c r="HI2177" s="174"/>
      <c r="HJ2177" s="174"/>
      <c r="HK2177" s="174"/>
      <c r="HL2177" s="174"/>
      <c r="HM2177" s="174"/>
      <c r="HN2177" s="174"/>
      <c r="HO2177" s="174"/>
      <c r="HP2177" s="174"/>
      <c r="HQ2177" s="174"/>
      <c r="HR2177" s="174"/>
      <c r="HS2177" s="174"/>
      <c r="HT2177" s="174"/>
      <c r="HU2177" s="174"/>
      <c r="HV2177" s="174"/>
      <c r="HW2177" s="174"/>
      <c r="HX2177" s="174"/>
      <c r="HY2177" s="174"/>
      <c r="HZ2177" s="174"/>
      <c r="IA2177" s="174"/>
      <c r="IB2177" s="174"/>
      <c r="IC2177" s="174"/>
      <c r="ID2177" s="174"/>
      <c r="IE2177" s="174"/>
      <c r="IF2177" s="174"/>
      <c r="IG2177" s="174"/>
      <c r="IH2177" s="174"/>
      <c r="II2177" s="174"/>
      <c r="IJ2177" s="174"/>
      <c r="IK2177" s="174"/>
      <c r="IL2177" s="174"/>
      <c r="IM2177" s="174"/>
      <c r="IN2177" s="174"/>
      <c r="IO2177" s="174"/>
      <c r="IP2177" s="174"/>
      <c r="IQ2177" s="174"/>
      <c r="IR2177" s="174"/>
      <c r="IS2177" s="174"/>
      <c r="IT2177" s="174"/>
      <c r="IU2177" s="174"/>
      <c r="IV2177" s="174"/>
      <c r="IW2177" s="174"/>
      <c r="IX2177" s="174"/>
      <c r="IY2177" s="174"/>
      <c r="IZ2177" s="174"/>
      <c r="JA2177" s="174"/>
    </row>
    <row r="2178" spans="1:261" s="1031" customFormat="1" ht="30" x14ac:dyDescent="0.25">
      <c r="A2178" s="297"/>
      <c r="B2178" s="297">
        <v>1</v>
      </c>
      <c r="C2178" s="707" t="s">
        <v>360</v>
      </c>
      <c r="D2178" s="238"/>
      <c r="E2178" s="238"/>
      <c r="F2178" s="2194">
        <f t="shared" si="835"/>
        <v>10500</v>
      </c>
      <c r="G2178" s="912">
        <f t="shared" si="835"/>
        <v>875</v>
      </c>
      <c r="H2178" s="912">
        <f t="shared" si="835"/>
        <v>628</v>
      </c>
      <c r="I2178" s="2375">
        <f t="shared" si="835"/>
        <v>71.771428571428572</v>
      </c>
      <c r="J2178" s="2991"/>
      <c r="K2178" s="2991"/>
      <c r="L2178" s="2992"/>
      <c r="M2178" s="2992"/>
      <c r="N2178" s="2992"/>
      <c r="O2178" s="2992"/>
      <c r="P2178" s="2992"/>
      <c r="Q2178" s="2992"/>
      <c r="R2178" s="3288"/>
      <c r="S2178" s="3288"/>
      <c r="T2178" s="3288"/>
      <c r="U2178" s="3289"/>
      <c r="V2178" s="3288"/>
      <c r="W2178" s="3288"/>
      <c r="X2178" s="3290"/>
      <c r="Y2178" s="3290"/>
      <c r="Z2178" s="3288"/>
      <c r="AA2178" s="1116">
        <f t="shared" ref="AA2178" si="851">AA2109</f>
        <v>0</v>
      </c>
      <c r="AB2178" s="3078"/>
      <c r="AC2178" s="2587"/>
      <c r="AD2178" s="3494"/>
      <c r="AE2178" s="174"/>
      <c r="AF2178" s="174"/>
      <c r="AG2178" s="174"/>
      <c r="AH2178" s="174"/>
      <c r="AI2178" s="174"/>
      <c r="AJ2178" s="174"/>
      <c r="AK2178" s="174"/>
      <c r="AL2178" s="174"/>
      <c r="AM2178" s="174"/>
      <c r="AN2178" s="174"/>
      <c r="AO2178" s="174"/>
      <c r="AP2178" s="174"/>
      <c r="AQ2178" s="174"/>
      <c r="AR2178" s="174"/>
      <c r="AS2178" s="174"/>
      <c r="AT2178" s="174"/>
      <c r="AU2178" s="174"/>
      <c r="AV2178" s="174"/>
      <c r="AW2178" s="174"/>
      <c r="AX2178" s="174"/>
      <c r="AY2178" s="174"/>
      <c r="AZ2178" s="174"/>
      <c r="BA2178" s="174"/>
      <c r="BB2178" s="174"/>
      <c r="BC2178" s="174"/>
      <c r="BD2178" s="174"/>
      <c r="BE2178" s="174"/>
      <c r="BF2178" s="174"/>
      <c r="BG2178" s="174"/>
      <c r="BH2178" s="174"/>
      <c r="BI2178" s="174"/>
      <c r="BJ2178" s="174"/>
      <c r="BK2178" s="174"/>
      <c r="BL2178" s="174"/>
      <c r="BM2178" s="174"/>
      <c r="BN2178" s="174"/>
      <c r="BO2178" s="174"/>
      <c r="BP2178" s="174"/>
      <c r="BQ2178" s="174"/>
      <c r="BR2178" s="174"/>
      <c r="BS2178" s="174"/>
      <c r="BT2178" s="174"/>
      <c r="BU2178" s="174"/>
      <c r="BV2178" s="174"/>
      <c r="BW2178" s="174"/>
      <c r="BX2178" s="174"/>
      <c r="BY2178" s="174"/>
      <c r="BZ2178" s="174"/>
      <c r="CA2178" s="174"/>
      <c r="CB2178" s="174"/>
      <c r="CC2178" s="174"/>
      <c r="CD2178" s="174"/>
      <c r="CE2178" s="174"/>
      <c r="CF2178" s="174"/>
      <c r="CG2178" s="174"/>
      <c r="CH2178" s="174"/>
      <c r="CI2178" s="174"/>
      <c r="CJ2178" s="174"/>
      <c r="CK2178" s="174"/>
      <c r="CL2178" s="174"/>
      <c r="CM2178" s="174"/>
      <c r="CN2178" s="174"/>
      <c r="CO2178" s="174"/>
      <c r="CP2178" s="174"/>
      <c r="CQ2178" s="174"/>
      <c r="CR2178" s="174"/>
      <c r="CS2178" s="174"/>
      <c r="CT2178" s="174"/>
      <c r="CU2178" s="174"/>
      <c r="CV2178" s="174"/>
      <c r="CW2178" s="174"/>
      <c r="CX2178" s="174"/>
      <c r="CY2178" s="174"/>
      <c r="CZ2178" s="174"/>
      <c r="DA2178" s="174"/>
      <c r="DB2178" s="174"/>
      <c r="DC2178" s="174"/>
      <c r="DD2178" s="174"/>
      <c r="DE2178" s="174"/>
      <c r="DF2178" s="174"/>
      <c r="DG2178" s="174"/>
      <c r="DH2178" s="174"/>
      <c r="DI2178" s="174"/>
      <c r="DJ2178" s="174"/>
      <c r="DK2178" s="174"/>
      <c r="DL2178" s="174"/>
      <c r="DM2178" s="174"/>
      <c r="DN2178" s="174"/>
      <c r="DO2178" s="174"/>
      <c r="DP2178" s="174"/>
      <c r="DQ2178" s="174"/>
      <c r="DR2178" s="174"/>
      <c r="DS2178" s="174"/>
      <c r="DT2178" s="174"/>
      <c r="DU2178" s="174"/>
      <c r="DV2178" s="174"/>
      <c r="DW2178" s="174"/>
      <c r="DX2178" s="174"/>
      <c r="DY2178" s="174"/>
      <c r="DZ2178" s="174"/>
      <c r="EA2178" s="174"/>
      <c r="EB2178" s="174"/>
      <c r="EC2178" s="174"/>
      <c r="ED2178" s="174"/>
      <c r="EE2178" s="174"/>
      <c r="EF2178" s="174"/>
      <c r="EG2178" s="174"/>
      <c r="EH2178" s="174"/>
      <c r="EI2178" s="174"/>
      <c r="EJ2178" s="174"/>
      <c r="EK2178" s="174"/>
      <c r="EL2178" s="174"/>
      <c r="EM2178" s="174"/>
      <c r="EN2178" s="174"/>
      <c r="EO2178" s="174"/>
      <c r="EP2178" s="174"/>
      <c r="EQ2178" s="174"/>
      <c r="ER2178" s="174"/>
      <c r="ES2178" s="174"/>
      <c r="ET2178" s="174"/>
      <c r="EU2178" s="174"/>
      <c r="EV2178" s="174"/>
      <c r="EW2178" s="174"/>
      <c r="EX2178" s="174"/>
      <c r="EY2178" s="174"/>
      <c r="EZ2178" s="174"/>
      <c r="FA2178" s="174"/>
      <c r="FB2178" s="174"/>
      <c r="FC2178" s="174"/>
      <c r="FD2178" s="174"/>
      <c r="FE2178" s="174"/>
      <c r="FF2178" s="174"/>
      <c r="FG2178" s="174"/>
      <c r="FH2178" s="174"/>
      <c r="FI2178" s="174"/>
      <c r="FJ2178" s="174"/>
      <c r="FK2178" s="174"/>
      <c r="FL2178" s="174"/>
      <c r="FM2178" s="174"/>
      <c r="FN2178" s="174"/>
      <c r="FO2178" s="174"/>
      <c r="FP2178" s="174"/>
      <c r="FQ2178" s="174"/>
      <c r="FR2178" s="174"/>
      <c r="FS2178" s="174"/>
      <c r="FT2178" s="174"/>
      <c r="FU2178" s="174"/>
      <c r="FV2178" s="174"/>
      <c r="FW2178" s="174"/>
      <c r="FX2178" s="174"/>
      <c r="FY2178" s="174"/>
      <c r="FZ2178" s="174"/>
      <c r="GA2178" s="174"/>
      <c r="GB2178" s="174"/>
      <c r="GC2178" s="174"/>
      <c r="GD2178" s="174"/>
      <c r="GE2178" s="174"/>
      <c r="GF2178" s="174"/>
      <c r="GG2178" s="174"/>
      <c r="GH2178" s="174"/>
      <c r="GI2178" s="174"/>
      <c r="GJ2178" s="174"/>
      <c r="GK2178" s="174"/>
      <c r="GL2178" s="174"/>
      <c r="GM2178" s="174"/>
      <c r="GN2178" s="174"/>
      <c r="GO2178" s="174"/>
      <c r="GP2178" s="174"/>
      <c r="GQ2178" s="174"/>
      <c r="GR2178" s="174"/>
      <c r="GS2178" s="174"/>
      <c r="GT2178" s="174"/>
      <c r="GU2178" s="174"/>
      <c r="GV2178" s="174"/>
      <c r="GW2178" s="174"/>
      <c r="GX2178" s="174"/>
      <c r="GY2178" s="174"/>
      <c r="GZ2178" s="174"/>
      <c r="HA2178" s="174"/>
      <c r="HB2178" s="174"/>
      <c r="HC2178" s="174"/>
      <c r="HD2178" s="174"/>
      <c r="HE2178" s="174"/>
      <c r="HF2178" s="174"/>
      <c r="HG2178" s="174"/>
      <c r="HH2178" s="174"/>
      <c r="HI2178" s="174"/>
      <c r="HJ2178" s="174"/>
      <c r="HK2178" s="174"/>
      <c r="HL2178" s="174"/>
      <c r="HM2178" s="174"/>
      <c r="HN2178" s="174"/>
      <c r="HO2178" s="174"/>
      <c r="HP2178" s="174"/>
      <c r="HQ2178" s="174"/>
      <c r="HR2178" s="174"/>
      <c r="HS2178" s="174"/>
      <c r="HT2178" s="174"/>
      <c r="HU2178" s="174"/>
      <c r="HV2178" s="174"/>
      <c r="HW2178" s="174"/>
      <c r="HX2178" s="174"/>
      <c r="HY2178" s="174"/>
      <c r="HZ2178" s="174"/>
      <c r="IA2178" s="174"/>
      <c r="IB2178" s="174"/>
      <c r="IC2178" s="174"/>
      <c r="ID2178" s="174"/>
      <c r="IE2178" s="174"/>
      <c r="IF2178" s="174"/>
      <c r="IG2178" s="174"/>
      <c r="IH2178" s="174"/>
      <c r="II2178" s="174"/>
      <c r="IJ2178" s="174"/>
      <c r="IK2178" s="174"/>
      <c r="IL2178" s="174"/>
      <c r="IM2178" s="174"/>
      <c r="IN2178" s="174"/>
      <c r="IO2178" s="174"/>
      <c r="IP2178" s="174"/>
      <c r="IQ2178" s="174"/>
      <c r="IR2178" s="174"/>
      <c r="IS2178" s="174"/>
      <c r="IT2178" s="174"/>
      <c r="IU2178" s="174"/>
      <c r="IV2178" s="174"/>
      <c r="IW2178" s="174"/>
      <c r="IX2178" s="174"/>
      <c r="IY2178" s="174"/>
      <c r="IZ2178" s="174"/>
      <c r="JA2178" s="174"/>
    </row>
    <row r="2179" spans="1:261" s="1031" customFormat="1" ht="29.25" x14ac:dyDescent="0.25">
      <c r="A2179" s="297"/>
      <c r="B2179" s="297">
        <v>1</v>
      </c>
      <c r="C2179" s="701" t="s">
        <v>202</v>
      </c>
      <c r="D2179" s="238"/>
      <c r="E2179" s="238"/>
      <c r="F2179" s="2194">
        <f t="shared" si="835"/>
        <v>0</v>
      </c>
      <c r="G2179" s="912">
        <f t="shared" si="835"/>
        <v>0</v>
      </c>
      <c r="H2179" s="912">
        <f t="shared" si="835"/>
        <v>0</v>
      </c>
      <c r="I2179" s="2375">
        <f t="shared" si="835"/>
        <v>0</v>
      </c>
      <c r="J2179" s="2991"/>
      <c r="K2179" s="2991"/>
      <c r="L2179" s="2992"/>
      <c r="M2179" s="2992"/>
      <c r="N2179" s="2992"/>
      <c r="O2179" s="2992"/>
      <c r="P2179" s="2992"/>
      <c r="Q2179" s="2992"/>
      <c r="R2179" s="3288"/>
      <c r="S2179" s="3288"/>
      <c r="T2179" s="3288"/>
      <c r="U2179" s="3289"/>
      <c r="V2179" s="3288"/>
      <c r="W2179" s="3288"/>
      <c r="X2179" s="3290"/>
      <c r="Y2179" s="3290"/>
      <c r="Z2179" s="3288"/>
      <c r="AA2179" s="1116">
        <f t="shared" ref="AA2179" si="852">AA2110</f>
        <v>0</v>
      </c>
      <c r="AB2179" s="3078"/>
      <c r="AC2179" s="2587"/>
      <c r="AD2179" s="3494"/>
      <c r="AE2179" s="174"/>
      <c r="AF2179" s="174"/>
      <c r="AG2179" s="174"/>
      <c r="AH2179" s="174"/>
      <c r="AI2179" s="174"/>
      <c r="AJ2179" s="174"/>
      <c r="AK2179" s="174"/>
      <c r="AL2179" s="174"/>
      <c r="AM2179" s="174"/>
      <c r="AN2179" s="174"/>
      <c r="AO2179" s="174"/>
      <c r="AP2179" s="174"/>
      <c r="AQ2179" s="174"/>
      <c r="AR2179" s="174"/>
      <c r="AS2179" s="174"/>
      <c r="AT2179" s="174"/>
      <c r="AU2179" s="174"/>
      <c r="AV2179" s="174"/>
      <c r="AW2179" s="174"/>
      <c r="AX2179" s="174"/>
      <c r="AY2179" s="174"/>
      <c r="AZ2179" s="174"/>
      <c r="BA2179" s="174"/>
      <c r="BB2179" s="174"/>
      <c r="BC2179" s="174"/>
      <c r="BD2179" s="174"/>
      <c r="BE2179" s="174"/>
      <c r="BF2179" s="174"/>
      <c r="BG2179" s="174"/>
      <c r="BH2179" s="174"/>
      <c r="BI2179" s="174"/>
      <c r="BJ2179" s="174"/>
      <c r="BK2179" s="174"/>
      <c r="BL2179" s="174"/>
      <c r="BM2179" s="174"/>
      <c r="BN2179" s="174"/>
      <c r="BO2179" s="174"/>
      <c r="BP2179" s="174"/>
      <c r="BQ2179" s="174"/>
      <c r="BR2179" s="174"/>
      <c r="BS2179" s="174"/>
      <c r="BT2179" s="174"/>
      <c r="BU2179" s="174"/>
      <c r="BV2179" s="174"/>
      <c r="BW2179" s="174"/>
      <c r="BX2179" s="174"/>
      <c r="BY2179" s="174"/>
      <c r="BZ2179" s="174"/>
      <c r="CA2179" s="174"/>
      <c r="CB2179" s="174"/>
      <c r="CC2179" s="174"/>
      <c r="CD2179" s="174"/>
      <c r="CE2179" s="174"/>
      <c r="CF2179" s="174"/>
      <c r="CG2179" s="174"/>
      <c r="CH2179" s="174"/>
      <c r="CI2179" s="174"/>
      <c r="CJ2179" s="174"/>
      <c r="CK2179" s="174"/>
      <c r="CL2179" s="174"/>
      <c r="CM2179" s="174"/>
      <c r="CN2179" s="174"/>
      <c r="CO2179" s="174"/>
      <c r="CP2179" s="174"/>
      <c r="CQ2179" s="174"/>
      <c r="CR2179" s="174"/>
      <c r="CS2179" s="174"/>
      <c r="CT2179" s="174"/>
      <c r="CU2179" s="174"/>
      <c r="CV2179" s="174"/>
      <c r="CW2179" s="174"/>
      <c r="CX2179" s="174"/>
      <c r="CY2179" s="174"/>
      <c r="CZ2179" s="174"/>
      <c r="DA2179" s="174"/>
      <c r="DB2179" s="174"/>
      <c r="DC2179" s="174"/>
      <c r="DD2179" s="174"/>
      <c r="DE2179" s="174"/>
      <c r="DF2179" s="174"/>
      <c r="DG2179" s="174"/>
      <c r="DH2179" s="174"/>
      <c r="DI2179" s="174"/>
      <c r="DJ2179" s="174"/>
      <c r="DK2179" s="174"/>
      <c r="DL2179" s="174"/>
      <c r="DM2179" s="174"/>
      <c r="DN2179" s="174"/>
      <c r="DO2179" s="174"/>
      <c r="DP2179" s="174"/>
      <c r="DQ2179" s="174"/>
      <c r="DR2179" s="174"/>
      <c r="DS2179" s="174"/>
      <c r="DT2179" s="174"/>
      <c r="DU2179" s="174"/>
      <c r="DV2179" s="174"/>
      <c r="DW2179" s="174"/>
      <c r="DX2179" s="174"/>
      <c r="DY2179" s="174"/>
      <c r="DZ2179" s="174"/>
      <c r="EA2179" s="174"/>
      <c r="EB2179" s="174"/>
      <c r="EC2179" s="174"/>
      <c r="ED2179" s="174"/>
      <c r="EE2179" s="174"/>
      <c r="EF2179" s="174"/>
      <c r="EG2179" s="174"/>
      <c r="EH2179" s="174"/>
      <c r="EI2179" s="174"/>
      <c r="EJ2179" s="174"/>
      <c r="EK2179" s="174"/>
      <c r="EL2179" s="174"/>
      <c r="EM2179" s="174"/>
      <c r="EN2179" s="174"/>
      <c r="EO2179" s="174"/>
      <c r="EP2179" s="174"/>
      <c r="EQ2179" s="174"/>
      <c r="ER2179" s="174"/>
      <c r="ES2179" s="174"/>
      <c r="ET2179" s="174"/>
      <c r="EU2179" s="174"/>
      <c r="EV2179" s="174"/>
      <c r="EW2179" s="174"/>
      <c r="EX2179" s="174"/>
      <c r="EY2179" s="174"/>
      <c r="EZ2179" s="174"/>
      <c r="FA2179" s="174"/>
      <c r="FB2179" s="174"/>
      <c r="FC2179" s="174"/>
      <c r="FD2179" s="174"/>
      <c r="FE2179" s="174"/>
      <c r="FF2179" s="174"/>
      <c r="FG2179" s="174"/>
      <c r="FH2179" s="174"/>
      <c r="FI2179" s="174"/>
      <c r="FJ2179" s="174"/>
      <c r="FK2179" s="174"/>
      <c r="FL2179" s="174"/>
      <c r="FM2179" s="174"/>
      <c r="FN2179" s="174"/>
      <c r="FO2179" s="174"/>
      <c r="FP2179" s="174"/>
      <c r="FQ2179" s="174"/>
      <c r="FR2179" s="174"/>
      <c r="FS2179" s="174"/>
      <c r="FT2179" s="174"/>
      <c r="FU2179" s="174"/>
      <c r="FV2179" s="174"/>
      <c r="FW2179" s="174"/>
      <c r="FX2179" s="174"/>
      <c r="FY2179" s="174"/>
      <c r="FZ2179" s="174"/>
      <c r="GA2179" s="174"/>
      <c r="GB2179" s="174"/>
      <c r="GC2179" s="174"/>
      <c r="GD2179" s="174"/>
      <c r="GE2179" s="174"/>
      <c r="GF2179" s="174"/>
      <c r="GG2179" s="174"/>
      <c r="GH2179" s="174"/>
      <c r="GI2179" s="174"/>
      <c r="GJ2179" s="174"/>
      <c r="GK2179" s="174"/>
      <c r="GL2179" s="174"/>
      <c r="GM2179" s="174"/>
      <c r="GN2179" s="174"/>
      <c r="GO2179" s="174"/>
      <c r="GP2179" s="174"/>
      <c r="GQ2179" s="174"/>
      <c r="GR2179" s="174"/>
      <c r="GS2179" s="174"/>
      <c r="GT2179" s="174"/>
      <c r="GU2179" s="174"/>
      <c r="GV2179" s="174"/>
      <c r="GW2179" s="174"/>
      <c r="GX2179" s="174"/>
      <c r="GY2179" s="174"/>
      <c r="GZ2179" s="174"/>
      <c r="HA2179" s="174"/>
      <c r="HB2179" s="174"/>
      <c r="HC2179" s="174"/>
      <c r="HD2179" s="174"/>
      <c r="HE2179" s="174"/>
      <c r="HF2179" s="174"/>
      <c r="HG2179" s="174"/>
      <c r="HH2179" s="174"/>
      <c r="HI2179" s="174"/>
      <c r="HJ2179" s="174"/>
      <c r="HK2179" s="174"/>
      <c r="HL2179" s="174"/>
      <c r="HM2179" s="174"/>
      <c r="HN2179" s="174"/>
      <c r="HO2179" s="174"/>
      <c r="HP2179" s="174"/>
      <c r="HQ2179" s="174"/>
      <c r="HR2179" s="174"/>
      <c r="HS2179" s="174"/>
      <c r="HT2179" s="174"/>
      <c r="HU2179" s="174"/>
      <c r="HV2179" s="174"/>
      <c r="HW2179" s="174"/>
      <c r="HX2179" s="174"/>
      <c r="HY2179" s="174"/>
      <c r="HZ2179" s="174"/>
      <c r="IA2179" s="174"/>
      <c r="IB2179" s="174"/>
      <c r="IC2179" s="174"/>
      <c r="ID2179" s="174"/>
      <c r="IE2179" s="174"/>
      <c r="IF2179" s="174"/>
      <c r="IG2179" s="174"/>
      <c r="IH2179" s="174"/>
      <c r="II2179" s="174"/>
      <c r="IJ2179" s="174"/>
      <c r="IK2179" s="174"/>
      <c r="IL2179" s="174"/>
      <c r="IM2179" s="174"/>
      <c r="IN2179" s="174"/>
      <c r="IO2179" s="174"/>
      <c r="IP2179" s="174"/>
      <c r="IQ2179" s="174"/>
      <c r="IR2179" s="174"/>
      <c r="IS2179" s="174"/>
      <c r="IT2179" s="174"/>
      <c r="IU2179" s="174"/>
      <c r="IV2179" s="174"/>
      <c r="IW2179" s="174"/>
      <c r="IX2179" s="174"/>
      <c r="IY2179" s="174"/>
      <c r="IZ2179" s="174"/>
      <c r="JA2179" s="174"/>
    </row>
    <row r="2180" spans="1:261" s="1031" customFormat="1" ht="72" x14ac:dyDescent="0.25">
      <c r="A2180" s="297"/>
      <c r="B2180" s="297">
        <v>1</v>
      </c>
      <c r="C2180" s="701" t="s">
        <v>368</v>
      </c>
      <c r="D2180" s="2393"/>
      <c r="E2180" s="374"/>
      <c r="F2180" s="2197">
        <f t="shared" si="835"/>
        <v>0</v>
      </c>
      <c r="G2180" s="2196">
        <f t="shared" si="835"/>
        <v>0</v>
      </c>
      <c r="H2180" s="2196">
        <f t="shared" si="835"/>
        <v>0</v>
      </c>
      <c r="I2180" s="2375">
        <f t="shared" si="835"/>
        <v>0</v>
      </c>
      <c r="J2180" s="2991"/>
      <c r="K2180" s="2991"/>
      <c r="L2180" s="2992"/>
      <c r="M2180" s="2992"/>
      <c r="N2180" s="2992"/>
      <c r="O2180" s="2992"/>
      <c r="P2180" s="2992"/>
      <c r="Q2180" s="2992"/>
      <c r="R2180" s="3288">
        <f t="shared" ref="R2180:Z2180" si="853">R2099</f>
        <v>0</v>
      </c>
      <c r="S2180" s="3288">
        <f t="shared" si="853"/>
        <v>0</v>
      </c>
      <c r="T2180" s="3288">
        <f t="shared" si="853"/>
        <v>0</v>
      </c>
      <c r="U2180" s="3289">
        <f t="shared" si="853"/>
        <v>0</v>
      </c>
      <c r="V2180" s="3288">
        <f t="shared" si="853"/>
        <v>0</v>
      </c>
      <c r="W2180" s="3288">
        <f t="shared" si="853"/>
        <v>0</v>
      </c>
      <c r="X2180" s="3288">
        <f t="shared" si="853"/>
        <v>0</v>
      </c>
      <c r="Y2180" s="3288">
        <f t="shared" si="853"/>
        <v>0</v>
      </c>
      <c r="Z2180" s="3288">
        <f t="shared" si="853"/>
        <v>0</v>
      </c>
      <c r="AA2180" s="1120">
        <f t="shared" ref="AA2180" si="854">AA2111</f>
        <v>0</v>
      </c>
      <c r="AB2180" s="3078">
        <f>AB2099</f>
        <v>0</v>
      </c>
      <c r="AC2180" s="2587"/>
      <c r="AD2180" s="3494"/>
      <c r="AE2180" s="174"/>
      <c r="AF2180" s="174"/>
      <c r="AG2180" s="174"/>
      <c r="AH2180" s="174"/>
      <c r="AI2180" s="174"/>
      <c r="AJ2180" s="174"/>
      <c r="AK2180" s="174"/>
      <c r="AL2180" s="174"/>
      <c r="AM2180" s="174"/>
      <c r="AN2180" s="174"/>
      <c r="AO2180" s="174"/>
      <c r="AP2180" s="174"/>
      <c r="AQ2180" s="174"/>
      <c r="AR2180" s="174"/>
      <c r="AS2180" s="174"/>
      <c r="AT2180" s="174"/>
      <c r="AU2180" s="174"/>
      <c r="AV2180" s="174"/>
      <c r="AW2180" s="174"/>
      <c r="AX2180" s="174"/>
      <c r="AY2180" s="174"/>
      <c r="AZ2180" s="174"/>
      <c r="BA2180" s="174"/>
      <c r="BB2180" s="174"/>
      <c r="BC2180" s="174"/>
      <c r="BD2180" s="174"/>
      <c r="BE2180" s="174"/>
      <c r="BF2180" s="174"/>
      <c r="BG2180" s="174"/>
      <c r="BH2180" s="174"/>
      <c r="BI2180" s="174"/>
      <c r="BJ2180" s="174"/>
      <c r="BK2180" s="174"/>
      <c r="BL2180" s="174"/>
      <c r="BM2180" s="174"/>
      <c r="BN2180" s="174"/>
      <c r="BO2180" s="174"/>
      <c r="BP2180" s="174"/>
      <c r="BQ2180" s="174"/>
      <c r="BR2180" s="174"/>
      <c r="BS2180" s="174"/>
      <c r="BT2180" s="174"/>
      <c r="BU2180" s="174"/>
      <c r="BV2180" s="174"/>
      <c r="BW2180" s="174"/>
      <c r="BX2180" s="174"/>
      <c r="BY2180" s="174"/>
      <c r="BZ2180" s="174"/>
      <c r="CA2180" s="174"/>
      <c r="CB2180" s="174"/>
      <c r="CC2180" s="174"/>
      <c r="CD2180" s="174"/>
      <c r="CE2180" s="174"/>
      <c r="CF2180" s="174"/>
      <c r="CG2180" s="174"/>
      <c r="CH2180" s="174"/>
      <c r="CI2180" s="174"/>
      <c r="CJ2180" s="174"/>
      <c r="CK2180" s="174"/>
      <c r="CL2180" s="174"/>
      <c r="CM2180" s="174"/>
      <c r="CN2180" s="174"/>
      <c r="CO2180" s="174"/>
      <c r="CP2180" s="174"/>
      <c r="CQ2180" s="174"/>
      <c r="CR2180" s="174"/>
      <c r="CS2180" s="174"/>
      <c r="CT2180" s="174"/>
      <c r="CU2180" s="174"/>
      <c r="CV2180" s="174"/>
      <c r="CW2180" s="174"/>
      <c r="CX2180" s="174"/>
      <c r="CY2180" s="174"/>
      <c r="CZ2180" s="174"/>
      <c r="DA2180" s="174"/>
      <c r="DB2180" s="174"/>
      <c r="DC2180" s="174"/>
      <c r="DD2180" s="174"/>
      <c r="DE2180" s="174"/>
      <c r="DF2180" s="174"/>
      <c r="DG2180" s="174"/>
      <c r="DH2180" s="174"/>
      <c r="DI2180" s="174"/>
      <c r="DJ2180" s="174"/>
      <c r="DK2180" s="174"/>
      <c r="DL2180" s="174"/>
      <c r="DM2180" s="174"/>
      <c r="DN2180" s="174"/>
      <c r="DO2180" s="174"/>
      <c r="DP2180" s="174"/>
      <c r="DQ2180" s="174"/>
      <c r="DR2180" s="174"/>
      <c r="DS2180" s="174"/>
      <c r="DT2180" s="174"/>
      <c r="DU2180" s="174"/>
      <c r="DV2180" s="174"/>
      <c r="DW2180" s="174"/>
      <c r="DX2180" s="174"/>
      <c r="DY2180" s="174"/>
      <c r="DZ2180" s="174"/>
      <c r="EA2180" s="174"/>
      <c r="EB2180" s="174"/>
      <c r="EC2180" s="174"/>
      <c r="ED2180" s="174"/>
      <c r="EE2180" s="174"/>
      <c r="EF2180" s="174"/>
      <c r="EG2180" s="174"/>
      <c r="EH2180" s="174"/>
      <c r="EI2180" s="174"/>
      <c r="EJ2180" s="174"/>
      <c r="EK2180" s="174"/>
      <c r="EL2180" s="174"/>
      <c r="EM2180" s="174"/>
      <c r="EN2180" s="174"/>
      <c r="EO2180" s="174"/>
      <c r="EP2180" s="174"/>
      <c r="EQ2180" s="174"/>
      <c r="ER2180" s="174"/>
      <c r="ES2180" s="174"/>
      <c r="ET2180" s="174"/>
      <c r="EU2180" s="174"/>
      <c r="EV2180" s="174"/>
      <c r="EW2180" s="174"/>
      <c r="EX2180" s="174"/>
      <c r="EY2180" s="174"/>
      <c r="EZ2180" s="174"/>
      <c r="FA2180" s="174"/>
      <c r="FB2180" s="174"/>
      <c r="FC2180" s="174"/>
      <c r="FD2180" s="174"/>
      <c r="FE2180" s="174"/>
      <c r="FF2180" s="174"/>
      <c r="FG2180" s="174"/>
      <c r="FH2180" s="174"/>
      <c r="FI2180" s="174"/>
      <c r="FJ2180" s="174"/>
      <c r="FK2180" s="174"/>
      <c r="FL2180" s="174"/>
      <c r="FM2180" s="174"/>
      <c r="FN2180" s="174"/>
      <c r="FO2180" s="174"/>
      <c r="FP2180" s="174"/>
      <c r="FQ2180" s="174"/>
      <c r="FR2180" s="174"/>
      <c r="FS2180" s="174"/>
      <c r="FT2180" s="174"/>
      <c r="FU2180" s="174"/>
      <c r="FV2180" s="174"/>
      <c r="FW2180" s="174"/>
      <c r="FX2180" s="174"/>
      <c r="FY2180" s="174"/>
      <c r="FZ2180" s="174"/>
      <c r="GA2180" s="174"/>
      <c r="GB2180" s="174"/>
      <c r="GC2180" s="174"/>
      <c r="GD2180" s="174"/>
      <c r="GE2180" s="174"/>
      <c r="GF2180" s="174"/>
      <c r="GG2180" s="174"/>
      <c r="GH2180" s="174"/>
      <c r="GI2180" s="174"/>
      <c r="GJ2180" s="174"/>
      <c r="GK2180" s="174"/>
      <c r="GL2180" s="174"/>
      <c r="GM2180" s="174"/>
      <c r="GN2180" s="174"/>
      <c r="GO2180" s="174"/>
      <c r="GP2180" s="174"/>
      <c r="GQ2180" s="174"/>
      <c r="GR2180" s="174"/>
      <c r="GS2180" s="174"/>
      <c r="GT2180" s="174"/>
      <c r="GU2180" s="174"/>
      <c r="GV2180" s="174"/>
      <c r="GW2180" s="174"/>
      <c r="GX2180" s="174"/>
      <c r="GY2180" s="174"/>
      <c r="GZ2180" s="174"/>
      <c r="HA2180" s="174"/>
      <c r="HB2180" s="174"/>
      <c r="HC2180" s="174"/>
      <c r="HD2180" s="174"/>
      <c r="HE2180" s="174"/>
      <c r="HF2180" s="174"/>
      <c r="HG2180" s="174"/>
      <c r="HH2180" s="174"/>
      <c r="HI2180" s="174"/>
      <c r="HJ2180" s="174"/>
      <c r="HK2180" s="174"/>
      <c r="HL2180" s="174"/>
      <c r="HM2180" s="174"/>
      <c r="HN2180" s="174"/>
      <c r="HO2180" s="174"/>
      <c r="HP2180" s="174"/>
      <c r="HQ2180" s="174"/>
      <c r="HR2180" s="174"/>
      <c r="HS2180" s="174"/>
      <c r="HT2180" s="174"/>
      <c r="HU2180" s="174"/>
      <c r="HV2180" s="174"/>
      <c r="HW2180" s="174"/>
      <c r="HX2180" s="174"/>
      <c r="HY2180" s="174"/>
      <c r="HZ2180" s="174"/>
      <c r="IA2180" s="174"/>
      <c r="IB2180" s="174"/>
      <c r="IC2180" s="174"/>
      <c r="ID2180" s="174"/>
      <c r="IE2180" s="174"/>
      <c r="IF2180" s="174"/>
      <c r="IG2180" s="174"/>
      <c r="IH2180" s="174"/>
      <c r="II2180" s="174"/>
      <c r="IJ2180" s="174"/>
      <c r="IK2180" s="174"/>
      <c r="IL2180" s="174"/>
      <c r="IM2180" s="174"/>
      <c r="IN2180" s="174"/>
      <c r="IO2180" s="174"/>
      <c r="IP2180" s="174"/>
      <c r="IQ2180" s="174"/>
      <c r="IR2180" s="174"/>
      <c r="IS2180" s="174"/>
      <c r="IT2180" s="174"/>
      <c r="IU2180" s="174"/>
      <c r="IV2180" s="174"/>
      <c r="IW2180" s="174"/>
      <c r="IX2180" s="174"/>
      <c r="IY2180" s="174"/>
      <c r="IZ2180" s="174"/>
      <c r="JA2180" s="174"/>
    </row>
    <row r="2181" spans="1:261" s="1031" customFormat="1" x14ac:dyDescent="0.25">
      <c r="A2181" s="297"/>
      <c r="B2181" s="297">
        <v>1</v>
      </c>
      <c r="C2181" s="701" t="s">
        <v>235</v>
      </c>
      <c r="D2181" s="237"/>
      <c r="E2181" s="238"/>
      <c r="F2181" s="2194">
        <f t="shared" si="835"/>
        <v>575</v>
      </c>
      <c r="G2181" s="912">
        <f t="shared" si="835"/>
        <v>47.916666666666671</v>
      </c>
      <c r="H2181" s="912">
        <f t="shared" si="835"/>
        <v>36</v>
      </c>
      <c r="I2181" s="2375">
        <f t="shared" si="835"/>
        <v>75.130434782608688</v>
      </c>
      <c r="J2181" s="2991"/>
      <c r="K2181" s="2991"/>
      <c r="L2181" s="2992"/>
      <c r="M2181" s="2992"/>
      <c r="N2181" s="2992"/>
      <c r="O2181" s="2992"/>
      <c r="P2181" s="2992"/>
      <c r="Q2181" s="2992"/>
      <c r="R2181" s="3288">
        <f t="shared" ref="R2181:AA2181" si="855">R2112</f>
        <v>696.87149999999997</v>
      </c>
      <c r="S2181" s="3288">
        <f t="shared" si="855"/>
        <v>58.072624999999995</v>
      </c>
      <c r="T2181" s="3288">
        <f t="shared" si="855"/>
        <v>46.696710000000003</v>
      </c>
      <c r="U2181" s="3289">
        <f t="shared" si="855"/>
        <v>0</v>
      </c>
      <c r="V2181" s="3288">
        <f t="shared" si="855"/>
        <v>0</v>
      </c>
      <c r="W2181" s="3288">
        <f t="shared" si="855"/>
        <v>-11.375914999999992</v>
      </c>
      <c r="X2181" s="3290">
        <f t="shared" si="855"/>
        <v>0</v>
      </c>
      <c r="Y2181" s="3290">
        <f t="shared" si="855"/>
        <v>0</v>
      </c>
      <c r="Z2181" s="3288">
        <f t="shared" si="855"/>
        <v>46.696710000000003</v>
      </c>
      <c r="AA2181" s="1116">
        <f t="shared" si="855"/>
        <v>0</v>
      </c>
      <c r="AB2181" s="3078">
        <f>AB2112</f>
        <v>0</v>
      </c>
      <c r="AC2181" s="2587"/>
      <c r="AD2181" s="3494"/>
      <c r="AE2181" s="174"/>
      <c r="AF2181" s="174"/>
      <c r="AG2181" s="174"/>
      <c r="AH2181" s="174"/>
      <c r="AI2181" s="174"/>
      <c r="AJ2181" s="174"/>
      <c r="AK2181" s="174"/>
      <c r="AL2181" s="174"/>
      <c r="AM2181" s="174"/>
      <c r="AN2181" s="174"/>
      <c r="AO2181" s="174"/>
      <c r="AP2181" s="174"/>
      <c r="AQ2181" s="174"/>
      <c r="AR2181" s="174"/>
      <c r="AS2181" s="174"/>
      <c r="AT2181" s="174"/>
      <c r="AU2181" s="174"/>
      <c r="AV2181" s="174"/>
      <c r="AW2181" s="174"/>
      <c r="AX2181" s="174"/>
      <c r="AY2181" s="174"/>
      <c r="AZ2181" s="174"/>
      <c r="BA2181" s="174"/>
      <c r="BB2181" s="174"/>
      <c r="BC2181" s="174"/>
      <c r="BD2181" s="174"/>
      <c r="BE2181" s="174"/>
      <c r="BF2181" s="174"/>
      <c r="BG2181" s="174"/>
      <c r="BH2181" s="174"/>
      <c r="BI2181" s="174"/>
      <c r="BJ2181" s="174"/>
      <c r="BK2181" s="174"/>
      <c r="BL2181" s="174"/>
      <c r="BM2181" s="174"/>
      <c r="BN2181" s="174"/>
      <c r="BO2181" s="174"/>
      <c r="BP2181" s="174"/>
      <c r="BQ2181" s="174"/>
      <c r="BR2181" s="174"/>
      <c r="BS2181" s="174"/>
      <c r="BT2181" s="174"/>
      <c r="BU2181" s="174"/>
      <c r="BV2181" s="174"/>
      <c r="BW2181" s="174"/>
      <c r="BX2181" s="174"/>
      <c r="BY2181" s="174"/>
      <c r="BZ2181" s="174"/>
      <c r="CA2181" s="174"/>
      <c r="CB2181" s="174"/>
      <c r="CC2181" s="174"/>
      <c r="CD2181" s="174"/>
      <c r="CE2181" s="174"/>
      <c r="CF2181" s="174"/>
      <c r="CG2181" s="174"/>
      <c r="CH2181" s="174"/>
      <c r="CI2181" s="174"/>
      <c r="CJ2181" s="174"/>
      <c r="CK2181" s="174"/>
      <c r="CL2181" s="174"/>
      <c r="CM2181" s="174"/>
      <c r="CN2181" s="174"/>
      <c r="CO2181" s="174"/>
      <c r="CP2181" s="174"/>
      <c r="CQ2181" s="174"/>
      <c r="CR2181" s="174"/>
      <c r="CS2181" s="174"/>
      <c r="CT2181" s="174"/>
      <c r="CU2181" s="174"/>
      <c r="CV2181" s="174"/>
      <c r="CW2181" s="174"/>
      <c r="CX2181" s="174"/>
      <c r="CY2181" s="174"/>
      <c r="CZ2181" s="174"/>
      <c r="DA2181" s="174"/>
      <c r="DB2181" s="174"/>
      <c r="DC2181" s="174"/>
      <c r="DD2181" s="174"/>
      <c r="DE2181" s="174"/>
      <c r="DF2181" s="174"/>
      <c r="DG2181" s="174"/>
      <c r="DH2181" s="174"/>
      <c r="DI2181" s="174"/>
      <c r="DJ2181" s="174"/>
      <c r="DK2181" s="174"/>
      <c r="DL2181" s="174"/>
      <c r="DM2181" s="174"/>
      <c r="DN2181" s="174"/>
      <c r="DO2181" s="174"/>
      <c r="DP2181" s="174"/>
      <c r="DQ2181" s="174"/>
      <c r="DR2181" s="174"/>
      <c r="DS2181" s="174"/>
      <c r="DT2181" s="174"/>
      <c r="DU2181" s="174"/>
      <c r="DV2181" s="174"/>
      <c r="DW2181" s="174"/>
      <c r="DX2181" s="174"/>
      <c r="DY2181" s="174"/>
      <c r="DZ2181" s="174"/>
      <c r="EA2181" s="174"/>
      <c r="EB2181" s="174"/>
      <c r="EC2181" s="174"/>
      <c r="ED2181" s="174"/>
      <c r="EE2181" s="174"/>
      <c r="EF2181" s="174"/>
      <c r="EG2181" s="174"/>
      <c r="EH2181" s="174"/>
      <c r="EI2181" s="174"/>
      <c r="EJ2181" s="174"/>
      <c r="EK2181" s="174"/>
      <c r="EL2181" s="174"/>
      <c r="EM2181" s="174"/>
      <c r="EN2181" s="174"/>
      <c r="EO2181" s="174"/>
      <c r="EP2181" s="174"/>
      <c r="EQ2181" s="174"/>
      <c r="ER2181" s="174"/>
      <c r="ES2181" s="174"/>
      <c r="ET2181" s="174"/>
      <c r="EU2181" s="174"/>
      <c r="EV2181" s="174"/>
      <c r="EW2181" s="174"/>
      <c r="EX2181" s="174"/>
      <c r="EY2181" s="174"/>
      <c r="EZ2181" s="174"/>
      <c r="FA2181" s="174"/>
      <c r="FB2181" s="174"/>
      <c r="FC2181" s="174"/>
      <c r="FD2181" s="174"/>
      <c r="FE2181" s="174"/>
      <c r="FF2181" s="174"/>
      <c r="FG2181" s="174"/>
      <c r="FH2181" s="174"/>
      <c r="FI2181" s="174"/>
      <c r="FJ2181" s="174"/>
      <c r="FK2181" s="174"/>
      <c r="FL2181" s="174"/>
      <c r="FM2181" s="174"/>
      <c r="FN2181" s="174"/>
      <c r="FO2181" s="174"/>
      <c r="FP2181" s="174"/>
      <c r="FQ2181" s="174"/>
      <c r="FR2181" s="174"/>
      <c r="FS2181" s="174"/>
      <c r="FT2181" s="174"/>
      <c r="FU2181" s="174"/>
      <c r="FV2181" s="174"/>
      <c r="FW2181" s="174"/>
      <c r="FX2181" s="174"/>
      <c r="FY2181" s="174"/>
      <c r="FZ2181" s="174"/>
      <c r="GA2181" s="174"/>
      <c r="GB2181" s="174"/>
      <c r="GC2181" s="174"/>
      <c r="GD2181" s="174"/>
      <c r="GE2181" s="174"/>
      <c r="GF2181" s="174"/>
      <c r="GG2181" s="174"/>
      <c r="GH2181" s="174"/>
      <c r="GI2181" s="174"/>
      <c r="GJ2181" s="174"/>
      <c r="GK2181" s="174"/>
      <c r="GL2181" s="174"/>
      <c r="GM2181" s="174"/>
      <c r="GN2181" s="174"/>
      <c r="GO2181" s="174"/>
      <c r="GP2181" s="174"/>
      <c r="GQ2181" s="174"/>
      <c r="GR2181" s="174"/>
      <c r="GS2181" s="174"/>
      <c r="GT2181" s="174"/>
      <c r="GU2181" s="174"/>
      <c r="GV2181" s="174"/>
      <c r="GW2181" s="174"/>
      <c r="GX2181" s="174"/>
      <c r="GY2181" s="174"/>
      <c r="GZ2181" s="174"/>
      <c r="HA2181" s="174"/>
      <c r="HB2181" s="174"/>
      <c r="HC2181" s="174"/>
      <c r="HD2181" s="174"/>
      <c r="HE2181" s="174"/>
      <c r="HF2181" s="174"/>
      <c r="HG2181" s="174"/>
      <c r="HH2181" s="174"/>
      <c r="HI2181" s="174"/>
      <c r="HJ2181" s="174"/>
      <c r="HK2181" s="174"/>
      <c r="HL2181" s="174"/>
      <c r="HM2181" s="174"/>
      <c r="HN2181" s="174"/>
      <c r="HO2181" s="174"/>
      <c r="HP2181" s="174"/>
      <c r="HQ2181" s="174"/>
      <c r="HR2181" s="174"/>
      <c r="HS2181" s="174"/>
      <c r="HT2181" s="174"/>
      <c r="HU2181" s="174"/>
      <c r="HV2181" s="174"/>
      <c r="HW2181" s="174"/>
      <c r="HX2181" s="174"/>
      <c r="HY2181" s="174"/>
      <c r="HZ2181" s="174"/>
      <c r="IA2181" s="174"/>
      <c r="IB2181" s="174"/>
      <c r="IC2181" s="174"/>
      <c r="ID2181" s="174"/>
      <c r="IE2181" s="174"/>
      <c r="IF2181" s="174"/>
      <c r="IG2181" s="174"/>
      <c r="IH2181" s="174"/>
      <c r="II2181" s="174"/>
      <c r="IJ2181" s="174"/>
      <c r="IK2181" s="174"/>
      <c r="IL2181" s="174"/>
      <c r="IM2181" s="174"/>
      <c r="IN2181" s="174"/>
      <c r="IO2181" s="174"/>
      <c r="IP2181" s="174"/>
      <c r="IQ2181" s="174"/>
      <c r="IR2181" s="174"/>
      <c r="IS2181" s="174"/>
      <c r="IT2181" s="174"/>
      <c r="IU2181" s="174"/>
      <c r="IV2181" s="174"/>
      <c r="IW2181" s="174"/>
      <c r="IX2181" s="174"/>
      <c r="IY2181" s="174"/>
      <c r="IZ2181" s="174"/>
      <c r="JA2181" s="174"/>
    </row>
    <row r="2182" spans="1:261" s="1031" customFormat="1" ht="29.25" x14ac:dyDescent="0.25">
      <c r="A2182" s="297"/>
      <c r="B2182" s="297">
        <v>1</v>
      </c>
      <c r="C2182" s="711" t="s">
        <v>281</v>
      </c>
      <c r="D2182" s="238"/>
      <c r="E2182" s="238"/>
      <c r="F2182" s="2197">
        <f t="shared" ref="F2182:I2186" si="856">F2116</f>
        <v>50509</v>
      </c>
      <c r="G2182" s="2196">
        <f t="shared" si="856"/>
        <v>4209.083333333333</v>
      </c>
      <c r="H2182" s="2196">
        <f t="shared" si="856"/>
        <v>2227.7725</v>
      </c>
      <c r="I2182" s="2375">
        <f t="shared" si="856"/>
        <v>52.927735651072098</v>
      </c>
      <c r="J2182" s="2991"/>
      <c r="K2182" s="2991"/>
      <c r="L2182" s="2992"/>
      <c r="M2182" s="2992"/>
      <c r="N2182" s="2992"/>
      <c r="O2182" s="2992"/>
      <c r="P2182" s="2992"/>
      <c r="Q2182" s="2992"/>
      <c r="R2182" s="3288"/>
      <c r="S2182" s="3288"/>
      <c r="T2182" s="3288"/>
      <c r="U2182" s="3289"/>
      <c r="V2182" s="3288"/>
      <c r="W2182" s="3288"/>
      <c r="X2182" s="3290"/>
      <c r="Y2182" s="3290"/>
      <c r="Z2182" s="3288"/>
      <c r="AA2182" s="1120">
        <f t="shared" ref="AA2182" si="857">AA2116</f>
        <v>0</v>
      </c>
      <c r="AB2182" s="3078"/>
      <c r="AC2182" s="2587"/>
      <c r="AD2182" s="3494"/>
      <c r="AE2182" s="174"/>
      <c r="AF2182" s="174"/>
      <c r="AG2182" s="174"/>
      <c r="AH2182" s="174"/>
      <c r="AI2182" s="174"/>
      <c r="AJ2182" s="174"/>
      <c r="AK2182" s="174"/>
      <c r="AL2182" s="174"/>
      <c r="AM2182" s="174"/>
      <c r="AN2182" s="174"/>
      <c r="AO2182" s="174"/>
      <c r="AP2182" s="174"/>
      <c r="AQ2182" s="174"/>
      <c r="AR2182" s="174"/>
      <c r="AS2182" s="174"/>
      <c r="AT2182" s="174"/>
      <c r="AU2182" s="174"/>
      <c r="AV2182" s="174"/>
      <c r="AW2182" s="174"/>
      <c r="AX2182" s="174"/>
      <c r="AY2182" s="174"/>
      <c r="AZ2182" s="174"/>
      <c r="BA2182" s="174"/>
      <c r="BB2182" s="174"/>
      <c r="BC2182" s="174"/>
      <c r="BD2182" s="174"/>
      <c r="BE2182" s="174"/>
      <c r="BF2182" s="174"/>
      <c r="BG2182" s="174"/>
      <c r="BH2182" s="174"/>
      <c r="BI2182" s="174"/>
      <c r="BJ2182" s="174"/>
      <c r="BK2182" s="174"/>
      <c r="BL2182" s="174"/>
      <c r="BM2182" s="174"/>
      <c r="BN2182" s="174"/>
      <c r="BO2182" s="174"/>
      <c r="BP2182" s="174"/>
      <c r="BQ2182" s="174"/>
      <c r="BR2182" s="174"/>
      <c r="BS2182" s="174"/>
      <c r="BT2182" s="174"/>
      <c r="BU2182" s="174"/>
      <c r="BV2182" s="174"/>
      <c r="BW2182" s="174"/>
      <c r="BX2182" s="174"/>
      <c r="BY2182" s="174"/>
      <c r="BZ2182" s="174"/>
      <c r="CA2182" s="174"/>
      <c r="CB2182" s="174"/>
      <c r="CC2182" s="174"/>
      <c r="CD2182" s="174"/>
      <c r="CE2182" s="174"/>
      <c r="CF2182" s="174"/>
      <c r="CG2182" s="174"/>
      <c r="CH2182" s="174"/>
      <c r="CI2182" s="174"/>
      <c r="CJ2182" s="174"/>
      <c r="CK2182" s="174"/>
      <c r="CL2182" s="174"/>
      <c r="CM2182" s="174"/>
      <c r="CN2182" s="174"/>
      <c r="CO2182" s="174"/>
      <c r="CP2182" s="174"/>
      <c r="CQ2182" s="174"/>
      <c r="CR2182" s="174"/>
      <c r="CS2182" s="174"/>
      <c r="CT2182" s="174"/>
      <c r="CU2182" s="174"/>
      <c r="CV2182" s="174"/>
      <c r="CW2182" s="174"/>
      <c r="CX2182" s="174"/>
      <c r="CY2182" s="174"/>
      <c r="CZ2182" s="174"/>
      <c r="DA2182" s="174"/>
      <c r="DB2182" s="174"/>
      <c r="DC2182" s="174"/>
      <c r="DD2182" s="174"/>
      <c r="DE2182" s="174"/>
      <c r="DF2182" s="174"/>
      <c r="DG2182" s="174"/>
      <c r="DH2182" s="174"/>
      <c r="DI2182" s="174"/>
      <c r="DJ2182" s="174"/>
      <c r="DK2182" s="174"/>
      <c r="DL2182" s="174"/>
      <c r="DM2182" s="174"/>
      <c r="DN2182" s="174"/>
      <c r="DO2182" s="174"/>
      <c r="DP2182" s="174"/>
      <c r="DQ2182" s="174"/>
      <c r="DR2182" s="174"/>
      <c r="DS2182" s="174"/>
      <c r="DT2182" s="174"/>
      <c r="DU2182" s="174"/>
      <c r="DV2182" s="174"/>
      <c r="DW2182" s="174"/>
      <c r="DX2182" s="174"/>
      <c r="DY2182" s="174"/>
      <c r="DZ2182" s="174"/>
      <c r="EA2182" s="174"/>
      <c r="EB2182" s="174"/>
      <c r="EC2182" s="174"/>
      <c r="ED2182" s="174"/>
      <c r="EE2182" s="174"/>
      <c r="EF2182" s="174"/>
      <c r="EG2182" s="174"/>
      <c r="EH2182" s="174"/>
      <c r="EI2182" s="174"/>
      <c r="EJ2182" s="174"/>
      <c r="EK2182" s="174"/>
      <c r="EL2182" s="174"/>
      <c r="EM2182" s="174"/>
      <c r="EN2182" s="174"/>
      <c r="EO2182" s="174"/>
      <c r="EP2182" s="174"/>
      <c r="EQ2182" s="174"/>
      <c r="ER2182" s="174"/>
      <c r="ES2182" s="174"/>
      <c r="ET2182" s="174"/>
      <c r="EU2182" s="174"/>
      <c r="EV2182" s="174"/>
      <c r="EW2182" s="174"/>
      <c r="EX2182" s="174"/>
      <c r="EY2182" s="174"/>
      <c r="EZ2182" s="174"/>
      <c r="FA2182" s="174"/>
      <c r="FB2182" s="174"/>
      <c r="FC2182" s="174"/>
      <c r="FD2182" s="174"/>
      <c r="FE2182" s="174"/>
      <c r="FF2182" s="174"/>
      <c r="FG2182" s="174"/>
      <c r="FH2182" s="174"/>
      <c r="FI2182" s="174"/>
      <c r="FJ2182" s="174"/>
      <c r="FK2182" s="174"/>
      <c r="FL2182" s="174"/>
      <c r="FM2182" s="174"/>
      <c r="FN2182" s="174"/>
      <c r="FO2182" s="174"/>
      <c r="FP2182" s="174"/>
      <c r="FQ2182" s="174"/>
      <c r="FR2182" s="174"/>
      <c r="FS2182" s="174"/>
      <c r="FT2182" s="174"/>
      <c r="FU2182" s="174"/>
      <c r="FV2182" s="174"/>
      <c r="FW2182" s="174"/>
      <c r="FX2182" s="174"/>
      <c r="FY2182" s="174"/>
      <c r="FZ2182" s="174"/>
      <c r="GA2182" s="174"/>
      <c r="GB2182" s="174"/>
      <c r="GC2182" s="174"/>
      <c r="GD2182" s="174"/>
      <c r="GE2182" s="174"/>
      <c r="GF2182" s="174"/>
      <c r="GG2182" s="174"/>
      <c r="GH2182" s="174"/>
      <c r="GI2182" s="174"/>
      <c r="GJ2182" s="174"/>
      <c r="GK2182" s="174"/>
      <c r="GL2182" s="174"/>
      <c r="GM2182" s="174"/>
      <c r="GN2182" s="174"/>
      <c r="GO2182" s="174"/>
      <c r="GP2182" s="174"/>
      <c r="GQ2182" s="174"/>
      <c r="GR2182" s="174"/>
      <c r="GS2182" s="174"/>
      <c r="GT2182" s="174"/>
      <c r="GU2182" s="174"/>
      <c r="GV2182" s="174"/>
      <c r="GW2182" s="174"/>
      <c r="GX2182" s="174"/>
      <c r="GY2182" s="174"/>
      <c r="GZ2182" s="174"/>
      <c r="HA2182" s="174"/>
      <c r="HB2182" s="174"/>
      <c r="HC2182" s="174"/>
      <c r="HD2182" s="174"/>
      <c r="HE2182" s="174"/>
      <c r="HF2182" s="174"/>
      <c r="HG2182" s="174"/>
      <c r="HH2182" s="174"/>
      <c r="HI2182" s="174"/>
      <c r="HJ2182" s="174"/>
      <c r="HK2182" s="174"/>
      <c r="HL2182" s="174"/>
      <c r="HM2182" s="174"/>
      <c r="HN2182" s="174"/>
      <c r="HO2182" s="174"/>
      <c r="HP2182" s="174"/>
      <c r="HQ2182" s="174"/>
      <c r="HR2182" s="174"/>
      <c r="HS2182" s="174"/>
      <c r="HT2182" s="174"/>
      <c r="HU2182" s="174"/>
      <c r="HV2182" s="174"/>
      <c r="HW2182" s="174"/>
      <c r="HX2182" s="174"/>
      <c r="HY2182" s="174"/>
      <c r="HZ2182" s="174"/>
      <c r="IA2182" s="174"/>
      <c r="IB2182" s="174"/>
      <c r="IC2182" s="174"/>
      <c r="ID2182" s="174"/>
      <c r="IE2182" s="174"/>
      <c r="IF2182" s="174"/>
      <c r="IG2182" s="174"/>
      <c r="IH2182" s="174"/>
      <c r="II2182" s="174"/>
      <c r="IJ2182" s="174"/>
      <c r="IK2182" s="174"/>
      <c r="IL2182" s="174"/>
      <c r="IM2182" s="174"/>
      <c r="IN2182" s="174"/>
      <c r="IO2182" s="174"/>
      <c r="IP2182" s="174"/>
      <c r="IQ2182" s="174"/>
      <c r="IR2182" s="174"/>
      <c r="IS2182" s="174"/>
      <c r="IT2182" s="174"/>
      <c r="IU2182" s="174"/>
      <c r="IV2182" s="174"/>
      <c r="IW2182" s="174"/>
      <c r="IX2182" s="174"/>
      <c r="IY2182" s="174"/>
      <c r="IZ2182" s="174"/>
      <c r="JA2182" s="174"/>
    </row>
    <row r="2183" spans="1:261" s="1031" customFormat="1" ht="43.5" x14ac:dyDescent="0.25">
      <c r="A2183" s="297"/>
      <c r="B2183" s="297">
        <v>1</v>
      </c>
      <c r="C2183" s="711" t="s">
        <v>310</v>
      </c>
      <c r="D2183" s="238"/>
      <c r="E2183" s="238"/>
      <c r="F2183" s="2197">
        <f t="shared" si="856"/>
        <v>10281</v>
      </c>
      <c r="G2183" s="2196">
        <f t="shared" si="856"/>
        <v>856.75</v>
      </c>
      <c r="H2183" s="2196">
        <f t="shared" si="856"/>
        <v>60</v>
      </c>
      <c r="I2183" s="2375">
        <f t="shared" si="856"/>
        <v>7.0032098044937268</v>
      </c>
      <c r="J2183" s="2991"/>
      <c r="K2183" s="2991"/>
      <c r="L2183" s="2992"/>
      <c r="M2183" s="2992"/>
      <c r="N2183" s="2992"/>
      <c r="O2183" s="2992"/>
      <c r="P2183" s="2992"/>
      <c r="Q2183" s="2992"/>
      <c r="R2183" s="3288"/>
      <c r="S2183" s="3288"/>
      <c r="T2183" s="3288"/>
      <c r="U2183" s="3289"/>
      <c r="V2183" s="3288"/>
      <c r="W2183" s="3288"/>
      <c r="X2183" s="3290"/>
      <c r="Y2183" s="3290"/>
      <c r="Z2183" s="3288"/>
      <c r="AA2183" s="1120">
        <f t="shared" ref="AA2183" si="858">AA2117</f>
        <v>0</v>
      </c>
      <c r="AB2183" s="3078"/>
      <c r="AC2183" s="2587"/>
      <c r="AD2183" s="3494"/>
      <c r="AE2183" s="174"/>
      <c r="AF2183" s="174"/>
      <c r="AG2183" s="174"/>
      <c r="AH2183" s="174"/>
      <c r="AI2183" s="174"/>
      <c r="AJ2183" s="174"/>
      <c r="AK2183" s="174"/>
      <c r="AL2183" s="174"/>
      <c r="AM2183" s="174"/>
      <c r="AN2183" s="174"/>
      <c r="AO2183" s="174"/>
      <c r="AP2183" s="174"/>
      <c r="AQ2183" s="174"/>
      <c r="AR2183" s="174"/>
      <c r="AS2183" s="174"/>
      <c r="AT2183" s="174"/>
      <c r="AU2183" s="174"/>
      <c r="AV2183" s="174"/>
      <c r="AW2183" s="174"/>
      <c r="AX2183" s="174"/>
      <c r="AY2183" s="174"/>
      <c r="AZ2183" s="174"/>
      <c r="BA2183" s="174"/>
      <c r="BB2183" s="174"/>
      <c r="BC2183" s="174"/>
      <c r="BD2183" s="174"/>
      <c r="BE2183" s="174"/>
      <c r="BF2183" s="174"/>
      <c r="BG2183" s="174"/>
      <c r="BH2183" s="174"/>
      <c r="BI2183" s="174"/>
      <c r="BJ2183" s="174"/>
      <c r="BK2183" s="174"/>
      <c r="BL2183" s="174"/>
      <c r="BM2183" s="174"/>
      <c r="BN2183" s="174"/>
      <c r="BO2183" s="174"/>
      <c r="BP2183" s="174"/>
      <c r="BQ2183" s="174"/>
      <c r="BR2183" s="174"/>
      <c r="BS2183" s="174"/>
      <c r="BT2183" s="174"/>
      <c r="BU2183" s="174"/>
      <c r="BV2183" s="174"/>
      <c r="BW2183" s="174"/>
      <c r="BX2183" s="174"/>
      <c r="BY2183" s="174"/>
      <c r="BZ2183" s="174"/>
      <c r="CA2183" s="174"/>
      <c r="CB2183" s="174"/>
      <c r="CC2183" s="174"/>
      <c r="CD2183" s="174"/>
      <c r="CE2183" s="174"/>
      <c r="CF2183" s="174"/>
      <c r="CG2183" s="174"/>
      <c r="CH2183" s="174"/>
      <c r="CI2183" s="174"/>
      <c r="CJ2183" s="174"/>
      <c r="CK2183" s="174"/>
      <c r="CL2183" s="174"/>
      <c r="CM2183" s="174"/>
      <c r="CN2183" s="174"/>
      <c r="CO2183" s="174"/>
      <c r="CP2183" s="174"/>
      <c r="CQ2183" s="174"/>
      <c r="CR2183" s="174"/>
      <c r="CS2183" s="174"/>
      <c r="CT2183" s="174"/>
      <c r="CU2183" s="174"/>
      <c r="CV2183" s="174"/>
      <c r="CW2183" s="174"/>
      <c r="CX2183" s="174"/>
      <c r="CY2183" s="174"/>
      <c r="CZ2183" s="174"/>
      <c r="DA2183" s="174"/>
      <c r="DB2183" s="174"/>
      <c r="DC2183" s="174"/>
      <c r="DD2183" s="174"/>
      <c r="DE2183" s="174"/>
      <c r="DF2183" s="174"/>
      <c r="DG2183" s="174"/>
      <c r="DH2183" s="174"/>
      <c r="DI2183" s="174"/>
      <c r="DJ2183" s="174"/>
      <c r="DK2183" s="174"/>
      <c r="DL2183" s="174"/>
      <c r="DM2183" s="174"/>
      <c r="DN2183" s="174"/>
      <c r="DO2183" s="174"/>
      <c r="DP2183" s="174"/>
      <c r="DQ2183" s="174"/>
      <c r="DR2183" s="174"/>
      <c r="DS2183" s="174"/>
      <c r="DT2183" s="174"/>
      <c r="DU2183" s="174"/>
      <c r="DV2183" s="174"/>
      <c r="DW2183" s="174"/>
      <c r="DX2183" s="174"/>
      <c r="DY2183" s="174"/>
      <c r="DZ2183" s="174"/>
      <c r="EA2183" s="174"/>
      <c r="EB2183" s="174"/>
      <c r="EC2183" s="174"/>
      <c r="ED2183" s="174"/>
      <c r="EE2183" s="174"/>
      <c r="EF2183" s="174"/>
      <c r="EG2183" s="174"/>
      <c r="EH2183" s="174"/>
      <c r="EI2183" s="174"/>
      <c r="EJ2183" s="174"/>
      <c r="EK2183" s="174"/>
      <c r="EL2183" s="174"/>
      <c r="EM2183" s="174"/>
      <c r="EN2183" s="174"/>
      <c r="EO2183" s="174"/>
      <c r="EP2183" s="174"/>
      <c r="EQ2183" s="174"/>
      <c r="ER2183" s="174"/>
      <c r="ES2183" s="174"/>
      <c r="ET2183" s="174"/>
      <c r="EU2183" s="174"/>
      <c r="EV2183" s="174"/>
      <c r="EW2183" s="174"/>
      <c r="EX2183" s="174"/>
      <c r="EY2183" s="174"/>
      <c r="EZ2183" s="174"/>
      <c r="FA2183" s="174"/>
      <c r="FB2183" s="174"/>
      <c r="FC2183" s="174"/>
      <c r="FD2183" s="174"/>
      <c r="FE2183" s="174"/>
      <c r="FF2183" s="174"/>
      <c r="FG2183" s="174"/>
      <c r="FH2183" s="174"/>
      <c r="FI2183" s="174"/>
      <c r="FJ2183" s="174"/>
      <c r="FK2183" s="174"/>
      <c r="FL2183" s="174"/>
      <c r="FM2183" s="174"/>
      <c r="FN2183" s="174"/>
      <c r="FO2183" s="174"/>
      <c r="FP2183" s="174"/>
      <c r="FQ2183" s="174"/>
      <c r="FR2183" s="174"/>
      <c r="FS2183" s="174"/>
      <c r="FT2183" s="174"/>
      <c r="FU2183" s="174"/>
      <c r="FV2183" s="174"/>
      <c r="FW2183" s="174"/>
      <c r="FX2183" s="174"/>
      <c r="FY2183" s="174"/>
      <c r="FZ2183" s="174"/>
      <c r="GA2183" s="174"/>
      <c r="GB2183" s="174"/>
      <c r="GC2183" s="174"/>
      <c r="GD2183" s="174"/>
      <c r="GE2183" s="174"/>
      <c r="GF2183" s="174"/>
      <c r="GG2183" s="174"/>
      <c r="GH2183" s="174"/>
      <c r="GI2183" s="174"/>
      <c r="GJ2183" s="174"/>
      <c r="GK2183" s="174"/>
      <c r="GL2183" s="174"/>
      <c r="GM2183" s="174"/>
      <c r="GN2183" s="174"/>
      <c r="GO2183" s="174"/>
      <c r="GP2183" s="174"/>
      <c r="GQ2183" s="174"/>
      <c r="GR2183" s="174"/>
      <c r="GS2183" s="174"/>
      <c r="GT2183" s="174"/>
      <c r="GU2183" s="174"/>
      <c r="GV2183" s="174"/>
      <c r="GW2183" s="174"/>
      <c r="GX2183" s="174"/>
      <c r="GY2183" s="174"/>
      <c r="GZ2183" s="174"/>
      <c r="HA2183" s="174"/>
      <c r="HB2183" s="174"/>
      <c r="HC2183" s="174"/>
      <c r="HD2183" s="174"/>
      <c r="HE2183" s="174"/>
      <c r="HF2183" s="174"/>
      <c r="HG2183" s="174"/>
      <c r="HH2183" s="174"/>
      <c r="HI2183" s="174"/>
      <c r="HJ2183" s="174"/>
      <c r="HK2183" s="174"/>
      <c r="HL2183" s="174"/>
      <c r="HM2183" s="174"/>
      <c r="HN2183" s="174"/>
      <c r="HO2183" s="174"/>
      <c r="HP2183" s="174"/>
      <c r="HQ2183" s="174"/>
      <c r="HR2183" s="174"/>
      <c r="HS2183" s="174"/>
      <c r="HT2183" s="174"/>
      <c r="HU2183" s="174"/>
      <c r="HV2183" s="174"/>
      <c r="HW2183" s="174"/>
      <c r="HX2183" s="174"/>
      <c r="HY2183" s="174"/>
      <c r="HZ2183" s="174"/>
      <c r="IA2183" s="174"/>
      <c r="IB2183" s="174"/>
      <c r="IC2183" s="174"/>
      <c r="ID2183" s="174"/>
      <c r="IE2183" s="174"/>
      <c r="IF2183" s="174"/>
      <c r="IG2183" s="174"/>
      <c r="IH2183" s="174"/>
      <c r="II2183" s="174"/>
      <c r="IJ2183" s="174"/>
      <c r="IK2183" s="174"/>
      <c r="IL2183" s="174"/>
      <c r="IM2183" s="174"/>
      <c r="IN2183" s="174"/>
      <c r="IO2183" s="174"/>
      <c r="IP2183" s="174"/>
      <c r="IQ2183" s="174"/>
      <c r="IR2183" s="174"/>
      <c r="IS2183" s="174"/>
      <c r="IT2183" s="174"/>
      <c r="IU2183" s="174"/>
      <c r="IV2183" s="174"/>
      <c r="IW2183" s="174"/>
      <c r="IX2183" s="174"/>
      <c r="IY2183" s="174"/>
      <c r="IZ2183" s="174"/>
      <c r="JA2183" s="174"/>
    </row>
    <row r="2184" spans="1:261" s="1031" customFormat="1" ht="29.25" x14ac:dyDescent="0.25">
      <c r="A2184" s="297"/>
      <c r="B2184" s="297">
        <v>1</v>
      </c>
      <c r="C2184" s="711" t="s">
        <v>282</v>
      </c>
      <c r="D2184" s="238"/>
      <c r="E2184" s="238"/>
      <c r="F2184" s="2197">
        <f t="shared" si="856"/>
        <v>19950.723404255317</v>
      </c>
      <c r="G2184" s="2196">
        <f t="shared" si="856"/>
        <v>1662.5602836879432</v>
      </c>
      <c r="H2184" s="2196">
        <f t="shared" si="856"/>
        <v>1043.0648936170212</v>
      </c>
      <c r="I2184" s="2375">
        <f t="shared" si="856"/>
        <v>62.738470529517407</v>
      </c>
      <c r="J2184" s="2991"/>
      <c r="K2184" s="2991"/>
      <c r="L2184" s="2992"/>
      <c r="M2184" s="2992"/>
      <c r="N2184" s="2992"/>
      <c r="O2184" s="2992"/>
      <c r="P2184" s="2992"/>
      <c r="Q2184" s="2992"/>
      <c r="R2184" s="3288"/>
      <c r="S2184" s="3288"/>
      <c r="T2184" s="3288"/>
      <c r="U2184" s="3289"/>
      <c r="V2184" s="3288"/>
      <c r="W2184" s="3288"/>
      <c r="X2184" s="3290"/>
      <c r="Y2184" s="3290"/>
      <c r="Z2184" s="3288"/>
      <c r="AA2184" s="1120">
        <f t="shared" ref="AA2184" si="859">AA2118</f>
        <v>0</v>
      </c>
      <c r="AB2184" s="3078"/>
      <c r="AC2184" s="2587"/>
      <c r="AD2184" s="3494"/>
      <c r="AE2184" s="174"/>
      <c r="AF2184" s="174"/>
      <c r="AG2184" s="174"/>
      <c r="AH2184" s="174"/>
      <c r="AI2184" s="174"/>
      <c r="AJ2184" s="174"/>
      <c r="AK2184" s="174"/>
      <c r="AL2184" s="174"/>
      <c r="AM2184" s="174"/>
      <c r="AN2184" s="174"/>
      <c r="AO2184" s="174"/>
      <c r="AP2184" s="174"/>
      <c r="AQ2184" s="174"/>
      <c r="AR2184" s="174"/>
      <c r="AS2184" s="174"/>
      <c r="AT2184" s="174"/>
      <c r="AU2184" s="174"/>
      <c r="AV2184" s="174"/>
      <c r="AW2184" s="174"/>
      <c r="AX2184" s="174"/>
      <c r="AY2184" s="174"/>
      <c r="AZ2184" s="174"/>
      <c r="BA2184" s="174"/>
      <c r="BB2184" s="174"/>
      <c r="BC2184" s="174"/>
      <c r="BD2184" s="174"/>
      <c r="BE2184" s="174"/>
      <c r="BF2184" s="174"/>
      <c r="BG2184" s="174"/>
      <c r="BH2184" s="174"/>
      <c r="BI2184" s="174"/>
      <c r="BJ2184" s="174"/>
      <c r="BK2184" s="174"/>
      <c r="BL2184" s="174"/>
      <c r="BM2184" s="174"/>
      <c r="BN2184" s="174"/>
      <c r="BO2184" s="174"/>
      <c r="BP2184" s="174"/>
      <c r="BQ2184" s="174"/>
      <c r="BR2184" s="174"/>
      <c r="BS2184" s="174"/>
      <c r="BT2184" s="174"/>
      <c r="BU2184" s="174"/>
      <c r="BV2184" s="174"/>
      <c r="BW2184" s="174"/>
      <c r="BX2184" s="174"/>
      <c r="BY2184" s="174"/>
      <c r="BZ2184" s="174"/>
      <c r="CA2184" s="174"/>
      <c r="CB2184" s="174"/>
      <c r="CC2184" s="174"/>
      <c r="CD2184" s="174"/>
      <c r="CE2184" s="174"/>
      <c r="CF2184" s="174"/>
      <c r="CG2184" s="174"/>
      <c r="CH2184" s="174"/>
      <c r="CI2184" s="174"/>
      <c r="CJ2184" s="174"/>
      <c r="CK2184" s="174"/>
      <c r="CL2184" s="174"/>
      <c r="CM2184" s="174"/>
      <c r="CN2184" s="174"/>
      <c r="CO2184" s="174"/>
      <c r="CP2184" s="174"/>
      <c r="CQ2184" s="174"/>
      <c r="CR2184" s="174"/>
      <c r="CS2184" s="174"/>
      <c r="CT2184" s="174"/>
      <c r="CU2184" s="174"/>
      <c r="CV2184" s="174"/>
      <c r="CW2184" s="174"/>
      <c r="CX2184" s="174"/>
      <c r="CY2184" s="174"/>
      <c r="CZ2184" s="174"/>
      <c r="DA2184" s="174"/>
      <c r="DB2184" s="174"/>
      <c r="DC2184" s="174"/>
      <c r="DD2184" s="174"/>
      <c r="DE2184" s="174"/>
      <c r="DF2184" s="174"/>
      <c r="DG2184" s="174"/>
      <c r="DH2184" s="174"/>
      <c r="DI2184" s="174"/>
      <c r="DJ2184" s="174"/>
      <c r="DK2184" s="174"/>
      <c r="DL2184" s="174"/>
      <c r="DM2184" s="174"/>
      <c r="DN2184" s="174"/>
      <c r="DO2184" s="174"/>
      <c r="DP2184" s="174"/>
      <c r="DQ2184" s="174"/>
      <c r="DR2184" s="174"/>
      <c r="DS2184" s="174"/>
      <c r="DT2184" s="174"/>
      <c r="DU2184" s="174"/>
      <c r="DV2184" s="174"/>
      <c r="DW2184" s="174"/>
      <c r="DX2184" s="174"/>
      <c r="DY2184" s="174"/>
      <c r="DZ2184" s="174"/>
      <c r="EA2184" s="174"/>
      <c r="EB2184" s="174"/>
      <c r="EC2184" s="174"/>
      <c r="ED2184" s="174"/>
      <c r="EE2184" s="174"/>
      <c r="EF2184" s="174"/>
      <c r="EG2184" s="174"/>
      <c r="EH2184" s="174"/>
      <c r="EI2184" s="174"/>
      <c r="EJ2184" s="174"/>
      <c r="EK2184" s="174"/>
      <c r="EL2184" s="174"/>
      <c r="EM2184" s="174"/>
      <c r="EN2184" s="174"/>
      <c r="EO2184" s="174"/>
      <c r="EP2184" s="174"/>
      <c r="EQ2184" s="174"/>
      <c r="ER2184" s="174"/>
      <c r="ES2184" s="174"/>
      <c r="ET2184" s="174"/>
      <c r="EU2184" s="174"/>
      <c r="EV2184" s="174"/>
      <c r="EW2184" s="174"/>
      <c r="EX2184" s="174"/>
      <c r="EY2184" s="174"/>
      <c r="EZ2184" s="174"/>
      <c r="FA2184" s="174"/>
      <c r="FB2184" s="174"/>
      <c r="FC2184" s="174"/>
      <c r="FD2184" s="174"/>
      <c r="FE2184" s="174"/>
      <c r="FF2184" s="174"/>
      <c r="FG2184" s="174"/>
      <c r="FH2184" s="174"/>
      <c r="FI2184" s="174"/>
      <c r="FJ2184" s="174"/>
      <c r="FK2184" s="174"/>
      <c r="FL2184" s="174"/>
      <c r="FM2184" s="174"/>
      <c r="FN2184" s="174"/>
      <c r="FO2184" s="174"/>
      <c r="FP2184" s="174"/>
      <c r="FQ2184" s="174"/>
      <c r="FR2184" s="174"/>
      <c r="FS2184" s="174"/>
      <c r="FT2184" s="174"/>
      <c r="FU2184" s="174"/>
      <c r="FV2184" s="174"/>
      <c r="FW2184" s="174"/>
      <c r="FX2184" s="174"/>
      <c r="FY2184" s="174"/>
      <c r="FZ2184" s="174"/>
      <c r="GA2184" s="174"/>
      <c r="GB2184" s="174"/>
      <c r="GC2184" s="174"/>
      <c r="GD2184" s="174"/>
      <c r="GE2184" s="174"/>
      <c r="GF2184" s="174"/>
      <c r="GG2184" s="174"/>
      <c r="GH2184" s="174"/>
      <c r="GI2184" s="174"/>
      <c r="GJ2184" s="174"/>
      <c r="GK2184" s="174"/>
      <c r="GL2184" s="174"/>
      <c r="GM2184" s="174"/>
      <c r="GN2184" s="174"/>
      <c r="GO2184" s="174"/>
      <c r="GP2184" s="174"/>
      <c r="GQ2184" s="174"/>
      <c r="GR2184" s="174"/>
      <c r="GS2184" s="174"/>
      <c r="GT2184" s="174"/>
      <c r="GU2184" s="174"/>
      <c r="GV2184" s="174"/>
      <c r="GW2184" s="174"/>
      <c r="GX2184" s="174"/>
      <c r="GY2184" s="174"/>
      <c r="GZ2184" s="174"/>
      <c r="HA2184" s="174"/>
      <c r="HB2184" s="174"/>
      <c r="HC2184" s="174"/>
      <c r="HD2184" s="174"/>
      <c r="HE2184" s="174"/>
      <c r="HF2184" s="174"/>
      <c r="HG2184" s="174"/>
      <c r="HH2184" s="174"/>
      <c r="HI2184" s="174"/>
      <c r="HJ2184" s="174"/>
      <c r="HK2184" s="174"/>
      <c r="HL2184" s="174"/>
      <c r="HM2184" s="174"/>
      <c r="HN2184" s="174"/>
      <c r="HO2184" s="174"/>
      <c r="HP2184" s="174"/>
      <c r="HQ2184" s="174"/>
      <c r="HR2184" s="174"/>
      <c r="HS2184" s="174"/>
      <c r="HT2184" s="174"/>
      <c r="HU2184" s="174"/>
      <c r="HV2184" s="174"/>
      <c r="HW2184" s="174"/>
      <c r="HX2184" s="174"/>
      <c r="HY2184" s="174"/>
      <c r="HZ2184" s="174"/>
      <c r="IA2184" s="174"/>
      <c r="IB2184" s="174"/>
      <c r="IC2184" s="174"/>
      <c r="ID2184" s="174"/>
      <c r="IE2184" s="174"/>
      <c r="IF2184" s="174"/>
      <c r="IG2184" s="174"/>
      <c r="IH2184" s="174"/>
      <c r="II2184" s="174"/>
      <c r="IJ2184" s="174"/>
      <c r="IK2184" s="174"/>
      <c r="IL2184" s="174"/>
      <c r="IM2184" s="174"/>
      <c r="IN2184" s="174"/>
      <c r="IO2184" s="174"/>
      <c r="IP2184" s="174"/>
      <c r="IQ2184" s="174"/>
      <c r="IR2184" s="174"/>
      <c r="IS2184" s="174"/>
      <c r="IT2184" s="174"/>
      <c r="IU2184" s="174"/>
      <c r="IV2184" s="174"/>
      <c r="IW2184" s="174"/>
      <c r="IX2184" s="174"/>
      <c r="IY2184" s="174"/>
      <c r="IZ2184" s="174"/>
      <c r="JA2184" s="174"/>
    </row>
    <row r="2185" spans="1:261" s="1031" customFormat="1" ht="29.25" x14ac:dyDescent="0.25">
      <c r="A2185" s="297"/>
      <c r="B2185" s="297">
        <v>1</v>
      </c>
      <c r="C2185" s="711" t="s">
        <v>283</v>
      </c>
      <c r="D2185" s="238"/>
      <c r="E2185" s="238"/>
      <c r="F2185" s="2197">
        <f t="shared" si="856"/>
        <v>13200</v>
      </c>
      <c r="G2185" s="2196">
        <f t="shared" si="856"/>
        <v>1100</v>
      </c>
      <c r="H2185" s="2196">
        <f t="shared" si="856"/>
        <v>754</v>
      </c>
      <c r="I2185" s="2375">
        <f t="shared" si="856"/>
        <v>68.545454545454547</v>
      </c>
      <c r="J2185" s="2991"/>
      <c r="K2185" s="2991"/>
      <c r="L2185" s="2992"/>
      <c r="M2185" s="2992"/>
      <c r="N2185" s="2992"/>
      <c r="O2185" s="2992"/>
      <c r="P2185" s="2992"/>
      <c r="Q2185" s="2992"/>
      <c r="R2185" s="3288">
        <f t="shared" ref="R2185:AA2185" si="860">R2119</f>
        <v>12589.71</v>
      </c>
      <c r="S2185" s="3288">
        <f t="shared" si="860"/>
        <v>1049.1424999999999</v>
      </c>
      <c r="T2185" s="3288">
        <f t="shared" si="860"/>
        <v>752.98455999999999</v>
      </c>
      <c r="U2185" s="3289">
        <f t="shared" si="860"/>
        <v>0</v>
      </c>
      <c r="V2185" s="3288">
        <f t="shared" si="860"/>
        <v>0</v>
      </c>
      <c r="W2185" s="3288">
        <f t="shared" si="860"/>
        <v>-296.15793999999994</v>
      </c>
      <c r="X2185" s="3290">
        <f t="shared" si="860"/>
        <v>0</v>
      </c>
      <c r="Y2185" s="3290">
        <f t="shared" si="860"/>
        <v>0</v>
      </c>
      <c r="Z2185" s="3288">
        <f t="shared" si="860"/>
        <v>752.98455999999999</v>
      </c>
      <c r="AA2185" s="1120">
        <f t="shared" si="860"/>
        <v>0</v>
      </c>
      <c r="AB2185" s="3078">
        <f>AB2119</f>
        <v>0</v>
      </c>
      <c r="AC2185" s="2587"/>
      <c r="AD2185" s="3494"/>
      <c r="AE2185" s="174"/>
      <c r="AF2185" s="174"/>
      <c r="AG2185" s="174"/>
      <c r="AH2185" s="174"/>
      <c r="AI2185" s="174"/>
      <c r="AJ2185" s="174"/>
      <c r="AK2185" s="174"/>
      <c r="AL2185" s="174"/>
      <c r="AM2185" s="174"/>
      <c r="AN2185" s="174"/>
      <c r="AO2185" s="174"/>
      <c r="AP2185" s="174"/>
      <c r="AQ2185" s="174"/>
      <c r="AR2185" s="174"/>
      <c r="AS2185" s="174"/>
      <c r="AT2185" s="174"/>
      <c r="AU2185" s="174"/>
      <c r="AV2185" s="174"/>
      <c r="AW2185" s="174"/>
      <c r="AX2185" s="174"/>
      <c r="AY2185" s="174"/>
      <c r="AZ2185" s="174"/>
      <c r="BA2185" s="174"/>
      <c r="BB2185" s="174"/>
      <c r="BC2185" s="174"/>
      <c r="BD2185" s="174"/>
      <c r="BE2185" s="174"/>
      <c r="BF2185" s="174"/>
      <c r="BG2185" s="174"/>
      <c r="BH2185" s="174"/>
      <c r="BI2185" s="174"/>
      <c r="BJ2185" s="174"/>
      <c r="BK2185" s="174"/>
      <c r="BL2185" s="174"/>
      <c r="BM2185" s="174"/>
      <c r="BN2185" s="174"/>
      <c r="BO2185" s="174"/>
      <c r="BP2185" s="174"/>
      <c r="BQ2185" s="174"/>
      <c r="BR2185" s="174"/>
      <c r="BS2185" s="174"/>
      <c r="BT2185" s="174"/>
      <c r="BU2185" s="174"/>
      <c r="BV2185" s="174"/>
      <c r="BW2185" s="174"/>
      <c r="BX2185" s="174"/>
      <c r="BY2185" s="174"/>
      <c r="BZ2185" s="174"/>
      <c r="CA2185" s="174"/>
      <c r="CB2185" s="174"/>
      <c r="CC2185" s="174"/>
      <c r="CD2185" s="174"/>
      <c r="CE2185" s="174"/>
      <c r="CF2185" s="174"/>
      <c r="CG2185" s="174"/>
      <c r="CH2185" s="174"/>
      <c r="CI2185" s="174"/>
      <c r="CJ2185" s="174"/>
      <c r="CK2185" s="174"/>
      <c r="CL2185" s="174"/>
      <c r="CM2185" s="174"/>
      <c r="CN2185" s="174"/>
      <c r="CO2185" s="174"/>
      <c r="CP2185" s="174"/>
      <c r="CQ2185" s="174"/>
      <c r="CR2185" s="174"/>
      <c r="CS2185" s="174"/>
      <c r="CT2185" s="174"/>
      <c r="CU2185" s="174"/>
      <c r="CV2185" s="174"/>
      <c r="CW2185" s="174"/>
      <c r="CX2185" s="174"/>
      <c r="CY2185" s="174"/>
      <c r="CZ2185" s="174"/>
      <c r="DA2185" s="174"/>
      <c r="DB2185" s="174"/>
      <c r="DC2185" s="174"/>
      <c r="DD2185" s="174"/>
      <c r="DE2185" s="174"/>
      <c r="DF2185" s="174"/>
      <c r="DG2185" s="174"/>
      <c r="DH2185" s="174"/>
      <c r="DI2185" s="174"/>
      <c r="DJ2185" s="174"/>
      <c r="DK2185" s="174"/>
      <c r="DL2185" s="174"/>
      <c r="DM2185" s="174"/>
      <c r="DN2185" s="174"/>
      <c r="DO2185" s="174"/>
      <c r="DP2185" s="174"/>
      <c r="DQ2185" s="174"/>
      <c r="DR2185" s="174"/>
      <c r="DS2185" s="174"/>
      <c r="DT2185" s="174"/>
      <c r="DU2185" s="174"/>
      <c r="DV2185" s="174"/>
      <c r="DW2185" s="174"/>
      <c r="DX2185" s="174"/>
      <c r="DY2185" s="174"/>
      <c r="DZ2185" s="174"/>
      <c r="EA2185" s="174"/>
      <c r="EB2185" s="174"/>
      <c r="EC2185" s="174"/>
      <c r="ED2185" s="174"/>
      <c r="EE2185" s="174"/>
      <c r="EF2185" s="174"/>
      <c r="EG2185" s="174"/>
      <c r="EH2185" s="174"/>
      <c r="EI2185" s="174"/>
      <c r="EJ2185" s="174"/>
      <c r="EK2185" s="174"/>
      <c r="EL2185" s="174"/>
      <c r="EM2185" s="174"/>
      <c r="EN2185" s="174"/>
      <c r="EO2185" s="174"/>
      <c r="EP2185" s="174"/>
      <c r="EQ2185" s="174"/>
      <c r="ER2185" s="174"/>
      <c r="ES2185" s="174"/>
      <c r="ET2185" s="174"/>
      <c r="EU2185" s="174"/>
      <c r="EV2185" s="174"/>
      <c r="EW2185" s="174"/>
      <c r="EX2185" s="174"/>
      <c r="EY2185" s="174"/>
      <c r="EZ2185" s="174"/>
      <c r="FA2185" s="174"/>
      <c r="FB2185" s="174"/>
      <c r="FC2185" s="174"/>
      <c r="FD2185" s="174"/>
      <c r="FE2185" s="174"/>
      <c r="FF2185" s="174"/>
      <c r="FG2185" s="174"/>
      <c r="FH2185" s="174"/>
      <c r="FI2185" s="174"/>
      <c r="FJ2185" s="174"/>
      <c r="FK2185" s="174"/>
      <c r="FL2185" s="174"/>
      <c r="FM2185" s="174"/>
      <c r="FN2185" s="174"/>
      <c r="FO2185" s="174"/>
      <c r="FP2185" s="174"/>
      <c r="FQ2185" s="174"/>
      <c r="FR2185" s="174"/>
      <c r="FS2185" s="174"/>
      <c r="FT2185" s="174"/>
      <c r="FU2185" s="174"/>
      <c r="FV2185" s="174"/>
      <c r="FW2185" s="174"/>
      <c r="FX2185" s="174"/>
      <c r="FY2185" s="174"/>
      <c r="FZ2185" s="174"/>
      <c r="GA2185" s="174"/>
      <c r="GB2185" s="174"/>
      <c r="GC2185" s="174"/>
      <c r="GD2185" s="174"/>
      <c r="GE2185" s="174"/>
      <c r="GF2185" s="174"/>
      <c r="GG2185" s="174"/>
      <c r="GH2185" s="174"/>
      <c r="GI2185" s="174"/>
      <c r="GJ2185" s="174"/>
      <c r="GK2185" s="174"/>
      <c r="GL2185" s="174"/>
      <c r="GM2185" s="174"/>
      <c r="GN2185" s="174"/>
      <c r="GO2185" s="174"/>
      <c r="GP2185" s="174"/>
      <c r="GQ2185" s="174"/>
      <c r="GR2185" s="174"/>
      <c r="GS2185" s="174"/>
      <c r="GT2185" s="174"/>
      <c r="GU2185" s="174"/>
      <c r="GV2185" s="174"/>
      <c r="GW2185" s="174"/>
      <c r="GX2185" s="174"/>
      <c r="GY2185" s="174"/>
      <c r="GZ2185" s="174"/>
      <c r="HA2185" s="174"/>
      <c r="HB2185" s="174"/>
      <c r="HC2185" s="174"/>
      <c r="HD2185" s="174"/>
      <c r="HE2185" s="174"/>
      <c r="HF2185" s="174"/>
      <c r="HG2185" s="174"/>
      <c r="HH2185" s="174"/>
      <c r="HI2185" s="174"/>
      <c r="HJ2185" s="174"/>
      <c r="HK2185" s="174"/>
      <c r="HL2185" s="174"/>
      <c r="HM2185" s="174"/>
      <c r="HN2185" s="174"/>
      <c r="HO2185" s="174"/>
      <c r="HP2185" s="174"/>
      <c r="HQ2185" s="174"/>
      <c r="HR2185" s="174"/>
      <c r="HS2185" s="174"/>
      <c r="HT2185" s="174"/>
      <c r="HU2185" s="174"/>
      <c r="HV2185" s="174"/>
      <c r="HW2185" s="174"/>
      <c r="HX2185" s="174"/>
      <c r="HY2185" s="174"/>
      <c r="HZ2185" s="174"/>
      <c r="IA2185" s="174"/>
      <c r="IB2185" s="174"/>
      <c r="IC2185" s="174"/>
      <c r="ID2185" s="174"/>
      <c r="IE2185" s="174"/>
      <c r="IF2185" s="174"/>
      <c r="IG2185" s="174"/>
      <c r="IH2185" s="174"/>
      <c r="II2185" s="174"/>
      <c r="IJ2185" s="174"/>
      <c r="IK2185" s="174"/>
      <c r="IL2185" s="174"/>
      <c r="IM2185" s="174"/>
      <c r="IN2185" s="174"/>
      <c r="IO2185" s="174"/>
      <c r="IP2185" s="174"/>
      <c r="IQ2185" s="174"/>
      <c r="IR2185" s="174"/>
      <c r="IS2185" s="174"/>
      <c r="IT2185" s="174"/>
      <c r="IU2185" s="174"/>
      <c r="IV2185" s="174"/>
      <c r="IW2185" s="174"/>
      <c r="IX2185" s="174"/>
      <c r="IY2185" s="174"/>
      <c r="IZ2185" s="174"/>
      <c r="JA2185" s="174"/>
    </row>
    <row r="2186" spans="1:261" s="1031" customFormat="1" x14ac:dyDescent="0.25">
      <c r="A2186" s="297"/>
      <c r="B2186" s="297">
        <v>1</v>
      </c>
      <c r="C2186" s="712" t="s">
        <v>138</v>
      </c>
      <c r="D2186" s="238"/>
      <c r="E2186" s="238"/>
      <c r="F2186" s="2197">
        <f t="shared" si="856"/>
        <v>129875.46666666666</v>
      </c>
      <c r="G2186" s="2196">
        <f t="shared" si="856"/>
        <v>10822.955555555554</v>
      </c>
      <c r="H2186" s="2196">
        <f t="shared" si="856"/>
        <v>5919.0129761904764</v>
      </c>
      <c r="I2186" s="2375">
        <f t="shared" si="856"/>
        <v>54.689432528919291</v>
      </c>
      <c r="J2186" s="2991"/>
      <c r="K2186" s="2991"/>
      <c r="L2186" s="2992"/>
      <c r="M2186" s="2992"/>
      <c r="N2186" s="2992"/>
      <c r="O2186" s="2992"/>
      <c r="P2186" s="2992"/>
      <c r="Q2186" s="2992"/>
      <c r="R2186" s="3288">
        <f t="shared" ref="R2186:AA2186" si="861">R2120</f>
        <v>202851.96474</v>
      </c>
      <c r="S2186" s="3288">
        <f t="shared" si="861"/>
        <v>17975.510981666663</v>
      </c>
      <c r="T2186" s="3288">
        <f t="shared" si="861"/>
        <v>17036.856189999999</v>
      </c>
      <c r="U2186" s="3289">
        <f t="shared" si="861"/>
        <v>0</v>
      </c>
      <c r="V2186" s="3288">
        <f t="shared" si="861"/>
        <v>0</v>
      </c>
      <c r="W2186" s="3288">
        <f t="shared" si="861"/>
        <v>-938.6547916666641</v>
      </c>
      <c r="X2186" s="3290">
        <f t="shared" si="861"/>
        <v>0</v>
      </c>
      <c r="Y2186" s="3290">
        <f t="shared" si="861"/>
        <v>-12.39743</v>
      </c>
      <c r="Z2186" s="3288">
        <f t="shared" si="861"/>
        <v>17024.458759999998</v>
      </c>
      <c r="AA2186" s="1120">
        <f t="shared" si="861"/>
        <v>0</v>
      </c>
      <c r="AB2186" s="3078">
        <f>AB2120</f>
        <v>0</v>
      </c>
      <c r="AC2186" s="2587"/>
      <c r="AD2186" s="3494"/>
      <c r="AE2186" s="174"/>
      <c r="AF2186" s="174"/>
      <c r="AG2186" s="174"/>
      <c r="AH2186" s="174"/>
      <c r="AI2186" s="174"/>
      <c r="AJ2186" s="174"/>
      <c r="AK2186" s="174"/>
      <c r="AL2186" s="174"/>
      <c r="AM2186" s="174"/>
      <c r="AN2186" s="174"/>
      <c r="AO2186" s="174"/>
      <c r="AP2186" s="174"/>
      <c r="AQ2186" s="174"/>
      <c r="AR2186" s="174"/>
      <c r="AS2186" s="174"/>
      <c r="AT2186" s="174"/>
      <c r="AU2186" s="174"/>
      <c r="AV2186" s="174"/>
      <c r="AW2186" s="174"/>
      <c r="AX2186" s="174"/>
      <c r="AY2186" s="174"/>
      <c r="AZ2186" s="174"/>
      <c r="BA2186" s="174"/>
      <c r="BB2186" s="174"/>
      <c r="BC2186" s="174"/>
      <c r="BD2186" s="174"/>
      <c r="BE2186" s="174"/>
      <c r="BF2186" s="174"/>
      <c r="BG2186" s="174"/>
      <c r="BH2186" s="174"/>
      <c r="BI2186" s="174"/>
      <c r="BJ2186" s="174"/>
      <c r="BK2186" s="174"/>
      <c r="BL2186" s="174"/>
      <c r="BM2186" s="174"/>
      <c r="BN2186" s="174"/>
      <c r="BO2186" s="174"/>
      <c r="BP2186" s="174"/>
      <c r="BQ2186" s="174"/>
      <c r="BR2186" s="174"/>
      <c r="BS2186" s="174"/>
      <c r="BT2186" s="174"/>
      <c r="BU2186" s="174"/>
      <c r="BV2186" s="174"/>
      <c r="BW2186" s="174"/>
      <c r="BX2186" s="174"/>
      <c r="BY2186" s="174"/>
      <c r="BZ2186" s="174"/>
      <c r="CA2186" s="174"/>
      <c r="CB2186" s="174"/>
      <c r="CC2186" s="174"/>
      <c r="CD2186" s="174"/>
      <c r="CE2186" s="174"/>
      <c r="CF2186" s="174"/>
      <c r="CG2186" s="174"/>
      <c r="CH2186" s="174"/>
      <c r="CI2186" s="174"/>
      <c r="CJ2186" s="174"/>
      <c r="CK2186" s="174"/>
      <c r="CL2186" s="174"/>
      <c r="CM2186" s="174"/>
      <c r="CN2186" s="174"/>
      <c r="CO2186" s="174"/>
      <c r="CP2186" s="174"/>
      <c r="CQ2186" s="174"/>
      <c r="CR2186" s="174"/>
      <c r="CS2186" s="174"/>
      <c r="CT2186" s="174"/>
      <c r="CU2186" s="174"/>
      <c r="CV2186" s="174"/>
      <c r="CW2186" s="174"/>
      <c r="CX2186" s="174"/>
      <c r="CY2186" s="174"/>
      <c r="CZ2186" s="174"/>
      <c r="DA2186" s="174"/>
      <c r="DB2186" s="174"/>
      <c r="DC2186" s="174"/>
      <c r="DD2186" s="174"/>
      <c r="DE2186" s="174"/>
      <c r="DF2186" s="174"/>
      <c r="DG2186" s="174"/>
      <c r="DH2186" s="174"/>
      <c r="DI2186" s="174"/>
      <c r="DJ2186" s="174"/>
      <c r="DK2186" s="174"/>
      <c r="DL2186" s="174"/>
      <c r="DM2186" s="174"/>
      <c r="DN2186" s="174"/>
      <c r="DO2186" s="174"/>
      <c r="DP2186" s="174"/>
      <c r="DQ2186" s="174"/>
      <c r="DR2186" s="174"/>
      <c r="DS2186" s="174"/>
      <c r="DT2186" s="174"/>
      <c r="DU2186" s="174"/>
      <c r="DV2186" s="174"/>
      <c r="DW2186" s="174"/>
      <c r="DX2186" s="174"/>
      <c r="DY2186" s="174"/>
      <c r="DZ2186" s="174"/>
      <c r="EA2186" s="174"/>
      <c r="EB2186" s="174"/>
      <c r="EC2186" s="174"/>
      <c r="ED2186" s="174"/>
      <c r="EE2186" s="174"/>
      <c r="EF2186" s="174"/>
      <c r="EG2186" s="174"/>
      <c r="EH2186" s="174"/>
      <c r="EI2186" s="174"/>
      <c r="EJ2186" s="174"/>
      <c r="EK2186" s="174"/>
      <c r="EL2186" s="174"/>
      <c r="EM2186" s="174"/>
      <c r="EN2186" s="174"/>
      <c r="EO2186" s="174"/>
      <c r="EP2186" s="174"/>
      <c r="EQ2186" s="174"/>
      <c r="ER2186" s="174"/>
      <c r="ES2186" s="174"/>
      <c r="ET2186" s="174"/>
      <c r="EU2186" s="174"/>
      <c r="EV2186" s="174"/>
      <c r="EW2186" s="174"/>
      <c r="EX2186" s="174"/>
      <c r="EY2186" s="174"/>
      <c r="EZ2186" s="174"/>
      <c r="FA2186" s="174"/>
      <c r="FB2186" s="174"/>
      <c r="FC2186" s="174"/>
      <c r="FD2186" s="174"/>
      <c r="FE2186" s="174"/>
      <c r="FF2186" s="174"/>
      <c r="FG2186" s="174"/>
      <c r="FH2186" s="174"/>
      <c r="FI2186" s="174"/>
      <c r="FJ2186" s="174"/>
      <c r="FK2186" s="174"/>
      <c r="FL2186" s="174"/>
      <c r="FM2186" s="174"/>
      <c r="FN2186" s="174"/>
      <c r="FO2186" s="174"/>
      <c r="FP2186" s="174"/>
      <c r="FQ2186" s="174"/>
      <c r="FR2186" s="174"/>
      <c r="FS2186" s="174"/>
      <c r="FT2186" s="174"/>
      <c r="FU2186" s="174"/>
      <c r="FV2186" s="174"/>
      <c r="FW2186" s="174"/>
      <c r="FX2186" s="174"/>
      <c r="FY2186" s="174"/>
      <c r="FZ2186" s="174"/>
      <c r="GA2186" s="174"/>
      <c r="GB2186" s="174"/>
      <c r="GC2186" s="174"/>
      <c r="GD2186" s="174"/>
      <c r="GE2186" s="174"/>
      <c r="GF2186" s="174"/>
      <c r="GG2186" s="174"/>
      <c r="GH2186" s="174"/>
      <c r="GI2186" s="174"/>
      <c r="GJ2186" s="174"/>
      <c r="GK2186" s="174"/>
      <c r="GL2186" s="174"/>
      <c r="GM2186" s="174"/>
      <c r="GN2186" s="174"/>
      <c r="GO2186" s="174"/>
      <c r="GP2186" s="174"/>
      <c r="GQ2186" s="174"/>
      <c r="GR2186" s="174"/>
      <c r="GS2186" s="174"/>
      <c r="GT2186" s="174"/>
      <c r="GU2186" s="174"/>
      <c r="GV2186" s="174"/>
      <c r="GW2186" s="174"/>
      <c r="GX2186" s="174"/>
      <c r="GY2186" s="174"/>
      <c r="GZ2186" s="174"/>
      <c r="HA2186" s="174"/>
      <c r="HB2186" s="174"/>
      <c r="HC2186" s="174"/>
      <c r="HD2186" s="174"/>
      <c r="HE2186" s="174"/>
      <c r="HF2186" s="174"/>
      <c r="HG2186" s="174"/>
      <c r="HH2186" s="174"/>
      <c r="HI2186" s="174"/>
      <c r="HJ2186" s="174"/>
      <c r="HK2186" s="174"/>
      <c r="HL2186" s="174"/>
      <c r="HM2186" s="174"/>
      <c r="HN2186" s="174"/>
      <c r="HO2186" s="174"/>
      <c r="HP2186" s="174"/>
      <c r="HQ2186" s="174"/>
      <c r="HR2186" s="174"/>
      <c r="HS2186" s="174"/>
      <c r="HT2186" s="174"/>
      <c r="HU2186" s="174"/>
      <c r="HV2186" s="174"/>
      <c r="HW2186" s="174"/>
      <c r="HX2186" s="174"/>
      <c r="HY2186" s="174"/>
      <c r="HZ2186" s="174"/>
      <c r="IA2186" s="174"/>
      <c r="IB2186" s="174"/>
      <c r="IC2186" s="174"/>
      <c r="ID2186" s="174"/>
      <c r="IE2186" s="174"/>
      <c r="IF2186" s="174"/>
      <c r="IG2186" s="174"/>
      <c r="IH2186" s="174"/>
      <c r="II2186" s="174"/>
      <c r="IJ2186" s="174"/>
      <c r="IK2186" s="174"/>
      <c r="IL2186" s="174"/>
      <c r="IM2186" s="174"/>
      <c r="IN2186" s="174"/>
      <c r="IO2186" s="174"/>
      <c r="IP2186" s="174"/>
      <c r="IQ2186" s="174"/>
      <c r="IR2186" s="174"/>
      <c r="IS2186" s="174"/>
      <c r="IT2186" s="174"/>
      <c r="IU2186" s="174"/>
      <c r="IV2186" s="174"/>
      <c r="IW2186" s="174"/>
      <c r="IX2186" s="174"/>
      <c r="IY2186" s="174"/>
      <c r="IZ2186" s="174"/>
      <c r="JA2186" s="174"/>
    </row>
    <row r="2187" spans="1:261" x14ac:dyDescent="0.25">
      <c r="A2187" s="297">
        <v>1</v>
      </c>
      <c r="B2187" s="297">
        <v>1</v>
      </c>
      <c r="C2187" s="2501" t="s">
        <v>69</v>
      </c>
      <c r="D2187" s="2501"/>
      <c r="E2187" s="2501"/>
      <c r="F2187" s="2184">
        <f>SUM(F2125,)</f>
        <v>370</v>
      </c>
      <c r="G2187" s="2375">
        <f>SUM(G2125,)</f>
        <v>31</v>
      </c>
      <c r="H2187" s="2375">
        <f>SUM(H2125,)</f>
        <v>12</v>
      </c>
      <c r="I2187" s="2375">
        <f t="shared" ref="I2187:I2193" si="862">H2187/G2187*100</f>
        <v>38.70967741935484</v>
      </c>
      <c r="J2187" s="2189">
        <f>SUM(L2187/F2187)</f>
        <v>10.305405405405406</v>
      </c>
      <c r="K2187" s="2189">
        <f>N2187/H2187</f>
        <v>10.583333333333334</v>
      </c>
      <c r="L2187" s="2375">
        <f>SUM(L2125,)</f>
        <v>3813</v>
      </c>
      <c r="M2187" s="2375">
        <f>SUM(M2125,)</f>
        <v>318</v>
      </c>
      <c r="N2187" s="2375">
        <f>SUM(N2125,)</f>
        <v>127</v>
      </c>
      <c r="O2187" s="2186">
        <f>N2187/M2187*100</f>
        <v>39.937106918238996</v>
      </c>
      <c r="P2187" s="2375">
        <f>SUM(P2125,)</f>
        <v>12.709999999999999</v>
      </c>
      <c r="Q2187" s="2186">
        <f>N2187/$C$3*12/P2187</f>
        <v>119.90558615263573</v>
      </c>
      <c r="R2187" s="3222"/>
      <c r="S2187" s="3288"/>
      <c r="T2187" s="3222"/>
      <c r="U2187" s="1252"/>
      <c r="V2187" s="3222"/>
      <c r="W2187" s="3222"/>
      <c r="X2187" s="3222"/>
      <c r="Y2187" s="3222"/>
      <c r="Z2187" s="3222"/>
      <c r="AA2187" s="1159">
        <f>SUM(AA2125,)</f>
        <v>0</v>
      </c>
      <c r="AB2187" s="1126"/>
      <c r="AC2187" s="2587"/>
    </row>
    <row r="2188" spans="1:261" x14ac:dyDescent="0.25">
      <c r="A2188" s="297">
        <v>1</v>
      </c>
      <c r="B2188" s="297">
        <v>1</v>
      </c>
      <c r="C2188" s="2422" t="s">
        <v>16</v>
      </c>
      <c r="D2188" s="2422"/>
      <c r="E2188" s="2422"/>
      <c r="F2188" s="2191">
        <f>F2129</f>
        <v>177</v>
      </c>
      <c r="G2188" s="3116">
        <f>G2129</f>
        <v>14</v>
      </c>
      <c r="H2188" s="3116">
        <f>H2129</f>
        <v>11</v>
      </c>
      <c r="I2188" s="3116">
        <f t="shared" si="862"/>
        <v>78.571428571428569</v>
      </c>
      <c r="J2188" s="2189">
        <f>SUM(L2188/F2188)</f>
        <v>8</v>
      </c>
      <c r="K2188" s="2189">
        <f>N2188/H2188</f>
        <v>8.2727272727272734</v>
      </c>
      <c r="L2188" s="3116">
        <f>L2129</f>
        <v>1416</v>
      </c>
      <c r="M2188" s="3116">
        <f>M2129</f>
        <v>118</v>
      </c>
      <c r="N2188" s="3116">
        <f>N2129</f>
        <v>91</v>
      </c>
      <c r="O2188" s="2186">
        <f>N2188/M2188*100</f>
        <v>77.118644067796609</v>
      </c>
      <c r="P2188" s="3116">
        <f>P2129</f>
        <v>5.8999999999999995</v>
      </c>
      <c r="Q2188" s="2186">
        <f>N2188/$C$3*12/P2188</f>
        <v>185.08474576271189</v>
      </c>
      <c r="R2188" s="3120"/>
      <c r="S2188" s="3288"/>
      <c r="T2188" s="3120"/>
      <c r="U2188" s="3121"/>
      <c r="V2188" s="3120"/>
      <c r="W2188" s="3120"/>
      <c r="X2188" s="3120"/>
      <c r="Y2188" s="3120"/>
      <c r="Z2188" s="3120"/>
      <c r="AA2188" s="1113">
        <f>AA2129</f>
        <v>0</v>
      </c>
      <c r="AB2188" s="3122"/>
      <c r="AC2188" s="2587"/>
    </row>
    <row r="2189" spans="1:261" ht="29.25" x14ac:dyDescent="0.25">
      <c r="A2189" s="297">
        <v>1</v>
      </c>
      <c r="B2189" s="297">
        <v>1</v>
      </c>
      <c r="C2189" s="882" t="s">
        <v>140</v>
      </c>
      <c r="D2189" s="882"/>
      <c r="E2189" s="882"/>
      <c r="F2189" s="2184">
        <f>SUM(F2130)</f>
        <v>547</v>
      </c>
      <c r="G2189" s="2308">
        <f>SUM(G2130)</f>
        <v>45</v>
      </c>
      <c r="H2189" s="2308">
        <f>SUM(H2130)</f>
        <v>23</v>
      </c>
      <c r="I2189" s="2308">
        <f t="shared" si="862"/>
        <v>51.111111111111107</v>
      </c>
      <c r="J2189" s="2189">
        <f>SUM(L2189/F2189)</f>
        <v>9.5594149908592314</v>
      </c>
      <c r="K2189" s="2189">
        <f>N2189/H2189</f>
        <v>9.4782608695652169</v>
      </c>
      <c r="L2189" s="2308">
        <f>SUM(L2130)</f>
        <v>5229</v>
      </c>
      <c r="M2189" s="2308">
        <f>SUM(M2130)</f>
        <v>436</v>
      </c>
      <c r="N2189" s="2308">
        <f>SUM(N2130)</f>
        <v>218</v>
      </c>
      <c r="O2189" s="2186">
        <f>N2189/M2189*100</f>
        <v>50</v>
      </c>
      <c r="P2189" s="2308">
        <f>SUM(P2130)</f>
        <v>18.61</v>
      </c>
      <c r="Q2189" s="2186">
        <f>N2189/$C$3*12/P2189</f>
        <v>140.56958624395486</v>
      </c>
      <c r="R2189" s="3113">
        <f>SUM(R2130)</f>
        <v>11325.309201427199</v>
      </c>
      <c r="S2189" s="3288">
        <f>SUM(S2130)</f>
        <v>943.7757667855999</v>
      </c>
      <c r="T2189" s="3113">
        <f>SUM(T2130)</f>
        <v>475.99401</v>
      </c>
      <c r="U2189" s="3114"/>
      <c r="V2189" s="3113"/>
      <c r="W2189" s="3113">
        <f t="shared" ref="W2189:AB2189" si="863">SUM(W2130)</f>
        <v>-467.7817567855999</v>
      </c>
      <c r="X2189" s="3113">
        <f t="shared" si="863"/>
        <v>0</v>
      </c>
      <c r="Y2189" s="3113">
        <f t="shared" si="863"/>
        <v>0</v>
      </c>
      <c r="Z2189" s="3113">
        <f t="shared" si="863"/>
        <v>475.99401</v>
      </c>
      <c r="AA2189" s="1111">
        <f>SUM(AA2130)</f>
        <v>0</v>
      </c>
      <c r="AB2189" s="1112">
        <f t="shared" si="863"/>
        <v>0</v>
      </c>
      <c r="AC2189" s="2587"/>
    </row>
    <row r="2190" spans="1:261" x14ac:dyDescent="0.25">
      <c r="A2190" s="3363">
        <v>1</v>
      </c>
      <c r="B2190" s="297">
        <v>1</v>
      </c>
      <c r="C2190" s="893" t="s">
        <v>211</v>
      </c>
      <c r="D2190" s="893"/>
      <c r="E2190" s="893"/>
      <c r="F2190" s="2180">
        <f t="shared" ref="F2190:H2193" si="864">F2131</f>
        <v>3700</v>
      </c>
      <c r="G2190" s="2305">
        <f t="shared" si="864"/>
        <v>308</v>
      </c>
      <c r="H2190" s="2305">
        <f t="shared" si="864"/>
        <v>265</v>
      </c>
      <c r="I2190" s="2305">
        <f t="shared" si="862"/>
        <v>86.038961038961034</v>
      </c>
      <c r="J2190" s="3364"/>
      <c r="K2190" s="3364"/>
      <c r="L2190" s="2305"/>
      <c r="M2190" s="2305"/>
      <c r="N2190" s="2305"/>
      <c r="O2190" s="2500"/>
      <c r="P2190" s="2305"/>
      <c r="Q2190" s="2500"/>
      <c r="R2190" s="3107"/>
      <c r="S2190" s="3288"/>
      <c r="T2190" s="3107"/>
      <c r="U2190" s="3365"/>
      <c r="V2190" s="3107"/>
      <c r="W2190" s="3107"/>
      <c r="X2190" s="3107"/>
      <c r="Y2190" s="3107"/>
      <c r="Z2190" s="3107"/>
      <c r="AA2190" s="1745">
        <f t="shared" ref="AA2190" si="865">AA2131</f>
        <v>0</v>
      </c>
      <c r="AB2190" s="3366"/>
      <c r="AC2190" s="2587"/>
    </row>
    <row r="2191" spans="1:261" x14ac:dyDescent="0.25">
      <c r="A2191" s="297">
        <v>1</v>
      </c>
      <c r="B2191" s="297">
        <v>1</v>
      </c>
      <c r="C2191" s="888" t="s">
        <v>212</v>
      </c>
      <c r="D2191" s="888"/>
      <c r="E2191" s="888"/>
      <c r="F2191" s="2191">
        <f t="shared" si="864"/>
        <v>3699</v>
      </c>
      <c r="G2191" s="3116">
        <f t="shared" si="864"/>
        <v>308</v>
      </c>
      <c r="H2191" s="3116">
        <f t="shared" si="864"/>
        <v>265</v>
      </c>
      <c r="I2191" s="3116">
        <f t="shared" si="862"/>
        <v>86.038961038961034</v>
      </c>
      <c r="J2191" s="3230"/>
      <c r="K2191" s="3230"/>
      <c r="L2191" s="3116"/>
      <c r="M2191" s="3116"/>
      <c r="N2191" s="3116"/>
      <c r="O2191" s="2186"/>
      <c r="P2191" s="3116"/>
      <c r="Q2191" s="2186"/>
      <c r="R2191" s="3120"/>
      <c r="S2191" s="3288"/>
      <c r="T2191" s="3120"/>
      <c r="U2191" s="3121"/>
      <c r="V2191" s="3120"/>
      <c r="W2191" s="3120"/>
      <c r="X2191" s="3120"/>
      <c r="Y2191" s="3120"/>
      <c r="Z2191" s="3120"/>
      <c r="AA2191" s="1113">
        <f t="shared" ref="AA2191" si="866">AA2132</f>
        <v>0</v>
      </c>
      <c r="AB2191" s="3122"/>
      <c r="AC2191" s="2587"/>
    </row>
    <row r="2192" spans="1:261" ht="30" x14ac:dyDescent="0.25">
      <c r="A2192" s="297">
        <v>1</v>
      </c>
      <c r="B2192" s="297">
        <v>1</v>
      </c>
      <c r="C2192" s="884" t="s">
        <v>213</v>
      </c>
      <c r="D2192" s="3183"/>
      <c r="E2192" s="3183"/>
      <c r="F2192" s="2314">
        <f t="shared" si="864"/>
        <v>1</v>
      </c>
      <c r="G2192" s="3131">
        <f t="shared" si="864"/>
        <v>0</v>
      </c>
      <c r="H2192" s="3131">
        <f t="shared" si="864"/>
        <v>0</v>
      </c>
      <c r="I2192" s="3131" t="e">
        <f t="shared" si="862"/>
        <v>#DIV/0!</v>
      </c>
      <c r="J2192" s="2421"/>
      <c r="K2192" s="2421"/>
      <c r="L2192" s="3131"/>
      <c r="M2192" s="3116"/>
      <c r="N2192" s="3131"/>
      <c r="O2192" s="2215"/>
      <c r="P2192" s="3131"/>
      <c r="Q2192" s="2215"/>
      <c r="R2192" s="3120"/>
      <c r="S2192" s="3288"/>
      <c r="T2192" s="3120"/>
      <c r="U2192" s="3121"/>
      <c r="V2192" s="3120"/>
      <c r="W2192" s="3133"/>
      <c r="X2192" s="3133"/>
      <c r="Y2192" s="3133"/>
      <c r="Z2192" s="3133"/>
      <c r="AA2192" s="1770">
        <f t="shared" ref="AA2192" si="867">AA2133</f>
        <v>0</v>
      </c>
      <c r="AB2192" s="3135"/>
      <c r="AC2192" s="2587"/>
    </row>
    <row r="2193" spans="1:30" ht="30" thickBot="1" x14ac:dyDescent="0.3">
      <c r="B2193" s="297">
        <v>1</v>
      </c>
      <c r="C2193" s="873" t="s">
        <v>218</v>
      </c>
      <c r="D2193" s="3367"/>
      <c r="E2193" s="3368"/>
      <c r="F2193" s="3369">
        <f t="shared" si="864"/>
        <v>3700</v>
      </c>
      <c r="G2193" s="3138">
        <f t="shared" si="864"/>
        <v>308</v>
      </c>
      <c r="H2193" s="3138">
        <f t="shared" si="864"/>
        <v>265</v>
      </c>
      <c r="I2193" s="3138">
        <f t="shared" si="862"/>
        <v>86.038961038961034</v>
      </c>
      <c r="J2193" s="2431"/>
      <c r="K2193" s="2431"/>
      <c r="L2193" s="3138"/>
      <c r="M2193" s="3138"/>
      <c r="N2193" s="3138"/>
      <c r="O2193" s="2231"/>
      <c r="P2193" s="3138"/>
      <c r="Q2193" s="2231"/>
      <c r="R2193" s="3139">
        <f t="shared" ref="R2193:AA2193" si="868">R2134</f>
        <v>17665.187999999998</v>
      </c>
      <c r="S2193" s="3370">
        <f t="shared" si="868"/>
        <v>1472.0989999999999</v>
      </c>
      <c r="T2193" s="3139">
        <f t="shared" si="868"/>
        <v>1472.0989999999999</v>
      </c>
      <c r="U2193" s="3141">
        <f t="shared" si="868"/>
        <v>0</v>
      </c>
      <c r="V2193" s="3139">
        <f t="shared" si="868"/>
        <v>0</v>
      </c>
      <c r="W2193" s="3139">
        <f t="shared" si="868"/>
        <v>0</v>
      </c>
      <c r="X2193" s="3139">
        <f t="shared" si="868"/>
        <v>0</v>
      </c>
      <c r="Y2193" s="3139">
        <f t="shared" si="868"/>
        <v>-1.88496</v>
      </c>
      <c r="Z2193" s="3139">
        <f t="shared" si="868"/>
        <v>1470.2140399999998</v>
      </c>
      <c r="AA2193" s="3371">
        <f t="shared" si="868"/>
        <v>0</v>
      </c>
      <c r="AB2193" s="3144">
        <f>AB2134</f>
        <v>0</v>
      </c>
      <c r="AC2193" s="2587"/>
    </row>
    <row r="2194" spans="1:30" x14ac:dyDescent="0.25">
      <c r="A2194" s="297">
        <v>1</v>
      </c>
      <c r="B2194" s="297">
        <v>1</v>
      </c>
      <c r="C2194" s="3372" t="s">
        <v>86</v>
      </c>
      <c r="D2194" s="3018"/>
      <c r="E2194" s="3018"/>
      <c r="F2194" s="362"/>
      <c r="G2194" s="1484"/>
      <c r="H2194" s="1484"/>
      <c r="I2194" s="1484"/>
      <c r="J2194" s="2074"/>
      <c r="K2194" s="2074"/>
      <c r="L2194" s="2074"/>
      <c r="M2194" s="2074"/>
      <c r="N2194" s="2074"/>
      <c r="O2194" s="2074"/>
      <c r="P2194" s="2074"/>
      <c r="Q2194" s="2074"/>
      <c r="R2194" s="431"/>
      <c r="S2194" s="2985"/>
      <c r="T2194" s="852"/>
      <c r="U2194" s="929"/>
      <c r="V2194" s="852"/>
      <c r="W2194" s="852"/>
      <c r="X2194" s="3020"/>
      <c r="Y2194" s="3020"/>
      <c r="Z2194" s="852"/>
      <c r="AA2194" s="1485"/>
      <c r="AB2194" s="2977"/>
      <c r="AC2194" s="2587"/>
    </row>
    <row r="2195" spans="1:30" ht="47.25" x14ac:dyDescent="0.25">
      <c r="A2195" s="297">
        <v>1</v>
      </c>
      <c r="B2195" s="297">
        <v>1</v>
      </c>
      <c r="C2195" s="2120" t="s">
        <v>511</v>
      </c>
      <c r="D2195" s="862"/>
      <c r="E2195" s="862"/>
      <c r="F2195" s="305"/>
      <c r="G2195" s="2326"/>
      <c r="H2195" s="2326"/>
      <c r="I2195" s="2326"/>
      <c r="J2195" s="2326"/>
      <c r="K2195" s="2326"/>
      <c r="L2195" s="2382"/>
      <c r="M2195" s="2382"/>
      <c r="N2195" s="2382"/>
      <c r="O2195" s="2382"/>
      <c r="P2195" s="2382"/>
      <c r="Q2195" s="2382"/>
      <c r="R2195" s="472"/>
      <c r="S2195" s="2556"/>
      <c r="T2195" s="2382"/>
      <c r="U2195" s="2554"/>
      <c r="V2195" s="2382"/>
      <c r="W2195" s="2382"/>
      <c r="X2195" s="2555"/>
      <c r="Y2195" s="2555"/>
      <c r="Z2195" s="2382"/>
      <c r="AA2195" s="2383"/>
      <c r="AB2195" s="2556"/>
      <c r="AC2195" s="2587"/>
    </row>
    <row r="2196" spans="1:30" s="2541" customFormat="1" x14ac:dyDescent="0.25">
      <c r="A2196" s="297">
        <v>1</v>
      </c>
      <c r="B2196" s="297">
        <v>1</v>
      </c>
      <c r="C2196" s="2242" t="s">
        <v>5</v>
      </c>
      <c r="D2196" s="2242"/>
      <c r="E2196" s="2242"/>
      <c r="F2196" s="338"/>
      <c r="G2196" s="1474"/>
      <c r="H2196" s="1474"/>
      <c r="I2196" s="1474"/>
      <c r="J2196" s="1474"/>
      <c r="K2196" s="1474"/>
      <c r="L2196" s="2244"/>
      <c r="M2196" s="2244"/>
      <c r="N2196" s="2244"/>
      <c r="O2196" s="2244"/>
      <c r="P2196" s="2244"/>
      <c r="Q2196" s="2244"/>
      <c r="R2196" s="2731"/>
      <c r="S2196" s="1476"/>
      <c r="T2196" s="1474"/>
      <c r="U2196" s="2918"/>
      <c r="V2196" s="1474"/>
      <c r="W2196" s="1474"/>
      <c r="X2196" s="1474"/>
      <c r="Y2196" s="1474"/>
      <c r="Z2196" s="1474"/>
      <c r="AA2196" s="1476"/>
      <c r="AB2196" s="1476"/>
      <c r="AC2196" s="2587"/>
      <c r="AD2196" s="1238"/>
    </row>
    <row r="2197" spans="1:30" s="2541" customFormat="1" x14ac:dyDescent="0.25">
      <c r="A2197" s="297">
        <v>1</v>
      </c>
      <c r="B2197" s="297">
        <v>1</v>
      </c>
      <c r="C2197" s="3" t="s">
        <v>24</v>
      </c>
      <c r="D2197" s="1295" t="s">
        <v>247</v>
      </c>
      <c r="E2197" s="2244">
        <v>340</v>
      </c>
      <c r="F2197" s="53">
        <v>55</v>
      </c>
      <c r="G2197" s="134">
        <f t="shared" ref="G2197:G2202" si="869">ROUND(F2197/12*$C$3,0)</f>
        <v>5</v>
      </c>
      <c r="H2197" s="134">
        <v>6</v>
      </c>
      <c r="I2197" s="134">
        <f t="shared" ref="I2197:I2203" si="870">H2197/G2197*100</f>
        <v>120</v>
      </c>
      <c r="J2197" s="2248">
        <v>6.9</v>
      </c>
      <c r="K2197" s="184">
        <f t="shared" ref="K2197:K2203" si="871">N2197/H2197</f>
        <v>7.333333333333333</v>
      </c>
      <c r="L2197" s="185">
        <f t="shared" ref="L2197:L2202" si="872">ROUND(F2197*J2197,0)</f>
        <v>380</v>
      </c>
      <c r="M2197" s="185">
        <f t="shared" ref="M2197:M2202" si="873">ROUND(L2197/12*$C$3,0)</f>
        <v>32</v>
      </c>
      <c r="N2197" s="185">
        <v>44</v>
      </c>
      <c r="O2197" s="185">
        <f t="shared" ref="O2197:O2203" si="874">N2197/M2197*100</f>
        <v>137.5</v>
      </c>
      <c r="P2197" s="185">
        <f t="shared" ref="P2197:P2202" si="875">ROUND(L2197/E2197,0)</f>
        <v>1</v>
      </c>
      <c r="Q2197" s="185">
        <f t="shared" ref="Q2197:Q2203" si="876">N2197/$C$3*12/P2197</f>
        <v>528</v>
      </c>
      <c r="R2197" s="425"/>
      <c r="S2197" s="921"/>
      <c r="T2197" s="301"/>
      <c r="U2197" s="2578"/>
      <c r="V2197" s="301"/>
      <c r="W2197" s="301"/>
      <c r="X2197" s="301"/>
      <c r="Y2197" s="301"/>
      <c r="Z2197" s="301"/>
      <c r="AA2197" s="1132"/>
      <c r="AB2197" s="1144"/>
      <c r="AC2197" s="2587"/>
      <c r="AD2197" s="1238"/>
    </row>
    <row r="2198" spans="1:30" s="2541" customFormat="1" x14ac:dyDescent="0.25">
      <c r="A2198" s="297">
        <v>1</v>
      </c>
      <c r="B2198" s="297">
        <v>1</v>
      </c>
      <c r="C2198" s="3" t="s">
        <v>25</v>
      </c>
      <c r="D2198" s="1295" t="s">
        <v>247</v>
      </c>
      <c r="E2198" s="2244">
        <v>300</v>
      </c>
      <c r="F2198" s="53">
        <v>3</v>
      </c>
      <c r="G2198" s="134">
        <f t="shared" si="869"/>
        <v>0</v>
      </c>
      <c r="H2198" s="134">
        <v>0</v>
      </c>
      <c r="I2198" s="134" t="e">
        <f t="shared" si="870"/>
        <v>#DIV/0!</v>
      </c>
      <c r="J2198" s="2248">
        <v>5.2</v>
      </c>
      <c r="K2198" s="184" t="e">
        <f t="shared" si="871"/>
        <v>#DIV/0!</v>
      </c>
      <c r="L2198" s="185">
        <f t="shared" si="872"/>
        <v>16</v>
      </c>
      <c r="M2198" s="185">
        <f t="shared" si="873"/>
        <v>1</v>
      </c>
      <c r="N2198" s="185"/>
      <c r="O2198" s="185">
        <f t="shared" si="874"/>
        <v>0</v>
      </c>
      <c r="P2198" s="185">
        <f t="shared" si="875"/>
        <v>0</v>
      </c>
      <c r="Q2198" s="185" t="e">
        <f t="shared" si="876"/>
        <v>#DIV/0!</v>
      </c>
      <c r="R2198" s="425"/>
      <c r="S2198" s="2725"/>
      <c r="T2198" s="425"/>
      <c r="U2198" s="948"/>
      <c r="V2198" s="425"/>
      <c r="W2198" s="425"/>
      <c r="X2198" s="425"/>
      <c r="Y2198" s="425"/>
      <c r="Z2198" s="425"/>
      <c r="AA2198" s="1132"/>
      <c r="AB2198" s="1171"/>
      <c r="AC2198" s="2587"/>
      <c r="AD2198" s="1238"/>
    </row>
    <row r="2199" spans="1:30" s="2541" customFormat="1" x14ac:dyDescent="0.25">
      <c r="A2199" s="297"/>
      <c r="B2199" s="297">
        <v>1</v>
      </c>
      <c r="C2199" s="3" t="s">
        <v>23</v>
      </c>
      <c r="D2199" s="1295" t="s">
        <v>247</v>
      </c>
      <c r="E2199" s="2244">
        <v>340</v>
      </c>
      <c r="F2199" s="53">
        <v>15</v>
      </c>
      <c r="G2199" s="134">
        <f t="shared" si="869"/>
        <v>1</v>
      </c>
      <c r="H2199" s="134">
        <v>0</v>
      </c>
      <c r="I2199" s="134">
        <f t="shared" si="870"/>
        <v>0</v>
      </c>
      <c r="J2199" s="2541">
        <v>15</v>
      </c>
      <c r="K2199" s="184" t="e">
        <f t="shared" si="871"/>
        <v>#DIV/0!</v>
      </c>
      <c r="L2199" s="185">
        <f t="shared" si="872"/>
        <v>225</v>
      </c>
      <c r="M2199" s="185">
        <f t="shared" si="873"/>
        <v>19</v>
      </c>
      <c r="N2199" s="185"/>
      <c r="O2199" s="185">
        <f>N2199/M2199*100</f>
        <v>0</v>
      </c>
      <c r="P2199" s="185">
        <f t="shared" si="875"/>
        <v>1</v>
      </c>
      <c r="Q2199" s="185">
        <f t="shared" si="876"/>
        <v>0</v>
      </c>
      <c r="R2199" s="425"/>
      <c r="S2199" s="2725"/>
      <c r="T2199" s="425"/>
      <c r="U2199" s="948"/>
      <c r="V2199" s="425"/>
      <c r="W2199" s="425"/>
      <c r="X2199" s="425"/>
      <c r="Y2199" s="425"/>
      <c r="Z2199" s="425"/>
      <c r="AA2199" s="1132"/>
      <c r="AB2199" s="1171"/>
      <c r="AC2199" s="2587"/>
      <c r="AD2199" s="1238"/>
    </row>
    <row r="2200" spans="1:30" s="2541" customFormat="1" x14ac:dyDescent="0.25">
      <c r="A2200" s="297">
        <v>1</v>
      </c>
      <c r="B2200" s="297">
        <v>1</v>
      </c>
      <c r="C2200" s="3" t="s">
        <v>67</v>
      </c>
      <c r="D2200" s="1295" t="s">
        <v>247</v>
      </c>
      <c r="E2200" s="2244">
        <v>320</v>
      </c>
      <c r="F2200" s="53">
        <v>80</v>
      </c>
      <c r="G2200" s="134">
        <f t="shared" si="869"/>
        <v>7</v>
      </c>
      <c r="H2200" s="134">
        <v>4</v>
      </c>
      <c r="I2200" s="134">
        <f t="shared" si="870"/>
        <v>57.142857142857139</v>
      </c>
      <c r="J2200" s="2248">
        <v>8</v>
      </c>
      <c r="K2200" s="184">
        <f t="shared" si="871"/>
        <v>10.5</v>
      </c>
      <c r="L2200" s="185">
        <f t="shared" si="872"/>
        <v>640</v>
      </c>
      <c r="M2200" s="185">
        <f t="shared" si="873"/>
        <v>53</v>
      </c>
      <c r="N2200" s="185">
        <v>42</v>
      </c>
      <c r="O2200" s="185">
        <f t="shared" si="874"/>
        <v>79.245283018867923</v>
      </c>
      <c r="P2200" s="185">
        <f t="shared" si="875"/>
        <v>2</v>
      </c>
      <c r="Q2200" s="185">
        <f t="shared" si="876"/>
        <v>252</v>
      </c>
      <c r="R2200" s="425"/>
      <c r="S2200" s="2725"/>
      <c r="T2200" s="425"/>
      <c r="U2200" s="948"/>
      <c r="V2200" s="425"/>
      <c r="W2200" s="425"/>
      <c r="X2200" s="425"/>
      <c r="Y2200" s="425"/>
      <c r="Z2200" s="425"/>
      <c r="AA2200" s="1132"/>
      <c r="AB2200" s="1171"/>
      <c r="AC2200" s="2587"/>
      <c r="AD2200" s="1238"/>
    </row>
    <row r="2201" spans="1:30" s="2541" customFormat="1" x14ac:dyDescent="0.25">
      <c r="A2201" s="297">
        <v>1</v>
      </c>
      <c r="B2201" s="297">
        <v>1</v>
      </c>
      <c r="C2201" s="3" t="s">
        <v>10</v>
      </c>
      <c r="D2201" s="1295" t="s">
        <v>247</v>
      </c>
      <c r="E2201" s="2244">
        <v>340</v>
      </c>
      <c r="F2201" s="53">
        <v>55</v>
      </c>
      <c r="G2201" s="134">
        <f t="shared" si="869"/>
        <v>5</v>
      </c>
      <c r="H2201" s="134">
        <v>12</v>
      </c>
      <c r="I2201" s="134">
        <f t="shared" si="870"/>
        <v>240</v>
      </c>
      <c r="J2201" s="2248">
        <v>10</v>
      </c>
      <c r="K2201" s="184">
        <f t="shared" si="871"/>
        <v>8.3333333333333339</v>
      </c>
      <c r="L2201" s="185">
        <f t="shared" si="872"/>
        <v>550</v>
      </c>
      <c r="M2201" s="185">
        <f t="shared" si="873"/>
        <v>46</v>
      </c>
      <c r="N2201" s="185">
        <v>100</v>
      </c>
      <c r="O2201" s="185">
        <f t="shared" si="874"/>
        <v>217.39130434782606</v>
      </c>
      <c r="P2201" s="185">
        <f t="shared" si="875"/>
        <v>2</v>
      </c>
      <c r="Q2201" s="185">
        <f t="shared" si="876"/>
        <v>600</v>
      </c>
      <c r="R2201" s="425"/>
      <c r="S2201" s="2725"/>
      <c r="T2201" s="425"/>
      <c r="U2201" s="948"/>
      <c r="V2201" s="425"/>
      <c r="W2201" s="425"/>
      <c r="X2201" s="425"/>
      <c r="Y2201" s="425"/>
      <c r="Z2201" s="425"/>
      <c r="AA2201" s="1132"/>
      <c r="AB2201" s="1171"/>
      <c r="AC2201" s="2587"/>
      <c r="AD2201" s="1238"/>
    </row>
    <row r="2202" spans="1:30" s="2541" customFormat="1" x14ac:dyDescent="0.25">
      <c r="A2202" s="297">
        <v>1</v>
      </c>
      <c r="B2202" s="297">
        <v>1</v>
      </c>
      <c r="C2202" s="3" t="s">
        <v>6</v>
      </c>
      <c r="D2202" s="1295" t="s">
        <v>247</v>
      </c>
      <c r="E2202" s="2244">
        <v>340</v>
      </c>
      <c r="F2202" s="305">
        <v>69</v>
      </c>
      <c r="G2202" s="134">
        <f t="shared" si="869"/>
        <v>6</v>
      </c>
      <c r="H2202" s="134">
        <v>2</v>
      </c>
      <c r="I2202" s="134">
        <f t="shared" si="870"/>
        <v>33.333333333333329</v>
      </c>
      <c r="J2202" s="472">
        <v>9</v>
      </c>
      <c r="K2202" s="184">
        <f t="shared" si="871"/>
        <v>7.5</v>
      </c>
      <c r="L2202" s="185">
        <f t="shared" si="872"/>
        <v>621</v>
      </c>
      <c r="M2202" s="185">
        <f t="shared" si="873"/>
        <v>52</v>
      </c>
      <c r="N2202" s="185">
        <v>15</v>
      </c>
      <c r="O2202" s="185">
        <f t="shared" si="874"/>
        <v>28.846153846153843</v>
      </c>
      <c r="P2202" s="185">
        <f t="shared" si="875"/>
        <v>2</v>
      </c>
      <c r="Q2202" s="185">
        <f t="shared" si="876"/>
        <v>90</v>
      </c>
      <c r="R2202" s="425"/>
      <c r="S2202" s="2919"/>
      <c r="T2202" s="425"/>
      <c r="U2202" s="948"/>
      <c r="V2202" s="425"/>
      <c r="W2202" s="425"/>
      <c r="X2202" s="425"/>
      <c r="Y2202" s="425"/>
      <c r="Z2202" s="425"/>
      <c r="AA2202" s="1132"/>
      <c r="AB2202" s="1171"/>
      <c r="AC2202" s="2587"/>
      <c r="AD2202" s="1238"/>
    </row>
    <row r="2203" spans="1:30" s="2541" customFormat="1" ht="29.25" x14ac:dyDescent="0.25">
      <c r="A2203" s="297">
        <v>1</v>
      </c>
      <c r="B2203" s="297">
        <v>1</v>
      </c>
      <c r="C2203" s="1562" t="s">
        <v>7</v>
      </c>
      <c r="D2203" s="1562"/>
      <c r="E2203" s="1562"/>
      <c r="F2203" s="84">
        <f>SUM(F2197:F2202)</f>
        <v>277</v>
      </c>
      <c r="G2203" s="2920">
        <f>SUM(G2197:G2202)</f>
        <v>24</v>
      </c>
      <c r="H2203" s="2920">
        <f>SUM(H2197:H2202)</f>
        <v>24</v>
      </c>
      <c r="I2203" s="2920">
        <f t="shared" si="870"/>
        <v>100</v>
      </c>
      <c r="J2203" s="2267">
        <f>IF(F2203=0,0,L2203/F2203)</f>
        <v>8.7797833935018055</v>
      </c>
      <c r="K2203" s="274">
        <f t="shared" si="871"/>
        <v>8.375</v>
      </c>
      <c r="L2203" s="2920">
        <f>SUM(L2197:L2202)</f>
        <v>2432</v>
      </c>
      <c r="M2203" s="2920">
        <f>SUM(M2197:M2202)</f>
        <v>203</v>
      </c>
      <c r="N2203" s="2920">
        <f>SUM(N2197:N2202)</f>
        <v>201</v>
      </c>
      <c r="O2203" s="185">
        <f t="shared" si="874"/>
        <v>99.01477832512316</v>
      </c>
      <c r="P2203" s="2920">
        <f>SUM(P2197:P2202)</f>
        <v>8</v>
      </c>
      <c r="Q2203" s="185">
        <f t="shared" si="876"/>
        <v>301.5</v>
      </c>
      <c r="R2203" s="2921">
        <v>7353.4791559790001</v>
      </c>
      <c r="S2203" s="1055">
        <f>R2203/12*$C$3</f>
        <v>612.78992966491671</v>
      </c>
      <c r="T2203" s="2921">
        <f>Z2203-Y2203-V2203</f>
        <v>680.16842999999994</v>
      </c>
      <c r="U2203" s="3200"/>
      <c r="V2203" s="2921">
        <v>-4.2212800000000001</v>
      </c>
      <c r="W2203" s="2921">
        <f>T2203-S2203</f>
        <v>67.378500335083231</v>
      </c>
      <c r="X2203" s="2921"/>
      <c r="Y2203" s="2921">
        <v>-129.03257000000002</v>
      </c>
      <c r="Z2203" s="2921">
        <v>546.91457999999989</v>
      </c>
      <c r="AA2203" s="2923">
        <f>SUM(AA2197:AA2202)</f>
        <v>0</v>
      </c>
      <c r="AB2203" s="3027"/>
      <c r="AC2203" s="2587"/>
      <c r="AD2203" s="1238"/>
    </row>
    <row r="2204" spans="1:30" s="2541" customFormat="1" x14ac:dyDescent="0.25">
      <c r="A2204" s="297">
        <v>1</v>
      </c>
      <c r="B2204" s="297">
        <v>1</v>
      </c>
      <c r="C2204" s="2134" t="s">
        <v>14</v>
      </c>
      <c r="D2204" s="2134"/>
      <c r="E2204" s="2924"/>
      <c r="F2204" s="84"/>
      <c r="G2204" s="2920"/>
      <c r="H2204" s="2920"/>
      <c r="I2204" s="2920"/>
      <c r="J2204" s="2925"/>
      <c r="K2204" s="2925"/>
      <c r="L2204" s="2920"/>
      <c r="M2204" s="2920"/>
      <c r="N2204" s="2920"/>
      <c r="O2204" s="2920"/>
      <c r="P2204" s="2920"/>
      <c r="Q2204" s="2920"/>
      <c r="R2204" s="2731"/>
      <c r="S2204" s="2926"/>
      <c r="T2204" s="2731"/>
      <c r="U2204" s="3173"/>
      <c r="V2204" s="2731"/>
      <c r="W2204" s="2731"/>
      <c r="X2204" s="2731"/>
      <c r="Y2204" s="2731"/>
      <c r="Z2204" s="2731"/>
      <c r="AA2204" s="2923"/>
      <c r="AB2204" s="3174"/>
      <c r="AC2204" s="2587"/>
      <c r="AD2204" s="1238"/>
    </row>
    <row r="2205" spans="1:30" s="2541" customFormat="1" x14ac:dyDescent="0.25">
      <c r="A2205" s="297">
        <v>1</v>
      </c>
      <c r="B2205" s="297">
        <v>1</v>
      </c>
      <c r="C2205" s="580" t="s">
        <v>294</v>
      </c>
      <c r="D2205" s="657"/>
      <c r="E2205" s="1887"/>
      <c r="F2205" s="342"/>
      <c r="G2205" s="647"/>
      <c r="H2205" s="647"/>
      <c r="I2205" s="647"/>
      <c r="J2205" s="996"/>
      <c r="K2205" s="996"/>
      <c r="L2205" s="1685"/>
      <c r="M2205" s="1685"/>
      <c r="N2205" s="1685"/>
      <c r="O2205" s="1685"/>
      <c r="P2205" s="1685"/>
      <c r="Q2205" s="1685"/>
      <c r="R2205" s="472">
        <v>43379.842100000002</v>
      </c>
      <c r="S2205" s="1055">
        <f>(R2205-147.14752)/12*$C$3+147.14752</f>
        <v>3749.8720683333336</v>
      </c>
      <c r="T2205" s="472">
        <f>Z2205-Y2205-V2205</f>
        <v>3654.4549900000002</v>
      </c>
      <c r="U2205" s="1336"/>
      <c r="V2205" s="472"/>
      <c r="W2205" s="472">
        <f>T2205-S2205</f>
        <v>-95.417078333333393</v>
      </c>
      <c r="X2205" s="472"/>
      <c r="Y2205" s="472">
        <v>-30.493959999999998</v>
      </c>
      <c r="Z2205" s="472">
        <v>3623.9610300000004</v>
      </c>
      <c r="AA2205" s="1103"/>
      <c r="AB2205" s="1107"/>
      <c r="AC2205" s="2587"/>
      <c r="AD2205" s="1238"/>
    </row>
    <row r="2206" spans="1:30" s="2541" customFormat="1" x14ac:dyDescent="0.25">
      <c r="A2206" s="297"/>
      <c r="B2206" s="297">
        <v>1</v>
      </c>
      <c r="C2206" s="580" t="s">
        <v>331</v>
      </c>
      <c r="D2206" s="657"/>
      <c r="E2206" s="1887"/>
      <c r="F2206" s="342"/>
      <c r="G2206" s="647"/>
      <c r="H2206" s="647"/>
      <c r="I2206" s="647"/>
      <c r="J2206" s="996"/>
      <c r="K2206" s="996"/>
      <c r="L2206" s="1685"/>
      <c r="M2206" s="1685"/>
      <c r="N2206" s="1685"/>
      <c r="O2206" s="1685"/>
      <c r="P2206" s="1685"/>
      <c r="Q2206" s="1685"/>
      <c r="R2206" s="472">
        <v>2284.17</v>
      </c>
      <c r="S2206" s="1055">
        <f>R2206/12*$C$3</f>
        <v>190.3475</v>
      </c>
      <c r="T2206" s="472">
        <f>Z2206-Y2206-V2206</f>
        <v>190.3475</v>
      </c>
      <c r="U2206" s="1336"/>
      <c r="V2206" s="472"/>
      <c r="W2206" s="472">
        <f>T2206-S2206</f>
        <v>0</v>
      </c>
      <c r="X2206" s="472"/>
      <c r="Y2206" s="472">
        <v>0</v>
      </c>
      <c r="Z2206" s="472">
        <v>190.3475</v>
      </c>
      <c r="AA2206" s="1103"/>
      <c r="AB2206" s="1107"/>
      <c r="AC2206" s="2587"/>
      <c r="AD2206" s="1238"/>
    </row>
    <row r="2207" spans="1:30" s="2541" customFormat="1" ht="29.25" x14ac:dyDescent="0.25">
      <c r="A2207" s="297">
        <v>1</v>
      </c>
      <c r="B2207" s="297">
        <v>1</v>
      </c>
      <c r="C2207" s="2536" t="s">
        <v>295</v>
      </c>
      <c r="D2207" s="4"/>
      <c r="E2207" s="4"/>
      <c r="F2207" s="729">
        <f>F2209+F2210+F2211+F2212+F2214</f>
        <v>3111</v>
      </c>
      <c r="G2207" s="261">
        <f>G2209+G2210+G2211+G2212+G2214</f>
        <v>259</v>
      </c>
      <c r="H2207" s="261">
        <f>H2209+H2210+H2211+H2212+H2214</f>
        <v>342</v>
      </c>
      <c r="I2207" s="261">
        <f>H2207/G2207*100</f>
        <v>132.04633204633205</v>
      </c>
      <c r="J2207" s="1724"/>
      <c r="K2207" s="1724"/>
      <c r="L2207" s="133"/>
      <c r="M2207" s="133"/>
      <c r="N2207" s="133"/>
      <c r="O2207" s="133"/>
      <c r="P2207" s="133"/>
      <c r="Q2207" s="133"/>
      <c r="R2207" s="425"/>
      <c r="S2207" s="2725"/>
      <c r="T2207" s="425"/>
      <c r="U2207" s="948"/>
      <c r="V2207" s="425"/>
      <c r="W2207" s="425"/>
      <c r="X2207" s="425"/>
      <c r="Y2207" s="425"/>
      <c r="Z2207" s="425"/>
      <c r="AA2207" s="1116">
        <f>AA2209+AA2210+AA2211+AA2212+AA2214</f>
        <v>0</v>
      </c>
      <c r="AB2207" s="1171"/>
      <c r="AC2207" s="2587"/>
      <c r="AD2207" s="1238"/>
    </row>
    <row r="2208" spans="1:30" s="2541" customFormat="1" ht="30" x14ac:dyDescent="0.25">
      <c r="A2208" s="297"/>
      <c r="B2208" s="297">
        <v>1</v>
      </c>
      <c r="C2208" s="398" t="s">
        <v>205</v>
      </c>
      <c r="D2208" s="4"/>
      <c r="E2208" s="4"/>
      <c r="F2208" s="729"/>
      <c r="G2208" s="261"/>
      <c r="H2208" s="261"/>
      <c r="I2208" s="261"/>
      <c r="J2208" s="1724"/>
      <c r="K2208" s="1724"/>
      <c r="L2208" s="133"/>
      <c r="M2208" s="133"/>
      <c r="N2208" s="133"/>
      <c r="O2208" s="133"/>
      <c r="P2208" s="133"/>
      <c r="Q2208" s="133"/>
      <c r="R2208" s="425"/>
      <c r="S2208" s="2725"/>
      <c r="T2208" s="425"/>
      <c r="U2208" s="948"/>
      <c r="V2208" s="425"/>
      <c r="W2208" s="425"/>
      <c r="X2208" s="425"/>
      <c r="Y2208" s="425"/>
      <c r="Z2208" s="425"/>
      <c r="AA2208" s="1116"/>
      <c r="AB2208" s="1171"/>
      <c r="AC2208" s="2587"/>
      <c r="AD2208" s="1238"/>
    </row>
    <row r="2209" spans="1:30" s="2541" customFormat="1" ht="30" x14ac:dyDescent="0.25">
      <c r="A2209" s="297"/>
      <c r="B2209" s="297">
        <v>1</v>
      </c>
      <c r="C2209" s="398" t="s">
        <v>206</v>
      </c>
      <c r="D2209" s="4"/>
      <c r="E2209" s="4"/>
      <c r="F2209" s="691">
        <v>500</v>
      </c>
      <c r="G2209" s="261">
        <f>ROUND(F2209/12*$C$3,0)</f>
        <v>42</v>
      </c>
      <c r="H2209" s="261">
        <v>4</v>
      </c>
      <c r="I2209" s="261">
        <f>H2209/G2209*100</f>
        <v>9.5238095238095237</v>
      </c>
      <c r="J2209" s="1724"/>
      <c r="K2209" s="1724"/>
      <c r="L2209" s="133"/>
      <c r="M2209" s="133"/>
      <c r="N2209" s="133"/>
      <c r="O2209" s="133"/>
      <c r="P2209" s="133"/>
      <c r="Q2209" s="133"/>
      <c r="R2209" s="425"/>
      <c r="S2209" s="2725"/>
      <c r="T2209" s="425"/>
      <c r="U2209" s="948"/>
      <c r="V2209" s="425"/>
      <c r="W2209" s="425"/>
      <c r="X2209" s="425"/>
      <c r="Y2209" s="425"/>
      <c r="Z2209" s="425"/>
      <c r="AA2209" s="1116"/>
      <c r="AB2209" s="1171"/>
      <c r="AC2209" s="2587"/>
      <c r="AD2209" s="1238"/>
    </row>
    <row r="2210" spans="1:30" s="2541" customFormat="1" ht="30" x14ac:dyDescent="0.25">
      <c r="A2210" s="297"/>
      <c r="B2210" s="297">
        <v>1</v>
      </c>
      <c r="C2210" s="582" t="s">
        <v>296</v>
      </c>
      <c r="D2210" s="4"/>
      <c r="E2210" s="4"/>
      <c r="F2210" s="691">
        <f>2100-200</f>
        <v>1900</v>
      </c>
      <c r="G2210" s="261">
        <f t="shared" ref="G2210:G2214" si="877">ROUND(F2210/12*$C$3,0)</f>
        <v>158</v>
      </c>
      <c r="H2210" s="261">
        <v>16</v>
      </c>
      <c r="I2210" s="261">
        <f>H2210/G2210*100</f>
        <v>10.126582278481013</v>
      </c>
      <c r="J2210" s="1724"/>
      <c r="K2210" s="1724"/>
      <c r="L2210" s="133"/>
      <c r="M2210" s="133"/>
      <c r="N2210" s="133"/>
      <c r="O2210" s="133"/>
      <c r="P2210" s="133"/>
      <c r="Q2210" s="133"/>
      <c r="R2210" s="425"/>
      <c r="S2210" s="2725"/>
      <c r="T2210" s="425"/>
      <c r="U2210" s="948"/>
      <c r="V2210" s="425"/>
      <c r="W2210" s="425"/>
      <c r="X2210" s="425"/>
      <c r="Y2210" s="425"/>
      <c r="Z2210" s="425"/>
      <c r="AA2210" s="1116"/>
      <c r="AB2210" s="1171"/>
      <c r="AC2210" s="2587"/>
      <c r="AD2210" s="1238"/>
    </row>
    <row r="2211" spans="1:30" s="2541" customFormat="1" ht="60" x14ac:dyDescent="0.25">
      <c r="A2211" s="297"/>
      <c r="B2211" s="297">
        <v>1</v>
      </c>
      <c r="C2211" s="399" t="s">
        <v>297</v>
      </c>
      <c r="D2211" s="4"/>
      <c r="E2211" s="4"/>
      <c r="F2211" s="691">
        <v>60</v>
      </c>
      <c r="G2211" s="261">
        <f t="shared" si="877"/>
        <v>5</v>
      </c>
      <c r="H2211" s="261"/>
      <c r="I2211" s="261">
        <f>H2211/G2211*100</f>
        <v>0</v>
      </c>
      <c r="J2211" s="1724"/>
      <c r="K2211" s="1724"/>
      <c r="L2211" s="133"/>
      <c r="M2211" s="133"/>
      <c r="N2211" s="133"/>
      <c r="O2211" s="133"/>
      <c r="P2211" s="133"/>
      <c r="Q2211" s="133"/>
      <c r="R2211" s="425"/>
      <c r="S2211" s="2725"/>
      <c r="T2211" s="425"/>
      <c r="U2211" s="948"/>
      <c r="V2211" s="425"/>
      <c r="W2211" s="425"/>
      <c r="X2211" s="425"/>
      <c r="Y2211" s="425"/>
      <c r="Z2211" s="425"/>
      <c r="AA2211" s="1116"/>
      <c r="AB2211" s="1171"/>
      <c r="AC2211" s="2587"/>
      <c r="AD2211" s="1238"/>
    </row>
    <row r="2212" spans="1:30" s="2541" customFormat="1" ht="45" x14ac:dyDescent="0.25">
      <c r="A2212" s="297"/>
      <c r="B2212" s="297">
        <v>1</v>
      </c>
      <c r="C2212" s="399" t="s">
        <v>311</v>
      </c>
      <c r="D2212" s="4"/>
      <c r="E2212" s="4"/>
      <c r="F2212" s="691">
        <f>290+200</f>
        <v>490</v>
      </c>
      <c r="G2212" s="261">
        <f t="shared" si="877"/>
        <v>41</v>
      </c>
      <c r="H2212" s="261">
        <v>322</v>
      </c>
      <c r="I2212" s="261">
        <f>H2212/G2212*100</f>
        <v>785.36585365853659</v>
      </c>
      <c r="J2212" s="1724"/>
      <c r="K2212" s="1724"/>
      <c r="L2212" s="133"/>
      <c r="M2212" s="133"/>
      <c r="N2212" s="133"/>
      <c r="O2212" s="133"/>
      <c r="P2212" s="133"/>
      <c r="Q2212" s="133"/>
      <c r="R2212" s="425"/>
      <c r="S2212" s="2725"/>
      <c r="T2212" s="425"/>
      <c r="U2212" s="948"/>
      <c r="V2212" s="425"/>
      <c r="W2212" s="425"/>
      <c r="X2212" s="425"/>
      <c r="Y2212" s="425"/>
      <c r="Z2212" s="425"/>
      <c r="AA2212" s="1116"/>
      <c r="AB2212" s="1171"/>
      <c r="AC2212" s="2587"/>
      <c r="AD2212" s="1238"/>
    </row>
    <row r="2213" spans="1:30" s="2541" customFormat="1" ht="105" x14ac:dyDescent="0.25">
      <c r="A2213" s="297"/>
      <c r="B2213" s="297"/>
      <c r="C2213" s="399" t="s">
        <v>548</v>
      </c>
      <c r="D2213" s="4"/>
      <c r="E2213" s="4"/>
      <c r="F2213" s="691">
        <v>200</v>
      </c>
      <c r="G2213" s="261">
        <f t="shared" si="877"/>
        <v>17</v>
      </c>
      <c r="H2213" s="261">
        <v>260</v>
      </c>
      <c r="I2213" s="261">
        <f>H2213/G2213*100</f>
        <v>1529.4117647058824</v>
      </c>
      <c r="J2213" s="1724"/>
      <c r="K2213" s="1724"/>
      <c r="L2213" s="133"/>
      <c r="M2213" s="133"/>
      <c r="N2213" s="133"/>
      <c r="O2213" s="133"/>
      <c r="P2213" s="133"/>
      <c r="Q2213" s="133"/>
      <c r="R2213" s="425"/>
      <c r="S2213" s="2725"/>
      <c r="T2213" s="425"/>
      <c r="U2213" s="948"/>
      <c r="V2213" s="425"/>
      <c r="W2213" s="425"/>
      <c r="X2213" s="425"/>
      <c r="Y2213" s="425"/>
      <c r="Z2213" s="425"/>
      <c r="AA2213" s="1116"/>
      <c r="AB2213" s="1171"/>
      <c r="AC2213" s="2587"/>
      <c r="AD2213" s="1238"/>
    </row>
    <row r="2214" spans="1:30" s="2541" customFormat="1" ht="30" x14ac:dyDescent="0.25">
      <c r="A2214" s="297"/>
      <c r="B2214" s="297">
        <v>1</v>
      </c>
      <c r="C2214" s="399" t="s">
        <v>387</v>
      </c>
      <c r="D2214" s="4"/>
      <c r="E2214" s="4"/>
      <c r="F2214" s="691">
        <v>161</v>
      </c>
      <c r="G2214" s="261">
        <f t="shared" si="877"/>
        <v>13</v>
      </c>
      <c r="H2214" s="261"/>
      <c r="I2214" s="261"/>
      <c r="J2214" s="1724"/>
      <c r="K2214" s="1724"/>
      <c r="L2214" s="133"/>
      <c r="M2214" s="133"/>
      <c r="N2214" s="133"/>
      <c r="O2214" s="133"/>
      <c r="P2214" s="133"/>
      <c r="Q2214" s="133"/>
      <c r="R2214" s="425"/>
      <c r="S2214" s="2725"/>
      <c r="T2214" s="425"/>
      <c r="U2214" s="948"/>
      <c r="V2214" s="425"/>
      <c r="W2214" s="425"/>
      <c r="X2214" s="425"/>
      <c r="Y2214" s="425"/>
      <c r="Z2214" s="425"/>
      <c r="AA2214" s="1116"/>
      <c r="AB2214" s="1171"/>
      <c r="AC2214" s="2587"/>
      <c r="AD2214" s="1238"/>
    </row>
    <row r="2215" spans="1:30" s="2541" customFormat="1" ht="29.25" x14ac:dyDescent="0.25">
      <c r="A2215" s="297"/>
      <c r="B2215" s="297">
        <v>1</v>
      </c>
      <c r="C2215" s="367" t="s">
        <v>135</v>
      </c>
      <c r="D2215" s="4"/>
      <c r="E2215" s="4"/>
      <c r="F2215" s="691">
        <f>F2216</f>
        <v>2027</v>
      </c>
      <c r="G2215" s="261">
        <f t="shared" ref="G2215:H2215" si="878">G2216</f>
        <v>169</v>
      </c>
      <c r="H2215" s="261">
        <f t="shared" si="878"/>
        <v>137</v>
      </c>
      <c r="I2215" s="261">
        <f>H2215/G2215*100</f>
        <v>81.065088757396452</v>
      </c>
      <c r="J2215" s="1724"/>
      <c r="K2215" s="1724"/>
      <c r="L2215" s="133"/>
      <c r="M2215" s="133"/>
      <c r="N2215" s="133"/>
      <c r="O2215" s="133"/>
      <c r="P2215" s="133"/>
      <c r="Q2215" s="133"/>
      <c r="R2215" s="425"/>
      <c r="S2215" s="2725"/>
      <c r="T2215" s="425"/>
      <c r="U2215" s="948"/>
      <c r="V2215" s="425"/>
      <c r="W2215" s="425"/>
      <c r="X2215" s="425"/>
      <c r="Y2215" s="425"/>
      <c r="Z2215" s="425"/>
      <c r="AA2215" s="1116">
        <f t="shared" ref="AA2215" si="879">AA2216</f>
        <v>0</v>
      </c>
      <c r="AB2215" s="1171"/>
      <c r="AC2215" s="2587"/>
      <c r="AD2215" s="1238"/>
    </row>
    <row r="2216" spans="1:30" s="2541" customFormat="1" x14ac:dyDescent="0.25">
      <c r="A2216" s="297"/>
      <c r="B2216" s="297">
        <v>1</v>
      </c>
      <c r="C2216" s="207" t="s">
        <v>240</v>
      </c>
      <c r="D2216" s="4"/>
      <c r="E2216" s="4"/>
      <c r="F2216" s="691">
        <v>2027</v>
      </c>
      <c r="G2216" s="261">
        <f>ROUND(F2216/12*$C$3,0)</f>
        <v>169</v>
      </c>
      <c r="H2216" s="261">
        <v>137</v>
      </c>
      <c r="I2216" s="261">
        <f>H2216/G2216*100</f>
        <v>81.065088757396452</v>
      </c>
      <c r="J2216" s="1724"/>
      <c r="K2216" s="1724"/>
      <c r="L2216" s="133"/>
      <c r="M2216" s="133"/>
      <c r="N2216" s="133"/>
      <c r="O2216" s="133"/>
      <c r="P2216" s="133"/>
      <c r="Q2216" s="133"/>
      <c r="R2216" s="425"/>
      <c r="S2216" s="2725"/>
      <c r="T2216" s="425"/>
      <c r="U2216" s="948"/>
      <c r="V2216" s="425"/>
      <c r="W2216" s="425"/>
      <c r="X2216" s="425"/>
      <c r="Y2216" s="425"/>
      <c r="Z2216" s="425"/>
      <c r="AA2216" s="1116"/>
      <c r="AB2216" s="1171"/>
      <c r="AC2216" s="2587"/>
      <c r="AD2216" s="1238"/>
    </row>
    <row r="2217" spans="1:30" s="2541" customFormat="1" ht="63" x14ac:dyDescent="0.25">
      <c r="A2217" s="297"/>
      <c r="B2217" s="297">
        <v>1</v>
      </c>
      <c r="C2217" s="610" t="s">
        <v>300</v>
      </c>
      <c r="D2217" s="4"/>
      <c r="E2217" s="4"/>
      <c r="F2217" s="301">
        <f>F2218+F2223</f>
        <v>1188</v>
      </c>
      <c r="G2217" s="261">
        <f>G2218+G2223</f>
        <v>99</v>
      </c>
      <c r="H2217" s="261">
        <f>H2218+H2223</f>
        <v>0</v>
      </c>
      <c r="I2217" s="261">
        <f>H2217/G2217*100</f>
        <v>0</v>
      </c>
      <c r="J2217" s="1724"/>
      <c r="K2217" s="1724"/>
      <c r="L2217" s="133"/>
      <c r="M2217" s="133"/>
      <c r="N2217" s="133"/>
      <c r="O2217" s="133"/>
      <c r="P2217" s="133"/>
      <c r="Q2217" s="133"/>
      <c r="R2217" s="425"/>
      <c r="S2217" s="1055"/>
      <c r="T2217" s="425">
        <f>Z2217-Y2217-V2217</f>
        <v>0</v>
      </c>
      <c r="U2217" s="948"/>
      <c r="V2217" s="425"/>
      <c r="W2217" s="425">
        <f>T2217-S2217</f>
        <v>0</v>
      </c>
      <c r="X2217" s="425"/>
      <c r="Y2217" s="425"/>
      <c r="Z2217" s="425"/>
      <c r="AA2217" s="1116">
        <f>AA2218+AA2223</f>
        <v>0</v>
      </c>
      <c r="AB2217" s="1171"/>
      <c r="AC2217" s="2587"/>
      <c r="AD2217" s="1238"/>
    </row>
    <row r="2218" spans="1:30" s="2541" customFormat="1" ht="30" x14ac:dyDescent="0.25">
      <c r="A2218" s="297"/>
      <c r="B2218" s="297">
        <v>1</v>
      </c>
      <c r="C2218" s="582" t="s">
        <v>301</v>
      </c>
      <c r="D2218" s="4"/>
      <c r="E2218" s="4"/>
      <c r="F2218" s="301">
        <f>SUM(F2219:F2222)</f>
        <v>513</v>
      </c>
      <c r="G2218" s="261">
        <f>SUM(G2219:G2222)</f>
        <v>43</v>
      </c>
      <c r="H2218" s="261">
        <f>SUM(H2219:H2222)</f>
        <v>0</v>
      </c>
      <c r="I2218" s="261">
        <f>H2218/G2218*100</f>
        <v>0</v>
      </c>
      <c r="J2218" s="1724"/>
      <c r="K2218" s="1724"/>
      <c r="L2218" s="133"/>
      <c r="M2218" s="133"/>
      <c r="N2218" s="133"/>
      <c r="O2218" s="133"/>
      <c r="P2218" s="133"/>
      <c r="Q2218" s="133"/>
      <c r="R2218" s="425"/>
      <c r="S2218" s="2725"/>
      <c r="T2218" s="425"/>
      <c r="U2218" s="948"/>
      <c r="V2218" s="425"/>
      <c r="W2218" s="425"/>
      <c r="X2218" s="425"/>
      <c r="Y2218" s="425"/>
      <c r="Z2218" s="425"/>
      <c r="AA2218" s="1116">
        <f>SUM(AA2219:AA2222)</f>
        <v>0</v>
      </c>
      <c r="AB2218" s="1171"/>
      <c r="AC2218" s="2587"/>
      <c r="AD2218" s="1238"/>
    </row>
    <row r="2219" spans="1:30" s="2541" customFormat="1" ht="30" x14ac:dyDescent="0.25">
      <c r="A2219" s="297"/>
      <c r="B2219" s="297">
        <v>1</v>
      </c>
      <c r="C2219" s="399" t="s">
        <v>302</v>
      </c>
      <c r="D2219" s="4"/>
      <c r="E2219" s="4"/>
      <c r="F2219" s="301">
        <v>488</v>
      </c>
      <c r="G2219" s="261">
        <f>ROUND(F2219/12*$C$3,0)</f>
        <v>41</v>
      </c>
      <c r="H2219" s="261"/>
      <c r="I2219" s="261">
        <f>H2219/G2219*100</f>
        <v>0</v>
      </c>
      <c r="J2219" s="1724"/>
      <c r="K2219" s="1724"/>
      <c r="L2219" s="133"/>
      <c r="M2219" s="133"/>
      <c r="N2219" s="133"/>
      <c r="O2219" s="133"/>
      <c r="P2219" s="133"/>
      <c r="Q2219" s="133"/>
      <c r="R2219" s="425"/>
      <c r="S2219" s="2725"/>
      <c r="T2219" s="425"/>
      <c r="U2219" s="948"/>
      <c r="V2219" s="425"/>
      <c r="W2219" s="425"/>
      <c r="X2219" s="425"/>
      <c r="Y2219" s="425"/>
      <c r="Z2219" s="425"/>
      <c r="AA2219" s="1116"/>
      <c r="AB2219" s="1171"/>
      <c r="AC2219" s="2587"/>
      <c r="AD2219" s="1238"/>
    </row>
    <row r="2220" spans="1:30" s="2541" customFormat="1" ht="60" x14ac:dyDescent="0.25">
      <c r="A2220" s="297"/>
      <c r="B2220" s="297">
        <v>1</v>
      </c>
      <c r="C2220" s="399" t="s">
        <v>303</v>
      </c>
      <c r="D2220" s="4"/>
      <c r="E2220" s="4"/>
      <c r="F2220" s="301"/>
      <c r="G2220" s="261"/>
      <c r="H2220" s="261"/>
      <c r="I2220" s="261"/>
      <c r="J2220" s="1724"/>
      <c r="K2220" s="1724"/>
      <c r="L2220" s="133"/>
      <c r="M2220" s="133"/>
      <c r="N2220" s="133"/>
      <c r="O2220" s="133"/>
      <c r="P2220" s="133"/>
      <c r="Q2220" s="133"/>
      <c r="R2220" s="425"/>
      <c r="S2220" s="2725"/>
      <c r="T2220" s="425"/>
      <c r="U2220" s="948"/>
      <c r="V2220" s="425"/>
      <c r="W2220" s="425"/>
      <c r="X2220" s="425"/>
      <c r="Y2220" s="425"/>
      <c r="Z2220" s="425"/>
      <c r="AA2220" s="1116"/>
      <c r="AB2220" s="1171"/>
      <c r="AC2220" s="2587"/>
      <c r="AD2220" s="1238"/>
    </row>
    <row r="2221" spans="1:30" s="2541" customFormat="1" ht="45" x14ac:dyDescent="0.25">
      <c r="A2221" s="297"/>
      <c r="B2221" s="297">
        <v>1</v>
      </c>
      <c r="C2221" s="399" t="s">
        <v>304</v>
      </c>
      <c r="D2221" s="4"/>
      <c r="E2221" s="4"/>
      <c r="F2221" s="301"/>
      <c r="G2221" s="261"/>
      <c r="H2221" s="261"/>
      <c r="I2221" s="261"/>
      <c r="J2221" s="1724"/>
      <c r="K2221" s="1724"/>
      <c r="L2221" s="133"/>
      <c r="M2221" s="133"/>
      <c r="N2221" s="133"/>
      <c r="O2221" s="133"/>
      <c r="P2221" s="133"/>
      <c r="Q2221" s="133"/>
      <c r="R2221" s="425"/>
      <c r="S2221" s="2725"/>
      <c r="T2221" s="425"/>
      <c r="U2221" s="948"/>
      <c r="V2221" s="425"/>
      <c r="W2221" s="425"/>
      <c r="X2221" s="425"/>
      <c r="Y2221" s="425"/>
      <c r="Z2221" s="425"/>
      <c r="AA2221" s="1116"/>
      <c r="AB2221" s="1171"/>
      <c r="AC2221" s="2587"/>
      <c r="AD2221" s="1238"/>
    </row>
    <row r="2222" spans="1:30" s="2541" customFormat="1" ht="30" x14ac:dyDescent="0.25">
      <c r="A2222" s="297"/>
      <c r="B2222" s="297">
        <v>1</v>
      </c>
      <c r="C2222" s="399" t="s">
        <v>305</v>
      </c>
      <c r="D2222" s="4"/>
      <c r="E2222" s="4"/>
      <c r="F2222" s="301">
        <v>25</v>
      </c>
      <c r="G2222" s="261">
        <f>ROUND(F2222/12*$C$3,0)</f>
        <v>2</v>
      </c>
      <c r="H2222" s="261"/>
      <c r="I2222" s="261">
        <f>H2222/G2222*100</f>
        <v>0</v>
      </c>
      <c r="J2222" s="1724"/>
      <c r="K2222" s="1724"/>
      <c r="L2222" s="133"/>
      <c r="M2222" s="133"/>
      <c r="N2222" s="133"/>
      <c r="O2222" s="133"/>
      <c r="P2222" s="133"/>
      <c r="Q2222" s="133"/>
      <c r="R2222" s="425"/>
      <c r="S2222" s="2725"/>
      <c r="T2222" s="425"/>
      <c r="U2222" s="948"/>
      <c r="V2222" s="425"/>
      <c r="W2222" s="425"/>
      <c r="X2222" s="425"/>
      <c r="Y2222" s="425"/>
      <c r="Z2222" s="425"/>
      <c r="AA2222" s="1116"/>
      <c r="AB2222" s="1171"/>
      <c r="AC2222" s="2587"/>
      <c r="AD2222" s="1238"/>
    </row>
    <row r="2223" spans="1:30" s="2541" customFormat="1" ht="45" x14ac:dyDescent="0.25">
      <c r="A2223" s="297"/>
      <c r="B2223" s="297">
        <v>1</v>
      </c>
      <c r="C2223" s="582" t="s">
        <v>306</v>
      </c>
      <c r="D2223" s="4"/>
      <c r="E2223" s="4"/>
      <c r="F2223" s="301">
        <f>SUM(F2224:F2227)</f>
        <v>675</v>
      </c>
      <c r="G2223" s="261">
        <f>SUM(G2224:G2227)</f>
        <v>56</v>
      </c>
      <c r="H2223" s="261">
        <f>H2224+H2226+H2227</f>
        <v>0</v>
      </c>
      <c r="I2223" s="261">
        <f>H2223/G2223*100</f>
        <v>0</v>
      </c>
      <c r="J2223" s="1724"/>
      <c r="K2223" s="1724"/>
      <c r="L2223" s="133"/>
      <c r="M2223" s="133"/>
      <c r="N2223" s="133"/>
      <c r="O2223" s="133"/>
      <c r="P2223" s="133"/>
      <c r="Q2223" s="133"/>
      <c r="R2223" s="425"/>
      <c r="S2223" s="2725"/>
      <c r="T2223" s="425"/>
      <c r="U2223" s="948"/>
      <c r="V2223" s="425"/>
      <c r="W2223" s="425"/>
      <c r="X2223" s="425"/>
      <c r="Y2223" s="425"/>
      <c r="Z2223" s="425"/>
      <c r="AA2223" s="1116">
        <f>AA2224+AA2226+AA2227</f>
        <v>0</v>
      </c>
      <c r="AB2223" s="1171"/>
      <c r="AC2223" s="2587"/>
      <c r="AD2223" s="1238"/>
    </row>
    <row r="2224" spans="1:30" s="2541" customFormat="1" ht="45" x14ac:dyDescent="0.25">
      <c r="A2224" s="297"/>
      <c r="B2224" s="297">
        <v>1</v>
      </c>
      <c r="C2224" s="399" t="s">
        <v>307</v>
      </c>
      <c r="D2224" s="4"/>
      <c r="E2224" s="4"/>
      <c r="F2224" s="301">
        <v>180</v>
      </c>
      <c r="G2224" s="261">
        <f>ROUND(F2224/12*$C$3,0)</f>
        <v>15</v>
      </c>
      <c r="H2224" s="261"/>
      <c r="I2224" s="261">
        <f>H2224/G2224*100</f>
        <v>0</v>
      </c>
      <c r="J2224" s="1724"/>
      <c r="K2224" s="1724"/>
      <c r="L2224" s="133"/>
      <c r="M2224" s="133"/>
      <c r="N2224" s="133"/>
      <c r="O2224" s="133"/>
      <c r="P2224" s="133"/>
      <c r="Q2224" s="133"/>
      <c r="R2224" s="425"/>
      <c r="S2224" s="2725"/>
      <c r="T2224" s="425"/>
      <c r="U2224" s="948"/>
      <c r="V2224" s="425"/>
      <c r="W2224" s="425"/>
      <c r="X2224" s="425"/>
      <c r="Y2224" s="425"/>
      <c r="Z2224" s="425"/>
      <c r="AA2224" s="1116"/>
      <c r="AB2224" s="1171"/>
      <c r="AC2224" s="2587"/>
      <c r="AD2224" s="1238"/>
    </row>
    <row r="2225" spans="1:30" s="2541" customFormat="1" ht="30" x14ac:dyDescent="0.25">
      <c r="A2225" s="297"/>
      <c r="B2225" s="297">
        <v>1</v>
      </c>
      <c r="C2225" s="399" t="s">
        <v>338</v>
      </c>
      <c r="D2225" s="4"/>
      <c r="E2225" s="4"/>
      <c r="F2225" s="301"/>
      <c r="G2225" s="261"/>
      <c r="H2225" s="261"/>
      <c r="I2225" s="261"/>
      <c r="J2225" s="1724"/>
      <c r="K2225" s="1724"/>
      <c r="L2225" s="133"/>
      <c r="M2225" s="133"/>
      <c r="N2225" s="133"/>
      <c r="O2225" s="133"/>
      <c r="P2225" s="133"/>
      <c r="Q2225" s="133"/>
      <c r="R2225" s="425"/>
      <c r="S2225" s="2725"/>
      <c r="T2225" s="425"/>
      <c r="U2225" s="948"/>
      <c r="V2225" s="425"/>
      <c r="W2225" s="425"/>
      <c r="X2225" s="425"/>
      <c r="Y2225" s="425"/>
      <c r="Z2225" s="425"/>
      <c r="AA2225" s="1116"/>
      <c r="AB2225" s="1171"/>
      <c r="AC2225" s="2587"/>
      <c r="AD2225" s="1238"/>
    </row>
    <row r="2226" spans="1:30" s="2541" customFormat="1" ht="75" x14ac:dyDescent="0.25">
      <c r="A2226" s="297"/>
      <c r="B2226" s="297">
        <v>1</v>
      </c>
      <c r="C2226" s="399" t="s">
        <v>308</v>
      </c>
      <c r="D2226" s="4"/>
      <c r="E2226" s="4"/>
      <c r="F2226" s="301">
        <v>455</v>
      </c>
      <c r="G2226" s="261">
        <f>ROUND(F2226/12*$C$3,0)</f>
        <v>38</v>
      </c>
      <c r="H2226" s="261"/>
      <c r="I2226" s="261">
        <f>H2226/G2226*100</f>
        <v>0</v>
      </c>
      <c r="J2226" s="1724"/>
      <c r="K2226" s="1724"/>
      <c r="L2226" s="133"/>
      <c r="M2226" s="133"/>
      <c r="N2226" s="133"/>
      <c r="O2226" s="133"/>
      <c r="P2226" s="133"/>
      <c r="Q2226" s="133"/>
      <c r="R2226" s="425"/>
      <c r="S2226" s="2725"/>
      <c r="T2226" s="425"/>
      <c r="U2226" s="948"/>
      <c r="V2226" s="425"/>
      <c r="W2226" s="425"/>
      <c r="X2226" s="425"/>
      <c r="Y2226" s="425"/>
      <c r="Z2226" s="425"/>
      <c r="AA2226" s="1116"/>
      <c r="AB2226" s="1171"/>
      <c r="AC2226" s="2587"/>
      <c r="AD2226" s="1238"/>
    </row>
    <row r="2227" spans="1:30" s="2541" customFormat="1" ht="60" x14ac:dyDescent="0.25">
      <c r="A2227" s="297"/>
      <c r="B2227" s="297">
        <v>1</v>
      </c>
      <c r="C2227" s="399" t="s">
        <v>309</v>
      </c>
      <c r="D2227" s="4"/>
      <c r="E2227" s="4"/>
      <c r="F2227" s="301">
        <v>40</v>
      </c>
      <c r="G2227" s="261">
        <f>ROUND(F2227/12*$C$3,0)</f>
        <v>3</v>
      </c>
      <c r="H2227" s="261"/>
      <c r="I2227" s="261">
        <f>H2227/G2227*100</f>
        <v>0</v>
      </c>
      <c r="J2227" s="1724"/>
      <c r="K2227" s="1724"/>
      <c r="L2227" s="133"/>
      <c r="M2227" s="133"/>
      <c r="N2227" s="133"/>
      <c r="O2227" s="133"/>
      <c r="P2227" s="133"/>
      <c r="Q2227" s="133"/>
      <c r="R2227" s="425"/>
      <c r="S2227" s="2725"/>
      <c r="T2227" s="425"/>
      <c r="U2227" s="948"/>
      <c r="V2227" s="425"/>
      <c r="W2227" s="425"/>
      <c r="X2227" s="425"/>
      <c r="Y2227" s="425"/>
      <c r="Z2227" s="425"/>
      <c r="AA2227" s="1116"/>
      <c r="AB2227" s="1171"/>
      <c r="AC2227" s="2587"/>
      <c r="AD2227" s="1238"/>
    </row>
    <row r="2228" spans="1:30" s="2541" customFormat="1" ht="57.75" x14ac:dyDescent="0.25">
      <c r="A2228" s="297"/>
      <c r="B2228" s="297">
        <v>1</v>
      </c>
      <c r="C2228" s="644" t="s">
        <v>391</v>
      </c>
      <c r="D2228" s="4"/>
      <c r="E2228" s="4"/>
      <c r="F2228" s="301">
        <v>85</v>
      </c>
      <c r="G2228" s="261">
        <f>ROUND(F2228/12*$C$3,0)</f>
        <v>7</v>
      </c>
      <c r="H2228" s="261"/>
      <c r="I2228" s="261">
        <f>H2228/G2228*100</f>
        <v>0</v>
      </c>
      <c r="J2228" s="1724"/>
      <c r="K2228" s="1724"/>
      <c r="L2228" s="133"/>
      <c r="M2228" s="133"/>
      <c r="N2228" s="133"/>
      <c r="O2228" s="133"/>
      <c r="P2228" s="133"/>
      <c r="Q2228" s="133"/>
      <c r="R2228" s="425"/>
      <c r="S2228" s="2725"/>
      <c r="T2228" s="425"/>
      <c r="U2228" s="948"/>
      <c r="V2228" s="425"/>
      <c r="W2228" s="425"/>
      <c r="X2228" s="425"/>
      <c r="Y2228" s="425"/>
      <c r="Z2228" s="425"/>
      <c r="AA2228" s="1116"/>
      <c r="AB2228" s="1171"/>
      <c r="AC2228" s="2587"/>
      <c r="AD2228" s="1238"/>
    </row>
    <row r="2229" spans="1:30" s="2541" customFormat="1" x14ac:dyDescent="0.25">
      <c r="A2229" s="297"/>
      <c r="B2229" s="297">
        <v>1</v>
      </c>
      <c r="C2229" s="657" t="s">
        <v>207</v>
      </c>
      <c r="D2229" s="4"/>
      <c r="E2229" s="4"/>
      <c r="F2229" s="301"/>
      <c r="G2229" s="261">
        <f>ROUND(F2229/12*$C$3,0)</f>
        <v>0</v>
      </c>
      <c r="H2229" s="261"/>
      <c r="I2229" s="261"/>
      <c r="J2229" s="1724"/>
      <c r="K2229" s="1724"/>
      <c r="L2229" s="133"/>
      <c r="M2229" s="133"/>
      <c r="N2229" s="133"/>
      <c r="O2229" s="133"/>
      <c r="P2229" s="133"/>
      <c r="Q2229" s="133"/>
      <c r="R2229" s="425">
        <v>893.68449999999996</v>
      </c>
      <c r="S2229" s="2725">
        <f>R2229/12*$C$3</f>
        <v>74.473708333333335</v>
      </c>
      <c r="T2229" s="425">
        <f>Z2229-Y2229-V2229</f>
        <v>9.2991800000000069</v>
      </c>
      <c r="U2229" s="948"/>
      <c r="V2229" s="425"/>
      <c r="W2229" s="425">
        <f>T2229-S2229</f>
        <v>-65.174528333333328</v>
      </c>
      <c r="X2229" s="425"/>
      <c r="Y2229" s="425">
        <v>0</v>
      </c>
      <c r="Z2229" s="425">
        <v>9.2991800000000069</v>
      </c>
      <c r="AA2229" s="1116"/>
      <c r="AB2229" s="1171"/>
      <c r="AC2229" s="2587"/>
      <c r="AD2229" s="1238"/>
    </row>
    <row r="2230" spans="1:30" s="2541" customFormat="1" ht="29.25" x14ac:dyDescent="0.25">
      <c r="A2230" s="297"/>
      <c r="B2230" s="297">
        <v>1</v>
      </c>
      <c r="C2230" s="644" t="s">
        <v>366</v>
      </c>
      <c r="D2230" s="4"/>
      <c r="E2230" s="4"/>
      <c r="F2230" s="1235">
        <f>F2237+F2238+F2231+F2232</f>
        <v>288.5</v>
      </c>
      <c r="G2230" s="261">
        <f t="shared" ref="G2230:H2230" si="880">G2237+G2238+G2231+G2232</f>
        <v>24.083333333333332</v>
      </c>
      <c r="H2230" s="261">
        <f t="shared" si="880"/>
        <v>22</v>
      </c>
      <c r="I2230" s="261">
        <f>H2230/G2230*100</f>
        <v>91.349480968858131</v>
      </c>
      <c r="J2230" s="1724"/>
      <c r="K2230" s="1724"/>
      <c r="L2230" s="133"/>
      <c r="M2230" s="133"/>
      <c r="N2230" s="133"/>
      <c r="O2230" s="133"/>
      <c r="P2230" s="133"/>
      <c r="Q2230" s="133"/>
      <c r="R2230" s="425"/>
      <c r="S2230" s="2725"/>
      <c r="T2230" s="425"/>
      <c r="U2230" s="948"/>
      <c r="V2230" s="425"/>
      <c r="W2230" s="425"/>
      <c r="X2230" s="425"/>
      <c r="Y2230" s="425"/>
      <c r="Z2230" s="425"/>
      <c r="AA2230" s="1116">
        <f t="shared" ref="AA2230" si="881">AA2237+AA2238+AA2231+AA2232</f>
        <v>0</v>
      </c>
      <c r="AB2230" s="1171"/>
      <c r="AC2230" s="2587"/>
      <c r="AD2230" s="1238"/>
    </row>
    <row r="2231" spans="1:30" s="2541" customFormat="1" x14ac:dyDescent="0.25">
      <c r="A2231" s="297"/>
      <c r="B2231" s="297">
        <v>1</v>
      </c>
      <c r="C2231" s="4" t="s">
        <v>354</v>
      </c>
      <c r="D2231" s="4"/>
      <c r="E2231" s="4"/>
      <c r="F2231" s="692"/>
      <c r="G2231" s="261"/>
      <c r="H2231" s="261"/>
      <c r="I2231" s="261"/>
      <c r="J2231" s="1724"/>
      <c r="K2231" s="1724"/>
      <c r="L2231" s="133"/>
      <c r="M2231" s="133"/>
      <c r="N2231" s="133"/>
      <c r="O2231" s="133"/>
      <c r="P2231" s="133"/>
      <c r="Q2231" s="133"/>
      <c r="R2231" s="425"/>
      <c r="S2231" s="2725"/>
      <c r="T2231" s="425"/>
      <c r="U2231" s="948"/>
      <c r="V2231" s="425"/>
      <c r="W2231" s="425"/>
      <c r="X2231" s="425"/>
      <c r="Y2231" s="425"/>
      <c r="Z2231" s="425"/>
      <c r="AA2231" s="1116"/>
      <c r="AB2231" s="1171"/>
      <c r="AC2231" s="2587"/>
      <c r="AD2231" s="1238"/>
    </row>
    <row r="2232" spans="1:30" s="2541" customFormat="1" ht="30" x14ac:dyDescent="0.25">
      <c r="A2232" s="297">
        <v>1</v>
      </c>
      <c r="B2232" s="297">
        <v>1</v>
      </c>
      <c r="C2232" s="658" t="s">
        <v>355</v>
      </c>
      <c r="D2232" s="4"/>
      <c r="E2232" s="4"/>
      <c r="F2232" s="692">
        <f>F2233+F2234/4</f>
        <v>137.5</v>
      </c>
      <c r="G2232" s="134">
        <f t="shared" ref="G2232:H2232" si="882">G2233+G2234/4</f>
        <v>11.5</v>
      </c>
      <c r="H2232" s="261">
        <f t="shared" si="882"/>
        <v>0</v>
      </c>
      <c r="I2232" s="261"/>
      <c r="J2232" s="1724"/>
      <c r="K2232" s="1724"/>
      <c r="L2232" s="133"/>
      <c r="M2232" s="133"/>
      <c r="N2232" s="133"/>
      <c r="O2232" s="133"/>
      <c r="P2232" s="133"/>
      <c r="Q2232" s="133"/>
      <c r="R2232" s="425"/>
      <c r="S2232" s="2725"/>
      <c r="T2232" s="425"/>
      <c r="U2232" s="948"/>
      <c r="V2232" s="425"/>
      <c r="W2232" s="425"/>
      <c r="X2232" s="425"/>
      <c r="Y2232" s="425"/>
      <c r="Z2232" s="425"/>
      <c r="AA2232" s="1116">
        <f t="shared" ref="AA2232" si="883">AA2233+AA2234/4</f>
        <v>0</v>
      </c>
      <c r="AB2232" s="1171"/>
      <c r="AC2232" s="2587"/>
      <c r="AD2232" s="1238"/>
    </row>
    <row r="2233" spans="1:30" s="2541" customFormat="1" x14ac:dyDescent="0.25">
      <c r="A2233" s="297">
        <v>1</v>
      </c>
      <c r="B2233" s="297">
        <v>1</v>
      </c>
      <c r="C2233" s="4" t="s">
        <v>356</v>
      </c>
      <c r="D2233" s="4"/>
      <c r="E2233" s="4"/>
      <c r="F2233" s="670"/>
      <c r="G2233" s="134"/>
      <c r="H2233" s="261"/>
      <c r="I2233" s="261"/>
      <c r="J2233" s="1724"/>
      <c r="K2233" s="1724"/>
      <c r="L2233" s="133"/>
      <c r="M2233" s="133"/>
      <c r="N2233" s="133"/>
      <c r="O2233" s="133"/>
      <c r="P2233" s="133"/>
      <c r="Q2233" s="133"/>
      <c r="R2233" s="425"/>
      <c r="S2233" s="2725"/>
      <c r="T2233" s="425"/>
      <c r="U2233" s="948"/>
      <c r="V2233" s="425"/>
      <c r="W2233" s="425"/>
      <c r="X2233" s="425"/>
      <c r="Y2233" s="425"/>
      <c r="Z2233" s="425"/>
      <c r="AA2233" s="1116"/>
      <c r="AB2233" s="1171"/>
      <c r="AC2233" s="2587"/>
      <c r="AD2233" s="1238"/>
    </row>
    <row r="2234" spans="1:30" s="2541" customFormat="1" ht="30" x14ac:dyDescent="0.25">
      <c r="A2234" s="297">
        <v>1</v>
      </c>
      <c r="B2234" s="297">
        <v>1</v>
      </c>
      <c r="C2234" s="4" t="s">
        <v>381</v>
      </c>
      <c r="D2234" s="4"/>
      <c r="E2234" s="4"/>
      <c r="F2234" s="694">
        <v>550</v>
      </c>
      <c r="G2234" s="134">
        <f>ROUND(F2234/12*$C$3,0)</f>
        <v>46</v>
      </c>
      <c r="H2234" s="261"/>
      <c r="I2234" s="261"/>
      <c r="J2234" s="1724"/>
      <c r="K2234" s="1724"/>
      <c r="L2234" s="133"/>
      <c r="M2234" s="133"/>
      <c r="N2234" s="133"/>
      <c r="O2234" s="133"/>
      <c r="P2234" s="133"/>
      <c r="Q2234" s="133"/>
      <c r="R2234" s="425"/>
      <c r="S2234" s="2725"/>
      <c r="T2234" s="425"/>
      <c r="U2234" s="948"/>
      <c r="V2234" s="425"/>
      <c r="W2234" s="425"/>
      <c r="X2234" s="425"/>
      <c r="Y2234" s="425"/>
      <c r="Z2234" s="425"/>
      <c r="AA2234" s="1116"/>
      <c r="AB2234" s="1171"/>
      <c r="AC2234" s="2587"/>
      <c r="AD2234" s="1238"/>
    </row>
    <row r="2235" spans="1:30" s="2541" customFormat="1" ht="60" x14ac:dyDescent="0.25">
      <c r="A2235" s="297"/>
      <c r="B2235" s="297">
        <v>1</v>
      </c>
      <c r="C2235" s="4" t="s">
        <v>358</v>
      </c>
      <c r="D2235" s="4"/>
      <c r="E2235" s="4"/>
      <c r="F2235" s="301"/>
      <c r="G2235" s="134"/>
      <c r="H2235" s="261"/>
      <c r="I2235" s="261"/>
      <c r="J2235" s="1724"/>
      <c r="K2235" s="1724"/>
      <c r="L2235" s="133"/>
      <c r="M2235" s="133"/>
      <c r="N2235" s="133"/>
      <c r="O2235" s="133"/>
      <c r="P2235" s="133"/>
      <c r="Q2235" s="133"/>
      <c r="R2235" s="425"/>
      <c r="S2235" s="2725"/>
      <c r="T2235" s="425"/>
      <c r="U2235" s="948"/>
      <c r="V2235" s="425"/>
      <c r="W2235" s="425"/>
      <c r="X2235" s="425"/>
      <c r="Y2235" s="425"/>
      <c r="Z2235" s="425"/>
      <c r="AA2235" s="1116"/>
      <c r="AB2235" s="1171"/>
      <c r="AC2235" s="2587"/>
      <c r="AD2235" s="1238"/>
    </row>
    <row r="2236" spans="1:30" s="2541" customFormat="1" ht="45" x14ac:dyDescent="0.25">
      <c r="A2236" s="297">
        <v>1</v>
      </c>
      <c r="B2236" s="297">
        <v>1</v>
      </c>
      <c r="C2236" s="659" t="s">
        <v>359</v>
      </c>
      <c r="D2236" s="4"/>
      <c r="E2236" s="4"/>
      <c r="F2236" s="301"/>
      <c r="G2236" s="134"/>
      <c r="H2236" s="134"/>
      <c r="I2236" s="261"/>
      <c r="J2236" s="1724"/>
      <c r="K2236" s="1724"/>
      <c r="L2236" s="133"/>
      <c r="M2236" s="133"/>
      <c r="N2236" s="133"/>
      <c r="O2236" s="133"/>
      <c r="P2236" s="133"/>
      <c r="Q2236" s="133"/>
      <c r="R2236" s="425"/>
      <c r="S2236" s="2725"/>
      <c r="T2236" s="425"/>
      <c r="U2236" s="948"/>
      <c r="V2236" s="425"/>
      <c r="W2236" s="425"/>
      <c r="X2236" s="425"/>
      <c r="Y2236" s="425"/>
      <c r="Z2236" s="425"/>
      <c r="AA2236" s="1132"/>
      <c r="AB2236" s="1171"/>
      <c r="AC2236" s="2587"/>
      <c r="AD2236" s="1238"/>
    </row>
    <row r="2237" spans="1:30" s="2541" customFormat="1" ht="105" x14ac:dyDescent="0.25">
      <c r="A2237" s="297"/>
      <c r="B2237" s="297"/>
      <c r="C2237" s="659" t="s">
        <v>549</v>
      </c>
      <c r="D2237" s="4"/>
      <c r="E2237" s="4"/>
      <c r="F2237" s="301">
        <v>50</v>
      </c>
      <c r="G2237" s="134">
        <f>(F2237/12*$C$3)</f>
        <v>4.166666666666667</v>
      </c>
      <c r="H2237" s="134">
        <v>22</v>
      </c>
      <c r="I2237" s="261">
        <f>H2237/G2237*100</f>
        <v>527.99999999999989</v>
      </c>
      <c r="J2237" s="1724"/>
      <c r="K2237" s="1724"/>
      <c r="L2237" s="133"/>
      <c r="M2237" s="133"/>
      <c r="N2237" s="133"/>
      <c r="O2237" s="133"/>
      <c r="P2237" s="133"/>
      <c r="Q2237" s="133"/>
      <c r="R2237" s="425"/>
      <c r="S2237" s="2725"/>
      <c r="T2237" s="425"/>
      <c r="U2237" s="948"/>
      <c r="V2237" s="425"/>
      <c r="W2237" s="425"/>
      <c r="X2237" s="425"/>
      <c r="Y2237" s="425"/>
      <c r="Z2237" s="425"/>
      <c r="AA2237" s="1132"/>
      <c r="AB2237" s="1171"/>
      <c r="AC2237" s="2587"/>
      <c r="AD2237" s="1238"/>
    </row>
    <row r="2238" spans="1:30" s="2541" customFormat="1" ht="42.75" x14ac:dyDescent="0.25">
      <c r="A2238" s="297"/>
      <c r="B2238" s="297"/>
      <c r="C2238" s="1239" t="s">
        <v>517</v>
      </c>
      <c r="D2238" s="1457"/>
      <c r="E2238" s="644"/>
      <c r="F2238" s="301">
        <f>F2239</f>
        <v>101</v>
      </c>
      <c r="G2238" s="617">
        <f>G2239</f>
        <v>8.4166666666666661</v>
      </c>
      <c r="H2238" s="617">
        <f>H2239</f>
        <v>0</v>
      </c>
      <c r="I2238" s="910">
        <f>H2238/ROUND(G2238,0)*100</f>
        <v>0</v>
      </c>
      <c r="J2238" s="1724"/>
      <c r="K2238" s="1724"/>
      <c r="L2238" s="133"/>
      <c r="M2238" s="133"/>
      <c r="N2238" s="133"/>
      <c r="O2238" s="133"/>
      <c r="P2238" s="133"/>
      <c r="Q2238" s="133"/>
      <c r="R2238" s="2606">
        <v>149.45895000000002</v>
      </c>
      <c r="S2238" s="1055">
        <f>R2238/12*$C$3</f>
        <v>12.454912500000001</v>
      </c>
      <c r="T2238" s="301">
        <f>Z2238-Y2238-V2238</f>
        <v>0</v>
      </c>
      <c r="U2238" s="2578"/>
      <c r="V2238" s="301"/>
      <c r="W2238" s="301">
        <f>T2238-S2238</f>
        <v>-12.454912500000001</v>
      </c>
      <c r="X2238" s="301"/>
      <c r="Y2238" s="301"/>
      <c r="Z2238" s="301"/>
      <c r="AA2238" s="1132">
        <f>AA2239</f>
        <v>0</v>
      </c>
      <c r="AB2238" s="1171"/>
      <c r="AC2238" s="2587"/>
      <c r="AD2238" s="1238"/>
    </row>
    <row r="2239" spans="1:30" s="2541" customFormat="1" x14ac:dyDescent="0.25">
      <c r="A2239" s="297"/>
      <c r="B2239" s="297"/>
      <c r="C2239" s="659" t="s">
        <v>518</v>
      </c>
      <c r="D2239" s="1457"/>
      <c r="E2239" s="644"/>
      <c r="F2239" s="301">
        <v>101</v>
      </c>
      <c r="G2239" s="134">
        <f>(F2239/12*$C$3)</f>
        <v>8.4166666666666661</v>
      </c>
      <c r="H2239" s="910"/>
      <c r="I2239" s="910">
        <f>H2239/ROUND(G2239,0)*100</f>
        <v>0</v>
      </c>
      <c r="J2239" s="1724"/>
      <c r="K2239" s="1724"/>
      <c r="L2239" s="133"/>
      <c r="M2239" s="133"/>
      <c r="N2239" s="133"/>
      <c r="O2239" s="133"/>
      <c r="P2239" s="133"/>
      <c r="Q2239" s="133"/>
      <c r="R2239" s="2606"/>
      <c r="S2239" s="2726"/>
      <c r="T2239" s="2933"/>
      <c r="U2239" s="2988"/>
      <c r="V2239" s="2933"/>
      <c r="W2239" s="2933"/>
      <c r="X2239" s="2933"/>
      <c r="Y2239" s="2933"/>
      <c r="Z2239" s="2933"/>
      <c r="AA2239" s="1132"/>
      <c r="AB2239" s="1171"/>
      <c r="AC2239" s="2587"/>
      <c r="AD2239" s="1238"/>
    </row>
    <row r="2240" spans="1:30" s="2541" customFormat="1" ht="42.75" x14ac:dyDescent="0.25">
      <c r="A2240" s="297"/>
      <c r="B2240" s="297"/>
      <c r="C2240" s="1239" t="s">
        <v>519</v>
      </c>
      <c r="D2240" s="1457"/>
      <c r="E2240" s="644"/>
      <c r="F2240" s="301"/>
      <c r="G2240" s="134"/>
      <c r="H2240" s="910"/>
      <c r="I2240" s="910"/>
      <c r="J2240" s="1724"/>
      <c r="K2240" s="1724"/>
      <c r="L2240" s="133"/>
      <c r="M2240" s="133"/>
      <c r="N2240" s="133"/>
      <c r="O2240" s="133"/>
      <c r="P2240" s="133"/>
      <c r="Q2240" s="133"/>
      <c r="R2240" s="2606"/>
      <c r="S2240" s="2726"/>
      <c r="T2240" s="2933"/>
      <c r="U2240" s="2988"/>
      <c r="V2240" s="2933"/>
      <c r="W2240" s="2933"/>
      <c r="X2240" s="2933"/>
      <c r="Y2240" s="2933"/>
      <c r="Z2240" s="2933"/>
      <c r="AA2240" s="1132"/>
      <c r="AB2240" s="1171"/>
      <c r="AC2240" s="2587"/>
      <c r="AD2240" s="1238"/>
    </row>
    <row r="2241" spans="1:30" s="2541" customFormat="1" ht="29.25" x14ac:dyDescent="0.25">
      <c r="A2241" s="297"/>
      <c r="B2241" s="297">
        <v>1</v>
      </c>
      <c r="C2241" s="644" t="s">
        <v>367</v>
      </c>
      <c r="D2241" s="207"/>
      <c r="E2241" s="4"/>
      <c r="F2241" s="235">
        <f>F2242+F2243</f>
        <v>276.59574468085106</v>
      </c>
      <c r="G2241" s="235">
        <f>G2242+G2243</f>
        <v>23.049645390070921</v>
      </c>
      <c r="H2241" s="235">
        <f>H2242+H2243</f>
        <v>0</v>
      </c>
      <c r="I2241" s="261">
        <f>H2241/ROUND(G2241,0)*100</f>
        <v>0</v>
      </c>
      <c r="J2241" s="1724"/>
      <c r="K2241" s="1724"/>
      <c r="L2241" s="133"/>
      <c r="M2241" s="133"/>
      <c r="N2241" s="133"/>
      <c r="O2241" s="133"/>
      <c r="P2241" s="133"/>
      <c r="Q2241" s="133"/>
      <c r="R2241" s="425"/>
      <c r="S2241" s="2725"/>
      <c r="T2241" s="425"/>
      <c r="U2241" s="948"/>
      <c r="V2241" s="425"/>
      <c r="W2241" s="425"/>
      <c r="X2241" s="425"/>
      <c r="Y2241" s="425"/>
      <c r="Z2241" s="425"/>
      <c r="AA2241" s="1132">
        <f>AA2242+AA2243</f>
        <v>0</v>
      </c>
      <c r="AB2241" s="1171"/>
      <c r="AC2241" s="2587"/>
      <c r="AD2241" s="1238"/>
    </row>
    <row r="2242" spans="1:30" s="2541" customFormat="1" x14ac:dyDescent="0.25">
      <c r="A2242" s="297">
        <v>1</v>
      </c>
      <c r="B2242" s="297">
        <v>1</v>
      </c>
      <c r="C2242" s="644" t="s">
        <v>382</v>
      </c>
      <c r="D2242" s="4"/>
      <c r="E2242" s="4"/>
      <c r="F2242" s="235"/>
      <c r="G2242" s="235"/>
      <c r="H2242" s="235"/>
      <c r="I2242" s="261"/>
      <c r="J2242" s="1724"/>
      <c r="K2242" s="1724"/>
      <c r="L2242" s="133"/>
      <c r="M2242" s="133"/>
      <c r="N2242" s="133"/>
      <c r="O2242" s="133"/>
      <c r="P2242" s="133"/>
      <c r="Q2242" s="133"/>
      <c r="R2242" s="425"/>
      <c r="S2242" s="2725"/>
      <c r="T2242" s="425"/>
      <c r="U2242" s="948"/>
      <c r="V2242" s="425"/>
      <c r="W2242" s="425"/>
      <c r="X2242" s="425"/>
      <c r="Y2242" s="425"/>
      <c r="Z2242" s="425"/>
      <c r="AA2242" s="1132"/>
      <c r="AB2242" s="1171"/>
      <c r="AC2242" s="2587"/>
      <c r="AD2242" s="1238"/>
    </row>
    <row r="2243" spans="1:30" s="2541" customFormat="1" x14ac:dyDescent="0.25">
      <c r="A2243" s="297">
        <v>1</v>
      </c>
      <c r="B2243" s="297">
        <v>1</v>
      </c>
      <c r="C2243" s="4" t="s">
        <v>383</v>
      </c>
      <c r="D2243" s="1457"/>
      <c r="E2243" s="4"/>
      <c r="F2243" s="235">
        <f>F2244/9.4</f>
        <v>276.59574468085106</v>
      </c>
      <c r="G2243" s="235">
        <f>G2244/9.4</f>
        <v>23.049645390070921</v>
      </c>
      <c r="H2243" s="235">
        <f>H2244/9.4</f>
        <v>0</v>
      </c>
      <c r="I2243" s="910">
        <f>H2243/ROUND(G2243,0)*100</f>
        <v>0</v>
      </c>
      <c r="J2243" s="1724"/>
      <c r="K2243" s="1724"/>
      <c r="L2243" s="133"/>
      <c r="M2243" s="133"/>
      <c r="N2243" s="133"/>
      <c r="O2243" s="133"/>
      <c r="P2243" s="133"/>
      <c r="Q2243" s="133"/>
      <c r="R2243" s="2606"/>
      <c r="S2243" s="2726">
        <f>R2243/12*$C$3</f>
        <v>0</v>
      </c>
      <c r="T2243" s="2606">
        <f>Z2243-Y2243</f>
        <v>0</v>
      </c>
      <c r="U2243" s="3068"/>
      <c r="V2243" s="2606"/>
      <c r="W2243" s="2606">
        <f>T2243-S2243</f>
        <v>0</v>
      </c>
      <c r="X2243" s="2606"/>
      <c r="Y2243" s="2606"/>
      <c r="Z2243" s="2606"/>
      <c r="AA2243" s="1120">
        <f>AA2244/9.4</f>
        <v>0</v>
      </c>
      <c r="AB2243" s="3069"/>
      <c r="AC2243" s="2587"/>
      <c r="AD2243" s="1238"/>
    </row>
    <row r="2244" spans="1:30" s="2541" customFormat="1" x14ac:dyDescent="0.25">
      <c r="A2244" s="297">
        <v>1</v>
      </c>
      <c r="B2244" s="297">
        <v>1</v>
      </c>
      <c r="C2244" s="660" t="s">
        <v>384</v>
      </c>
      <c r="D2244" s="657"/>
      <c r="E2244" s="4"/>
      <c r="F2244" s="301">
        <v>2600</v>
      </c>
      <c r="G2244" s="261">
        <f>(F2244/12*$C$3)</f>
        <v>216.66666666666666</v>
      </c>
      <c r="H2244" s="261"/>
      <c r="I2244" s="910">
        <f>H2244/ROUND(G2244,0)*100</f>
        <v>0</v>
      </c>
      <c r="J2244" s="1724"/>
      <c r="K2244" s="1724"/>
      <c r="L2244" s="133"/>
      <c r="M2244" s="133"/>
      <c r="N2244" s="133"/>
      <c r="O2244" s="133"/>
      <c r="P2244" s="133"/>
      <c r="Q2244" s="133"/>
      <c r="R2244" s="425"/>
      <c r="S2244" s="2725"/>
      <c r="T2244" s="425"/>
      <c r="U2244" s="948"/>
      <c r="V2244" s="425"/>
      <c r="W2244" s="425"/>
      <c r="X2244" s="425"/>
      <c r="Y2244" s="425"/>
      <c r="Z2244" s="425"/>
      <c r="AA2244" s="1116"/>
      <c r="AB2244" s="1171"/>
      <c r="AC2244" s="2587"/>
      <c r="AD2244" s="1238"/>
    </row>
    <row r="2245" spans="1:30" s="2541" customFormat="1" ht="29.25" x14ac:dyDescent="0.25">
      <c r="A2245" s="297">
        <v>1</v>
      </c>
      <c r="B2245" s="297">
        <v>1</v>
      </c>
      <c r="C2245" s="644" t="s">
        <v>360</v>
      </c>
      <c r="D2245" s="4"/>
      <c r="E2245" s="4"/>
      <c r="F2245" s="301">
        <v>540</v>
      </c>
      <c r="G2245" s="261">
        <f>ROUND(F2245/12*$C$3,0)</f>
        <v>45</v>
      </c>
      <c r="H2245" s="261">
        <v>44</v>
      </c>
      <c r="I2245" s="910">
        <f>H2245/G2245*100</f>
        <v>97.777777777777771</v>
      </c>
      <c r="J2245" s="1724"/>
      <c r="K2245" s="1724"/>
      <c r="L2245" s="133"/>
      <c r="M2245" s="133"/>
      <c r="N2245" s="133"/>
      <c r="O2245" s="133"/>
      <c r="P2245" s="133"/>
      <c r="Q2245" s="133"/>
      <c r="R2245" s="425"/>
      <c r="S2245" s="2725"/>
      <c r="T2245" s="425"/>
      <c r="U2245" s="948"/>
      <c r="V2245" s="425"/>
      <c r="W2245" s="425"/>
      <c r="X2245" s="425"/>
      <c r="Y2245" s="425"/>
      <c r="Z2245" s="425"/>
      <c r="AA2245" s="1116"/>
      <c r="AB2245" s="1171"/>
      <c r="AC2245" s="2587"/>
      <c r="AD2245" s="1238"/>
    </row>
    <row r="2246" spans="1:30" s="2541" customFormat="1" ht="30" x14ac:dyDescent="0.25">
      <c r="A2246" s="297">
        <v>1</v>
      </c>
      <c r="B2246" s="297">
        <v>1</v>
      </c>
      <c r="C2246" s="639" t="s">
        <v>202</v>
      </c>
      <c r="D2246" s="4"/>
      <c r="E2246" s="4"/>
      <c r="F2246" s="301"/>
      <c r="G2246" s="134"/>
      <c r="H2246" s="261"/>
      <c r="I2246" s="910"/>
      <c r="J2246" s="1724"/>
      <c r="K2246" s="1724"/>
      <c r="L2246" s="133"/>
      <c r="M2246" s="133"/>
      <c r="N2246" s="133"/>
      <c r="O2246" s="133"/>
      <c r="P2246" s="133"/>
      <c r="Q2246" s="133"/>
      <c r="R2246" s="425"/>
      <c r="S2246" s="2725"/>
      <c r="T2246" s="425"/>
      <c r="U2246" s="948"/>
      <c r="V2246" s="425"/>
      <c r="W2246" s="425"/>
      <c r="X2246" s="425"/>
      <c r="Y2246" s="425"/>
      <c r="Z2246" s="425"/>
      <c r="AA2246" s="1116"/>
      <c r="AB2246" s="1171"/>
      <c r="AC2246" s="2587"/>
      <c r="AD2246" s="1238"/>
    </row>
    <row r="2247" spans="1:30" s="2541" customFormat="1" ht="72" x14ac:dyDescent="0.25">
      <c r="A2247" s="297">
        <v>1</v>
      </c>
      <c r="B2247" s="297">
        <v>1</v>
      </c>
      <c r="C2247" s="644" t="s">
        <v>368</v>
      </c>
      <c r="D2247" s="4"/>
      <c r="E2247" s="4"/>
      <c r="F2247" s="301"/>
      <c r="G2247" s="261"/>
      <c r="H2247" s="261"/>
      <c r="I2247" s="910"/>
      <c r="J2247" s="1724"/>
      <c r="K2247" s="1724"/>
      <c r="L2247" s="133"/>
      <c r="M2247" s="133"/>
      <c r="N2247" s="133"/>
      <c r="O2247" s="133"/>
      <c r="P2247" s="133"/>
      <c r="Q2247" s="133"/>
      <c r="R2247" s="425"/>
      <c r="S2247" s="2725"/>
      <c r="T2247" s="425"/>
      <c r="U2247" s="948"/>
      <c r="V2247" s="425"/>
      <c r="W2247" s="425"/>
      <c r="X2247" s="425"/>
      <c r="Y2247" s="425"/>
      <c r="Z2247" s="425"/>
      <c r="AA2247" s="1116"/>
      <c r="AB2247" s="1171"/>
      <c r="AC2247" s="2587"/>
      <c r="AD2247" s="1238"/>
    </row>
    <row r="2248" spans="1:30" s="2541" customFormat="1" ht="29.25" x14ac:dyDescent="0.25">
      <c r="A2248" s="297">
        <v>1</v>
      </c>
      <c r="B2248" s="297">
        <v>1</v>
      </c>
      <c r="C2248" s="584" t="s">
        <v>281</v>
      </c>
      <c r="D2248" s="4"/>
      <c r="E2248" s="4"/>
      <c r="F2248" s="328">
        <f>F2230+F2207</f>
        <v>3399.5</v>
      </c>
      <c r="G2248" s="647">
        <f>G2230+G2207</f>
        <v>283.08333333333331</v>
      </c>
      <c r="H2248" s="910">
        <f>H2230+H2207</f>
        <v>364</v>
      </c>
      <c r="I2248" s="910">
        <f>H2248/G2248*100</f>
        <v>128.58404474536357</v>
      </c>
      <c r="J2248" s="1724"/>
      <c r="K2248" s="1724"/>
      <c r="L2248" s="133"/>
      <c r="M2248" s="133"/>
      <c r="N2248" s="133"/>
      <c r="O2248" s="133"/>
      <c r="P2248" s="133"/>
      <c r="Q2248" s="133"/>
      <c r="R2248" s="425"/>
      <c r="S2248" s="2725"/>
      <c r="T2248" s="425"/>
      <c r="U2248" s="948"/>
      <c r="V2248" s="425"/>
      <c r="W2248" s="425"/>
      <c r="X2248" s="425"/>
      <c r="Y2248" s="425"/>
      <c r="Z2248" s="425"/>
      <c r="AA2248" s="1120">
        <f>AA2230+AA2207</f>
        <v>0</v>
      </c>
      <c r="AB2248" s="1171"/>
      <c r="AC2248" s="2587"/>
      <c r="AD2248" s="1238"/>
    </row>
    <row r="2249" spans="1:30" s="2541" customFormat="1" ht="43.5" x14ac:dyDescent="0.25">
      <c r="A2249" s="297">
        <v>1</v>
      </c>
      <c r="B2249" s="297">
        <v>1</v>
      </c>
      <c r="C2249" s="584" t="s">
        <v>310</v>
      </c>
      <c r="D2249" s="4"/>
      <c r="E2249" s="4"/>
      <c r="F2249" s="328">
        <f>F2217</f>
        <v>1188</v>
      </c>
      <c r="G2249" s="647">
        <f>G2217</f>
        <v>99</v>
      </c>
      <c r="H2249" s="910">
        <f>H2217</f>
        <v>0</v>
      </c>
      <c r="I2249" s="910">
        <f>H2249/G2249*100</f>
        <v>0</v>
      </c>
      <c r="J2249" s="1724"/>
      <c r="K2249" s="1724"/>
      <c r="L2249" s="133"/>
      <c r="M2249" s="133"/>
      <c r="N2249" s="133"/>
      <c r="O2249" s="133"/>
      <c r="P2249" s="133"/>
      <c r="Q2249" s="133"/>
      <c r="R2249" s="425"/>
      <c r="S2249" s="2725"/>
      <c r="T2249" s="425"/>
      <c r="U2249" s="948"/>
      <c r="V2249" s="425"/>
      <c r="W2249" s="425"/>
      <c r="X2249" s="425"/>
      <c r="Y2249" s="425"/>
      <c r="Z2249" s="425"/>
      <c r="AA2249" s="1120">
        <f>AA2217</f>
        <v>0</v>
      </c>
      <c r="AB2249" s="1171"/>
      <c r="AC2249" s="2587"/>
      <c r="AD2249" s="1238"/>
    </row>
    <row r="2250" spans="1:30" s="2541" customFormat="1" ht="29.25" x14ac:dyDescent="0.25">
      <c r="A2250" s="297">
        <v>1</v>
      </c>
      <c r="B2250" s="297">
        <v>1</v>
      </c>
      <c r="C2250" s="584" t="s">
        <v>282</v>
      </c>
      <c r="D2250" s="4"/>
      <c r="E2250" s="4"/>
      <c r="F2250" s="328">
        <f>F2241+F2215</f>
        <v>2303.5957446808511</v>
      </c>
      <c r="G2250" s="647">
        <f>G2241+G2215</f>
        <v>192.04964539007091</v>
      </c>
      <c r="H2250" s="910">
        <f>H2241+H2215</f>
        <v>137</v>
      </c>
      <c r="I2250" s="910">
        <f>H2250/G2250*100</f>
        <v>71.335721407732933</v>
      </c>
      <c r="J2250" s="1724"/>
      <c r="K2250" s="1724"/>
      <c r="L2250" s="133"/>
      <c r="M2250" s="133"/>
      <c r="N2250" s="133"/>
      <c r="O2250" s="133"/>
      <c r="P2250" s="133"/>
      <c r="Q2250" s="133"/>
      <c r="R2250" s="425"/>
      <c r="S2250" s="2725"/>
      <c r="T2250" s="425"/>
      <c r="U2250" s="948"/>
      <c r="V2250" s="425"/>
      <c r="W2250" s="425"/>
      <c r="X2250" s="425"/>
      <c r="Y2250" s="425"/>
      <c r="Z2250" s="425"/>
      <c r="AA2250" s="1120">
        <f>AA2241+AA2215</f>
        <v>0</v>
      </c>
      <c r="AB2250" s="1171"/>
      <c r="AC2250" s="2587"/>
      <c r="AD2250" s="1238"/>
    </row>
    <row r="2251" spans="1:30" s="2541" customFormat="1" ht="29.25" x14ac:dyDescent="0.25">
      <c r="A2251" s="297">
        <v>1</v>
      </c>
      <c r="B2251" s="297">
        <v>1</v>
      </c>
      <c r="C2251" s="584" t="s">
        <v>283</v>
      </c>
      <c r="D2251" s="4"/>
      <c r="E2251" s="4"/>
      <c r="F2251" s="328">
        <f>F2245+F2228</f>
        <v>625</v>
      </c>
      <c r="G2251" s="910">
        <f>G2245+G2228</f>
        <v>52</v>
      </c>
      <c r="H2251" s="910">
        <f>H2245+H2228</f>
        <v>44</v>
      </c>
      <c r="I2251" s="910">
        <f>H2251/G2251*100</f>
        <v>84.615384615384613</v>
      </c>
      <c r="J2251" s="1724"/>
      <c r="K2251" s="1724"/>
      <c r="L2251" s="133"/>
      <c r="M2251" s="133"/>
      <c r="N2251" s="133"/>
      <c r="O2251" s="133"/>
      <c r="P2251" s="133"/>
      <c r="Q2251" s="133"/>
      <c r="R2251" s="425">
        <v>647.47080000000005</v>
      </c>
      <c r="S2251" s="1055">
        <f>R2251/12*$C$3</f>
        <v>53.955900000000007</v>
      </c>
      <c r="T2251" s="425">
        <f>Z2251-Y2251-V2251</f>
        <v>52.544179999999997</v>
      </c>
      <c r="U2251" s="948"/>
      <c r="V2251" s="425"/>
      <c r="W2251" s="425">
        <f>T2251-S2251</f>
        <v>-1.4117200000000096</v>
      </c>
      <c r="X2251" s="425"/>
      <c r="Y2251" s="425">
        <v>0</v>
      </c>
      <c r="Z2251" s="425">
        <v>52.544179999999997</v>
      </c>
      <c r="AA2251" s="1120">
        <f>AA2245+AA2228</f>
        <v>0</v>
      </c>
      <c r="AB2251" s="1171"/>
      <c r="AC2251" s="2587"/>
      <c r="AD2251" s="1238"/>
    </row>
    <row r="2252" spans="1:30" s="2541" customFormat="1" x14ac:dyDescent="0.25">
      <c r="A2252" s="297">
        <v>1</v>
      </c>
      <c r="B2252" s="297">
        <v>1</v>
      </c>
      <c r="C2252" s="585" t="s">
        <v>138</v>
      </c>
      <c r="D2252" s="4"/>
      <c r="E2252" s="4"/>
      <c r="F2252" s="328">
        <f>F2248+F2249+F2251+F2216*2.9+F2244/4.2</f>
        <v>11709.847619047618</v>
      </c>
      <c r="G2252" s="647">
        <f t="shared" ref="G2252:H2252" si="884">G2248+G2249+G2251+G2216*2.9+G2244/4.2</f>
        <v>975.77063492063485</v>
      </c>
      <c r="H2252" s="910">
        <f t="shared" si="884"/>
        <v>805.3</v>
      </c>
      <c r="I2252" s="910">
        <f>H2252/G2252*100</f>
        <v>82.529640796732906</v>
      </c>
      <c r="J2252" s="1724"/>
      <c r="K2252" s="1724"/>
      <c r="L2252" s="133"/>
      <c r="M2252" s="133"/>
      <c r="N2252" s="133"/>
      <c r="O2252" s="133"/>
      <c r="P2252" s="133"/>
      <c r="Q2252" s="133"/>
      <c r="R2252" s="425">
        <f t="shared" ref="R2252:Z2252" si="885">SUM(R2251,R2217,R2206,R2205,R2229,R2238)</f>
        <v>47354.626350000006</v>
      </c>
      <c r="S2252" s="2725">
        <f t="shared" si="885"/>
        <v>4081.1040891666671</v>
      </c>
      <c r="T2252" s="425">
        <f t="shared" si="885"/>
        <v>3906.6458500000003</v>
      </c>
      <c r="U2252" s="948">
        <f t="shared" si="885"/>
        <v>0</v>
      </c>
      <c r="V2252" s="425">
        <f t="shared" si="885"/>
        <v>0</v>
      </c>
      <c r="W2252" s="425">
        <f t="shared" si="885"/>
        <v>-174.45823916666674</v>
      </c>
      <c r="X2252" s="425">
        <f t="shared" si="885"/>
        <v>0</v>
      </c>
      <c r="Y2252" s="425">
        <f t="shared" si="885"/>
        <v>-30.493959999999998</v>
      </c>
      <c r="Z2252" s="425">
        <f t="shared" si="885"/>
        <v>3876.1518900000005</v>
      </c>
      <c r="AA2252" s="1120">
        <f t="shared" ref="AA2252" si="886">AA2248+AA2249+AA2251+AA2216*2.9+AA2244/4.2</f>
        <v>0</v>
      </c>
      <c r="AB2252" s="1171">
        <f>SUM(AB2251,AB2217,AB2206,AB2205,)</f>
        <v>0</v>
      </c>
      <c r="AC2252" s="2587"/>
      <c r="AD2252" s="1238"/>
    </row>
    <row r="2253" spans="1:30" s="2541" customFormat="1" x14ac:dyDescent="0.25">
      <c r="A2253" s="297">
        <v>1</v>
      </c>
      <c r="B2253" s="297">
        <v>1</v>
      </c>
      <c r="C2253" s="2" t="s">
        <v>29</v>
      </c>
      <c r="D2253" s="2"/>
      <c r="E2253" s="2"/>
      <c r="F2253" s="53"/>
      <c r="G2253" s="2927"/>
      <c r="H2253" s="2927"/>
      <c r="I2253" s="2927"/>
      <c r="J2253" s="2925"/>
      <c r="K2253" s="2925"/>
      <c r="L2253" s="2920"/>
      <c r="M2253" s="2920"/>
      <c r="N2253" s="2920"/>
      <c r="O2253" s="2920"/>
      <c r="P2253" s="2920"/>
      <c r="Q2253" s="2920"/>
      <c r="R2253" s="472"/>
      <c r="S2253" s="3270"/>
      <c r="T2253" s="472"/>
      <c r="U2253" s="1336"/>
      <c r="V2253" s="472"/>
      <c r="W2253" s="472"/>
      <c r="X2253" s="472"/>
      <c r="Y2253" s="472"/>
      <c r="Z2253" s="472"/>
      <c r="AA2253" s="2928"/>
      <c r="AB2253" s="1107"/>
      <c r="AC2253" s="2587"/>
      <c r="AD2253" s="1238"/>
    </row>
    <row r="2254" spans="1:30" s="2541" customFormat="1" x14ac:dyDescent="0.25">
      <c r="A2254" s="297">
        <v>1</v>
      </c>
      <c r="B2254" s="297">
        <v>1</v>
      </c>
      <c r="C2254" s="3" t="s">
        <v>10</v>
      </c>
      <c r="D2254" s="3"/>
      <c r="E2254" s="2929">
        <v>300</v>
      </c>
      <c r="F2254" s="338">
        <v>110</v>
      </c>
      <c r="G2254" s="134">
        <f>ROUND(F2254/12*$C$3,0)</f>
        <v>9</v>
      </c>
      <c r="H2254" s="134">
        <v>5</v>
      </c>
      <c r="I2254" s="134">
        <f>H2254/G2254*100</f>
        <v>55.555555555555557</v>
      </c>
      <c r="J2254" s="996">
        <v>9</v>
      </c>
      <c r="K2254" s="184">
        <f>N2254/H2254</f>
        <v>16</v>
      </c>
      <c r="L2254" s="185">
        <f>ROUND(F2254*J2254,0)</f>
        <v>990</v>
      </c>
      <c r="M2254" s="185">
        <f>ROUND(L2254/12*$C$3,0)</f>
        <v>83</v>
      </c>
      <c r="N2254" s="185">
        <v>80</v>
      </c>
      <c r="O2254" s="185">
        <f>N2254/M2254*100</f>
        <v>96.385542168674704</v>
      </c>
      <c r="P2254" s="185">
        <f>ROUND(L2254/E2254,0)</f>
        <v>3</v>
      </c>
      <c r="Q2254" s="185">
        <f>N2254/$C$3*12/P2254</f>
        <v>320</v>
      </c>
      <c r="R2254" s="425"/>
      <c r="S2254" s="2725"/>
      <c r="T2254" s="425"/>
      <c r="U2254" s="948"/>
      <c r="V2254" s="425"/>
      <c r="W2254" s="425"/>
      <c r="X2254" s="425"/>
      <c r="Y2254" s="425"/>
      <c r="Z2254" s="425"/>
      <c r="AA2254" s="1132"/>
      <c r="AB2254" s="1171"/>
      <c r="AC2254" s="2587"/>
      <c r="AD2254" s="1238"/>
    </row>
    <row r="2255" spans="1:30" s="2541" customFormat="1" x14ac:dyDescent="0.25">
      <c r="A2255" s="297">
        <v>1</v>
      </c>
      <c r="B2255" s="297">
        <v>1</v>
      </c>
      <c r="C2255" s="644" t="s">
        <v>13</v>
      </c>
      <c r="D2255" s="644"/>
      <c r="E2255" s="644"/>
      <c r="F2255" s="2266">
        <f>SUM(F2254:F2254)</f>
        <v>110</v>
      </c>
      <c r="G2255" s="1705">
        <f>SUM(G2254:G2254)</f>
        <v>9</v>
      </c>
      <c r="H2255" s="1705">
        <f>SUM(H2254:H2254)</f>
        <v>5</v>
      </c>
      <c r="I2255" s="1705">
        <f>H2255/G2255*100</f>
        <v>55.555555555555557</v>
      </c>
      <c r="J2255" s="2267">
        <f>IF(F2255=0,0,L2255/F2255)</f>
        <v>9</v>
      </c>
      <c r="K2255" s="274">
        <f>N2255/H2255</f>
        <v>16</v>
      </c>
      <c r="L2255" s="1705">
        <f>SUM(L2254:L2254)</f>
        <v>990</v>
      </c>
      <c r="M2255" s="1705">
        <f>SUM(M2254:M2254)</f>
        <v>83</v>
      </c>
      <c r="N2255" s="1705">
        <f>SUM(N2254:N2254)</f>
        <v>80</v>
      </c>
      <c r="O2255" s="185">
        <f>N2255/M2255*100</f>
        <v>96.385542168674704</v>
      </c>
      <c r="P2255" s="1470">
        <f>SUM(P2254:P2254)</f>
        <v>3</v>
      </c>
      <c r="Q2255" s="185">
        <f>N2255/$C$3*12/P2255</f>
        <v>320</v>
      </c>
      <c r="R2255" s="2930"/>
      <c r="S2255" s="2931"/>
      <c r="T2255" s="2930"/>
      <c r="U2255" s="3073"/>
      <c r="V2255" s="2930"/>
      <c r="W2255" s="2930"/>
      <c r="X2255" s="2930"/>
      <c r="Y2255" s="2930"/>
      <c r="Z2255" s="2930"/>
      <c r="AA2255" s="2203">
        <f>SUM(AA2254:AA2254)</f>
        <v>0</v>
      </c>
      <c r="AB2255" s="3074"/>
      <c r="AC2255" s="2587"/>
      <c r="AD2255" s="1238"/>
    </row>
    <row r="2256" spans="1:30" s="2541" customFormat="1" ht="30" x14ac:dyDescent="0.25">
      <c r="A2256" s="297">
        <v>1</v>
      </c>
      <c r="B2256" s="297">
        <v>1</v>
      </c>
      <c r="C2256" s="2" t="s">
        <v>127</v>
      </c>
      <c r="D2256" s="2"/>
      <c r="E2256" s="644"/>
      <c r="F2256" s="2266"/>
      <c r="G2256" s="1705"/>
      <c r="H2256" s="1705"/>
      <c r="I2256" s="1705"/>
      <c r="J2256" s="2267"/>
      <c r="K2256" s="274"/>
      <c r="L2256" s="1705"/>
      <c r="M2256" s="1705"/>
      <c r="N2256" s="1705"/>
      <c r="O2256" s="185"/>
      <c r="P2256" s="185"/>
      <c r="Q2256" s="185"/>
      <c r="R2256" s="2930"/>
      <c r="S2256" s="2931"/>
      <c r="T2256" s="2930"/>
      <c r="U2256" s="3073"/>
      <c r="V2256" s="2930"/>
      <c r="W2256" s="2930"/>
      <c r="X2256" s="2930"/>
      <c r="Y2256" s="2930"/>
      <c r="Z2256" s="2930"/>
      <c r="AA2256" s="2203"/>
      <c r="AB2256" s="3074"/>
      <c r="AC2256" s="2587"/>
      <c r="AD2256" s="1238"/>
    </row>
    <row r="2257" spans="1:261" s="2541" customFormat="1" x14ac:dyDescent="0.25">
      <c r="A2257" s="297">
        <v>1</v>
      </c>
      <c r="B2257" s="297">
        <v>1</v>
      </c>
      <c r="C2257" s="2539" t="s">
        <v>67</v>
      </c>
      <c r="D2257" s="2539"/>
      <c r="E2257" s="2245">
        <v>240</v>
      </c>
      <c r="F2257" s="338">
        <v>28</v>
      </c>
      <c r="G2257" s="134">
        <f>ROUND(F2257/12*$C$3,0)</f>
        <v>2</v>
      </c>
      <c r="H2257" s="134">
        <v>2</v>
      </c>
      <c r="I2257" s="134">
        <f t="shared" ref="I2257:I2264" si="887">H2257/G2257*100</f>
        <v>100</v>
      </c>
      <c r="J2257" s="1859">
        <v>8</v>
      </c>
      <c r="K2257" s="184">
        <f>N2257/H2257</f>
        <v>5.5</v>
      </c>
      <c r="L2257" s="185">
        <f>ROUND(F2257*J2257,0)</f>
        <v>224</v>
      </c>
      <c r="M2257" s="185">
        <f>ROUND(L2257/12*$C$3,0)</f>
        <v>19</v>
      </c>
      <c r="N2257" s="185">
        <v>11</v>
      </c>
      <c r="O2257" s="185">
        <f>N2257/M2257*100</f>
        <v>57.894736842105267</v>
      </c>
      <c r="P2257" s="185">
        <f>ROUND(L2257/E2257,0)</f>
        <v>1</v>
      </c>
      <c r="Q2257" s="185">
        <f>N2257/$C$3*12/P2257</f>
        <v>132</v>
      </c>
      <c r="R2257" s="425"/>
      <c r="S2257" s="2931"/>
      <c r="T2257" s="2930"/>
      <c r="U2257" s="3073"/>
      <c r="V2257" s="2930"/>
      <c r="W2257" s="2930"/>
      <c r="X2257" s="2930"/>
      <c r="Y2257" s="425"/>
      <c r="Z2257" s="425"/>
      <c r="AA2257" s="1132"/>
      <c r="AB2257" s="1171"/>
      <c r="AC2257" s="2587"/>
      <c r="AD2257" s="1238"/>
    </row>
    <row r="2258" spans="1:261" s="2541" customFormat="1" x14ac:dyDescent="0.25">
      <c r="A2258" s="297"/>
      <c r="B2258" s="297">
        <v>1</v>
      </c>
      <c r="C2258" s="2539" t="s">
        <v>47</v>
      </c>
      <c r="D2258" s="2539"/>
      <c r="E2258" s="2249">
        <v>240</v>
      </c>
      <c r="F2258" s="338">
        <v>15</v>
      </c>
      <c r="G2258" s="134">
        <f>ROUND(F2258/12*$C$3,0)</f>
        <v>1</v>
      </c>
      <c r="H2258" s="134">
        <v>4</v>
      </c>
      <c r="I2258" s="134">
        <f t="shared" si="887"/>
        <v>400</v>
      </c>
      <c r="J2258" s="1859">
        <v>8</v>
      </c>
      <c r="K2258" s="184">
        <f>N2258/H2258</f>
        <v>10.75</v>
      </c>
      <c r="L2258" s="185">
        <f>ROUND(F2258*J2258,0)</f>
        <v>120</v>
      </c>
      <c r="M2258" s="185">
        <f>ROUND(L2258/12*$C$3,0)</f>
        <v>10</v>
      </c>
      <c r="N2258" s="185">
        <v>43</v>
      </c>
      <c r="O2258" s="185">
        <f>N2258/M2258*100</f>
        <v>430</v>
      </c>
      <c r="P2258" s="185">
        <f>ROUND(L2258/E2258,0)</f>
        <v>1</v>
      </c>
      <c r="Q2258" s="185">
        <f>N2258/$C$3*12/P2258</f>
        <v>516</v>
      </c>
      <c r="R2258" s="425"/>
      <c r="S2258" s="2931"/>
      <c r="T2258" s="2930"/>
      <c r="U2258" s="3073"/>
      <c r="V2258" s="2930"/>
      <c r="W2258" s="2930"/>
      <c r="X2258" s="2930"/>
      <c r="Y2258" s="425"/>
      <c r="Z2258" s="425"/>
      <c r="AA2258" s="1132"/>
      <c r="AB2258" s="1171"/>
      <c r="AC2258" s="2587"/>
      <c r="AD2258" s="1238"/>
    </row>
    <row r="2259" spans="1:261" s="170" customFormat="1" x14ac:dyDescent="0.25">
      <c r="A2259" s="1031">
        <v>1</v>
      </c>
      <c r="B2259" s="297">
        <v>1</v>
      </c>
      <c r="C2259" s="644" t="s">
        <v>154</v>
      </c>
      <c r="D2259" s="1951"/>
      <c r="E2259" s="1951"/>
      <c r="F2259" s="328">
        <f>SUM(F2257:F2258)</f>
        <v>43</v>
      </c>
      <c r="G2259" s="647">
        <f>SUM(G2257:G2258)</f>
        <v>3</v>
      </c>
      <c r="H2259" s="647">
        <f>SUM(H2257:H2258)</f>
        <v>6</v>
      </c>
      <c r="I2259" s="647">
        <f t="shared" si="887"/>
        <v>200</v>
      </c>
      <c r="J2259" s="647">
        <f>J2257</f>
        <v>8</v>
      </c>
      <c r="K2259" s="647">
        <f>K2257</f>
        <v>5.5</v>
      </c>
      <c r="L2259" s="647">
        <f>SUM(L2257:L2258)</f>
        <v>344</v>
      </c>
      <c r="M2259" s="647">
        <f>SUM(M2257:M2258)</f>
        <v>29</v>
      </c>
      <c r="N2259" s="647">
        <f>SUM(N2257:N2258)</f>
        <v>54</v>
      </c>
      <c r="O2259" s="133">
        <f>SUM(O2257)</f>
        <v>57.894736842105267</v>
      </c>
      <c r="P2259" s="133">
        <f>SUM(P2257:P2258)</f>
        <v>2</v>
      </c>
      <c r="Q2259" s="133">
        <f>N2259/$C$3*12/P2259</f>
        <v>324</v>
      </c>
      <c r="R2259" s="2605"/>
      <c r="S2259" s="3070"/>
      <c r="T2259" s="2605"/>
      <c r="U2259" s="3071"/>
      <c r="V2259" s="2605"/>
      <c r="W2259" s="2605"/>
      <c r="X2259" s="2605"/>
      <c r="Y2259" s="2605"/>
      <c r="Z2259" s="2605"/>
      <c r="AA2259" s="1103">
        <f>SUM(AA2257:AA2258)</f>
        <v>0</v>
      </c>
      <c r="AB2259" s="3072"/>
      <c r="AC2259" s="2587"/>
      <c r="AD2259" s="1297"/>
    </row>
    <row r="2260" spans="1:261" s="2541" customFormat="1" ht="29.25" x14ac:dyDescent="0.25">
      <c r="A2260" s="297">
        <v>1</v>
      </c>
      <c r="B2260" s="297">
        <v>1</v>
      </c>
      <c r="C2260" s="863" t="s">
        <v>139</v>
      </c>
      <c r="D2260" s="863"/>
      <c r="E2260" s="863"/>
      <c r="F2260" s="2266">
        <f>SUM(F2259,F2255)</f>
        <v>153</v>
      </c>
      <c r="G2260" s="2933">
        <f>SUM(G2259,G2255)</f>
        <v>12</v>
      </c>
      <c r="H2260" s="2933">
        <f>SUM(H2259,H2255)</f>
        <v>11</v>
      </c>
      <c r="I2260" s="2933">
        <f t="shared" si="887"/>
        <v>91.666666666666657</v>
      </c>
      <c r="J2260" s="2727">
        <f>L2260/F2260</f>
        <v>8.7189542483660123</v>
      </c>
      <c r="K2260" s="2727">
        <f>N2260/H2260</f>
        <v>12.181818181818182</v>
      </c>
      <c r="L2260" s="2933">
        <f>SUM(L2259,L2255)</f>
        <v>1334</v>
      </c>
      <c r="M2260" s="2933">
        <f>SUM(M2259,M2255)</f>
        <v>112</v>
      </c>
      <c r="N2260" s="2933">
        <f>SUM(N2259,N2255)</f>
        <v>134</v>
      </c>
      <c r="O2260" s="185">
        <f>N2260/M2260*100</f>
        <v>119.64285714285714</v>
      </c>
      <c r="P2260" s="2933">
        <f>SUM(P2259,P2255)</f>
        <v>5</v>
      </c>
      <c r="Q2260" s="185">
        <f>N2260/$C$3*12/P2260</f>
        <v>321.60000000000002</v>
      </c>
      <c r="R2260" s="2606">
        <v>3298.1507811840002</v>
      </c>
      <c r="S2260" s="1055">
        <f>R2260/12*$C$3</f>
        <v>274.84589843200001</v>
      </c>
      <c r="T2260" s="2930">
        <f>Z2260-Y2260-V2260</f>
        <v>245.75824000000003</v>
      </c>
      <c r="U2260" s="3073"/>
      <c r="V2260" s="2930"/>
      <c r="W2260" s="2930">
        <f>T2260-S2260</f>
        <v>-29.087658431999984</v>
      </c>
      <c r="X2260" s="2930"/>
      <c r="Y2260" s="2606">
        <v>0</v>
      </c>
      <c r="Z2260" s="2606">
        <v>245.75824000000003</v>
      </c>
      <c r="AA2260" s="2209">
        <f>SUM(AA2259,AA2255)</f>
        <v>0</v>
      </c>
      <c r="AB2260" s="3069"/>
      <c r="AC2260" s="2587"/>
      <c r="AD2260" s="1238"/>
    </row>
    <row r="2261" spans="1:261" s="2541" customFormat="1" x14ac:dyDescent="0.25">
      <c r="A2261" s="297">
        <v>1</v>
      </c>
      <c r="B2261" s="297">
        <v>1</v>
      </c>
      <c r="C2261" s="863" t="s">
        <v>211</v>
      </c>
      <c r="D2261" s="863"/>
      <c r="E2261" s="863"/>
      <c r="F2261" s="362">
        <f>F2264</f>
        <v>650</v>
      </c>
      <c r="G2261" s="2933">
        <f>ROUND(F2261/12*$C$3,0)</f>
        <v>54</v>
      </c>
      <c r="H2261" s="362">
        <f>H2264</f>
        <v>51</v>
      </c>
      <c r="I2261" s="2933">
        <f t="shared" si="887"/>
        <v>94.444444444444443</v>
      </c>
      <c r="J2261" s="2271"/>
      <c r="K2261" s="1453"/>
      <c r="L2261" s="2937"/>
      <c r="M2261" s="2937"/>
      <c r="N2261" s="2937"/>
      <c r="O2261" s="364"/>
      <c r="P2261" s="2937"/>
      <c r="Q2261" s="364"/>
      <c r="R2261" s="2765"/>
      <c r="S2261" s="2726"/>
      <c r="T2261" s="3206"/>
      <c r="U2261" s="3207"/>
      <c r="V2261" s="3206"/>
      <c r="W2261" s="3206"/>
      <c r="X2261" s="3206"/>
      <c r="Y2261" s="2765"/>
      <c r="Z2261" s="2765"/>
      <c r="AA2261" s="2209">
        <f>AA2264</f>
        <v>0</v>
      </c>
      <c r="AB2261" s="3208"/>
      <c r="AC2261" s="2587"/>
      <c r="AD2261" s="1238"/>
    </row>
    <row r="2262" spans="1:261" s="2541" customFormat="1" x14ac:dyDescent="0.25">
      <c r="A2262" s="297">
        <v>1</v>
      </c>
      <c r="B2262" s="297">
        <v>1</v>
      </c>
      <c r="C2262" s="857" t="s">
        <v>212</v>
      </c>
      <c r="D2262" s="857"/>
      <c r="E2262" s="857"/>
      <c r="F2262" s="303">
        <f>F2264-F2263</f>
        <v>649</v>
      </c>
      <c r="G2262" s="2936">
        <f>ROUND(F2262/12*$C$3,0)</f>
        <v>54</v>
      </c>
      <c r="H2262" s="303">
        <f>H2264-H2263</f>
        <v>51</v>
      </c>
      <c r="I2262" s="2936">
        <f t="shared" si="887"/>
        <v>94.444444444444443</v>
      </c>
      <c r="J2262" s="2271"/>
      <c r="K2262" s="1453"/>
      <c r="L2262" s="2937"/>
      <c r="M2262" s="2937"/>
      <c r="N2262" s="2937"/>
      <c r="O2262" s="364"/>
      <c r="P2262" s="2937"/>
      <c r="Q2262" s="364"/>
      <c r="R2262" s="2765"/>
      <c r="S2262" s="2726"/>
      <c r="T2262" s="3206"/>
      <c r="U2262" s="3207"/>
      <c r="V2262" s="3206"/>
      <c r="W2262" s="3206"/>
      <c r="X2262" s="3206"/>
      <c r="Y2262" s="2765"/>
      <c r="Z2262" s="2765"/>
      <c r="AA2262" s="2940">
        <f>AA2264-AA2263</f>
        <v>0</v>
      </c>
      <c r="AB2262" s="3208"/>
      <c r="AC2262" s="2587"/>
      <c r="AD2262" s="1238"/>
    </row>
    <row r="2263" spans="1:261" s="2541" customFormat="1" ht="30" x14ac:dyDescent="0.25">
      <c r="A2263" s="297">
        <v>1</v>
      </c>
      <c r="B2263" s="297">
        <v>1</v>
      </c>
      <c r="C2263" s="857" t="s">
        <v>213</v>
      </c>
      <c r="D2263" s="857"/>
      <c r="E2263" s="857"/>
      <c r="F2263" s="2444">
        <v>1</v>
      </c>
      <c r="G2263" s="2936">
        <f t="shared" ref="G2263:G2264" si="888">ROUND(F2263/12*$C$3,0)</f>
        <v>0</v>
      </c>
      <c r="H2263" s="2444"/>
      <c r="I2263" s="2936" t="e">
        <f t="shared" si="887"/>
        <v>#DIV/0!</v>
      </c>
      <c r="J2263" s="2727"/>
      <c r="K2263" s="1474"/>
      <c r="L2263" s="2937"/>
      <c r="M2263" s="2937"/>
      <c r="N2263" s="2937"/>
      <c r="O2263" s="185"/>
      <c r="P2263" s="2937"/>
      <c r="Q2263" s="364"/>
      <c r="R2263" s="2765"/>
      <c r="S2263" s="2726"/>
      <c r="T2263" s="2930"/>
      <c r="U2263" s="3207"/>
      <c r="V2263" s="3206"/>
      <c r="W2263" s="2930"/>
      <c r="X2263" s="2930"/>
      <c r="Y2263" s="2606"/>
      <c r="Z2263" s="2606"/>
      <c r="AA2263" s="2940"/>
      <c r="AB2263" s="3069"/>
      <c r="AC2263" s="2587"/>
      <c r="AD2263" s="1238"/>
    </row>
    <row r="2264" spans="1:261" s="2541" customFormat="1" ht="29.25" x14ac:dyDescent="0.25">
      <c r="A2264" s="297"/>
      <c r="B2264" s="297">
        <v>1</v>
      </c>
      <c r="C2264" s="863" t="s">
        <v>218</v>
      </c>
      <c r="D2264" s="863"/>
      <c r="E2264" s="863"/>
      <c r="F2264" s="2444">
        <v>650</v>
      </c>
      <c r="G2264" s="2937">
        <f t="shared" si="888"/>
        <v>54</v>
      </c>
      <c r="H2264" s="2444">
        <v>51</v>
      </c>
      <c r="I2264" s="2933">
        <f t="shared" si="887"/>
        <v>94.444444444444443</v>
      </c>
      <c r="J2264" s="2950"/>
      <c r="K2264" s="1475"/>
      <c r="L2264" s="2948"/>
      <c r="M2264" s="2948"/>
      <c r="N2264" s="2948"/>
      <c r="O2264" s="1299"/>
      <c r="P2264" s="2948"/>
      <c r="Q2264" s="1312"/>
      <c r="R2264" s="2952">
        <v>2320.806</v>
      </c>
      <c r="S2264" s="1055">
        <f>R2264/12*$C$3</f>
        <v>193.40049999999999</v>
      </c>
      <c r="T2264" s="3354">
        <f>Z2264-Y2264-V2264</f>
        <v>193.40049999999999</v>
      </c>
      <c r="U2264" s="3373"/>
      <c r="V2264" s="3374"/>
      <c r="W2264" s="3354">
        <f>T2264-S2264</f>
        <v>0</v>
      </c>
      <c r="X2264" s="3354"/>
      <c r="Y2264" s="3375">
        <v>0</v>
      </c>
      <c r="Z2264" s="3375">
        <v>193.40049999999999</v>
      </c>
      <c r="AA2264" s="2209"/>
      <c r="AB2264" s="3178"/>
      <c r="AC2264" s="2587"/>
      <c r="AD2264" s="1238"/>
    </row>
    <row r="2265" spans="1:261" ht="15.75" thickBot="1" x14ac:dyDescent="0.3">
      <c r="A2265" s="297">
        <v>1</v>
      </c>
      <c r="B2265" s="297">
        <v>1</v>
      </c>
      <c r="C2265" s="1347" t="s">
        <v>316</v>
      </c>
      <c r="D2265" s="1347"/>
      <c r="E2265" s="1347"/>
      <c r="F2265" s="330"/>
      <c r="G2265" s="3376"/>
      <c r="H2265" s="3376"/>
      <c r="I2265" s="3376"/>
      <c r="J2265" s="3062"/>
      <c r="K2265" s="3062"/>
      <c r="L2265" s="3376"/>
      <c r="M2265" s="3376"/>
      <c r="N2265" s="3376">
        <f>N2260+N2203</f>
        <v>335</v>
      </c>
      <c r="O2265" s="3376"/>
      <c r="P2265" s="3376"/>
      <c r="Q2265" s="3376"/>
      <c r="R2265" s="427">
        <f t="shared" ref="R2265:W2265" si="889">R2264+R2260+R2252+R2203</f>
        <v>60327.062287163011</v>
      </c>
      <c r="S2265" s="1048">
        <f t="shared" si="889"/>
        <v>5162.1404172635839</v>
      </c>
      <c r="T2265" s="427">
        <f t="shared" si="889"/>
        <v>5025.9730200000004</v>
      </c>
      <c r="U2265" s="942">
        <f t="shared" si="889"/>
        <v>0</v>
      </c>
      <c r="V2265" s="427">
        <f t="shared" si="889"/>
        <v>-4.2212800000000001</v>
      </c>
      <c r="W2265" s="427">
        <f t="shared" si="889"/>
        <v>-136.1673972635835</v>
      </c>
      <c r="X2265" s="427"/>
      <c r="Y2265" s="427">
        <f>Y2264+Y2260+Y2252+Y2203</f>
        <v>-159.52653000000001</v>
      </c>
      <c r="Z2265" s="3377">
        <f>Z2264+Z2260+Z2252+Z2203</f>
        <v>4862.2252100000005</v>
      </c>
      <c r="AA2265" s="3378"/>
      <c r="AB2265" s="1045">
        <f>AB2264+AB2260+AB2252+AB2203</f>
        <v>0</v>
      </c>
      <c r="AC2265" s="2587"/>
    </row>
    <row r="2266" spans="1:261" ht="29.25" x14ac:dyDescent="0.25">
      <c r="A2266" s="297">
        <v>1</v>
      </c>
      <c r="B2266" s="297">
        <v>1</v>
      </c>
      <c r="C2266" s="3379" t="s">
        <v>181</v>
      </c>
      <c r="D2266" s="3379"/>
      <c r="E2266" s="3161"/>
      <c r="F2266" s="3380"/>
      <c r="G2266" s="3381"/>
      <c r="H2266" s="3381"/>
      <c r="I2266" s="3381"/>
      <c r="J2266" s="3381"/>
      <c r="K2266" s="3381"/>
      <c r="L2266" s="3381"/>
      <c r="M2266" s="3381"/>
      <c r="N2266" s="3381"/>
      <c r="O2266" s="3381"/>
      <c r="P2266" s="3381"/>
      <c r="Q2266" s="3381"/>
      <c r="R2266" s="2981">
        <f>SUM(R2265)</f>
        <v>60327.062287163011</v>
      </c>
      <c r="S2266" s="3382">
        <f>SUM(S2265)</f>
        <v>5162.1404172635839</v>
      </c>
      <c r="T2266" s="2981">
        <f t="shared" ref="T2266:Z2266" si="890">SUM(T2265)</f>
        <v>5025.9730200000004</v>
      </c>
      <c r="U2266" s="1508">
        <f>SUM(U2265)</f>
        <v>0</v>
      </c>
      <c r="V2266" s="2981">
        <f>SUM(V2265)</f>
        <v>-4.2212800000000001</v>
      </c>
      <c r="W2266" s="2981">
        <f t="shared" si="890"/>
        <v>-136.1673972635835</v>
      </c>
      <c r="X2266" s="2981"/>
      <c r="Y2266" s="2981">
        <f t="shared" si="890"/>
        <v>-159.52653000000001</v>
      </c>
      <c r="Z2266" s="2981">
        <f t="shared" si="890"/>
        <v>4862.2252100000005</v>
      </c>
      <c r="AA2266" s="3383"/>
      <c r="AB2266" s="1044">
        <f>SUM(AB2265)</f>
        <v>0</v>
      </c>
      <c r="AC2266" s="2587"/>
    </row>
    <row r="2267" spans="1:261" ht="29.25" x14ac:dyDescent="0.25">
      <c r="A2267" s="297">
        <v>1</v>
      </c>
      <c r="B2267" s="297">
        <v>1</v>
      </c>
      <c r="C2267" s="2401" t="s">
        <v>80</v>
      </c>
      <c r="D2267" s="2401"/>
      <c r="E2267" s="2401"/>
      <c r="F2267" s="3384">
        <f>SUM(F2203)</f>
        <v>277</v>
      </c>
      <c r="G2267" s="3385">
        <f>SUM(G2203)</f>
        <v>24</v>
      </c>
      <c r="H2267" s="3385">
        <f>SUM(H2203)</f>
        <v>24</v>
      </c>
      <c r="I2267" s="3385">
        <f>H2267/G2267*100</f>
        <v>100</v>
      </c>
      <c r="J2267" s="3386">
        <f>SUM(L2267/F2267)</f>
        <v>8.7797833935018055</v>
      </c>
      <c r="K2267" s="3386">
        <f>N2267/H2267</f>
        <v>8.375</v>
      </c>
      <c r="L2267" s="3385">
        <f>SUM(L2203)</f>
        <v>2432</v>
      </c>
      <c r="M2267" s="3385">
        <f>SUM(M2203)</f>
        <v>203</v>
      </c>
      <c r="N2267" s="3385">
        <f>SUM(N2203)</f>
        <v>201</v>
      </c>
      <c r="O2267" s="2186">
        <f>N2267/M2267*100</f>
        <v>99.01477832512316</v>
      </c>
      <c r="P2267" s="3385">
        <f>SUM(P2203)</f>
        <v>8</v>
      </c>
      <c r="Q2267" s="2186">
        <f>N2267/$C$3*12/P2267</f>
        <v>301.5</v>
      </c>
      <c r="R2267" s="3387">
        <f t="shared" ref="R2267:W2267" si="891">SUM(R2203)</f>
        <v>7353.4791559790001</v>
      </c>
      <c r="S2267" s="3288">
        <f t="shared" si="891"/>
        <v>612.78992966491671</v>
      </c>
      <c r="T2267" s="3387">
        <f t="shared" si="891"/>
        <v>680.16842999999994</v>
      </c>
      <c r="U2267" s="3388">
        <f t="shared" si="891"/>
        <v>0</v>
      </c>
      <c r="V2267" s="3387">
        <f t="shared" si="891"/>
        <v>-4.2212800000000001</v>
      </c>
      <c r="W2267" s="3387">
        <f t="shared" si="891"/>
        <v>67.378500335083231</v>
      </c>
      <c r="X2267" s="3387"/>
      <c r="Y2267" s="3387">
        <f>SUM(Y2203)</f>
        <v>-129.03257000000002</v>
      </c>
      <c r="Z2267" s="3387">
        <f>SUM(Z2203)</f>
        <v>546.91457999999989</v>
      </c>
      <c r="AA2267" s="3389">
        <f>SUM(AA2203)</f>
        <v>0</v>
      </c>
      <c r="AB2267" s="3390">
        <f>SUM(AB2203)</f>
        <v>0</v>
      </c>
      <c r="AC2267" s="2587"/>
    </row>
    <row r="2268" spans="1:261" s="1031" customFormat="1" x14ac:dyDescent="0.25">
      <c r="A2268" s="297">
        <v>1</v>
      </c>
      <c r="B2268" s="297">
        <v>1</v>
      </c>
      <c r="C2268" s="3115" t="s">
        <v>14</v>
      </c>
      <c r="D2268" s="3115"/>
      <c r="E2268" s="238"/>
      <c r="F2268" s="2194"/>
      <c r="G2268" s="912"/>
      <c r="H2268" s="912"/>
      <c r="I2268" s="912"/>
      <c r="J2268" s="2991"/>
      <c r="K2268" s="2991"/>
      <c r="L2268" s="2992"/>
      <c r="M2268" s="2992"/>
      <c r="N2268" s="2992"/>
      <c r="O2268" s="2186"/>
      <c r="P2268" s="2186"/>
      <c r="Q2268" s="2186"/>
      <c r="R2268" s="3288">
        <f t="shared" ref="R2268:W2270" si="892">R2204</f>
        <v>0</v>
      </c>
      <c r="S2268" s="3288">
        <f t="shared" si="892"/>
        <v>0</v>
      </c>
      <c r="T2268" s="3288">
        <f t="shared" si="892"/>
        <v>0</v>
      </c>
      <c r="U2268" s="3289">
        <f t="shared" si="892"/>
        <v>0</v>
      </c>
      <c r="V2268" s="3288">
        <f t="shared" si="892"/>
        <v>0</v>
      </c>
      <c r="W2268" s="3288">
        <f t="shared" si="892"/>
        <v>0</v>
      </c>
      <c r="X2268" s="3290"/>
      <c r="Y2268" s="3290">
        <f t="shared" ref="Y2268:Z2270" si="893">Y2204</f>
        <v>0</v>
      </c>
      <c r="Z2268" s="3288">
        <f t="shared" si="893"/>
        <v>0</v>
      </c>
      <c r="AA2268" s="1116"/>
      <c r="AB2268" s="3078">
        <f>AB2204</f>
        <v>0</v>
      </c>
      <c r="AC2268" s="2587"/>
      <c r="AD2268" s="3494"/>
      <c r="AE2268" s="174"/>
      <c r="AF2268" s="174"/>
      <c r="AG2268" s="174"/>
      <c r="AH2268" s="174"/>
      <c r="AI2268" s="174"/>
      <c r="AJ2268" s="174"/>
      <c r="AK2268" s="174"/>
      <c r="AL2268" s="174"/>
      <c r="AM2268" s="174"/>
      <c r="AN2268" s="174"/>
      <c r="AO2268" s="174"/>
      <c r="AP2268" s="174"/>
      <c r="AQ2268" s="174"/>
      <c r="AR2268" s="174"/>
      <c r="AS2268" s="174"/>
      <c r="AT2268" s="174"/>
      <c r="AU2268" s="174"/>
      <c r="AV2268" s="174"/>
      <c r="AW2268" s="174"/>
      <c r="AX2268" s="174"/>
      <c r="AY2268" s="174"/>
      <c r="AZ2268" s="174"/>
      <c r="BA2268" s="174"/>
      <c r="BB2268" s="174"/>
      <c r="BC2268" s="174"/>
      <c r="BD2268" s="174"/>
      <c r="BE2268" s="174"/>
      <c r="BF2268" s="174"/>
      <c r="BG2268" s="174"/>
      <c r="BH2268" s="174"/>
      <c r="BI2268" s="174"/>
      <c r="BJ2268" s="174"/>
      <c r="BK2268" s="174"/>
      <c r="BL2268" s="174"/>
      <c r="BM2268" s="174"/>
      <c r="BN2268" s="174"/>
      <c r="BO2268" s="174"/>
      <c r="BP2268" s="174"/>
      <c r="BQ2268" s="174"/>
      <c r="BR2268" s="174"/>
      <c r="BS2268" s="174"/>
      <c r="BT2268" s="174"/>
      <c r="BU2268" s="174"/>
      <c r="BV2268" s="174"/>
      <c r="BW2268" s="174"/>
      <c r="BX2268" s="174"/>
      <c r="BY2268" s="174"/>
      <c r="BZ2268" s="174"/>
      <c r="CA2268" s="174"/>
      <c r="CB2268" s="174"/>
      <c r="CC2268" s="174"/>
      <c r="CD2268" s="174"/>
      <c r="CE2268" s="174"/>
      <c r="CF2268" s="174"/>
      <c r="CG2268" s="174"/>
      <c r="CH2268" s="174"/>
      <c r="CI2268" s="174"/>
      <c r="CJ2268" s="174"/>
      <c r="CK2268" s="174"/>
      <c r="CL2268" s="174"/>
      <c r="CM2268" s="174"/>
      <c r="CN2268" s="174"/>
      <c r="CO2268" s="174"/>
      <c r="CP2268" s="174"/>
      <c r="CQ2268" s="174"/>
      <c r="CR2268" s="174"/>
      <c r="CS2268" s="174"/>
      <c r="CT2268" s="174"/>
      <c r="CU2268" s="174"/>
      <c r="CV2268" s="174"/>
      <c r="CW2268" s="174"/>
      <c r="CX2268" s="174"/>
      <c r="CY2268" s="174"/>
      <c r="CZ2268" s="174"/>
      <c r="DA2268" s="174"/>
      <c r="DB2268" s="174"/>
      <c r="DC2268" s="174"/>
      <c r="DD2268" s="174"/>
      <c r="DE2268" s="174"/>
      <c r="DF2268" s="174"/>
      <c r="DG2268" s="174"/>
      <c r="DH2268" s="174"/>
      <c r="DI2268" s="174"/>
      <c r="DJ2268" s="174"/>
      <c r="DK2268" s="174"/>
      <c r="DL2268" s="174"/>
      <c r="DM2268" s="174"/>
      <c r="DN2268" s="174"/>
      <c r="DO2268" s="174"/>
      <c r="DP2268" s="174"/>
      <c r="DQ2268" s="174"/>
      <c r="DR2268" s="174"/>
      <c r="DS2268" s="174"/>
      <c r="DT2268" s="174"/>
      <c r="DU2268" s="174"/>
      <c r="DV2268" s="174"/>
      <c r="DW2268" s="174"/>
      <c r="DX2268" s="174"/>
      <c r="DY2268" s="174"/>
      <c r="DZ2268" s="174"/>
      <c r="EA2268" s="174"/>
      <c r="EB2268" s="174"/>
      <c r="EC2268" s="174"/>
      <c r="ED2268" s="174"/>
      <c r="EE2268" s="174"/>
      <c r="EF2268" s="174"/>
      <c r="EG2268" s="174"/>
      <c r="EH2268" s="174"/>
      <c r="EI2268" s="174"/>
      <c r="EJ2268" s="174"/>
      <c r="EK2268" s="174"/>
      <c r="EL2268" s="174"/>
      <c r="EM2268" s="174"/>
      <c r="EN2268" s="174"/>
      <c r="EO2268" s="174"/>
      <c r="EP2268" s="174"/>
      <c r="EQ2268" s="174"/>
      <c r="ER2268" s="174"/>
      <c r="ES2268" s="174"/>
      <c r="ET2268" s="174"/>
      <c r="EU2268" s="174"/>
      <c r="EV2268" s="174"/>
      <c r="EW2268" s="174"/>
      <c r="EX2268" s="174"/>
      <c r="EY2268" s="174"/>
      <c r="EZ2268" s="174"/>
      <c r="FA2268" s="174"/>
      <c r="FB2268" s="174"/>
      <c r="FC2268" s="174"/>
      <c r="FD2268" s="174"/>
      <c r="FE2268" s="174"/>
      <c r="FF2268" s="174"/>
      <c r="FG2268" s="174"/>
      <c r="FH2268" s="174"/>
      <c r="FI2268" s="174"/>
      <c r="FJ2268" s="174"/>
      <c r="FK2268" s="174"/>
      <c r="FL2268" s="174"/>
      <c r="FM2268" s="174"/>
      <c r="FN2268" s="174"/>
      <c r="FO2268" s="174"/>
      <c r="FP2268" s="174"/>
      <c r="FQ2268" s="174"/>
      <c r="FR2268" s="174"/>
      <c r="FS2268" s="174"/>
      <c r="FT2268" s="174"/>
      <c r="FU2268" s="174"/>
      <c r="FV2268" s="174"/>
      <c r="FW2268" s="174"/>
      <c r="FX2268" s="174"/>
      <c r="FY2268" s="174"/>
      <c r="FZ2268" s="174"/>
      <c r="GA2268" s="174"/>
      <c r="GB2268" s="174"/>
      <c r="GC2268" s="174"/>
      <c r="GD2268" s="174"/>
      <c r="GE2268" s="174"/>
      <c r="GF2268" s="174"/>
      <c r="GG2268" s="174"/>
      <c r="GH2268" s="174"/>
      <c r="GI2268" s="174"/>
      <c r="GJ2268" s="174"/>
      <c r="GK2268" s="174"/>
      <c r="GL2268" s="174"/>
      <c r="GM2268" s="174"/>
      <c r="GN2268" s="174"/>
      <c r="GO2268" s="174"/>
      <c r="GP2268" s="174"/>
      <c r="GQ2268" s="174"/>
      <c r="GR2268" s="174"/>
      <c r="GS2268" s="174"/>
      <c r="GT2268" s="174"/>
      <c r="GU2268" s="174"/>
      <c r="GV2268" s="174"/>
      <c r="GW2268" s="174"/>
      <c r="GX2268" s="174"/>
      <c r="GY2268" s="174"/>
      <c r="GZ2268" s="174"/>
      <c r="HA2268" s="174"/>
      <c r="HB2268" s="174"/>
      <c r="HC2268" s="174"/>
      <c r="HD2268" s="174"/>
      <c r="HE2268" s="174"/>
      <c r="HF2268" s="174"/>
      <c r="HG2268" s="174"/>
      <c r="HH2268" s="174"/>
      <c r="HI2268" s="174"/>
      <c r="HJ2268" s="174"/>
      <c r="HK2268" s="174"/>
      <c r="HL2268" s="174"/>
      <c r="HM2268" s="174"/>
      <c r="HN2268" s="174"/>
      <c r="HO2268" s="174"/>
      <c r="HP2268" s="174"/>
      <c r="HQ2268" s="174"/>
      <c r="HR2268" s="174"/>
      <c r="HS2268" s="174"/>
      <c r="HT2268" s="174"/>
      <c r="HU2268" s="174"/>
      <c r="HV2268" s="174"/>
      <c r="HW2268" s="174"/>
      <c r="HX2268" s="174"/>
      <c r="HY2268" s="174"/>
      <c r="HZ2268" s="174"/>
      <c r="IA2268" s="174"/>
      <c r="IB2268" s="174"/>
      <c r="IC2268" s="174"/>
      <c r="ID2268" s="174"/>
      <c r="IE2268" s="174"/>
      <c r="IF2268" s="174"/>
      <c r="IG2268" s="174"/>
      <c r="IH2268" s="174"/>
      <c r="II2268" s="174"/>
      <c r="IJ2268" s="174"/>
      <c r="IK2268" s="174"/>
      <c r="IL2268" s="174"/>
      <c r="IM2268" s="174"/>
      <c r="IN2268" s="174"/>
      <c r="IO2268" s="174"/>
      <c r="IP2268" s="174"/>
      <c r="IQ2268" s="174"/>
      <c r="IR2268" s="174"/>
      <c r="IS2268" s="174"/>
      <c r="IT2268" s="174"/>
      <c r="IU2268" s="174"/>
      <c r="IV2268" s="174"/>
      <c r="IW2268" s="174"/>
      <c r="IX2268" s="174"/>
      <c r="IY2268" s="174"/>
      <c r="IZ2268" s="174"/>
      <c r="JA2268" s="174"/>
    </row>
    <row r="2269" spans="1:261" s="1031" customFormat="1" x14ac:dyDescent="0.25">
      <c r="A2269" s="297">
        <v>1</v>
      </c>
      <c r="B2269" s="297">
        <v>1</v>
      </c>
      <c r="C2269" s="237" t="s">
        <v>389</v>
      </c>
      <c r="D2269" s="237"/>
      <c r="E2269" s="238"/>
      <c r="F2269" s="2194"/>
      <c r="G2269" s="912"/>
      <c r="H2269" s="912"/>
      <c r="I2269" s="3385"/>
      <c r="J2269" s="2991"/>
      <c r="K2269" s="2991"/>
      <c r="L2269" s="2992"/>
      <c r="M2269" s="2992"/>
      <c r="N2269" s="2992"/>
      <c r="O2269" s="2992"/>
      <c r="P2269" s="2992"/>
      <c r="Q2269" s="2992"/>
      <c r="R2269" s="3288">
        <f t="shared" si="892"/>
        <v>43379.842100000002</v>
      </c>
      <c r="S2269" s="3288">
        <f t="shared" si="892"/>
        <v>3749.8720683333336</v>
      </c>
      <c r="T2269" s="3288">
        <f t="shared" si="892"/>
        <v>3654.4549900000002</v>
      </c>
      <c r="U2269" s="3289">
        <f t="shared" si="892"/>
        <v>0</v>
      </c>
      <c r="V2269" s="3288">
        <f t="shared" si="892"/>
        <v>0</v>
      </c>
      <c r="W2269" s="3288">
        <f t="shared" si="892"/>
        <v>-95.417078333333393</v>
      </c>
      <c r="X2269" s="3290"/>
      <c r="Y2269" s="3290">
        <f t="shared" si="893"/>
        <v>-30.493959999999998</v>
      </c>
      <c r="Z2269" s="3288">
        <f t="shared" si="893"/>
        <v>3623.9610300000004</v>
      </c>
      <c r="AA2269" s="1116"/>
      <c r="AB2269" s="3078">
        <f>AB2205</f>
        <v>0</v>
      </c>
      <c r="AC2269" s="2587"/>
      <c r="AD2269" s="3494"/>
      <c r="AE2269" s="174"/>
      <c r="AF2269" s="174"/>
      <c r="AG2269" s="174"/>
      <c r="AH2269" s="174"/>
      <c r="AI2269" s="174"/>
      <c r="AJ2269" s="174"/>
      <c r="AK2269" s="174"/>
      <c r="AL2269" s="174"/>
      <c r="AM2269" s="174"/>
      <c r="AN2269" s="174"/>
      <c r="AO2269" s="174"/>
      <c r="AP2269" s="174"/>
      <c r="AQ2269" s="174"/>
      <c r="AR2269" s="174"/>
      <c r="AS2269" s="174"/>
      <c r="AT2269" s="174"/>
      <c r="AU2269" s="174"/>
      <c r="AV2269" s="174"/>
      <c r="AW2269" s="174"/>
      <c r="AX2269" s="174"/>
      <c r="AY2269" s="174"/>
      <c r="AZ2269" s="174"/>
      <c r="BA2269" s="174"/>
      <c r="BB2269" s="174"/>
      <c r="BC2269" s="174"/>
      <c r="BD2269" s="174"/>
      <c r="BE2269" s="174"/>
      <c r="BF2269" s="174"/>
      <c r="BG2269" s="174"/>
      <c r="BH2269" s="174"/>
      <c r="BI2269" s="174"/>
      <c r="BJ2269" s="174"/>
      <c r="BK2269" s="174"/>
      <c r="BL2269" s="174"/>
      <c r="BM2269" s="174"/>
      <c r="BN2269" s="174"/>
      <c r="BO2269" s="174"/>
      <c r="BP2269" s="174"/>
      <c r="BQ2269" s="174"/>
      <c r="BR2269" s="174"/>
      <c r="BS2269" s="174"/>
      <c r="BT2269" s="174"/>
      <c r="BU2269" s="174"/>
      <c r="BV2269" s="174"/>
      <c r="BW2269" s="174"/>
      <c r="BX2269" s="174"/>
      <c r="BY2269" s="174"/>
      <c r="BZ2269" s="174"/>
      <c r="CA2269" s="174"/>
      <c r="CB2269" s="174"/>
      <c r="CC2269" s="174"/>
      <c r="CD2269" s="174"/>
      <c r="CE2269" s="174"/>
      <c r="CF2269" s="174"/>
      <c r="CG2269" s="174"/>
      <c r="CH2269" s="174"/>
      <c r="CI2269" s="174"/>
      <c r="CJ2269" s="174"/>
      <c r="CK2269" s="174"/>
      <c r="CL2269" s="174"/>
      <c r="CM2269" s="174"/>
      <c r="CN2269" s="174"/>
      <c r="CO2269" s="174"/>
      <c r="CP2269" s="174"/>
      <c r="CQ2269" s="174"/>
      <c r="CR2269" s="174"/>
      <c r="CS2269" s="174"/>
      <c r="CT2269" s="174"/>
      <c r="CU2269" s="174"/>
      <c r="CV2269" s="174"/>
      <c r="CW2269" s="174"/>
      <c r="CX2269" s="174"/>
      <c r="CY2269" s="174"/>
      <c r="CZ2269" s="174"/>
      <c r="DA2269" s="174"/>
      <c r="DB2269" s="174"/>
      <c r="DC2269" s="174"/>
      <c r="DD2269" s="174"/>
      <c r="DE2269" s="174"/>
      <c r="DF2269" s="174"/>
      <c r="DG2269" s="174"/>
      <c r="DH2269" s="174"/>
      <c r="DI2269" s="174"/>
      <c r="DJ2269" s="174"/>
      <c r="DK2269" s="174"/>
      <c r="DL2269" s="174"/>
      <c r="DM2269" s="174"/>
      <c r="DN2269" s="174"/>
      <c r="DO2269" s="174"/>
      <c r="DP2269" s="174"/>
      <c r="DQ2269" s="174"/>
      <c r="DR2269" s="174"/>
      <c r="DS2269" s="174"/>
      <c r="DT2269" s="174"/>
      <c r="DU2269" s="174"/>
      <c r="DV2269" s="174"/>
      <c r="DW2269" s="174"/>
      <c r="DX2269" s="174"/>
      <c r="DY2269" s="174"/>
      <c r="DZ2269" s="174"/>
      <c r="EA2269" s="174"/>
      <c r="EB2269" s="174"/>
      <c r="EC2269" s="174"/>
      <c r="ED2269" s="174"/>
      <c r="EE2269" s="174"/>
      <c r="EF2269" s="174"/>
      <c r="EG2269" s="174"/>
      <c r="EH2269" s="174"/>
      <c r="EI2269" s="174"/>
      <c r="EJ2269" s="174"/>
      <c r="EK2269" s="174"/>
      <c r="EL2269" s="174"/>
      <c r="EM2269" s="174"/>
      <c r="EN2269" s="174"/>
      <c r="EO2269" s="174"/>
      <c r="EP2269" s="174"/>
      <c r="EQ2269" s="174"/>
      <c r="ER2269" s="174"/>
      <c r="ES2269" s="174"/>
      <c r="ET2269" s="174"/>
      <c r="EU2269" s="174"/>
      <c r="EV2269" s="174"/>
      <c r="EW2269" s="174"/>
      <c r="EX2269" s="174"/>
      <c r="EY2269" s="174"/>
      <c r="EZ2269" s="174"/>
      <c r="FA2269" s="174"/>
      <c r="FB2269" s="174"/>
      <c r="FC2269" s="174"/>
      <c r="FD2269" s="174"/>
      <c r="FE2269" s="174"/>
      <c r="FF2269" s="174"/>
      <c r="FG2269" s="174"/>
      <c r="FH2269" s="174"/>
      <c r="FI2269" s="174"/>
      <c r="FJ2269" s="174"/>
      <c r="FK2269" s="174"/>
      <c r="FL2269" s="174"/>
      <c r="FM2269" s="174"/>
      <c r="FN2269" s="174"/>
      <c r="FO2269" s="174"/>
      <c r="FP2269" s="174"/>
      <c r="FQ2269" s="174"/>
      <c r="FR2269" s="174"/>
      <c r="FS2269" s="174"/>
      <c r="FT2269" s="174"/>
      <c r="FU2269" s="174"/>
      <c r="FV2269" s="174"/>
      <c r="FW2269" s="174"/>
      <c r="FX2269" s="174"/>
      <c r="FY2269" s="174"/>
      <c r="FZ2269" s="174"/>
      <c r="GA2269" s="174"/>
      <c r="GB2269" s="174"/>
      <c r="GC2269" s="174"/>
      <c r="GD2269" s="174"/>
      <c r="GE2269" s="174"/>
      <c r="GF2269" s="174"/>
      <c r="GG2269" s="174"/>
      <c r="GH2269" s="174"/>
      <c r="GI2269" s="174"/>
      <c r="GJ2269" s="174"/>
      <c r="GK2269" s="174"/>
      <c r="GL2269" s="174"/>
      <c r="GM2269" s="174"/>
      <c r="GN2269" s="174"/>
      <c r="GO2269" s="174"/>
      <c r="GP2269" s="174"/>
      <c r="GQ2269" s="174"/>
      <c r="GR2269" s="174"/>
      <c r="GS2269" s="174"/>
      <c r="GT2269" s="174"/>
      <c r="GU2269" s="174"/>
      <c r="GV2269" s="174"/>
      <c r="GW2269" s="174"/>
      <c r="GX2269" s="174"/>
      <c r="GY2269" s="174"/>
      <c r="GZ2269" s="174"/>
      <c r="HA2269" s="174"/>
      <c r="HB2269" s="174"/>
      <c r="HC2269" s="174"/>
      <c r="HD2269" s="174"/>
      <c r="HE2269" s="174"/>
      <c r="HF2269" s="174"/>
      <c r="HG2269" s="174"/>
      <c r="HH2269" s="174"/>
      <c r="HI2269" s="174"/>
      <c r="HJ2269" s="174"/>
      <c r="HK2269" s="174"/>
      <c r="HL2269" s="174"/>
      <c r="HM2269" s="174"/>
      <c r="HN2269" s="174"/>
      <c r="HO2269" s="174"/>
      <c r="HP2269" s="174"/>
      <c r="HQ2269" s="174"/>
      <c r="HR2269" s="174"/>
      <c r="HS2269" s="174"/>
      <c r="HT2269" s="174"/>
      <c r="HU2269" s="174"/>
      <c r="HV2269" s="174"/>
      <c r="HW2269" s="174"/>
      <c r="HX2269" s="174"/>
      <c r="HY2269" s="174"/>
      <c r="HZ2269" s="174"/>
      <c r="IA2269" s="174"/>
      <c r="IB2269" s="174"/>
      <c r="IC2269" s="174"/>
      <c r="ID2269" s="174"/>
      <c r="IE2269" s="174"/>
      <c r="IF2269" s="174"/>
      <c r="IG2269" s="174"/>
      <c r="IH2269" s="174"/>
      <c r="II2269" s="174"/>
      <c r="IJ2269" s="174"/>
      <c r="IK2269" s="174"/>
      <c r="IL2269" s="174"/>
      <c r="IM2269" s="174"/>
      <c r="IN2269" s="174"/>
      <c r="IO2269" s="174"/>
      <c r="IP2269" s="174"/>
      <c r="IQ2269" s="174"/>
      <c r="IR2269" s="174"/>
      <c r="IS2269" s="174"/>
      <c r="IT2269" s="174"/>
      <c r="IU2269" s="174"/>
      <c r="IV2269" s="174"/>
      <c r="IW2269" s="174"/>
      <c r="IX2269" s="174"/>
      <c r="IY2269" s="174"/>
      <c r="IZ2269" s="174"/>
      <c r="JA2269" s="174"/>
    </row>
    <row r="2270" spans="1:261" s="1031" customFormat="1" x14ac:dyDescent="0.25">
      <c r="A2270" s="297"/>
      <c r="B2270" s="297">
        <v>1</v>
      </c>
      <c r="C2270" s="824" t="s">
        <v>331</v>
      </c>
      <c r="D2270" s="237"/>
      <c r="E2270" s="238"/>
      <c r="F2270" s="2194"/>
      <c r="G2270" s="912"/>
      <c r="H2270" s="912"/>
      <c r="I2270" s="3385"/>
      <c r="J2270" s="2991"/>
      <c r="K2270" s="2991"/>
      <c r="L2270" s="2992"/>
      <c r="M2270" s="2992"/>
      <c r="N2270" s="2992"/>
      <c r="O2270" s="2992"/>
      <c r="P2270" s="2992"/>
      <c r="Q2270" s="2992"/>
      <c r="R2270" s="3288">
        <f t="shared" si="892"/>
        <v>2284.17</v>
      </c>
      <c r="S2270" s="3288">
        <f t="shared" si="892"/>
        <v>190.3475</v>
      </c>
      <c r="T2270" s="3288">
        <f t="shared" si="892"/>
        <v>190.3475</v>
      </c>
      <c r="U2270" s="3289">
        <f t="shared" si="892"/>
        <v>0</v>
      </c>
      <c r="V2270" s="3288">
        <f t="shared" si="892"/>
        <v>0</v>
      </c>
      <c r="W2270" s="3288">
        <f t="shared" si="892"/>
        <v>0</v>
      </c>
      <c r="X2270" s="3290"/>
      <c r="Y2270" s="3290">
        <f t="shared" si="893"/>
        <v>0</v>
      </c>
      <c r="Z2270" s="3288">
        <f t="shared" si="893"/>
        <v>190.3475</v>
      </c>
      <c r="AA2270" s="1116"/>
      <c r="AB2270" s="3078">
        <f>AB2206</f>
        <v>0</v>
      </c>
      <c r="AC2270" s="2587"/>
      <c r="AD2270" s="3494"/>
      <c r="AE2270" s="174"/>
      <c r="AF2270" s="174"/>
      <c r="AG2270" s="174"/>
      <c r="AH2270" s="174"/>
      <c r="AI2270" s="174"/>
      <c r="AJ2270" s="174"/>
      <c r="AK2270" s="174"/>
      <c r="AL2270" s="174"/>
      <c r="AM2270" s="174"/>
      <c r="AN2270" s="174"/>
      <c r="AO2270" s="174"/>
      <c r="AP2270" s="174"/>
      <c r="AQ2270" s="174"/>
      <c r="AR2270" s="174"/>
      <c r="AS2270" s="174"/>
      <c r="AT2270" s="174"/>
      <c r="AU2270" s="174"/>
      <c r="AV2270" s="174"/>
      <c r="AW2270" s="174"/>
      <c r="AX2270" s="174"/>
      <c r="AY2270" s="174"/>
      <c r="AZ2270" s="174"/>
      <c r="BA2270" s="174"/>
      <c r="BB2270" s="174"/>
      <c r="BC2270" s="174"/>
      <c r="BD2270" s="174"/>
      <c r="BE2270" s="174"/>
      <c r="BF2270" s="174"/>
      <c r="BG2270" s="174"/>
      <c r="BH2270" s="174"/>
      <c r="BI2270" s="174"/>
      <c r="BJ2270" s="174"/>
      <c r="BK2270" s="174"/>
      <c r="BL2270" s="174"/>
      <c r="BM2270" s="174"/>
      <c r="BN2270" s="174"/>
      <c r="BO2270" s="174"/>
      <c r="BP2270" s="174"/>
      <c r="BQ2270" s="174"/>
      <c r="BR2270" s="174"/>
      <c r="BS2270" s="174"/>
      <c r="BT2270" s="174"/>
      <c r="BU2270" s="174"/>
      <c r="BV2270" s="174"/>
      <c r="BW2270" s="174"/>
      <c r="BX2270" s="174"/>
      <c r="BY2270" s="174"/>
      <c r="BZ2270" s="174"/>
      <c r="CA2270" s="174"/>
      <c r="CB2270" s="174"/>
      <c r="CC2270" s="174"/>
      <c r="CD2270" s="174"/>
      <c r="CE2270" s="174"/>
      <c r="CF2270" s="174"/>
      <c r="CG2270" s="174"/>
      <c r="CH2270" s="174"/>
      <c r="CI2270" s="174"/>
      <c r="CJ2270" s="174"/>
      <c r="CK2270" s="174"/>
      <c r="CL2270" s="174"/>
      <c r="CM2270" s="174"/>
      <c r="CN2270" s="174"/>
      <c r="CO2270" s="174"/>
      <c r="CP2270" s="174"/>
      <c r="CQ2270" s="174"/>
      <c r="CR2270" s="174"/>
      <c r="CS2270" s="174"/>
      <c r="CT2270" s="174"/>
      <c r="CU2270" s="174"/>
      <c r="CV2270" s="174"/>
      <c r="CW2270" s="174"/>
      <c r="CX2270" s="174"/>
      <c r="CY2270" s="174"/>
      <c r="CZ2270" s="174"/>
      <c r="DA2270" s="174"/>
      <c r="DB2270" s="174"/>
      <c r="DC2270" s="174"/>
      <c r="DD2270" s="174"/>
      <c r="DE2270" s="174"/>
      <c r="DF2270" s="174"/>
      <c r="DG2270" s="174"/>
      <c r="DH2270" s="174"/>
      <c r="DI2270" s="174"/>
      <c r="DJ2270" s="174"/>
      <c r="DK2270" s="174"/>
      <c r="DL2270" s="174"/>
      <c r="DM2270" s="174"/>
      <c r="DN2270" s="174"/>
      <c r="DO2270" s="174"/>
      <c r="DP2270" s="174"/>
      <c r="DQ2270" s="174"/>
      <c r="DR2270" s="174"/>
      <c r="DS2270" s="174"/>
      <c r="DT2270" s="174"/>
      <c r="DU2270" s="174"/>
      <c r="DV2270" s="174"/>
      <c r="DW2270" s="174"/>
      <c r="DX2270" s="174"/>
      <c r="DY2270" s="174"/>
      <c r="DZ2270" s="174"/>
      <c r="EA2270" s="174"/>
      <c r="EB2270" s="174"/>
      <c r="EC2270" s="174"/>
      <c r="ED2270" s="174"/>
      <c r="EE2270" s="174"/>
      <c r="EF2270" s="174"/>
      <c r="EG2270" s="174"/>
      <c r="EH2270" s="174"/>
      <c r="EI2270" s="174"/>
      <c r="EJ2270" s="174"/>
      <c r="EK2270" s="174"/>
      <c r="EL2270" s="174"/>
      <c r="EM2270" s="174"/>
      <c r="EN2270" s="174"/>
      <c r="EO2270" s="174"/>
      <c r="EP2270" s="174"/>
      <c r="EQ2270" s="174"/>
      <c r="ER2270" s="174"/>
      <c r="ES2270" s="174"/>
      <c r="ET2270" s="174"/>
      <c r="EU2270" s="174"/>
      <c r="EV2270" s="174"/>
      <c r="EW2270" s="174"/>
      <c r="EX2270" s="174"/>
      <c r="EY2270" s="174"/>
      <c r="EZ2270" s="174"/>
      <c r="FA2270" s="174"/>
      <c r="FB2270" s="174"/>
      <c r="FC2270" s="174"/>
      <c r="FD2270" s="174"/>
      <c r="FE2270" s="174"/>
      <c r="FF2270" s="174"/>
      <c r="FG2270" s="174"/>
      <c r="FH2270" s="174"/>
      <c r="FI2270" s="174"/>
      <c r="FJ2270" s="174"/>
      <c r="FK2270" s="174"/>
      <c r="FL2270" s="174"/>
      <c r="FM2270" s="174"/>
      <c r="FN2270" s="174"/>
      <c r="FO2270" s="174"/>
      <c r="FP2270" s="174"/>
      <c r="FQ2270" s="174"/>
      <c r="FR2270" s="174"/>
      <c r="FS2270" s="174"/>
      <c r="FT2270" s="174"/>
      <c r="FU2270" s="174"/>
      <c r="FV2270" s="174"/>
      <c r="FW2270" s="174"/>
      <c r="FX2270" s="174"/>
      <c r="FY2270" s="174"/>
      <c r="FZ2270" s="174"/>
      <c r="GA2270" s="174"/>
      <c r="GB2270" s="174"/>
      <c r="GC2270" s="174"/>
      <c r="GD2270" s="174"/>
      <c r="GE2270" s="174"/>
      <c r="GF2270" s="174"/>
      <c r="GG2270" s="174"/>
      <c r="GH2270" s="174"/>
      <c r="GI2270" s="174"/>
      <c r="GJ2270" s="174"/>
      <c r="GK2270" s="174"/>
      <c r="GL2270" s="174"/>
      <c r="GM2270" s="174"/>
      <c r="GN2270" s="174"/>
      <c r="GO2270" s="174"/>
      <c r="GP2270" s="174"/>
      <c r="GQ2270" s="174"/>
      <c r="GR2270" s="174"/>
      <c r="GS2270" s="174"/>
      <c r="GT2270" s="174"/>
      <c r="GU2270" s="174"/>
      <c r="GV2270" s="174"/>
      <c r="GW2270" s="174"/>
      <c r="GX2270" s="174"/>
      <c r="GY2270" s="174"/>
      <c r="GZ2270" s="174"/>
      <c r="HA2270" s="174"/>
      <c r="HB2270" s="174"/>
      <c r="HC2270" s="174"/>
      <c r="HD2270" s="174"/>
      <c r="HE2270" s="174"/>
      <c r="HF2270" s="174"/>
      <c r="HG2270" s="174"/>
      <c r="HH2270" s="174"/>
      <c r="HI2270" s="174"/>
      <c r="HJ2270" s="174"/>
      <c r="HK2270" s="174"/>
      <c r="HL2270" s="174"/>
      <c r="HM2270" s="174"/>
      <c r="HN2270" s="174"/>
      <c r="HO2270" s="174"/>
      <c r="HP2270" s="174"/>
      <c r="HQ2270" s="174"/>
      <c r="HR2270" s="174"/>
      <c r="HS2270" s="174"/>
      <c r="HT2270" s="174"/>
      <c r="HU2270" s="174"/>
      <c r="HV2270" s="174"/>
      <c r="HW2270" s="174"/>
      <c r="HX2270" s="174"/>
      <c r="HY2270" s="174"/>
      <c r="HZ2270" s="174"/>
      <c r="IA2270" s="174"/>
      <c r="IB2270" s="174"/>
      <c r="IC2270" s="174"/>
      <c r="ID2270" s="174"/>
      <c r="IE2270" s="174"/>
      <c r="IF2270" s="174"/>
      <c r="IG2270" s="174"/>
      <c r="IH2270" s="174"/>
      <c r="II2270" s="174"/>
      <c r="IJ2270" s="174"/>
      <c r="IK2270" s="174"/>
      <c r="IL2270" s="174"/>
      <c r="IM2270" s="174"/>
      <c r="IN2270" s="174"/>
      <c r="IO2270" s="174"/>
      <c r="IP2270" s="174"/>
      <c r="IQ2270" s="174"/>
      <c r="IR2270" s="174"/>
      <c r="IS2270" s="174"/>
      <c r="IT2270" s="174"/>
      <c r="IU2270" s="174"/>
      <c r="IV2270" s="174"/>
      <c r="IW2270" s="174"/>
      <c r="IX2270" s="174"/>
      <c r="IY2270" s="174"/>
      <c r="IZ2270" s="174"/>
      <c r="JA2270" s="174"/>
    </row>
    <row r="2271" spans="1:261" s="1031" customFormat="1" ht="29.25" x14ac:dyDescent="0.25">
      <c r="A2271" s="297">
        <v>1</v>
      </c>
      <c r="B2271" s="297">
        <v>1</v>
      </c>
      <c r="C2271" s="754" t="s">
        <v>295</v>
      </c>
      <c r="D2271" s="238"/>
      <c r="E2271" s="238"/>
      <c r="F2271" s="2194">
        <f t="shared" ref="F2271:I2277" si="894">F2207</f>
        <v>3111</v>
      </c>
      <c r="G2271" s="912">
        <f t="shared" si="894"/>
        <v>259</v>
      </c>
      <c r="H2271" s="912">
        <f t="shared" si="894"/>
        <v>342</v>
      </c>
      <c r="I2271" s="912">
        <f t="shared" si="894"/>
        <v>132.04633204633205</v>
      </c>
      <c r="J2271" s="2991"/>
      <c r="K2271" s="2991"/>
      <c r="L2271" s="2992"/>
      <c r="M2271" s="2992"/>
      <c r="N2271" s="2992"/>
      <c r="O2271" s="2992"/>
      <c r="P2271" s="2992"/>
      <c r="Q2271" s="2992"/>
      <c r="R2271" s="3288"/>
      <c r="S2271" s="3288"/>
      <c r="T2271" s="3288"/>
      <c r="U2271" s="3289"/>
      <c r="V2271" s="3288"/>
      <c r="W2271" s="3288"/>
      <c r="X2271" s="3290"/>
      <c r="Y2271" s="3290"/>
      <c r="Z2271" s="3288"/>
      <c r="AA2271" s="1116">
        <f t="shared" ref="AA2271" si="895">AA2207</f>
        <v>0</v>
      </c>
      <c r="AB2271" s="3078"/>
      <c r="AC2271" s="2587"/>
      <c r="AD2271" s="3494"/>
      <c r="AE2271" s="174"/>
      <c r="AF2271" s="174"/>
      <c r="AG2271" s="174"/>
      <c r="AH2271" s="174"/>
      <c r="AI2271" s="174"/>
      <c r="AJ2271" s="174"/>
      <c r="AK2271" s="174"/>
      <c r="AL2271" s="174"/>
      <c r="AM2271" s="174"/>
      <c r="AN2271" s="174"/>
      <c r="AO2271" s="174"/>
      <c r="AP2271" s="174"/>
      <c r="AQ2271" s="174"/>
      <c r="AR2271" s="174"/>
      <c r="AS2271" s="174"/>
      <c r="AT2271" s="174"/>
      <c r="AU2271" s="174"/>
      <c r="AV2271" s="174"/>
      <c r="AW2271" s="174"/>
      <c r="AX2271" s="174"/>
      <c r="AY2271" s="174"/>
      <c r="AZ2271" s="174"/>
      <c r="BA2271" s="174"/>
      <c r="BB2271" s="174"/>
      <c r="BC2271" s="174"/>
      <c r="BD2271" s="174"/>
      <c r="BE2271" s="174"/>
      <c r="BF2271" s="174"/>
      <c r="BG2271" s="174"/>
      <c r="BH2271" s="174"/>
      <c r="BI2271" s="174"/>
      <c r="BJ2271" s="174"/>
      <c r="BK2271" s="174"/>
      <c r="BL2271" s="174"/>
      <c r="BM2271" s="174"/>
      <c r="BN2271" s="174"/>
      <c r="BO2271" s="174"/>
      <c r="BP2271" s="174"/>
      <c r="BQ2271" s="174"/>
      <c r="BR2271" s="174"/>
      <c r="BS2271" s="174"/>
      <c r="BT2271" s="174"/>
      <c r="BU2271" s="174"/>
      <c r="BV2271" s="174"/>
      <c r="BW2271" s="174"/>
      <c r="BX2271" s="174"/>
      <c r="BY2271" s="174"/>
      <c r="BZ2271" s="174"/>
      <c r="CA2271" s="174"/>
      <c r="CB2271" s="174"/>
      <c r="CC2271" s="174"/>
      <c r="CD2271" s="174"/>
      <c r="CE2271" s="174"/>
      <c r="CF2271" s="174"/>
      <c r="CG2271" s="174"/>
      <c r="CH2271" s="174"/>
      <c r="CI2271" s="174"/>
      <c r="CJ2271" s="174"/>
      <c r="CK2271" s="174"/>
      <c r="CL2271" s="174"/>
      <c r="CM2271" s="174"/>
      <c r="CN2271" s="174"/>
      <c r="CO2271" s="174"/>
      <c r="CP2271" s="174"/>
      <c r="CQ2271" s="174"/>
      <c r="CR2271" s="174"/>
      <c r="CS2271" s="174"/>
      <c r="CT2271" s="174"/>
      <c r="CU2271" s="174"/>
      <c r="CV2271" s="174"/>
      <c r="CW2271" s="174"/>
      <c r="CX2271" s="174"/>
      <c r="CY2271" s="174"/>
      <c r="CZ2271" s="174"/>
      <c r="DA2271" s="174"/>
      <c r="DB2271" s="174"/>
      <c r="DC2271" s="174"/>
      <c r="DD2271" s="174"/>
      <c r="DE2271" s="174"/>
      <c r="DF2271" s="174"/>
      <c r="DG2271" s="174"/>
      <c r="DH2271" s="174"/>
      <c r="DI2271" s="174"/>
      <c r="DJ2271" s="174"/>
      <c r="DK2271" s="174"/>
      <c r="DL2271" s="174"/>
      <c r="DM2271" s="174"/>
      <c r="DN2271" s="174"/>
      <c r="DO2271" s="174"/>
      <c r="DP2271" s="174"/>
      <c r="DQ2271" s="174"/>
      <c r="DR2271" s="174"/>
      <c r="DS2271" s="174"/>
      <c r="DT2271" s="174"/>
      <c r="DU2271" s="174"/>
      <c r="DV2271" s="174"/>
      <c r="DW2271" s="174"/>
      <c r="DX2271" s="174"/>
      <c r="DY2271" s="174"/>
      <c r="DZ2271" s="174"/>
      <c r="EA2271" s="174"/>
      <c r="EB2271" s="174"/>
      <c r="EC2271" s="174"/>
      <c r="ED2271" s="174"/>
      <c r="EE2271" s="174"/>
      <c r="EF2271" s="174"/>
      <c r="EG2271" s="174"/>
      <c r="EH2271" s="174"/>
      <c r="EI2271" s="174"/>
      <c r="EJ2271" s="174"/>
      <c r="EK2271" s="174"/>
      <c r="EL2271" s="174"/>
      <c r="EM2271" s="174"/>
      <c r="EN2271" s="174"/>
      <c r="EO2271" s="174"/>
      <c r="EP2271" s="174"/>
      <c r="EQ2271" s="174"/>
      <c r="ER2271" s="174"/>
      <c r="ES2271" s="174"/>
      <c r="ET2271" s="174"/>
      <c r="EU2271" s="174"/>
      <c r="EV2271" s="174"/>
      <c r="EW2271" s="174"/>
      <c r="EX2271" s="174"/>
      <c r="EY2271" s="174"/>
      <c r="EZ2271" s="174"/>
      <c r="FA2271" s="174"/>
      <c r="FB2271" s="174"/>
      <c r="FC2271" s="174"/>
      <c r="FD2271" s="174"/>
      <c r="FE2271" s="174"/>
      <c r="FF2271" s="174"/>
      <c r="FG2271" s="174"/>
      <c r="FH2271" s="174"/>
      <c r="FI2271" s="174"/>
      <c r="FJ2271" s="174"/>
      <c r="FK2271" s="174"/>
      <c r="FL2271" s="174"/>
      <c r="FM2271" s="174"/>
      <c r="FN2271" s="174"/>
      <c r="FO2271" s="174"/>
      <c r="FP2271" s="174"/>
      <c r="FQ2271" s="174"/>
      <c r="FR2271" s="174"/>
      <c r="FS2271" s="174"/>
      <c r="FT2271" s="174"/>
      <c r="FU2271" s="174"/>
      <c r="FV2271" s="174"/>
      <c r="FW2271" s="174"/>
      <c r="FX2271" s="174"/>
      <c r="FY2271" s="174"/>
      <c r="FZ2271" s="174"/>
      <c r="GA2271" s="174"/>
      <c r="GB2271" s="174"/>
      <c r="GC2271" s="174"/>
      <c r="GD2271" s="174"/>
      <c r="GE2271" s="174"/>
      <c r="GF2271" s="174"/>
      <c r="GG2271" s="174"/>
      <c r="GH2271" s="174"/>
      <c r="GI2271" s="174"/>
      <c r="GJ2271" s="174"/>
      <c r="GK2271" s="174"/>
      <c r="GL2271" s="174"/>
      <c r="GM2271" s="174"/>
      <c r="GN2271" s="174"/>
      <c r="GO2271" s="174"/>
      <c r="GP2271" s="174"/>
      <c r="GQ2271" s="174"/>
      <c r="GR2271" s="174"/>
      <c r="GS2271" s="174"/>
      <c r="GT2271" s="174"/>
      <c r="GU2271" s="174"/>
      <c r="GV2271" s="174"/>
      <c r="GW2271" s="174"/>
      <c r="GX2271" s="174"/>
      <c r="GY2271" s="174"/>
      <c r="GZ2271" s="174"/>
      <c r="HA2271" s="174"/>
      <c r="HB2271" s="174"/>
      <c r="HC2271" s="174"/>
      <c r="HD2271" s="174"/>
      <c r="HE2271" s="174"/>
      <c r="HF2271" s="174"/>
      <c r="HG2271" s="174"/>
      <c r="HH2271" s="174"/>
      <c r="HI2271" s="174"/>
      <c r="HJ2271" s="174"/>
      <c r="HK2271" s="174"/>
      <c r="HL2271" s="174"/>
      <c r="HM2271" s="174"/>
      <c r="HN2271" s="174"/>
      <c r="HO2271" s="174"/>
      <c r="HP2271" s="174"/>
      <c r="HQ2271" s="174"/>
      <c r="HR2271" s="174"/>
      <c r="HS2271" s="174"/>
      <c r="HT2271" s="174"/>
      <c r="HU2271" s="174"/>
      <c r="HV2271" s="174"/>
      <c r="HW2271" s="174"/>
      <c r="HX2271" s="174"/>
      <c r="HY2271" s="174"/>
      <c r="HZ2271" s="174"/>
      <c r="IA2271" s="174"/>
      <c r="IB2271" s="174"/>
      <c r="IC2271" s="174"/>
      <c r="ID2271" s="174"/>
      <c r="IE2271" s="174"/>
      <c r="IF2271" s="174"/>
      <c r="IG2271" s="174"/>
      <c r="IH2271" s="174"/>
      <c r="II2271" s="174"/>
      <c r="IJ2271" s="174"/>
      <c r="IK2271" s="174"/>
      <c r="IL2271" s="174"/>
      <c r="IM2271" s="174"/>
      <c r="IN2271" s="174"/>
      <c r="IO2271" s="174"/>
      <c r="IP2271" s="174"/>
      <c r="IQ2271" s="174"/>
      <c r="IR2271" s="174"/>
      <c r="IS2271" s="174"/>
      <c r="IT2271" s="174"/>
      <c r="IU2271" s="174"/>
      <c r="IV2271" s="174"/>
      <c r="IW2271" s="174"/>
      <c r="IX2271" s="174"/>
      <c r="IY2271" s="174"/>
      <c r="IZ2271" s="174"/>
      <c r="JA2271" s="174"/>
    </row>
    <row r="2272" spans="1:261" s="1031" customFormat="1" ht="30" x14ac:dyDescent="0.25">
      <c r="A2272" s="297"/>
      <c r="B2272" s="297">
        <v>1</v>
      </c>
      <c r="C2272" s="755" t="s">
        <v>205</v>
      </c>
      <c r="D2272" s="238"/>
      <c r="E2272" s="238"/>
      <c r="F2272" s="2194">
        <f t="shared" si="894"/>
        <v>0</v>
      </c>
      <c r="G2272" s="912">
        <f t="shared" si="894"/>
        <v>0</v>
      </c>
      <c r="H2272" s="912">
        <f t="shared" si="894"/>
        <v>0</v>
      </c>
      <c r="I2272" s="912">
        <f t="shared" si="894"/>
        <v>0</v>
      </c>
      <c r="J2272" s="2991"/>
      <c r="K2272" s="2991"/>
      <c r="L2272" s="2992"/>
      <c r="M2272" s="2992"/>
      <c r="N2272" s="2992"/>
      <c r="O2272" s="2992"/>
      <c r="P2272" s="2992"/>
      <c r="Q2272" s="2992"/>
      <c r="R2272" s="3288"/>
      <c r="S2272" s="3288"/>
      <c r="T2272" s="3288"/>
      <c r="U2272" s="3289"/>
      <c r="V2272" s="3288"/>
      <c r="W2272" s="3288"/>
      <c r="X2272" s="3290"/>
      <c r="Y2272" s="3290"/>
      <c r="Z2272" s="3288"/>
      <c r="AA2272" s="1116">
        <f t="shared" ref="AA2272" si="896">AA2208</f>
        <v>0</v>
      </c>
      <c r="AB2272" s="3078"/>
      <c r="AC2272" s="2587"/>
      <c r="AD2272" s="3494"/>
      <c r="AE2272" s="174"/>
      <c r="AF2272" s="174"/>
      <c r="AG2272" s="174"/>
      <c r="AH2272" s="174"/>
      <c r="AI2272" s="174"/>
      <c r="AJ2272" s="174"/>
      <c r="AK2272" s="174"/>
      <c r="AL2272" s="174"/>
      <c r="AM2272" s="174"/>
      <c r="AN2272" s="174"/>
      <c r="AO2272" s="174"/>
      <c r="AP2272" s="174"/>
      <c r="AQ2272" s="174"/>
      <c r="AR2272" s="174"/>
      <c r="AS2272" s="174"/>
      <c r="AT2272" s="174"/>
      <c r="AU2272" s="174"/>
      <c r="AV2272" s="174"/>
      <c r="AW2272" s="174"/>
      <c r="AX2272" s="174"/>
      <c r="AY2272" s="174"/>
      <c r="AZ2272" s="174"/>
      <c r="BA2272" s="174"/>
      <c r="BB2272" s="174"/>
      <c r="BC2272" s="174"/>
      <c r="BD2272" s="174"/>
      <c r="BE2272" s="174"/>
      <c r="BF2272" s="174"/>
      <c r="BG2272" s="174"/>
      <c r="BH2272" s="174"/>
      <c r="BI2272" s="174"/>
      <c r="BJ2272" s="174"/>
      <c r="BK2272" s="174"/>
      <c r="BL2272" s="174"/>
      <c r="BM2272" s="174"/>
      <c r="BN2272" s="174"/>
      <c r="BO2272" s="174"/>
      <c r="BP2272" s="174"/>
      <c r="BQ2272" s="174"/>
      <c r="BR2272" s="174"/>
      <c r="BS2272" s="174"/>
      <c r="BT2272" s="174"/>
      <c r="BU2272" s="174"/>
      <c r="BV2272" s="174"/>
      <c r="BW2272" s="174"/>
      <c r="BX2272" s="174"/>
      <c r="BY2272" s="174"/>
      <c r="BZ2272" s="174"/>
      <c r="CA2272" s="174"/>
      <c r="CB2272" s="174"/>
      <c r="CC2272" s="174"/>
      <c r="CD2272" s="174"/>
      <c r="CE2272" s="174"/>
      <c r="CF2272" s="174"/>
      <c r="CG2272" s="174"/>
      <c r="CH2272" s="174"/>
      <c r="CI2272" s="174"/>
      <c r="CJ2272" s="174"/>
      <c r="CK2272" s="174"/>
      <c r="CL2272" s="174"/>
      <c r="CM2272" s="174"/>
      <c r="CN2272" s="174"/>
      <c r="CO2272" s="174"/>
      <c r="CP2272" s="174"/>
      <c r="CQ2272" s="174"/>
      <c r="CR2272" s="174"/>
      <c r="CS2272" s="174"/>
      <c r="CT2272" s="174"/>
      <c r="CU2272" s="174"/>
      <c r="CV2272" s="174"/>
      <c r="CW2272" s="174"/>
      <c r="CX2272" s="174"/>
      <c r="CY2272" s="174"/>
      <c r="CZ2272" s="174"/>
      <c r="DA2272" s="174"/>
      <c r="DB2272" s="174"/>
      <c r="DC2272" s="174"/>
      <c r="DD2272" s="174"/>
      <c r="DE2272" s="174"/>
      <c r="DF2272" s="174"/>
      <c r="DG2272" s="174"/>
      <c r="DH2272" s="174"/>
      <c r="DI2272" s="174"/>
      <c r="DJ2272" s="174"/>
      <c r="DK2272" s="174"/>
      <c r="DL2272" s="174"/>
      <c r="DM2272" s="174"/>
      <c r="DN2272" s="174"/>
      <c r="DO2272" s="174"/>
      <c r="DP2272" s="174"/>
      <c r="DQ2272" s="174"/>
      <c r="DR2272" s="174"/>
      <c r="DS2272" s="174"/>
      <c r="DT2272" s="174"/>
      <c r="DU2272" s="174"/>
      <c r="DV2272" s="174"/>
      <c r="DW2272" s="174"/>
      <c r="DX2272" s="174"/>
      <c r="DY2272" s="174"/>
      <c r="DZ2272" s="174"/>
      <c r="EA2272" s="174"/>
      <c r="EB2272" s="174"/>
      <c r="EC2272" s="174"/>
      <c r="ED2272" s="174"/>
      <c r="EE2272" s="174"/>
      <c r="EF2272" s="174"/>
      <c r="EG2272" s="174"/>
      <c r="EH2272" s="174"/>
      <c r="EI2272" s="174"/>
      <c r="EJ2272" s="174"/>
      <c r="EK2272" s="174"/>
      <c r="EL2272" s="174"/>
      <c r="EM2272" s="174"/>
      <c r="EN2272" s="174"/>
      <c r="EO2272" s="174"/>
      <c r="EP2272" s="174"/>
      <c r="EQ2272" s="174"/>
      <c r="ER2272" s="174"/>
      <c r="ES2272" s="174"/>
      <c r="ET2272" s="174"/>
      <c r="EU2272" s="174"/>
      <c r="EV2272" s="174"/>
      <c r="EW2272" s="174"/>
      <c r="EX2272" s="174"/>
      <c r="EY2272" s="174"/>
      <c r="EZ2272" s="174"/>
      <c r="FA2272" s="174"/>
      <c r="FB2272" s="174"/>
      <c r="FC2272" s="174"/>
      <c r="FD2272" s="174"/>
      <c r="FE2272" s="174"/>
      <c r="FF2272" s="174"/>
      <c r="FG2272" s="174"/>
      <c r="FH2272" s="174"/>
      <c r="FI2272" s="174"/>
      <c r="FJ2272" s="174"/>
      <c r="FK2272" s="174"/>
      <c r="FL2272" s="174"/>
      <c r="FM2272" s="174"/>
      <c r="FN2272" s="174"/>
      <c r="FO2272" s="174"/>
      <c r="FP2272" s="174"/>
      <c r="FQ2272" s="174"/>
      <c r="FR2272" s="174"/>
      <c r="FS2272" s="174"/>
      <c r="FT2272" s="174"/>
      <c r="FU2272" s="174"/>
      <c r="FV2272" s="174"/>
      <c r="FW2272" s="174"/>
      <c r="FX2272" s="174"/>
      <c r="FY2272" s="174"/>
      <c r="FZ2272" s="174"/>
      <c r="GA2272" s="174"/>
      <c r="GB2272" s="174"/>
      <c r="GC2272" s="174"/>
      <c r="GD2272" s="174"/>
      <c r="GE2272" s="174"/>
      <c r="GF2272" s="174"/>
      <c r="GG2272" s="174"/>
      <c r="GH2272" s="174"/>
      <c r="GI2272" s="174"/>
      <c r="GJ2272" s="174"/>
      <c r="GK2272" s="174"/>
      <c r="GL2272" s="174"/>
      <c r="GM2272" s="174"/>
      <c r="GN2272" s="174"/>
      <c r="GO2272" s="174"/>
      <c r="GP2272" s="174"/>
      <c r="GQ2272" s="174"/>
      <c r="GR2272" s="174"/>
      <c r="GS2272" s="174"/>
      <c r="GT2272" s="174"/>
      <c r="GU2272" s="174"/>
      <c r="GV2272" s="174"/>
      <c r="GW2272" s="174"/>
      <c r="GX2272" s="174"/>
      <c r="GY2272" s="174"/>
      <c r="GZ2272" s="174"/>
      <c r="HA2272" s="174"/>
      <c r="HB2272" s="174"/>
      <c r="HC2272" s="174"/>
      <c r="HD2272" s="174"/>
      <c r="HE2272" s="174"/>
      <c r="HF2272" s="174"/>
      <c r="HG2272" s="174"/>
      <c r="HH2272" s="174"/>
      <c r="HI2272" s="174"/>
      <c r="HJ2272" s="174"/>
      <c r="HK2272" s="174"/>
      <c r="HL2272" s="174"/>
      <c r="HM2272" s="174"/>
      <c r="HN2272" s="174"/>
      <c r="HO2272" s="174"/>
      <c r="HP2272" s="174"/>
      <c r="HQ2272" s="174"/>
      <c r="HR2272" s="174"/>
      <c r="HS2272" s="174"/>
      <c r="HT2272" s="174"/>
      <c r="HU2272" s="174"/>
      <c r="HV2272" s="174"/>
      <c r="HW2272" s="174"/>
      <c r="HX2272" s="174"/>
      <c r="HY2272" s="174"/>
      <c r="HZ2272" s="174"/>
      <c r="IA2272" s="174"/>
      <c r="IB2272" s="174"/>
      <c r="IC2272" s="174"/>
      <c r="ID2272" s="174"/>
      <c r="IE2272" s="174"/>
      <c r="IF2272" s="174"/>
      <c r="IG2272" s="174"/>
      <c r="IH2272" s="174"/>
      <c r="II2272" s="174"/>
      <c r="IJ2272" s="174"/>
      <c r="IK2272" s="174"/>
      <c r="IL2272" s="174"/>
      <c r="IM2272" s="174"/>
      <c r="IN2272" s="174"/>
      <c r="IO2272" s="174"/>
      <c r="IP2272" s="174"/>
      <c r="IQ2272" s="174"/>
      <c r="IR2272" s="174"/>
      <c r="IS2272" s="174"/>
      <c r="IT2272" s="174"/>
      <c r="IU2272" s="174"/>
      <c r="IV2272" s="174"/>
      <c r="IW2272" s="174"/>
      <c r="IX2272" s="174"/>
      <c r="IY2272" s="174"/>
      <c r="IZ2272" s="174"/>
      <c r="JA2272" s="174"/>
    </row>
    <row r="2273" spans="1:261" s="1031" customFormat="1" ht="30" x14ac:dyDescent="0.25">
      <c r="A2273" s="297"/>
      <c r="B2273" s="297">
        <v>1</v>
      </c>
      <c r="C2273" s="755" t="s">
        <v>206</v>
      </c>
      <c r="D2273" s="238"/>
      <c r="E2273" s="238"/>
      <c r="F2273" s="2194">
        <f t="shared" si="894"/>
        <v>500</v>
      </c>
      <c r="G2273" s="912">
        <f t="shared" si="894"/>
        <v>42</v>
      </c>
      <c r="H2273" s="912">
        <f t="shared" si="894"/>
        <v>4</v>
      </c>
      <c r="I2273" s="912">
        <f t="shared" si="894"/>
        <v>9.5238095238095237</v>
      </c>
      <c r="J2273" s="2991"/>
      <c r="K2273" s="2991"/>
      <c r="L2273" s="2992"/>
      <c r="M2273" s="2992"/>
      <c r="N2273" s="2992"/>
      <c r="O2273" s="2992"/>
      <c r="P2273" s="2992"/>
      <c r="Q2273" s="2992"/>
      <c r="R2273" s="3288"/>
      <c r="S2273" s="3288"/>
      <c r="T2273" s="3288"/>
      <c r="U2273" s="3289"/>
      <c r="V2273" s="3288"/>
      <c r="W2273" s="3288"/>
      <c r="X2273" s="3290"/>
      <c r="Y2273" s="3290"/>
      <c r="Z2273" s="3288"/>
      <c r="AA2273" s="1116">
        <f t="shared" ref="AA2273" si="897">AA2209</f>
        <v>0</v>
      </c>
      <c r="AB2273" s="3078"/>
      <c r="AC2273" s="2587"/>
      <c r="AD2273" s="3494"/>
      <c r="AE2273" s="174"/>
      <c r="AF2273" s="174"/>
      <c r="AG2273" s="174"/>
      <c r="AH2273" s="174"/>
      <c r="AI2273" s="174"/>
      <c r="AJ2273" s="174"/>
      <c r="AK2273" s="174"/>
      <c r="AL2273" s="174"/>
      <c r="AM2273" s="174"/>
      <c r="AN2273" s="174"/>
      <c r="AO2273" s="174"/>
      <c r="AP2273" s="174"/>
      <c r="AQ2273" s="174"/>
      <c r="AR2273" s="174"/>
      <c r="AS2273" s="174"/>
      <c r="AT2273" s="174"/>
      <c r="AU2273" s="174"/>
      <c r="AV2273" s="174"/>
      <c r="AW2273" s="174"/>
      <c r="AX2273" s="174"/>
      <c r="AY2273" s="174"/>
      <c r="AZ2273" s="174"/>
      <c r="BA2273" s="174"/>
      <c r="BB2273" s="174"/>
      <c r="BC2273" s="174"/>
      <c r="BD2273" s="174"/>
      <c r="BE2273" s="174"/>
      <c r="BF2273" s="174"/>
      <c r="BG2273" s="174"/>
      <c r="BH2273" s="174"/>
      <c r="BI2273" s="174"/>
      <c r="BJ2273" s="174"/>
      <c r="BK2273" s="174"/>
      <c r="BL2273" s="174"/>
      <c r="BM2273" s="174"/>
      <c r="BN2273" s="174"/>
      <c r="BO2273" s="174"/>
      <c r="BP2273" s="174"/>
      <c r="BQ2273" s="174"/>
      <c r="BR2273" s="174"/>
      <c r="BS2273" s="174"/>
      <c r="BT2273" s="174"/>
      <c r="BU2273" s="174"/>
      <c r="BV2273" s="174"/>
      <c r="BW2273" s="174"/>
      <c r="BX2273" s="174"/>
      <c r="BY2273" s="174"/>
      <c r="BZ2273" s="174"/>
      <c r="CA2273" s="174"/>
      <c r="CB2273" s="174"/>
      <c r="CC2273" s="174"/>
      <c r="CD2273" s="174"/>
      <c r="CE2273" s="174"/>
      <c r="CF2273" s="174"/>
      <c r="CG2273" s="174"/>
      <c r="CH2273" s="174"/>
      <c r="CI2273" s="174"/>
      <c r="CJ2273" s="174"/>
      <c r="CK2273" s="174"/>
      <c r="CL2273" s="174"/>
      <c r="CM2273" s="174"/>
      <c r="CN2273" s="174"/>
      <c r="CO2273" s="174"/>
      <c r="CP2273" s="174"/>
      <c r="CQ2273" s="174"/>
      <c r="CR2273" s="174"/>
      <c r="CS2273" s="174"/>
      <c r="CT2273" s="174"/>
      <c r="CU2273" s="174"/>
      <c r="CV2273" s="174"/>
      <c r="CW2273" s="174"/>
      <c r="CX2273" s="174"/>
      <c r="CY2273" s="174"/>
      <c r="CZ2273" s="174"/>
      <c r="DA2273" s="174"/>
      <c r="DB2273" s="174"/>
      <c r="DC2273" s="174"/>
      <c r="DD2273" s="174"/>
      <c r="DE2273" s="174"/>
      <c r="DF2273" s="174"/>
      <c r="DG2273" s="174"/>
      <c r="DH2273" s="174"/>
      <c r="DI2273" s="174"/>
      <c r="DJ2273" s="174"/>
      <c r="DK2273" s="174"/>
      <c r="DL2273" s="174"/>
      <c r="DM2273" s="174"/>
      <c r="DN2273" s="174"/>
      <c r="DO2273" s="174"/>
      <c r="DP2273" s="174"/>
      <c r="DQ2273" s="174"/>
      <c r="DR2273" s="174"/>
      <c r="DS2273" s="174"/>
      <c r="DT2273" s="174"/>
      <c r="DU2273" s="174"/>
      <c r="DV2273" s="174"/>
      <c r="DW2273" s="174"/>
      <c r="DX2273" s="174"/>
      <c r="DY2273" s="174"/>
      <c r="DZ2273" s="174"/>
      <c r="EA2273" s="174"/>
      <c r="EB2273" s="174"/>
      <c r="EC2273" s="174"/>
      <c r="ED2273" s="174"/>
      <c r="EE2273" s="174"/>
      <c r="EF2273" s="174"/>
      <c r="EG2273" s="174"/>
      <c r="EH2273" s="174"/>
      <c r="EI2273" s="174"/>
      <c r="EJ2273" s="174"/>
      <c r="EK2273" s="174"/>
      <c r="EL2273" s="174"/>
      <c r="EM2273" s="174"/>
      <c r="EN2273" s="174"/>
      <c r="EO2273" s="174"/>
      <c r="EP2273" s="174"/>
      <c r="EQ2273" s="174"/>
      <c r="ER2273" s="174"/>
      <c r="ES2273" s="174"/>
      <c r="ET2273" s="174"/>
      <c r="EU2273" s="174"/>
      <c r="EV2273" s="174"/>
      <c r="EW2273" s="174"/>
      <c r="EX2273" s="174"/>
      <c r="EY2273" s="174"/>
      <c r="EZ2273" s="174"/>
      <c r="FA2273" s="174"/>
      <c r="FB2273" s="174"/>
      <c r="FC2273" s="174"/>
      <c r="FD2273" s="174"/>
      <c r="FE2273" s="174"/>
      <c r="FF2273" s="174"/>
      <c r="FG2273" s="174"/>
      <c r="FH2273" s="174"/>
      <c r="FI2273" s="174"/>
      <c r="FJ2273" s="174"/>
      <c r="FK2273" s="174"/>
      <c r="FL2273" s="174"/>
      <c r="FM2273" s="174"/>
      <c r="FN2273" s="174"/>
      <c r="FO2273" s="174"/>
      <c r="FP2273" s="174"/>
      <c r="FQ2273" s="174"/>
      <c r="FR2273" s="174"/>
      <c r="FS2273" s="174"/>
      <c r="FT2273" s="174"/>
      <c r="FU2273" s="174"/>
      <c r="FV2273" s="174"/>
      <c r="FW2273" s="174"/>
      <c r="FX2273" s="174"/>
      <c r="FY2273" s="174"/>
      <c r="FZ2273" s="174"/>
      <c r="GA2273" s="174"/>
      <c r="GB2273" s="174"/>
      <c r="GC2273" s="174"/>
      <c r="GD2273" s="174"/>
      <c r="GE2273" s="174"/>
      <c r="GF2273" s="174"/>
      <c r="GG2273" s="174"/>
      <c r="GH2273" s="174"/>
      <c r="GI2273" s="174"/>
      <c r="GJ2273" s="174"/>
      <c r="GK2273" s="174"/>
      <c r="GL2273" s="174"/>
      <c r="GM2273" s="174"/>
      <c r="GN2273" s="174"/>
      <c r="GO2273" s="174"/>
      <c r="GP2273" s="174"/>
      <c r="GQ2273" s="174"/>
      <c r="GR2273" s="174"/>
      <c r="GS2273" s="174"/>
      <c r="GT2273" s="174"/>
      <c r="GU2273" s="174"/>
      <c r="GV2273" s="174"/>
      <c r="GW2273" s="174"/>
      <c r="GX2273" s="174"/>
      <c r="GY2273" s="174"/>
      <c r="GZ2273" s="174"/>
      <c r="HA2273" s="174"/>
      <c r="HB2273" s="174"/>
      <c r="HC2273" s="174"/>
      <c r="HD2273" s="174"/>
      <c r="HE2273" s="174"/>
      <c r="HF2273" s="174"/>
      <c r="HG2273" s="174"/>
      <c r="HH2273" s="174"/>
      <c r="HI2273" s="174"/>
      <c r="HJ2273" s="174"/>
      <c r="HK2273" s="174"/>
      <c r="HL2273" s="174"/>
      <c r="HM2273" s="174"/>
      <c r="HN2273" s="174"/>
      <c r="HO2273" s="174"/>
      <c r="HP2273" s="174"/>
      <c r="HQ2273" s="174"/>
      <c r="HR2273" s="174"/>
      <c r="HS2273" s="174"/>
      <c r="HT2273" s="174"/>
      <c r="HU2273" s="174"/>
      <c r="HV2273" s="174"/>
      <c r="HW2273" s="174"/>
      <c r="HX2273" s="174"/>
      <c r="HY2273" s="174"/>
      <c r="HZ2273" s="174"/>
      <c r="IA2273" s="174"/>
      <c r="IB2273" s="174"/>
      <c r="IC2273" s="174"/>
      <c r="ID2273" s="174"/>
      <c r="IE2273" s="174"/>
      <c r="IF2273" s="174"/>
      <c r="IG2273" s="174"/>
      <c r="IH2273" s="174"/>
      <c r="II2273" s="174"/>
      <c r="IJ2273" s="174"/>
      <c r="IK2273" s="174"/>
      <c r="IL2273" s="174"/>
      <c r="IM2273" s="174"/>
      <c r="IN2273" s="174"/>
      <c r="IO2273" s="174"/>
      <c r="IP2273" s="174"/>
      <c r="IQ2273" s="174"/>
      <c r="IR2273" s="174"/>
      <c r="IS2273" s="174"/>
      <c r="IT2273" s="174"/>
      <c r="IU2273" s="174"/>
      <c r="IV2273" s="174"/>
      <c r="IW2273" s="174"/>
      <c r="IX2273" s="174"/>
      <c r="IY2273" s="174"/>
      <c r="IZ2273" s="174"/>
      <c r="JA2273" s="174"/>
    </row>
    <row r="2274" spans="1:261" s="1031" customFormat="1" ht="30" x14ac:dyDescent="0.25">
      <c r="A2274" s="297"/>
      <c r="B2274" s="297">
        <v>1</v>
      </c>
      <c r="C2274" s="756" t="s">
        <v>296</v>
      </c>
      <c r="D2274" s="238"/>
      <c r="E2274" s="238"/>
      <c r="F2274" s="2194">
        <f t="shared" si="894"/>
        <v>1900</v>
      </c>
      <c r="G2274" s="912">
        <f t="shared" si="894"/>
        <v>158</v>
      </c>
      <c r="H2274" s="912">
        <f t="shared" si="894"/>
        <v>16</v>
      </c>
      <c r="I2274" s="912">
        <f t="shared" si="894"/>
        <v>10.126582278481013</v>
      </c>
      <c r="J2274" s="2991"/>
      <c r="K2274" s="2991"/>
      <c r="L2274" s="2992"/>
      <c r="M2274" s="2992"/>
      <c r="N2274" s="2992"/>
      <c r="O2274" s="2992"/>
      <c r="P2274" s="2992"/>
      <c r="Q2274" s="2992"/>
      <c r="R2274" s="3288"/>
      <c r="S2274" s="3288"/>
      <c r="T2274" s="3288"/>
      <c r="U2274" s="3289"/>
      <c r="V2274" s="3288"/>
      <c r="W2274" s="3288"/>
      <c r="X2274" s="3290"/>
      <c r="Y2274" s="3290"/>
      <c r="Z2274" s="3288"/>
      <c r="AA2274" s="1116">
        <f t="shared" ref="AA2274" si="898">AA2210</f>
        <v>0</v>
      </c>
      <c r="AB2274" s="3078"/>
      <c r="AC2274" s="2587"/>
      <c r="AD2274" s="3494"/>
      <c r="AE2274" s="174"/>
      <c r="AF2274" s="174"/>
      <c r="AG2274" s="174"/>
      <c r="AH2274" s="174"/>
      <c r="AI2274" s="174"/>
      <c r="AJ2274" s="174"/>
      <c r="AK2274" s="174"/>
      <c r="AL2274" s="174"/>
      <c r="AM2274" s="174"/>
      <c r="AN2274" s="174"/>
      <c r="AO2274" s="174"/>
      <c r="AP2274" s="174"/>
      <c r="AQ2274" s="174"/>
      <c r="AR2274" s="174"/>
      <c r="AS2274" s="174"/>
      <c r="AT2274" s="174"/>
      <c r="AU2274" s="174"/>
      <c r="AV2274" s="174"/>
      <c r="AW2274" s="174"/>
      <c r="AX2274" s="174"/>
      <c r="AY2274" s="174"/>
      <c r="AZ2274" s="174"/>
      <c r="BA2274" s="174"/>
      <c r="BB2274" s="174"/>
      <c r="BC2274" s="174"/>
      <c r="BD2274" s="174"/>
      <c r="BE2274" s="174"/>
      <c r="BF2274" s="174"/>
      <c r="BG2274" s="174"/>
      <c r="BH2274" s="174"/>
      <c r="BI2274" s="174"/>
      <c r="BJ2274" s="174"/>
      <c r="BK2274" s="174"/>
      <c r="BL2274" s="174"/>
      <c r="BM2274" s="174"/>
      <c r="BN2274" s="174"/>
      <c r="BO2274" s="174"/>
      <c r="BP2274" s="174"/>
      <c r="BQ2274" s="174"/>
      <c r="BR2274" s="174"/>
      <c r="BS2274" s="174"/>
      <c r="BT2274" s="174"/>
      <c r="BU2274" s="174"/>
      <c r="BV2274" s="174"/>
      <c r="BW2274" s="174"/>
      <c r="BX2274" s="174"/>
      <c r="BY2274" s="174"/>
      <c r="BZ2274" s="174"/>
      <c r="CA2274" s="174"/>
      <c r="CB2274" s="174"/>
      <c r="CC2274" s="174"/>
      <c r="CD2274" s="174"/>
      <c r="CE2274" s="174"/>
      <c r="CF2274" s="174"/>
      <c r="CG2274" s="174"/>
      <c r="CH2274" s="174"/>
      <c r="CI2274" s="174"/>
      <c r="CJ2274" s="174"/>
      <c r="CK2274" s="174"/>
      <c r="CL2274" s="174"/>
      <c r="CM2274" s="174"/>
      <c r="CN2274" s="174"/>
      <c r="CO2274" s="174"/>
      <c r="CP2274" s="174"/>
      <c r="CQ2274" s="174"/>
      <c r="CR2274" s="174"/>
      <c r="CS2274" s="174"/>
      <c r="CT2274" s="174"/>
      <c r="CU2274" s="174"/>
      <c r="CV2274" s="174"/>
      <c r="CW2274" s="174"/>
      <c r="CX2274" s="174"/>
      <c r="CY2274" s="174"/>
      <c r="CZ2274" s="174"/>
      <c r="DA2274" s="174"/>
      <c r="DB2274" s="174"/>
      <c r="DC2274" s="174"/>
      <c r="DD2274" s="174"/>
      <c r="DE2274" s="174"/>
      <c r="DF2274" s="174"/>
      <c r="DG2274" s="174"/>
      <c r="DH2274" s="174"/>
      <c r="DI2274" s="174"/>
      <c r="DJ2274" s="174"/>
      <c r="DK2274" s="174"/>
      <c r="DL2274" s="174"/>
      <c r="DM2274" s="174"/>
      <c r="DN2274" s="174"/>
      <c r="DO2274" s="174"/>
      <c r="DP2274" s="174"/>
      <c r="DQ2274" s="174"/>
      <c r="DR2274" s="174"/>
      <c r="DS2274" s="174"/>
      <c r="DT2274" s="174"/>
      <c r="DU2274" s="174"/>
      <c r="DV2274" s="174"/>
      <c r="DW2274" s="174"/>
      <c r="DX2274" s="174"/>
      <c r="DY2274" s="174"/>
      <c r="DZ2274" s="174"/>
      <c r="EA2274" s="174"/>
      <c r="EB2274" s="174"/>
      <c r="EC2274" s="174"/>
      <c r="ED2274" s="174"/>
      <c r="EE2274" s="174"/>
      <c r="EF2274" s="174"/>
      <c r="EG2274" s="174"/>
      <c r="EH2274" s="174"/>
      <c r="EI2274" s="174"/>
      <c r="EJ2274" s="174"/>
      <c r="EK2274" s="174"/>
      <c r="EL2274" s="174"/>
      <c r="EM2274" s="174"/>
      <c r="EN2274" s="174"/>
      <c r="EO2274" s="174"/>
      <c r="EP2274" s="174"/>
      <c r="EQ2274" s="174"/>
      <c r="ER2274" s="174"/>
      <c r="ES2274" s="174"/>
      <c r="ET2274" s="174"/>
      <c r="EU2274" s="174"/>
      <c r="EV2274" s="174"/>
      <c r="EW2274" s="174"/>
      <c r="EX2274" s="174"/>
      <c r="EY2274" s="174"/>
      <c r="EZ2274" s="174"/>
      <c r="FA2274" s="174"/>
      <c r="FB2274" s="174"/>
      <c r="FC2274" s="174"/>
      <c r="FD2274" s="174"/>
      <c r="FE2274" s="174"/>
      <c r="FF2274" s="174"/>
      <c r="FG2274" s="174"/>
      <c r="FH2274" s="174"/>
      <c r="FI2274" s="174"/>
      <c r="FJ2274" s="174"/>
      <c r="FK2274" s="174"/>
      <c r="FL2274" s="174"/>
      <c r="FM2274" s="174"/>
      <c r="FN2274" s="174"/>
      <c r="FO2274" s="174"/>
      <c r="FP2274" s="174"/>
      <c r="FQ2274" s="174"/>
      <c r="FR2274" s="174"/>
      <c r="FS2274" s="174"/>
      <c r="FT2274" s="174"/>
      <c r="FU2274" s="174"/>
      <c r="FV2274" s="174"/>
      <c r="FW2274" s="174"/>
      <c r="FX2274" s="174"/>
      <c r="FY2274" s="174"/>
      <c r="FZ2274" s="174"/>
      <c r="GA2274" s="174"/>
      <c r="GB2274" s="174"/>
      <c r="GC2274" s="174"/>
      <c r="GD2274" s="174"/>
      <c r="GE2274" s="174"/>
      <c r="GF2274" s="174"/>
      <c r="GG2274" s="174"/>
      <c r="GH2274" s="174"/>
      <c r="GI2274" s="174"/>
      <c r="GJ2274" s="174"/>
      <c r="GK2274" s="174"/>
      <c r="GL2274" s="174"/>
      <c r="GM2274" s="174"/>
      <c r="GN2274" s="174"/>
      <c r="GO2274" s="174"/>
      <c r="GP2274" s="174"/>
      <c r="GQ2274" s="174"/>
      <c r="GR2274" s="174"/>
      <c r="GS2274" s="174"/>
      <c r="GT2274" s="174"/>
      <c r="GU2274" s="174"/>
      <c r="GV2274" s="174"/>
      <c r="GW2274" s="174"/>
      <c r="GX2274" s="174"/>
      <c r="GY2274" s="174"/>
      <c r="GZ2274" s="174"/>
      <c r="HA2274" s="174"/>
      <c r="HB2274" s="174"/>
      <c r="HC2274" s="174"/>
      <c r="HD2274" s="174"/>
      <c r="HE2274" s="174"/>
      <c r="HF2274" s="174"/>
      <c r="HG2274" s="174"/>
      <c r="HH2274" s="174"/>
      <c r="HI2274" s="174"/>
      <c r="HJ2274" s="174"/>
      <c r="HK2274" s="174"/>
      <c r="HL2274" s="174"/>
      <c r="HM2274" s="174"/>
      <c r="HN2274" s="174"/>
      <c r="HO2274" s="174"/>
      <c r="HP2274" s="174"/>
      <c r="HQ2274" s="174"/>
      <c r="HR2274" s="174"/>
      <c r="HS2274" s="174"/>
      <c r="HT2274" s="174"/>
      <c r="HU2274" s="174"/>
      <c r="HV2274" s="174"/>
      <c r="HW2274" s="174"/>
      <c r="HX2274" s="174"/>
      <c r="HY2274" s="174"/>
      <c r="HZ2274" s="174"/>
      <c r="IA2274" s="174"/>
      <c r="IB2274" s="174"/>
      <c r="IC2274" s="174"/>
      <c r="ID2274" s="174"/>
      <c r="IE2274" s="174"/>
      <c r="IF2274" s="174"/>
      <c r="IG2274" s="174"/>
      <c r="IH2274" s="174"/>
      <c r="II2274" s="174"/>
      <c r="IJ2274" s="174"/>
      <c r="IK2274" s="174"/>
      <c r="IL2274" s="174"/>
      <c r="IM2274" s="174"/>
      <c r="IN2274" s="174"/>
      <c r="IO2274" s="174"/>
      <c r="IP2274" s="174"/>
      <c r="IQ2274" s="174"/>
      <c r="IR2274" s="174"/>
      <c r="IS2274" s="174"/>
      <c r="IT2274" s="174"/>
      <c r="IU2274" s="174"/>
      <c r="IV2274" s="174"/>
      <c r="IW2274" s="174"/>
      <c r="IX2274" s="174"/>
      <c r="IY2274" s="174"/>
      <c r="IZ2274" s="174"/>
      <c r="JA2274" s="174"/>
    </row>
    <row r="2275" spans="1:261" s="1031" customFormat="1" ht="60" x14ac:dyDescent="0.25">
      <c r="A2275" s="297"/>
      <c r="B2275" s="297">
        <v>1</v>
      </c>
      <c r="C2275" s="757" t="s">
        <v>297</v>
      </c>
      <c r="D2275" s="238"/>
      <c r="E2275" s="238"/>
      <c r="F2275" s="2194">
        <f t="shared" si="894"/>
        <v>60</v>
      </c>
      <c r="G2275" s="912">
        <f t="shared" si="894"/>
        <v>5</v>
      </c>
      <c r="H2275" s="912">
        <f t="shared" si="894"/>
        <v>0</v>
      </c>
      <c r="I2275" s="912">
        <f t="shared" si="894"/>
        <v>0</v>
      </c>
      <c r="J2275" s="2991"/>
      <c r="K2275" s="2991"/>
      <c r="L2275" s="2992"/>
      <c r="M2275" s="2992"/>
      <c r="N2275" s="2992"/>
      <c r="O2275" s="2992"/>
      <c r="P2275" s="2992"/>
      <c r="Q2275" s="2992"/>
      <c r="R2275" s="3288"/>
      <c r="S2275" s="3288"/>
      <c r="T2275" s="3288"/>
      <c r="U2275" s="3289"/>
      <c r="V2275" s="3288"/>
      <c r="W2275" s="3288"/>
      <c r="X2275" s="3290"/>
      <c r="Y2275" s="3290"/>
      <c r="Z2275" s="3288"/>
      <c r="AA2275" s="1116">
        <f t="shared" ref="AA2275" si="899">AA2211</f>
        <v>0</v>
      </c>
      <c r="AB2275" s="3078"/>
      <c r="AC2275" s="2587"/>
      <c r="AD2275" s="3494"/>
      <c r="AE2275" s="174"/>
      <c r="AF2275" s="174"/>
      <c r="AG2275" s="174"/>
      <c r="AH2275" s="174"/>
      <c r="AI2275" s="174"/>
      <c r="AJ2275" s="174"/>
      <c r="AK2275" s="174"/>
      <c r="AL2275" s="174"/>
      <c r="AM2275" s="174"/>
      <c r="AN2275" s="174"/>
      <c r="AO2275" s="174"/>
      <c r="AP2275" s="174"/>
      <c r="AQ2275" s="174"/>
      <c r="AR2275" s="174"/>
      <c r="AS2275" s="174"/>
      <c r="AT2275" s="174"/>
      <c r="AU2275" s="174"/>
      <c r="AV2275" s="174"/>
      <c r="AW2275" s="174"/>
      <c r="AX2275" s="174"/>
      <c r="AY2275" s="174"/>
      <c r="AZ2275" s="174"/>
      <c r="BA2275" s="174"/>
      <c r="BB2275" s="174"/>
      <c r="BC2275" s="174"/>
      <c r="BD2275" s="174"/>
      <c r="BE2275" s="174"/>
      <c r="BF2275" s="174"/>
      <c r="BG2275" s="174"/>
      <c r="BH2275" s="174"/>
      <c r="BI2275" s="174"/>
      <c r="BJ2275" s="174"/>
      <c r="BK2275" s="174"/>
      <c r="BL2275" s="174"/>
      <c r="BM2275" s="174"/>
      <c r="BN2275" s="174"/>
      <c r="BO2275" s="174"/>
      <c r="BP2275" s="174"/>
      <c r="BQ2275" s="174"/>
      <c r="BR2275" s="174"/>
      <c r="BS2275" s="174"/>
      <c r="BT2275" s="174"/>
      <c r="BU2275" s="174"/>
      <c r="BV2275" s="174"/>
      <c r="BW2275" s="174"/>
      <c r="BX2275" s="174"/>
      <c r="BY2275" s="174"/>
      <c r="BZ2275" s="174"/>
      <c r="CA2275" s="174"/>
      <c r="CB2275" s="174"/>
      <c r="CC2275" s="174"/>
      <c r="CD2275" s="174"/>
      <c r="CE2275" s="174"/>
      <c r="CF2275" s="174"/>
      <c r="CG2275" s="174"/>
      <c r="CH2275" s="174"/>
      <c r="CI2275" s="174"/>
      <c r="CJ2275" s="174"/>
      <c r="CK2275" s="174"/>
      <c r="CL2275" s="174"/>
      <c r="CM2275" s="174"/>
      <c r="CN2275" s="174"/>
      <c r="CO2275" s="174"/>
      <c r="CP2275" s="174"/>
      <c r="CQ2275" s="174"/>
      <c r="CR2275" s="174"/>
      <c r="CS2275" s="174"/>
      <c r="CT2275" s="174"/>
      <c r="CU2275" s="174"/>
      <c r="CV2275" s="174"/>
      <c r="CW2275" s="174"/>
      <c r="CX2275" s="174"/>
      <c r="CY2275" s="174"/>
      <c r="CZ2275" s="174"/>
      <c r="DA2275" s="174"/>
      <c r="DB2275" s="174"/>
      <c r="DC2275" s="174"/>
      <c r="DD2275" s="174"/>
      <c r="DE2275" s="174"/>
      <c r="DF2275" s="174"/>
      <c r="DG2275" s="174"/>
      <c r="DH2275" s="174"/>
      <c r="DI2275" s="174"/>
      <c r="DJ2275" s="174"/>
      <c r="DK2275" s="174"/>
      <c r="DL2275" s="174"/>
      <c r="DM2275" s="174"/>
      <c r="DN2275" s="174"/>
      <c r="DO2275" s="174"/>
      <c r="DP2275" s="174"/>
      <c r="DQ2275" s="174"/>
      <c r="DR2275" s="174"/>
      <c r="DS2275" s="174"/>
      <c r="DT2275" s="174"/>
      <c r="DU2275" s="174"/>
      <c r="DV2275" s="174"/>
      <c r="DW2275" s="174"/>
      <c r="DX2275" s="174"/>
      <c r="DY2275" s="174"/>
      <c r="DZ2275" s="174"/>
      <c r="EA2275" s="174"/>
      <c r="EB2275" s="174"/>
      <c r="EC2275" s="174"/>
      <c r="ED2275" s="174"/>
      <c r="EE2275" s="174"/>
      <c r="EF2275" s="174"/>
      <c r="EG2275" s="174"/>
      <c r="EH2275" s="174"/>
      <c r="EI2275" s="174"/>
      <c r="EJ2275" s="174"/>
      <c r="EK2275" s="174"/>
      <c r="EL2275" s="174"/>
      <c r="EM2275" s="174"/>
      <c r="EN2275" s="174"/>
      <c r="EO2275" s="174"/>
      <c r="EP2275" s="174"/>
      <c r="EQ2275" s="174"/>
      <c r="ER2275" s="174"/>
      <c r="ES2275" s="174"/>
      <c r="ET2275" s="174"/>
      <c r="EU2275" s="174"/>
      <c r="EV2275" s="174"/>
      <c r="EW2275" s="174"/>
      <c r="EX2275" s="174"/>
      <c r="EY2275" s="174"/>
      <c r="EZ2275" s="174"/>
      <c r="FA2275" s="174"/>
      <c r="FB2275" s="174"/>
      <c r="FC2275" s="174"/>
      <c r="FD2275" s="174"/>
      <c r="FE2275" s="174"/>
      <c r="FF2275" s="174"/>
      <c r="FG2275" s="174"/>
      <c r="FH2275" s="174"/>
      <c r="FI2275" s="174"/>
      <c r="FJ2275" s="174"/>
      <c r="FK2275" s="174"/>
      <c r="FL2275" s="174"/>
      <c r="FM2275" s="174"/>
      <c r="FN2275" s="174"/>
      <c r="FO2275" s="174"/>
      <c r="FP2275" s="174"/>
      <c r="FQ2275" s="174"/>
      <c r="FR2275" s="174"/>
      <c r="FS2275" s="174"/>
      <c r="FT2275" s="174"/>
      <c r="FU2275" s="174"/>
      <c r="FV2275" s="174"/>
      <c r="FW2275" s="174"/>
      <c r="FX2275" s="174"/>
      <c r="FY2275" s="174"/>
      <c r="FZ2275" s="174"/>
      <c r="GA2275" s="174"/>
      <c r="GB2275" s="174"/>
      <c r="GC2275" s="174"/>
      <c r="GD2275" s="174"/>
      <c r="GE2275" s="174"/>
      <c r="GF2275" s="174"/>
      <c r="GG2275" s="174"/>
      <c r="GH2275" s="174"/>
      <c r="GI2275" s="174"/>
      <c r="GJ2275" s="174"/>
      <c r="GK2275" s="174"/>
      <c r="GL2275" s="174"/>
      <c r="GM2275" s="174"/>
      <c r="GN2275" s="174"/>
      <c r="GO2275" s="174"/>
      <c r="GP2275" s="174"/>
      <c r="GQ2275" s="174"/>
      <c r="GR2275" s="174"/>
      <c r="GS2275" s="174"/>
      <c r="GT2275" s="174"/>
      <c r="GU2275" s="174"/>
      <c r="GV2275" s="174"/>
      <c r="GW2275" s="174"/>
      <c r="GX2275" s="174"/>
      <c r="GY2275" s="174"/>
      <c r="GZ2275" s="174"/>
      <c r="HA2275" s="174"/>
      <c r="HB2275" s="174"/>
      <c r="HC2275" s="174"/>
      <c r="HD2275" s="174"/>
      <c r="HE2275" s="174"/>
      <c r="HF2275" s="174"/>
      <c r="HG2275" s="174"/>
      <c r="HH2275" s="174"/>
      <c r="HI2275" s="174"/>
      <c r="HJ2275" s="174"/>
      <c r="HK2275" s="174"/>
      <c r="HL2275" s="174"/>
      <c r="HM2275" s="174"/>
      <c r="HN2275" s="174"/>
      <c r="HO2275" s="174"/>
      <c r="HP2275" s="174"/>
      <c r="HQ2275" s="174"/>
      <c r="HR2275" s="174"/>
      <c r="HS2275" s="174"/>
      <c r="HT2275" s="174"/>
      <c r="HU2275" s="174"/>
      <c r="HV2275" s="174"/>
      <c r="HW2275" s="174"/>
      <c r="HX2275" s="174"/>
      <c r="HY2275" s="174"/>
      <c r="HZ2275" s="174"/>
      <c r="IA2275" s="174"/>
      <c r="IB2275" s="174"/>
      <c r="IC2275" s="174"/>
      <c r="ID2275" s="174"/>
      <c r="IE2275" s="174"/>
      <c r="IF2275" s="174"/>
      <c r="IG2275" s="174"/>
      <c r="IH2275" s="174"/>
      <c r="II2275" s="174"/>
      <c r="IJ2275" s="174"/>
      <c r="IK2275" s="174"/>
      <c r="IL2275" s="174"/>
      <c r="IM2275" s="174"/>
      <c r="IN2275" s="174"/>
      <c r="IO2275" s="174"/>
      <c r="IP2275" s="174"/>
      <c r="IQ2275" s="174"/>
      <c r="IR2275" s="174"/>
      <c r="IS2275" s="174"/>
      <c r="IT2275" s="174"/>
      <c r="IU2275" s="174"/>
      <c r="IV2275" s="174"/>
      <c r="IW2275" s="174"/>
      <c r="IX2275" s="174"/>
      <c r="IY2275" s="174"/>
      <c r="IZ2275" s="174"/>
      <c r="JA2275" s="174"/>
    </row>
    <row r="2276" spans="1:261" s="1031" customFormat="1" ht="45" x14ac:dyDescent="0.25">
      <c r="A2276" s="297"/>
      <c r="B2276" s="297">
        <v>1</v>
      </c>
      <c r="C2276" s="757" t="s">
        <v>311</v>
      </c>
      <c r="D2276" s="238"/>
      <c r="E2276" s="238"/>
      <c r="F2276" s="2194">
        <f t="shared" si="894"/>
        <v>490</v>
      </c>
      <c r="G2276" s="912">
        <f t="shared" si="894"/>
        <v>41</v>
      </c>
      <c r="H2276" s="912">
        <f t="shared" si="894"/>
        <v>322</v>
      </c>
      <c r="I2276" s="912">
        <f t="shared" si="894"/>
        <v>785.36585365853659</v>
      </c>
      <c r="J2276" s="2991"/>
      <c r="K2276" s="2991"/>
      <c r="L2276" s="2992"/>
      <c r="M2276" s="2992"/>
      <c r="N2276" s="2992"/>
      <c r="O2276" s="2992"/>
      <c r="P2276" s="2992"/>
      <c r="Q2276" s="2992"/>
      <c r="R2276" s="3288"/>
      <c r="S2276" s="3288"/>
      <c r="T2276" s="3288"/>
      <c r="U2276" s="3289"/>
      <c r="V2276" s="3288"/>
      <c r="W2276" s="3288"/>
      <c r="X2276" s="3290"/>
      <c r="Y2276" s="3290"/>
      <c r="Z2276" s="3288"/>
      <c r="AA2276" s="1116">
        <f t="shared" ref="AA2276" si="900">AA2212</f>
        <v>0</v>
      </c>
      <c r="AB2276" s="3078"/>
      <c r="AC2276" s="2587"/>
      <c r="AD2276" s="3494"/>
      <c r="AE2276" s="174"/>
      <c r="AF2276" s="174"/>
      <c r="AG2276" s="174"/>
      <c r="AH2276" s="174"/>
      <c r="AI2276" s="174"/>
      <c r="AJ2276" s="174"/>
      <c r="AK2276" s="174"/>
      <c r="AL2276" s="174"/>
      <c r="AM2276" s="174"/>
      <c r="AN2276" s="174"/>
      <c r="AO2276" s="174"/>
      <c r="AP2276" s="174"/>
      <c r="AQ2276" s="174"/>
      <c r="AR2276" s="174"/>
      <c r="AS2276" s="174"/>
      <c r="AT2276" s="174"/>
      <c r="AU2276" s="174"/>
      <c r="AV2276" s="174"/>
      <c r="AW2276" s="174"/>
      <c r="AX2276" s="174"/>
      <c r="AY2276" s="174"/>
      <c r="AZ2276" s="174"/>
      <c r="BA2276" s="174"/>
      <c r="BB2276" s="174"/>
      <c r="BC2276" s="174"/>
      <c r="BD2276" s="174"/>
      <c r="BE2276" s="174"/>
      <c r="BF2276" s="174"/>
      <c r="BG2276" s="174"/>
      <c r="BH2276" s="174"/>
      <c r="BI2276" s="174"/>
      <c r="BJ2276" s="174"/>
      <c r="BK2276" s="174"/>
      <c r="BL2276" s="174"/>
      <c r="BM2276" s="174"/>
      <c r="BN2276" s="174"/>
      <c r="BO2276" s="174"/>
      <c r="BP2276" s="174"/>
      <c r="BQ2276" s="174"/>
      <c r="BR2276" s="174"/>
      <c r="BS2276" s="174"/>
      <c r="BT2276" s="174"/>
      <c r="BU2276" s="174"/>
      <c r="BV2276" s="174"/>
      <c r="BW2276" s="174"/>
      <c r="BX2276" s="174"/>
      <c r="BY2276" s="174"/>
      <c r="BZ2276" s="174"/>
      <c r="CA2276" s="174"/>
      <c r="CB2276" s="174"/>
      <c r="CC2276" s="174"/>
      <c r="CD2276" s="174"/>
      <c r="CE2276" s="174"/>
      <c r="CF2276" s="174"/>
      <c r="CG2276" s="174"/>
      <c r="CH2276" s="174"/>
      <c r="CI2276" s="174"/>
      <c r="CJ2276" s="174"/>
      <c r="CK2276" s="174"/>
      <c r="CL2276" s="174"/>
      <c r="CM2276" s="174"/>
      <c r="CN2276" s="174"/>
      <c r="CO2276" s="174"/>
      <c r="CP2276" s="174"/>
      <c r="CQ2276" s="174"/>
      <c r="CR2276" s="174"/>
      <c r="CS2276" s="174"/>
      <c r="CT2276" s="174"/>
      <c r="CU2276" s="174"/>
      <c r="CV2276" s="174"/>
      <c r="CW2276" s="174"/>
      <c r="CX2276" s="174"/>
      <c r="CY2276" s="174"/>
      <c r="CZ2276" s="174"/>
      <c r="DA2276" s="174"/>
      <c r="DB2276" s="174"/>
      <c r="DC2276" s="174"/>
      <c r="DD2276" s="174"/>
      <c r="DE2276" s="174"/>
      <c r="DF2276" s="174"/>
      <c r="DG2276" s="174"/>
      <c r="DH2276" s="174"/>
      <c r="DI2276" s="174"/>
      <c r="DJ2276" s="174"/>
      <c r="DK2276" s="174"/>
      <c r="DL2276" s="174"/>
      <c r="DM2276" s="174"/>
      <c r="DN2276" s="174"/>
      <c r="DO2276" s="174"/>
      <c r="DP2276" s="174"/>
      <c r="DQ2276" s="174"/>
      <c r="DR2276" s="174"/>
      <c r="DS2276" s="174"/>
      <c r="DT2276" s="174"/>
      <c r="DU2276" s="174"/>
      <c r="DV2276" s="174"/>
      <c r="DW2276" s="174"/>
      <c r="DX2276" s="174"/>
      <c r="DY2276" s="174"/>
      <c r="DZ2276" s="174"/>
      <c r="EA2276" s="174"/>
      <c r="EB2276" s="174"/>
      <c r="EC2276" s="174"/>
      <c r="ED2276" s="174"/>
      <c r="EE2276" s="174"/>
      <c r="EF2276" s="174"/>
      <c r="EG2276" s="174"/>
      <c r="EH2276" s="174"/>
      <c r="EI2276" s="174"/>
      <c r="EJ2276" s="174"/>
      <c r="EK2276" s="174"/>
      <c r="EL2276" s="174"/>
      <c r="EM2276" s="174"/>
      <c r="EN2276" s="174"/>
      <c r="EO2276" s="174"/>
      <c r="EP2276" s="174"/>
      <c r="EQ2276" s="174"/>
      <c r="ER2276" s="174"/>
      <c r="ES2276" s="174"/>
      <c r="ET2276" s="174"/>
      <c r="EU2276" s="174"/>
      <c r="EV2276" s="174"/>
      <c r="EW2276" s="174"/>
      <c r="EX2276" s="174"/>
      <c r="EY2276" s="174"/>
      <c r="EZ2276" s="174"/>
      <c r="FA2276" s="174"/>
      <c r="FB2276" s="174"/>
      <c r="FC2276" s="174"/>
      <c r="FD2276" s="174"/>
      <c r="FE2276" s="174"/>
      <c r="FF2276" s="174"/>
      <c r="FG2276" s="174"/>
      <c r="FH2276" s="174"/>
      <c r="FI2276" s="174"/>
      <c r="FJ2276" s="174"/>
      <c r="FK2276" s="174"/>
      <c r="FL2276" s="174"/>
      <c r="FM2276" s="174"/>
      <c r="FN2276" s="174"/>
      <c r="FO2276" s="174"/>
      <c r="FP2276" s="174"/>
      <c r="FQ2276" s="174"/>
      <c r="FR2276" s="174"/>
      <c r="FS2276" s="174"/>
      <c r="FT2276" s="174"/>
      <c r="FU2276" s="174"/>
      <c r="FV2276" s="174"/>
      <c r="FW2276" s="174"/>
      <c r="FX2276" s="174"/>
      <c r="FY2276" s="174"/>
      <c r="FZ2276" s="174"/>
      <c r="GA2276" s="174"/>
      <c r="GB2276" s="174"/>
      <c r="GC2276" s="174"/>
      <c r="GD2276" s="174"/>
      <c r="GE2276" s="174"/>
      <c r="GF2276" s="174"/>
      <c r="GG2276" s="174"/>
      <c r="GH2276" s="174"/>
      <c r="GI2276" s="174"/>
      <c r="GJ2276" s="174"/>
      <c r="GK2276" s="174"/>
      <c r="GL2276" s="174"/>
      <c r="GM2276" s="174"/>
      <c r="GN2276" s="174"/>
      <c r="GO2276" s="174"/>
      <c r="GP2276" s="174"/>
      <c r="GQ2276" s="174"/>
      <c r="GR2276" s="174"/>
      <c r="GS2276" s="174"/>
      <c r="GT2276" s="174"/>
      <c r="GU2276" s="174"/>
      <c r="GV2276" s="174"/>
      <c r="GW2276" s="174"/>
      <c r="GX2276" s="174"/>
      <c r="GY2276" s="174"/>
      <c r="GZ2276" s="174"/>
      <c r="HA2276" s="174"/>
      <c r="HB2276" s="174"/>
      <c r="HC2276" s="174"/>
      <c r="HD2276" s="174"/>
      <c r="HE2276" s="174"/>
      <c r="HF2276" s="174"/>
      <c r="HG2276" s="174"/>
      <c r="HH2276" s="174"/>
      <c r="HI2276" s="174"/>
      <c r="HJ2276" s="174"/>
      <c r="HK2276" s="174"/>
      <c r="HL2276" s="174"/>
      <c r="HM2276" s="174"/>
      <c r="HN2276" s="174"/>
      <c r="HO2276" s="174"/>
      <c r="HP2276" s="174"/>
      <c r="HQ2276" s="174"/>
      <c r="HR2276" s="174"/>
      <c r="HS2276" s="174"/>
      <c r="HT2276" s="174"/>
      <c r="HU2276" s="174"/>
      <c r="HV2276" s="174"/>
      <c r="HW2276" s="174"/>
      <c r="HX2276" s="174"/>
      <c r="HY2276" s="174"/>
      <c r="HZ2276" s="174"/>
      <c r="IA2276" s="174"/>
      <c r="IB2276" s="174"/>
      <c r="IC2276" s="174"/>
      <c r="ID2276" s="174"/>
      <c r="IE2276" s="174"/>
      <c r="IF2276" s="174"/>
      <c r="IG2276" s="174"/>
      <c r="IH2276" s="174"/>
      <c r="II2276" s="174"/>
      <c r="IJ2276" s="174"/>
      <c r="IK2276" s="174"/>
      <c r="IL2276" s="174"/>
      <c r="IM2276" s="174"/>
      <c r="IN2276" s="174"/>
      <c r="IO2276" s="174"/>
      <c r="IP2276" s="174"/>
      <c r="IQ2276" s="174"/>
      <c r="IR2276" s="174"/>
      <c r="IS2276" s="174"/>
      <c r="IT2276" s="174"/>
      <c r="IU2276" s="174"/>
      <c r="IV2276" s="174"/>
      <c r="IW2276" s="174"/>
      <c r="IX2276" s="174"/>
      <c r="IY2276" s="174"/>
      <c r="IZ2276" s="174"/>
      <c r="JA2276" s="174"/>
    </row>
    <row r="2277" spans="1:261" s="1031" customFormat="1" ht="105" x14ac:dyDescent="0.25">
      <c r="A2277" s="297"/>
      <c r="B2277" s="297"/>
      <c r="C2277" s="757" t="s">
        <v>548</v>
      </c>
      <c r="D2277" s="238"/>
      <c r="E2277" s="238"/>
      <c r="F2277" s="2194">
        <f t="shared" si="894"/>
        <v>200</v>
      </c>
      <c r="G2277" s="912">
        <f t="shared" si="894"/>
        <v>17</v>
      </c>
      <c r="H2277" s="912">
        <f t="shared" si="894"/>
        <v>260</v>
      </c>
      <c r="I2277" s="912">
        <f t="shared" si="894"/>
        <v>1529.4117647058824</v>
      </c>
      <c r="J2277" s="2991"/>
      <c r="K2277" s="2991"/>
      <c r="L2277" s="2992"/>
      <c r="M2277" s="2992"/>
      <c r="N2277" s="2992"/>
      <c r="O2277" s="2992"/>
      <c r="P2277" s="2992"/>
      <c r="Q2277" s="2992"/>
      <c r="R2277" s="3288"/>
      <c r="S2277" s="3288"/>
      <c r="T2277" s="3288"/>
      <c r="U2277" s="3289"/>
      <c r="V2277" s="3288"/>
      <c r="W2277" s="3288"/>
      <c r="X2277" s="3290"/>
      <c r="Y2277" s="3290"/>
      <c r="Z2277" s="3288"/>
      <c r="AA2277" s="1116">
        <f t="shared" ref="AA2277" si="901">AA2213</f>
        <v>0</v>
      </c>
      <c r="AB2277" s="3078"/>
      <c r="AC2277" s="2587"/>
      <c r="AD2277" s="3494"/>
      <c r="AE2277" s="174"/>
      <c r="AF2277" s="174"/>
      <c r="AG2277" s="174"/>
      <c r="AH2277" s="174"/>
      <c r="AI2277" s="174"/>
      <c r="AJ2277" s="174"/>
      <c r="AK2277" s="174"/>
      <c r="AL2277" s="174"/>
      <c r="AM2277" s="174"/>
      <c r="AN2277" s="174"/>
      <c r="AO2277" s="174"/>
      <c r="AP2277" s="174"/>
      <c r="AQ2277" s="174"/>
      <c r="AR2277" s="174"/>
      <c r="AS2277" s="174"/>
      <c r="AT2277" s="174"/>
      <c r="AU2277" s="174"/>
      <c r="AV2277" s="174"/>
      <c r="AW2277" s="174"/>
      <c r="AX2277" s="174"/>
      <c r="AY2277" s="174"/>
      <c r="AZ2277" s="174"/>
      <c r="BA2277" s="174"/>
      <c r="BB2277" s="174"/>
      <c r="BC2277" s="174"/>
      <c r="BD2277" s="174"/>
      <c r="BE2277" s="174"/>
      <c r="BF2277" s="174"/>
      <c r="BG2277" s="174"/>
      <c r="BH2277" s="174"/>
      <c r="BI2277" s="174"/>
      <c r="BJ2277" s="174"/>
      <c r="BK2277" s="174"/>
      <c r="BL2277" s="174"/>
      <c r="BM2277" s="174"/>
      <c r="BN2277" s="174"/>
      <c r="BO2277" s="174"/>
      <c r="BP2277" s="174"/>
      <c r="BQ2277" s="174"/>
      <c r="BR2277" s="174"/>
      <c r="BS2277" s="174"/>
      <c r="BT2277" s="174"/>
      <c r="BU2277" s="174"/>
      <c r="BV2277" s="174"/>
      <c r="BW2277" s="174"/>
      <c r="BX2277" s="174"/>
      <c r="BY2277" s="174"/>
      <c r="BZ2277" s="174"/>
      <c r="CA2277" s="174"/>
      <c r="CB2277" s="174"/>
      <c r="CC2277" s="174"/>
      <c r="CD2277" s="174"/>
      <c r="CE2277" s="174"/>
      <c r="CF2277" s="174"/>
      <c r="CG2277" s="174"/>
      <c r="CH2277" s="174"/>
      <c r="CI2277" s="174"/>
      <c r="CJ2277" s="174"/>
      <c r="CK2277" s="174"/>
      <c r="CL2277" s="174"/>
      <c r="CM2277" s="174"/>
      <c r="CN2277" s="174"/>
      <c r="CO2277" s="174"/>
      <c r="CP2277" s="174"/>
      <c r="CQ2277" s="174"/>
      <c r="CR2277" s="174"/>
      <c r="CS2277" s="174"/>
      <c r="CT2277" s="174"/>
      <c r="CU2277" s="174"/>
      <c r="CV2277" s="174"/>
      <c r="CW2277" s="174"/>
      <c r="CX2277" s="174"/>
      <c r="CY2277" s="174"/>
      <c r="CZ2277" s="174"/>
      <c r="DA2277" s="174"/>
      <c r="DB2277" s="174"/>
      <c r="DC2277" s="174"/>
      <c r="DD2277" s="174"/>
      <c r="DE2277" s="174"/>
      <c r="DF2277" s="174"/>
      <c r="DG2277" s="174"/>
      <c r="DH2277" s="174"/>
      <c r="DI2277" s="174"/>
      <c r="DJ2277" s="174"/>
      <c r="DK2277" s="174"/>
      <c r="DL2277" s="174"/>
      <c r="DM2277" s="174"/>
      <c r="DN2277" s="174"/>
      <c r="DO2277" s="174"/>
      <c r="DP2277" s="174"/>
      <c r="DQ2277" s="174"/>
      <c r="DR2277" s="174"/>
      <c r="DS2277" s="174"/>
      <c r="DT2277" s="174"/>
      <c r="DU2277" s="174"/>
      <c r="DV2277" s="174"/>
      <c r="DW2277" s="174"/>
      <c r="DX2277" s="174"/>
      <c r="DY2277" s="174"/>
      <c r="DZ2277" s="174"/>
      <c r="EA2277" s="174"/>
      <c r="EB2277" s="174"/>
      <c r="EC2277" s="174"/>
      <c r="ED2277" s="174"/>
      <c r="EE2277" s="174"/>
      <c r="EF2277" s="174"/>
      <c r="EG2277" s="174"/>
      <c r="EH2277" s="174"/>
      <c r="EI2277" s="174"/>
      <c r="EJ2277" s="174"/>
      <c r="EK2277" s="174"/>
      <c r="EL2277" s="174"/>
      <c r="EM2277" s="174"/>
      <c r="EN2277" s="174"/>
      <c r="EO2277" s="174"/>
      <c r="EP2277" s="174"/>
      <c r="EQ2277" s="174"/>
      <c r="ER2277" s="174"/>
      <c r="ES2277" s="174"/>
      <c r="ET2277" s="174"/>
      <c r="EU2277" s="174"/>
      <c r="EV2277" s="174"/>
      <c r="EW2277" s="174"/>
      <c r="EX2277" s="174"/>
      <c r="EY2277" s="174"/>
      <c r="EZ2277" s="174"/>
      <c r="FA2277" s="174"/>
      <c r="FB2277" s="174"/>
      <c r="FC2277" s="174"/>
      <c r="FD2277" s="174"/>
      <c r="FE2277" s="174"/>
      <c r="FF2277" s="174"/>
      <c r="FG2277" s="174"/>
      <c r="FH2277" s="174"/>
      <c r="FI2277" s="174"/>
      <c r="FJ2277" s="174"/>
      <c r="FK2277" s="174"/>
      <c r="FL2277" s="174"/>
      <c r="FM2277" s="174"/>
      <c r="FN2277" s="174"/>
      <c r="FO2277" s="174"/>
      <c r="FP2277" s="174"/>
      <c r="FQ2277" s="174"/>
      <c r="FR2277" s="174"/>
      <c r="FS2277" s="174"/>
      <c r="FT2277" s="174"/>
      <c r="FU2277" s="174"/>
      <c r="FV2277" s="174"/>
      <c r="FW2277" s="174"/>
      <c r="FX2277" s="174"/>
      <c r="FY2277" s="174"/>
      <c r="FZ2277" s="174"/>
      <c r="GA2277" s="174"/>
      <c r="GB2277" s="174"/>
      <c r="GC2277" s="174"/>
      <c r="GD2277" s="174"/>
      <c r="GE2277" s="174"/>
      <c r="GF2277" s="174"/>
      <c r="GG2277" s="174"/>
      <c r="GH2277" s="174"/>
      <c r="GI2277" s="174"/>
      <c r="GJ2277" s="174"/>
      <c r="GK2277" s="174"/>
      <c r="GL2277" s="174"/>
      <c r="GM2277" s="174"/>
      <c r="GN2277" s="174"/>
      <c r="GO2277" s="174"/>
      <c r="GP2277" s="174"/>
      <c r="GQ2277" s="174"/>
      <c r="GR2277" s="174"/>
      <c r="GS2277" s="174"/>
      <c r="GT2277" s="174"/>
      <c r="GU2277" s="174"/>
      <c r="GV2277" s="174"/>
      <c r="GW2277" s="174"/>
      <c r="GX2277" s="174"/>
      <c r="GY2277" s="174"/>
      <c r="GZ2277" s="174"/>
      <c r="HA2277" s="174"/>
      <c r="HB2277" s="174"/>
      <c r="HC2277" s="174"/>
      <c r="HD2277" s="174"/>
      <c r="HE2277" s="174"/>
      <c r="HF2277" s="174"/>
      <c r="HG2277" s="174"/>
      <c r="HH2277" s="174"/>
      <c r="HI2277" s="174"/>
      <c r="HJ2277" s="174"/>
      <c r="HK2277" s="174"/>
      <c r="HL2277" s="174"/>
      <c r="HM2277" s="174"/>
      <c r="HN2277" s="174"/>
      <c r="HO2277" s="174"/>
      <c r="HP2277" s="174"/>
      <c r="HQ2277" s="174"/>
      <c r="HR2277" s="174"/>
      <c r="HS2277" s="174"/>
      <c r="HT2277" s="174"/>
      <c r="HU2277" s="174"/>
      <c r="HV2277" s="174"/>
      <c r="HW2277" s="174"/>
      <c r="HX2277" s="174"/>
      <c r="HY2277" s="174"/>
      <c r="HZ2277" s="174"/>
      <c r="IA2277" s="174"/>
      <c r="IB2277" s="174"/>
      <c r="IC2277" s="174"/>
      <c r="ID2277" s="174"/>
      <c r="IE2277" s="174"/>
      <c r="IF2277" s="174"/>
      <c r="IG2277" s="174"/>
      <c r="IH2277" s="174"/>
      <c r="II2277" s="174"/>
      <c r="IJ2277" s="174"/>
      <c r="IK2277" s="174"/>
      <c r="IL2277" s="174"/>
      <c r="IM2277" s="174"/>
      <c r="IN2277" s="174"/>
      <c r="IO2277" s="174"/>
      <c r="IP2277" s="174"/>
      <c r="IQ2277" s="174"/>
      <c r="IR2277" s="174"/>
      <c r="IS2277" s="174"/>
      <c r="IT2277" s="174"/>
      <c r="IU2277" s="174"/>
      <c r="IV2277" s="174"/>
      <c r="IW2277" s="174"/>
      <c r="IX2277" s="174"/>
      <c r="IY2277" s="174"/>
      <c r="IZ2277" s="174"/>
      <c r="JA2277" s="174"/>
    </row>
    <row r="2278" spans="1:261" s="1031" customFormat="1" ht="30" x14ac:dyDescent="0.25">
      <c r="A2278" s="297"/>
      <c r="B2278" s="297">
        <v>1</v>
      </c>
      <c r="C2278" s="757" t="s">
        <v>387</v>
      </c>
      <c r="D2278" s="238"/>
      <c r="E2278" s="238"/>
      <c r="F2278" s="2194">
        <f t="shared" ref="F2278:I2288" si="902">F2214</f>
        <v>161</v>
      </c>
      <c r="G2278" s="912">
        <f t="shared" si="902"/>
        <v>13</v>
      </c>
      <c r="H2278" s="912">
        <f t="shared" si="902"/>
        <v>0</v>
      </c>
      <c r="I2278" s="912">
        <f t="shared" si="902"/>
        <v>0</v>
      </c>
      <c r="J2278" s="2991"/>
      <c r="K2278" s="2991"/>
      <c r="L2278" s="2992"/>
      <c r="M2278" s="2992"/>
      <c r="N2278" s="2992"/>
      <c r="O2278" s="2992"/>
      <c r="P2278" s="2992"/>
      <c r="Q2278" s="2992"/>
      <c r="R2278" s="3288"/>
      <c r="S2278" s="3288"/>
      <c r="T2278" s="3288"/>
      <c r="U2278" s="3289"/>
      <c r="V2278" s="3288"/>
      <c r="W2278" s="3288"/>
      <c r="X2278" s="3290"/>
      <c r="Y2278" s="3290"/>
      <c r="Z2278" s="3288"/>
      <c r="AA2278" s="1116">
        <f t="shared" ref="AA2278" si="903">AA2214</f>
        <v>0</v>
      </c>
      <c r="AB2278" s="3078"/>
      <c r="AC2278" s="2587"/>
      <c r="AD2278" s="3494"/>
      <c r="AE2278" s="174"/>
      <c r="AF2278" s="174"/>
      <c r="AG2278" s="174"/>
      <c r="AH2278" s="174"/>
      <c r="AI2278" s="174"/>
      <c r="AJ2278" s="174"/>
      <c r="AK2278" s="174"/>
      <c r="AL2278" s="174"/>
      <c r="AM2278" s="174"/>
      <c r="AN2278" s="174"/>
      <c r="AO2278" s="174"/>
      <c r="AP2278" s="174"/>
      <c r="AQ2278" s="174"/>
      <c r="AR2278" s="174"/>
      <c r="AS2278" s="174"/>
      <c r="AT2278" s="174"/>
      <c r="AU2278" s="174"/>
      <c r="AV2278" s="174"/>
      <c r="AW2278" s="174"/>
      <c r="AX2278" s="174"/>
      <c r="AY2278" s="174"/>
      <c r="AZ2278" s="174"/>
      <c r="BA2278" s="174"/>
      <c r="BB2278" s="174"/>
      <c r="BC2278" s="174"/>
      <c r="BD2278" s="174"/>
      <c r="BE2278" s="174"/>
      <c r="BF2278" s="174"/>
      <c r="BG2278" s="174"/>
      <c r="BH2278" s="174"/>
      <c r="BI2278" s="174"/>
      <c r="BJ2278" s="174"/>
      <c r="BK2278" s="174"/>
      <c r="BL2278" s="174"/>
      <c r="BM2278" s="174"/>
      <c r="BN2278" s="174"/>
      <c r="BO2278" s="174"/>
      <c r="BP2278" s="174"/>
      <c r="BQ2278" s="174"/>
      <c r="BR2278" s="174"/>
      <c r="BS2278" s="174"/>
      <c r="BT2278" s="174"/>
      <c r="BU2278" s="174"/>
      <c r="BV2278" s="174"/>
      <c r="BW2278" s="174"/>
      <c r="BX2278" s="174"/>
      <c r="BY2278" s="174"/>
      <c r="BZ2278" s="174"/>
      <c r="CA2278" s="174"/>
      <c r="CB2278" s="174"/>
      <c r="CC2278" s="174"/>
      <c r="CD2278" s="174"/>
      <c r="CE2278" s="174"/>
      <c r="CF2278" s="174"/>
      <c r="CG2278" s="174"/>
      <c r="CH2278" s="174"/>
      <c r="CI2278" s="174"/>
      <c r="CJ2278" s="174"/>
      <c r="CK2278" s="174"/>
      <c r="CL2278" s="174"/>
      <c r="CM2278" s="174"/>
      <c r="CN2278" s="174"/>
      <c r="CO2278" s="174"/>
      <c r="CP2278" s="174"/>
      <c r="CQ2278" s="174"/>
      <c r="CR2278" s="174"/>
      <c r="CS2278" s="174"/>
      <c r="CT2278" s="174"/>
      <c r="CU2278" s="174"/>
      <c r="CV2278" s="174"/>
      <c r="CW2278" s="174"/>
      <c r="CX2278" s="174"/>
      <c r="CY2278" s="174"/>
      <c r="CZ2278" s="174"/>
      <c r="DA2278" s="174"/>
      <c r="DB2278" s="174"/>
      <c r="DC2278" s="174"/>
      <c r="DD2278" s="174"/>
      <c r="DE2278" s="174"/>
      <c r="DF2278" s="174"/>
      <c r="DG2278" s="174"/>
      <c r="DH2278" s="174"/>
      <c r="DI2278" s="174"/>
      <c r="DJ2278" s="174"/>
      <c r="DK2278" s="174"/>
      <c r="DL2278" s="174"/>
      <c r="DM2278" s="174"/>
      <c r="DN2278" s="174"/>
      <c r="DO2278" s="174"/>
      <c r="DP2278" s="174"/>
      <c r="DQ2278" s="174"/>
      <c r="DR2278" s="174"/>
      <c r="DS2278" s="174"/>
      <c r="DT2278" s="174"/>
      <c r="DU2278" s="174"/>
      <c r="DV2278" s="174"/>
      <c r="DW2278" s="174"/>
      <c r="DX2278" s="174"/>
      <c r="DY2278" s="174"/>
      <c r="DZ2278" s="174"/>
      <c r="EA2278" s="174"/>
      <c r="EB2278" s="174"/>
      <c r="EC2278" s="174"/>
      <c r="ED2278" s="174"/>
      <c r="EE2278" s="174"/>
      <c r="EF2278" s="174"/>
      <c r="EG2278" s="174"/>
      <c r="EH2278" s="174"/>
      <c r="EI2278" s="174"/>
      <c r="EJ2278" s="174"/>
      <c r="EK2278" s="174"/>
      <c r="EL2278" s="174"/>
      <c r="EM2278" s="174"/>
      <c r="EN2278" s="174"/>
      <c r="EO2278" s="174"/>
      <c r="EP2278" s="174"/>
      <c r="EQ2278" s="174"/>
      <c r="ER2278" s="174"/>
      <c r="ES2278" s="174"/>
      <c r="ET2278" s="174"/>
      <c r="EU2278" s="174"/>
      <c r="EV2278" s="174"/>
      <c r="EW2278" s="174"/>
      <c r="EX2278" s="174"/>
      <c r="EY2278" s="174"/>
      <c r="EZ2278" s="174"/>
      <c r="FA2278" s="174"/>
      <c r="FB2278" s="174"/>
      <c r="FC2278" s="174"/>
      <c r="FD2278" s="174"/>
      <c r="FE2278" s="174"/>
      <c r="FF2278" s="174"/>
      <c r="FG2278" s="174"/>
      <c r="FH2278" s="174"/>
      <c r="FI2278" s="174"/>
      <c r="FJ2278" s="174"/>
      <c r="FK2278" s="174"/>
      <c r="FL2278" s="174"/>
      <c r="FM2278" s="174"/>
      <c r="FN2278" s="174"/>
      <c r="FO2278" s="174"/>
      <c r="FP2278" s="174"/>
      <c r="FQ2278" s="174"/>
      <c r="FR2278" s="174"/>
      <c r="FS2278" s="174"/>
      <c r="FT2278" s="174"/>
      <c r="FU2278" s="174"/>
      <c r="FV2278" s="174"/>
      <c r="FW2278" s="174"/>
      <c r="FX2278" s="174"/>
      <c r="FY2278" s="174"/>
      <c r="FZ2278" s="174"/>
      <c r="GA2278" s="174"/>
      <c r="GB2278" s="174"/>
      <c r="GC2278" s="174"/>
      <c r="GD2278" s="174"/>
      <c r="GE2278" s="174"/>
      <c r="GF2278" s="174"/>
      <c r="GG2278" s="174"/>
      <c r="GH2278" s="174"/>
      <c r="GI2278" s="174"/>
      <c r="GJ2278" s="174"/>
      <c r="GK2278" s="174"/>
      <c r="GL2278" s="174"/>
      <c r="GM2278" s="174"/>
      <c r="GN2278" s="174"/>
      <c r="GO2278" s="174"/>
      <c r="GP2278" s="174"/>
      <c r="GQ2278" s="174"/>
      <c r="GR2278" s="174"/>
      <c r="GS2278" s="174"/>
      <c r="GT2278" s="174"/>
      <c r="GU2278" s="174"/>
      <c r="GV2278" s="174"/>
      <c r="GW2278" s="174"/>
      <c r="GX2278" s="174"/>
      <c r="GY2278" s="174"/>
      <c r="GZ2278" s="174"/>
      <c r="HA2278" s="174"/>
      <c r="HB2278" s="174"/>
      <c r="HC2278" s="174"/>
      <c r="HD2278" s="174"/>
      <c r="HE2278" s="174"/>
      <c r="HF2278" s="174"/>
      <c r="HG2278" s="174"/>
      <c r="HH2278" s="174"/>
      <c r="HI2278" s="174"/>
      <c r="HJ2278" s="174"/>
      <c r="HK2278" s="174"/>
      <c r="HL2278" s="174"/>
      <c r="HM2278" s="174"/>
      <c r="HN2278" s="174"/>
      <c r="HO2278" s="174"/>
      <c r="HP2278" s="174"/>
      <c r="HQ2278" s="174"/>
      <c r="HR2278" s="174"/>
      <c r="HS2278" s="174"/>
      <c r="HT2278" s="174"/>
      <c r="HU2278" s="174"/>
      <c r="HV2278" s="174"/>
      <c r="HW2278" s="174"/>
      <c r="HX2278" s="174"/>
      <c r="HY2278" s="174"/>
      <c r="HZ2278" s="174"/>
      <c r="IA2278" s="174"/>
      <c r="IB2278" s="174"/>
      <c r="IC2278" s="174"/>
      <c r="ID2278" s="174"/>
      <c r="IE2278" s="174"/>
      <c r="IF2278" s="174"/>
      <c r="IG2278" s="174"/>
      <c r="IH2278" s="174"/>
      <c r="II2278" s="174"/>
      <c r="IJ2278" s="174"/>
      <c r="IK2278" s="174"/>
      <c r="IL2278" s="174"/>
      <c r="IM2278" s="174"/>
      <c r="IN2278" s="174"/>
      <c r="IO2278" s="174"/>
      <c r="IP2278" s="174"/>
      <c r="IQ2278" s="174"/>
      <c r="IR2278" s="174"/>
      <c r="IS2278" s="174"/>
      <c r="IT2278" s="174"/>
      <c r="IU2278" s="174"/>
      <c r="IV2278" s="174"/>
      <c r="IW2278" s="174"/>
      <c r="IX2278" s="174"/>
      <c r="IY2278" s="174"/>
      <c r="IZ2278" s="174"/>
      <c r="JA2278" s="174"/>
    </row>
    <row r="2279" spans="1:261" s="1031" customFormat="1" ht="29.25" x14ac:dyDescent="0.25">
      <c r="A2279" s="297"/>
      <c r="B2279" s="297">
        <v>1</v>
      </c>
      <c r="C2279" s="758" t="s">
        <v>135</v>
      </c>
      <c r="D2279" s="238"/>
      <c r="E2279" s="238"/>
      <c r="F2279" s="2194">
        <f t="shared" si="902"/>
        <v>2027</v>
      </c>
      <c r="G2279" s="912">
        <f t="shared" si="902"/>
        <v>169</v>
      </c>
      <c r="H2279" s="912">
        <f t="shared" si="902"/>
        <v>137</v>
      </c>
      <c r="I2279" s="912">
        <f t="shared" si="902"/>
        <v>81.065088757396452</v>
      </c>
      <c r="J2279" s="2991"/>
      <c r="K2279" s="2991"/>
      <c r="L2279" s="2992"/>
      <c r="M2279" s="2992"/>
      <c r="N2279" s="2992"/>
      <c r="O2279" s="2992"/>
      <c r="P2279" s="2992"/>
      <c r="Q2279" s="2992"/>
      <c r="R2279" s="3288"/>
      <c r="S2279" s="3288"/>
      <c r="T2279" s="3288"/>
      <c r="U2279" s="3289"/>
      <c r="V2279" s="3288"/>
      <c r="W2279" s="3288"/>
      <c r="X2279" s="3290"/>
      <c r="Y2279" s="3290"/>
      <c r="Z2279" s="3288"/>
      <c r="AA2279" s="1116">
        <f t="shared" ref="AA2279" si="904">AA2215</f>
        <v>0</v>
      </c>
      <c r="AB2279" s="3078"/>
      <c r="AC2279" s="2587"/>
      <c r="AD2279" s="3494"/>
      <c r="AE2279" s="174"/>
      <c r="AF2279" s="174"/>
      <c r="AG2279" s="174"/>
      <c r="AH2279" s="174"/>
      <c r="AI2279" s="174"/>
      <c r="AJ2279" s="174"/>
      <c r="AK2279" s="174"/>
      <c r="AL2279" s="174"/>
      <c r="AM2279" s="174"/>
      <c r="AN2279" s="174"/>
      <c r="AO2279" s="174"/>
      <c r="AP2279" s="174"/>
      <c r="AQ2279" s="174"/>
      <c r="AR2279" s="174"/>
      <c r="AS2279" s="174"/>
      <c r="AT2279" s="174"/>
      <c r="AU2279" s="174"/>
      <c r="AV2279" s="174"/>
      <c r="AW2279" s="174"/>
      <c r="AX2279" s="174"/>
      <c r="AY2279" s="174"/>
      <c r="AZ2279" s="174"/>
      <c r="BA2279" s="174"/>
      <c r="BB2279" s="174"/>
      <c r="BC2279" s="174"/>
      <c r="BD2279" s="174"/>
      <c r="BE2279" s="174"/>
      <c r="BF2279" s="174"/>
      <c r="BG2279" s="174"/>
      <c r="BH2279" s="174"/>
      <c r="BI2279" s="174"/>
      <c r="BJ2279" s="174"/>
      <c r="BK2279" s="174"/>
      <c r="BL2279" s="174"/>
      <c r="BM2279" s="174"/>
      <c r="BN2279" s="174"/>
      <c r="BO2279" s="174"/>
      <c r="BP2279" s="174"/>
      <c r="BQ2279" s="174"/>
      <c r="BR2279" s="174"/>
      <c r="BS2279" s="174"/>
      <c r="BT2279" s="174"/>
      <c r="BU2279" s="174"/>
      <c r="BV2279" s="174"/>
      <c r="BW2279" s="174"/>
      <c r="BX2279" s="174"/>
      <c r="BY2279" s="174"/>
      <c r="BZ2279" s="174"/>
      <c r="CA2279" s="174"/>
      <c r="CB2279" s="174"/>
      <c r="CC2279" s="174"/>
      <c r="CD2279" s="174"/>
      <c r="CE2279" s="174"/>
      <c r="CF2279" s="174"/>
      <c r="CG2279" s="174"/>
      <c r="CH2279" s="174"/>
      <c r="CI2279" s="174"/>
      <c r="CJ2279" s="174"/>
      <c r="CK2279" s="174"/>
      <c r="CL2279" s="174"/>
      <c r="CM2279" s="174"/>
      <c r="CN2279" s="174"/>
      <c r="CO2279" s="174"/>
      <c r="CP2279" s="174"/>
      <c r="CQ2279" s="174"/>
      <c r="CR2279" s="174"/>
      <c r="CS2279" s="174"/>
      <c r="CT2279" s="174"/>
      <c r="CU2279" s="174"/>
      <c r="CV2279" s="174"/>
      <c r="CW2279" s="174"/>
      <c r="CX2279" s="174"/>
      <c r="CY2279" s="174"/>
      <c r="CZ2279" s="174"/>
      <c r="DA2279" s="174"/>
      <c r="DB2279" s="174"/>
      <c r="DC2279" s="174"/>
      <c r="DD2279" s="174"/>
      <c r="DE2279" s="174"/>
      <c r="DF2279" s="174"/>
      <c r="DG2279" s="174"/>
      <c r="DH2279" s="174"/>
      <c r="DI2279" s="174"/>
      <c r="DJ2279" s="174"/>
      <c r="DK2279" s="174"/>
      <c r="DL2279" s="174"/>
      <c r="DM2279" s="174"/>
      <c r="DN2279" s="174"/>
      <c r="DO2279" s="174"/>
      <c r="DP2279" s="174"/>
      <c r="DQ2279" s="174"/>
      <c r="DR2279" s="174"/>
      <c r="DS2279" s="174"/>
      <c r="DT2279" s="174"/>
      <c r="DU2279" s="174"/>
      <c r="DV2279" s="174"/>
      <c r="DW2279" s="174"/>
      <c r="DX2279" s="174"/>
      <c r="DY2279" s="174"/>
      <c r="DZ2279" s="174"/>
      <c r="EA2279" s="174"/>
      <c r="EB2279" s="174"/>
      <c r="EC2279" s="174"/>
      <c r="ED2279" s="174"/>
      <c r="EE2279" s="174"/>
      <c r="EF2279" s="174"/>
      <c r="EG2279" s="174"/>
      <c r="EH2279" s="174"/>
      <c r="EI2279" s="174"/>
      <c r="EJ2279" s="174"/>
      <c r="EK2279" s="174"/>
      <c r="EL2279" s="174"/>
      <c r="EM2279" s="174"/>
      <c r="EN2279" s="174"/>
      <c r="EO2279" s="174"/>
      <c r="EP2279" s="174"/>
      <c r="EQ2279" s="174"/>
      <c r="ER2279" s="174"/>
      <c r="ES2279" s="174"/>
      <c r="ET2279" s="174"/>
      <c r="EU2279" s="174"/>
      <c r="EV2279" s="174"/>
      <c r="EW2279" s="174"/>
      <c r="EX2279" s="174"/>
      <c r="EY2279" s="174"/>
      <c r="EZ2279" s="174"/>
      <c r="FA2279" s="174"/>
      <c r="FB2279" s="174"/>
      <c r="FC2279" s="174"/>
      <c r="FD2279" s="174"/>
      <c r="FE2279" s="174"/>
      <c r="FF2279" s="174"/>
      <c r="FG2279" s="174"/>
      <c r="FH2279" s="174"/>
      <c r="FI2279" s="174"/>
      <c r="FJ2279" s="174"/>
      <c r="FK2279" s="174"/>
      <c r="FL2279" s="174"/>
      <c r="FM2279" s="174"/>
      <c r="FN2279" s="174"/>
      <c r="FO2279" s="174"/>
      <c r="FP2279" s="174"/>
      <c r="FQ2279" s="174"/>
      <c r="FR2279" s="174"/>
      <c r="FS2279" s="174"/>
      <c r="FT2279" s="174"/>
      <c r="FU2279" s="174"/>
      <c r="FV2279" s="174"/>
      <c r="FW2279" s="174"/>
      <c r="FX2279" s="174"/>
      <c r="FY2279" s="174"/>
      <c r="FZ2279" s="174"/>
      <c r="GA2279" s="174"/>
      <c r="GB2279" s="174"/>
      <c r="GC2279" s="174"/>
      <c r="GD2279" s="174"/>
      <c r="GE2279" s="174"/>
      <c r="GF2279" s="174"/>
      <c r="GG2279" s="174"/>
      <c r="GH2279" s="174"/>
      <c r="GI2279" s="174"/>
      <c r="GJ2279" s="174"/>
      <c r="GK2279" s="174"/>
      <c r="GL2279" s="174"/>
      <c r="GM2279" s="174"/>
      <c r="GN2279" s="174"/>
      <c r="GO2279" s="174"/>
      <c r="GP2279" s="174"/>
      <c r="GQ2279" s="174"/>
      <c r="GR2279" s="174"/>
      <c r="GS2279" s="174"/>
      <c r="GT2279" s="174"/>
      <c r="GU2279" s="174"/>
      <c r="GV2279" s="174"/>
      <c r="GW2279" s="174"/>
      <c r="GX2279" s="174"/>
      <c r="GY2279" s="174"/>
      <c r="GZ2279" s="174"/>
      <c r="HA2279" s="174"/>
      <c r="HB2279" s="174"/>
      <c r="HC2279" s="174"/>
      <c r="HD2279" s="174"/>
      <c r="HE2279" s="174"/>
      <c r="HF2279" s="174"/>
      <c r="HG2279" s="174"/>
      <c r="HH2279" s="174"/>
      <c r="HI2279" s="174"/>
      <c r="HJ2279" s="174"/>
      <c r="HK2279" s="174"/>
      <c r="HL2279" s="174"/>
      <c r="HM2279" s="174"/>
      <c r="HN2279" s="174"/>
      <c r="HO2279" s="174"/>
      <c r="HP2279" s="174"/>
      <c r="HQ2279" s="174"/>
      <c r="HR2279" s="174"/>
      <c r="HS2279" s="174"/>
      <c r="HT2279" s="174"/>
      <c r="HU2279" s="174"/>
      <c r="HV2279" s="174"/>
      <c r="HW2279" s="174"/>
      <c r="HX2279" s="174"/>
      <c r="HY2279" s="174"/>
      <c r="HZ2279" s="174"/>
      <c r="IA2279" s="174"/>
      <c r="IB2279" s="174"/>
      <c r="IC2279" s="174"/>
      <c r="ID2279" s="174"/>
      <c r="IE2279" s="174"/>
      <c r="IF2279" s="174"/>
      <c r="IG2279" s="174"/>
      <c r="IH2279" s="174"/>
      <c r="II2279" s="174"/>
      <c r="IJ2279" s="174"/>
      <c r="IK2279" s="174"/>
      <c r="IL2279" s="174"/>
      <c r="IM2279" s="174"/>
      <c r="IN2279" s="174"/>
      <c r="IO2279" s="174"/>
      <c r="IP2279" s="174"/>
      <c r="IQ2279" s="174"/>
      <c r="IR2279" s="174"/>
      <c r="IS2279" s="174"/>
      <c r="IT2279" s="174"/>
      <c r="IU2279" s="174"/>
      <c r="IV2279" s="174"/>
      <c r="IW2279" s="174"/>
      <c r="IX2279" s="174"/>
      <c r="IY2279" s="174"/>
      <c r="IZ2279" s="174"/>
      <c r="JA2279" s="174"/>
    </row>
    <row r="2280" spans="1:261" s="1031" customFormat="1" x14ac:dyDescent="0.25">
      <c r="A2280" s="297"/>
      <c r="B2280" s="297">
        <v>1</v>
      </c>
      <c r="C2280" s="759" t="s">
        <v>240</v>
      </c>
      <c r="D2280" s="238"/>
      <c r="E2280" s="238"/>
      <c r="F2280" s="2194">
        <f t="shared" si="902"/>
        <v>2027</v>
      </c>
      <c r="G2280" s="912">
        <f t="shared" si="902"/>
        <v>169</v>
      </c>
      <c r="H2280" s="912">
        <f t="shared" si="902"/>
        <v>137</v>
      </c>
      <c r="I2280" s="912">
        <f t="shared" si="902"/>
        <v>81.065088757396452</v>
      </c>
      <c r="J2280" s="2991"/>
      <c r="K2280" s="2991"/>
      <c r="L2280" s="2992"/>
      <c r="M2280" s="2992"/>
      <c r="N2280" s="2992"/>
      <c r="O2280" s="2992"/>
      <c r="P2280" s="2992"/>
      <c r="Q2280" s="2992"/>
      <c r="R2280" s="3288"/>
      <c r="S2280" s="3288"/>
      <c r="T2280" s="3288"/>
      <c r="U2280" s="3289"/>
      <c r="V2280" s="3288"/>
      <c r="W2280" s="3288"/>
      <c r="X2280" s="3290"/>
      <c r="Y2280" s="3290"/>
      <c r="Z2280" s="3288"/>
      <c r="AA2280" s="1116">
        <f t="shared" ref="AA2280" si="905">AA2216</f>
        <v>0</v>
      </c>
      <c r="AB2280" s="3078"/>
      <c r="AC2280" s="2587"/>
      <c r="AD2280" s="3494"/>
      <c r="AE2280" s="174"/>
      <c r="AF2280" s="174"/>
      <c r="AG2280" s="174"/>
      <c r="AH2280" s="174"/>
      <c r="AI2280" s="174"/>
      <c r="AJ2280" s="174"/>
      <c r="AK2280" s="174"/>
      <c r="AL2280" s="174"/>
      <c r="AM2280" s="174"/>
      <c r="AN2280" s="174"/>
      <c r="AO2280" s="174"/>
      <c r="AP2280" s="174"/>
      <c r="AQ2280" s="174"/>
      <c r="AR2280" s="174"/>
      <c r="AS2280" s="174"/>
      <c r="AT2280" s="174"/>
      <c r="AU2280" s="174"/>
      <c r="AV2280" s="174"/>
      <c r="AW2280" s="174"/>
      <c r="AX2280" s="174"/>
      <c r="AY2280" s="174"/>
      <c r="AZ2280" s="174"/>
      <c r="BA2280" s="174"/>
      <c r="BB2280" s="174"/>
      <c r="BC2280" s="174"/>
      <c r="BD2280" s="174"/>
      <c r="BE2280" s="174"/>
      <c r="BF2280" s="174"/>
      <c r="BG2280" s="174"/>
      <c r="BH2280" s="174"/>
      <c r="BI2280" s="174"/>
      <c r="BJ2280" s="174"/>
      <c r="BK2280" s="174"/>
      <c r="BL2280" s="174"/>
      <c r="BM2280" s="174"/>
      <c r="BN2280" s="174"/>
      <c r="BO2280" s="174"/>
      <c r="BP2280" s="174"/>
      <c r="BQ2280" s="174"/>
      <c r="BR2280" s="174"/>
      <c r="BS2280" s="174"/>
      <c r="BT2280" s="174"/>
      <c r="BU2280" s="174"/>
      <c r="BV2280" s="174"/>
      <c r="BW2280" s="174"/>
      <c r="BX2280" s="174"/>
      <c r="BY2280" s="174"/>
      <c r="BZ2280" s="174"/>
      <c r="CA2280" s="174"/>
      <c r="CB2280" s="174"/>
      <c r="CC2280" s="174"/>
      <c r="CD2280" s="174"/>
      <c r="CE2280" s="174"/>
      <c r="CF2280" s="174"/>
      <c r="CG2280" s="174"/>
      <c r="CH2280" s="174"/>
      <c r="CI2280" s="174"/>
      <c r="CJ2280" s="174"/>
      <c r="CK2280" s="174"/>
      <c r="CL2280" s="174"/>
      <c r="CM2280" s="174"/>
      <c r="CN2280" s="174"/>
      <c r="CO2280" s="174"/>
      <c r="CP2280" s="174"/>
      <c r="CQ2280" s="174"/>
      <c r="CR2280" s="174"/>
      <c r="CS2280" s="174"/>
      <c r="CT2280" s="174"/>
      <c r="CU2280" s="174"/>
      <c r="CV2280" s="174"/>
      <c r="CW2280" s="174"/>
      <c r="CX2280" s="174"/>
      <c r="CY2280" s="174"/>
      <c r="CZ2280" s="174"/>
      <c r="DA2280" s="174"/>
      <c r="DB2280" s="174"/>
      <c r="DC2280" s="174"/>
      <c r="DD2280" s="174"/>
      <c r="DE2280" s="174"/>
      <c r="DF2280" s="174"/>
      <c r="DG2280" s="174"/>
      <c r="DH2280" s="174"/>
      <c r="DI2280" s="174"/>
      <c r="DJ2280" s="174"/>
      <c r="DK2280" s="174"/>
      <c r="DL2280" s="174"/>
      <c r="DM2280" s="174"/>
      <c r="DN2280" s="174"/>
      <c r="DO2280" s="174"/>
      <c r="DP2280" s="174"/>
      <c r="DQ2280" s="174"/>
      <c r="DR2280" s="174"/>
      <c r="DS2280" s="174"/>
      <c r="DT2280" s="174"/>
      <c r="DU2280" s="174"/>
      <c r="DV2280" s="174"/>
      <c r="DW2280" s="174"/>
      <c r="DX2280" s="174"/>
      <c r="DY2280" s="174"/>
      <c r="DZ2280" s="174"/>
      <c r="EA2280" s="174"/>
      <c r="EB2280" s="174"/>
      <c r="EC2280" s="174"/>
      <c r="ED2280" s="174"/>
      <c r="EE2280" s="174"/>
      <c r="EF2280" s="174"/>
      <c r="EG2280" s="174"/>
      <c r="EH2280" s="174"/>
      <c r="EI2280" s="174"/>
      <c r="EJ2280" s="174"/>
      <c r="EK2280" s="174"/>
      <c r="EL2280" s="174"/>
      <c r="EM2280" s="174"/>
      <c r="EN2280" s="174"/>
      <c r="EO2280" s="174"/>
      <c r="EP2280" s="174"/>
      <c r="EQ2280" s="174"/>
      <c r="ER2280" s="174"/>
      <c r="ES2280" s="174"/>
      <c r="ET2280" s="174"/>
      <c r="EU2280" s="174"/>
      <c r="EV2280" s="174"/>
      <c r="EW2280" s="174"/>
      <c r="EX2280" s="174"/>
      <c r="EY2280" s="174"/>
      <c r="EZ2280" s="174"/>
      <c r="FA2280" s="174"/>
      <c r="FB2280" s="174"/>
      <c r="FC2280" s="174"/>
      <c r="FD2280" s="174"/>
      <c r="FE2280" s="174"/>
      <c r="FF2280" s="174"/>
      <c r="FG2280" s="174"/>
      <c r="FH2280" s="174"/>
      <c r="FI2280" s="174"/>
      <c r="FJ2280" s="174"/>
      <c r="FK2280" s="174"/>
      <c r="FL2280" s="174"/>
      <c r="FM2280" s="174"/>
      <c r="FN2280" s="174"/>
      <c r="FO2280" s="174"/>
      <c r="FP2280" s="174"/>
      <c r="FQ2280" s="174"/>
      <c r="FR2280" s="174"/>
      <c r="FS2280" s="174"/>
      <c r="FT2280" s="174"/>
      <c r="FU2280" s="174"/>
      <c r="FV2280" s="174"/>
      <c r="FW2280" s="174"/>
      <c r="FX2280" s="174"/>
      <c r="FY2280" s="174"/>
      <c r="FZ2280" s="174"/>
      <c r="GA2280" s="174"/>
      <c r="GB2280" s="174"/>
      <c r="GC2280" s="174"/>
      <c r="GD2280" s="174"/>
      <c r="GE2280" s="174"/>
      <c r="GF2280" s="174"/>
      <c r="GG2280" s="174"/>
      <c r="GH2280" s="174"/>
      <c r="GI2280" s="174"/>
      <c r="GJ2280" s="174"/>
      <c r="GK2280" s="174"/>
      <c r="GL2280" s="174"/>
      <c r="GM2280" s="174"/>
      <c r="GN2280" s="174"/>
      <c r="GO2280" s="174"/>
      <c r="GP2280" s="174"/>
      <c r="GQ2280" s="174"/>
      <c r="GR2280" s="174"/>
      <c r="GS2280" s="174"/>
      <c r="GT2280" s="174"/>
      <c r="GU2280" s="174"/>
      <c r="GV2280" s="174"/>
      <c r="GW2280" s="174"/>
      <c r="GX2280" s="174"/>
      <c r="GY2280" s="174"/>
      <c r="GZ2280" s="174"/>
      <c r="HA2280" s="174"/>
      <c r="HB2280" s="174"/>
      <c r="HC2280" s="174"/>
      <c r="HD2280" s="174"/>
      <c r="HE2280" s="174"/>
      <c r="HF2280" s="174"/>
      <c r="HG2280" s="174"/>
      <c r="HH2280" s="174"/>
      <c r="HI2280" s="174"/>
      <c r="HJ2280" s="174"/>
      <c r="HK2280" s="174"/>
      <c r="HL2280" s="174"/>
      <c r="HM2280" s="174"/>
      <c r="HN2280" s="174"/>
      <c r="HO2280" s="174"/>
      <c r="HP2280" s="174"/>
      <c r="HQ2280" s="174"/>
      <c r="HR2280" s="174"/>
      <c r="HS2280" s="174"/>
      <c r="HT2280" s="174"/>
      <c r="HU2280" s="174"/>
      <c r="HV2280" s="174"/>
      <c r="HW2280" s="174"/>
      <c r="HX2280" s="174"/>
      <c r="HY2280" s="174"/>
      <c r="HZ2280" s="174"/>
      <c r="IA2280" s="174"/>
      <c r="IB2280" s="174"/>
      <c r="IC2280" s="174"/>
      <c r="ID2280" s="174"/>
      <c r="IE2280" s="174"/>
      <c r="IF2280" s="174"/>
      <c r="IG2280" s="174"/>
      <c r="IH2280" s="174"/>
      <c r="II2280" s="174"/>
      <c r="IJ2280" s="174"/>
      <c r="IK2280" s="174"/>
      <c r="IL2280" s="174"/>
      <c r="IM2280" s="174"/>
      <c r="IN2280" s="174"/>
      <c r="IO2280" s="174"/>
      <c r="IP2280" s="174"/>
      <c r="IQ2280" s="174"/>
      <c r="IR2280" s="174"/>
      <c r="IS2280" s="174"/>
      <c r="IT2280" s="174"/>
      <c r="IU2280" s="174"/>
      <c r="IV2280" s="174"/>
      <c r="IW2280" s="174"/>
      <c r="IX2280" s="174"/>
      <c r="IY2280" s="174"/>
      <c r="IZ2280" s="174"/>
      <c r="JA2280" s="174"/>
    </row>
    <row r="2281" spans="1:261" s="1031" customFormat="1" ht="63" x14ac:dyDescent="0.25">
      <c r="A2281" s="297"/>
      <c r="B2281" s="297">
        <v>1</v>
      </c>
      <c r="C2281" s="761" t="s">
        <v>300</v>
      </c>
      <c r="D2281" s="238"/>
      <c r="E2281" s="238"/>
      <c r="F2281" s="2194">
        <f t="shared" si="902"/>
        <v>1188</v>
      </c>
      <c r="G2281" s="912">
        <f t="shared" si="902"/>
        <v>99</v>
      </c>
      <c r="H2281" s="912">
        <f t="shared" si="902"/>
        <v>0</v>
      </c>
      <c r="I2281" s="912">
        <f t="shared" si="902"/>
        <v>0</v>
      </c>
      <c r="J2281" s="2991"/>
      <c r="K2281" s="2991"/>
      <c r="L2281" s="2992"/>
      <c r="M2281" s="2992"/>
      <c r="N2281" s="2992"/>
      <c r="O2281" s="2992"/>
      <c r="P2281" s="2992"/>
      <c r="Q2281" s="2992"/>
      <c r="R2281" s="3288">
        <f t="shared" ref="R2281:W2281" si="906">R2217</f>
        <v>0</v>
      </c>
      <c r="S2281" s="3288">
        <f t="shared" si="906"/>
        <v>0</v>
      </c>
      <c r="T2281" s="3288">
        <f t="shared" si="906"/>
        <v>0</v>
      </c>
      <c r="U2281" s="3289">
        <f t="shared" si="906"/>
        <v>0</v>
      </c>
      <c r="V2281" s="3288">
        <f t="shared" si="906"/>
        <v>0</v>
      </c>
      <c r="W2281" s="3288">
        <f t="shared" si="906"/>
        <v>0</v>
      </c>
      <c r="X2281" s="3290"/>
      <c r="Y2281" s="3290">
        <f>Y2217</f>
        <v>0</v>
      </c>
      <c r="Z2281" s="3288">
        <f>Z2217</f>
        <v>0</v>
      </c>
      <c r="AA2281" s="1116">
        <f t="shared" ref="AA2281" si="907">AA2217</f>
        <v>0</v>
      </c>
      <c r="AB2281" s="3078">
        <f>AB2217</f>
        <v>0</v>
      </c>
      <c r="AC2281" s="2587"/>
      <c r="AD2281" s="3494"/>
      <c r="AE2281" s="174"/>
      <c r="AF2281" s="174"/>
      <c r="AG2281" s="174"/>
      <c r="AH2281" s="174"/>
      <c r="AI2281" s="174"/>
      <c r="AJ2281" s="174"/>
      <c r="AK2281" s="174"/>
      <c r="AL2281" s="174"/>
      <c r="AM2281" s="174"/>
      <c r="AN2281" s="174"/>
      <c r="AO2281" s="174"/>
      <c r="AP2281" s="174"/>
      <c r="AQ2281" s="174"/>
      <c r="AR2281" s="174"/>
      <c r="AS2281" s="174"/>
      <c r="AT2281" s="174"/>
      <c r="AU2281" s="174"/>
      <c r="AV2281" s="174"/>
      <c r="AW2281" s="174"/>
      <c r="AX2281" s="174"/>
      <c r="AY2281" s="174"/>
      <c r="AZ2281" s="174"/>
      <c r="BA2281" s="174"/>
      <c r="BB2281" s="174"/>
      <c r="BC2281" s="174"/>
      <c r="BD2281" s="174"/>
      <c r="BE2281" s="174"/>
      <c r="BF2281" s="174"/>
      <c r="BG2281" s="174"/>
      <c r="BH2281" s="174"/>
      <c r="BI2281" s="174"/>
      <c r="BJ2281" s="174"/>
      <c r="BK2281" s="174"/>
      <c r="BL2281" s="174"/>
      <c r="BM2281" s="174"/>
      <c r="BN2281" s="174"/>
      <c r="BO2281" s="174"/>
      <c r="BP2281" s="174"/>
      <c r="BQ2281" s="174"/>
      <c r="BR2281" s="174"/>
      <c r="BS2281" s="174"/>
      <c r="BT2281" s="174"/>
      <c r="BU2281" s="174"/>
      <c r="BV2281" s="174"/>
      <c r="BW2281" s="174"/>
      <c r="BX2281" s="174"/>
      <c r="BY2281" s="174"/>
      <c r="BZ2281" s="174"/>
      <c r="CA2281" s="174"/>
      <c r="CB2281" s="174"/>
      <c r="CC2281" s="174"/>
      <c r="CD2281" s="174"/>
      <c r="CE2281" s="174"/>
      <c r="CF2281" s="174"/>
      <c r="CG2281" s="174"/>
      <c r="CH2281" s="174"/>
      <c r="CI2281" s="174"/>
      <c r="CJ2281" s="174"/>
      <c r="CK2281" s="174"/>
      <c r="CL2281" s="174"/>
      <c r="CM2281" s="174"/>
      <c r="CN2281" s="174"/>
      <c r="CO2281" s="174"/>
      <c r="CP2281" s="174"/>
      <c r="CQ2281" s="174"/>
      <c r="CR2281" s="174"/>
      <c r="CS2281" s="174"/>
      <c r="CT2281" s="174"/>
      <c r="CU2281" s="174"/>
      <c r="CV2281" s="174"/>
      <c r="CW2281" s="174"/>
      <c r="CX2281" s="174"/>
      <c r="CY2281" s="174"/>
      <c r="CZ2281" s="174"/>
      <c r="DA2281" s="174"/>
      <c r="DB2281" s="174"/>
      <c r="DC2281" s="174"/>
      <c r="DD2281" s="174"/>
      <c r="DE2281" s="174"/>
      <c r="DF2281" s="174"/>
      <c r="DG2281" s="174"/>
      <c r="DH2281" s="174"/>
      <c r="DI2281" s="174"/>
      <c r="DJ2281" s="174"/>
      <c r="DK2281" s="174"/>
      <c r="DL2281" s="174"/>
      <c r="DM2281" s="174"/>
      <c r="DN2281" s="174"/>
      <c r="DO2281" s="174"/>
      <c r="DP2281" s="174"/>
      <c r="DQ2281" s="174"/>
      <c r="DR2281" s="174"/>
      <c r="DS2281" s="174"/>
      <c r="DT2281" s="174"/>
      <c r="DU2281" s="174"/>
      <c r="DV2281" s="174"/>
      <c r="DW2281" s="174"/>
      <c r="DX2281" s="174"/>
      <c r="DY2281" s="174"/>
      <c r="DZ2281" s="174"/>
      <c r="EA2281" s="174"/>
      <c r="EB2281" s="174"/>
      <c r="EC2281" s="174"/>
      <c r="ED2281" s="174"/>
      <c r="EE2281" s="174"/>
      <c r="EF2281" s="174"/>
      <c r="EG2281" s="174"/>
      <c r="EH2281" s="174"/>
      <c r="EI2281" s="174"/>
      <c r="EJ2281" s="174"/>
      <c r="EK2281" s="174"/>
      <c r="EL2281" s="174"/>
      <c r="EM2281" s="174"/>
      <c r="EN2281" s="174"/>
      <c r="EO2281" s="174"/>
      <c r="EP2281" s="174"/>
      <c r="EQ2281" s="174"/>
      <c r="ER2281" s="174"/>
      <c r="ES2281" s="174"/>
      <c r="ET2281" s="174"/>
      <c r="EU2281" s="174"/>
      <c r="EV2281" s="174"/>
      <c r="EW2281" s="174"/>
      <c r="EX2281" s="174"/>
      <c r="EY2281" s="174"/>
      <c r="EZ2281" s="174"/>
      <c r="FA2281" s="174"/>
      <c r="FB2281" s="174"/>
      <c r="FC2281" s="174"/>
      <c r="FD2281" s="174"/>
      <c r="FE2281" s="174"/>
      <c r="FF2281" s="174"/>
      <c r="FG2281" s="174"/>
      <c r="FH2281" s="174"/>
      <c r="FI2281" s="174"/>
      <c r="FJ2281" s="174"/>
      <c r="FK2281" s="174"/>
      <c r="FL2281" s="174"/>
      <c r="FM2281" s="174"/>
      <c r="FN2281" s="174"/>
      <c r="FO2281" s="174"/>
      <c r="FP2281" s="174"/>
      <c r="FQ2281" s="174"/>
      <c r="FR2281" s="174"/>
      <c r="FS2281" s="174"/>
      <c r="FT2281" s="174"/>
      <c r="FU2281" s="174"/>
      <c r="FV2281" s="174"/>
      <c r="FW2281" s="174"/>
      <c r="FX2281" s="174"/>
      <c r="FY2281" s="174"/>
      <c r="FZ2281" s="174"/>
      <c r="GA2281" s="174"/>
      <c r="GB2281" s="174"/>
      <c r="GC2281" s="174"/>
      <c r="GD2281" s="174"/>
      <c r="GE2281" s="174"/>
      <c r="GF2281" s="174"/>
      <c r="GG2281" s="174"/>
      <c r="GH2281" s="174"/>
      <c r="GI2281" s="174"/>
      <c r="GJ2281" s="174"/>
      <c r="GK2281" s="174"/>
      <c r="GL2281" s="174"/>
      <c r="GM2281" s="174"/>
      <c r="GN2281" s="174"/>
      <c r="GO2281" s="174"/>
      <c r="GP2281" s="174"/>
      <c r="GQ2281" s="174"/>
      <c r="GR2281" s="174"/>
      <c r="GS2281" s="174"/>
      <c r="GT2281" s="174"/>
      <c r="GU2281" s="174"/>
      <c r="GV2281" s="174"/>
      <c r="GW2281" s="174"/>
      <c r="GX2281" s="174"/>
      <c r="GY2281" s="174"/>
      <c r="GZ2281" s="174"/>
      <c r="HA2281" s="174"/>
      <c r="HB2281" s="174"/>
      <c r="HC2281" s="174"/>
      <c r="HD2281" s="174"/>
      <c r="HE2281" s="174"/>
      <c r="HF2281" s="174"/>
      <c r="HG2281" s="174"/>
      <c r="HH2281" s="174"/>
      <c r="HI2281" s="174"/>
      <c r="HJ2281" s="174"/>
      <c r="HK2281" s="174"/>
      <c r="HL2281" s="174"/>
      <c r="HM2281" s="174"/>
      <c r="HN2281" s="174"/>
      <c r="HO2281" s="174"/>
      <c r="HP2281" s="174"/>
      <c r="HQ2281" s="174"/>
      <c r="HR2281" s="174"/>
      <c r="HS2281" s="174"/>
      <c r="HT2281" s="174"/>
      <c r="HU2281" s="174"/>
      <c r="HV2281" s="174"/>
      <c r="HW2281" s="174"/>
      <c r="HX2281" s="174"/>
      <c r="HY2281" s="174"/>
      <c r="HZ2281" s="174"/>
      <c r="IA2281" s="174"/>
      <c r="IB2281" s="174"/>
      <c r="IC2281" s="174"/>
      <c r="ID2281" s="174"/>
      <c r="IE2281" s="174"/>
      <c r="IF2281" s="174"/>
      <c r="IG2281" s="174"/>
      <c r="IH2281" s="174"/>
      <c r="II2281" s="174"/>
      <c r="IJ2281" s="174"/>
      <c r="IK2281" s="174"/>
      <c r="IL2281" s="174"/>
      <c r="IM2281" s="174"/>
      <c r="IN2281" s="174"/>
      <c r="IO2281" s="174"/>
      <c r="IP2281" s="174"/>
      <c r="IQ2281" s="174"/>
      <c r="IR2281" s="174"/>
      <c r="IS2281" s="174"/>
      <c r="IT2281" s="174"/>
      <c r="IU2281" s="174"/>
      <c r="IV2281" s="174"/>
      <c r="IW2281" s="174"/>
      <c r="IX2281" s="174"/>
      <c r="IY2281" s="174"/>
      <c r="IZ2281" s="174"/>
      <c r="JA2281" s="174"/>
    </row>
    <row r="2282" spans="1:261" s="1031" customFormat="1" ht="30" x14ac:dyDescent="0.25">
      <c r="A2282" s="297"/>
      <c r="B2282" s="297">
        <v>1</v>
      </c>
      <c r="C2282" s="756" t="s">
        <v>301</v>
      </c>
      <c r="D2282" s="238"/>
      <c r="E2282" s="238"/>
      <c r="F2282" s="2194">
        <f t="shared" si="902"/>
        <v>513</v>
      </c>
      <c r="G2282" s="912">
        <f t="shared" si="902"/>
        <v>43</v>
      </c>
      <c r="H2282" s="912">
        <f t="shared" si="902"/>
        <v>0</v>
      </c>
      <c r="I2282" s="912">
        <f t="shared" si="902"/>
        <v>0</v>
      </c>
      <c r="J2282" s="2991"/>
      <c r="K2282" s="2991"/>
      <c r="L2282" s="2992"/>
      <c r="M2282" s="2992"/>
      <c r="N2282" s="2992"/>
      <c r="O2282" s="2992"/>
      <c r="P2282" s="2992"/>
      <c r="Q2282" s="2992"/>
      <c r="R2282" s="3288"/>
      <c r="S2282" s="3288"/>
      <c r="T2282" s="3288"/>
      <c r="U2282" s="3289"/>
      <c r="V2282" s="3288"/>
      <c r="W2282" s="3288"/>
      <c r="X2282" s="3290"/>
      <c r="Y2282" s="3290"/>
      <c r="Z2282" s="3288"/>
      <c r="AA2282" s="1116">
        <f t="shared" ref="AA2282" si="908">AA2218</f>
        <v>0</v>
      </c>
      <c r="AB2282" s="3078"/>
      <c r="AC2282" s="2587"/>
      <c r="AD2282" s="3494"/>
      <c r="AE2282" s="174"/>
      <c r="AF2282" s="174"/>
      <c r="AG2282" s="174"/>
      <c r="AH2282" s="174"/>
      <c r="AI2282" s="174"/>
      <c r="AJ2282" s="174"/>
      <c r="AK2282" s="174"/>
      <c r="AL2282" s="174"/>
      <c r="AM2282" s="174"/>
      <c r="AN2282" s="174"/>
      <c r="AO2282" s="174"/>
      <c r="AP2282" s="174"/>
      <c r="AQ2282" s="174"/>
      <c r="AR2282" s="174"/>
      <c r="AS2282" s="174"/>
      <c r="AT2282" s="174"/>
      <c r="AU2282" s="174"/>
      <c r="AV2282" s="174"/>
      <c r="AW2282" s="174"/>
      <c r="AX2282" s="174"/>
      <c r="AY2282" s="174"/>
      <c r="AZ2282" s="174"/>
      <c r="BA2282" s="174"/>
      <c r="BB2282" s="174"/>
      <c r="BC2282" s="174"/>
      <c r="BD2282" s="174"/>
      <c r="BE2282" s="174"/>
      <c r="BF2282" s="174"/>
      <c r="BG2282" s="174"/>
      <c r="BH2282" s="174"/>
      <c r="BI2282" s="174"/>
      <c r="BJ2282" s="174"/>
      <c r="BK2282" s="174"/>
      <c r="BL2282" s="174"/>
      <c r="BM2282" s="174"/>
      <c r="BN2282" s="174"/>
      <c r="BO2282" s="174"/>
      <c r="BP2282" s="174"/>
      <c r="BQ2282" s="174"/>
      <c r="BR2282" s="174"/>
      <c r="BS2282" s="174"/>
      <c r="BT2282" s="174"/>
      <c r="BU2282" s="174"/>
      <c r="BV2282" s="174"/>
      <c r="BW2282" s="174"/>
      <c r="BX2282" s="174"/>
      <c r="BY2282" s="174"/>
      <c r="BZ2282" s="174"/>
      <c r="CA2282" s="174"/>
      <c r="CB2282" s="174"/>
      <c r="CC2282" s="174"/>
      <c r="CD2282" s="174"/>
      <c r="CE2282" s="174"/>
      <c r="CF2282" s="174"/>
      <c r="CG2282" s="174"/>
      <c r="CH2282" s="174"/>
      <c r="CI2282" s="174"/>
      <c r="CJ2282" s="174"/>
      <c r="CK2282" s="174"/>
      <c r="CL2282" s="174"/>
      <c r="CM2282" s="174"/>
      <c r="CN2282" s="174"/>
      <c r="CO2282" s="174"/>
      <c r="CP2282" s="174"/>
      <c r="CQ2282" s="174"/>
      <c r="CR2282" s="174"/>
      <c r="CS2282" s="174"/>
      <c r="CT2282" s="174"/>
      <c r="CU2282" s="174"/>
      <c r="CV2282" s="174"/>
      <c r="CW2282" s="174"/>
      <c r="CX2282" s="174"/>
      <c r="CY2282" s="174"/>
      <c r="CZ2282" s="174"/>
      <c r="DA2282" s="174"/>
      <c r="DB2282" s="174"/>
      <c r="DC2282" s="174"/>
      <c r="DD2282" s="174"/>
      <c r="DE2282" s="174"/>
      <c r="DF2282" s="174"/>
      <c r="DG2282" s="174"/>
      <c r="DH2282" s="174"/>
      <c r="DI2282" s="174"/>
      <c r="DJ2282" s="174"/>
      <c r="DK2282" s="174"/>
      <c r="DL2282" s="174"/>
      <c r="DM2282" s="174"/>
      <c r="DN2282" s="174"/>
      <c r="DO2282" s="174"/>
      <c r="DP2282" s="174"/>
      <c r="DQ2282" s="174"/>
      <c r="DR2282" s="174"/>
      <c r="DS2282" s="174"/>
      <c r="DT2282" s="174"/>
      <c r="DU2282" s="174"/>
      <c r="DV2282" s="174"/>
      <c r="DW2282" s="174"/>
      <c r="DX2282" s="174"/>
      <c r="DY2282" s="174"/>
      <c r="DZ2282" s="174"/>
      <c r="EA2282" s="174"/>
      <c r="EB2282" s="174"/>
      <c r="EC2282" s="174"/>
      <c r="ED2282" s="174"/>
      <c r="EE2282" s="174"/>
      <c r="EF2282" s="174"/>
      <c r="EG2282" s="174"/>
      <c r="EH2282" s="174"/>
      <c r="EI2282" s="174"/>
      <c r="EJ2282" s="174"/>
      <c r="EK2282" s="174"/>
      <c r="EL2282" s="174"/>
      <c r="EM2282" s="174"/>
      <c r="EN2282" s="174"/>
      <c r="EO2282" s="174"/>
      <c r="EP2282" s="174"/>
      <c r="EQ2282" s="174"/>
      <c r="ER2282" s="174"/>
      <c r="ES2282" s="174"/>
      <c r="ET2282" s="174"/>
      <c r="EU2282" s="174"/>
      <c r="EV2282" s="174"/>
      <c r="EW2282" s="174"/>
      <c r="EX2282" s="174"/>
      <c r="EY2282" s="174"/>
      <c r="EZ2282" s="174"/>
      <c r="FA2282" s="174"/>
      <c r="FB2282" s="174"/>
      <c r="FC2282" s="174"/>
      <c r="FD2282" s="174"/>
      <c r="FE2282" s="174"/>
      <c r="FF2282" s="174"/>
      <c r="FG2282" s="174"/>
      <c r="FH2282" s="174"/>
      <c r="FI2282" s="174"/>
      <c r="FJ2282" s="174"/>
      <c r="FK2282" s="174"/>
      <c r="FL2282" s="174"/>
      <c r="FM2282" s="174"/>
      <c r="FN2282" s="174"/>
      <c r="FO2282" s="174"/>
      <c r="FP2282" s="174"/>
      <c r="FQ2282" s="174"/>
      <c r="FR2282" s="174"/>
      <c r="FS2282" s="174"/>
      <c r="FT2282" s="174"/>
      <c r="FU2282" s="174"/>
      <c r="FV2282" s="174"/>
      <c r="FW2282" s="174"/>
      <c r="FX2282" s="174"/>
      <c r="FY2282" s="174"/>
      <c r="FZ2282" s="174"/>
      <c r="GA2282" s="174"/>
      <c r="GB2282" s="174"/>
      <c r="GC2282" s="174"/>
      <c r="GD2282" s="174"/>
      <c r="GE2282" s="174"/>
      <c r="GF2282" s="174"/>
      <c r="GG2282" s="174"/>
      <c r="GH2282" s="174"/>
      <c r="GI2282" s="174"/>
      <c r="GJ2282" s="174"/>
      <c r="GK2282" s="174"/>
      <c r="GL2282" s="174"/>
      <c r="GM2282" s="174"/>
      <c r="GN2282" s="174"/>
      <c r="GO2282" s="174"/>
      <c r="GP2282" s="174"/>
      <c r="GQ2282" s="174"/>
      <c r="GR2282" s="174"/>
      <c r="GS2282" s="174"/>
      <c r="GT2282" s="174"/>
      <c r="GU2282" s="174"/>
      <c r="GV2282" s="174"/>
      <c r="GW2282" s="174"/>
      <c r="GX2282" s="174"/>
      <c r="GY2282" s="174"/>
      <c r="GZ2282" s="174"/>
      <c r="HA2282" s="174"/>
      <c r="HB2282" s="174"/>
      <c r="HC2282" s="174"/>
      <c r="HD2282" s="174"/>
      <c r="HE2282" s="174"/>
      <c r="HF2282" s="174"/>
      <c r="HG2282" s="174"/>
      <c r="HH2282" s="174"/>
      <c r="HI2282" s="174"/>
      <c r="HJ2282" s="174"/>
      <c r="HK2282" s="174"/>
      <c r="HL2282" s="174"/>
      <c r="HM2282" s="174"/>
      <c r="HN2282" s="174"/>
      <c r="HO2282" s="174"/>
      <c r="HP2282" s="174"/>
      <c r="HQ2282" s="174"/>
      <c r="HR2282" s="174"/>
      <c r="HS2282" s="174"/>
      <c r="HT2282" s="174"/>
      <c r="HU2282" s="174"/>
      <c r="HV2282" s="174"/>
      <c r="HW2282" s="174"/>
      <c r="HX2282" s="174"/>
      <c r="HY2282" s="174"/>
      <c r="HZ2282" s="174"/>
      <c r="IA2282" s="174"/>
      <c r="IB2282" s="174"/>
      <c r="IC2282" s="174"/>
      <c r="ID2282" s="174"/>
      <c r="IE2282" s="174"/>
      <c r="IF2282" s="174"/>
      <c r="IG2282" s="174"/>
      <c r="IH2282" s="174"/>
      <c r="II2282" s="174"/>
      <c r="IJ2282" s="174"/>
      <c r="IK2282" s="174"/>
      <c r="IL2282" s="174"/>
      <c r="IM2282" s="174"/>
      <c r="IN2282" s="174"/>
      <c r="IO2282" s="174"/>
      <c r="IP2282" s="174"/>
      <c r="IQ2282" s="174"/>
      <c r="IR2282" s="174"/>
      <c r="IS2282" s="174"/>
      <c r="IT2282" s="174"/>
      <c r="IU2282" s="174"/>
      <c r="IV2282" s="174"/>
      <c r="IW2282" s="174"/>
      <c r="IX2282" s="174"/>
      <c r="IY2282" s="174"/>
      <c r="IZ2282" s="174"/>
      <c r="JA2282" s="174"/>
    </row>
    <row r="2283" spans="1:261" s="1031" customFormat="1" ht="30" x14ac:dyDescent="0.25">
      <c r="A2283" s="297"/>
      <c r="B2283" s="297">
        <v>1</v>
      </c>
      <c r="C2283" s="757" t="s">
        <v>302</v>
      </c>
      <c r="D2283" s="238"/>
      <c r="E2283" s="238"/>
      <c r="F2283" s="2194">
        <f t="shared" si="902"/>
        <v>488</v>
      </c>
      <c r="G2283" s="912">
        <f t="shared" si="902"/>
        <v>41</v>
      </c>
      <c r="H2283" s="912">
        <f t="shared" si="902"/>
        <v>0</v>
      </c>
      <c r="I2283" s="912">
        <f t="shared" si="902"/>
        <v>0</v>
      </c>
      <c r="J2283" s="2991"/>
      <c r="K2283" s="2991"/>
      <c r="L2283" s="2992"/>
      <c r="M2283" s="2992"/>
      <c r="N2283" s="2992"/>
      <c r="O2283" s="2992"/>
      <c r="P2283" s="2992"/>
      <c r="Q2283" s="2992"/>
      <c r="R2283" s="3288"/>
      <c r="S2283" s="3288"/>
      <c r="T2283" s="3288"/>
      <c r="U2283" s="3289"/>
      <c r="V2283" s="3288"/>
      <c r="W2283" s="3288"/>
      <c r="X2283" s="3290"/>
      <c r="Y2283" s="3290"/>
      <c r="Z2283" s="3288"/>
      <c r="AA2283" s="1116">
        <f t="shared" ref="AA2283" si="909">AA2219</f>
        <v>0</v>
      </c>
      <c r="AB2283" s="3078"/>
      <c r="AC2283" s="2587"/>
      <c r="AD2283" s="3494"/>
      <c r="AE2283" s="174"/>
      <c r="AF2283" s="174"/>
      <c r="AG2283" s="174"/>
      <c r="AH2283" s="174"/>
      <c r="AI2283" s="174"/>
      <c r="AJ2283" s="174"/>
      <c r="AK2283" s="174"/>
      <c r="AL2283" s="174"/>
      <c r="AM2283" s="174"/>
      <c r="AN2283" s="174"/>
      <c r="AO2283" s="174"/>
      <c r="AP2283" s="174"/>
      <c r="AQ2283" s="174"/>
      <c r="AR2283" s="174"/>
      <c r="AS2283" s="174"/>
      <c r="AT2283" s="174"/>
      <c r="AU2283" s="174"/>
      <c r="AV2283" s="174"/>
      <c r="AW2283" s="174"/>
      <c r="AX2283" s="174"/>
      <c r="AY2283" s="174"/>
      <c r="AZ2283" s="174"/>
      <c r="BA2283" s="174"/>
      <c r="BB2283" s="174"/>
      <c r="BC2283" s="174"/>
      <c r="BD2283" s="174"/>
      <c r="BE2283" s="174"/>
      <c r="BF2283" s="174"/>
      <c r="BG2283" s="174"/>
      <c r="BH2283" s="174"/>
      <c r="BI2283" s="174"/>
      <c r="BJ2283" s="174"/>
      <c r="BK2283" s="174"/>
      <c r="BL2283" s="174"/>
      <c r="BM2283" s="174"/>
      <c r="BN2283" s="174"/>
      <c r="BO2283" s="174"/>
      <c r="BP2283" s="174"/>
      <c r="BQ2283" s="174"/>
      <c r="BR2283" s="174"/>
      <c r="BS2283" s="174"/>
      <c r="BT2283" s="174"/>
      <c r="BU2283" s="174"/>
      <c r="BV2283" s="174"/>
      <c r="BW2283" s="174"/>
      <c r="BX2283" s="174"/>
      <c r="BY2283" s="174"/>
      <c r="BZ2283" s="174"/>
      <c r="CA2283" s="174"/>
      <c r="CB2283" s="174"/>
      <c r="CC2283" s="174"/>
      <c r="CD2283" s="174"/>
      <c r="CE2283" s="174"/>
      <c r="CF2283" s="174"/>
      <c r="CG2283" s="174"/>
      <c r="CH2283" s="174"/>
      <c r="CI2283" s="174"/>
      <c r="CJ2283" s="174"/>
      <c r="CK2283" s="174"/>
      <c r="CL2283" s="174"/>
      <c r="CM2283" s="174"/>
      <c r="CN2283" s="174"/>
      <c r="CO2283" s="174"/>
      <c r="CP2283" s="174"/>
      <c r="CQ2283" s="174"/>
      <c r="CR2283" s="174"/>
      <c r="CS2283" s="174"/>
      <c r="CT2283" s="174"/>
      <c r="CU2283" s="174"/>
      <c r="CV2283" s="174"/>
      <c r="CW2283" s="174"/>
      <c r="CX2283" s="174"/>
      <c r="CY2283" s="174"/>
      <c r="CZ2283" s="174"/>
      <c r="DA2283" s="174"/>
      <c r="DB2283" s="174"/>
      <c r="DC2283" s="174"/>
      <c r="DD2283" s="174"/>
      <c r="DE2283" s="174"/>
      <c r="DF2283" s="174"/>
      <c r="DG2283" s="174"/>
      <c r="DH2283" s="174"/>
      <c r="DI2283" s="174"/>
      <c r="DJ2283" s="174"/>
      <c r="DK2283" s="174"/>
      <c r="DL2283" s="174"/>
      <c r="DM2283" s="174"/>
      <c r="DN2283" s="174"/>
      <c r="DO2283" s="174"/>
      <c r="DP2283" s="174"/>
      <c r="DQ2283" s="174"/>
      <c r="DR2283" s="174"/>
      <c r="DS2283" s="174"/>
      <c r="DT2283" s="174"/>
      <c r="DU2283" s="174"/>
      <c r="DV2283" s="174"/>
      <c r="DW2283" s="174"/>
      <c r="DX2283" s="174"/>
      <c r="DY2283" s="174"/>
      <c r="DZ2283" s="174"/>
      <c r="EA2283" s="174"/>
      <c r="EB2283" s="174"/>
      <c r="EC2283" s="174"/>
      <c r="ED2283" s="174"/>
      <c r="EE2283" s="174"/>
      <c r="EF2283" s="174"/>
      <c r="EG2283" s="174"/>
      <c r="EH2283" s="174"/>
      <c r="EI2283" s="174"/>
      <c r="EJ2283" s="174"/>
      <c r="EK2283" s="174"/>
      <c r="EL2283" s="174"/>
      <c r="EM2283" s="174"/>
      <c r="EN2283" s="174"/>
      <c r="EO2283" s="174"/>
      <c r="EP2283" s="174"/>
      <c r="EQ2283" s="174"/>
      <c r="ER2283" s="174"/>
      <c r="ES2283" s="174"/>
      <c r="ET2283" s="174"/>
      <c r="EU2283" s="174"/>
      <c r="EV2283" s="174"/>
      <c r="EW2283" s="174"/>
      <c r="EX2283" s="174"/>
      <c r="EY2283" s="174"/>
      <c r="EZ2283" s="174"/>
      <c r="FA2283" s="174"/>
      <c r="FB2283" s="174"/>
      <c r="FC2283" s="174"/>
      <c r="FD2283" s="174"/>
      <c r="FE2283" s="174"/>
      <c r="FF2283" s="174"/>
      <c r="FG2283" s="174"/>
      <c r="FH2283" s="174"/>
      <c r="FI2283" s="174"/>
      <c r="FJ2283" s="174"/>
      <c r="FK2283" s="174"/>
      <c r="FL2283" s="174"/>
      <c r="FM2283" s="174"/>
      <c r="FN2283" s="174"/>
      <c r="FO2283" s="174"/>
      <c r="FP2283" s="174"/>
      <c r="FQ2283" s="174"/>
      <c r="FR2283" s="174"/>
      <c r="FS2283" s="174"/>
      <c r="FT2283" s="174"/>
      <c r="FU2283" s="174"/>
      <c r="FV2283" s="174"/>
      <c r="FW2283" s="174"/>
      <c r="FX2283" s="174"/>
      <c r="FY2283" s="174"/>
      <c r="FZ2283" s="174"/>
      <c r="GA2283" s="174"/>
      <c r="GB2283" s="174"/>
      <c r="GC2283" s="174"/>
      <c r="GD2283" s="174"/>
      <c r="GE2283" s="174"/>
      <c r="GF2283" s="174"/>
      <c r="GG2283" s="174"/>
      <c r="GH2283" s="174"/>
      <c r="GI2283" s="174"/>
      <c r="GJ2283" s="174"/>
      <c r="GK2283" s="174"/>
      <c r="GL2283" s="174"/>
      <c r="GM2283" s="174"/>
      <c r="GN2283" s="174"/>
      <c r="GO2283" s="174"/>
      <c r="GP2283" s="174"/>
      <c r="GQ2283" s="174"/>
      <c r="GR2283" s="174"/>
      <c r="GS2283" s="174"/>
      <c r="GT2283" s="174"/>
      <c r="GU2283" s="174"/>
      <c r="GV2283" s="174"/>
      <c r="GW2283" s="174"/>
      <c r="GX2283" s="174"/>
      <c r="GY2283" s="174"/>
      <c r="GZ2283" s="174"/>
      <c r="HA2283" s="174"/>
      <c r="HB2283" s="174"/>
      <c r="HC2283" s="174"/>
      <c r="HD2283" s="174"/>
      <c r="HE2283" s="174"/>
      <c r="HF2283" s="174"/>
      <c r="HG2283" s="174"/>
      <c r="HH2283" s="174"/>
      <c r="HI2283" s="174"/>
      <c r="HJ2283" s="174"/>
      <c r="HK2283" s="174"/>
      <c r="HL2283" s="174"/>
      <c r="HM2283" s="174"/>
      <c r="HN2283" s="174"/>
      <c r="HO2283" s="174"/>
      <c r="HP2283" s="174"/>
      <c r="HQ2283" s="174"/>
      <c r="HR2283" s="174"/>
      <c r="HS2283" s="174"/>
      <c r="HT2283" s="174"/>
      <c r="HU2283" s="174"/>
      <c r="HV2283" s="174"/>
      <c r="HW2283" s="174"/>
      <c r="HX2283" s="174"/>
      <c r="HY2283" s="174"/>
      <c r="HZ2283" s="174"/>
      <c r="IA2283" s="174"/>
      <c r="IB2283" s="174"/>
      <c r="IC2283" s="174"/>
      <c r="ID2283" s="174"/>
      <c r="IE2283" s="174"/>
      <c r="IF2283" s="174"/>
      <c r="IG2283" s="174"/>
      <c r="IH2283" s="174"/>
      <c r="II2283" s="174"/>
      <c r="IJ2283" s="174"/>
      <c r="IK2283" s="174"/>
      <c r="IL2283" s="174"/>
      <c r="IM2283" s="174"/>
      <c r="IN2283" s="174"/>
      <c r="IO2283" s="174"/>
      <c r="IP2283" s="174"/>
      <c r="IQ2283" s="174"/>
      <c r="IR2283" s="174"/>
      <c r="IS2283" s="174"/>
      <c r="IT2283" s="174"/>
      <c r="IU2283" s="174"/>
      <c r="IV2283" s="174"/>
      <c r="IW2283" s="174"/>
      <c r="IX2283" s="174"/>
      <c r="IY2283" s="174"/>
      <c r="IZ2283" s="174"/>
      <c r="JA2283" s="174"/>
    </row>
    <row r="2284" spans="1:261" s="1031" customFormat="1" ht="60" x14ac:dyDescent="0.25">
      <c r="A2284" s="297"/>
      <c r="B2284" s="297">
        <v>1</v>
      </c>
      <c r="C2284" s="757" t="s">
        <v>303</v>
      </c>
      <c r="D2284" s="238"/>
      <c r="E2284" s="238"/>
      <c r="F2284" s="2194">
        <f t="shared" si="902"/>
        <v>0</v>
      </c>
      <c r="G2284" s="912">
        <f t="shared" si="902"/>
        <v>0</v>
      </c>
      <c r="H2284" s="912">
        <f t="shared" si="902"/>
        <v>0</v>
      </c>
      <c r="I2284" s="912">
        <f t="shared" si="902"/>
        <v>0</v>
      </c>
      <c r="J2284" s="2991"/>
      <c r="K2284" s="2991"/>
      <c r="L2284" s="2992"/>
      <c r="M2284" s="2992"/>
      <c r="N2284" s="2992"/>
      <c r="O2284" s="2992"/>
      <c r="P2284" s="2992"/>
      <c r="Q2284" s="2992"/>
      <c r="R2284" s="3288"/>
      <c r="S2284" s="3288"/>
      <c r="T2284" s="3288"/>
      <c r="U2284" s="3289"/>
      <c r="V2284" s="3288"/>
      <c r="W2284" s="3288"/>
      <c r="X2284" s="3290"/>
      <c r="Y2284" s="3290"/>
      <c r="Z2284" s="3288"/>
      <c r="AA2284" s="1116">
        <f t="shared" ref="AA2284" si="910">AA2220</f>
        <v>0</v>
      </c>
      <c r="AB2284" s="3078"/>
      <c r="AC2284" s="2587"/>
      <c r="AD2284" s="3494"/>
      <c r="AE2284" s="174"/>
      <c r="AF2284" s="174"/>
      <c r="AG2284" s="174"/>
      <c r="AH2284" s="174"/>
      <c r="AI2284" s="174"/>
      <c r="AJ2284" s="174"/>
      <c r="AK2284" s="174"/>
      <c r="AL2284" s="174"/>
      <c r="AM2284" s="174"/>
      <c r="AN2284" s="174"/>
      <c r="AO2284" s="174"/>
      <c r="AP2284" s="174"/>
      <c r="AQ2284" s="174"/>
      <c r="AR2284" s="174"/>
      <c r="AS2284" s="174"/>
      <c r="AT2284" s="174"/>
      <c r="AU2284" s="174"/>
      <c r="AV2284" s="174"/>
      <c r="AW2284" s="174"/>
      <c r="AX2284" s="174"/>
      <c r="AY2284" s="174"/>
      <c r="AZ2284" s="174"/>
      <c r="BA2284" s="174"/>
      <c r="BB2284" s="174"/>
      <c r="BC2284" s="174"/>
      <c r="BD2284" s="174"/>
      <c r="BE2284" s="174"/>
      <c r="BF2284" s="174"/>
      <c r="BG2284" s="174"/>
      <c r="BH2284" s="174"/>
      <c r="BI2284" s="174"/>
      <c r="BJ2284" s="174"/>
      <c r="BK2284" s="174"/>
      <c r="BL2284" s="174"/>
      <c r="BM2284" s="174"/>
      <c r="BN2284" s="174"/>
      <c r="BO2284" s="174"/>
      <c r="BP2284" s="174"/>
      <c r="BQ2284" s="174"/>
      <c r="BR2284" s="174"/>
      <c r="BS2284" s="174"/>
      <c r="BT2284" s="174"/>
      <c r="BU2284" s="174"/>
      <c r="BV2284" s="174"/>
      <c r="BW2284" s="174"/>
      <c r="BX2284" s="174"/>
      <c r="BY2284" s="174"/>
      <c r="BZ2284" s="174"/>
      <c r="CA2284" s="174"/>
      <c r="CB2284" s="174"/>
      <c r="CC2284" s="174"/>
      <c r="CD2284" s="174"/>
      <c r="CE2284" s="174"/>
      <c r="CF2284" s="174"/>
      <c r="CG2284" s="174"/>
      <c r="CH2284" s="174"/>
      <c r="CI2284" s="174"/>
      <c r="CJ2284" s="174"/>
      <c r="CK2284" s="174"/>
      <c r="CL2284" s="174"/>
      <c r="CM2284" s="174"/>
      <c r="CN2284" s="174"/>
      <c r="CO2284" s="174"/>
      <c r="CP2284" s="174"/>
      <c r="CQ2284" s="174"/>
      <c r="CR2284" s="174"/>
      <c r="CS2284" s="174"/>
      <c r="CT2284" s="174"/>
      <c r="CU2284" s="174"/>
      <c r="CV2284" s="174"/>
      <c r="CW2284" s="174"/>
      <c r="CX2284" s="174"/>
      <c r="CY2284" s="174"/>
      <c r="CZ2284" s="174"/>
      <c r="DA2284" s="174"/>
      <c r="DB2284" s="174"/>
      <c r="DC2284" s="174"/>
      <c r="DD2284" s="174"/>
      <c r="DE2284" s="174"/>
      <c r="DF2284" s="174"/>
      <c r="DG2284" s="174"/>
      <c r="DH2284" s="174"/>
      <c r="DI2284" s="174"/>
      <c r="DJ2284" s="174"/>
      <c r="DK2284" s="174"/>
      <c r="DL2284" s="174"/>
      <c r="DM2284" s="174"/>
      <c r="DN2284" s="174"/>
      <c r="DO2284" s="174"/>
      <c r="DP2284" s="174"/>
      <c r="DQ2284" s="174"/>
      <c r="DR2284" s="174"/>
      <c r="DS2284" s="174"/>
      <c r="DT2284" s="174"/>
      <c r="DU2284" s="174"/>
      <c r="DV2284" s="174"/>
      <c r="DW2284" s="174"/>
      <c r="DX2284" s="174"/>
      <c r="DY2284" s="174"/>
      <c r="DZ2284" s="174"/>
      <c r="EA2284" s="174"/>
      <c r="EB2284" s="174"/>
      <c r="EC2284" s="174"/>
      <c r="ED2284" s="174"/>
      <c r="EE2284" s="174"/>
      <c r="EF2284" s="174"/>
      <c r="EG2284" s="174"/>
      <c r="EH2284" s="174"/>
      <c r="EI2284" s="174"/>
      <c r="EJ2284" s="174"/>
      <c r="EK2284" s="174"/>
      <c r="EL2284" s="174"/>
      <c r="EM2284" s="174"/>
      <c r="EN2284" s="174"/>
      <c r="EO2284" s="174"/>
      <c r="EP2284" s="174"/>
      <c r="EQ2284" s="174"/>
      <c r="ER2284" s="174"/>
      <c r="ES2284" s="174"/>
      <c r="ET2284" s="174"/>
      <c r="EU2284" s="174"/>
      <c r="EV2284" s="174"/>
      <c r="EW2284" s="174"/>
      <c r="EX2284" s="174"/>
      <c r="EY2284" s="174"/>
      <c r="EZ2284" s="174"/>
      <c r="FA2284" s="174"/>
      <c r="FB2284" s="174"/>
      <c r="FC2284" s="174"/>
      <c r="FD2284" s="174"/>
      <c r="FE2284" s="174"/>
      <c r="FF2284" s="174"/>
      <c r="FG2284" s="174"/>
      <c r="FH2284" s="174"/>
      <c r="FI2284" s="174"/>
      <c r="FJ2284" s="174"/>
      <c r="FK2284" s="174"/>
      <c r="FL2284" s="174"/>
      <c r="FM2284" s="174"/>
      <c r="FN2284" s="174"/>
      <c r="FO2284" s="174"/>
      <c r="FP2284" s="174"/>
      <c r="FQ2284" s="174"/>
      <c r="FR2284" s="174"/>
      <c r="FS2284" s="174"/>
      <c r="FT2284" s="174"/>
      <c r="FU2284" s="174"/>
      <c r="FV2284" s="174"/>
      <c r="FW2284" s="174"/>
      <c r="FX2284" s="174"/>
      <c r="FY2284" s="174"/>
      <c r="FZ2284" s="174"/>
      <c r="GA2284" s="174"/>
      <c r="GB2284" s="174"/>
      <c r="GC2284" s="174"/>
      <c r="GD2284" s="174"/>
      <c r="GE2284" s="174"/>
      <c r="GF2284" s="174"/>
      <c r="GG2284" s="174"/>
      <c r="GH2284" s="174"/>
      <c r="GI2284" s="174"/>
      <c r="GJ2284" s="174"/>
      <c r="GK2284" s="174"/>
      <c r="GL2284" s="174"/>
      <c r="GM2284" s="174"/>
      <c r="GN2284" s="174"/>
      <c r="GO2284" s="174"/>
      <c r="GP2284" s="174"/>
      <c r="GQ2284" s="174"/>
      <c r="GR2284" s="174"/>
      <c r="GS2284" s="174"/>
      <c r="GT2284" s="174"/>
      <c r="GU2284" s="174"/>
      <c r="GV2284" s="174"/>
      <c r="GW2284" s="174"/>
      <c r="GX2284" s="174"/>
      <c r="GY2284" s="174"/>
      <c r="GZ2284" s="174"/>
      <c r="HA2284" s="174"/>
      <c r="HB2284" s="174"/>
      <c r="HC2284" s="174"/>
      <c r="HD2284" s="174"/>
      <c r="HE2284" s="174"/>
      <c r="HF2284" s="174"/>
      <c r="HG2284" s="174"/>
      <c r="HH2284" s="174"/>
      <c r="HI2284" s="174"/>
      <c r="HJ2284" s="174"/>
      <c r="HK2284" s="174"/>
      <c r="HL2284" s="174"/>
      <c r="HM2284" s="174"/>
      <c r="HN2284" s="174"/>
      <c r="HO2284" s="174"/>
      <c r="HP2284" s="174"/>
      <c r="HQ2284" s="174"/>
      <c r="HR2284" s="174"/>
      <c r="HS2284" s="174"/>
      <c r="HT2284" s="174"/>
      <c r="HU2284" s="174"/>
      <c r="HV2284" s="174"/>
      <c r="HW2284" s="174"/>
      <c r="HX2284" s="174"/>
      <c r="HY2284" s="174"/>
      <c r="HZ2284" s="174"/>
      <c r="IA2284" s="174"/>
      <c r="IB2284" s="174"/>
      <c r="IC2284" s="174"/>
      <c r="ID2284" s="174"/>
      <c r="IE2284" s="174"/>
      <c r="IF2284" s="174"/>
      <c r="IG2284" s="174"/>
      <c r="IH2284" s="174"/>
      <c r="II2284" s="174"/>
      <c r="IJ2284" s="174"/>
      <c r="IK2284" s="174"/>
      <c r="IL2284" s="174"/>
      <c r="IM2284" s="174"/>
      <c r="IN2284" s="174"/>
      <c r="IO2284" s="174"/>
      <c r="IP2284" s="174"/>
      <c r="IQ2284" s="174"/>
      <c r="IR2284" s="174"/>
      <c r="IS2284" s="174"/>
      <c r="IT2284" s="174"/>
      <c r="IU2284" s="174"/>
      <c r="IV2284" s="174"/>
      <c r="IW2284" s="174"/>
      <c r="IX2284" s="174"/>
      <c r="IY2284" s="174"/>
      <c r="IZ2284" s="174"/>
      <c r="JA2284" s="174"/>
    </row>
    <row r="2285" spans="1:261" s="1031" customFormat="1" ht="45" x14ac:dyDescent="0.25">
      <c r="A2285" s="297"/>
      <c r="B2285" s="297">
        <v>1</v>
      </c>
      <c r="C2285" s="757" t="s">
        <v>304</v>
      </c>
      <c r="D2285" s="238"/>
      <c r="E2285" s="238"/>
      <c r="F2285" s="2194">
        <f t="shared" si="902"/>
        <v>0</v>
      </c>
      <c r="G2285" s="912">
        <f t="shared" si="902"/>
        <v>0</v>
      </c>
      <c r="H2285" s="912">
        <f t="shared" si="902"/>
        <v>0</v>
      </c>
      <c r="I2285" s="912">
        <f t="shared" si="902"/>
        <v>0</v>
      </c>
      <c r="J2285" s="2991"/>
      <c r="K2285" s="2991"/>
      <c r="L2285" s="2992"/>
      <c r="M2285" s="2992"/>
      <c r="N2285" s="2992"/>
      <c r="O2285" s="2992"/>
      <c r="P2285" s="2992"/>
      <c r="Q2285" s="2992"/>
      <c r="R2285" s="3288"/>
      <c r="S2285" s="3288"/>
      <c r="T2285" s="3288"/>
      <c r="U2285" s="3289"/>
      <c r="V2285" s="3288"/>
      <c r="W2285" s="3288"/>
      <c r="X2285" s="3290"/>
      <c r="Y2285" s="3290"/>
      <c r="Z2285" s="3288"/>
      <c r="AA2285" s="1116">
        <f t="shared" ref="AA2285" si="911">AA2221</f>
        <v>0</v>
      </c>
      <c r="AB2285" s="3078"/>
      <c r="AC2285" s="2587"/>
      <c r="AD2285" s="3494"/>
      <c r="AE2285" s="174"/>
      <c r="AF2285" s="174"/>
      <c r="AG2285" s="174"/>
      <c r="AH2285" s="174"/>
      <c r="AI2285" s="174"/>
      <c r="AJ2285" s="174"/>
      <c r="AK2285" s="174"/>
      <c r="AL2285" s="174"/>
      <c r="AM2285" s="174"/>
      <c r="AN2285" s="174"/>
      <c r="AO2285" s="174"/>
      <c r="AP2285" s="174"/>
      <c r="AQ2285" s="174"/>
      <c r="AR2285" s="174"/>
      <c r="AS2285" s="174"/>
      <c r="AT2285" s="174"/>
      <c r="AU2285" s="174"/>
      <c r="AV2285" s="174"/>
      <c r="AW2285" s="174"/>
      <c r="AX2285" s="174"/>
      <c r="AY2285" s="174"/>
      <c r="AZ2285" s="174"/>
      <c r="BA2285" s="174"/>
      <c r="BB2285" s="174"/>
      <c r="BC2285" s="174"/>
      <c r="BD2285" s="174"/>
      <c r="BE2285" s="174"/>
      <c r="BF2285" s="174"/>
      <c r="BG2285" s="174"/>
      <c r="BH2285" s="174"/>
      <c r="BI2285" s="174"/>
      <c r="BJ2285" s="174"/>
      <c r="BK2285" s="174"/>
      <c r="BL2285" s="174"/>
      <c r="BM2285" s="174"/>
      <c r="BN2285" s="174"/>
      <c r="BO2285" s="174"/>
      <c r="BP2285" s="174"/>
      <c r="BQ2285" s="174"/>
      <c r="BR2285" s="174"/>
      <c r="BS2285" s="174"/>
      <c r="BT2285" s="174"/>
      <c r="BU2285" s="174"/>
      <c r="BV2285" s="174"/>
      <c r="BW2285" s="174"/>
      <c r="BX2285" s="174"/>
      <c r="BY2285" s="174"/>
      <c r="BZ2285" s="174"/>
      <c r="CA2285" s="174"/>
      <c r="CB2285" s="174"/>
      <c r="CC2285" s="174"/>
      <c r="CD2285" s="174"/>
      <c r="CE2285" s="174"/>
      <c r="CF2285" s="174"/>
      <c r="CG2285" s="174"/>
      <c r="CH2285" s="174"/>
      <c r="CI2285" s="174"/>
      <c r="CJ2285" s="174"/>
      <c r="CK2285" s="174"/>
      <c r="CL2285" s="174"/>
      <c r="CM2285" s="174"/>
      <c r="CN2285" s="174"/>
      <c r="CO2285" s="174"/>
      <c r="CP2285" s="174"/>
      <c r="CQ2285" s="174"/>
      <c r="CR2285" s="174"/>
      <c r="CS2285" s="174"/>
      <c r="CT2285" s="174"/>
      <c r="CU2285" s="174"/>
      <c r="CV2285" s="174"/>
      <c r="CW2285" s="174"/>
      <c r="CX2285" s="174"/>
      <c r="CY2285" s="174"/>
      <c r="CZ2285" s="174"/>
      <c r="DA2285" s="174"/>
      <c r="DB2285" s="174"/>
      <c r="DC2285" s="174"/>
      <c r="DD2285" s="174"/>
      <c r="DE2285" s="174"/>
      <c r="DF2285" s="174"/>
      <c r="DG2285" s="174"/>
      <c r="DH2285" s="174"/>
      <c r="DI2285" s="174"/>
      <c r="DJ2285" s="174"/>
      <c r="DK2285" s="174"/>
      <c r="DL2285" s="174"/>
      <c r="DM2285" s="174"/>
      <c r="DN2285" s="174"/>
      <c r="DO2285" s="174"/>
      <c r="DP2285" s="174"/>
      <c r="DQ2285" s="174"/>
      <c r="DR2285" s="174"/>
      <c r="DS2285" s="174"/>
      <c r="DT2285" s="174"/>
      <c r="DU2285" s="174"/>
      <c r="DV2285" s="174"/>
      <c r="DW2285" s="174"/>
      <c r="DX2285" s="174"/>
      <c r="DY2285" s="174"/>
      <c r="DZ2285" s="174"/>
      <c r="EA2285" s="174"/>
      <c r="EB2285" s="174"/>
      <c r="EC2285" s="174"/>
      <c r="ED2285" s="174"/>
      <c r="EE2285" s="174"/>
      <c r="EF2285" s="174"/>
      <c r="EG2285" s="174"/>
      <c r="EH2285" s="174"/>
      <c r="EI2285" s="174"/>
      <c r="EJ2285" s="174"/>
      <c r="EK2285" s="174"/>
      <c r="EL2285" s="174"/>
      <c r="EM2285" s="174"/>
      <c r="EN2285" s="174"/>
      <c r="EO2285" s="174"/>
      <c r="EP2285" s="174"/>
      <c r="EQ2285" s="174"/>
      <c r="ER2285" s="174"/>
      <c r="ES2285" s="174"/>
      <c r="ET2285" s="174"/>
      <c r="EU2285" s="174"/>
      <c r="EV2285" s="174"/>
      <c r="EW2285" s="174"/>
      <c r="EX2285" s="174"/>
      <c r="EY2285" s="174"/>
      <c r="EZ2285" s="174"/>
      <c r="FA2285" s="174"/>
      <c r="FB2285" s="174"/>
      <c r="FC2285" s="174"/>
      <c r="FD2285" s="174"/>
      <c r="FE2285" s="174"/>
      <c r="FF2285" s="174"/>
      <c r="FG2285" s="174"/>
      <c r="FH2285" s="174"/>
      <c r="FI2285" s="174"/>
      <c r="FJ2285" s="174"/>
      <c r="FK2285" s="174"/>
      <c r="FL2285" s="174"/>
      <c r="FM2285" s="174"/>
      <c r="FN2285" s="174"/>
      <c r="FO2285" s="174"/>
      <c r="FP2285" s="174"/>
      <c r="FQ2285" s="174"/>
      <c r="FR2285" s="174"/>
      <c r="FS2285" s="174"/>
      <c r="FT2285" s="174"/>
      <c r="FU2285" s="174"/>
      <c r="FV2285" s="174"/>
      <c r="FW2285" s="174"/>
      <c r="FX2285" s="174"/>
      <c r="FY2285" s="174"/>
      <c r="FZ2285" s="174"/>
      <c r="GA2285" s="174"/>
      <c r="GB2285" s="174"/>
      <c r="GC2285" s="174"/>
      <c r="GD2285" s="174"/>
      <c r="GE2285" s="174"/>
      <c r="GF2285" s="174"/>
      <c r="GG2285" s="174"/>
      <c r="GH2285" s="174"/>
      <c r="GI2285" s="174"/>
      <c r="GJ2285" s="174"/>
      <c r="GK2285" s="174"/>
      <c r="GL2285" s="174"/>
      <c r="GM2285" s="174"/>
      <c r="GN2285" s="174"/>
      <c r="GO2285" s="174"/>
      <c r="GP2285" s="174"/>
      <c r="GQ2285" s="174"/>
      <c r="GR2285" s="174"/>
      <c r="GS2285" s="174"/>
      <c r="GT2285" s="174"/>
      <c r="GU2285" s="174"/>
      <c r="GV2285" s="174"/>
      <c r="GW2285" s="174"/>
      <c r="GX2285" s="174"/>
      <c r="GY2285" s="174"/>
      <c r="GZ2285" s="174"/>
      <c r="HA2285" s="174"/>
      <c r="HB2285" s="174"/>
      <c r="HC2285" s="174"/>
      <c r="HD2285" s="174"/>
      <c r="HE2285" s="174"/>
      <c r="HF2285" s="174"/>
      <c r="HG2285" s="174"/>
      <c r="HH2285" s="174"/>
      <c r="HI2285" s="174"/>
      <c r="HJ2285" s="174"/>
      <c r="HK2285" s="174"/>
      <c r="HL2285" s="174"/>
      <c r="HM2285" s="174"/>
      <c r="HN2285" s="174"/>
      <c r="HO2285" s="174"/>
      <c r="HP2285" s="174"/>
      <c r="HQ2285" s="174"/>
      <c r="HR2285" s="174"/>
      <c r="HS2285" s="174"/>
      <c r="HT2285" s="174"/>
      <c r="HU2285" s="174"/>
      <c r="HV2285" s="174"/>
      <c r="HW2285" s="174"/>
      <c r="HX2285" s="174"/>
      <c r="HY2285" s="174"/>
      <c r="HZ2285" s="174"/>
      <c r="IA2285" s="174"/>
      <c r="IB2285" s="174"/>
      <c r="IC2285" s="174"/>
      <c r="ID2285" s="174"/>
      <c r="IE2285" s="174"/>
      <c r="IF2285" s="174"/>
      <c r="IG2285" s="174"/>
      <c r="IH2285" s="174"/>
      <c r="II2285" s="174"/>
      <c r="IJ2285" s="174"/>
      <c r="IK2285" s="174"/>
      <c r="IL2285" s="174"/>
      <c r="IM2285" s="174"/>
      <c r="IN2285" s="174"/>
      <c r="IO2285" s="174"/>
      <c r="IP2285" s="174"/>
      <c r="IQ2285" s="174"/>
      <c r="IR2285" s="174"/>
      <c r="IS2285" s="174"/>
      <c r="IT2285" s="174"/>
      <c r="IU2285" s="174"/>
      <c r="IV2285" s="174"/>
      <c r="IW2285" s="174"/>
      <c r="IX2285" s="174"/>
      <c r="IY2285" s="174"/>
      <c r="IZ2285" s="174"/>
      <c r="JA2285" s="174"/>
    </row>
    <row r="2286" spans="1:261" s="1031" customFormat="1" ht="30" x14ac:dyDescent="0.25">
      <c r="A2286" s="297"/>
      <c r="B2286" s="297">
        <v>1</v>
      </c>
      <c r="C2286" s="757" t="s">
        <v>305</v>
      </c>
      <c r="D2286" s="238"/>
      <c r="E2286" s="238"/>
      <c r="F2286" s="2194">
        <f t="shared" si="902"/>
        <v>25</v>
      </c>
      <c r="G2286" s="912">
        <f t="shared" si="902"/>
        <v>2</v>
      </c>
      <c r="H2286" s="912">
        <f t="shared" si="902"/>
        <v>0</v>
      </c>
      <c r="I2286" s="912">
        <f t="shared" si="902"/>
        <v>0</v>
      </c>
      <c r="J2286" s="2991"/>
      <c r="K2286" s="2991"/>
      <c r="L2286" s="2992"/>
      <c r="M2286" s="2992"/>
      <c r="N2286" s="2992"/>
      <c r="O2286" s="2992"/>
      <c r="P2286" s="2992"/>
      <c r="Q2286" s="2992"/>
      <c r="R2286" s="3288"/>
      <c r="S2286" s="3288"/>
      <c r="T2286" s="3288"/>
      <c r="U2286" s="3289"/>
      <c r="V2286" s="3288"/>
      <c r="W2286" s="3288"/>
      <c r="X2286" s="3290"/>
      <c r="Y2286" s="3290"/>
      <c r="Z2286" s="3288"/>
      <c r="AA2286" s="1116">
        <f t="shared" ref="AA2286" si="912">AA2222</f>
        <v>0</v>
      </c>
      <c r="AB2286" s="3078"/>
      <c r="AC2286" s="2587"/>
      <c r="AD2286" s="3494"/>
      <c r="AE2286" s="174"/>
      <c r="AF2286" s="174"/>
      <c r="AG2286" s="174"/>
      <c r="AH2286" s="174"/>
      <c r="AI2286" s="174"/>
      <c r="AJ2286" s="174"/>
      <c r="AK2286" s="174"/>
      <c r="AL2286" s="174"/>
      <c r="AM2286" s="174"/>
      <c r="AN2286" s="174"/>
      <c r="AO2286" s="174"/>
      <c r="AP2286" s="174"/>
      <c r="AQ2286" s="174"/>
      <c r="AR2286" s="174"/>
      <c r="AS2286" s="174"/>
      <c r="AT2286" s="174"/>
      <c r="AU2286" s="174"/>
      <c r="AV2286" s="174"/>
      <c r="AW2286" s="174"/>
      <c r="AX2286" s="174"/>
      <c r="AY2286" s="174"/>
      <c r="AZ2286" s="174"/>
      <c r="BA2286" s="174"/>
      <c r="BB2286" s="174"/>
      <c r="BC2286" s="174"/>
      <c r="BD2286" s="174"/>
      <c r="BE2286" s="174"/>
      <c r="BF2286" s="174"/>
      <c r="BG2286" s="174"/>
      <c r="BH2286" s="174"/>
      <c r="BI2286" s="174"/>
      <c r="BJ2286" s="174"/>
      <c r="BK2286" s="174"/>
      <c r="BL2286" s="174"/>
      <c r="BM2286" s="174"/>
      <c r="BN2286" s="174"/>
      <c r="BO2286" s="174"/>
      <c r="BP2286" s="174"/>
      <c r="BQ2286" s="174"/>
      <c r="BR2286" s="174"/>
      <c r="BS2286" s="174"/>
      <c r="BT2286" s="174"/>
      <c r="BU2286" s="174"/>
      <c r="BV2286" s="174"/>
      <c r="BW2286" s="174"/>
      <c r="BX2286" s="174"/>
      <c r="BY2286" s="174"/>
      <c r="BZ2286" s="174"/>
      <c r="CA2286" s="174"/>
      <c r="CB2286" s="174"/>
      <c r="CC2286" s="174"/>
      <c r="CD2286" s="174"/>
      <c r="CE2286" s="174"/>
      <c r="CF2286" s="174"/>
      <c r="CG2286" s="174"/>
      <c r="CH2286" s="174"/>
      <c r="CI2286" s="174"/>
      <c r="CJ2286" s="174"/>
      <c r="CK2286" s="174"/>
      <c r="CL2286" s="174"/>
      <c r="CM2286" s="174"/>
      <c r="CN2286" s="174"/>
      <c r="CO2286" s="174"/>
      <c r="CP2286" s="174"/>
      <c r="CQ2286" s="174"/>
      <c r="CR2286" s="174"/>
      <c r="CS2286" s="174"/>
      <c r="CT2286" s="174"/>
      <c r="CU2286" s="174"/>
      <c r="CV2286" s="174"/>
      <c r="CW2286" s="174"/>
      <c r="CX2286" s="174"/>
      <c r="CY2286" s="174"/>
      <c r="CZ2286" s="174"/>
      <c r="DA2286" s="174"/>
      <c r="DB2286" s="174"/>
      <c r="DC2286" s="174"/>
      <c r="DD2286" s="174"/>
      <c r="DE2286" s="174"/>
      <c r="DF2286" s="174"/>
      <c r="DG2286" s="174"/>
      <c r="DH2286" s="174"/>
      <c r="DI2286" s="174"/>
      <c r="DJ2286" s="174"/>
      <c r="DK2286" s="174"/>
      <c r="DL2286" s="174"/>
      <c r="DM2286" s="174"/>
      <c r="DN2286" s="174"/>
      <c r="DO2286" s="174"/>
      <c r="DP2286" s="174"/>
      <c r="DQ2286" s="174"/>
      <c r="DR2286" s="174"/>
      <c r="DS2286" s="174"/>
      <c r="DT2286" s="174"/>
      <c r="DU2286" s="174"/>
      <c r="DV2286" s="174"/>
      <c r="DW2286" s="174"/>
      <c r="DX2286" s="174"/>
      <c r="DY2286" s="174"/>
      <c r="DZ2286" s="174"/>
      <c r="EA2286" s="174"/>
      <c r="EB2286" s="174"/>
      <c r="EC2286" s="174"/>
      <c r="ED2286" s="174"/>
      <c r="EE2286" s="174"/>
      <c r="EF2286" s="174"/>
      <c r="EG2286" s="174"/>
      <c r="EH2286" s="174"/>
      <c r="EI2286" s="174"/>
      <c r="EJ2286" s="174"/>
      <c r="EK2286" s="174"/>
      <c r="EL2286" s="174"/>
      <c r="EM2286" s="174"/>
      <c r="EN2286" s="174"/>
      <c r="EO2286" s="174"/>
      <c r="EP2286" s="174"/>
      <c r="EQ2286" s="174"/>
      <c r="ER2286" s="174"/>
      <c r="ES2286" s="174"/>
      <c r="ET2286" s="174"/>
      <c r="EU2286" s="174"/>
      <c r="EV2286" s="174"/>
      <c r="EW2286" s="174"/>
      <c r="EX2286" s="174"/>
      <c r="EY2286" s="174"/>
      <c r="EZ2286" s="174"/>
      <c r="FA2286" s="174"/>
      <c r="FB2286" s="174"/>
      <c r="FC2286" s="174"/>
      <c r="FD2286" s="174"/>
      <c r="FE2286" s="174"/>
      <c r="FF2286" s="174"/>
      <c r="FG2286" s="174"/>
      <c r="FH2286" s="174"/>
      <c r="FI2286" s="174"/>
      <c r="FJ2286" s="174"/>
      <c r="FK2286" s="174"/>
      <c r="FL2286" s="174"/>
      <c r="FM2286" s="174"/>
      <c r="FN2286" s="174"/>
      <c r="FO2286" s="174"/>
      <c r="FP2286" s="174"/>
      <c r="FQ2286" s="174"/>
      <c r="FR2286" s="174"/>
      <c r="FS2286" s="174"/>
      <c r="FT2286" s="174"/>
      <c r="FU2286" s="174"/>
      <c r="FV2286" s="174"/>
      <c r="FW2286" s="174"/>
      <c r="FX2286" s="174"/>
      <c r="FY2286" s="174"/>
      <c r="FZ2286" s="174"/>
      <c r="GA2286" s="174"/>
      <c r="GB2286" s="174"/>
      <c r="GC2286" s="174"/>
      <c r="GD2286" s="174"/>
      <c r="GE2286" s="174"/>
      <c r="GF2286" s="174"/>
      <c r="GG2286" s="174"/>
      <c r="GH2286" s="174"/>
      <c r="GI2286" s="174"/>
      <c r="GJ2286" s="174"/>
      <c r="GK2286" s="174"/>
      <c r="GL2286" s="174"/>
      <c r="GM2286" s="174"/>
      <c r="GN2286" s="174"/>
      <c r="GO2286" s="174"/>
      <c r="GP2286" s="174"/>
      <c r="GQ2286" s="174"/>
      <c r="GR2286" s="174"/>
      <c r="GS2286" s="174"/>
      <c r="GT2286" s="174"/>
      <c r="GU2286" s="174"/>
      <c r="GV2286" s="174"/>
      <c r="GW2286" s="174"/>
      <c r="GX2286" s="174"/>
      <c r="GY2286" s="174"/>
      <c r="GZ2286" s="174"/>
      <c r="HA2286" s="174"/>
      <c r="HB2286" s="174"/>
      <c r="HC2286" s="174"/>
      <c r="HD2286" s="174"/>
      <c r="HE2286" s="174"/>
      <c r="HF2286" s="174"/>
      <c r="HG2286" s="174"/>
      <c r="HH2286" s="174"/>
      <c r="HI2286" s="174"/>
      <c r="HJ2286" s="174"/>
      <c r="HK2286" s="174"/>
      <c r="HL2286" s="174"/>
      <c r="HM2286" s="174"/>
      <c r="HN2286" s="174"/>
      <c r="HO2286" s="174"/>
      <c r="HP2286" s="174"/>
      <c r="HQ2286" s="174"/>
      <c r="HR2286" s="174"/>
      <c r="HS2286" s="174"/>
      <c r="HT2286" s="174"/>
      <c r="HU2286" s="174"/>
      <c r="HV2286" s="174"/>
      <c r="HW2286" s="174"/>
      <c r="HX2286" s="174"/>
      <c r="HY2286" s="174"/>
      <c r="HZ2286" s="174"/>
      <c r="IA2286" s="174"/>
      <c r="IB2286" s="174"/>
      <c r="IC2286" s="174"/>
      <c r="ID2286" s="174"/>
      <c r="IE2286" s="174"/>
      <c r="IF2286" s="174"/>
      <c r="IG2286" s="174"/>
      <c r="IH2286" s="174"/>
      <c r="II2286" s="174"/>
      <c r="IJ2286" s="174"/>
      <c r="IK2286" s="174"/>
      <c r="IL2286" s="174"/>
      <c r="IM2286" s="174"/>
      <c r="IN2286" s="174"/>
      <c r="IO2286" s="174"/>
      <c r="IP2286" s="174"/>
      <c r="IQ2286" s="174"/>
      <c r="IR2286" s="174"/>
      <c r="IS2286" s="174"/>
      <c r="IT2286" s="174"/>
      <c r="IU2286" s="174"/>
      <c r="IV2286" s="174"/>
      <c r="IW2286" s="174"/>
      <c r="IX2286" s="174"/>
      <c r="IY2286" s="174"/>
      <c r="IZ2286" s="174"/>
      <c r="JA2286" s="174"/>
    </row>
    <row r="2287" spans="1:261" s="1031" customFormat="1" ht="45" x14ac:dyDescent="0.25">
      <c r="A2287" s="297"/>
      <c r="B2287" s="297">
        <v>1</v>
      </c>
      <c r="C2287" s="756" t="s">
        <v>306</v>
      </c>
      <c r="D2287" s="238"/>
      <c r="E2287" s="238"/>
      <c r="F2287" s="2194">
        <f t="shared" si="902"/>
        <v>675</v>
      </c>
      <c r="G2287" s="912">
        <f t="shared" si="902"/>
        <v>56</v>
      </c>
      <c r="H2287" s="912">
        <f t="shared" si="902"/>
        <v>0</v>
      </c>
      <c r="I2287" s="912">
        <f t="shared" si="902"/>
        <v>0</v>
      </c>
      <c r="J2287" s="2991"/>
      <c r="K2287" s="2991"/>
      <c r="L2287" s="2992"/>
      <c r="M2287" s="2992"/>
      <c r="N2287" s="2992"/>
      <c r="O2287" s="2992"/>
      <c r="P2287" s="2992"/>
      <c r="Q2287" s="2992"/>
      <c r="R2287" s="3288"/>
      <c r="S2287" s="3288"/>
      <c r="T2287" s="3288"/>
      <c r="U2287" s="3289"/>
      <c r="V2287" s="3288"/>
      <c r="W2287" s="3288"/>
      <c r="X2287" s="3290"/>
      <c r="Y2287" s="3290"/>
      <c r="Z2287" s="3288"/>
      <c r="AA2287" s="1116">
        <f t="shared" ref="AA2287" si="913">AA2223</f>
        <v>0</v>
      </c>
      <c r="AB2287" s="3078"/>
      <c r="AC2287" s="2587"/>
      <c r="AD2287" s="3494"/>
      <c r="AE2287" s="174"/>
      <c r="AF2287" s="174"/>
      <c r="AG2287" s="174"/>
      <c r="AH2287" s="174"/>
      <c r="AI2287" s="174"/>
      <c r="AJ2287" s="174"/>
      <c r="AK2287" s="174"/>
      <c r="AL2287" s="174"/>
      <c r="AM2287" s="174"/>
      <c r="AN2287" s="174"/>
      <c r="AO2287" s="174"/>
      <c r="AP2287" s="174"/>
      <c r="AQ2287" s="174"/>
      <c r="AR2287" s="174"/>
      <c r="AS2287" s="174"/>
      <c r="AT2287" s="174"/>
      <c r="AU2287" s="174"/>
      <c r="AV2287" s="174"/>
      <c r="AW2287" s="174"/>
      <c r="AX2287" s="174"/>
      <c r="AY2287" s="174"/>
      <c r="AZ2287" s="174"/>
      <c r="BA2287" s="174"/>
      <c r="BB2287" s="174"/>
      <c r="BC2287" s="174"/>
      <c r="BD2287" s="174"/>
      <c r="BE2287" s="174"/>
      <c r="BF2287" s="174"/>
      <c r="BG2287" s="174"/>
      <c r="BH2287" s="174"/>
      <c r="BI2287" s="174"/>
      <c r="BJ2287" s="174"/>
      <c r="BK2287" s="174"/>
      <c r="BL2287" s="174"/>
      <c r="BM2287" s="174"/>
      <c r="BN2287" s="174"/>
      <c r="BO2287" s="174"/>
      <c r="BP2287" s="174"/>
      <c r="BQ2287" s="174"/>
      <c r="BR2287" s="174"/>
      <c r="BS2287" s="174"/>
      <c r="BT2287" s="174"/>
      <c r="BU2287" s="174"/>
      <c r="BV2287" s="174"/>
      <c r="BW2287" s="174"/>
      <c r="BX2287" s="174"/>
      <c r="BY2287" s="174"/>
      <c r="BZ2287" s="174"/>
      <c r="CA2287" s="174"/>
      <c r="CB2287" s="174"/>
      <c r="CC2287" s="174"/>
      <c r="CD2287" s="174"/>
      <c r="CE2287" s="174"/>
      <c r="CF2287" s="174"/>
      <c r="CG2287" s="174"/>
      <c r="CH2287" s="174"/>
      <c r="CI2287" s="174"/>
      <c r="CJ2287" s="174"/>
      <c r="CK2287" s="174"/>
      <c r="CL2287" s="174"/>
      <c r="CM2287" s="174"/>
      <c r="CN2287" s="174"/>
      <c r="CO2287" s="174"/>
      <c r="CP2287" s="174"/>
      <c r="CQ2287" s="174"/>
      <c r="CR2287" s="174"/>
      <c r="CS2287" s="174"/>
      <c r="CT2287" s="174"/>
      <c r="CU2287" s="174"/>
      <c r="CV2287" s="174"/>
      <c r="CW2287" s="174"/>
      <c r="CX2287" s="174"/>
      <c r="CY2287" s="174"/>
      <c r="CZ2287" s="174"/>
      <c r="DA2287" s="174"/>
      <c r="DB2287" s="174"/>
      <c r="DC2287" s="174"/>
      <c r="DD2287" s="174"/>
      <c r="DE2287" s="174"/>
      <c r="DF2287" s="174"/>
      <c r="DG2287" s="174"/>
      <c r="DH2287" s="174"/>
      <c r="DI2287" s="174"/>
      <c r="DJ2287" s="174"/>
      <c r="DK2287" s="174"/>
      <c r="DL2287" s="174"/>
      <c r="DM2287" s="174"/>
      <c r="DN2287" s="174"/>
      <c r="DO2287" s="174"/>
      <c r="DP2287" s="174"/>
      <c r="DQ2287" s="174"/>
      <c r="DR2287" s="174"/>
      <c r="DS2287" s="174"/>
      <c r="DT2287" s="174"/>
      <c r="DU2287" s="174"/>
      <c r="DV2287" s="174"/>
      <c r="DW2287" s="174"/>
      <c r="DX2287" s="174"/>
      <c r="DY2287" s="174"/>
      <c r="DZ2287" s="174"/>
      <c r="EA2287" s="174"/>
      <c r="EB2287" s="174"/>
      <c r="EC2287" s="174"/>
      <c r="ED2287" s="174"/>
      <c r="EE2287" s="174"/>
      <c r="EF2287" s="174"/>
      <c r="EG2287" s="174"/>
      <c r="EH2287" s="174"/>
      <c r="EI2287" s="174"/>
      <c r="EJ2287" s="174"/>
      <c r="EK2287" s="174"/>
      <c r="EL2287" s="174"/>
      <c r="EM2287" s="174"/>
      <c r="EN2287" s="174"/>
      <c r="EO2287" s="174"/>
      <c r="EP2287" s="174"/>
      <c r="EQ2287" s="174"/>
      <c r="ER2287" s="174"/>
      <c r="ES2287" s="174"/>
      <c r="ET2287" s="174"/>
      <c r="EU2287" s="174"/>
      <c r="EV2287" s="174"/>
      <c r="EW2287" s="174"/>
      <c r="EX2287" s="174"/>
      <c r="EY2287" s="174"/>
      <c r="EZ2287" s="174"/>
      <c r="FA2287" s="174"/>
      <c r="FB2287" s="174"/>
      <c r="FC2287" s="174"/>
      <c r="FD2287" s="174"/>
      <c r="FE2287" s="174"/>
      <c r="FF2287" s="174"/>
      <c r="FG2287" s="174"/>
      <c r="FH2287" s="174"/>
      <c r="FI2287" s="174"/>
      <c r="FJ2287" s="174"/>
      <c r="FK2287" s="174"/>
      <c r="FL2287" s="174"/>
      <c r="FM2287" s="174"/>
      <c r="FN2287" s="174"/>
      <c r="FO2287" s="174"/>
      <c r="FP2287" s="174"/>
      <c r="FQ2287" s="174"/>
      <c r="FR2287" s="174"/>
      <c r="FS2287" s="174"/>
      <c r="FT2287" s="174"/>
      <c r="FU2287" s="174"/>
      <c r="FV2287" s="174"/>
      <c r="FW2287" s="174"/>
      <c r="FX2287" s="174"/>
      <c r="FY2287" s="174"/>
      <c r="FZ2287" s="174"/>
      <c r="GA2287" s="174"/>
      <c r="GB2287" s="174"/>
      <c r="GC2287" s="174"/>
      <c r="GD2287" s="174"/>
      <c r="GE2287" s="174"/>
      <c r="GF2287" s="174"/>
      <c r="GG2287" s="174"/>
      <c r="GH2287" s="174"/>
      <c r="GI2287" s="174"/>
      <c r="GJ2287" s="174"/>
      <c r="GK2287" s="174"/>
      <c r="GL2287" s="174"/>
      <c r="GM2287" s="174"/>
      <c r="GN2287" s="174"/>
      <c r="GO2287" s="174"/>
      <c r="GP2287" s="174"/>
      <c r="GQ2287" s="174"/>
      <c r="GR2287" s="174"/>
      <c r="GS2287" s="174"/>
      <c r="GT2287" s="174"/>
      <c r="GU2287" s="174"/>
      <c r="GV2287" s="174"/>
      <c r="GW2287" s="174"/>
      <c r="GX2287" s="174"/>
      <c r="GY2287" s="174"/>
      <c r="GZ2287" s="174"/>
      <c r="HA2287" s="174"/>
      <c r="HB2287" s="174"/>
      <c r="HC2287" s="174"/>
      <c r="HD2287" s="174"/>
      <c r="HE2287" s="174"/>
      <c r="HF2287" s="174"/>
      <c r="HG2287" s="174"/>
      <c r="HH2287" s="174"/>
      <c r="HI2287" s="174"/>
      <c r="HJ2287" s="174"/>
      <c r="HK2287" s="174"/>
      <c r="HL2287" s="174"/>
      <c r="HM2287" s="174"/>
      <c r="HN2287" s="174"/>
      <c r="HO2287" s="174"/>
      <c r="HP2287" s="174"/>
      <c r="HQ2287" s="174"/>
      <c r="HR2287" s="174"/>
      <c r="HS2287" s="174"/>
      <c r="HT2287" s="174"/>
      <c r="HU2287" s="174"/>
      <c r="HV2287" s="174"/>
      <c r="HW2287" s="174"/>
      <c r="HX2287" s="174"/>
      <c r="HY2287" s="174"/>
      <c r="HZ2287" s="174"/>
      <c r="IA2287" s="174"/>
      <c r="IB2287" s="174"/>
      <c r="IC2287" s="174"/>
      <c r="ID2287" s="174"/>
      <c r="IE2287" s="174"/>
      <c r="IF2287" s="174"/>
      <c r="IG2287" s="174"/>
      <c r="IH2287" s="174"/>
      <c r="II2287" s="174"/>
      <c r="IJ2287" s="174"/>
      <c r="IK2287" s="174"/>
      <c r="IL2287" s="174"/>
      <c r="IM2287" s="174"/>
      <c r="IN2287" s="174"/>
      <c r="IO2287" s="174"/>
      <c r="IP2287" s="174"/>
      <c r="IQ2287" s="174"/>
      <c r="IR2287" s="174"/>
      <c r="IS2287" s="174"/>
      <c r="IT2287" s="174"/>
      <c r="IU2287" s="174"/>
      <c r="IV2287" s="174"/>
      <c r="IW2287" s="174"/>
      <c r="IX2287" s="174"/>
      <c r="IY2287" s="174"/>
      <c r="IZ2287" s="174"/>
      <c r="JA2287" s="174"/>
    </row>
    <row r="2288" spans="1:261" s="1031" customFormat="1" ht="45" x14ac:dyDescent="0.25">
      <c r="A2288" s="297"/>
      <c r="B2288" s="297">
        <v>1</v>
      </c>
      <c r="C2288" s="757" t="s">
        <v>307</v>
      </c>
      <c r="D2288" s="238"/>
      <c r="E2288" s="238"/>
      <c r="F2288" s="2194">
        <f t="shared" si="902"/>
        <v>180</v>
      </c>
      <c r="G2288" s="912">
        <f t="shared" si="902"/>
        <v>15</v>
      </c>
      <c r="H2288" s="912">
        <f t="shared" si="902"/>
        <v>0</v>
      </c>
      <c r="I2288" s="912">
        <f t="shared" si="902"/>
        <v>0</v>
      </c>
      <c r="J2288" s="2991"/>
      <c r="K2288" s="2991"/>
      <c r="L2288" s="2992"/>
      <c r="M2288" s="2992"/>
      <c r="N2288" s="2992"/>
      <c r="O2288" s="2992"/>
      <c r="P2288" s="2992"/>
      <c r="Q2288" s="2992"/>
      <c r="R2288" s="3288"/>
      <c r="S2288" s="3288"/>
      <c r="T2288" s="3288"/>
      <c r="U2288" s="3289"/>
      <c r="V2288" s="3288"/>
      <c r="W2288" s="3288"/>
      <c r="X2288" s="3290"/>
      <c r="Y2288" s="3290"/>
      <c r="Z2288" s="3288"/>
      <c r="AA2288" s="1116">
        <f t="shared" ref="AA2288" si="914">AA2224</f>
        <v>0</v>
      </c>
      <c r="AB2288" s="3078"/>
      <c r="AC2288" s="2587"/>
      <c r="AD2288" s="3494"/>
      <c r="AE2288" s="174"/>
      <c r="AF2288" s="174"/>
      <c r="AG2288" s="174"/>
      <c r="AH2288" s="174"/>
      <c r="AI2288" s="174"/>
      <c r="AJ2288" s="174"/>
      <c r="AK2288" s="174"/>
      <c r="AL2288" s="174"/>
      <c r="AM2288" s="174"/>
      <c r="AN2288" s="174"/>
      <c r="AO2288" s="174"/>
      <c r="AP2288" s="174"/>
      <c r="AQ2288" s="174"/>
      <c r="AR2288" s="174"/>
      <c r="AS2288" s="174"/>
      <c r="AT2288" s="174"/>
      <c r="AU2288" s="174"/>
      <c r="AV2288" s="174"/>
      <c r="AW2288" s="174"/>
      <c r="AX2288" s="174"/>
      <c r="AY2288" s="174"/>
      <c r="AZ2288" s="174"/>
      <c r="BA2288" s="174"/>
      <c r="BB2288" s="174"/>
      <c r="BC2288" s="174"/>
      <c r="BD2288" s="174"/>
      <c r="BE2288" s="174"/>
      <c r="BF2288" s="174"/>
      <c r="BG2288" s="174"/>
      <c r="BH2288" s="174"/>
      <c r="BI2288" s="174"/>
      <c r="BJ2288" s="174"/>
      <c r="BK2288" s="174"/>
      <c r="BL2288" s="174"/>
      <c r="BM2288" s="174"/>
      <c r="BN2288" s="174"/>
      <c r="BO2288" s="174"/>
      <c r="BP2288" s="174"/>
      <c r="BQ2288" s="174"/>
      <c r="BR2288" s="174"/>
      <c r="BS2288" s="174"/>
      <c r="BT2288" s="174"/>
      <c r="BU2288" s="174"/>
      <c r="BV2288" s="174"/>
      <c r="BW2288" s="174"/>
      <c r="BX2288" s="174"/>
      <c r="BY2288" s="174"/>
      <c r="BZ2288" s="174"/>
      <c r="CA2288" s="174"/>
      <c r="CB2288" s="174"/>
      <c r="CC2288" s="174"/>
      <c r="CD2288" s="174"/>
      <c r="CE2288" s="174"/>
      <c r="CF2288" s="174"/>
      <c r="CG2288" s="174"/>
      <c r="CH2288" s="174"/>
      <c r="CI2288" s="174"/>
      <c r="CJ2288" s="174"/>
      <c r="CK2288" s="174"/>
      <c r="CL2288" s="174"/>
      <c r="CM2288" s="174"/>
      <c r="CN2288" s="174"/>
      <c r="CO2288" s="174"/>
      <c r="CP2288" s="174"/>
      <c r="CQ2288" s="174"/>
      <c r="CR2288" s="174"/>
      <c r="CS2288" s="174"/>
      <c r="CT2288" s="174"/>
      <c r="CU2288" s="174"/>
      <c r="CV2288" s="174"/>
      <c r="CW2288" s="174"/>
      <c r="CX2288" s="174"/>
      <c r="CY2288" s="174"/>
      <c r="CZ2288" s="174"/>
      <c r="DA2288" s="174"/>
      <c r="DB2288" s="174"/>
      <c r="DC2288" s="174"/>
      <c r="DD2288" s="174"/>
      <c r="DE2288" s="174"/>
      <c r="DF2288" s="174"/>
      <c r="DG2288" s="174"/>
      <c r="DH2288" s="174"/>
      <c r="DI2288" s="174"/>
      <c r="DJ2288" s="174"/>
      <c r="DK2288" s="174"/>
      <c r="DL2288" s="174"/>
      <c r="DM2288" s="174"/>
      <c r="DN2288" s="174"/>
      <c r="DO2288" s="174"/>
      <c r="DP2288" s="174"/>
      <c r="DQ2288" s="174"/>
      <c r="DR2288" s="174"/>
      <c r="DS2288" s="174"/>
      <c r="DT2288" s="174"/>
      <c r="DU2288" s="174"/>
      <c r="DV2288" s="174"/>
      <c r="DW2288" s="174"/>
      <c r="DX2288" s="174"/>
      <c r="DY2288" s="174"/>
      <c r="DZ2288" s="174"/>
      <c r="EA2288" s="174"/>
      <c r="EB2288" s="174"/>
      <c r="EC2288" s="174"/>
      <c r="ED2288" s="174"/>
      <c r="EE2288" s="174"/>
      <c r="EF2288" s="174"/>
      <c r="EG2288" s="174"/>
      <c r="EH2288" s="174"/>
      <c r="EI2288" s="174"/>
      <c r="EJ2288" s="174"/>
      <c r="EK2288" s="174"/>
      <c r="EL2288" s="174"/>
      <c r="EM2288" s="174"/>
      <c r="EN2288" s="174"/>
      <c r="EO2288" s="174"/>
      <c r="EP2288" s="174"/>
      <c r="EQ2288" s="174"/>
      <c r="ER2288" s="174"/>
      <c r="ES2288" s="174"/>
      <c r="ET2288" s="174"/>
      <c r="EU2288" s="174"/>
      <c r="EV2288" s="174"/>
      <c r="EW2288" s="174"/>
      <c r="EX2288" s="174"/>
      <c r="EY2288" s="174"/>
      <c r="EZ2288" s="174"/>
      <c r="FA2288" s="174"/>
      <c r="FB2288" s="174"/>
      <c r="FC2288" s="174"/>
      <c r="FD2288" s="174"/>
      <c r="FE2288" s="174"/>
      <c r="FF2288" s="174"/>
      <c r="FG2288" s="174"/>
      <c r="FH2288" s="174"/>
      <c r="FI2288" s="174"/>
      <c r="FJ2288" s="174"/>
      <c r="FK2288" s="174"/>
      <c r="FL2288" s="174"/>
      <c r="FM2288" s="174"/>
      <c r="FN2288" s="174"/>
      <c r="FO2288" s="174"/>
      <c r="FP2288" s="174"/>
      <c r="FQ2288" s="174"/>
      <c r="FR2288" s="174"/>
      <c r="FS2288" s="174"/>
      <c r="FT2288" s="174"/>
      <c r="FU2288" s="174"/>
      <c r="FV2288" s="174"/>
      <c r="FW2288" s="174"/>
      <c r="FX2288" s="174"/>
      <c r="FY2288" s="174"/>
      <c r="FZ2288" s="174"/>
      <c r="GA2288" s="174"/>
      <c r="GB2288" s="174"/>
      <c r="GC2288" s="174"/>
      <c r="GD2288" s="174"/>
      <c r="GE2288" s="174"/>
      <c r="GF2288" s="174"/>
      <c r="GG2288" s="174"/>
      <c r="GH2288" s="174"/>
      <c r="GI2288" s="174"/>
      <c r="GJ2288" s="174"/>
      <c r="GK2288" s="174"/>
      <c r="GL2288" s="174"/>
      <c r="GM2288" s="174"/>
      <c r="GN2288" s="174"/>
      <c r="GO2288" s="174"/>
      <c r="GP2288" s="174"/>
      <c r="GQ2288" s="174"/>
      <c r="GR2288" s="174"/>
      <c r="GS2288" s="174"/>
      <c r="GT2288" s="174"/>
      <c r="GU2288" s="174"/>
      <c r="GV2288" s="174"/>
      <c r="GW2288" s="174"/>
      <c r="GX2288" s="174"/>
      <c r="GY2288" s="174"/>
      <c r="GZ2288" s="174"/>
      <c r="HA2288" s="174"/>
      <c r="HB2288" s="174"/>
      <c r="HC2288" s="174"/>
      <c r="HD2288" s="174"/>
      <c r="HE2288" s="174"/>
      <c r="HF2288" s="174"/>
      <c r="HG2288" s="174"/>
      <c r="HH2288" s="174"/>
      <c r="HI2288" s="174"/>
      <c r="HJ2288" s="174"/>
      <c r="HK2288" s="174"/>
      <c r="HL2288" s="174"/>
      <c r="HM2288" s="174"/>
      <c r="HN2288" s="174"/>
      <c r="HO2288" s="174"/>
      <c r="HP2288" s="174"/>
      <c r="HQ2288" s="174"/>
      <c r="HR2288" s="174"/>
      <c r="HS2288" s="174"/>
      <c r="HT2288" s="174"/>
      <c r="HU2288" s="174"/>
      <c r="HV2288" s="174"/>
      <c r="HW2288" s="174"/>
      <c r="HX2288" s="174"/>
      <c r="HY2288" s="174"/>
      <c r="HZ2288" s="174"/>
      <c r="IA2288" s="174"/>
      <c r="IB2288" s="174"/>
      <c r="IC2288" s="174"/>
      <c r="ID2288" s="174"/>
      <c r="IE2288" s="174"/>
      <c r="IF2288" s="174"/>
      <c r="IG2288" s="174"/>
      <c r="IH2288" s="174"/>
      <c r="II2288" s="174"/>
      <c r="IJ2288" s="174"/>
      <c r="IK2288" s="174"/>
      <c r="IL2288" s="174"/>
      <c r="IM2288" s="174"/>
      <c r="IN2288" s="174"/>
      <c r="IO2288" s="174"/>
      <c r="IP2288" s="174"/>
      <c r="IQ2288" s="174"/>
      <c r="IR2288" s="174"/>
      <c r="IS2288" s="174"/>
      <c r="IT2288" s="174"/>
      <c r="IU2288" s="174"/>
      <c r="IV2288" s="174"/>
      <c r="IW2288" s="174"/>
      <c r="IX2288" s="174"/>
      <c r="IY2288" s="174"/>
      <c r="IZ2288" s="174"/>
      <c r="JA2288" s="174"/>
    </row>
    <row r="2289" spans="1:261" s="1031" customFormat="1" ht="30" x14ac:dyDescent="0.25">
      <c r="A2289" s="297"/>
      <c r="B2289" s="297">
        <v>1</v>
      </c>
      <c r="C2289" s="757" t="s">
        <v>338</v>
      </c>
      <c r="D2289" s="238"/>
      <c r="E2289" s="238"/>
      <c r="F2289" s="2194">
        <f t="shared" ref="F2289:H2292" si="915">F2225</f>
        <v>0</v>
      </c>
      <c r="G2289" s="912">
        <f t="shared" si="915"/>
        <v>0</v>
      </c>
      <c r="H2289" s="912">
        <f t="shared" si="915"/>
        <v>0</v>
      </c>
      <c r="I2289" s="912"/>
      <c r="J2289" s="2991"/>
      <c r="K2289" s="2991"/>
      <c r="L2289" s="2992"/>
      <c r="M2289" s="2992"/>
      <c r="N2289" s="2992"/>
      <c r="O2289" s="2992"/>
      <c r="P2289" s="2992"/>
      <c r="Q2289" s="2992"/>
      <c r="R2289" s="3288"/>
      <c r="S2289" s="3288"/>
      <c r="T2289" s="3288"/>
      <c r="U2289" s="3289"/>
      <c r="V2289" s="3288"/>
      <c r="W2289" s="3288"/>
      <c r="X2289" s="3290"/>
      <c r="Y2289" s="3290"/>
      <c r="Z2289" s="3288"/>
      <c r="AA2289" s="1116">
        <f t="shared" ref="AA2289" si="916">AA2225</f>
        <v>0</v>
      </c>
      <c r="AB2289" s="3078"/>
      <c r="AC2289" s="2587"/>
      <c r="AD2289" s="3494"/>
      <c r="AE2289" s="174"/>
      <c r="AF2289" s="174"/>
      <c r="AG2289" s="174"/>
      <c r="AH2289" s="174"/>
      <c r="AI2289" s="174"/>
      <c r="AJ2289" s="174"/>
      <c r="AK2289" s="174"/>
      <c r="AL2289" s="174"/>
      <c r="AM2289" s="174"/>
      <c r="AN2289" s="174"/>
      <c r="AO2289" s="174"/>
      <c r="AP2289" s="174"/>
      <c r="AQ2289" s="174"/>
      <c r="AR2289" s="174"/>
      <c r="AS2289" s="174"/>
      <c r="AT2289" s="174"/>
      <c r="AU2289" s="174"/>
      <c r="AV2289" s="174"/>
      <c r="AW2289" s="174"/>
      <c r="AX2289" s="174"/>
      <c r="AY2289" s="174"/>
      <c r="AZ2289" s="174"/>
      <c r="BA2289" s="174"/>
      <c r="BB2289" s="174"/>
      <c r="BC2289" s="174"/>
      <c r="BD2289" s="174"/>
      <c r="BE2289" s="174"/>
      <c r="BF2289" s="174"/>
      <c r="BG2289" s="174"/>
      <c r="BH2289" s="174"/>
      <c r="BI2289" s="174"/>
      <c r="BJ2289" s="174"/>
      <c r="BK2289" s="174"/>
      <c r="BL2289" s="174"/>
      <c r="BM2289" s="174"/>
      <c r="BN2289" s="174"/>
      <c r="BO2289" s="174"/>
      <c r="BP2289" s="174"/>
      <c r="BQ2289" s="174"/>
      <c r="BR2289" s="174"/>
      <c r="BS2289" s="174"/>
      <c r="BT2289" s="174"/>
      <c r="BU2289" s="174"/>
      <c r="BV2289" s="174"/>
      <c r="BW2289" s="174"/>
      <c r="BX2289" s="174"/>
      <c r="BY2289" s="174"/>
      <c r="BZ2289" s="174"/>
      <c r="CA2289" s="174"/>
      <c r="CB2289" s="174"/>
      <c r="CC2289" s="174"/>
      <c r="CD2289" s="174"/>
      <c r="CE2289" s="174"/>
      <c r="CF2289" s="174"/>
      <c r="CG2289" s="174"/>
      <c r="CH2289" s="174"/>
      <c r="CI2289" s="174"/>
      <c r="CJ2289" s="174"/>
      <c r="CK2289" s="174"/>
      <c r="CL2289" s="174"/>
      <c r="CM2289" s="174"/>
      <c r="CN2289" s="174"/>
      <c r="CO2289" s="174"/>
      <c r="CP2289" s="174"/>
      <c r="CQ2289" s="174"/>
      <c r="CR2289" s="174"/>
      <c r="CS2289" s="174"/>
      <c r="CT2289" s="174"/>
      <c r="CU2289" s="174"/>
      <c r="CV2289" s="174"/>
      <c r="CW2289" s="174"/>
      <c r="CX2289" s="174"/>
      <c r="CY2289" s="174"/>
      <c r="CZ2289" s="174"/>
      <c r="DA2289" s="174"/>
      <c r="DB2289" s="174"/>
      <c r="DC2289" s="174"/>
      <c r="DD2289" s="174"/>
      <c r="DE2289" s="174"/>
      <c r="DF2289" s="174"/>
      <c r="DG2289" s="174"/>
      <c r="DH2289" s="174"/>
      <c r="DI2289" s="174"/>
      <c r="DJ2289" s="174"/>
      <c r="DK2289" s="174"/>
      <c r="DL2289" s="174"/>
      <c r="DM2289" s="174"/>
      <c r="DN2289" s="174"/>
      <c r="DO2289" s="174"/>
      <c r="DP2289" s="174"/>
      <c r="DQ2289" s="174"/>
      <c r="DR2289" s="174"/>
      <c r="DS2289" s="174"/>
      <c r="DT2289" s="174"/>
      <c r="DU2289" s="174"/>
      <c r="DV2289" s="174"/>
      <c r="DW2289" s="174"/>
      <c r="DX2289" s="174"/>
      <c r="DY2289" s="174"/>
      <c r="DZ2289" s="174"/>
      <c r="EA2289" s="174"/>
      <c r="EB2289" s="174"/>
      <c r="EC2289" s="174"/>
      <c r="ED2289" s="174"/>
      <c r="EE2289" s="174"/>
      <c r="EF2289" s="174"/>
      <c r="EG2289" s="174"/>
      <c r="EH2289" s="174"/>
      <c r="EI2289" s="174"/>
      <c r="EJ2289" s="174"/>
      <c r="EK2289" s="174"/>
      <c r="EL2289" s="174"/>
      <c r="EM2289" s="174"/>
      <c r="EN2289" s="174"/>
      <c r="EO2289" s="174"/>
      <c r="EP2289" s="174"/>
      <c r="EQ2289" s="174"/>
      <c r="ER2289" s="174"/>
      <c r="ES2289" s="174"/>
      <c r="ET2289" s="174"/>
      <c r="EU2289" s="174"/>
      <c r="EV2289" s="174"/>
      <c r="EW2289" s="174"/>
      <c r="EX2289" s="174"/>
      <c r="EY2289" s="174"/>
      <c r="EZ2289" s="174"/>
      <c r="FA2289" s="174"/>
      <c r="FB2289" s="174"/>
      <c r="FC2289" s="174"/>
      <c r="FD2289" s="174"/>
      <c r="FE2289" s="174"/>
      <c r="FF2289" s="174"/>
      <c r="FG2289" s="174"/>
      <c r="FH2289" s="174"/>
      <c r="FI2289" s="174"/>
      <c r="FJ2289" s="174"/>
      <c r="FK2289" s="174"/>
      <c r="FL2289" s="174"/>
      <c r="FM2289" s="174"/>
      <c r="FN2289" s="174"/>
      <c r="FO2289" s="174"/>
      <c r="FP2289" s="174"/>
      <c r="FQ2289" s="174"/>
      <c r="FR2289" s="174"/>
      <c r="FS2289" s="174"/>
      <c r="FT2289" s="174"/>
      <c r="FU2289" s="174"/>
      <c r="FV2289" s="174"/>
      <c r="FW2289" s="174"/>
      <c r="FX2289" s="174"/>
      <c r="FY2289" s="174"/>
      <c r="FZ2289" s="174"/>
      <c r="GA2289" s="174"/>
      <c r="GB2289" s="174"/>
      <c r="GC2289" s="174"/>
      <c r="GD2289" s="174"/>
      <c r="GE2289" s="174"/>
      <c r="GF2289" s="174"/>
      <c r="GG2289" s="174"/>
      <c r="GH2289" s="174"/>
      <c r="GI2289" s="174"/>
      <c r="GJ2289" s="174"/>
      <c r="GK2289" s="174"/>
      <c r="GL2289" s="174"/>
      <c r="GM2289" s="174"/>
      <c r="GN2289" s="174"/>
      <c r="GO2289" s="174"/>
      <c r="GP2289" s="174"/>
      <c r="GQ2289" s="174"/>
      <c r="GR2289" s="174"/>
      <c r="GS2289" s="174"/>
      <c r="GT2289" s="174"/>
      <c r="GU2289" s="174"/>
      <c r="GV2289" s="174"/>
      <c r="GW2289" s="174"/>
      <c r="GX2289" s="174"/>
      <c r="GY2289" s="174"/>
      <c r="GZ2289" s="174"/>
      <c r="HA2289" s="174"/>
      <c r="HB2289" s="174"/>
      <c r="HC2289" s="174"/>
      <c r="HD2289" s="174"/>
      <c r="HE2289" s="174"/>
      <c r="HF2289" s="174"/>
      <c r="HG2289" s="174"/>
      <c r="HH2289" s="174"/>
      <c r="HI2289" s="174"/>
      <c r="HJ2289" s="174"/>
      <c r="HK2289" s="174"/>
      <c r="HL2289" s="174"/>
      <c r="HM2289" s="174"/>
      <c r="HN2289" s="174"/>
      <c r="HO2289" s="174"/>
      <c r="HP2289" s="174"/>
      <c r="HQ2289" s="174"/>
      <c r="HR2289" s="174"/>
      <c r="HS2289" s="174"/>
      <c r="HT2289" s="174"/>
      <c r="HU2289" s="174"/>
      <c r="HV2289" s="174"/>
      <c r="HW2289" s="174"/>
      <c r="HX2289" s="174"/>
      <c r="HY2289" s="174"/>
      <c r="HZ2289" s="174"/>
      <c r="IA2289" s="174"/>
      <c r="IB2289" s="174"/>
      <c r="IC2289" s="174"/>
      <c r="ID2289" s="174"/>
      <c r="IE2289" s="174"/>
      <c r="IF2289" s="174"/>
      <c r="IG2289" s="174"/>
      <c r="IH2289" s="174"/>
      <c r="II2289" s="174"/>
      <c r="IJ2289" s="174"/>
      <c r="IK2289" s="174"/>
      <c r="IL2289" s="174"/>
      <c r="IM2289" s="174"/>
      <c r="IN2289" s="174"/>
      <c r="IO2289" s="174"/>
      <c r="IP2289" s="174"/>
      <c r="IQ2289" s="174"/>
      <c r="IR2289" s="174"/>
      <c r="IS2289" s="174"/>
      <c r="IT2289" s="174"/>
      <c r="IU2289" s="174"/>
      <c r="IV2289" s="174"/>
      <c r="IW2289" s="174"/>
      <c r="IX2289" s="174"/>
      <c r="IY2289" s="174"/>
      <c r="IZ2289" s="174"/>
      <c r="JA2289" s="174"/>
    </row>
    <row r="2290" spans="1:261" s="1031" customFormat="1" ht="75" x14ac:dyDescent="0.25">
      <c r="A2290" s="297">
        <v>1</v>
      </c>
      <c r="B2290" s="297">
        <v>1</v>
      </c>
      <c r="C2290" s="757" t="s">
        <v>308</v>
      </c>
      <c r="D2290" s="238"/>
      <c r="E2290" s="238"/>
      <c r="F2290" s="2194">
        <f t="shared" si="915"/>
        <v>455</v>
      </c>
      <c r="G2290" s="912">
        <f t="shared" si="915"/>
        <v>38</v>
      </c>
      <c r="H2290" s="912">
        <f t="shared" si="915"/>
        <v>0</v>
      </c>
      <c r="I2290" s="912">
        <f>I2226</f>
        <v>0</v>
      </c>
      <c r="J2290" s="2991"/>
      <c r="K2290" s="2991"/>
      <c r="L2290" s="2992"/>
      <c r="M2290" s="2992"/>
      <c r="N2290" s="2992"/>
      <c r="O2290" s="2992"/>
      <c r="P2290" s="2992"/>
      <c r="Q2290" s="2992"/>
      <c r="R2290" s="3288"/>
      <c r="S2290" s="3288"/>
      <c r="T2290" s="3288"/>
      <c r="U2290" s="3289"/>
      <c r="V2290" s="3288"/>
      <c r="W2290" s="3288"/>
      <c r="X2290" s="3290"/>
      <c r="Y2290" s="3290"/>
      <c r="Z2290" s="3288"/>
      <c r="AA2290" s="1116">
        <f t="shared" ref="AA2290" si="917">AA2226</f>
        <v>0</v>
      </c>
      <c r="AB2290" s="3078"/>
      <c r="AC2290" s="2587"/>
      <c r="AD2290" s="3494"/>
      <c r="AE2290" s="174"/>
      <c r="AF2290" s="174"/>
      <c r="AG2290" s="174"/>
      <c r="AH2290" s="174"/>
      <c r="AI2290" s="174"/>
      <c r="AJ2290" s="174"/>
      <c r="AK2290" s="174"/>
      <c r="AL2290" s="174"/>
      <c r="AM2290" s="174"/>
      <c r="AN2290" s="174"/>
      <c r="AO2290" s="174"/>
      <c r="AP2290" s="174"/>
      <c r="AQ2290" s="174"/>
      <c r="AR2290" s="174"/>
      <c r="AS2290" s="174"/>
      <c r="AT2290" s="174"/>
      <c r="AU2290" s="174"/>
      <c r="AV2290" s="174"/>
      <c r="AW2290" s="174"/>
      <c r="AX2290" s="174"/>
      <c r="AY2290" s="174"/>
      <c r="AZ2290" s="174"/>
      <c r="BA2290" s="174"/>
      <c r="BB2290" s="174"/>
      <c r="BC2290" s="174"/>
      <c r="BD2290" s="174"/>
      <c r="BE2290" s="174"/>
      <c r="BF2290" s="174"/>
      <c r="BG2290" s="174"/>
      <c r="BH2290" s="174"/>
      <c r="BI2290" s="174"/>
      <c r="BJ2290" s="174"/>
      <c r="BK2290" s="174"/>
      <c r="BL2290" s="174"/>
      <c r="BM2290" s="174"/>
      <c r="BN2290" s="174"/>
      <c r="BO2290" s="174"/>
      <c r="BP2290" s="174"/>
      <c r="BQ2290" s="174"/>
      <c r="BR2290" s="174"/>
      <c r="BS2290" s="174"/>
      <c r="BT2290" s="174"/>
      <c r="BU2290" s="174"/>
      <c r="BV2290" s="174"/>
      <c r="BW2290" s="174"/>
      <c r="BX2290" s="174"/>
      <c r="BY2290" s="174"/>
      <c r="BZ2290" s="174"/>
      <c r="CA2290" s="174"/>
      <c r="CB2290" s="174"/>
      <c r="CC2290" s="174"/>
      <c r="CD2290" s="174"/>
      <c r="CE2290" s="174"/>
      <c r="CF2290" s="174"/>
      <c r="CG2290" s="174"/>
      <c r="CH2290" s="174"/>
      <c r="CI2290" s="174"/>
      <c r="CJ2290" s="174"/>
      <c r="CK2290" s="174"/>
      <c r="CL2290" s="174"/>
      <c r="CM2290" s="174"/>
      <c r="CN2290" s="174"/>
      <c r="CO2290" s="174"/>
      <c r="CP2290" s="174"/>
      <c r="CQ2290" s="174"/>
      <c r="CR2290" s="174"/>
      <c r="CS2290" s="174"/>
      <c r="CT2290" s="174"/>
      <c r="CU2290" s="174"/>
      <c r="CV2290" s="174"/>
      <c r="CW2290" s="174"/>
      <c r="CX2290" s="174"/>
      <c r="CY2290" s="174"/>
      <c r="CZ2290" s="174"/>
      <c r="DA2290" s="174"/>
      <c r="DB2290" s="174"/>
      <c r="DC2290" s="174"/>
      <c r="DD2290" s="174"/>
      <c r="DE2290" s="174"/>
      <c r="DF2290" s="174"/>
      <c r="DG2290" s="174"/>
      <c r="DH2290" s="174"/>
      <c r="DI2290" s="174"/>
      <c r="DJ2290" s="174"/>
      <c r="DK2290" s="174"/>
      <c r="DL2290" s="174"/>
      <c r="DM2290" s="174"/>
      <c r="DN2290" s="174"/>
      <c r="DO2290" s="174"/>
      <c r="DP2290" s="174"/>
      <c r="DQ2290" s="174"/>
      <c r="DR2290" s="174"/>
      <c r="DS2290" s="174"/>
      <c r="DT2290" s="174"/>
      <c r="DU2290" s="174"/>
      <c r="DV2290" s="174"/>
      <c r="DW2290" s="174"/>
      <c r="DX2290" s="174"/>
      <c r="DY2290" s="174"/>
      <c r="DZ2290" s="174"/>
      <c r="EA2290" s="174"/>
      <c r="EB2290" s="174"/>
      <c r="EC2290" s="174"/>
      <c r="ED2290" s="174"/>
      <c r="EE2290" s="174"/>
      <c r="EF2290" s="174"/>
      <c r="EG2290" s="174"/>
      <c r="EH2290" s="174"/>
      <c r="EI2290" s="174"/>
      <c r="EJ2290" s="174"/>
      <c r="EK2290" s="174"/>
      <c r="EL2290" s="174"/>
      <c r="EM2290" s="174"/>
      <c r="EN2290" s="174"/>
      <c r="EO2290" s="174"/>
      <c r="EP2290" s="174"/>
      <c r="EQ2290" s="174"/>
      <c r="ER2290" s="174"/>
      <c r="ES2290" s="174"/>
      <c r="ET2290" s="174"/>
      <c r="EU2290" s="174"/>
      <c r="EV2290" s="174"/>
      <c r="EW2290" s="174"/>
      <c r="EX2290" s="174"/>
      <c r="EY2290" s="174"/>
      <c r="EZ2290" s="174"/>
      <c r="FA2290" s="174"/>
      <c r="FB2290" s="174"/>
      <c r="FC2290" s="174"/>
      <c r="FD2290" s="174"/>
      <c r="FE2290" s="174"/>
      <c r="FF2290" s="174"/>
      <c r="FG2290" s="174"/>
      <c r="FH2290" s="174"/>
      <c r="FI2290" s="174"/>
      <c r="FJ2290" s="174"/>
      <c r="FK2290" s="174"/>
      <c r="FL2290" s="174"/>
      <c r="FM2290" s="174"/>
      <c r="FN2290" s="174"/>
      <c r="FO2290" s="174"/>
      <c r="FP2290" s="174"/>
      <c r="FQ2290" s="174"/>
      <c r="FR2290" s="174"/>
      <c r="FS2290" s="174"/>
      <c r="FT2290" s="174"/>
      <c r="FU2290" s="174"/>
      <c r="FV2290" s="174"/>
      <c r="FW2290" s="174"/>
      <c r="FX2290" s="174"/>
      <c r="FY2290" s="174"/>
      <c r="FZ2290" s="174"/>
      <c r="GA2290" s="174"/>
      <c r="GB2290" s="174"/>
      <c r="GC2290" s="174"/>
      <c r="GD2290" s="174"/>
      <c r="GE2290" s="174"/>
      <c r="GF2290" s="174"/>
      <c r="GG2290" s="174"/>
      <c r="GH2290" s="174"/>
      <c r="GI2290" s="174"/>
      <c r="GJ2290" s="174"/>
      <c r="GK2290" s="174"/>
      <c r="GL2290" s="174"/>
      <c r="GM2290" s="174"/>
      <c r="GN2290" s="174"/>
      <c r="GO2290" s="174"/>
      <c r="GP2290" s="174"/>
      <c r="GQ2290" s="174"/>
      <c r="GR2290" s="174"/>
      <c r="GS2290" s="174"/>
      <c r="GT2290" s="174"/>
      <c r="GU2290" s="174"/>
      <c r="GV2290" s="174"/>
      <c r="GW2290" s="174"/>
      <c r="GX2290" s="174"/>
      <c r="GY2290" s="174"/>
      <c r="GZ2290" s="174"/>
      <c r="HA2290" s="174"/>
      <c r="HB2290" s="174"/>
      <c r="HC2290" s="174"/>
      <c r="HD2290" s="174"/>
      <c r="HE2290" s="174"/>
      <c r="HF2290" s="174"/>
      <c r="HG2290" s="174"/>
      <c r="HH2290" s="174"/>
      <c r="HI2290" s="174"/>
      <c r="HJ2290" s="174"/>
      <c r="HK2290" s="174"/>
      <c r="HL2290" s="174"/>
      <c r="HM2290" s="174"/>
      <c r="HN2290" s="174"/>
      <c r="HO2290" s="174"/>
      <c r="HP2290" s="174"/>
      <c r="HQ2290" s="174"/>
      <c r="HR2290" s="174"/>
      <c r="HS2290" s="174"/>
      <c r="HT2290" s="174"/>
      <c r="HU2290" s="174"/>
      <c r="HV2290" s="174"/>
      <c r="HW2290" s="174"/>
      <c r="HX2290" s="174"/>
      <c r="HY2290" s="174"/>
      <c r="HZ2290" s="174"/>
      <c r="IA2290" s="174"/>
      <c r="IB2290" s="174"/>
      <c r="IC2290" s="174"/>
      <c r="ID2290" s="174"/>
      <c r="IE2290" s="174"/>
      <c r="IF2290" s="174"/>
      <c r="IG2290" s="174"/>
      <c r="IH2290" s="174"/>
      <c r="II2290" s="174"/>
      <c r="IJ2290" s="174"/>
      <c r="IK2290" s="174"/>
      <c r="IL2290" s="174"/>
      <c r="IM2290" s="174"/>
      <c r="IN2290" s="174"/>
      <c r="IO2290" s="174"/>
      <c r="IP2290" s="174"/>
      <c r="IQ2290" s="174"/>
      <c r="IR2290" s="174"/>
      <c r="IS2290" s="174"/>
      <c r="IT2290" s="174"/>
      <c r="IU2290" s="174"/>
      <c r="IV2290" s="174"/>
      <c r="IW2290" s="174"/>
      <c r="IX2290" s="174"/>
      <c r="IY2290" s="174"/>
      <c r="IZ2290" s="174"/>
      <c r="JA2290" s="174"/>
    </row>
    <row r="2291" spans="1:261" s="1031" customFormat="1" ht="60" x14ac:dyDescent="0.25">
      <c r="A2291" s="297"/>
      <c r="B2291" s="297">
        <v>1</v>
      </c>
      <c r="C2291" s="757" t="s">
        <v>309</v>
      </c>
      <c r="D2291" s="238"/>
      <c r="E2291" s="238"/>
      <c r="F2291" s="2194">
        <f t="shared" si="915"/>
        <v>40</v>
      </c>
      <c r="G2291" s="912">
        <f t="shared" si="915"/>
        <v>3</v>
      </c>
      <c r="H2291" s="912">
        <f t="shared" si="915"/>
        <v>0</v>
      </c>
      <c r="I2291" s="912">
        <f>I2227</f>
        <v>0</v>
      </c>
      <c r="J2291" s="2991"/>
      <c r="K2291" s="2991"/>
      <c r="L2291" s="2992"/>
      <c r="M2291" s="2992"/>
      <c r="N2291" s="2992"/>
      <c r="O2291" s="2992"/>
      <c r="P2291" s="2992"/>
      <c r="Q2291" s="2992"/>
      <c r="R2291" s="3288"/>
      <c r="S2291" s="3288"/>
      <c r="T2291" s="3288"/>
      <c r="U2291" s="3289"/>
      <c r="V2291" s="3288"/>
      <c r="W2291" s="3288"/>
      <c r="X2291" s="3290"/>
      <c r="Y2291" s="3290"/>
      <c r="Z2291" s="3288"/>
      <c r="AA2291" s="1116">
        <f t="shared" ref="AA2291" si="918">AA2227</f>
        <v>0</v>
      </c>
      <c r="AB2291" s="3078"/>
      <c r="AC2291" s="2587"/>
      <c r="AD2291" s="3494"/>
      <c r="AE2291" s="174"/>
      <c r="AF2291" s="174"/>
      <c r="AG2291" s="174"/>
      <c r="AH2291" s="174"/>
      <c r="AI2291" s="174"/>
      <c r="AJ2291" s="174"/>
      <c r="AK2291" s="174"/>
      <c r="AL2291" s="174"/>
      <c r="AM2291" s="174"/>
      <c r="AN2291" s="174"/>
      <c r="AO2291" s="174"/>
      <c r="AP2291" s="174"/>
      <c r="AQ2291" s="174"/>
      <c r="AR2291" s="174"/>
      <c r="AS2291" s="174"/>
      <c r="AT2291" s="174"/>
      <c r="AU2291" s="174"/>
      <c r="AV2291" s="174"/>
      <c r="AW2291" s="174"/>
      <c r="AX2291" s="174"/>
      <c r="AY2291" s="174"/>
      <c r="AZ2291" s="174"/>
      <c r="BA2291" s="174"/>
      <c r="BB2291" s="174"/>
      <c r="BC2291" s="174"/>
      <c r="BD2291" s="174"/>
      <c r="BE2291" s="174"/>
      <c r="BF2291" s="174"/>
      <c r="BG2291" s="174"/>
      <c r="BH2291" s="174"/>
      <c r="BI2291" s="174"/>
      <c r="BJ2291" s="174"/>
      <c r="BK2291" s="174"/>
      <c r="BL2291" s="174"/>
      <c r="BM2291" s="174"/>
      <c r="BN2291" s="174"/>
      <c r="BO2291" s="174"/>
      <c r="BP2291" s="174"/>
      <c r="BQ2291" s="174"/>
      <c r="BR2291" s="174"/>
      <c r="BS2291" s="174"/>
      <c r="BT2291" s="174"/>
      <c r="BU2291" s="174"/>
      <c r="BV2291" s="174"/>
      <c r="BW2291" s="174"/>
      <c r="BX2291" s="174"/>
      <c r="BY2291" s="174"/>
      <c r="BZ2291" s="174"/>
      <c r="CA2291" s="174"/>
      <c r="CB2291" s="174"/>
      <c r="CC2291" s="174"/>
      <c r="CD2291" s="174"/>
      <c r="CE2291" s="174"/>
      <c r="CF2291" s="174"/>
      <c r="CG2291" s="174"/>
      <c r="CH2291" s="174"/>
      <c r="CI2291" s="174"/>
      <c r="CJ2291" s="174"/>
      <c r="CK2291" s="174"/>
      <c r="CL2291" s="174"/>
      <c r="CM2291" s="174"/>
      <c r="CN2291" s="174"/>
      <c r="CO2291" s="174"/>
      <c r="CP2291" s="174"/>
      <c r="CQ2291" s="174"/>
      <c r="CR2291" s="174"/>
      <c r="CS2291" s="174"/>
      <c r="CT2291" s="174"/>
      <c r="CU2291" s="174"/>
      <c r="CV2291" s="174"/>
      <c r="CW2291" s="174"/>
      <c r="CX2291" s="174"/>
      <c r="CY2291" s="174"/>
      <c r="CZ2291" s="174"/>
      <c r="DA2291" s="174"/>
      <c r="DB2291" s="174"/>
      <c r="DC2291" s="174"/>
      <c r="DD2291" s="174"/>
      <c r="DE2291" s="174"/>
      <c r="DF2291" s="174"/>
      <c r="DG2291" s="174"/>
      <c r="DH2291" s="174"/>
      <c r="DI2291" s="174"/>
      <c r="DJ2291" s="174"/>
      <c r="DK2291" s="174"/>
      <c r="DL2291" s="174"/>
      <c r="DM2291" s="174"/>
      <c r="DN2291" s="174"/>
      <c r="DO2291" s="174"/>
      <c r="DP2291" s="174"/>
      <c r="DQ2291" s="174"/>
      <c r="DR2291" s="174"/>
      <c r="DS2291" s="174"/>
      <c r="DT2291" s="174"/>
      <c r="DU2291" s="174"/>
      <c r="DV2291" s="174"/>
      <c r="DW2291" s="174"/>
      <c r="DX2291" s="174"/>
      <c r="DY2291" s="174"/>
      <c r="DZ2291" s="174"/>
      <c r="EA2291" s="174"/>
      <c r="EB2291" s="174"/>
      <c r="EC2291" s="174"/>
      <c r="ED2291" s="174"/>
      <c r="EE2291" s="174"/>
      <c r="EF2291" s="174"/>
      <c r="EG2291" s="174"/>
      <c r="EH2291" s="174"/>
      <c r="EI2291" s="174"/>
      <c r="EJ2291" s="174"/>
      <c r="EK2291" s="174"/>
      <c r="EL2291" s="174"/>
      <c r="EM2291" s="174"/>
      <c r="EN2291" s="174"/>
      <c r="EO2291" s="174"/>
      <c r="EP2291" s="174"/>
      <c r="EQ2291" s="174"/>
      <c r="ER2291" s="174"/>
      <c r="ES2291" s="174"/>
      <c r="ET2291" s="174"/>
      <c r="EU2291" s="174"/>
      <c r="EV2291" s="174"/>
      <c r="EW2291" s="174"/>
      <c r="EX2291" s="174"/>
      <c r="EY2291" s="174"/>
      <c r="EZ2291" s="174"/>
      <c r="FA2291" s="174"/>
      <c r="FB2291" s="174"/>
      <c r="FC2291" s="174"/>
      <c r="FD2291" s="174"/>
      <c r="FE2291" s="174"/>
      <c r="FF2291" s="174"/>
      <c r="FG2291" s="174"/>
      <c r="FH2291" s="174"/>
      <c r="FI2291" s="174"/>
      <c r="FJ2291" s="174"/>
      <c r="FK2291" s="174"/>
      <c r="FL2291" s="174"/>
      <c r="FM2291" s="174"/>
      <c r="FN2291" s="174"/>
      <c r="FO2291" s="174"/>
      <c r="FP2291" s="174"/>
      <c r="FQ2291" s="174"/>
      <c r="FR2291" s="174"/>
      <c r="FS2291" s="174"/>
      <c r="FT2291" s="174"/>
      <c r="FU2291" s="174"/>
      <c r="FV2291" s="174"/>
      <c r="FW2291" s="174"/>
      <c r="FX2291" s="174"/>
      <c r="FY2291" s="174"/>
      <c r="FZ2291" s="174"/>
      <c r="GA2291" s="174"/>
      <c r="GB2291" s="174"/>
      <c r="GC2291" s="174"/>
      <c r="GD2291" s="174"/>
      <c r="GE2291" s="174"/>
      <c r="GF2291" s="174"/>
      <c r="GG2291" s="174"/>
      <c r="GH2291" s="174"/>
      <c r="GI2291" s="174"/>
      <c r="GJ2291" s="174"/>
      <c r="GK2291" s="174"/>
      <c r="GL2291" s="174"/>
      <c r="GM2291" s="174"/>
      <c r="GN2291" s="174"/>
      <c r="GO2291" s="174"/>
      <c r="GP2291" s="174"/>
      <c r="GQ2291" s="174"/>
      <c r="GR2291" s="174"/>
      <c r="GS2291" s="174"/>
      <c r="GT2291" s="174"/>
      <c r="GU2291" s="174"/>
      <c r="GV2291" s="174"/>
      <c r="GW2291" s="174"/>
      <c r="GX2291" s="174"/>
      <c r="GY2291" s="174"/>
      <c r="GZ2291" s="174"/>
      <c r="HA2291" s="174"/>
      <c r="HB2291" s="174"/>
      <c r="HC2291" s="174"/>
      <c r="HD2291" s="174"/>
      <c r="HE2291" s="174"/>
      <c r="HF2291" s="174"/>
      <c r="HG2291" s="174"/>
      <c r="HH2291" s="174"/>
      <c r="HI2291" s="174"/>
      <c r="HJ2291" s="174"/>
      <c r="HK2291" s="174"/>
      <c r="HL2291" s="174"/>
      <c r="HM2291" s="174"/>
      <c r="HN2291" s="174"/>
      <c r="HO2291" s="174"/>
      <c r="HP2291" s="174"/>
      <c r="HQ2291" s="174"/>
      <c r="HR2291" s="174"/>
      <c r="HS2291" s="174"/>
      <c r="HT2291" s="174"/>
      <c r="HU2291" s="174"/>
      <c r="HV2291" s="174"/>
      <c r="HW2291" s="174"/>
      <c r="HX2291" s="174"/>
      <c r="HY2291" s="174"/>
      <c r="HZ2291" s="174"/>
      <c r="IA2291" s="174"/>
      <c r="IB2291" s="174"/>
      <c r="IC2291" s="174"/>
      <c r="ID2291" s="174"/>
      <c r="IE2291" s="174"/>
      <c r="IF2291" s="174"/>
      <c r="IG2291" s="174"/>
      <c r="IH2291" s="174"/>
      <c r="II2291" s="174"/>
      <c r="IJ2291" s="174"/>
      <c r="IK2291" s="174"/>
      <c r="IL2291" s="174"/>
      <c r="IM2291" s="174"/>
      <c r="IN2291" s="174"/>
      <c r="IO2291" s="174"/>
      <c r="IP2291" s="174"/>
      <c r="IQ2291" s="174"/>
      <c r="IR2291" s="174"/>
      <c r="IS2291" s="174"/>
      <c r="IT2291" s="174"/>
      <c r="IU2291" s="174"/>
      <c r="IV2291" s="174"/>
      <c r="IW2291" s="174"/>
      <c r="IX2291" s="174"/>
      <c r="IY2291" s="174"/>
      <c r="IZ2291" s="174"/>
      <c r="JA2291" s="174"/>
    </row>
    <row r="2292" spans="1:261" s="1031" customFormat="1" ht="57.75" x14ac:dyDescent="0.25">
      <c r="A2292" s="297"/>
      <c r="B2292" s="297">
        <v>1</v>
      </c>
      <c r="C2292" s="754" t="s">
        <v>391</v>
      </c>
      <c r="D2292" s="238"/>
      <c r="E2292" s="238"/>
      <c r="F2292" s="2194">
        <f t="shared" si="915"/>
        <v>85</v>
      </c>
      <c r="G2292" s="912">
        <f t="shared" si="915"/>
        <v>7</v>
      </c>
      <c r="H2292" s="912">
        <f t="shared" si="915"/>
        <v>0</v>
      </c>
      <c r="I2292" s="912">
        <f>I2228</f>
        <v>0</v>
      </c>
      <c r="J2292" s="2991"/>
      <c r="K2292" s="2991"/>
      <c r="L2292" s="2992"/>
      <c r="M2292" s="2992"/>
      <c r="N2292" s="2992"/>
      <c r="O2292" s="2992"/>
      <c r="P2292" s="2992"/>
      <c r="Q2292" s="2992"/>
      <c r="R2292" s="3288"/>
      <c r="S2292" s="3288"/>
      <c r="T2292" s="3288"/>
      <c r="U2292" s="3289"/>
      <c r="V2292" s="3288"/>
      <c r="W2292" s="3288"/>
      <c r="X2292" s="3290"/>
      <c r="Y2292" s="3290"/>
      <c r="Z2292" s="3288"/>
      <c r="AA2292" s="1116">
        <f t="shared" ref="AA2292" si="919">AA2228</f>
        <v>0</v>
      </c>
      <c r="AB2292" s="3078"/>
      <c r="AC2292" s="2587"/>
      <c r="AD2292" s="3494"/>
      <c r="AE2292" s="174"/>
      <c r="AF2292" s="174"/>
      <c r="AG2292" s="174"/>
      <c r="AH2292" s="174"/>
      <c r="AI2292" s="174"/>
      <c r="AJ2292" s="174"/>
      <c r="AK2292" s="174"/>
      <c r="AL2292" s="174"/>
      <c r="AM2292" s="174"/>
      <c r="AN2292" s="174"/>
      <c r="AO2292" s="174"/>
      <c r="AP2292" s="174"/>
      <c r="AQ2292" s="174"/>
      <c r="AR2292" s="174"/>
      <c r="AS2292" s="174"/>
      <c r="AT2292" s="174"/>
      <c r="AU2292" s="174"/>
      <c r="AV2292" s="174"/>
      <c r="AW2292" s="174"/>
      <c r="AX2292" s="174"/>
      <c r="AY2292" s="174"/>
      <c r="AZ2292" s="174"/>
      <c r="BA2292" s="174"/>
      <c r="BB2292" s="174"/>
      <c r="BC2292" s="174"/>
      <c r="BD2292" s="174"/>
      <c r="BE2292" s="174"/>
      <c r="BF2292" s="174"/>
      <c r="BG2292" s="174"/>
      <c r="BH2292" s="174"/>
      <c r="BI2292" s="174"/>
      <c r="BJ2292" s="174"/>
      <c r="BK2292" s="174"/>
      <c r="BL2292" s="174"/>
      <c r="BM2292" s="174"/>
      <c r="BN2292" s="174"/>
      <c r="BO2292" s="174"/>
      <c r="BP2292" s="174"/>
      <c r="BQ2292" s="174"/>
      <c r="BR2292" s="174"/>
      <c r="BS2292" s="174"/>
      <c r="BT2292" s="174"/>
      <c r="BU2292" s="174"/>
      <c r="BV2292" s="174"/>
      <c r="BW2292" s="174"/>
      <c r="BX2292" s="174"/>
      <c r="BY2292" s="174"/>
      <c r="BZ2292" s="174"/>
      <c r="CA2292" s="174"/>
      <c r="CB2292" s="174"/>
      <c r="CC2292" s="174"/>
      <c r="CD2292" s="174"/>
      <c r="CE2292" s="174"/>
      <c r="CF2292" s="174"/>
      <c r="CG2292" s="174"/>
      <c r="CH2292" s="174"/>
      <c r="CI2292" s="174"/>
      <c r="CJ2292" s="174"/>
      <c r="CK2292" s="174"/>
      <c r="CL2292" s="174"/>
      <c r="CM2292" s="174"/>
      <c r="CN2292" s="174"/>
      <c r="CO2292" s="174"/>
      <c r="CP2292" s="174"/>
      <c r="CQ2292" s="174"/>
      <c r="CR2292" s="174"/>
      <c r="CS2292" s="174"/>
      <c r="CT2292" s="174"/>
      <c r="CU2292" s="174"/>
      <c r="CV2292" s="174"/>
      <c r="CW2292" s="174"/>
      <c r="CX2292" s="174"/>
      <c r="CY2292" s="174"/>
      <c r="CZ2292" s="174"/>
      <c r="DA2292" s="174"/>
      <c r="DB2292" s="174"/>
      <c r="DC2292" s="174"/>
      <c r="DD2292" s="174"/>
      <c r="DE2292" s="174"/>
      <c r="DF2292" s="174"/>
      <c r="DG2292" s="174"/>
      <c r="DH2292" s="174"/>
      <c r="DI2292" s="174"/>
      <c r="DJ2292" s="174"/>
      <c r="DK2292" s="174"/>
      <c r="DL2292" s="174"/>
      <c r="DM2292" s="174"/>
      <c r="DN2292" s="174"/>
      <c r="DO2292" s="174"/>
      <c r="DP2292" s="174"/>
      <c r="DQ2292" s="174"/>
      <c r="DR2292" s="174"/>
      <c r="DS2292" s="174"/>
      <c r="DT2292" s="174"/>
      <c r="DU2292" s="174"/>
      <c r="DV2292" s="174"/>
      <c r="DW2292" s="174"/>
      <c r="DX2292" s="174"/>
      <c r="DY2292" s="174"/>
      <c r="DZ2292" s="174"/>
      <c r="EA2292" s="174"/>
      <c r="EB2292" s="174"/>
      <c r="EC2292" s="174"/>
      <c r="ED2292" s="174"/>
      <c r="EE2292" s="174"/>
      <c r="EF2292" s="174"/>
      <c r="EG2292" s="174"/>
      <c r="EH2292" s="174"/>
      <c r="EI2292" s="174"/>
      <c r="EJ2292" s="174"/>
      <c r="EK2292" s="174"/>
      <c r="EL2292" s="174"/>
      <c r="EM2292" s="174"/>
      <c r="EN2292" s="174"/>
      <c r="EO2292" s="174"/>
      <c r="EP2292" s="174"/>
      <c r="EQ2292" s="174"/>
      <c r="ER2292" s="174"/>
      <c r="ES2292" s="174"/>
      <c r="ET2292" s="174"/>
      <c r="EU2292" s="174"/>
      <c r="EV2292" s="174"/>
      <c r="EW2292" s="174"/>
      <c r="EX2292" s="174"/>
      <c r="EY2292" s="174"/>
      <c r="EZ2292" s="174"/>
      <c r="FA2292" s="174"/>
      <c r="FB2292" s="174"/>
      <c r="FC2292" s="174"/>
      <c r="FD2292" s="174"/>
      <c r="FE2292" s="174"/>
      <c r="FF2292" s="174"/>
      <c r="FG2292" s="174"/>
      <c r="FH2292" s="174"/>
      <c r="FI2292" s="174"/>
      <c r="FJ2292" s="174"/>
      <c r="FK2292" s="174"/>
      <c r="FL2292" s="174"/>
      <c r="FM2292" s="174"/>
      <c r="FN2292" s="174"/>
      <c r="FO2292" s="174"/>
      <c r="FP2292" s="174"/>
      <c r="FQ2292" s="174"/>
      <c r="FR2292" s="174"/>
      <c r="FS2292" s="174"/>
      <c r="FT2292" s="174"/>
      <c r="FU2292" s="174"/>
      <c r="FV2292" s="174"/>
      <c r="FW2292" s="174"/>
      <c r="FX2292" s="174"/>
      <c r="FY2292" s="174"/>
      <c r="FZ2292" s="174"/>
      <c r="GA2292" s="174"/>
      <c r="GB2292" s="174"/>
      <c r="GC2292" s="174"/>
      <c r="GD2292" s="174"/>
      <c r="GE2292" s="174"/>
      <c r="GF2292" s="174"/>
      <c r="GG2292" s="174"/>
      <c r="GH2292" s="174"/>
      <c r="GI2292" s="174"/>
      <c r="GJ2292" s="174"/>
      <c r="GK2292" s="174"/>
      <c r="GL2292" s="174"/>
      <c r="GM2292" s="174"/>
      <c r="GN2292" s="174"/>
      <c r="GO2292" s="174"/>
      <c r="GP2292" s="174"/>
      <c r="GQ2292" s="174"/>
      <c r="GR2292" s="174"/>
      <c r="GS2292" s="174"/>
      <c r="GT2292" s="174"/>
      <c r="GU2292" s="174"/>
      <c r="GV2292" s="174"/>
      <c r="GW2292" s="174"/>
      <c r="GX2292" s="174"/>
      <c r="GY2292" s="174"/>
      <c r="GZ2292" s="174"/>
      <c r="HA2292" s="174"/>
      <c r="HB2292" s="174"/>
      <c r="HC2292" s="174"/>
      <c r="HD2292" s="174"/>
      <c r="HE2292" s="174"/>
      <c r="HF2292" s="174"/>
      <c r="HG2292" s="174"/>
      <c r="HH2292" s="174"/>
      <c r="HI2292" s="174"/>
      <c r="HJ2292" s="174"/>
      <c r="HK2292" s="174"/>
      <c r="HL2292" s="174"/>
      <c r="HM2292" s="174"/>
      <c r="HN2292" s="174"/>
      <c r="HO2292" s="174"/>
      <c r="HP2292" s="174"/>
      <c r="HQ2292" s="174"/>
      <c r="HR2292" s="174"/>
      <c r="HS2292" s="174"/>
      <c r="HT2292" s="174"/>
      <c r="HU2292" s="174"/>
      <c r="HV2292" s="174"/>
      <c r="HW2292" s="174"/>
      <c r="HX2292" s="174"/>
      <c r="HY2292" s="174"/>
      <c r="HZ2292" s="174"/>
      <c r="IA2292" s="174"/>
      <c r="IB2292" s="174"/>
      <c r="IC2292" s="174"/>
      <c r="ID2292" s="174"/>
      <c r="IE2292" s="174"/>
      <c r="IF2292" s="174"/>
      <c r="IG2292" s="174"/>
      <c r="IH2292" s="174"/>
      <c r="II2292" s="174"/>
      <c r="IJ2292" s="174"/>
      <c r="IK2292" s="174"/>
      <c r="IL2292" s="174"/>
      <c r="IM2292" s="174"/>
      <c r="IN2292" s="174"/>
      <c r="IO2292" s="174"/>
      <c r="IP2292" s="174"/>
      <c r="IQ2292" s="174"/>
      <c r="IR2292" s="174"/>
      <c r="IS2292" s="174"/>
      <c r="IT2292" s="174"/>
      <c r="IU2292" s="174"/>
      <c r="IV2292" s="174"/>
      <c r="IW2292" s="174"/>
      <c r="IX2292" s="174"/>
      <c r="IY2292" s="174"/>
      <c r="IZ2292" s="174"/>
      <c r="JA2292" s="174"/>
    </row>
    <row r="2293" spans="1:261" s="1031" customFormat="1" ht="30" x14ac:dyDescent="0.25">
      <c r="A2293" s="297"/>
      <c r="B2293" s="297">
        <v>1</v>
      </c>
      <c r="C2293" s="756" t="s">
        <v>207</v>
      </c>
      <c r="D2293" s="238"/>
      <c r="E2293" s="238"/>
      <c r="F2293" s="2194"/>
      <c r="G2293" s="912"/>
      <c r="H2293" s="912"/>
      <c r="I2293" s="912"/>
      <c r="J2293" s="2991"/>
      <c r="K2293" s="2991"/>
      <c r="L2293" s="2992"/>
      <c r="M2293" s="2992"/>
      <c r="N2293" s="2992"/>
      <c r="O2293" s="2992"/>
      <c r="P2293" s="2992"/>
      <c r="Q2293" s="2992"/>
      <c r="R2293" s="3288">
        <f t="shared" ref="R2293:Z2293" si="920">R2229</f>
        <v>893.68449999999996</v>
      </c>
      <c r="S2293" s="3288">
        <f t="shared" si="920"/>
        <v>74.473708333333335</v>
      </c>
      <c r="T2293" s="3288">
        <f t="shared" si="920"/>
        <v>9.2991800000000069</v>
      </c>
      <c r="U2293" s="3289">
        <f t="shared" si="920"/>
        <v>0</v>
      </c>
      <c r="V2293" s="3288">
        <f t="shared" si="920"/>
        <v>0</v>
      </c>
      <c r="W2293" s="3288">
        <f t="shared" si="920"/>
        <v>-65.174528333333328</v>
      </c>
      <c r="X2293" s="3290">
        <f t="shared" si="920"/>
        <v>0</v>
      </c>
      <c r="Y2293" s="3290">
        <f t="shared" si="920"/>
        <v>0</v>
      </c>
      <c r="Z2293" s="3288">
        <f t="shared" si="920"/>
        <v>9.2991800000000069</v>
      </c>
      <c r="AA2293" s="1116"/>
      <c r="AB2293" s="3078"/>
      <c r="AC2293" s="2587"/>
      <c r="AD2293" s="3494"/>
      <c r="AE2293" s="174"/>
      <c r="AF2293" s="174"/>
      <c r="AG2293" s="174"/>
      <c r="AH2293" s="174"/>
      <c r="AI2293" s="174"/>
      <c r="AJ2293" s="174"/>
      <c r="AK2293" s="174"/>
      <c r="AL2293" s="174"/>
      <c r="AM2293" s="174"/>
      <c r="AN2293" s="174"/>
      <c r="AO2293" s="174"/>
      <c r="AP2293" s="174"/>
      <c r="AQ2293" s="174"/>
      <c r="AR2293" s="174"/>
      <c r="AS2293" s="174"/>
      <c r="AT2293" s="174"/>
      <c r="AU2293" s="174"/>
      <c r="AV2293" s="174"/>
      <c r="AW2293" s="174"/>
      <c r="AX2293" s="174"/>
      <c r="AY2293" s="174"/>
      <c r="AZ2293" s="174"/>
      <c r="BA2293" s="174"/>
      <c r="BB2293" s="174"/>
      <c r="BC2293" s="174"/>
      <c r="BD2293" s="174"/>
      <c r="BE2293" s="174"/>
      <c r="BF2293" s="174"/>
      <c r="BG2293" s="174"/>
      <c r="BH2293" s="174"/>
      <c r="BI2293" s="174"/>
      <c r="BJ2293" s="174"/>
      <c r="BK2293" s="174"/>
      <c r="BL2293" s="174"/>
      <c r="BM2293" s="174"/>
      <c r="BN2293" s="174"/>
      <c r="BO2293" s="174"/>
      <c r="BP2293" s="174"/>
      <c r="BQ2293" s="174"/>
      <c r="BR2293" s="174"/>
      <c r="BS2293" s="174"/>
      <c r="BT2293" s="174"/>
      <c r="BU2293" s="174"/>
      <c r="BV2293" s="174"/>
      <c r="BW2293" s="174"/>
      <c r="BX2293" s="174"/>
      <c r="BY2293" s="174"/>
      <c r="BZ2293" s="174"/>
      <c r="CA2293" s="174"/>
      <c r="CB2293" s="174"/>
      <c r="CC2293" s="174"/>
      <c r="CD2293" s="174"/>
      <c r="CE2293" s="174"/>
      <c r="CF2293" s="174"/>
      <c r="CG2293" s="174"/>
      <c r="CH2293" s="174"/>
      <c r="CI2293" s="174"/>
      <c r="CJ2293" s="174"/>
      <c r="CK2293" s="174"/>
      <c r="CL2293" s="174"/>
      <c r="CM2293" s="174"/>
      <c r="CN2293" s="174"/>
      <c r="CO2293" s="174"/>
      <c r="CP2293" s="174"/>
      <c r="CQ2293" s="174"/>
      <c r="CR2293" s="174"/>
      <c r="CS2293" s="174"/>
      <c r="CT2293" s="174"/>
      <c r="CU2293" s="174"/>
      <c r="CV2293" s="174"/>
      <c r="CW2293" s="174"/>
      <c r="CX2293" s="174"/>
      <c r="CY2293" s="174"/>
      <c r="CZ2293" s="174"/>
      <c r="DA2293" s="174"/>
      <c r="DB2293" s="174"/>
      <c r="DC2293" s="174"/>
      <c r="DD2293" s="174"/>
      <c r="DE2293" s="174"/>
      <c r="DF2293" s="174"/>
      <c r="DG2293" s="174"/>
      <c r="DH2293" s="174"/>
      <c r="DI2293" s="174"/>
      <c r="DJ2293" s="174"/>
      <c r="DK2293" s="174"/>
      <c r="DL2293" s="174"/>
      <c r="DM2293" s="174"/>
      <c r="DN2293" s="174"/>
      <c r="DO2293" s="174"/>
      <c r="DP2293" s="174"/>
      <c r="DQ2293" s="174"/>
      <c r="DR2293" s="174"/>
      <c r="DS2293" s="174"/>
      <c r="DT2293" s="174"/>
      <c r="DU2293" s="174"/>
      <c r="DV2293" s="174"/>
      <c r="DW2293" s="174"/>
      <c r="DX2293" s="174"/>
      <c r="DY2293" s="174"/>
      <c r="DZ2293" s="174"/>
      <c r="EA2293" s="174"/>
      <c r="EB2293" s="174"/>
      <c r="EC2293" s="174"/>
      <c r="ED2293" s="174"/>
      <c r="EE2293" s="174"/>
      <c r="EF2293" s="174"/>
      <c r="EG2293" s="174"/>
      <c r="EH2293" s="174"/>
      <c r="EI2293" s="174"/>
      <c r="EJ2293" s="174"/>
      <c r="EK2293" s="174"/>
      <c r="EL2293" s="174"/>
      <c r="EM2293" s="174"/>
      <c r="EN2293" s="174"/>
      <c r="EO2293" s="174"/>
      <c r="EP2293" s="174"/>
      <c r="EQ2293" s="174"/>
      <c r="ER2293" s="174"/>
      <c r="ES2293" s="174"/>
      <c r="ET2293" s="174"/>
      <c r="EU2293" s="174"/>
      <c r="EV2293" s="174"/>
      <c r="EW2293" s="174"/>
      <c r="EX2293" s="174"/>
      <c r="EY2293" s="174"/>
      <c r="EZ2293" s="174"/>
      <c r="FA2293" s="174"/>
      <c r="FB2293" s="174"/>
      <c r="FC2293" s="174"/>
      <c r="FD2293" s="174"/>
      <c r="FE2293" s="174"/>
      <c r="FF2293" s="174"/>
      <c r="FG2293" s="174"/>
      <c r="FH2293" s="174"/>
      <c r="FI2293" s="174"/>
      <c r="FJ2293" s="174"/>
      <c r="FK2293" s="174"/>
      <c r="FL2293" s="174"/>
      <c r="FM2293" s="174"/>
      <c r="FN2293" s="174"/>
      <c r="FO2293" s="174"/>
      <c r="FP2293" s="174"/>
      <c r="FQ2293" s="174"/>
      <c r="FR2293" s="174"/>
      <c r="FS2293" s="174"/>
      <c r="FT2293" s="174"/>
      <c r="FU2293" s="174"/>
      <c r="FV2293" s="174"/>
      <c r="FW2293" s="174"/>
      <c r="FX2293" s="174"/>
      <c r="FY2293" s="174"/>
      <c r="FZ2293" s="174"/>
      <c r="GA2293" s="174"/>
      <c r="GB2293" s="174"/>
      <c r="GC2293" s="174"/>
      <c r="GD2293" s="174"/>
      <c r="GE2293" s="174"/>
      <c r="GF2293" s="174"/>
      <c r="GG2293" s="174"/>
      <c r="GH2293" s="174"/>
      <c r="GI2293" s="174"/>
      <c r="GJ2293" s="174"/>
      <c r="GK2293" s="174"/>
      <c r="GL2293" s="174"/>
      <c r="GM2293" s="174"/>
      <c r="GN2293" s="174"/>
      <c r="GO2293" s="174"/>
      <c r="GP2293" s="174"/>
      <c r="GQ2293" s="174"/>
      <c r="GR2293" s="174"/>
      <c r="GS2293" s="174"/>
      <c r="GT2293" s="174"/>
      <c r="GU2293" s="174"/>
      <c r="GV2293" s="174"/>
      <c r="GW2293" s="174"/>
      <c r="GX2293" s="174"/>
      <c r="GY2293" s="174"/>
      <c r="GZ2293" s="174"/>
      <c r="HA2293" s="174"/>
      <c r="HB2293" s="174"/>
      <c r="HC2293" s="174"/>
      <c r="HD2293" s="174"/>
      <c r="HE2293" s="174"/>
      <c r="HF2293" s="174"/>
      <c r="HG2293" s="174"/>
      <c r="HH2293" s="174"/>
      <c r="HI2293" s="174"/>
      <c r="HJ2293" s="174"/>
      <c r="HK2293" s="174"/>
      <c r="HL2293" s="174"/>
      <c r="HM2293" s="174"/>
      <c r="HN2293" s="174"/>
      <c r="HO2293" s="174"/>
      <c r="HP2293" s="174"/>
      <c r="HQ2293" s="174"/>
      <c r="HR2293" s="174"/>
      <c r="HS2293" s="174"/>
      <c r="HT2293" s="174"/>
      <c r="HU2293" s="174"/>
      <c r="HV2293" s="174"/>
      <c r="HW2293" s="174"/>
      <c r="HX2293" s="174"/>
      <c r="HY2293" s="174"/>
      <c r="HZ2293" s="174"/>
      <c r="IA2293" s="174"/>
      <c r="IB2293" s="174"/>
      <c r="IC2293" s="174"/>
      <c r="ID2293" s="174"/>
      <c r="IE2293" s="174"/>
      <c r="IF2293" s="174"/>
      <c r="IG2293" s="174"/>
      <c r="IH2293" s="174"/>
      <c r="II2293" s="174"/>
      <c r="IJ2293" s="174"/>
      <c r="IK2293" s="174"/>
      <c r="IL2293" s="174"/>
      <c r="IM2293" s="174"/>
      <c r="IN2293" s="174"/>
      <c r="IO2293" s="174"/>
      <c r="IP2293" s="174"/>
      <c r="IQ2293" s="174"/>
      <c r="IR2293" s="174"/>
      <c r="IS2293" s="174"/>
      <c r="IT2293" s="174"/>
      <c r="IU2293" s="174"/>
      <c r="IV2293" s="174"/>
      <c r="IW2293" s="174"/>
      <c r="IX2293" s="174"/>
      <c r="IY2293" s="174"/>
      <c r="IZ2293" s="174"/>
      <c r="JA2293" s="174"/>
    </row>
    <row r="2294" spans="1:261" s="1031" customFormat="1" ht="29.25" x14ac:dyDescent="0.25">
      <c r="A2294" s="297"/>
      <c r="B2294" s="297">
        <v>1</v>
      </c>
      <c r="C2294" s="754" t="s">
        <v>366</v>
      </c>
      <c r="D2294" s="238"/>
      <c r="E2294" s="238"/>
      <c r="F2294" s="2194">
        <f t="shared" ref="F2294:I2316" si="921">F2230</f>
        <v>288.5</v>
      </c>
      <c r="G2294" s="912">
        <f t="shared" si="921"/>
        <v>24.083333333333332</v>
      </c>
      <c r="H2294" s="912">
        <f t="shared" si="921"/>
        <v>22</v>
      </c>
      <c r="I2294" s="912">
        <f t="shared" si="921"/>
        <v>91.349480968858131</v>
      </c>
      <c r="J2294" s="2991"/>
      <c r="K2294" s="2991"/>
      <c r="L2294" s="2992"/>
      <c r="M2294" s="2992"/>
      <c r="N2294" s="2992"/>
      <c r="O2294" s="2992"/>
      <c r="P2294" s="2992"/>
      <c r="Q2294" s="2992"/>
      <c r="R2294" s="3288"/>
      <c r="S2294" s="3288"/>
      <c r="T2294" s="3288"/>
      <c r="U2294" s="3289"/>
      <c r="V2294" s="3288"/>
      <c r="W2294" s="3288"/>
      <c r="X2294" s="3290"/>
      <c r="Y2294" s="3290"/>
      <c r="Z2294" s="3288"/>
      <c r="AA2294" s="1116">
        <f t="shared" ref="AA2294" si="922">AA2230</f>
        <v>0</v>
      </c>
      <c r="AB2294" s="3078"/>
      <c r="AC2294" s="2587"/>
      <c r="AD2294" s="3494"/>
      <c r="AE2294" s="174"/>
      <c r="AF2294" s="174"/>
      <c r="AG2294" s="174"/>
      <c r="AH2294" s="174"/>
      <c r="AI2294" s="174"/>
      <c r="AJ2294" s="174"/>
      <c r="AK2294" s="174"/>
      <c r="AL2294" s="174"/>
      <c r="AM2294" s="174"/>
      <c r="AN2294" s="174"/>
      <c r="AO2294" s="174"/>
      <c r="AP2294" s="174"/>
      <c r="AQ2294" s="174"/>
      <c r="AR2294" s="174"/>
      <c r="AS2294" s="174"/>
      <c r="AT2294" s="174"/>
      <c r="AU2294" s="174"/>
      <c r="AV2294" s="174"/>
      <c r="AW2294" s="174"/>
      <c r="AX2294" s="174"/>
      <c r="AY2294" s="174"/>
      <c r="AZ2294" s="174"/>
      <c r="BA2294" s="174"/>
      <c r="BB2294" s="174"/>
      <c r="BC2294" s="174"/>
      <c r="BD2294" s="174"/>
      <c r="BE2294" s="174"/>
      <c r="BF2294" s="174"/>
      <c r="BG2294" s="174"/>
      <c r="BH2294" s="174"/>
      <c r="BI2294" s="174"/>
      <c r="BJ2294" s="174"/>
      <c r="BK2294" s="174"/>
      <c r="BL2294" s="174"/>
      <c r="BM2294" s="174"/>
      <c r="BN2294" s="174"/>
      <c r="BO2294" s="174"/>
      <c r="BP2294" s="174"/>
      <c r="BQ2294" s="174"/>
      <c r="BR2294" s="174"/>
      <c r="BS2294" s="174"/>
      <c r="BT2294" s="174"/>
      <c r="BU2294" s="174"/>
      <c r="BV2294" s="174"/>
      <c r="BW2294" s="174"/>
      <c r="BX2294" s="174"/>
      <c r="BY2294" s="174"/>
      <c r="BZ2294" s="174"/>
      <c r="CA2294" s="174"/>
      <c r="CB2294" s="174"/>
      <c r="CC2294" s="174"/>
      <c r="CD2294" s="174"/>
      <c r="CE2294" s="174"/>
      <c r="CF2294" s="174"/>
      <c r="CG2294" s="174"/>
      <c r="CH2294" s="174"/>
      <c r="CI2294" s="174"/>
      <c r="CJ2294" s="174"/>
      <c r="CK2294" s="174"/>
      <c r="CL2294" s="174"/>
      <c r="CM2294" s="174"/>
      <c r="CN2294" s="174"/>
      <c r="CO2294" s="174"/>
      <c r="CP2294" s="174"/>
      <c r="CQ2294" s="174"/>
      <c r="CR2294" s="174"/>
      <c r="CS2294" s="174"/>
      <c r="CT2294" s="174"/>
      <c r="CU2294" s="174"/>
      <c r="CV2294" s="174"/>
      <c r="CW2294" s="174"/>
      <c r="CX2294" s="174"/>
      <c r="CY2294" s="174"/>
      <c r="CZ2294" s="174"/>
      <c r="DA2294" s="174"/>
      <c r="DB2294" s="174"/>
      <c r="DC2294" s="174"/>
      <c r="DD2294" s="174"/>
      <c r="DE2294" s="174"/>
      <c r="DF2294" s="174"/>
      <c r="DG2294" s="174"/>
      <c r="DH2294" s="174"/>
      <c r="DI2294" s="174"/>
      <c r="DJ2294" s="174"/>
      <c r="DK2294" s="174"/>
      <c r="DL2294" s="174"/>
      <c r="DM2294" s="174"/>
      <c r="DN2294" s="174"/>
      <c r="DO2294" s="174"/>
      <c r="DP2294" s="174"/>
      <c r="DQ2294" s="174"/>
      <c r="DR2294" s="174"/>
      <c r="DS2294" s="174"/>
      <c r="DT2294" s="174"/>
      <c r="DU2294" s="174"/>
      <c r="DV2294" s="174"/>
      <c r="DW2294" s="174"/>
      <c r="DX2294" s="174"/>
      <c r="DY2294" s="174"/>
      <c r="DZ2294" s="174"/>
      <c r="EA2294" s="174"/>
      <c r="EB2294" s="174"/>
      <c r="EC2294" s="174"/>
      <c r="ED2294" s="174"/>
      <c r="EE2294" s="174"/>
      <c r="EF2294" s="174"/>
      <c r="EG2294" s="174"/>
      <c r="EH2294" s="174"/>
      <c r="EI2294" s="174"/>
      <c r="EJ2294" s="174"/>
      <c r="EK2294" s="174"/>
      <c r="EL2294" s="174"/>
      <c r="EM2294" s="174"/>
      <c r="EN2294" s="174"/>
      <c r="EO2294" s="174"/>
      <c r="EP2294" s="174"/>
      <c r="EQ2294" s="174"/>
      <c r="ER2294" s="174"/>
      <c r="ES2294" s="174"/>
      <c r="ET2294" s="174"/>
      <c r="EU2294" s="174"/>
      <c r="EV2294" s="174"/>
      <c r="EW2294" s="174"/>
      <c r="EX2294" s="174"/>
      <c r="EY2294" s="174"/>
      <c r="EZ2294" s="174"/>
      <c r="FA2294" s="174"/>
      <c r="FB2294" s="174"/>
      <c r="FC2294" s="174"/>
      <c r="FD2294" s="174"/>
      <c r="FE2294" s="174"/>
      <c r="FF2294" s="174"/>
      <c r="FG2294" s="174"/>
      <c r="FH2294" s="174"/>
      <c r="FI2294" s="174"/>
      <c r="FJ2294" s="174"/>
      <c r="FK2294" s="174"/>
      <c r="FL2294" s="174"/>
      <c r="FM2294" s="174"/>
      <c r="FN2294" s="174"/>
      <c r="FO2294" s="174"/>
      <c r="FP2294" s="174"/>
      <c r="FQ2294" s="174"/>
      <c r="FR2294" s="174"/>
      <c r="FS2294" s="174"/>
      <c r="FT2294" s="174"/>
      <c r="FU2294" s="174"/>
      <c r="FV2294" s="174"/>
      <c r="FW2294" s="174"/>
      <c r="FX2294" s="174"/>
      <c r="FY2294" s="174"/>
      <c r="FZ2294" s="174"/>
      <c r="GA2294" s="174"/>
      <c r="GB2294" s="174"/>
      <c r="GC2294" s="174"/>
      <c r="GD2294" s="174"/>
      <c r="GE2294" s="174"/>
      <c r="GF2294" s="174"/>
      <c r="GG2294" s="174"/>
      <c r="GH2294" s="174"/>
      <c r="GI2294" s="174"/>
      <c r="GJ2294" s="174"/>
      <c r="GK2294" s="174"/>
      <c r="GL2294" s="174"/>
      <c r="GM2294" s="174"/>
      <c r="GN2294" s="174"/>
      <c r="GO2294" s="174"/>
      <c r="GP2294" s="174"/>
      <c r="GQ2294" s="174"/>
      <c r="GR2294" s="174"/>
      <c r="GS2294" s="174"/>
      <c r="GT2294" s="174"/>
      <c r="GU2294" s="174"/>
      <c r="GV2294" s="174"/>
      <c r="GW2294" s="174"/>
      <c r="GX2294" s="174"/>
      <c r="GY2294" s="174"/>
      <c r="GZ2294" s="174"/>
      <c r="HA2294" s="174"/>
      <c r="HB2294" s="174"/>
      <c r="HC2294" s="174"/>
      <c r="HD2294" s="174"/>
      <c r="HE2294" s="174"/>
      <c r="HF2294" s="174"/>
      <c r="HG2294" s="174"/>
      <c r="HH2294" s="174"/>
      <c r="HI2294" s="174"/>
      <c r="HJ2294" s="174"/>
      <c r="HK2294" s="174"/>
      <c r="HL2294" s="174"/>
      <c r="HM2294" s="174"/>
      <c r="HN2294" s="174"/>
      <c r="HO2294" s="174"/>
      <c r="HP2294" s="174"/>
      <c r="HQ2294" s="174"/>
      <c r="HR2294" s="174"/>
      <c r="HS2294" s="174"/>
      <c r="HT2294" s="174"/>
      <c r="HU2294" s="174"/>
      <c r="HV2294" s="174"/>
      <c r="HW2294" s="174"/>
      <c r="HX2294" s="174"/>
      <c r="HY2294" s="174"/>
      <c r="HZ2294" s="174"/>
      <c r="IA2294" s="174"/>
      <c r="IB2294" s="174"/>
      <c r="IC2294" s="174"/>
      <c r="ID2294" s="174"/>
      <c r="IE2294" s="174"/>
      <c r="IF2294" s="174"/>
      <c r="IG2294" s="174"/>
      <c r="IH2294" s="174"/>
      <c r="II2294" s="174"/>
      <c r="IJ2294" s="174"/>
      <c r="IK2294" s="174"/>
      <c r="IL2294" s="174"/>
      <c r="IM2294" s="174"/>
      <c r="IN2294" s="174"/>
      <c r="IO2294" s="174"/>
      <c r="IP2294" s="174"/>
      <c r="IQ2294" s="174"/>
      <c r="IR2294" s="174"/>
      <c r="IS2294" s="174"/>
      <c r="IT2294" s="174"/>
      <c r="IU2294" s="174"/>
      <c r="IV2294" s="174"/>
      <c r="IW2294" s="174"/>
      <c r="IX2294" s="174"/>
      <c r="IY2294" s="174"/>
      <c r="IZ2294" s="174"/>
      <c r="JA2294" s="174"/>
    </row>
    <row r="2295" spans="1:261" s="1031" customFormat="1" x14ac:dyDescent="0.25">
      <c r="A2295" s="297"/>
      <c r="B2295" s="297">
        <v>1</v>
      </c>
      <c r="C2295" s="757" t="s">
        <v>354</v>
      </c>
      <c r="D2295" s="238"/>
      <c r="E2295" s="238"/>
      <c r="F2295" s="2194">
        <f t="shared" si="921"/>
        <v>0</v>
      </c>
      <c r="G2295" s="912">
        <f t="shared" si="921"/>
        <v>0</v>
      </c>
      <c r="H2295" s="912">
        <f t="shared" si="921"/>
        <v>0</v>
      </c>
      <c r="I2295" s="912">
        <f t="shared" si="921"/>
        <v>0</v>
      </c>
      <c r="J2295" s="2991"/>
      <c r="K2295" s="2991"/>
      <c r="L2295" s="2992"/>
      <c r="M2295" s="2992"/>
      <c r="N2295" s="2992"/>
      <c r="O2295" s="2992"/>
      <c r="P2295" s="2992"/>
      <c r="Q2295" s="2992"/>
      <c r="R2295" s="3288"/>
      <c r="S2295" s="3288"/>
      <c r="T2295" s="3288"/>
      <c r="U2295" s="3289"/>
      <c r="V2295" s="3288"/>
      <c r="W2295" s="3288"/>
      <c r="X2295" s="3290"/>
      <c r="Y2295" s="3290"/>
      <c r="Z2295" s="3288"/>
      <c r="AA2295" s="1116">
        <f t="shared" ref="AA2295" si="923">AA2231</f>
        <v>0</v>
      </c>
      <c r="AB2295" s="3078"/>
      <c r="AC2295" s="2587"/>
      <c r="AD2295" s="3494"/>
      <c r="AE2295" s="174"/>
      <c r="AF2295" s="174"/>
      <c r="AG2295" s="174"/>
      <c r="AH2295" s="174"/>
      <c r="AI2295" s="174"/>
      <c r="AJ2295" s="174"/>
      <c r="AK2295" s="174"/>
      <c r="AL2295" s="174"/>
      <c r="AM2295" s="174"/>
      <c r="AN2295" s="174"/>
      <c r="AO2295" s="174"/>
      <c r="AP2295" s="174"/>
      <c r="AQ2295" s="174"/>
      <c r="AR2295" s="174"/>
      <c r="AS2295" s="174"/>
      <c r="AT2295" s="174"/>
      <c r="AU2295" s="174"/>
      <c r="AV2295" s="174"/>
      <c r="AW2295" s="174"/>
      <c r="AX2295" s="174"/>
      <c r="AY2295" s="174"/>
      <c r="AZ2295" s="174"/>
      <c r="BA2295" s="174"/>
      <c r="BB2295" s="174"/>
      <c r="BC2295" s="174"/>
      <c r="BD2295" s="174"/>
      <c r="BE2295" s="174"/>
      <c r="BF2295" s="174"/>
      <c r="BG2295" s="174"/>
      <c r="BH2295" s="174"/>
      <c r="BI2295" s="174"/>
      <c r="BJ2295" s="174"/>
      <c r="BK2295" s="174"/>
      <c r="BL2295" s="174"/>
      <c r="BM2295" s="174"/>
      <c r="BN2295" s="174"/>
      <c r="BO2295" s="174"/>
      <c r="BP2295" s="174"/>
      <c r="BQ2295" s="174"/>
      <c r="BR2295" s="174"/>
      <c r="BS2295" s="174"/>
      <c r="BT2295" s="174"/>
      <c r="BU2295" s="174"/>
      <c r="BV2295" s="174"/>
      <c r="BW2295" s="174"/>
      <c r="BX2295" s="174"/>
      <c r="BY2295" s="174"/>
      <c r="BZ2295" s="174"/>
      <c r="CA2295" s="174"/>
      <c r="CB2295" s="174"/>
      <c r="CC2295" s="174"/>
      <c r="CD2295" s="174"/>
      <c r="CE2295" s="174"/>
      <c r="CF2295" s="174"/>
      <c r="CG2295" s="174"/>
      <c r="CH2295" s="174"/>
      <c r="CI2295" s="174"/>
      <c r="CJ2295" s="174"/>
      <c r="CK2295" s="174"/>
      <c r="CL2295" s="174"/>
      <c r="CM2295" s="174"/>
      <c r="CN2295" s="174"/>
      <c r="CO2295" s="174"/>
      <c r="CP2295" s="174"/>
      <c r="CQ2295" s="174"/>
      <c r="CR2295" s="174"/>
      <c r="CS2295" s="174"/>
      <c r="CT2295" s="174"/>
      <c r="CU2295" s="174"/>
      <c r="CV2295" s="174"/>
      <c r="CW2295" s="174"/>
      <c r="CX2295" s="174"/>
      <c r="CY2295" s="174"/>
      <c r="CZ2295" s="174"/>
      <c r="DA2295" s="174"/>
      <c r="DB2295" s="174"/>
      <c r="DC2295" s="174"/>
      <c r="DD2295" s="174"/>
      <c r="DE2295" s="174"/>
      <c r="DF2295" s="174"/>
      <c r="DG2295" s="174"/>
      <c r="DH2295" s="174"/>
      <c r="DI2295" s="174"/>
      <c r="DJ2295" s="174"/>
      <c r="DK2295" s="174"/>
      <c r="DL2295" s="174"/>
      <c r="DM2295" s="174"/>
      <c r="DN2295" s="174"/>
      <c r="DO2295" s="174"/>
      <c r="DP2295" s="174"/>
      <c r="DQ2295" s="174"/>
      <c r="DR2295" s="174"/>
      <c r="DS2295" s="174"/>
      <c r="DT2295" s="174"/>
      <c r="DU2295" s="174"/>
      <c r="DV2295" s="174"/>
      <c r="DW2295" s="174"/>
      <c r="DX2295" s="174"/>
      <c r="DY2295" s="174"/>
      <c r="DZ2295" s="174"/>
      <c r="EA2295" s="174"/>
      <c r="EB2295" s="174"/>
      <c r="EC2295" s="174"/>
      <c r="ED2295" s="174"/>
      <c r="EE2295" s="174"/>
      <c r="EF2295" s="174"/>
      <c r="EG2295" s="174"/>
      <c r="EH2295" s="174"/>
      <c r="EI2295" s="174"/>
      <c r="EJ2295" s="174"/>
      <c r="EK2295" s="174"/>
      <c r="EL2295" s="174"/>
      <c r="EM2295" s="174"/>
      <c r="EN2295" s="174"/>
      <c r="EO2295" s="174"/>
      <c r="EP2295" s="174"/>
      <c r="EQ2295" s="174"/>
      <c r="ER2295" s="174"/>
      <c r="ES2295" s="174"/>
      <c r="ET2295" s="174"/>
      <c r="EU2295" s="174"/>
      <c r="EV2295" s="174"/>
      <c r="EW2295" s="174"/>
      <c r="EX2295" s="174"/>
      <c r="EY2295" s="174"/>
      <c r="EZ2295" s="174"/>
      <c r="FA2295" s="174"/>
      <c r="FB2295" s="174"/>
      <c r="FC2295" s="174"/>
      <c r="FD2295" s="174"/>
      <c r="FE2295" s="174"/>
      <c r="FF2295" s="174"/>
      <c r="FG2295" s="174"/>
      <c r="FH2295" s="174"/>
      <c r="FI2295" s="174"/>
      <c r="FJ2295" s="174"/>
      <c r="FK2295" s="174"/>
      <c r="FL2295" s="174"/>
      <c r="FM2295" s="174"/>
      <c r="FN2295" s="174"/>
      <c r="FO2295" s="174"/>
      <c r="FP2295" s="174"/>
      <c r="FQ2295" s="174"/>
      <c r="FR2295" s="174"/>
      <c r="FS2295" s="174"/>
      <c r="FT2295" s="174"/>
      <c r="FU2295" s="174"/>
      <c r="FV2295" s="174"/>
      <c r="FW2295" s="174"/>
      <c r="FX2295" s="174"/>
      <c r="FY2295" s="174"/>
      <c r="FZ2295" s="174"/>
      <c r="GA2295" s="174"/>
      <c r="GB2295" s="174"/>
      <c r="GC2295" s="174"/>
      <c r="GD2295" s="174"/>
      <c r="GE2295" s="174"/>
      <c r="GF2295" s="174"/>
      <c r="GG2295" s="174"/>
      <c r="GH2295" s="174"/>
      <c r="GI2295" s="174"/>
      <c r="GJ2295" s="174"/>
      <c r="GK2295" s="174"/>
      <c r="GL2295" s="174"/>
      <c r="GM2295" s="174"/>
      <c r="GN2295" s="174"/>
      <c r="GO2295" s="174"/>
      <c r="GP2295" s="174"/>
      <c r="GQ2295" s="174"/>
      <c r="GR2295" s="174"/>
      <c r="GS2295" s="174"/>
      <c r="GT2295" s="174"/>
      <c r="GU2295" s="174"/>
      <c r="GV2295" s="174"/>
      <c r="GW2295" s="174"/>
      <c r="GX2295" s="174"/>
      <c r="GY2295" s="174"/>
      <c r="GZ2295" s="174"/>
      <c r="HA2295" s="174"/>
      <c r="HB2295" s="174"/>
      <c r="HC2295" s="174"/>
      <c r="HD2295" s="174"/>
      <c r="HE2295" s="174"/>
      <c r="HF2295" s="174"/>
      <c r="HG2295" s="174"/>
      <c r="HH2295" s="174"/>
      <c r="HI2295" s="174"/>
      <c r="HJ2295" s="174"/>
      <c r="HK2295" s="174"/>
      <c r="HL2295" s="174"/>
      <c r="HM2295" s="174"/>
      <c r="HN2295" s="174"/>
      <c r="HO2295" s="174"/>
      <c r="HP2295" s="174"/>
      <c r="HQ2295" s="174"/>
      <c r="HR2295" s="174"/>
      <c r="HS2295" s="174"/>
      <c r="HT2295" s="174"/>
      <c r="HU2295" s="174"/>
      <c r="HV2295" s="174"/>
      <c r="HW2295" s="174"/>
      <c r="HX2295" s="174"/>
      <c r="HY2295" s="174"/>
      <c r="HZ2295" s="174"/>
      <c r="IA2295" s="174"/>
      <c r="IB2295" s="174"/>
      <c r="IC2295" s="174"/>
      <c r="ID2295" s="174"/>
      <c r="IE2295" s="174"/>
      <c r="IF2295" s="174"/>
      <c r="IG2295" s="174"/>
      <c r="IH2295" s="174"/>
      <c r="II2295" s="174"/>
      <c r="IJ2295" s="174"/>
      <c r="IK2295" s="174"/>
      <c r="IL2295" s="174"/>
      <c r="IM2295" s="174"/>
      <c r="IN2295" s="174"/>
      <c r="IO2295" s="174"/>
      <c r="IP2295" s="174"/>
      <c r="IQ2295" s="174"/>
      <c r="IR2295" s="174"/>
      <c r="IS2295" s="174"/>
      <c r="IT2295" s="174"/>
      <c r="IU2295" s="174"/>
      <c r="IV2295" s="174"/>
      <c r="IW2295" s="174"/>
      <c r="IX2295" s="174"/>
      <c r="IY2295" s="174"/>
      <c r="IZ2295" s="174"/>
      <c r="JA2295" s="174"/>
    </row>
    <row r="2296" spans="1:261" s="1031" customFormat="1" ht="30" x14ac:dyDescent="0.25">
      <c r="A2296" s="297"/>
      <c r="B2296" s="297">
        <v>1</v>
      </c>
      <c r="C2296" s="756" t="s">
        <v>355</v>
      </c>
      <c r="D2296" s="238"/>
      <c r="E2296" s="238"/>
      <c r="F2296" s="2194">
        <f t="shared" si="921"/>
        <v>137.5</v>
      </c>
      <c r="G2296" s="2194">
        <f t="shared" si="921"/>
        <v>11.5</v>
      </c>
      <c r="H2296" s="2194">
        <f t="shared" si="921"/>
        <v>0</v>
      </c>
      <c r="I2296" s="2194">
        <f t="shared" si="921"/>
        <v>0</v>
      </c>
      <c r="J2296" s="2991"/>
      <c r="K2296" s="2991"/>
      <c r="L2296" s="2992"/>
      <c r="M2296" s="2992"/>
      <c r="N2296" s="2992"/>
      <c r="O2296" s="2992"/>
      <c r="P2296" s="2992"/>
      <c r="Q2296" s="2992"/>
      <c r="R2296" s="3288"/>
      <c r="S2296" s="3288"/>
      <c r="T2296" s="3288"/>
      <c r="U2296" s="3289"/>
      <c r="V2296" s="3288"/>
      <c r="W2296" s="3288"/>
      <c r="X2296" s="3290"/>
      <c r="Y2296" s="3290"/>
      <c r="Z2296" s="3288"/>
      <c r="AA2296" s="1144">
        <f t="shared" ref="AA2296" si="924">AA2232</f>
        <v>0</v>
      </c>
      <c r="AB2296" s="3078"/>
      <c r="AC2296" s="2587"/>
      <c r="AD2296" s="3494"/>
      <c r="AE2296" s="174"/>
      <c r="AF2296" s="174"/>
      <c r="AG2296" s="174"/>
      <c r="AH2296" s="174"/>
      <c r="AI2296" s="174"/>
      <c r="AJ2296" s="174"/>
      <c r="AK2296" s="174"/>
      <c r="AL2296" s="174"/>
      <c r="AM2296" s="174"/>
      <c r="AN2296" s="174"/>
      <c r="AO2296" s="174"/>
      <c r="AP2296" s="174"/>
      <c r="AQ2296" s="174"/>
      <c r="AR2296" s="174"/>
      <c r="AS2296" s="174"/>
      <c r="AT2296" s="174"/>
      <c r="AU2296" s="174"/>
      <c r="AV2296" s="174"/>
      <c r="AW2296" s="174"/>
      <c r="AX2296" s="174"/>
      <c r="AY2296" s="174"/>
      <c r="AZ2296" s="174"/>
      <c r="BA2296" s="174"/>
      <c r="BB2296" s="174"/>
      <c r="BC2296" s="174"/>
      <c r="BD2296" s="174"/>
      <c r="BE2296" s="174"/>
      <c r="BF2296" s="174"/>
      <c r="BG2296" s="174"/>
      <c r="BH2296" s="174"/>
      <c r="BI2296" s="174"/>
      <c r="BJ2296" s="174"/>
      <c r="BK2296" s="174"/>
      <c r="BL2296" s="174"/>
      <c r="BM2296" s="174"/>
      <c r="BN2296" s="174"/>
      <c r="BO2296" s="174"/>
      <c r="BP2296" s="174"/>
      <c r="BQ2296" s="174"/>
      <c r="BR2296" s="174"/>
      <c r="BS2296" s="174"/>
      <c r="BT2296" s="174"/>
      <c r="BU2296" s="174"/>
      <c r="BV2296" s="174"/>
      <c r="BW2296" s="174"/>
      <c r="BX2296" s="174"/>
      <c r="BY2296" s="174"/>
      <c r="BZ2296" s="174"/>
      <c r="CA2296" s="174"/>
      <c r="CB2296" s="174"/>
      <c r="CC2296" s="174"/>
      <c r="CD2296" s="174"/>
      <c r="CE2296" s="174"/>
      <c r="CF2296" s="174"/>
      <c r="CG2296" s="174"/>
      <c r="CH2296" s="174"/>
      <c r="CI2296" s="174"/>
      <c r="CJ2296" s="174"/>
      <c r="CK2296" s="174"/>
      <c r="CL2296" s="174"/>
      <c r="CM2296" s="174"/>
      <c r="CN2296" s="174"/>
      <c r="CO2296" s="174"/>
      <c r="CP2296" s="174"/>
      <c r="CQ2296" s="174"/>
      <c r="CR2296" s="174"/>
      <c r="CS2296" s="174"/>
      <c r="CT2296" s="174"/>
      <c r="CU2296" s="174"/>
      <c r="CV2296" s="174"/>
      <c r="CW2296" s="174"/>
      <c r="CX2296" s="174"/>
      <c r="CY2296" s="174"/>
      <c r="CZ2296" s="174"/>
      <c r="DA2296" s="174"/>
      <c r="DB2296" s="174"/>
      <c r="DC2296" s="174"/>
      <c r="DD2296" s="174"/>
      <c r="DE2296" s="174"/>
      <c r="DF2296" s="174"/>
      <c r="DG2296" s="174"/>
      <c r="DH2296" s="174"/>
      <c r="DI2296" s="174"/>
      <c r="DJ2296" s="174"/>
      <c r="DK2296" s="174"/>
      <c r="DL2296" s="174"/>
      <c r="DM2296" s="174"/>
      <c r="DN2296" s="174"/>
      <c r="DO2296" s="174"/>
      <c r="DP2296" s="174"/>
      <c r="DQ2296" s="174"/>
      <c r="DR2296" s="174"/>
      <c r="DS2296" s="174"/>
      <c r="DT2296" s="174"/>
      <c r="DU2296" s="174"/>
      <c r="DV2296" s="174"/>
      <c r="DW2296" s="174"/>
      <c r="DX2296" s="174"/>
      <c r="DY2296" s="174"/>
      <c r="DZ2296" s="174"/>
      <c r="EA2296" s="174"/>
      <c r="EB2296" s="174"/>
      <c r="EC2296" s="174"/>
      <c r="ED2296" s="174"/>
      <c r="EE2296" s="174"/>
      <c r="EF2296" s="174"/>
      <c r="EG2296" s="174"/>
      <c r="EH2296" s="174"/>
      <c r="EI2296" s="174"/>
      <c r="EJ2296" s="174"/>
      <c r="EK2296" s="174"/>
      <c r="EL2296" s="174"/>
      <c r="EM2296" s="174"/>
      <c r="EN2296" s="174"/>
      <c r="EO2296" s="174"/>
      <c r="EP2296" s="174"/>
      <c r="EQ2296" s="174"/>
      <c r="ER2296" s="174"/>
      <c r="ES2296" s="174"/>
      <c r="ET2296" s="174"/>
      <c r="EU2296" s="174"/>
      <c r="EV2296" s="174"/>
      <c r="EW2296" s="174"/>
      <c r="EX2296" s="174"/>
      <c r="EY2296" s="174"/>
      <c r="EZ2296" s="174"/>
      <c r="FA2296" s="174"/>
      <c r="FB2296" s="174"/>
      <c r="FC2296" s="174"/>
      <c r="FD2296" s="174"/>
      <c r="FE2296" s="174"/>
      <c r="FF2296" s="174"/>
      <c r="FG2296" s="174"/>
      <c r="FH2296" s="174"/>
      <c r="FI2296" s="174"/>
      <c r="FJ2296" s="174"/>
      <c r="FK2296" s="174"/>
      <c r="FL2296" s="174"/>
      <c r="FM2296" s="174"/>
      <c r="FN2296" s="174"/>
      <c r="FO2296" s="174"/>
      <c r="FP2296" s="174"/>
      <c r="FQ2296" s="174"/>
      <c r="FR2296" s="174"/>
      <c r="FS2296" s="174"/>
      <c r="FT2296" s="174"/>
      <c r="FU2296" s="174"/>
      <c r="FV2296" s="174"/>
      <c r="FW2296" s="174"/>
      <c r="FX2296" s="174"/>
      <c r="FY2296" s="174"/>
      <c r="FZ2296" s="174"/>
      <c r="GA2296" s="174"/>
      <c r="GB2296" s="174"/>
      <c r="GC2296" s="174"/>
      <c r="GD2296" s="174"/>
      <c r="GE2296" s="174"/>
      <c r="GF2296" s="174"/>
      <c r="GG2296" s="174"/>
      <c r="GH2296" s="174"/>
      <c r="GI2296" s="174"/>
      <c r="GJ2296" s="174"/>
      <c r="GK2296" s="174"/>
      <c r="GL2296" s="174"/>
      <c r="GM2296" s="174"/>
      <c r="GN2296" s="174"/>
      <c r="GO2296" s="174"/>
      <c r="GP2296" s="174"/>
      <c r="GQ2296" s="174"/>
      <c r="GR2296" s="174"/>
      <c r="GS2296" s="174"/>
      <c r="GT2296" s="174"/>
      <c r="GU2296" s="174"/>
      <c r="GV2296" s="174"/>
      <c r="GW2296" s="174"/>
      <c r="GX2296" s="174"/>
      <c r="GY2296" s="174"/>
      <c r="GZ2296" s="174"/>
      <c r="HA2296" s="174"/>
      <c r="HB2296" s="174"/>
      <c r="HC2296" s="174"/>
      <c r="HD2296" s="174"/>
      <c r="HE2296" s="174"/>
      <c r="HF2296" s="174"/>
      <c r="HG2296" s="174"/>
      <c r="HH2296" s="174"/>
      <c r="HI2296" s="174"/>
      <c r="HJ2296" s="174"/>
      <c r="HK2296" s="174"/>
      <c r="HL2296" s="174"/>
      <c r="HM2296" s="174"/>
      <c r="HN2296" s="174"/>
      <c r="HO2296" s="174"/>
      <c r="HP2296" s="174"/>
      <c r="HQ2296" s="174"/>
      <c r="HR2296" s="174"/>
      <c r="HS2296" s="174"/>
      <c r="HT2296" s="174"/>
      <c r="HU2296" s="174"/>
      <c r="HV2296" s="174"/>
      <c r="HW2296" s="174"/>
      <c r="HX2296" s="174"/>
      <c r="HY2296" s="174"/>
      <c r="HZ2296" s="174"/>
      <c r="IA2296" s="174"/>
      <c r="IB2296" s="174"/>
      <c r="IC2296" s="174"/>
      <c r="ID2296" s="174"/>
      <c r="IE2296" s="174"/>
      <c r="IF2296" s="174"/>
      <c r="IG2296" s="174"/>
      <c r="IH2296" s="174"/>
      <c r="II2296" s="174"/>
      <c r="IJ2296" s="174"/>
      <c r="IK2296" s="174"/>
      <c r="IL2296" s="174"/>
      <c r="IM2296" s="174"/>
      <c r="IN2296" s="174"/>
      <c r="IO2296" s="174"/>
      <c r="IP2296" s="174"/>
      <c r="IQ2296" s="174"/>
      <c r="IR2296" s="174"/>
      <c r="IS2296" s="174"/>
      <c r="IT2296" s="174"/>
      <c r="IU2296" s="174"/>
      <c r="IV2296" s="174"/>
      <c r="IW2296" s="174"/>
      <c r="IX2296" s="174"/>
      <c r="IY2296" s="174"/>
      <c r="IZ2296" s="174"/>
      <c r="JA2296" s="174"/>
    </row>
    <row r="2297" spans="1:261" s="1031" customFormat="1" x14ac:dyDescent="0.25">
      <c r="A2297" s="297"/>
      <c r="B2297" s="297">
        <v>1</v>
      </c>
      <c r="C2297" s="757" t="s">
        <v>356</v>
      </c>
      <c r="D2297" s="238"/>
      <c r="E2297" s="238"/>
      <c r="F2297" s="2194">
        <f t="shared" si="921"/>
        <v>0</v>
      </c>
      <c r="G2297" s="912">
        <f t="shared" si="921"/>
        <v>0</v>
      </c>
      <c r="H2297" s="912">
        <f t="shared" si="921"/>
        <v>0</v>
      </c>
      <c r="I2297" s="912">
        <f t="shared" si="921"/>
        <v>0</v>
      </c>
      <c r="J2297" s="2991"/>
      <c r="K2297" s="2991"/>
      <c r="L2297" s="2992"/>
      <c r="M2297" s="2992"/>
      <c r="N2297" s="2992"/>
      <c r="O2297" s="2992"/>
      <c r="P2297" s="2992"/>
      <c r="Q2297" s="2992"/>
      <c r="R2297" s="3288"/>
      <c r="S2297" s="3288"/>
      <c r="T2297" s="3288"/>
      <c r="U2297" s="3289"/>
      <c r="V2297" s="3288"/>
      <c r="W2297" s="3288"/>
      <c r="X2297" s="3290"/>
      <c r="Y2297" s="3290"/>
      <c r="Z2297" s="3288"/>
      <c r="AA2297" s="1116">
        <f t="shared" ref="AA2297" si="925">AA2233</f>
        <v>0</v>
      </c>
      <c r="AB2297" s="3078"/>
      <c r="AC2297" s="2587"/>
      <c r="AD2297" s="3494"/>
      <c r="AE2297" s="174"/>
      <c r="AF2297" s="174"/>
      <c r="AG2297" s="174"/>
      <c r="AH2297" s="174"/>
      <c r="AI2297" s="174"/>
      <c r="AJ2297" s="174"/>
      <c r="AK2297" s="174"/>
      <c r="AL2297" s="174"/>
      <c r="AM2297" s="174"/>
      <c r="AN2297" s="174"/>
      <c r="AO2297" s="174"/>
      <c r="AP2297" s="174"/>
      <c r="AQ2297" s="174"/>
      <c r="AR2297" s="174"/>
      <c r="AS2297" s="174"/>
      <c r="AT2297" s="174"/>
      <c r="AU2297" s="174"/>
      <c r="AV2297" s="174"/>
      <c r="AW2297" s="174"/>
      <c r="AX2297" s="174"/>
      <c r="AY2297" s="174"/>
      <c r="AZ2297" s="174"/>
      <c r="BA2297" s="174"/>
      <c r="BB2297" s="174"/>
      <c r="BC2297" s="174"/>
      <c r="BD2297" s="174"/>
      <c r="BE2297" s="174"/>
      <c r="BF2297" s="174"/>
      <c r="BG2297" s="174"/>
      <c r="BH2297" s="174"/>
      <c r="BI2297" s="174"/>
      <c r="BJ2297" s="174"/>
      <c r="BK2297" s="174"/>
      <c r="BL2297" s="174"/>
      <c r="BM2297" s="174"/>
      <c r="BN2297" s="174"/>
      <c r="BO2297" s="174"/>
      <c r="BP2297" s="174"/>
      <c r="BQ2297" s="174"/>
      <c r="BR2297" s="174"/>
      <c r="BS2297" s="174"/>
      <c r="BT2297" s="174"/>
      <c r="BU2297" s="174"/>
      <c r="BV2297" s="174"/>
      <c r="BW2297" s="174"/>
      <c r="BX2297" s="174"/>
      <c r="BY2297" s="174"/>
      <c r="BZ2297" s="174"/>
      <c r="CA2297" s="174"/>
      <c r="CB2297" s="174"/>
      <c r="CC2297" s="174"/>
      <c r="CD2297" s="174"/>
      <c r="CE2297" s="174"/>
      <c r="CF2297" s="174"/>
      <c r="CG2297" s="174"/>
      <c r="CH2297" s="174"/>
      <c r="CI2297" s="174"/>
      <c r="CJ2297" s="174"/>
      <c r="CK2297" s="174"/>
      <c r="CL2297" s="174"/>
      <c r="CM2297" s="174"/>
      <c r="CN2297" s="174"/>
      <c r="CO2297" s="174"/>
      <c r="CP2297" s="174"/>
      <c r="CQ2297" s="174"/>
      <c r="CR2297" s="174"/>
      <c r="CS2297" s="174"/>
      <c r="CT2297" s="174"/>
      <c r="CU2297" s="174"/>
      <c r="CV2297" s="174"/>
      <c r="CW2297" s="174"/>
      <c r="CX2297" s="174"/>
      <c r="CY2297" s="174"/>
      <c r="CZ2297" s="174"/>
      <c r="DA2297" s="174"/>
      <c r="DB2297" s="174"/>
      <c r="DC2297" s="174"/>
      <c r="DD2297" s="174"/>
      <c r="DE2297" s="174"/>
      <c r="DF2297" s="174"/>
      <c r="DG2297" s="174"/>
      <c r="DH2297" s="174"/>
      <c r="DI2297" s="174"/>
      <c r="DJ2297" s="174"/>
      <c r="DK2297" s="174"/>
      <c r="DL2297" s="174"/>
      <c r="DM2297" s="174"/>
      <c r="DN2297" s="174"/>
      <c r="DO2297" s="174"/>
      <c r="DP2297" s="174"/>
      <c r="DQ2297" s="174"/>
      <c r="DR2297" s="174"/>
      <c r="DS2297" s="174"/>
      <c r="DT2297" s="174"/>
      <c r="DU2297" s="174"/>
      <c r="DV2297" s="174"/>
      <c r="DW2297" s="174"/>
      <c r="DX2297" s="174"/>
      <c r="DY2297" s="174"/>
      <c r="DZ2297" s="174"/>
      <c r="EA2297" s="174"/>
      <c r="EB2297" s="174"/>
      <c r="EC2297" s="174"/>
      <c r="ED2297" s="174"/>
      <c r="EE2297" s="174"/>
      <c r="EF2297" s="174"/>
      <c r="EG2297" s="174"/>
      <c r="EH2297" s="174"/>
      <c r="EI2297" s="174"/>
      <c r="EJ2297" s="174"/>
      <c r="EK2297" s="174"/>
      <c r="EL2297" s="174"/>
      <c r="EM2297" s="174"/>
      <c r="EN2297" s="174"/>
      <c r="EO2297" s="174"/>
      <c r="EP2297" s="174"/>
      <c r="EQ2297" s="174"/>
      <c r="ER2297" s="174"/>
      <c r="ES2297" s="174"/>
      <c r="ET2297" s="174"/>
      <c r="EU2297" s="174"/>
      <c r="EV2297" s="174"/>
      <c r="EW2297" s="174"/>
      <c r="EX2297" s="174"/>
      <c r="EY2297" s="174"/>
      <c r="EZ2297" s="174"/>
      <c r="FA2297" s="174"/>
      <c r="FB2297" s="174"/>
      <c r="FC2297" s="174"/>
      <c r="FD2297" s="174"/>
      <c r="FE2297" s="174"/>
      <c r="FF2297" s="174"/>
      <c r="FG2297" s="174"/>
      <c r="FH2297" s="174"/>
      <c r="FI2297" s="174"/>
      <c r="FJ2297" s="174"/>
      <c r="FK2297" s="174"/>
      <c r="FL2297" s="174"/>
      <c r="FM2297" s="174"/>
      <c r="FN2297" s="174"/>
      <c r="FO2297" s="174"/>
      <c r="FP2297" s="174"/>
      <c r="FQ2297" s="174"/>
      <c r="FR2297" s="174"/>
      <c r="FS2297" s="174"/>
      <c r="FT2297" s="174"/>
      <c r="FU2297" s="174"/>
      <c r="FV2297" s="174"/>
      <c r="FW2297" s="174"/>
      <c r="FX2297" s="174"/>
      <c r="FY2297" s="174"/>
      <c r="FZ2297" s="174"/>
      <c r="GA2297" s="174"/>
      <c r="GB2297" s="174"/>
      <c r="GC2297" s="174"/>
      <c r="GD2297" s="174"/>
      <c r="GE2297" s="174"/>
      <c r="GF2297" s="174"/>
      <c r="GG2297" s="174"/>
      <c r="GH2297" s="174"/>
      <c r="GI2297" s="174"/>
      <c r="GJ2297" s="174"/>
      <c r="GK2297" s="174"/>
      <c r="GL2297" s="174"/>
      <c r="GM2297" s="174"/>
      <c r="GN2297" s="174"/>
      <c r="GO2297" s="174"/>
      <c r="GP2297" s="174"/>
      <c r="GQ2297" s="174"/>
      <c r="GR2297" s="174"/>
      <c r="GS2297" s="174"/>
      <c r="GT2297" s="174"/>
      <c r="GU2297" s="174"/>
      <c r="GV2297" s="174"/>
      <c r="GW2297" s="174"/>
      <c r="GX2297" s="174"/>
      <c r="GY2297" s="174"/>
      <c r="GZ2297" s="174"/>
      <c r="HA2297" s="174"/>
      <c r="HB2297" s="174"/>
      <c r="HC2297" s="174"/>
      <c r="HD2297" s="174"/>
      <c r="HE2297" s="174"/>
      <c r="HF2297" s="174"/>
      <c r="HG2297" s="174"/>
      <c r="HH2297" s="174"/>
      <c r="HI2297" s="174"/>
      <c r="HJ2297" s="174"/>
      <c r="HK2297" s="174"/>
      <c r="HL2297" s="174"/>
      <c r="HM2297" s="174"/>
      <c r="HN2297" s="174"/>
      <c r="HO2297" s="174"/>
      <c r="HP2297" s="174"/>
      <c r="HQ2297" s="174"/>
      <c r="HR2297" s="174"/>
      <c r="HS2297" s="174"/>
      <c r="HT2297" s="174"/>
      <c r="HU2297" s="174"/>
      <c r="HV2297" s="174"/>
      <c r="HW2297" s="174"/>
      <c r="HX2297" s="174"/>
      <c r="HY2297" s="174"/>
      <c r="HZ2297" s="174"/>
      <c r="IA2297" s="174"/>
      <c r="IB2297" s="174"/>
      <c r="IC2297" s="174"/>
      <c r="ID2297" s="174"/>
      <c r="IE2297" s="174"/>
      <c r="IF2297" s="174"/>
      <c r="IG2297" s="174"/>
      <c r="IH2297" s="174"/>
      <c r="II2297" s="174"/>
      <c r="IJ2297" s="174"/>
      <c r="IK2297" s="174"/>
      <c r="IL2297" s="174"/>
      <c r="IM2297" s="174"/>
      <c r="IN2297" s="174"/>
      <c r="IO2297" s="174"/>
      <c r="IP2297" s="174"/>
      <c r="IQ2297" s="174"/>
      <c r="IR2297" s="174"/>
      <c r="IS2297" s="174"/>
      <c r="IT2297" s="174"/>
      <c r="IU2297" s="174"/>
      <c r="IV2297" s="174"/>
      <c r="IW2297" s="174"/>
      <c r="IX2297" s="174"/>
      <c r="IY2297" s="174"/>
      <c r="IZ2297" s="174"/>
      <c r="JA2297" s="174"/>
    </row>
    <row r="2298" spans="1:261" s="1031" customFormat="1" ht="30" x14ac:dyDescent="0.25">
      <c r="A2298" s="297"/>
      <c r="B2298" s="297">
        <v>1</v>
      </c>
      <c r="C2298" s="757" t="s">
        <v>381</v>
      </c>
      <c r="D2298" s="238"/>
      <c r="E2298" s="238"/>
      <c r="F2298" s="2194">
        <f t="shared" si="921"/>
        <v>550</v>
      </c>
      <c r="G2298" s="912">
        <f t="shared" si="921"/>
        <v>46</v>
      </c>
      <c r="H2298" s="912">
        <f t="shared" si="921"/>
        <v>0</v>
      </c>
      <c r="I2298" s="912">
        <f t="shared" si="921"/>
        <v>0</v>
      </c>
      <c r="J2298" s="2991"/>
      <c r="K2298" s="2991"/>
      <c r="L2298" s="2992"/>
      <c r="M2298" s="2992"/>
      <c r="N2298" s="2992"/>
      <c r="O2298" s="2992"/>
      <c r="P2298" s="2992"/>
      <c r="Q2298" s="2992"/>
      <c r="R2298" s="3288"/>
      <c r="S2298" s="3288"/>
      <c r="T2298" s="3288"/>
      <c r="U2298" s="3289"/>
      <c r="V2298" s="3288"/>
      <c r="W2298" s="3288"/>
      <c r="X2298" s="3290"/>
      <c r="Y2298" s="3290"/>
      <c r="Z2298" s="3288"/>
      <c r="AA2298" s="1116">
        <f t="shared" ref="AA2298" si="926">AA2234</f>
        <v>0</v>
      </c>
      <c r="AB2298" s="3078"/>
      <c r="AC2298" s="2587"/>
      <c r="AD2298" s="3494"/>
      <c r="AE2298" s="174"/>
      <c r="AF2298" s="174"/>
      <c r="AG2298" s="174"/>
      <c r="AH2298" s="174"/>
      <c r="AI2298" s="174"/>
      <c r="AJ2298" s="174"/>
      <c r="AK2298" s="174"/>
      <c r="AL2298" s="174"/>
      <c r="AM2298" s="174"/>
      <c r="AN2298" s="174"/>
      <c r="AO2298" s="174"/>
      <c r="AP2298" s="174"/>
      <c r="AQ2298" s="174"/>
      <c r="AR2298" s="174"/>
      <c r="AS2298" s="174"/>
      <c r="AT2298" s="174"/>
      <c r="AU2298" s="174"/>
      <c r="AV2298" s="174"/>
      <c r="AW2298" s="174"/>
      <c r="AX2298" s="174"/>
      <c r="AY2298" s="174"/>
      <c r="AZ2298" s="174"/>
      <c r="BA2298" s="174"/>
      <c r="BB2298" s="174"/>
      <c r="BC2298" s="174"/>
      <c r="BD2298" s="174"/>
      <c r="BE2298" s="174"/>
      <c r="BF2298" s="174"/>
      <c r="BG2298" s="174"/>
      <c r="BH2298" s="174"/>
      <c r="BI2298" s="174"/>
      <c r="BJ2298" s="174"/>
      <c r="BK2298" s="174"/>
      <c r="BL2298" s="174"/>
      <c r="BM2298" s="174"/>
      <c r="BN2298" s="174"/>
      <c r="BO2298" s="174"/>
      <c r="BP2298" s="174"/>
      <c r="BQ2298" s="174"/>
      <c r="BR2298" s="174"/>
      <c r="BS2298" s="174"/>
      <c r="BT2298" s="174"/>
      <c r="BU2298" s="174"/>
      <c r="BV2298" s="174"/>
      <c r="BW2298" s="174"/>
      <c r="BX2298" s="174"/>
      <c r="BY2298" s="174"/>
      <c r="BZ2298" s="174"/>
      <c r="CA2298" s="174"/>
      <c r="CB2298" s="174"/>
      <c r="CC2298" s="174"/>
      <c r="CD2298" s="174"/>
      <c r="CE2298" s="174"/>
      <c r="CF2298" s="174"/>
      <c r="CG2298" s="174"/>
      <c r="CH2298" s="174"/>
      <c r="CI2298" s="174"/>
      <c r="CJ2298" s="174"/>
      <c r="CK2298" s="174"/>
      <c r="CL2298" s="174"/>
      <c r="CM2298" s="174"/>
      <c r="CN2298" s="174"/>
      <c r="CO2298" s="174"/>
      <c r="CP2298" s="174"/>
      <c r="CQ2298" s="174"/>
      <c r="CR2298" s="174"/>
      <c r="CS2298" s="174"/>
      <c r="CT2298" s="174"/>
      <c r="CU2298" s="174"/>
      <c r="CV2298" s="174"/>
      <c r="CW2298" s="174"/>
      <c r="CX2298" s="174"/>
      <c r="CY2298" s="174"/>
      <c r="CZ2298" s="174"/>
      <c r="DA2298" s="174"/>
      <c r="DB2298" s="174"/>
      <c r="DC2298" s="174"/>
      <c r="DD2298" s="174"/>
      <c r="DE2298" s="174"/>
      <c r="DF2298" s="174"/>
      <c r="DG2298" s="174"/>
      <c r="DH2298" s="174"/>
      <c r="DI2298" s="174"/>
      <c r="DJ2298" s="174"/>
      <c r="DK2298" s="174"/>
      <c r="DL2298" s="174"/>
      <c r="DM2298" s="174"/>
      <c r="DN2298" s="174"/>
      <c r="DO2298" s="174"/>
      <c r="DP2298" s="174"/>
      <c r="DQ2298" s="174"/>
      <c r="DR2298" s="174"/>
      <c r="DS2298" s="174"/>
      <c r="DT2298" s="174"/>
      <c r="DU2298" s="174"/>
      <c r="DV2298" s="174"/>
      <c r="DW2298" s="174"/>
      <c r="DX2298" s="174"/>
      <c r="DY2298" s="174"/>
      <c r="DZ2298" s="174"/>
      <c r="EA2298" s="174"/>
      <c r="EB2298" s="174"/>
      <c r="EC2298" s="174"/>
      <c r="ED2298" s="174"/>
      <c r="EE2298" s="174"/>
      <c r="EF2298" s="174"/>
      <c r="EG2298" s="174"/>
      <c r="EH2298" s="174"/>
      <c r="EI2298" s="174"/>
      <c r="EJ2298" s="174"/>
      <c r="EK2298" s="174"/>
      <c r="EL2298" s="174"/>
      <c r="EM2298" s="174"/>
      <c r="EN2298" s="174"/>
      <c r="EO2298" s="174"/>
      <c r="EP2298" s="174"/>
      <c r="EQ2298" s="174"/>
      <c r="ER2298" s="174"/>
      <c r="ES2298" s="174"/>
      <c r="ET2298" s="174"/>
      <c r="EU2298" s="174"/>
      <c r="EV2298" s="174"/>
      <c r="EW2298" s="174"/>
      <c r="EX2298" s="174"/>
      <c r="EY2298" s="174"/>
      <c r="EZ2298" s="174"/>
      <c r="FA2298" s="174"/>
      <c r="FB2298" s="174"/>
      <c r="FC2298" s="174"/>
      <c r="FD2298" s="174"/>
      <c r="FE2298" s="174"/>
      <c r="FF2298" s="174"/>
      <c r="FG2298" s="174"/>
      <c r="FH2298" s="174"/>
      <c r="FI2298" s="174"/>
      <c r="FJ2298" s="174"/>
      <c r="FK2298" s="174"/>
      <c r="FL2298" s="174"/>
      <c r="FM2298" s="174"/>
      <c r="FN2298" s="174"/>
      <c r="FO2298" s="174"/>
      <c r="FP2298" s="174"/>
      <c r="FQ2298" s="174"/>
      <c r="FR2298" s="174"/>
      <c r="FS2298" s="174"/>
      <c r="FT2298" s="174"/>
      <c r="FU2298" s="174"/>
      <c r="FV2298" s="174"/>
      <c r="FW2298" s="174"/>
      <c r="FX2298" s="174"/>
      <c r="FY2298" s="174"/>
      <c r="FZ2298" s="174"/>
      <c r="GA2298" s="174"/>
      <c r="GB2298" s="174"/>
      <c r="GC2298" s="174"/>
      <c r="GD2298" s="174"/>
      <c r="GE2298" s="174"/>
      <c r="GF2298" s="174"/>
      <c r="GG2298" s="174"/>
      <c r="GH2298" s="174"/>
      <c r="GI2298" s="174"/>
      <c r="GJ2298" s="174"/>
      <c r="GK2298" s="174"/>
      <c r="GL2298" s="174"/>
      <c r="GM2298" s="174"/>
      <c r="GN2298" s="174"/>
      <c r="GO2298" s="174"/>
      <c r="GP2298" s="174"/>
      <c r="GQ2298" s="174"/>
      <c r="GR2298" s="174"/>
      <c r="GS2298" s="174"/>
      <c r="GT2298" s="174"/>
      <c r="GU2298" s="174"/>
      <c r="GV2298" s="174"/>
      <c r="GW2298" s="174"/>
      <c r="GX2298" s="174"/>
      <c r="GY2298" s="174"/>
      <c r="GZ2298" s="174"/>
      <c r="HA2298" s="174"/>
      <c r="HB2298" s="174"/>
      <c r="HC2298" s="174"/>
      <c r="HD2298" s="174"/>
      <c r="HE2298" s="174"/>
      <c r="HF2298" s="174"/>
      <c r="HG2298" s="174"/>
      <c r="HH2298" s="174"/>
      <c r="HI2298" s="174"/>
      <c r="HJ2298" s="174"/>
      <c r="HK2298" s="174"/>
      <c r="HL2298" s="174"/>
      <c r="HM2298" s="174"/>
      <c r="HN2298" s="174"/>
      <c r="HO2298" s="174"/>
      <c r="HP2298" s="174"/>
      <c r="HQ2298" s="174"/>
      <c r="HR2298" s="174"/>
      <c r="HS2298" s="174"/>
      <c r="HT2298" s="174"/>
      <c r="HU2298" s="174"/>
      <c r="HV2298" s="174"/>
      <c r="HW2298" s="174"/>
      <c r="HX2298" s="174"/>
      <c r="HY2298" s="174"/>
      <c r="HZ2298" s="174"/>
      <c r="IA2298" s="174"/>
      <c r="IB2298" s="174"/>
      <c r="IC2298" s="174"/>
      <c r="ID2298" s="174"/>
      <c r="IE2298" s="174"/>
      <c r="IF2298" s="174"/>
      <c r="IG2298" s="174"/>
      <c r="IH2298" s="174"/>
      <c r="II2298" s="174"/>
      <c r="IJ2298" s="174"/>
      <c r="IK2298" s="174"/>
      <c r="IL2298" s="174"/>
      <c r="IM2298" s="174"/>
      <c r="IN2298" s="174"/>
      <c r="IO2298" s="174"/>
      <c r="IP2298" s="174"/>
      <c r="IQ2298" s="174"/>
      <c r="IR2298" s="174"/>
      <c r="IS2298" s="174"/>
      <c r="IT2298" s="174"/>
      <c r="IU2298" s="174"/>
      <c r="IV2298" s="174"/>
      <c r="IW2298" s="174"/>
      <c r="IX2298" s="174"/>
      <c r="IY2298" s="174"/>
      <c r="IZ2298" s="174"/>
      <c r="JA2298" s="174"/>
    </row>
    <row r="2299" spans="1:261" s="1031" customFormat="1" ht="60" x14ac:dyDescent="0.25">
      <c r="A2299" s="297"/>
      <c r="B2299" s="297">
        <v>1</v>
      </c>
      <c r="C2299" s="757" t="s">
        <v>358</v>
      </c>
      <c r="D2299" s="2393"/>
      <c r="E2299" s="374"/>
      <c r="F2299" s="2197">
        <f t="shared" si="921"/>
        <v>0</v>
      </c>
      <c r="G2299" s="2196">
        <f t="shared" si="921"/>
        <v>0</v>
      </c>
      <c r="H2299" s="2196">
        <f t="shared" si="921"/>
        <v>0</v>
      </c>
      <c r="I2299" s="2196">
        <f t="shared" si="921"/>
        <v>0</v>
      </c>
      <c r="J2299" s="2991"/>
      <c r="K2299" s="2991"/>
      <c r="L2299" s="2992"/>
      <c r="M2299" s="2992"/>
      <c r="N2299" s="2992"/>
      <c r="O2299" s="2992"/>
      <c r="P2299" s="2992"/>
      <c r="Q2299" s="2992"/>
      <c r="R2299" s="3288">
        <f t="shared" ref="R2299:W2299" si="927">R2243</f>
        <v>0</v>
      </c>
      <c r="S2299" s="3288">
        <f t="shared" si="927"/>
        <v>0</v>
      </c>
      <c r="T2299" s="3288">
        <f t="shared" si="927"/>
        <v>0</v>
      </c>
      <c r="U2299" s="3289">
        <f t="shared" si="927"/>
        <v>0</v>
      </c>
      <c r="V2299" s="3288">
        <f t="shared" si="927"/>
        <v>0</v>
      </c>
      <c r="W2299" s="3288">
        <f t="shared" si="927"/>
        <v>0</v>
      </c>
      <c r="X2299" s="3288"/>
      <c r="Y2299" s="3288">
        <f>Y2243</f>
        <v>0</v>
      </c>
      <c r="Z2299" s="3288">
        <f>Z2243</f>
        <v>0</v>
      </c>
      <c r="AA2299" s="1120">
        <f t="shared" ref="AA2299" si="928">AA2235</f>
        <v>0</v>
      </c>
      <c r="AB2299" s="3078">
        <f>AB2243</f>
        <v>0</v>
      </c>
      <c r="AC2299" s="2587"/>
      <c r="AD2299" s="3494"/>
      <c r="AE2299" s="174"/>
      <c r="AF2299" s="174"/>
      <c r="AG2299" s="174"/>
      <c r="AH2299" s="174"/>
      <c r="AI2299" s="174"/>
      <c r="AJ2299" s="174"/>
      <c r="AK2299" s="174"/>
      <c r="AL2299" s="174"/>
      <c r="AM2299" s="174"/>
      <c r="AN2299" s="174"/>
      <c r="AO2299" s="174"/>
      <c r="AP2299" s="174"/>
      <c r="AQ2299" s="174"/>
      <c r="AR2299" s="174"/>
      <c r="AS2299" s="174"/>
      <c r="AT2299" s="174"/>
      <c r="AU2299" s="174"/>
      <c r="AV2299" s="174"/>
      <c r="AW2299" s="174"/>
      <c r="AX2299" s="174"/>
      <c r="AY2299" s="174"/>
      <c r="AZ2299" s="174"/>
      <c r="BA2299" s="174"/>
      <c r="BB2299" s="174"/>
      <c r="BC2299" s="174"/>
      <c r="BD2299" s="174"/>
      <c r="BE2299" s="174"/>
      <c r="BF2299" s="174"/>
      <c r="BG2299" s="174"/>
      <c r="BH2299" s="174"/>
      <c r="BI2299" s="174"/>
      <c r="BJ2299" s="174"/>
      <c r="BK2299" s="174"/>
      <c r="BL2299" s="174"/>
      <c r="BM2299" s="174"/>
      <c r="BN2299" s="174"/>
      <c r="BO2299" s="174"/>
      <c r="BP2299" s="174"/>
      <c r="BQ2299" s="174"/>
      <c r="BR2299" s="174"/>
      <c r="BS2299" s="174"/>
      <c r="BT2299" s="174"/>
      <c r="BU2299" s="174"/>
      <c r="BV2299" s="174"/>
      <c r="BW2299" s="174"/>
      <c r="BX2299" s="174"/>
      <c r="BY2299" s="174"/>
      <c r="BZ2299" s="174"/>
      <c r="CA2299" s="174"/>
      <c r="CB2299" s="174"/>
      <c r="CC2299" s="174"/>
      <c r="CD2299" s="174"/>
      <c r="CE2299" s="174"/>
      <c r="CF2299" s="174"/>
      <c r="CG2299" s="174"/>
      <c r="CH2299" s="174"/>
      <c r="CI2299" s="174"/>
      <c r="CJ2299" s="174"/>
      <c r="CK2299" s="174"/>
      <c r="CL2299" s="174"/>
      <c r="CM2299" s="174"/>
      <c r="CN2299" s="174"/>
      <c r="CO2299" s="174"/>
      <c r="CP2299" s="174"/>
      <c r="CQ2299" s="174"/>
      <c r="CR2299" s="174"/>
      <c r="CS2299" s="174"/>
      <c r="CT2299" s="174"/>
      <c r="CU2299" s="174"/>
      <c r="CV2299" s="174"/>
      <c r="CW2299" s="174"/>
      <c r="CX2299" s="174"/>
      <c r="CY2299" s="174"/>
      <c r="CZ2299" s="174"/>
      <c r="DA2299" s="174"/>
      <c r="DB2299" s="174"/>
      <c r="DC2299" s="174"/>
      <c r="DD2299" s="174"/>
      <c r="DE2299" s="174"/>
      <c r="DF2299" s="174"/>
      <c r="DG2299" s="174"/>
      <c r="DH2299" s="174"/>
      <c r="DI2299" s="174"/>
      <c r="DJ2299" s="174"/>
      <c r="DK2299" s="174"/>
      <c r="DL2299" s="174"/>
      <c r="DM2299" s="174"/>
      <c r="DN2299" s="174"/>
      <c r="DO2299" s="174"/>
      <c r="DP2299" s="174"/>
      <c r="DQ2299" s="174"/>
      <c r="DR2299" s="174"/>
      <c r="DS2299" s="174"/>
      <c r="DT2299" s="174"/>
      <c r="DU2299" s="174"/>
      <c r="DV2299" s="174"/>
      <c r="DW2299" s="174"/>
      <c r="DX2299" s="174"/>
      <c r="DY2299" s="174"/>
      <c r="DZ2299" s="174"/>
      <c r="EA2299" s="174"/>
      <c r="EB2299" s="174"/>
      <c r="EC2299" s="174"/>
      <c r="ED2299" s="174"/>
      <c r="EE2299" s="174"/>
      <c r="EF2299" s="174"/>
      <c r="EG2299" s="174"/>
      <c r="EH2299" s="174"/>
      <c r="EI2299" s="174"/>
      <c r="EJ2299" s="174"/>
      <c r="EK2299" s="174"/>
      <c r="EL2299" s="174"/>
      <c r="EM2299" s="174"/>
      <c r="EN2299" s="174"/>
      <c r="EO2299" s="174"/>
      <c r="EP2299" s="174"/>
      <c r="EQ2299" s="174"/>
      <c r="ER2299" s="174"/>
      <c r="ES2299" s="174"/>
      <c r="ET2299" s="174"/>
      <c r="EU2299" s="174"/>
      <c r="EV2299" s="174"/>
      <c r="EW2299" s="174"/>
      <c r="EX2299" s="174"/>
      <c r="EY2299" s="174"/>
      <c r="EZ2299" s="174"/>
      <c r="FA2299" s="174"/>
      <c r="FB2299" s="174"/>
      <c r="FC2299" s="174"/>
      <c r="FD2299" s="174"/>
      <c r="FE2299" s="174"/>
      <c r="FF2299" s="174"/>
      <c r="FG2299" s="174"/>
      <c r="FH2299" s="174"/>
      <c r="FI2299" s="174"/>
      <c r="FJ2299" s="174"/>
      <c r="FK2299" s="174"/>
      <c r="FL2299" s="174"/>
      <c r="FM2299" s="174"/>
      <c r="FN2299" s="174"/>
      <c r="FO2299" s="174"/>
      <c r="FP2299" s="174"/>
      <c r="FQ2299" s="174"/>
      <c r="FR2299" s="174"/>
      <c r="FS2299" s="174"/>
      <c r="FT2299" s="174"/>
      <c r="FU2299" s="174"/>
      <c r="FV2299" s="174"/>
      <c r="FW2299" s="174"/>
      <c r="FX2299" s="174"/>
      <c r="FY2299" s="174"/>
      <c r="FZ2299" s="174"/>
      <c r="GA2299" s="174"/>
      <c r="GB2299" s="174"/>
      <c r="GC2299" s="174"/>
      <c r="GD2299" s="174"/>
      <c r="GE2299" s="174"/>
      <c r="GF2299" s="174"/>
      <c r="GG2299" s="174"/>
      <c r="GH2299" s="174"/>
      <c r="GI2299" s="174"/>
      <c r="GJ2299" s="174"/>
      <c r="GK2299" s="174"/>
      <c r="GL2299" s="174"/>
      <c r="GM2299" s="174"/>
      <c r="GN2299" s="174"/>
      <c r="GO2299" s="174"/>
      <c r="GP2299" s="174"/>
      <c r="GQ2299" s="174"/>
      <c r="GR2299" s="174"/>
      <c r="GS2299" s="174"/>
      <c r="GT2299" s="174"/>
      <c r="GU2299" s="174"/>
      <c r="GV2299" s="174"/>
      <c r="GW2299" s="174"/>
      <c r="GX2299" s="174"/>
      <c r="GY2299" s="174"/>
      <c r="GZ2299" s="174"/>
      <c r="HA2299" s="174"/>
      <c r="HB2299" s="174"/>
      <c r="HC2299" s="174"/>
      <c r="HD2299" s="174"/>
      <c r="HE2299" s="174"/>
      <c r="HF2299" s="174"/>
      <c r="HG2299" s="174"/>
      <c r="HH2299" s="174"/>
      <c r="HI2299" s="174"/>
      <c r="HJ2299" s="174"/>
      <c r="HK2299" s="174"/>
      <c r="HL2299" s="174"/>
      <c r="HM2299" s="174"/>
      <c r="HN2299" s="174"/>
      <c r="HO2299" s="174"/>
      <c r="HP2299" s="174"/>
      <c r="HQ2299" s="174"/>
      <c r="HR2299" s="174"/>
      <c r="HS2299" s="174"/>
      <c r="HT2299" s="174"/>
      <c r="HU2299" s="174"/>
      <c r="HV2299" s="174"/>
      <c r="HW2299" s="174"/>
      <c r="HX2299" s="174"/>
      <c r="HY2299" s="174"/>
      <c r="HZ2299" s="174"/>
      <c r="IA2299" s="174"/>
      <c r="IB2299" s="174"/>
      <c r="IC2299" s="174"/>
      <c r="ID2299" s="174"/>
      <c r="IE2299" s="174"/>
      <c r="IF2299" s="174"/>
      <c r="IG2299" s="174"/>
      <c r="IH2299" s="174"/>
      <c r="II2299" s="174"/>
      <c r="IJ2299" s="174"/>
      <c r="IK2299" s="174"/>
      <c r="IL2299" s="174"/>
      <c r="IM2299" s="174"/>
      <c r="IN2299" s="174"/>
      <c r="IO2299" s="174"/>
      <c r="IP2299" s="174"/>
      <c r="IQ2299" s="174"/>
      <c r="IR2299" s="174"/>
      <c r="IS2299" s="174"/>
      <c r="IT2299" s="174"/>
      <c r="IU2299" s="174"/>
      <c r="IV2299" s="174"/>
      <c r="IW2299" s="174"/>
      <c r="IX2299" s="174"/>
      <c r="IY2299" s="174"/>
      <c r="IZ2299" s="174"/>
      <c r="JA2299" s="174"/>
    </row>
    <row r="2300" spans="1:261" s="1031" customFormat="1" ht="45" x14ac:dyDescent="0.25">
      <c r="A2300" s="297"/>
      <c r="B2300" s="297">
        <v>1</v>
      </c>
      <c r="C2300" s="755" t="s">
        <v>359</v>
      </c>
      <c r="D2300" s="237"/>
      <c r="E2300" s="238"/>
      <c r="F2300" s="2194">
        <f t="shared" si="921"/>
        <v>0</v>
      </c>
      <c r="G2300" s="912">
        <f t="shared" si="921"/>
        <v>0</v>
      </c>
      <c r="H2300" s="912">
        <f t="shared" si="921"/>
        <v>0</v>
      </c>
      <c r="I2300" s="3385">
        <f t="shared" si="921"/>
        <v>0</v>
      </c>
      <c r="J2300" s="2991"/>
      <c r="K2300" s="2991"/>
      <c r="L2300" s="2992"/>
      <c r="M2300" s="2992"/>
      <c r="N2300" s="2992"/>
      <c r="O2300" s="2992"/>
      <c r="P2300" s="2992"/>
      <c r="Q2300" s="2992"/>
      <c r="R2300" s="3288"/>
      <c r="S2300" s="3288"/>
      <c r="T2300" s="3288"/>
      <c r="U2300" s="3289"/>
      <c r="V2300" s="3288"/>
      <c r="W2300" s="3288"/>
      <c r="X2300" s="3290"/>
      <c r="Y2300" s="3290"/>
      <c r="Z2300" s="3288"/>
      <c r="AA2300" s="1116">
        <f t="shared" ref="AA2300" si="929">AA2236</f>
        <v>0</v>
      </c>
      <c r="AB2300" s="3078"/>
      <c r="AC2300" s="2587"/>
      <c r="AD2300" s="3494"/>
      <c r="AE2300" s="174"/>
      <c r="AF2300" s="174"/>
      <c r="AG2300" s="174"/>
      <c r="AH2300" s="174"/>
      <c r="AI2300" s="174"/>
      <c r="AJ2300" s="174"/>
      <c r="AK2300" s="174"/>
      <c r="AL2300" s="174"/>
      <c r="AM2300" s="174"/>
      <c r="AN2300" s="174"/>
      <c r="AO2300" s="174"/>
      <c r="AP2300" s="174"/>
      <c r="AQ2300" s="174"/>
      <c r="AR2300" s="174"/>
      <c r="AS2300" s="174"/>
      <c r="AT2300" s="174"/>
      <c r="AU2300" s="174"/>
      <c r="AV2300" s="174"/>
      <c r="AW2300" s="174"/>
      <c r="AX2300" s="174"/>
      <c r="AY2300" s="174"/>
      <c r="AZ2300" s="174"/>
      <c r="BA2300" s="174"/>
      <c r="BB2300" s="174"/>
      <c r="BC2300" s="174"/>
      <c r="BD2300" s="174"/>
      <c r="BE2300" s="174"/>
      <c r="BF2300" s="174"/>
      <c r="BG2300" s="174"/>
      <c r="BH2300" s="174"/>
      <c r="BI2300" s="174"/>
      <c r="BJ2300" s="174"/>
      <c r="BK2300" s="174"/>
      <c r="BL2300" s="174"/>
      <c r="BM2300" s="174"/>
      <c r="BN2300" s="174"/>
      <c r="BO2300" s="174"/>
      <c r="BP2300" s="174"/>
      <c r="BQ2300" s="174"/>
      <c r="BR2300" s="174"/>
      <c r="BS2300" s="174"/>
      <c r="BT2300" s="174"/>
      <c r="BU2300" s="174"/>
      <c r="BV2300" s="174"/>
      <c r="BW2300" s="174"/>
      <c r="BX2300" s="174"/>
      <c r="BY2300" s="174"/>
      <c r="BZ2300" s="174"/>
      <c r="CA2300" s="174"/>
      <c r="CB2300" s="174"/>
      <c r="CC2300" s="174"/>
      <c r="CD2300" s="174"/>
      <c r="CE2300" s="174"/>
      <c r="CF2300" s="174"/>
      <c r="CG2300" s="174"/>
      <c r="CH2300" s="174"/>
      <c r="CI2300" s="174"/>
      <c r="CJ2300" s="174"/>
      <c r="CK2300" s="174"/>
      <c r="CL2300" s="174"/>
      <c r="CM2300" s="174"/>
      <c r="CN2300" s="174"/>
      <c r="CO2300" s="174"/>
      <c r="CP2300" s="174"/>
      <c r="CQ2300" s="174"/>
      <c r="CR2300" s="174"/>
      <c r="CS2300" s="174"/>
      <c r="CT2300" s="174"/>
      <c r="CU2300" s="174"/>
      <c r="CV2300" s="174"/>
      <c r="CW2300" s="174"/>
      <c r="CX2300" s="174"/>
      <c r="CY2300" s="174"/>
      <c r="CZ2300" s="174"/>
      <c r="DA2300" s="174"/>
      <c r="DB2300" s="174"/>
      <c r="DC2300" s="174"/>
      <c r="DD2300" s="174"/>
      <c r="DE2300" s="174"/>
      <c r="DF2300" s="174"/>
      <c r="DG2300" s="174"/>
      <c r="DH2300" s="174"/>
      <c r="DI2300" s="174"/>
      <c r="DJ2300" s="174"/>
      <c r="DK2300" s="174"/>
      <c r="DL2300" s="174"/>
      <c r="DM2300" s="174"/>
      <c r="DN2300" s="174"/>
      <c r="DO2300" s="174"/>
      <c r="DP2300" s="174"/>
      <c r="DQ2300" s="174"/>
      <c r="DR2300" s="174"/>
      <c r="DS2300" s="174"/>
      <c r="DT2300" s="174"/>
      <c r="DU2300" s="174"/>
      <c r="DV2300" s="174"/>
      <c r="DW2300" s="174"/>
      <c r="DX2300" s="174"/>
      <c r="DY2300" s="174"/>
      <c r="DZ2300" s="174"/>
      <c r="EA2300" s="174"/>
      <c r="EB2300" s="174"/>
      <c r="EC2300" s="174"/>
      <c r="ED2300" s="174"/>
      <c r="EE2300" s="174"/>
      <c r="EF2300" s="174"/>
      <c r="EG2300" s="174"/>
      <c r="EH2300" s="174"/>
      <c r="EI2300" s="174"/>
      <c r="EJ2300" s="174"/>
      <c r="EK2300" s="174"/>
      <c r="EL2300" s="174"/>
      <c r="EM2300" s="174"/>
      <c r="EN2300" s="174"/>
      <c r="EO2300" s="174"/>
      <c r="EP2300" s="174"/>
      <c r="EQ2300" s="174"/>
      <c r="ER2300" s="174"/>
      <c r="ES2300" s="174"/>
      <c r="ET2300" s="174"/>
      <c r="EU2300" s="174"/>
      <c r="EV2300" s="174"/>
      <c r="EW2300" s="174"/>
      <c r="EX2300" s="174"/>
      <c r="EY2300" s="174"/>
      <c r="EZ2300" s="174"/>
      <c r="FA2300" s="174"/>
      <c r="FB2300" s="174"/>
      <c r="FC2300" s="174"/>
      <c r="FD2300" s="174"/>
      <c r="FE2300" s="174"/>
      <c r="FF2300" s="174"/>
      <c r="FG2300" s="174"/>
      <c r="FH2300" s="174"/>
      <c r="FI2300" s="174"/>
      <c r="FJ2300" s="174"/>
      <c r="FK2300" s="174"/>
      <c r="FL2300" s="174"/>
      <c r="FM2300" s="174"/>
      <c r="FN2300" s="174"/>
      <c r="FO2300" s="174"/>
      <c r="FP2300" s="174"/>
      <c r="FQ2300" s="174"/>
      <c r="FR2300" s="174"/>
      <c r="FS2300" s="174"/>
      <c r="FT2300" s="174"/>
      <c r="FU2300" s="174"/>
      <c r="FV2300" s="174"/>
      <c r="FW2300" s="174"/>
      <c r="FX2300" s="174"/>
      <c r="FY2300" s="174"/>
      <c r="FZ2300" s="174"/>
      <c r="GA2300" s="174"/>
      <c r="GB2300" s="174"/>
      <c r="GC2300" s="174"/>
      <c r="GD2300" s="174"/>
      <c r="GE2300" s="174"/>
      <c r="GF2300" s="174"/>
      <c r="GG2300" s="174"/>
      <c r="GH2300" s="174"/>
      <c r="GI2300" s="174"/>
      <c r="GJ2300" s="174"/>
      <c r="GK2300" s="174"/>
      <c r="GL2300" s="174"/>
      <c r="GM2300" s="174"/>
      <c r="GN2300" s="174"/>
      <c r="GO2300" s="174"/>
      <c r="GP2300" s="174"/>
      <c r="GQ2300" s="174"/>
      <c r="GR2300" s="174"/>
      <c r="GS2300" s="174"/>
      <c r="GT2300" s="174"/>
      <c r="GU2300" s="174"/>
      <c r="GV2300" s="174"/>
      <c r="GW2300" s="174"/>
      <c r="GX2300" s="174"/>
      <c r="GY2300" s="174"/>
      <c r="GZ2300" s="174"/>
      <c r="HA2300" s="174"/>
      <c r="HB2300" s="174"/>
      <c r="HC2300" s="174"/>
      <c r="HD2300" s="174"/>
      <c r="HE2300" s="174"/>
      <c r="HF2300" s="174"/>
      <c r="HG2300" s="174"/>
      <c r="HH2300" s="174"/>
      <c r="HI2300" s="174"/>
      <c r="HJ2300" s="174"/>
      <c r="HK2300" s="174"/>
      <c r="HL2300" s="174"/>
      <c r="HM2300" s="174"/>
      <c r="HN2300" s="174"/>
      <c r="HO2300" s="174"/>
      <c r="HP2300" s="174"/>
      <c r="HQ2300" s="174"/>
      <c r="HR2300" s="174"/>
      <c r="HS2300" s="174"/>
      <c r="HT2300" s="174"/>
      <c r="HU2300" s="174"/>
      <c r="HV2300" s="174"/>
      <c r="HW2300" s="174"/>
      <c r="HX2300" s="174"/>
      <c r="HY2300" s="174"/>
      <c r="HZ2300" s="174"/>
      <c r="IA2300" s="174"/>
      <c r="IB2300" s="174"/>
      <c r="IC2300" s="174"/>
      <c r="ID2300" s="174"/>
      <c r="IE2300" s="174"/>
      <c r="IF2300" s="174"/>
      <c r="IG2300" s="174"/>
      <c r="IH2300" s="174"/>
      <c r="II2300" s="174"/>
      <c r="IJ2300" s="174"/>
      <c r="IK2300" s="174"/>
      <c r="IL2300" s="174"/>
      <c r="IM2300" s="174"/>
      <c r="IN2300" s="174"/>
      <c r="IO2300" s="174"/>
      <c r="IP2300" s="174"/>
      <c r="IQ2300" s="174"/>
      <c r="IR2300" s="174"/>
      <c r="IS2300" s="174"/>
      <c r="IT2300" s="174"/>
      <c r="IU2300" s="174"/>
      <c r="IV2300" s="174"/>
      <c r="IW2300" s="174"/>
      <c r="IX2300" s="174"/>
      <c r="IY2300" s="174"/>
      <c r="IZ2300" s="174"/>
      <c r="JA2300" s="174"/>
    </row>
    <row r="2301" spans="1:261" s="1031" customFormat="1" ht="105" x14ac:dyDescent="0.25">
      <c r="A2301" s="297"/>
      <c r="B2301" s="297"/>
      <c r="C2301" s="755" t="s">
        <v>549</v>
      </c>
      <c r="D2301" s="237"/>
      <c r="E2301" s="238"/>
      <c r="F2301" s="2194">
        <f t="shared" si="921"/>
        <v>50</v>
      </c>
      <c r="G2301" s="912">
        <f t="shared" si="921"/>
        <v>4.166666666666667</v>
      </c>
      <c r="H2301" s="912">
        <f t="shared" si="921"/>
        <v>22</v>
      </c>
      <c r="I2301" s="3385">
        <f t="shared" si="921"/>
        <v>527.99999999999989</v>
      </c>
      <c r="J2301" s="2991"/>
      <c r="K2301" s="2991"/>
      <c r="L2301" s="2992"/>
      <c r="M2301" s="2992"/>
      <c r="N2301" s="2992"/>
      <c r="O2301" s="2992"/>
      <c r="P2301" s="2992"/>
      <c r="Q2301" s="2992"/>
      <c r="R2301" s="3288"/>
      <c r="S2301" s="3288"/>
      <c r="T2301" s="3288"/>
      <c r="U2301" s="3289"/>
      <c r="V2301" s="3288"/>
      <c r="W2301" s="3288"/>
      <c r="X2301" s="3290"/>
      <c r="Y2301" s="3290"/>
      <c r="Z2301" s="3288"/>
      <c r="AA2301" s="1116">
        <f t="shared" ref="AA2301" si="930">AA2237</f>
        <v>0</v>
      </c>
      <c r="AB2301" s="3078"/>
      <c r="AC2301" s="2587"/>
      <c r="AD2301" s="3494"/>
      <c r="AE2301" s="174"/>
      <c r="AF2301" s="174"/>
      <c r="AG2301" s="174"/>
      <c r="AH2301" s="174"/>
      <c r="AI2301" s="174"/>
      <c r="AJ2301" s="174"/>
      <c r="AK2301" s="174"/>
      <c r="AL2301" s="174"/>
      <c r="AM2301" s="174"/>
      <c r="AN2301" s="174"/>
      <c r="AO2301" s="174"/>
      <c r="AP2301" s="174"/>
      <c r="AQ2301" s="174"/>
      <c r="AR2301" s="174"/>
      <c r="AS2301" s="174"/>
      <c r="AT2301" s="174"/>
      <c r="AU2301" s="174"/>
      <c r="AV2301" s="174"/>
      <c r="AW2301" s="174"/>
      <c r="AX2301" s="174"/>
      <c r="AY2301" s="174"/>
      <c r="AZ2301" s="174"/>
      <c r="BA2301" s="174"/>
      <c r="BB2301" s="174"/>
      <c r="BC2301" s="174"/>
      <c r="BD2301" s="174"/>
      <c r="BE2301" s="174"/>
      <c r="BF2301" s="174"/>
      <c r="BG2301" s="174"/>
      <c r="BH2301" s="174"/>
      <c r="BI2301" s="174"/>
      <c r="BJ2301" s="174"/>
      <c r="BK2301" s="174"/>
      <c r="BL2301" s="174"/>
      <c r="BM2301" s="174"/>
      <c r="BN2301" s="174"/>
      <c r="BO2301" s="174"/>
      <c r="BP2301" s="174"/>
      <c r="BQ2301" s="174"/>
      <c r="BR2301" s="174"/>
      <c r="BS2301" s="174"/>
      <c r="BT2301" s="174"/>
      <c r="BU2301" s="174"/>
      <c r="BV2301" s="174"/>
      <c r="BW2301" s="174"/>
      <c r="BX2301" s="174"/>
      <c r="BY2301" s="174"/>
      <c r="BZ2301" s="174"/>
      <c r="CA2301" s="174"/>
      <c r="CB2301" s="174"/>
      <c r="CC2301" s="174"/>
      <c r="CD2301" s="174"/>
      <c r="CE2301" s="174"/>
      <c r="CF2301" s="174"/>
      <c r="CG2301" s="174"/>
      <c r="CH2301" s="174"/>
      <c r="CI2301" s="174"/>
      <c r="CJ2301" s="174"/>
      <c r="CK2301" s="174"/>
      <c r="CL2301" s="174"/>
      <c r="CM2301" s="174"/>
      <c r="CN2301" s="174"/>
      <c r="CO2301" s="174"/>
      <c r="CP2301" s="174"/>
      <c r="CQ2301" s="174"/>
      <c r="CR2301" s="174"/>
      <c r="CS2301" s="174"/>
      <c r="CT2301" s="174"/>
      <c r="CU2301" s="174"/>
      <c r="CV2301" s="174"/>
      <c r="CW2301" s="174"/>
      <c r="CX2301" s="174"/>
      <c r="CY2301" s="174"/>
      <c r="CZ2301" s="174"/>
      <c r="DA2301" s="174"/>
      <c r="DB2301" s="174"/>
      <c r="DC2301" s="174"/>
      <c r="DD2301" s="174"/>
      <c r="DE2301" s="174"/>
      <c r="DF2301" s="174"/>
      <c r="DG2301" s="174"/>
      <c r="DH2301" s="174"/>
      <c r="DI2301" s="174"/>
      <c r="DJ2301" s="174"/>
      <c r="DK2301" s="174"/>
      <c r="DL2301" s="174"/>
      <c r="DM2301" s="174"/>
      <c r="DN2301" s="174"/>
      <c r="DO2301" s="174"/>
      <c r="DP2301" s="174"/>
      <c r="DQ2301" s="174"/>
      <c r="DR2301" s="174"/>
      <c r="DS2301" s="174"/>
      <c r="DT2301" s="174"/>
      <c r="DU2301" s="174"/>
      <c r="DV2301" s="174"/>
      <c r="DW2301" s="174"/>
      <c r="DX2301" s="174"/>
      <c r="DY2301" s="174"/>
      <c r="DZ2301" s="174"/>
      <c r="EA2301" s="174"/>
      <c r="EB2301" s="174"/>
      <c r="EC2301" s="174"/>
      <c r="ED2301" s="174"/>
      <c r="EE2301" s="174"/>
      <c r="EF2301" s="174"/>
      <c r="EG2301" s="174"/>
      <c r="EH2301" s="174"/>
      <c r="EI2301" s="174"/>
      <c r="EJ2301" s="174"/>
      <c r="EK2301" s="174"/>
      <c r="EL2301" s="174"/>
      <c r="EM2301" s="174"/>
      <c r="EN2301" s="174"/>
      <c r="EO2301" s="174"/>
      <c r="EP2301" s="174"/>
      <c r="EQ2301" s="174"/>
      <c r="ER2301" s="174"/>
      <c r="ES2301" s="174"/>
      <c r="ET2301" s="174"/>
      <c r="EU2301" s="174"/>
      <c r="EV2301" s="174"/>
      <c r="EW2301" s="174"/>
      <c r="EX2301" s="174"/>
      <c r="EY2301" s="174"/>
      <c r="EZ2301" s="174"/>
      <c r="FA2301" s="174"/>
      <c r="FB2301" s="174"/>
      <c r="FC2301" s="174"/>
      <c r="FD2301" s="174"/>
      <c r="FE2301" s="174"/>
      <c r="FF2301" s="174"/>
      <c r="FG2301" s="174"/>
      <c r="FH2301" s="174"/>
      <c r="FI2301" s="174"/>
      <c r="FJ2301" s="174"/>
      <c r="FK2301" s="174"/>
      <c r="FL2301" s="174"/>
      <c r="FM2301" s="174"/>
      <c r="FN2301" s="174"/>
      <c r="FO2301" s="174"/>
      <c r="FP2301" s="174"/>
      <c r="FQ2301" s="174"/>
      <c r="FR2301" s="174"/>
      <c r="FS2301" s="174"/>
      <c r="FT2301" s="174"/>
      <c r="FU2301" s="174"/>
      <c r="FV2301" s="174"/>
      <c r="FW2301" s="174"/>
      <c r="FX2301" s="174"/>
      <c r="FY2301" s="174"/>
      <c r="FZ2301" s="174"/>
      <c r="GA2301" s="174"/>
      <c r="GB2301" s="174"/>
      <c r="GC2301" s="174"/>
      <c r="GD2301" s="174"/>
      <c r="GE2301" s="174"/>
      <c r="GF2301" s="174"/>
      <c r="GG2301" s="174"/>
      <c r="GH2301" s="174"/>
      <c r="GI2301" s="174"/>
      <c r="GJ2301" s="174"/>
      <c r="GK2301" s="174"/>
      <c r="GL2301" s="174"/>
      <c r="GM2301" s="174"/>
      <c r="GN2301" s="174"/>
      <c r="GO2301" s="174"/>
      <c r="GP2301" s="174"/>
      <c r="GQ2301" s="174"/>
      <c r="GR2301" s="174"/>
      <c r="GS2301" s="174"/>
      <c r="GT2301" s="174"/>
      <c r="GU2301" s="174"/>
      <c r="GV2301" s="174"/>
      <c r="GW2301" s="174"/>
      <c r="GX2301" s="174"/>
      <c r="GY2301" s="174"/>
      <c r="GZ2301" s="174"/>
      <c r="HA2301" s="174"/>
      <c r="HB2301" s="174"/>
      <c r="HC2301" s="174"/>
      <c r="HD2301" s="174"/>
      <c r="HE2301" s="174"/>
      <c r="HF2301" s="174"/>
      <c r="HG2301" s="174"/>
      <c r="HH2301" s="174"/>
      <c r="HI2301" s="174"/>
      <c r="HJ2301" s="174"/>
      <c r="HK2301" s="174"/>
      <c r="HL2301" s="174"/>
      <c r="HM2301" s="174"/>
      <c r="HN2301" s="174"/>
      <c r="HO2301" s="174"/>
      <c r="HP2301" s="174"/>
      <c r="HQ2301" s="174"/>
      <c r="HR2301" s="174"/>
      <c r="HS2301" s="174"/>
      <c r="HT2301" s="174"/>
      <c r="HU2301" s="174"/>
      <c r="HV2301" s="174"/>
      <c r="HW2301" s="174"/>
      <c r="HX2301" s="174"/>
      <c r="HY2301" s="174"/>
      <c r="HZ2301" s="174"/>
      <c r="IA2301" s="174"/>
      <c r="IB2301" s="174"/>
      <c r="IC2301" s="174"/>
      <c r="ID2301" s="174"/>
      <c r="IE2301" s="174"/>
      <c r="IF2301" s="174"/>
      <c r="IG2301" s="174"/>
      <c r="IH2301" s="174"/>
      <c r="II2301" s="174"/>
      <c r="IJ2301" s="174"/>
      <c r="IK2301" s="174"/>
      <c r="IL2301" s="174"/>
      <c r="IM2301" s="174"/>
      <c r="IN2301" s="174"/>
      <c r="IO2301" s="174"/>
      <c r="IP2301" s="174"/>
      <c r="IQ2301" s="174"/>
      <c r="IR2301" s="174"/>
      <c r="IS2301" s="174"/>
      <c r="IT2301" s="174"/>
      <c r="IU2301" s="174"/>
      <c r="IV2301" s="174"/>
      <c r="IW2301" s="174"/>
      <c r="IX2301" s="174"/>
      <c r="IY2301" s="174"/>
      <c r="IZ2301" s="174"/>
      <c r="JA2301" s="174"/>
    </row>
    <row r="2302" spans="1:261" s="1031" customFormat="1" ht="42.75" x14ac:dyDescent="0.25">
      <c r="A2302" s="297"/>
      <c r="B2302" s="297"/>
      <c r="C2302" s="1241" t="s">
        <v>517</v>
      </c>
      <c r="D2302" s="237"/>
      <c r="E2302" s="238"/>
      <c r="F2302" s="2194">
        <f t="shared" si="921"/>
        <v>101</v>
      </c>
      <c r="G2302" s="912">
        <f t="shared" si="921"/>
        <v>8.4166666666666661</v>
      </c>
      <c r="H2302" s="912">
        <f t="shared" si="921"/>
        <v>0</v>
      </c>
      <c r="I2302" s="3385">
        <f t="shared" si="921"/>
        <v>0</v>
      </c>
      <c r="J2302" s="2991"/>
      <c r="K2302" s="2991"/>
      <c r="L2302" s="2992"/>
      <c r="M2302" s="2992"/>
      <c r="N2302" s="2992"/>
      <c r="O2302" s="2992"/>
      <c r="P2302" s="2992"/>
      <c r="Q2302" s="2992"/>
      <c r="R2302" s="912">
        <f t="shared" ref="R2302:AA2302" si="931">R2238</f>
        <v>149.45895000000002</v>
      </c>
      <c r="S2302" s="912">
        <f t="shared" si="931"/>
        <v>12.454912500000001</v>
      </c>
      <c r="T2302" s="912">
        <f t="shared" si="931"/>
        <v>0</v>
      </c>
      <c r="U2302" s="912">
        <f t="shared" si="931"/>
        <v>0</v>
      </c>
      <c r="V2302" s="912">
        <f t="shared" si="931"/>
        <v>0</v>
      </c>
      <c r="W2302" s="912">
        <f t="shared" si="931"/>
        <v>-12.454912500000001</v>
      </c>
      <c r="X2302" s="912">
        <f t="shared" si="931"/>
        <v>0</v>
      </c>
      <c r="Y2302" s="912">
        <f t="shared" si="931"/>
        <v>0</v>
      </c>
      <c r="Z2302" s="912">
        <f t="shared" si="931"/>
        <v>0</v>
      </c>
      <c r="AA2302" s="1116">
        <f t="shared" si="931"/>
        <v>0</v>
      </c>
      <c r="AB2302" s="3078"/>
      <c r="AC2302" s="2587"/>
      <c r="AD2302" s="3494"/>
      <c r="AE2302" s="174"/>
      <c r="AF2302" s="174"/>
      <c r="AG2302" s="174"/>
      <c r="AH2302" s="174"/>
      <c r="AI2302" s="174"/>
      <c r="AJ2302" s="174"/>
      <c r="AK2302" s="174"/>
      <c r="AL2302" s="174"/>
      <c r="AM2302" s="174"/>
      <c r="AN2302" s="174"/>
      <c r="AO2302" s="174"/>
      <c r="AP2302" s="174"/>
      <c r="AQ2302" s="174"/>
      <c r="AR2302" s="174"/>
      <c r="AS2302" s="174"/>
      <c r="AT2302" s="174"/>
      <c r="AU2302" s="174"/>
      <c r="AV2302" s="174"/>
      <c r="AW2302" s="174"/>
      <c r="AX2302" s="174"/>
      <c r="AY2302" s="174"/>
      <c r="AZ2302" s="174"/>
      <c r="BA2302" s="174"/>
      <c r="BB2302" s="174"/>
      <c r="BC2302" s="174"/>
      <c r="BD2302" s="174"/>
      <c r="BE2302" s="174"/>
      <c r="BF2302" s="174"/>
      <c r="BG2302" s="174"/>
      <c r="BH2302" s="174"/>
      <c r="BI2302" s="174"/>
      <c r="BJ2302" s="174"/>
      <c r="BK2302" s="174"/>
      <c r="BL2302" s="174"/>
      <c r="BM2302" s="174"/>
      <c r="BN2302" s="174"/>
      <c r="BO2302" s="174"/>
      <c r="BP2302" s="174"/>
      <c r="BQ2302" s="174"/>
      <c r="BR2302" s="174"/>
      <c r="BS2302" s="174"/>
      <c r="BT2302" s="174"/>
      <c r="BU2302" s="174"/>
      <c r="BV2302" s="174"/>
      <c r="BW2302" s="174"/>
      <c r="BX2302" s="174"/>
      <c r="BY2302" s="174"/>
      <c r="BZ2302" s="174"/>
      <c r="CA2302" s="174"/>
      <c r="CB2302" s="174"/>
      <c r="CC2302" s="174"/>
      <c r="CD2302" s="174"/>
      <c r="CE2302" s="174"/>
      <c r="CF2302" s="174"/>
      <c r="CG2302" s="174"/>
      <c r="CH2302" s="174"/>
      <c r="CI2302" s="174"/>
      <c r="CJ2302" s="174"/>
      <c r="CK2302" s="174"/>
      <c r="CL2302" s="174"/>
      <c r="CM2302" s="174"/>
      <c r="CN2302" s="174"/>
      <c r="CO2302" s="174"/>
      <c r="CP2302" s="174"/>
      <c r="CQ2302" s="174"/>
      <c r="CR2302" s="174"/>
      <c r="CS2302" s="174"/>
      <c r="CT2302" s="174"/>
      <c r="CU2302" s="174"/>
      <c r="CV2302" s="174"/>
      <c r="CW2302" s="174"/>
      <c r="CX2302" s="174"/>
      <c r="CY2302" s="174"/>
      <c r="CZ2302" s="174"/>
      <c r="DA2302" s="174"/>
      <c r="DB2302" s="174"/>
      <c r="DC2302" s="174"/>
      <c r="DD2302" s="174"/>
      <c r="DE2302" s="174"/>
      <c r="DF2302" s="174"/>
      <c r="DG2302" s="174"/>
      <c r="DH2302" s="174"/>
      <c r="DI2302" s="174"/>
      <c r="DJ2302" s="174"/>
      <c r="DK2302" s="174"/>
      <c r="DL2302" s="174"/>
      <c r="DM2302" s="174"/>
      <c r="DN2302" s="174"/>
      <c r="DO2302" s="174"/>
      <c r="DP2302" s="174"/>
      <c r="DQ2302" s="174"/>
      <c r="DR2302" s="174"/>
      <c r="DS2302" s="174"/>
      <c r="DT2302" s="174"/>
      <c r="DU2302" s="174"/>
      <c r="DV2302" s="174"/>
      <c r="DW2302" s="174"/>
      <c r="DX2302" s="174"/>
      <c r="DY2302" s="174"/>
      <c r="DZ2302" s="174"/>
      <c r="EA2302" s="174"/>
      <c r="EB2302" s="174"/>
      <c r="EC2302" s="174"/>
      <c r="ED2302" s="174"/>
      <c r="EE2302" s="174"/>
      <c r="EF2302" s="174"/>
      <c r="EG2302" s="174"/>
      <c r="EH2302" s="174"/>
      <c r="EI2302" s="174"/>
      <c r="EJ2302" s="174"/>
      <c r="EK2302" s="174"/>
      <c r="EL2302" s="174"/>
      <c r="EM2302" s="174"/>
      <c r="EN2302" s="174"/>
      <c r="EO2302" s="174"/>
      <c r="EP2302" s="174"/>
      <c r="EQ2302" s="174"/>
      <c r="ER2302" s="174"/>
      <c r="ES2302" s="174"/>
      <c r="ET2302" s="174"/>
      <c r="EU2302" s="174"/>
      <c r="EV2302" s="174"/>
      <c r="EW2302" s="174"/>
      <c r="EX2302" s="174"/>
      <c r="EY2302" s="174"/>
      <c r="EZ2302" s="174"/>
      <c r="FA2302" s="174"/>
      <c r="FB2302" s="174"/>
      <c r="FC2302" s="174"/>
      <c r="FD2302" s="174"/>
      <c r="FE2302" s="174"/>
      <c r="FF2302" s="174"/>
      <c r="FG2302" s="174"/>
      <c r="FH2302" s="174"/>
      <c r="FI2302" s="174"/>
      <c r="FJ2302" s="174"/>
      <c r="FK2302" s="174"/>
      <c r="FL2302" s="174"/>
      <c r="FM2302" s="174"/>
      <c r="FN2302" s="174"/>
      <c r="FO2302" s="174"/>
      <c r="FP2302" s="174"/>
      <c r="FQ2302" s="174"/>
      <c r="FR2302" s="174"/>
      <c r="FS2302" s="174"/>
      <c r="FT2302" s="174"/>
      <c r="FU2302" s="174"/>
      <c r="FV2302" s="174"/>
      <c r="FW2302" s="174"/>
      <c r="FX2302" s="174"/>
      <c r="FY2302" s="174"/>
      <c r="FZ2302" s="174"/>
      <c r="GA2302" s="174"/>
      <c r="GB2302" s="174"/>
      <c r="GC2302" s="174"/>
      <c r="GD2302" s="174"/>
      <c r="GE2302" s="174"/>
      <c r="GF2302" s="174"/>
      <c r="GG2302" s="174"/>
      <c r="GH2302" s="174"/>
      <c r="GI2302" s="174"/>
      <c r="GJ2302" s="174"/>
      <c r="GK2302" s="174"/>
      <c r="GL2302" s="174"/>
      <c r="GM2302" s="174"/>
      <c r="GN2302" s="174"/>
      <c r="GO2302" s="174"/>
      <c r="GP2302" s="174"/>
      <c r="GQ2302" s="174"/>
      <c r="GR2302" s="174"/>
      <c r="GS2302" s="174"/>
      <c r="GT2302" s="174"/>
      <c r="GU2302" s="174"/>
      <c r="GV2302" s="174"/>
      <c r="GW2302" s="174"/>
      <c r="GX2302" s="174"/>
      <c r="GY2302" s="174"/>
      <c r="GZ2302" s="174"/>
      <c r="HA2302" s="174"/>
      <c r="HB2302" s="174"/>
      <c r="HC2302" s="174"/>
      <c r="HD2302" s="174"/>
      <c r="HE2302" s="174"/>
      <c r="HF2302" s="174"/>
      <c r="HG2302" s="174"/>
      <c r="HH2302" s="174"/>
      <c r="HI2302" s="174"/>
      <c r="HJ2302" s="174"/>
      <c r="HK2302" s="174"/>
      <c r="HL2302" s="174"/>
      <c r="HM2302" s="174"/>
      <c r="HN2302" s="174"/>
      <c r="HO2302" s="174"/>
      <c r="HP2302" s="174"/>
      <c r="HQ2302" s="174"/>
      <c r="HR2302" s="174"/>
      <c r="HS2302" s="174"/>
      <c r="HT2302" s="174"/>
      <c r="HU2302" s="174"/>
      <c r="HV2302" s="174"/>
      <c r="HW2302" s="174"/>
      <c r="HX2302" s="174"/>
      <c r="HY2302" s="174"/>
      <c r="HZ2302" s="174"/>
      <c r="IA2302" s="174"/>
      <c r="IB2302" s="174"/>
      <c r="IC2302" s="174"/>
      <c r="ID2302" s="174"/>
      <c r="IE2302" s="174"/>
      <c r="IF2302" s="174"/>
      <c r="IG2302" s="174"/>
      <c r="IH2302" s="174"/>
      <c r="II2302" s="174"/>
      <c r="IJ2302" s="174"/>
      <c r="IK2302" s="174"/>
      <c r="IL2302" s="174"/>
      <c r="IM2302" s="174"/>
      <c r="IN2302" s="174"/>
      <c r="IO2302" s="174"/>
      <c r="IP2302" s="174"/>
      <c r="IQ2302" s="174"/>
      <c r="IR2302" s="174"/>
      <c r="IS2302" s="174"/>
      <c r="IT2302" s="174"/>
      <c r="IU2302" s="174"/>
      <c r="IV2302" s="174"/>
      <c r="IW2302" s="174"/>
      <c r="IX2302" s="174"/>
      <c r="IY2302" s="174"/>
      <c r="IZ2302" s="174"/>
      <c r="JA2302" s="174"/>
    </row>
    <row r="2303" spans="1:261" s="1031" customFormat="1" x14ac:dyDescent="0.25">
      <c r="A2303" s="297"/>
      <c r="B2303" s="297"/>
      <c r="C2303" s="681" t="s">
        <v>518</v>
      </c>
      <c r="D2303" s="237"/>
      <c r="E2303" s="238"/>
      <c r="F2303" s="2194">
        <f t="shared" si="921"/>
        <v>101</v>
      </c>
      <c r="G2303" s="912">
        <f t="shared" si="921"/>
        <v>8.4166666666666661</v>
      </c>
      <c r="H2303" s="912">
        <f t="shared" si="921"/>
        <v>0</v>
      </c>
      <c r="I2303" s="3385">
        <f t="shared" si="921"/>
        <v>0</v>
      </c>
      <c r="J2303" s="2991"/>
      <c r="K2303" s="2991"/>
      <c r="L2303" s="2992"/>
      <c r="M2303" s="2992"/>
      <c r="N2303" s="2992"/>
      <c r="O2303" s="2992"/>
      <c r="P2303" s="2992"/>
      <c r="Q2303" s="2992"/>
      <c r="R2303" s="3288"/>
      <c r="S2303" s="3288"/>
      <c r="T2303" s="3288"/>
      <c r="U2303" s="3289"/>
      <c r="V2303" s="3288"/>
      <c r="W2303" s="3288"/>
      <c r="X2303" s="3290"/>
      <c r="Y2303" s="3290"/>
      <c r="Z2303" s="3288"/>
      <c r="AA2303" s="1116">
        <f t="shared" ref="AA2303" si="932">AA2239</f>
        <v>0</v>
      </c>
      <c r="AB2303" s="3078"/>
      <c r="AC2303" s="2587"/>
      <c r="AD2303" s="3494"/>
      <c r="AE2303" s="174"/>
      <c r="AF2303" s="174"/>
      <c r="AG2303" s="174"/>
      <c r="AH2303" s="174"/>
      <c r="AI2303" s="174"/>
      <c r="AJ2303" s="174"/>
      <c r="AK2303" s="174"/>
      <c r="AL2303" s="174"/>
      <c r="AM2303" s="174"/>
      <c r="AN2303" s="174"/>
      <c r="AO2303" s="174"/>
      <c r="AP2303" s="174"/>
      <c r="AQ2303" s="174"/>
      <c r="AR2303" s="174"/>
      <c r="AS2303" s="174"/>
      <c r="AT2303" s="174"/>
      <c r="AU2303" s="174"/>
      <c r="AV2303" s="174"/>
      <c r="AW2303" s="174"/>
      <c r="AX2303" s="174"/>
      <c r="AY2303" s="174"/>
      <c r="AZ2303" s="174"/>
      <c r="BA2303" s="174"/>
      <c r="BB2303" s="174"/>
      <c r="BC2303" s="174"/>
      <c r="BD2303" s="174"/>
      <c r="BE2303" s="174"/>
      <c r="BF2303" s="174"/>
      <c r="BG2303" s="174"/>
      <c r="BH2303" s="174"/>
      <c r="BI2303" s="174"/>
      <c r="BJ2303" s="174"/>
      <c r="BK2303" s="174"/>
      <c r="BL2303" s="174"/>
      <c r="BM2303" s="174"/>
      <c r="BN2303" s="174"/>
      <c r="BO2303" s="174"/>
      <c r="BP2303" s="174"/>
      <c r="BQ2303" s="174"/>
      <c r="BR2303" s="174"/>
      <c r="BS2303" s="174"/>
      <c r="BT2303" s="174"/>
      <c r="BU2303" s="174"/>
      <c r="BV2303" s="174"/>
      <c r="BW2303" s="174"/>
      <c r="BX2303" s="174"/>
      <c r="BY2303" s="174"/>
      <c r="BZ2303" s="174"/>
      <c r="CA2303" s="174"/>
      <c r="CB2303" s="174"/>
      <c r="CC2303" s="174"/>
      <c r="CD2303" s="174"/>
      <c r="CE2303" s="174"/>
      <c r="CF2303" s="174"/>
      <c r="CG2303" s="174"/>
      <c r="CH2303" s="174"/>
      <c r="CI2303" s="174"/>
      <c r="CJ2303" s="174"/>
      <c r="CK2303" s="174"/>
      <c r="CL2303" s="174"/>
      <c r="CM2303" s="174"/>
      <c r="CN2303" s="174"/>
      <c r="CO2303" s="174"/>
      <c r="CP2303" s="174"/>
      <c r="CQ2303" s="174"/>
      <c r="CR2303" s="174"/>
      <c r="CS2303" s="174"/>
      <c r="CT2303" s="174"/>
      <c r="CU2303" s="174"/>
      <c r="CV2303" s="174"/>
      <c r="CW2303" s="174"/>
      <c r="CX2303" s="174"/>
      <c r="CY2303" s="174"/>
      <c r="CZ2303" s="174"/>
      <c r="DA2303" s="174"/>
      <c r="DB2303" s="174"/>
      <c r="DC2303" s="174"/>
      <c r="DD2303" s="174"/>
      <c r="DE2303" s="174"/>
      <c r="DF2303" s="174"/>
      <c r="DG2303" s="174"/>
      <c r="DH2303" s="174"/>
      <c r="DI2303" s="174"/>
      <c r="DJ2303" s="174"/>
      <c r="DK2303" s="174"/>
      <c r="DL2303" s="174"/>
      <c r="DM2303" s="174"/>
      <c r="DN2303" s="174"/>
      <c r="DO2303" s="174"/>
      <c r="DP2303" s="174"/>
      <c r="DQ2303" s="174"/>
      <c r="DR2303" s="174"/>
      <c r="DS2303" s="174"/>
      <c r="DT2303" s="174"/>
      <c r="DU2303" s="174"/>
      <c r="DV2303" s="174"/>
      <c r="DW2303" s="174"/>
      <c r="DX2303" s="174"/>
      <c r="DY2303" s="174"/>
      <c r="DZ2303" s="174"/>
      <c r="EA2303" s="174"/>
      <c r="EB2303" s="174"/>
      <c r="EC2303" s="174"/>
      <c r="ED2303" s="174"/>
      <c r="EE2303" s="174"/>
      <c r="EF2303" s="174"/>
      <c r="EG2303" s="174"/>
      <c r="EH2303" s="174"/>
      <c r="EI2303" s="174"/>
      <c r="EJ2303" s="174"/>
      <c r="EK2303" s="174"/>
      <c r="EL2303" s="174"/>
      <c r="EM2303" s="174"/>
      <c r="EN2303" s="174"/>
      <c r="EO2303" s="174"/>
      <c r="EP2303" s="174"/>
      <c r="EQ2303" s="174"/>
      <c r="ER2303" s="174"/>
      <c r="ES2303" s="174"/>
      <c r="ET2303" s="174"/>
      <c r="EU2303" s="174"/>
      <c r="EV2303" s="174"/>
      <c r="EW2303" s="174"/>
      <c r="EX2303" s="174"/>
      <c r="EY2303" s="174"/>
      <c r="EZ2303" s="174"/>
      <c r="FA2303" s="174"/>
      <c r="FB2303" s="174"/>
      <c r="FC2303" s="174"/>
      <c r="FD2303" s="174"/>
      <c r="FE2303" s="174"/>
      <c r="FF2303" s="174"/>
      <c r="FG2303" s="174"/>
      <c r="FH2303" s="174"/>
      <c r="FI2303" s="174"/>
      <c r="FJ2303" s="174"/>
      <c r="FK2303" s="174"/>
      <c r="FL2303" s="174"/>
      <c r="FM2303" s="174"/>
      <c r="FN2303" s="174"/>
      <c r="FO2303" s="174"/>
      <c r="FP2303" s="174"/>
      <c r="FQ2303" s="174"/>
      <c r="FR2303" s="174"/>
      <c r="FS2303" s="174"/>
      <c r="FT2303" s="174"/>
      <c r="FU2303" s="174"/>
      <c r="FV2303" s="174"/>
      <c r="FW2303" s="174"/>
      <c r="FX2303" s="174"/>
      <c r="FY2303" s="174"/>
      <c r="FZ2303" s="174"/>
      <c r="GA2303" s="174"/>
      <c r="GB2303" s="174"/>
      <c r="GC2303" s="174"/>
      <c r="GD2303" s="174"/>
      <c r="GE2303" s="174"/>
      <c r="GF2303" s="174"/>
      <c r="GG2303" s="174"/>
      <c r="GH2303" s="174"/>
      <c r="GI2303" s="174"/>
      <c r="GJ2303" s="174"/>
      <c r="GK2303" s="174"/>
      <c r="GL2303" s="174"/>
      <c r="GM2303" s="174"/>
      <c r="GN2303" s="174"/>
      <c r="GO2303" s="174"/>
      <c r="GP2303" s="174"/>
      <c r="GQ2303" s="174"/>
      <c r="GR2303" s="174"/>
      <c r="GS2303" s="174"/>
      <c r="GT2303" s="174"/>
      <c r="GU2303" s="174"/>
      <c r="GV2303" s="174"/>
      <c r="GW2303" s="174"/>
      <c r="GX2303" s="174"/>
      <c r="GY2303" s="174"/>
      <c r="GZ2303" s="174"/>
      <c r="HA2303" s="174"/>
      <c r="HB2303" s="174"/>
      <c r="HC2303" s="174"/>
      <c r="HD2303" s="174"/>
      <c r="HE2303" s="174"/>
      <c r="HF2303" s="174"/>
      <c r="HG2303" s="174"/>
      <c r="HH2303" s="174"/>
      <c r="HI2303" s="174"/>
      <c r="HJ2303" s="174"/>
      <c r="HK2303" s="174"/>
      <c r="HL2303" s="174"/>
      <c r="HM2303" s="174"/>
      <c r="HN2303" s="174"/>
      <c r="HO2303" s="174"/>
      <c r="HP2303" s="174"/>
      <c r="HQ2303" s="174"/>
      <c r="HR2303" s="174"/>
      <c r="HS2303" s="174"/>
      <c r="HT2303" s="174"/>
      <c r="HU2303" s="174"/>
      <c r="HV2303" s="174"/>
      <c r="HW2303" s="174"/>
      <c r="HX2303" s="174"/>
      <c r="HY2303" s="174"/>
      <c r="HZ2303" s="174"/>
      <c r="IA2303" s="174"/>
      <c r="IB2303" s="174"/>
      <c r="IC2303" s="174"/>
      <c r="ID2303" s="174"/>
      <c r="IE2303" s="174"/>
      <c r="IF2303" s="174"/>
      <c r="IG2303" s="174"/>
      <c r="IH2303" s="174"/>
      <c r="II2303" s="174"/>
      <c r="IJ2303" s="174"/>
      <c r="IK2303" s="174"/>
      <c r="IL2303" s="174"/>
      <c r="IM2303" s="174"/>
      <c r="IN2303" s="174"/>
      <c r="IO2303" s="174"/>
      <c r="IP2303" s="174"/>
      <c r="IQ2303" s="174"/>
      <c r="IR2303" s="174"/>
      <c r="IS2303" s="174"/>
      <c r="IT2303" s="174"/>
      <c r="IU2303" s="174"/>
      <c r="IV2303" s="174"/>
      <c r="IW2303" s="174"/>
      <c r="IX2303" s="174"/>
      <c r="IY2303" s="174"/>
      <c r="IZ2303" s="174"/>
      <c r="JA2303" s="174"/>
    </row>
    <row r="2304" spans="1:261" s="1031" customFormat="1" ht="42.75" x14ac:dyDescent="0.25">
      <c r="A2304" s="297"/>
      <c r="B2304" s="297"/>
      <c r="C2304" s="1241" t="s">
        <v>519</v>
      </c>
      <c r="D2304" s="237"/>
      <c r="E2304" s="238"/>
      <c r="F2304" s="2194">
        <f t="shared" si="921"/>
        <v>0</v>
      </c>
      <c r="G2304" s="912">
        <f t="shared" si="921"/>
        <v>0</v>
      </c>
      <c r="H2304" s="912">
        <f t="shared" si="921"/>
        <v>0</v>
      </c>
      <c r="I2304" s="3385">
        <f t="shared" si="921"/>
        <v>0</v>
      </c>
      <c r="J2304" s="2991"/>
      <c r="K2304" s="2991"/>
      <c r="L2304" s="2992"/>
      <c r="M2304" s="2992"/>
      <c r="N2304" s="2992"/>
      <c r="O2304" s="2992"/>
      <c r="P2304" s="2992"/>
      <c r="Q2304" s="2992"/>
      <c r="R2304" s="3288"/>
      <c r="S2304" s="3288"/>
      <c r="T2304" s="3288"/>
      <c r="U2304" s="3289"/>
      <c r="V2304" s="3288"/>
      <c r="W2304" s="3288"/>
      <c r="X2304" s="3290"/>
      <c r="Y2304" s="3290"/>
      <c r="Z2304" s="3288"/>
      <c r="AA2304" s="1116">
        <f t="shared" ref="AA2304" si="933">AA2240</f>
        <v>0</v>
      </c>
      <c r="AB2304" s="3078"/>
      <c r="AC2304" s="2587"/>
      <c r="AD2304" s="3494"/>
      <c r="AE2304" s="174"/>
      <c r="AF2304" s="174"/>
      <c r="AG2304" s="174"/>
      <c r="AH2304" s="174"/>
      <c r="AI2304" s="174"/>
      <c r="AJ2304" s="174"/>
      <c r="AK2304" s="174"/>
      <c r="AL2304" s="174"/>
      <c r="AM2304" s="174"/>
      <c r="AN2304" s="174"/>
      <c r="AO2304" s="174"/>
      <c r="AP2304" s="174"/>
      <c r="AQ2304" s="174"/>
      <c r="AR2304" s="174"/>
      <c r="AS2304" s="174"/>
      <c r="AT2304" s="174"/>
      <c r="AU2304" s="174"/>
      <c r="AV2304" s="174"/>
      <c r="AW2304" s="174"/>
      <c r="AX2304" s="174"/>
      <c r="AY2304" s="174"/>
      <c r="AZ2304" s="174"/>
      <c r="BA2304" s="174"/>
      <c r="BB2304" s="174"/>
      <c r="BC2304" s="174"/>
      <c r="BD2304" s="174"/>
      <c r="BE2304" s="174"/>
      <c r="BF2304" s="174"/>
      <c r="BG2304" s="174"/>
      <c r="BH2304" s="174"/>
      <c r="BI2304" s="174"/>
      <c r="BJ2304" s="174"/>
      <c r="BK2304" s="174"/>
      <c r="BL2304" s="174"/>
      <c r="BM2304" s="174"/>
      <c r="BN2304" s="174"/>
      <c r="BO2304" s="174"/>
      <c r="BP2304" s="174"/>
      <c r="BQ2304" s="174"/>
      <c r="BR2304" s="174"/>
      <c r="BS2304" s="174"/>
      <c r="BT2304" s="174"/>
      <c r="BU2304" s="174"/>
      <c r="BV2304" s="174"/>
      <c r="BW2304" s="174"/>
      <c r="BX2304" s="174"/>
      <c r="BY2304" s="174"/>
      <c r="BZ2304" s="174"/>
      <c r="CA2304" s="174"/>
      <c r="CB2304" s="174"/>
      <c r="CC2304" s="174"/>
      <c r="CD2304" s="174"/>
      <c r="CE2304" s="174"/>
      <c r="CF2304" s="174"/>
      <c r="CG2304" s="174"/>
      <c r="CH2304" s="174"/>
      <c r="CI2304" s="174"/>
      <c r="CJ2304" s="174"/>
      <c r="CK2304" s="174"/>
      <c r="CL2304" s="174"/>
      <c r="CM2304" s="174"/>
      <c r="CN2304" s="174"/>
      <c r="CO2304" s="174"/>
      <c r="CP2304" s="174"/>
      <c r="CQ2304" s="174"/>
      <c r="CR2304" s="174"/>
      <c r="CS2304" s="174"/>
      <c r="CT2304" s="174"/>
      <c r="CU2304" s="174"/>
      <c r="CV2304" s="174"/>
      <c r="CW2304" s="174"/>
      <c r="CX2304" s="174"/>
      <c r="CY2304" s="174"/>
      <c r="CZ2304" s="174"/>
      <c r="DA2304" s="174"/>
      <c r="DB2304" s="174"/>
      <c r="DC2304" s="174"/>
      <c r="DD2304" s="174"/>
      <c r="DE2304" s="174"/>
      <c r="DF2304" s="174"/>
      <c r="DG2304" s="174"/>
      <c r="DH2304" s="174"/>
      <c r="DI2304" s="174"/>
      <c r="DJ2304" s="174"/>
      <c r="DK2304" s="174"/>
      <c r="DL2304" s="174"/>
      <c r="DM2304" s="174"/>
      <c r="DN2304" s="174"/>
      <c r="DO2304" s="174"/>
      <c r="DP2304" s="174"/>
      <c r="DQ2304" s="174"/>
      <c r="DR2304" s="174"/>
      <c r="DS2304" s="174"/>
      <c r="DT2304" s="174"/>
      <c r="DU2304" s="174"/>
      <c r="DV2304" s="174"/>
      <c r="DW2304" s="174"/>
      <c r="DX2304" s="174"/>
      <c r="DY2304" s="174"/>
      <c r="DZ2304" s="174"/>
      <c r="EA2304" s="174"/>
      <c r="EB2304" s="174"/>
      <c r="EC2304" s="174"/>
      <c r="ED2304" s="174"/>
      <c r="EE2304" s="174"/>
      <c r="EF2304" s="174"/>
      <c r="EG2304" s="174"/>
      <c r="EH2304" s="174"/>
      <c r="EI2304" s="174"/>
      <c r="EJ2304" s="174"/>
      <c r="EK2304" s="174"/>
      <c r="EL2304" s="174"/>
      <c r="EM2304" s="174"/>
      <c r="EN2304" s="174"/>
      <c r="EO2304" s="174"/>
      <c r="EP2304" s="174"/>
      <c r="EQ2304" s="174"/>
      <c r="ER2304" s="174"/>
      <c r="ES2304" s="174"/>
      <c r="ET2304" s="174"/>
      <c r="EU2304" s="174"/>
      <c r="EV2304" s="174"/>
      <c r="EW2304" s="174"/>
      <c r="EX2304" s="174"/>
      <c r="EY2304" s="174"/>
      <c r="EZ2304" s="174"/>
      <c r="FA2304" s="174"/>
      <c r="FB2304" s="174"/>
      <c r="FC2304" s="174"/>
      <c r="FD2304" s="174"/>
      <c r="FE2304" s="174"/>
      <c r="FF2304" s="174"/>
      <c r="FG2304" s="174"/>
      <c r="FH2304" s="174"/>
      <c r="FI2304" s="174"/>
      <c r="FJ2304" s="174"/>
      <c r="FK2304" s="174"/>
      <c r="FL2304" s="174"/>
      <c r="FM2304" s="174"/>
      <c r="FN2304" s="174"/>
      <c r="FO2304" s="174"/>
      <c r="FP2304" s="174"/>
      <c r="FQ2304" s="174"/>
      <c r="FR2304" s="174"/>
      <c r="FS2304" s="174"/>
      <c r="FT2304" s="174"/>
      <c r="FU2304" s="174"/>
      <c r="FV2304" s="174"/>
      <c r="FW2304" s="174"/>
      <c r="FX2304" s="174"/>
      <c r="FY2304" s="174"/>
      <c r="FZ2304" s="174"/>
      <c r="GA2304" s="174"/>
      <c r="GB2304" s="174"/>
      <c r="GC2304" s="174"/>
      <c r="GD2304" s="174"/>
      <c r="GE2304" s="174"/>
      <c r="GF2304" s="174"/>
      <c r="GG2304" s="174"/>
      <c r="GH2304" s="174"/>
      <c r="GI2304" s="174"/>
      <c r="GJ2304" s="174"/>
      <c r="GK2304" s="174"/>
      <c r="GL2304" s="174"/>
      <c r="GM2304" s="174"/>
      <c r="GN2304" s="174"/>
      <c r="GO2304" s="174"/>
      <c r="GP2304" s="174"/>
      <c r="GQ2304" s="174"/>
      <c r="GR2304" s="174"/>
      <c r="GS2304" s="174"/>
      <c r="GT2304" s="174"/>
      <c r="GU2304" s="174"/>
      <c r="GV2304" s="174"/>
      <c r="GW2304" s="174"/>
      <c r="GX2304" s="174"/>
      <c r="GY2304" s="174"/>
      <c r="GZ2304" s="174"/>
      <c r="HA2304" s="174"/>
      <c r="HB2304" s="174"/>
      <c r="HC2304" s="174"/>
      <c r="HD2304" s="174"/>
      <c r="HE2304" s="174"/>
      <c r="HF2304" s="174"/>
      <c r="HG2304" s="174"/>
      <c r="HH2304" s="174"/>
      <c r="HI2304" s="174"/>
      <c r="HJ2304" s="174"/>
      <c r="HK2304" s="174"/>
      <c r="HL2304" s="174"/>
      <c r="HM2304" s="174"/>
      <c r="HN2304" s="174"/>
      <c r="HO2304" s="174"/>
      <c r="HP2304" s="174"/>
      <c r="HQ2304" s="174"/>
      <c r="HR2304" s="174"/>
      <c r="HS2304" s="174"/>
      <c r="HT2304" s="174"/>
      <c r="HU2304" s="174"/>
      <c r="HV2304" s="174"/>
      <c r="HW2304" s="174"/>
      <c r="HX2304" s="174"/>
      <c r="HY2304" s="174"/>
      <c r="HZ2304" s="174"/>
      <c r="IA2304" s="174"/>
      <c r="IB2304" s="174"/>
      <c r="IC2304" s="174"/>
      <c r="ID2304" s="174"/>
      <c r="IE2304" s="174"/>
      <c r="IF2304" s="174"/>
      <c r="IG2304" s="174"/>
      <c r="IH2304" s="174"/>
      <c r="II2304" s="174"/>
      <c r="IJ2304" s="174"/>
      <c r="IK2304" s="174"/>
      <c r="IL2304" s="174"/>
      <c r="IM2304" s="174"/>
      <c r="IN2304" s="174"/>
      <c r="IO2304" s="174"/>
      <c r="IP2304" s="174"/>
      <c r="IQ2304" s="174"/>
      <c r="IR2304" s="174"/>
      <c r="IS2304" s="174"/>
      <c r="IT2304" s="174"/>
      <c r="IU2304" s="174"/>
      <c r="IV2304" s="174"/>
      <c r="IW2304" s="174"/>
      <c r="IX2304" s="174"/>
      <c r="IY2304" s="174"/>
      <c r="IZ2304" s="174"/>
      <c r="JA2304" s="174"/>
    </row>
    <row r="2305" spans="1:261" s="1031" customFormat="1" ht="29.25" x14ac:dyDescent="0.25">
      <c r="A2305" s="297"/>
      <c r="B2305" s="297">
        <v>1</v>
      </c>
      <c r="C2305" s="754" t="s">
        <v>367</v>
      </c>
      <c r="D2305" s="238"/>
      <c r="E2305" s="238"/>
      <c r="F2305" s="2194">
        <f t="shared" si="921"/>
        <v>276.59574468085106</v>
      </c>
      <c r="G2305" s="912">
        <f t="shared" si="921"/>
        <v>23.049645390070921</v>
      </c>
      <c r="H2305" s="912">
        <f t="shared" si="921"/>
        <v>0</v>
      </c>
      <c r="I2305" s="912">
        <f t="shared" si="921"/>
        <v>0</v>
      </c>
      <c r="J2305" s="2991"/>
      <c r="K2305" s="2991"/>
      <c r="L2305" s="2992"/>
      <c r="M2305" s="2992"/>
      <c r="N2305" s="2992"/>
      <c r="O2305" s="2992"/>
      <c r="P2305" s="2992"/>
      <c r="Q2305" s="2992"/>
      <c r="R2305" s="3288"/>
      <c r="S2305" s="3288"/>
      <c r="T2305" s="3288"/>
      <c r="U2305" s="3289"/>
      <c r="V2305" s="3288"/>
      <c r="W2305" s="3288"/>
      <c r="X2305" s="3290"/>
      <c r="Y2305" s="3290"/>
      <c r="Z2305" s="3288"/>
      <c r="AA2305" s="1116">
        <f t="shared" ref="AA2305" si="934">AA2241</f>
        <v>0</v>
      </c>
      <c r="AB2305" s="3078"/>
      <c r="AC2305" s="2587"/>
      <c r="AD2305" s="3494"/>
      <c r="AE2305" s="174"/>
      <c r="AF2305" s="174"/>
      <c r="AG2305" s="174"/>
      <c r="AH2305" s="174"/>
      <c r="AI2305" s="174"/>
      <c r="AJ2305" s="174"/>
      <c r="AK2305" s="174"/>
      <c r="AL2305" s="174"/>
      <c r="AM2305" s="174"/>
      <c r="AN2305" s="174"/>
      <c r="AO2305" s="174"/>
      <c r="AP2305" s="174"/>
      <c r="AQ2305" s="174"/>
      <c r="AR2305" s="174"/>
      <c r="AS2305" s="174"/>
      <c r="AT2305" s="174"/>
      <c r="AU2305" s="174"/>
      <c r="AV2305" s="174"/>
      <c r="AW2305" s="174"/>
      <c r="AX2305" s="174"/>
      <c r="AY2305" s="174"/>
      <c r="AZ2305" s="174"/>
      <c r="BA2305" s="174"/>
      <c r="BB2305" s="174"/>
      <c r="BC2305" s="174"/>
      <c r="BD2305" s="174"/>
      <c r="BE2305" s="174"/>
      <c r="BF2305" s="174"/>
      <c r="BG2305" s="174"/>
      <c r="BH2305" s="174"/>
      <c r="BI2305" s="174"/>
      <c r="BJ2305" s="174"/>
      <c r="BK2305" s="174"/>
      <c r="BL2305" s="174"/>
      <c r="BM2305" s="174"/>
      <c r="BN2305" s="174"/>
      <c r="BO2305" s="174"/>
      <c r="BP2305" s="174"/>
      <c r="BQ2305" s="174"/>
      <c r="BR2305" s="174"/>
      <c r="BS2305" s="174"/>
      <c r="BT2305" s="174"/>
      <c r="BU2305" s="174"/>
      <c r="BV2305" s="174"/>
      <c r="BW2305" s="174"/>
      <c r="BX2305" s="174"/>
      <c r="BY2305" s="174"/>
      <c r="BZ2305" s="174"/>
      <c r="CA2305" s="174"/>
      <c r="CB2305" s="174"/>
      <c r="CC2305" s="174"/>
      <c r="CD2305" s="174"/>
      <c r="CE2305" s="174"/>
      <c r="CF2305" s="174"/>
      <c r="CG2305" s="174"/>
      <c r="CH2305" s="174"/>
      <c r="CI2305" s="174"/>
      <c r="CJ2305" s="174"/>
      <c r="CK2305" s="174"/>
      <c r="CL2305" s="174"/>
      <c r="CM2305" s="174"/>
      <c r="CN2305" s="174"/>
      <c r="CO2305" s="174"/>
      <c r="CP2305" s="174"/>
      <c r="CQ2305" s="174"/>
      <c r="CR2305" s="174"/>
      <c r="CS2305" s="174"/>
      <c r="CT2305" s="174"/>
      <c r="CU2305" s="174"/>
      <c r="CV2305" s="174"/>
      <c r="CW2305" s="174"/>
      <c r="CX2305" s="174"/>
      <c r="CY2305" s="174"/>
      <c r="CZ2305" s="174"/>
      <c r="DA2305" s="174"/>
      <c r="DB2305" s="174"/>
      <c r="DC2305" s="174"/>
      <c r="DD2305" s="174"/>
      <c r="DE2305" s="174"/>
      <c r="DF2305" s="174"/>
      <c r="DG2305" s="174"/>
      <c r="DH2305" s="174"/>
      <c r="DI2305" s="174"/>
      <c r="DJ2305" s="174"/>
      <c r="DK2305" s="174"/>
      <c r="DL2305" s="174"/>
      <c r="DM2305" s="174"/>
      <c r="DN2305" s="174"/>
      <c r="DO2305" s="174"/>
      <c r="DP2305" s="174"/>
      <c r="DQ2305" s="174"/>
      <c r="DR2305" s="174"/>
      <c r="DS2305" s="174"/>
      <c r="DT2305" s="174"/>
      <c r="DU2305" s="174"/>
      <c r="DV2305" s="174"/>
      <c r="DW2305" s="174"/>
      <c r="DX2305" s="174"/>
      <c r="DY2305" s="174"/>
      <c r="DZ2305" s="174"/>
      <c r="EA2305" s="174"/>
      <c r="EB2305" s="174"/>
      <c r="EC2305" s="174"/>
      <c r="ED2305" s="174"/>
      <c r="EE2305" s="174"/>
      <c r="EF2305" s="174"/>
      <c r="EG2305" s="174"/>
      <c r="EH2305" s="174"/>
      <c r="EI2305" s="174"/>
      <c r="EJ2305" s="174"/>
      <c r="EK2305" s="174"/>
      <c r="EL2305" s="174"/>
      <c r="EM2305" s="174"/>
      <c r="EN2305" s="174"/>
      <c r="EO2305" s="174"/>
      <c r="EP2305" s="174"/>
      <c r="EQ2305" s="174"/>
      <c r="ER2305" s="174"/>
      <c r="ES2305" s="174"/>
      <c r="ET2305" s="174"/>
      <c r="EU2305" s="174"/>
      <c r="EV2305" s="174"/>
      <c r="EW2305" s="174"/>
      <c r="EX2305" s="174"/>
      <c r="EY2305" s="174"/>
      <c r="EZ2305" s="174"/>
      <c r="FA2305" s="174"/>
      <c r="FB2305" s="174"/>
      <c r="FC2305" s="174"/>
      <c r="FD2305" s="174"/>
      <c r="FE2305" s="174"/>
      <c r="FF2305" s="174"/>
      <c r="FG2305" s="174"/>
      <c r="FH2305" s="174"/>
      <c r="FI2305" s="174"/>
      <c r="FJ2305" s="174"/>
      <c r="FK2305" s="174"/>
      <c r="FL2305" s="174"/>
      <c r="FM2305" s="174"/>
      <c r="FN2305" s="174"/>
      <c r="FO2305" s="174"/>
      <c r="FP2305" s="174"/>
      <c r="FQ2305" s="174"/>
      <c r="FR2305" s="174"/>
      <c r="FS2305" s="174"/>
      <c r="FT2305" s="174"/>
      <c r="FU2305" s="174"/>
      <c r="FV2305" s="174"/>
      <c r="FW2305" s="174"/>
      <c r="FX2305" s="174"/>
      <c r="FY2305" s="174"/>
      <c r="FZ2305" s="174"/>
      <c r="GA2305" s="174"/>
      <c r="GB2305" s="174"/>
      <c r="GC2305" s="174"/>
      <c r="GD2305" s="174"/>
      <c r="GE2305" s="174"/>
      <c r="GF2305" s="174"/>
      <c r="GG2305" s="174"/>
      <c r="GH2305" s="174"/>
      <c r="GI2305" s="174"/>
      <c r="GJ2305" s="174"/>
      <c r="GK2305" s="174"/>
      <c r="GL2305" s="174"/>
      <c r="GM2305" s="174"/>
      <c r="GN2305" s="174"/>
      <c r="GO2305" s="174"/>
      <c r="GP2305" s="174"/>
      <c r="GQ2305" s="174"/>
      <c r="GR2305" s="174"/>
      <c r="GS2305" s="174"/>
      <c r="GT2305" s="174"/>
      <c r="GU2305" s="174"/>
      <c r="GV2305" s="174"/>
      <c r="GW2305" s="174"/>
      <c r="GX2305" s="174"/>
      <c r="GY2305" s="174"/>
      <c r="GZ2305" s="174"/>
      <c r="HA2305" s="174"/>
      <c r="HB2305" s="174"/>
      <c r="HC2305" s="174"/>
      <c r="HD2305" s="174"/>
      <c r="HE2305" s="174"/>
      <c r="HF2305" s="174"/>
      <c r="HG2305" s="174"/>
      <c r="HH2305" s="174"/>
      <c r="HI2305" s="174"/>
      <c r="HJ2305" s="174"/>
      <c r="HK2305" s="174"/>
      <c r="HL2305" s="174"/>
      <c r="HM2305" s="174"/>
      <c r="HN2305" s="174"/>
      <c r="HO2305" s="174"/>
      <c r="HP2305" s="174"/>
      <c r="HQ2305" s="174"/>
      <c r="HR2305" s="174"/>
      <c r="HS2305" s="174"/>
      <c r="HT2305" s="174"/>
      <c r="HU2305" s="174"/>
      <c r="HV2305" s="174"/>
      <c r="HW2305" s="174"/>
      <c r="HX2305" s="174"/>
      <c r="HY2305" s="174"/>
      <c r="HZ2305" s="174"/>
      <c r="IA2305" s="174"/>
      <c r="IB2305" s="174"/>
      <c r="IC2305" s="174"/>
      <c r="ID2305" s="174"/>
      <c r="IE2305" s="174"/>
      <c r="IF2305" s="174"/>
      <c r="IG2305" s="174"/>
      <c r="IH2305" s="174"/>
      <c r="II2305" s="174"/>
      <c r="IJ2305" s="174"/>
      <c r="IK2305" s="174"/>
      <c r="IL2305" s="174"/>
      <c r="IM2305" s="174"/>
      <c r="IN2305" s="174"/>
      <c r="IO2305" s="174"/>
      <c r="IP2305" s="174"/>
      <c r="IQ2305" s="174"/>
      <c r="IR2305" s="174"/>
      <c r="IS2305" s="174"/>
      <c r="IT2305" s="174"/>
      <c r="IU2305" s="174"/>
      <c r="IV2305" s="174"/>
      <c r="IW2305" s="174"/>
      <c r="IX2305" s="174"/>
      <c r="IY2305" s="174"/>
      <c r="IZ2305" s="174"/>
      <c r="JA2305" s="174"/>
    </row>
    <row r="2306" spans="1:261" s="1031" customFormat="1" x14ac:dyDescent="0.25">
      <c r="A2306" s="297"/>
      <c r="B2306" s="297">
        <v>1</v>
      </c>
      <c r="C2306" s="754" t="s">
        <v>382</v>
      </c>
      <c r="D2306" s="238"/>
      <c r="E2306" s="238"/>
      <c r="F2306" s="2194">
        <f t="shared" si="921"/>
        <v>0</v>
      </c>
      <c r="G2306" s="912">
        <f t="shared" si="921"/>
        <v>0</v>
      </c>
      <c r="H2306" s="912">
        <f t="shared" si="921"/>
        <v>0</v>
      </c>
      <c r="I2306" s="912">
        <f t="shared" si="921"/>
        <v>0</v>
      </c>
      <c r="J2306" s="2991"/>
      <c r="K2306" s="2991"/>
      <c r="L2306" s="2992"/>
      <c r="M2306" s="2992"/>
      <c r="N2306" s="2992"/>
      <c r="O2306" s="2992"/>
      <c r="P2306" s="2992"/>
      <c r="Q2306" s="2992"/>
      <c r="R2306" s="3288"/>
      <c r="S2306" s="3288"/>
      <c r="T2306" s="3288"/>
      <c r="U2306" s="3289"/>
      <c r="V2306" s="3288"/>
      <c r="W2306" s="3288"/>
      <c r="X2306" s="3290"/>
      <c r="Y2306" s="3290"/>
      <c r="Z2306" s="3288"/>
      <c r="AA2306" s="1116">
        <f t="shared" ref="AA2306" si="935">AA2242</f>
        <v>0</v>
      </c>
      <c r="AB2306" s="3078"/>
      <c r="AC2306" s="2587"/>
      <c r="AD2306" s="3494"/>
      <c r="AE2306" s="174"/>
      <c r="AF2306" s="174"/>
      <c r="AG2306" s="174"/>
      <c r="AH2306" s="174"/>
      <c r="AI2306" s="174"/>
      <c r="AJ2306" s="174"/>
      <c r="AK2306" s="174"/>
      <c r="AL2306" s="174"/>
      <c r="AM2306" s="174"/>
      <c r="AN2306" s="174"/>
      <c r="AO2306" s="174"/>
      <c r="AP2306" s="174"/>
      <c r="AQ2306" s="174"/>
      <c r="AR2306" s="174"/>
      <c r="AS2306" s="174"/>
      <c r="AT2306" s="174"/>
      <c r="AU2306" s="174"/>
      <c r="AV2306" s="174"/>
      <c r="AW2306" s="174"/>
      <c r="AX2306" s="174"/>
      <c r="AY2306" s="174"/>
      <c r="AZ2306" s="174"/>
      <c r="BA2306" s="174"/>
      <c r="BB2306" s="174"/>
      <c r="BC2306" s="174"/>
      <c r="BD2306" s="174"/>
      <c r="BE2306" s="174"/>
      <c r="BF2306" s="174"/>
      <c r="BG2306" s="174"/>
      <c r="BH2306" s="174"/>
      <c r="BI2306" s="174"/>
      <c r="BJ2306" s="174"/>
      <c r="BK2306" s="174"/>
      <c r="BL2306" s="174"/>
      <c r="BM2306" s="174"/>
      <c r="BN2306" s="174"/>
      <c r="BO2306" s="174"/>
      <c r="BP2306" s="174"/>
      <c r="BQ2306" s="174"/>
      <c r="BR2306" s="174"/>
      <c r="BS2306" s="174"/>
      <c r="BT2306" s="174"/>
      <c r="BU2306" s="174"/>
      <c r="BV2306" s="174"/>
      <c r="BW2306" s="174"/>
      <c r="BX2306" s="174"/>
      <c r="BY2306" s="174"/>
      <c r="BZ2306" s="174"/>
      <c r="CA2306" s="174"/>
      <c r="CB2306" s="174"/>
      <c r="CC2306" s="174"/>
      <c r="CD2306" s="174"/>
      <c r="CE2306" s="174"/>
      <c r="CF2306" s="174"/>
      <c r="CG2306" s="174"/>
      <c r="CH2306" s="174"/>
      <c r="CI2306" s="174"/>
      <c r="CJ2306" s="174"/>
      <c r="CK2306" s="174"/>
      <c r="CL2306" s="174"/>
      <c r="CM2306" s="174"/>
      <c r="CN2306" s="174"/>
      <c r="CO2306" s="174"/>
      <c r="CP2306" s="174"/>
      <c r="CQ2306" s="174"/>
      <c r="CR2306" s="174"/>
      <c r="CS2306" s="174"/>
      <c r="CT2306" s="174"/>
      <c r="CU2306" s="174"/>
      <c r="CV2306" s="174"/>
      <c r="CW2306" s="174"/>
      <c r="CX2306" s="174"/>
      <c r="CY2306" s="174"/>
      <c r="CZ2306" s="174"/>
      <c r="DA2306" s="174"/>
      <c r="DB2306" s="174"/>
      <c r="DC2306" s="174"/>
      <c r="DD2306" s="174"/>
      <c r="DE2306" s="174"/>
      <c r="DF2306" s="174"/>
      <c r="DG2306" s="174"/>
      <c r="DH2306" s="174"/>
      <c r="DI2306" s="174"/>
      <c r="DJ2306" s="174"/>
      <c r="DK2306" s="174"/>
      <c r="DL2306" s="174"/>
      <c r="DM2306" s="174"/>
      <c r="DN2306" s="174"/>
      <c r="DO2306" s="174"/>
      <c r="DP2306" s="174"/>
      <c r="DQ2306" s="174"/>
      <c r="DR2306" s="174"/>
      <c r="DS2306" s="174"/>
      <c r="DT2306" s="174"/>
      <c r="DU2306" s="174"/>
      <c r="DV2306" s="174"/>
      <c r="DW2306" s="174"/>
      <c r="DX2306" s="174"/>
      <c r="DY2306" s="174"/>
      <c r="DZ2306" s="174"/>
      <c r="EA2306" s="174"/>
      <c r="EB2306" s="174"/>
      <c r="EC2306" s="174"/>
      <c r="ED2306" s="174"/>
      <c r="EE2306" s="174"/>
      <c r="EF2306" s="174"/>
      <c r="EG2306" s="174"/>
      <c r="EH2306" s="174"/>
      <c r="EI2306" s="174"/>
      <c r="EJ2306" s="174"/>
      <c r="EK2306" s="174"/>
      <c r="EL2306" s="174"/>
      <c r="EM2306" s="174"/>
      <c r="EN2306" s="174"/>
      <c r="EO2306" s="174"/>
      <c r="EP2306" s="174"/>
      <c r="EQ2306" s="174"/>
      <c r="ER2306" s="174"/>
      <c r="ES2306" s="174"/>
      <c r="ET2306" s="174"/>
      <c r="EU2306" s="174"/>
      <c r="EV2306" s="174"/>
      <c r="EW2306" s="174"/>
      <c r="EX2306" s="174"/>
      <c r="EY2306" s="174"/>
      <c r="EZ2306" s="174"/>
      <c r="FA2306" s="174"/>
      <c r="FB2306" s="174"/>
      <c r="FC2306" s="174"/>
      <c r="FD2306" s="174"/>
      <c r="FE2306" s="174"/>
      <c r="FF2306" s="174"/>
      <c r="FG2306" s="174"/>
      <c r="FH2306" s="174"/>
      <c r="FI2306" s="174"/>
      <c r="FJ2306" s="174"/>
      <c r="FK2306" s="174"/>
      <c r="FL2306" s="174"/>
      <c r="FM2306" s="174"/>
      <c r="FN2306" s="174"/>
      <c r="FO2306" s="174"/>
      <c r="FP2306" s="174"/>
      <c r="FQ2306" s="174"/>
      <c r="FR2306" s="174"/>
      <c r="FS2306" s="174"/>
      <c r="FT2306" s="174"/>
      <c r="FU2306" s="174"/>
      <c r="FV2306" s="174"/>
      <c r="FW2306" s="174"/>
      <c r="FX2306" s="174"/>
      <c r="FY2306" s="174"/>
      <c r="FZ2306" s="174"/>
      <c r="GA2306" s="174"/>
      <c r="GB2306" s="174"/>
      <c r="GC2306" s="174"/>
      <c r="GD2306" s="174"/>
      <c r="GE2306" s="174"/>
      <c r="GF2306" s="174"/>
      <c r="GG2306" s="174"/>
      <c r="GH2306" s="174"/>
      <c r="GI2306" s="174"/>
      <c r="GJ2306" s="174"/>
      <c r="GK2306" s="174"/>
      <c r="GL2306" s="174"/>
      <c r="GM2306" s="174"/>
      <c r="GN2306" s="174"/>
      <c r="GO2306" s="174"/>
      <c r="GP2306" s="174"/>
      <c r="GQ2306" s="174"/>
      <c r="GR2306" s="174"/>
      <c r="GS2306" s="174"/>
      <c r="GT2306" s="174"/>
      <c r="GU2306" s="174"/>
      <c r="GV2306" s="174"/>
      <c r="GW2306" s="174"/>
      <c r="GX2306" s="174"/>
      <c r="GY2306" s="174"/>
      <c r="GZ2306" s="174"/>
      <c r="HA2306" s="174"/>
      <c r="HB2306" s="174"/>
      <c r="HC2306" s="174"/>
      <c r="HD2306" s="174"/>
      <c r="HE2306" s="174"/>
      <c r="HF2306" s="174"/>
      <c r="HG2306" s="174"/>
      <c r="HH2306" s="174"/>
      <c r="HI2306" s="174"/>
      <c r="HJ2306" s="174"/>
      <c r="HK2306" s="174"/>
      <c r="HL2306" s="174"/>
      <c r="HM2306" s="174"/>
      <c r="HN2306" s="174"/>
      <c r="HO2306" s="174"/>
      <c r="HP2306" s="174"/>
      <c r="HQ2306" s="174"/>
      <c r="HR2306" s="174"/>
      <c r="HS2306" s="174"/>
      <c r="HT2306" s="174"/>
      <c r="HU2306" s="174"/>
      <c r="HV2306" s="174"/>
      <c r="HW2306" s="174"/>
      <c r="HX2306" s="174"/>
      <c r="HY2306" s="174"/>
      <c r="HZ2306" s="174"/>
      <c r="IA2306" s="174"/>
      <c r="IB2306" s="174"/>
      <c r="IC2306" s="174"/>
      <c r="ID2306" s="174"/>
      <c r="IE2306" s="174"/>
      <c r="IF2306" s="174"/>
      <c r="IG2306" s="174"/>
      <c r="IH2306" s="174"/>
      <c r="II2306" s="174"/>
      <c r="IJ2306" s="174"/>
      <c r="IK2306" s="174"/>
      <c r="IL2306" s="174"/>
      <c r="IM2306" s="174"/>
      <c r="IN2306" s="174"/>
      <c r="IO2306" s="174"/>
      <c r="IP2306" s="174"/>
      <c r="IQ2306" s="174"/>
      <c r="IR2306" s="174"/>
      <c r="IS2306" s="174"/>
      <c r="IT2306" s="174"/>
      <c r="IU2306" s="174"/>
      <c r="IV2306" s="174"/>
      <c r="IW2306" s="174"/>
      <c r="IX2306" s="174"/>
      <c r="IY2306" s="174"/>
      <c r="IZ2306" s="174"/>
      <c r="JA2306" s="174"/>
    </row>
    <row r="2307" spans="1:261" s="1031" customFormat="1" x14ac:dyDescent="0.25">
      <c r="A2307" s="297"/>
      <c r="B2307" s="297">
        <v>1</v>
      </c>
      <c r="C2307" s="757" t="s">
        <v>383</v>
      </c>
      <c r="D2307" s="238"/>
      <c r="E2307" s="238"/>
      <c r="F2307" s="2194">
        <f t="shared" si="921"/>
        <v>276.59574468085106</v>
      </c>
      <c r="G2307" s="912">
        <f t="shared" si="921"/>
        <v>23.049645390070921</v>
      </c>
      <c r="H2307" s="912">
        <f t="shared" si="921"/>
        <v>0</v>
      </c>
      <c r="I2307" s="912">
        <f t="shared" si="921"/>
        <v>0</v>
      </c>
      <c r="J2307" s="2991"/>
      <c r="K2307" s="2991"/>
      <c r="L2307" s="2992"/>
      <c r="M2307" s="2992"/>
      <c r="N2307" s="2992"/>
      <c r="O2307" s="2992"/>
      <c r="P2307" s="2992"/>
      <c r="Q2307" s="2992"/>
      <c r="R2307" s="3288"/>
      <c r="S2307" s="3288"/>
      <c r="T2307" s="3288"/>
      <c r="U2307" s="3289"/>
      <c r="V2307" s="3288"/>
      <c r="W2307" s="3288"/>
      <c r="X2307" s="3290"/>
      <c r="Y2307" s="3290"/>
      <c r="Z2307" s="3288"/>
      <c r="AA2307" s="1116">
        <f t="shared" ref="AA2307" si="936">AA2243</f>
        <v>0</v>
      </c>
      <c r="AB2307" s="3078"/>
      <c r="AC2307" s="2587"/>
      <c r="AD2307" s="3494"/>
      <c r="AE2307" s="174"/>
      <c r="AF2307" s="174"/>
      <c r="AG2307" s="174"/>
      <c r="AH2307" s="174"/>
      <c r="AI2307" s="174"/>
      <c r="AJ2307" s="174"/>
      <c r="AK2307" s="174"/>
      <c r="AL2307" s="174"/>
      <c r="AM2307" s="174"/>
      <c r="AN2307" s="174"/>
      <c r="AO2307" s="174"/>
      <c r="AP2307" s="174"/>
      <c r="AQ2307" s="174"/>
      <c r="AR2307" s="174"/>
      <c r="AS2307" s="174"/>
      <c r="AT2307" s="174"/>
      <c r="AU2307" s="174"/>
      <c r="AV2307" s="174"/>
      <c r="AW2307" s="174"/>
      <c r="AX2307" s="174"/>
      <c r="AY2307" s="174"/>
      <c r="AZ2307" s="174"/>
      <c r="BA2307" s="174"/>
      <c r="BB2307" s="174"/>
      <c r="BC2307" s="174"/>
      <c r="BD2307" s="174"/>
      <c r="BE2307" s="174"/>
      <c r="BF2307" s="174"/>
      <c r="BG2307" s="174"/>
      <c r="BH2307" s="174"/>
      <c r="BI2307" s="174"/>
      <c r="BJ2307" s="174"/>
      <c r="BK2307" s="174"/>
      <c r="BL2307" s="174"/>
      <c r="BM2307" s="174"/>
      <c r="BN2307" s="174"/>
      <c r="BO2307" s="174"/>
      <c r="BP2307" s="174"/>
      <c r="BQ2307" s="174"/>
      <c r="BR2307" s="174"/>
      <c r="BS2307" s="174"/>
      <c r="BT2307" s="174"/>
      <c r="BU2307" s="174"/>
      <c r="BV2307" s="174"/>
      <c r="BW2307" s="174"/>
      <c r="BX2307" s="174"/>
      <c r="BY2307" s="174"/>
      <c r="BZ2307" s="174"/>
      <c r="CA2307" s="174"/>
      <c r="CB2307" s="174"/>
      <c r="CC2307" s="174"/>
      <c r="CD2307" s="174"/>
      <c r="CE2307" s="174"/>
      <c r="CF2307" s="174"/>
      <c r="CG2307" s="174"/>
      <c r="CH2307" s="174"/>
      <c r="CI2307" s="174"/>
      <c r="CJ2307" s="174"/>
      <c r="CK2307" s="174"/>
      <c r="CL2307" s="174"/>
      <c r="CM2307" s="174"/>
      <c r="CN2307" s="174"/>
      <c r="CO2307" s="174"/>
      <c r="CP2307" s="174"/>
      <c r="CQ2307" s="174"/>
      <c r="CR2307" s="174"/>
      <c r="CS2307" s="174"/>
      <c r="CT2307" s="174"/>
      <c r="CU2307" s="174"/>
      <c r="CV2307" s="174"/>
      <c r="CW2307" s="174"/>
      <c r="CX2307" s="174"/>
      <c r="CY2307" s="174"/>
      <c r="CZ2307" s="174"/>
      <c r="DA2307" s="174"/>
      <c r="DB2307" s="174"/>
      <c r="DC2307" s="174"/>
      <c r="DD2307" s="174"/>
      <c r="DE2307" s="174"/>
      <c r="DF2307" s="174"/>
      <c r="DG2307" s="174"/>
      <c r="DH2307" s="174"/>
      <c r="DI2307" s="174"/>
      <c r="DJ2307" s="174"/>
      <c r="DK2307" s="174"/>
      <c r="DL2307" s="174"/>
      <c r="DM2307" s="174"/>
      <c r="DN2307" s="174"/>
      <c r="DO2307" s="174"/>
      <c r="DP2307" s="174"/>
      <c r="DQ2307" s="174"/>
      <c r="DR2307" s="174"/>
      <c r="DS2307" s="174"/>
      <c r="DT2307" s="174"/>
      <c r="DU2307" s="174"/>
      <c r="DV2307" s="174"/>
      <c r="DW2307" s="174"/>
      <c r="DX2307" s="174"/>
      <c r="DY2307" s="174"/>
      <c r="DZ2307" s="174"/>
      <c r="EA2307" s="174"/>
      <c r="EB2307" s="174"/>
      <c r="EC2307" s="174"/>
      <c r="ED2307" s="174"/>
      <c r="EE2307" s="174"/>
      <c r="EF2307" s="174"/>
      <c r="EG2307" s="174"/>
      <c r="EH2307" s="174"/>
      <c r="EI2307" s="174"/>
      <c r="EJ2307" s="174"/>
      <c r="EK2307" s="174"/>
      <c r="EL2307" s="174"/>
      <c r="EM2307" s="174"/>
      <c r="EN2307" s="174"/>
      <c r="EO2307" s="174"/>
      <c r="EP2307" s="174"/>
      <c r="EQ2307" s="174"/>
      <c r="ER2307" s="174"/>
      <c r="ES2307" s="174"/>
      <c r="ET2307" s="174"/>
      <c r="EU2307" s="174"/>
      <c r="EV2307" s="174"/>
      <c r="EW2307" s="174"/>
      <c r="EX2307" s="174"/>
      <c r="EY2307" s="174"/>
      <c r="EZ2307" s="174"/>
      <c r="FA2307" s="174"/>
      <c r="FB2307" s="174"/>
      <c r="FC2307" s="174"/>
      <c r="FD2307" s="174"/>
      <c r="FE2307" s="174"/>
      <c r="FF2307" s="174"/>
      <c r="FG2307" s="174"/>
      <c r="FH2307" s="174"/>
      <c r="FI2307" s="174"/>
      <c r="FJ2307" s="174"/>
      <c r="FK2307" s="174"/>
      <c r="FL2307" s="174"/>
      <c r="FM2307" s="174"/>
      <c r="FN2307" s="174"/>
      <c r="FO2307" s="174"/>
      <c r="FP2307" s="174"/>
      <c r="FQ2307" s="174"/>
      <c r="FR2307" s="174"/>
      <c r="FS2307" s="174"/>
      <c r="FT2307" s="174"/>
      <c r="FU2307" s="174"/>
      <c r="FV2307" s="174"/>
      <c r="FW2307" s="174"/>
      <c r="FX2307" s="174"/>
      <c r="FY2307" s="174"/>
      <c r="FZ2307" s="174"/>
      <c r="GA2307" s="174"/>
      <c r="GB2307" s="174"/>
      <c r="GC2307" s="174"/>
      <c r="GD2307" s="174"/>
      <c r="GE2307" s="174"/>
      <c r="GF2307" s="174"/>
      <c r="GG2307" s="174"/>
      <c r="GH2307" s="174"/>
      <c r="GI2307" s="174"/>
      <c r="GJ2307" s="174"/>
      <c r="GK2307" s="174"/>
      <c r="GL2307" s="174"/>
      <c r="GM2307" s="174"/>
      <c r="GN2307" s="174"/>
      <c r="GO2307" s="174"/>
      <c r="GP2307" s="174"/>
      <c r="GQ2307" s="174"/>
      <c r="GR2307" s="174"/>
      <c r="GS2307" s="174"/>
      <c r="GT2307" s="174"/>
      <c r="GU2307" s="174"/>
      <c r="GV2307" s="174"/>
      <c r="GW2307" s="174"/>
      <c r="GX2307" s="174"/>
      <c r="GY2307" s="174"/>
      <c r="GZ2307" s="174"/>
      <c r="HA2307" s="174"/>
      <c r="HB2307" s="174"/>
      <c r="HC2307" s="174"/>
      <c r="HD2307" s="174"/>
      <c r="HE2307" s="174"/>
      <c r="HF2307" s="174"/>
      <c r="HG2307" s="174"/>
      <c r="HH2307" s="174"/>
      <c r="HI2307" s="174"/>
      <c r="HJ2307" s="174"/>
      <c r="HK2307" s="174"/>
      <c r="HL2307" s="174"/>
      <c r="HM2307" s="174"/>
      <c r="HN2307" s="174"/>
      <c r="HO2307" s="174"/>
      <c r="HP2307" s="174"/>
      <c r="HQ2307" s="174"/>
      <c r="HR2307" s="174"/>
      <c r="HS2307" s="174"/>
      <c r="HT2307" s="174"/>
      <c r="HU2307" s="174"/>
      <c r="HV2307" s="174"/>
      <c r="HW2307" s="174"/>
      <c r="HX2307" s="174"/>
      <c r="HY2307" s="174"/>
      <c r="HZ2307" s="174"/>
      <c r="IA2307" s="174"/>
      <c r="IB2307" s="174"/>
      <c r="IC2307" s="174"/>
      <c r="ID2307" s="174"/>
      <c r="IE2307" s="174"/>
      <c r="IF2307" s="174"/>
      <c r="IG2307" s="174"/>
      <c r="IH2307" s="174"/>
      <c r="II2307" s="174"/>
      <c r="IJ2307" s="174"/>
      <c r="IK2307" s="174"/>
      <c r="IL2307" s="174"/>
      <c r="IM2307" s="174"/>
      <c r="IN2307" s="174"/>
      <c r="IO2307" s="174"/>
      <c r="IP2307" s="174"/>
      <c r="IQ2307" s="174"/>
      <c r="IR2307" s="174"/>
      <c r="IS2307" s="174"/>
      <c r="IT2307" s="174"/>
      <c r="IU2307" s="174"/>
      <c r="IV2307" s="174"/>
      <c r="IW2307" s="174"/>
      <c r="IX2307" s="174"/>
      <c r="IY2307" s="174"/>
      <c r="IZ2307" s="174"/>
      <c r="JA2307" s="174"/>
    </row>
    <row r="2308" spans="1:261" s="1031" customFormat="1" x14ac:dyDescent="0.25">
      <c r="A2308" s="297"/>
      <c r="B2308" s="297">
        <v>1</v>
      </c>
      <c r="C2308" s="760" t="s">
        <v>384</v>
      </c>
      <c r="D2308" s="238"/>
      <c r="E2308" s="238"/>
      <c r="F2308" s="2194">
        <f t="shared" si="921"/>
        <v>2600</v>
      </c>
      <c r="G2308" s="912">
        <f t="shared" si="921"/>
        <v>216.66666666666666</v>
      </c>
      <c r="H2308" s="912">
        <f t="shared" si="921"/>
        <v>0</v>
      </c>
      <c r="I2308" s="912">
        <f t="shared" si="921"/>
        <v>0</v>
      </c>
      <c r="J2308" s="2991"/>
      <c r="K2308" s="2991"/>
      <c r="L2308" s="2992"/>
      <c r="M2308" s="2992"/>
      <c r="N2308" s="2992"/>
      <c r="O2308" s="2992"/>
      <c r="P2308" s="2992"/>
      <c r="Q2308" s="2992"/>
      <c r="R2308" s="3288"/>
      <c r="S2308" s="3288"/>
      <c r="T2308" s="3288"/>
      <c r="U2308" s="3289"/>
      <c r="V2308" s="3288"/>
      <c r="W2308" s="3288"/>
      <c r="X2308" s="3290"/>
      <c r="Y2308" s="3290"/>
      <c r="Z2308" s="3288"/>
      <c r="AA2308" s="1116">
        <f t="shared" ref="AA2308" si="937">AA2244</f>
        <v>0</v>
      </c>
      <c r="AB2308" s="3078"/>
      <c r="AC2308" s="2587"/>
      <c r="AD2308" s="3494"/>
      <c r="AE2308" s="174"/>
      <c r="AF2308" s="174"/>
      <c r="AG2308" s="174"/>
      <c r="AH2308" s="174"/>
      <c r="AI2308" s="174"/>
      <c r="AJ2308" s="174"/>
      <c r="AK2308" s="174"/>
      <c r="AL2308" s="174"/>
      <c r="AM2308" s="174"/>
      <c r="AN2308" s="174"/>
      <c r="AO2308" s="174"/>
      <c r="AP2308" s="174"/>
      <c r="AQ2308" s="174"/>
      <c r="AR2308" s="174"/>
      <c r="AS2308" s="174"/>
      <c r="AT2308" s="174"/>
      <c r="AU2308" s="174"/>
      <c r="AV2308" s="174"/>
      <c r="AW2308" s="174"/>
      <c r="AX2308" s="174"/>
      <c r="AY2308" s="174"/>
      <c r="AZ2308" s="174"/>
      <c r="BA2308" s="174"/>
      <c r="BB2308" s="174"/>
      <c r="BC2308" s="174"/>
      <c r="BD2308" s="174"/>
      <c r="BE2308" s="174"/>
      <c r="BF2308" s="174"/>
      <c r="BG2308" s="174"/>
      <c r="BH2308" s="174"/>
      <c r="BI2308" s="174"/>
      <c r="BJ2308" s="174"/>
      <c r="BK2308" s="174"/>
      <c r="BL2308" s="174"/>
      <c r="BM2308" s="174"/>
      <c r="BN2308" s="174"/>
      <c r="BO2308" s="174"/>
      <c r="BP2308" s="174"/>
      <c r="BQ2308" s="174"/>
      <c r="BR2308" s="174"/>
      <c r="BS2308" s="174"/>
      <c r="BT2308" s="174"/>
      <c r="BU2308" s="174"/>
      <c r="BV2308" s="174"/>
      <c r="BW2308" s="174"/>
      <c r="BX2308" s="174"/>
      <c r="BY2308" s="174"/>
      <c r="BZ2308" s="174"/>
      <c r="CA2308" s="174"/>
      <c r="CB2308" s="174"/>
      <c r="CC2308" s="174"/>
      <c r="CD2308" s="174"/>
      <c r="CE2308" s="174"/>
      <c r="CF2308" s="174"/>
      <c r="CG2308" s="174"/>
      <c r="CH2308" s="174"/>
      <c r="CI2308" s="174"/>
      <c r="CJ2308" s="174"/>
      <c r="CK2308" s="174"/>
      <c r="CL2308" s="174"/>
      <c r="CM2308" s="174"/>
      <c r="CN2308" s="174"/>
      <c r="CO2308" s="174"/>
      <c r="CP2308" s="174"/>
      <c r="CQ2308" s="174"/>
      <c r="CR2308" s="174"/>
      <c r="CS2308" s="174"/>
      <c r="CT2308" s="174"/>
      <c r="CU2308" s="174"/>
      <c r="CV2308" s="174"/>
      <c r="CW2308" s="174"/>
      <c r="CX2308" s="174"/>
      <c r="CY2308" s="174"/>
      <c r="CZ2308" s="174"/>
      <c r="DA2308" s="174"/>
      <c r="DB2308" s="174"/>
      <c r="DC2308" s="174"/>
      <c r="DD2308" s="174"/>
      <c r="DE2308" s="174"/>
      <c r="DF2308" s="174"/>
      <c r="DG2308" s="174"/>
      <c r="DH2308" s="174"/>
      <c r="DI2308" s="174"/>
      <c r="DJ2308" s="174"/>
      <c r="DK2308" s="174"/>
      <c r="DL2308" s="174"/>
      <c r="DM2308" s="174"/>
      <c r="DN2308" s="174"/>
      <c r="DO2308" s="174"/>
      <c r="DP2308" s="174"/>
      <c r="DQ2308" s="174"/>
      <c r="DR2308" s="174"/>
      <c r="DS2308" s="174"/>
      <c r="DT2308" s="174"/>
      <c r="DU2308" s="174"/>
      <c r="DV2308" s="174"/>
      <c r="DW2308" s="174"/>
      <c r="DX2308" s="174"/>
      <c r="DY2308" s="174"/>
      <c r="DZ2308" s="174"/>
      <c r="EA2308" s="174"/>
      <c r="EB2308" s="174"/>
      <c r="EC2308" s="174"/>
      <c r="ED2308" s="174"/>
      <c r="EE2308" s="174"/>
      <c r="EF2308" s="174"/>
      <c r="EG2308" s="174"/>
      <c r="EH2308" s="174"/>
      <c r="EI2308" s="174"/>
      <c r="EJ2308" s="174"/>
      <c r="EK2308" s="174"/>
      <c r="EL2308" s="174"/>
      <c r="EM2308" s="174"/>
      <c r="EN2308" s="174"/>
      <c r="EO2308" s="174"/>
      <c r="EP2308" s="174"/>
      <c r="EQ2308" s="174"/>
      <c r="ER2308" s="174"/>
      <c r="ES2308" s="174"/>
      <c r="ET2308" s="174"/>
      <c r="EU2308" s="174"/>
      <c r="EV2308" s="174"/>
      <c r="EW2308" s="174"/>
      <c r="EX2308" s="174"/>
      <c r="EY2308" s="174"/>
      <c r="EZ2308" s="174"/>
      <c r="FA2308" s="174"/>
      <c r="FB2308" s="174"/>
      <c r="FC2308" s="174"/>
      <c r="FD2308" s="174"/>
      <c r="FE2308" s="174"/>
      <c r="FF2308" s="174"/>
      <c r="FG2308" s="174"/>
      <c r="FH2308" s="174"/>
      <c r="FI2308" s="174"/>
      <c r="FJ2308" s="174"/>
      <c r="FK2308" s="174"/>
      <c r="FL2308" s="174"/>
      <c r="FM2308" s="174"/>
      <c r="FN2308" s="174"/>
      <c r="FO2308" s="174"/>
      <c r="FP2308" s="174"/>
      <c r="FQ2308" s="174"/>
      <c r="FR2308" s="174"/>
      <c r="FS2308" s="174"/>
      <c r="FT2308" s="174"/>
      <c r="FU2308" s="174"/>
      <c r="FV2308" s="174"/>
      <c r="FW2308" s="174"/>
      <c r="FX2308" s="174"/>
      <c r="FY2308" s="174"/>
      <c r="FZ2308" s="174"/>
      <c r="GA2308" s="174"/>
      <c r="GB2308" s="174"/>
      <c r="GC2308" s="174"/>
      <c r="GD2308" s="174"/>
      <c r="GE2308" s="174"/>
      <c r="GF2308" s="174"/>
      <c r="GG2308" s="174"/>
      <c r="GH2308" s="174"/>
      <c r="GI2308" s="174"/>
      <c r="GJ2308" s="174"/>
      <c r="GK2308" s="174"/>
      <c r="GL2308" s="174"/>
      <c r="GM2308" s="174"/>
      <c r="GN2308" s="174"/>
      <c r="GO2308" s="174"/>
      <c r="GP2308" s="174"/>
      <c r="GQ2308" s="174"/>
      <c r="GR2308" s="174"/>
      <c r="GS2308" s="174"/>
      <c r="GT2308" s="174"/>
      <c r="GU2308" s="174"/>
      <c r="GV2308" s="174"/>
      <c r="GW2308" s="174"/>
      <c r="GX2308" s="174"/>
      <c r="GY2308" s="174"/>
      <c r="GZ2308" s="174"/>
      <c r="HA2308" s="174"/>
      <c r="HB2308" s="174"/>
      <c r="HC2308" s="174"/>
      <c r="HD2308" s="174"/>
      <c r="HE2308" s="174"/>
      <c r="HF2308" s="174"/>
      <c r="HG2308" s="174"/>
      <c r="HH2308" s="174"/>
      <c r="HI2308" s="174"/>
      <c r="HJ2308" s="174"/>
      <c r="HK2308" s="174"/>
      <c r="HL2308" s="174"/>
      <c r="HM2308" s="174"/>
      <c r="HN2308" s="174"/>
      <c r="HO2308" s="174"/>
      <c r="HP2308" s="174"/>
      <c r="HQ2308" s="174"/>
      <c r="HR2308" s="174"/>
      <c r="HS2308" s="174"/>
      <c r="HT2308" s="174"/>
      <c r="HU2308" s="174"/>
      <c r="HV2308" s="174"/>
      <c r="HW2308" s="174"/>
      <c r="HX2308" s="174"/>
      <c r="HY2308" s="174"/>
      <c r="HZ2308" s="174"/>
      <c r="IA2308" s="174"/>
      <c r="IB2308" s="174"/>
      <c r="IC2308" s="174"/>
      <c r="ID2308" s="174"/>
      <c r="IE2308" s="174"/>
      <c r="IF2308" s="174"/>
      <c r="IG2308" s="174"/>
      <c r="IH2308" s="174"/>
      <c r="II2308" s="174"/>
      <c r="IJ2308" s="174"/>
      <c r="IK2308" s="174"/>
      <c r="IL2308" s="174"/>
      <c r="IM2308" s="174"/>
      <c r="IN2308" s="174"/>
      <c r="IO2308" s="174"/>
      <c r="IP2308" s="174"/>
      <c r="IQ2308" s="174"/>
      <c r="IR2308" s="174"/>
      <c r="IS2308" s="174"/>
      <c r="IT2308" s="174"/>
      <c r="IU2308" s="174"/>
      <c r="IV2308" s="174"/>
      <c r="IW2308" s="174"/>
      <c r="IX2308" s="174"/>
      <c r="IY2308" s="174"/>
      <c r="IZ2308" s="174"/>
      <c r="JA2308" s="174"/>
    </row>
    <row r="2309" spans="1:261" s="1031" customFormat="1" ht="29.25" x14ac:dyDescent="0.25">
      <c r="A2309" s="297"/>
      <c r="B2309" s="297">
        <v>1</v>
      </c>
      <c r="C2309" s="754" t="s">
        <v>360</v>
      </c>
      <c r="D2309" s="238"/>
      <c r="E2309" s="238"/>
      <c r="F2309" s="2194">
        <f t="shared" si="921"/>
        <v>540</v>
      </c>
      <c r="G2309" s="912">
        <f t="shared" si="921"/>
        <v>45</v>
      </c>
      <c r="H2309" s="912">
        <f t="shared" si="921"/>
        <v>44</v>
      </c>
      <c r="I2309" s="912">
        <f t="shared" si="921"/>
        <v>97.777777777777771</v>
      </c>
      <c r="J2309" s="2991"/>
      <c r="K2309" s="2991"/>
      <c r="L2309" s="2992"/>
      <c r="M2309" s="2992"/>
      <c r="N2309" s="2992"/>
      <c r="O2309" s="2992"/>
      <c r="P2309" s="2992"/>
      <c r="Q2309" s="2992"/>
      <c r="R2309" s="3288"/>
      <c r="S2309" s="3288"/>
      <c r="T2309" s="3288"/>
      <c r="U2309" s="3289"/>
      <c r="V2309" s="3288"/>
      <c r="W2309" s="3288"/>
      <c r="X2309" s="3290"/>
      <c r="Y2309" s="3290"/>
      <c r="Z2309" s="3288"/>
      <c r="AA2309" s="1116">
        <f t="shared" ref="AA2309" si="938">AA2245</f>
        <v>0</v>
      </c>
      <c r="AB2309" s="3078"/>
      <c r="AC2309" s="2587"/>
      <c r="AD2309" s="3494"/>
      <c r="AE2309" s="174"/>
      <c r="AF2309" s="174"/>
      <c r="AG2309" s="174"/>
      <c r="AH2309" s="174"/>
      <c r="AI2309" s="174"/>
      <c r="AJ2309" s="174"/>
      <c r="AK2309" s="174"/>
      <c r="AL2309" s="174"/>
      <c r="AM2309" s="174"/>
      <c r="AN2309" s="174"/>
      <c r="AO2309" s="174"/>
      <c r="AP2309" s="174"/>
      <c r="AQ2309" s="174"/>
      <c r="AR2309" s="174"/>
      <c r="AS2309" s="174"/>
      <c r="AT2309" s="174"/>
      <c r="AU2309" s="174"/>
      <c r="AV2309" s="174"/>
      <c r="AW2309" s="174"/>
      <c r="AX2309" s="174"/>
      <c r="AY2309" s="174"/>
      <c r="AZ2309" s="174"/>
      <c r="BA2309" s="174"/>
      <c r="BB2309" s="174"/>
      <c r="BC2309" s="174"/>
      <c r="BD2309" s="174"/>
      <c r="BE2309" s="174"/>
      <c r="BF2309" s="174"/>
      <c r="BG2309" s="174"/>
      <c r="BH2309" s="174"/>
      <c r="BI2309" s="174"/>
      <c r="BJ2309" s="174"/>
      <c r="BK2309" s="174"/>
      <c r="BL2309" s="174"/>
      <c r="BM2309" s="174"/>
      <c r="BN2309" s="174"/>
      <c r="BO2309" s="174"/>
      <c r="BP2309" s="174"/>
      <c r="BQ2309" s="174"/>
      <c r="BR2309" s="174"/>
      <c r="BS2309" s="174"/>
      <c r="BT2309" s="174"/>
      <c r="BU2309" s="174"/>
      <c r="BV2309" s="174"/>
      <c r="BW2309" s="174"/>
      <c r="BX2309" s="174"/>
      <c r="BY2309" s="174"/>
      <c r="BZ2309" s="174"/>
      <c r="CA2309" s="174"/>
      <c r="CB2309" s="174"/>
      <c r="CC2309" s="174"/>
      <c r="CD2309" s="174"/>
      <c r="CE2309" s="174"/>
      <c r="CF2309" s="174"/>
      <c r="CG2309" s="174"/>
      <c r="CH2309" s="174"/>
      <c r="CI2309" s="174"/>
      <c r="CJ2309" s="174"/>
      <c r="CK2309" s="174"/>
      <c r="CL2309" s="174"/>
      <c r="CM2309" s="174"/>
      <c r="CN2309" s="174"/>
      <c r="CO2309" s="174"/>
      <c r="CP2309" s="174"/>
      <c r="CQ2309" s="174"/>
      <c r="CR2309" s="174"/>
      <c r="CS2309" s="174"/>
      <c r="CT2309" s="174"/>
      <c r="CU2309" s="174"/>
      <c r="CV2309" s="174"/>
      <c r="CW2309" s="174"/>
      <c r="CX2309" s="174"/>
      <c r="CY2309" s="174"/>
      <c r="CZ2309" s="174"/>
      <c r="DA2309" s="174"/>
      <c r="DB2309" s="174"/>
      <c r="DC2309" s="174"/>
      <c r="DD2309" s="174"/>
      <c r="DE2309" s="174"/>
      <c r="DF2309" s="174"/>
      <c r="DG2309" s="174"/>
      <c r="DH2309" s="174"/>
      <c r="DI2309" s="174"/>
      <c r="DJ2309" s="174"/>
      <c r="DK2309" s="174"/>
      <c r="DL2309" s="174"/>
      <c r="DM2309" s="174"/>
      <c r="DN2309" s="174"/>
      <c r="DO2309" s="174"/>
      <c r="DP2309" s="174"/>
      <c r="DQ2309" s="174"/>
      <c r="DR2309" s="174"/>
      <c r="DS2309" s="174"/>
      <c r="DT2309" s="174"/>
      <c r="DU2309" s="174"/>
      <c r="DV2309" s="174"/>
      <c r="DW2309" s="174"/>
      <c r="DX2309" s="174"/>
      <c r="DY2309" s="174"/>
      <c r="DZ2309" s="174"/>
      <c r="EA2309" s="174"/>
      <c r="EB2309" s="174"/>
      <c r="EC2309" s="174"/>
      <c r="ED2309" s="174"/>
      <c r="EE2309" s="174"/>
      <c r="EF2309" s="174"/>
      <c r="EG2309" s="174"/>
      <c r="EH2309" s="174"/>
      <c r="EI2309" s="174"/>
      <c r="EJ2309" s="174"/>
      <c r="EK2309" s="174"/>
      <c r="EL2309" s="174"/>
      <c r="EM2309" s="174"/>
      <c r="EN2309" s="174"/>
      <c r="EO2309" s="174"/>
      <c r="EP2309" s="174"/>
      <c r="EQ2309" s="174"/>
      <c r="ER2309" s="174"/>
      <c r="ES2309" s="174"/>
      <c r="ET2309" s="174"/>
      <c r="EU2309" s="174"/>
      <c r="EV2309" s="174"/>
      <c r="EW2309" s="174"/>
      <c r="EX2309" s="174"/>
      <c r="EY2309" s="174"/>
      <c r="EZ2309" s="174"/>
      <c r="FA2309" s="174"/>
      <c r="FB2309" s="174"/>
      <c r="FC2309" s="174"/>
      <c r="FD2309" s="174"/>
      <c r="FE2309" s="174"/>
      <c r="FF2309" s="174"/>
      <c r="FG2309" s="174"/>
      <c r="FH2309" s="174"/>
      <c r="FI2309" s="174"/>
      <c r="FJ2309" s="174"/>
      <c r="FK2309" s="174"/>
      <c r="FL2309" s="174"/>
      <c r="FM2309" s="174"/>
      <c r="FN2309" s="174"/>
      <c r="FO2309" s="174"/>
      <c r="FP2309" s="174"/>
      <c r="FQ2309" s="174"/>
      <c r="FR2309" s="174"/>
      <c r="FS2309" s="174"/>
      <c r="FT2309" s="174"/>
      <c r="FU2309" s="174"/>
      <c r="FV2309" s="174"/>
      <c r="FW2309" s="174"/>
      <c r="FX2309" s="174"/>
      <c r="FY2309" s="174"/>
      <c r="FZ2309" s="174"/>
      <c r="GA2309" s="174"/>
      <c r="GB2309" s="174"/>
      <c r="GC2309" s="174"/>
      <c r="GD2309" s="174"/>
      <c r="GE2309" s="174"/>
      <c r="GF2309" s="174"/>
      <c r="GG2309" s="174"/>
      <c r="GH2309" s="174"/>
      <c r="GI2309" s="174"/>
      <c r="GJ2309" s="174"/>
      <c r="GK2309" s="174"/>
      <c r="GL2309" s="174"/>
      <c r="GM2309" s="174"/>
      <c r="GN2309" s="174"/>
      <c r="GO2309" s="174"/>
      <c r="GP2309" s="174"/>
      <c r="GQ2309" s="174"/>
      <c r="GR2309" s="174"/>
      <c r="GS2309" s="174"/>
      <c r="GT2309" s="174"/>
      <c r="GU2309" s="174"/>
      <c r="GV2309" s="174"/>
      <c r="GW2309" s="174"/>
      <c r="GX2309" s="174"/>
      <c r="GY2309" s="174"/>
      <c r="GZ2309" s="174"/>
      <c r="HA2309" s="174"/>
      <c r="HB2309" s="174"/>
      <c r="HC2309" s="174"/>
      <c r="HD2309" s="174"/>
      <c r="HE2309" s="174"/>
      <c r="HF2309" s="174"/>
      <c r="HG2309" s="174"/>
      <c r="HH2309" s="174"/>
      <c r="HI2309" s="174"/>
      <c r="HJ2309" s="174"/>
      <c r="HK2309" s="174"/>
      <c r="HL2309" s="174"/>
      <c r="HM2309" s="174"/>
      <c r="HN2309" s="174"/>
      <c r="HO2309" s="174"/>
      <c r="HP2309" s="174"/>
      <c r="HQ2309" s="174"/>
      <c r="HR2309" s="174"/>
      <c r="HS2309" s="174"/>
      <c r="HT2309" s="174"/>
      <c r="HU2309" s="174"/>
      <c r="HV2309" s="174"/>
      <c r="HW2309" s="174"/>
      <c r="HX2309" s="174"/>
      <c r="HY2309" s="174"/>
      <c r="HZ2309" s="174"/>
      <c r="IA2309" s="174"/>
      <c r="IB2309" s="174"/>
      <c r="IC2309" s="174"/>
      <c r="ID2309" s="174"/>
      <c r="IE2309" s="174"/>
      <c r="IF2309" s="174"/>
      <c r="IG2309" s="174"/>
      <c r="IH2309" s="174"/>
      <c r="II2309" s="174"/>
      <c r="IJ2309" s="174"/>
      <c r="IK2309" s="174"/>
      <c r="IL2309" s="174"/>
      <c r="IM2309" s="174"/>
      <c r="IN2309" s="174"/>
      <c r="IO2309" s="174"/>
      <c r="IP2309" s="174"/>
      <c r="IQ2309" s="174"/>
      <c r="IR2309" s="174"/>
      <c r="IS2309" s="174"/>
      <c r="IT2309" s="174"/>
      <c r="IU2309" s="174"/>
      <c r="IV2309" s="174"/>
      <c r="IW2309" s="174"/>
      <c r="IX2309" s="174"/>
      <c r="IY2309" s="174"/>
      <c r="IZ2309" s="174"/>
      <c r="JA2309" s="174"/>
    </row>
    <row r="2310" spans="1:261" s="1031" customFormat="1" ht="30" x14ac:dyDescent="0.25">
      <c r="A2310" s="297">
        <v>1</v>
      </c>
      <c r="B2310" s="297">
        <v>1</v>
      </c>
      <c r="C2310" s="759" t="s">
        <v>202</v>
      </c>
      <c r="D2310" s="238"/>
      <c r="E2310" s="238"/>
      <c r="F2310" s="2194">
        <f t="shared" si="921"/>
        <v>0</v>
      </c>
      <c r="G2310" s="912">
        <f t="shared" si="921"/>
        <v>0</v>
      </c>
      <c r="H2310" s="912">
        <f t="shared" si="921"/>
        <v>0</v>
      </c>
      <c r="I2310" s="912">
        <f t="shared" si="921"/>
        <v>0</v>
      </c>
      <c r="J2310" s="2991"/>
      <c r="K2310" s="2991"/>
      <c r="L2310" s="2992"/>
      <c r="M2310" s="2992"/>
      <c r="N2310" s="2992"/>
      <c r="O2310" s="2992"/>
      <c r="P2310" s="2992"/>
      <c r="Q2310" s="2992"/>
      <c r="R2310" s="3288"/>
      <c r="S2310" s="3288"/>
      <c r="T2310" s="3288"/>
      <c r="U2310" s="3289"/>
      <c r="V2310" s="3288"/>
      <c r="W2310" s="3288"/>
      <c r="X2310" s="3290"/>
      <c r="Y2310" s="3290"/>
      <c r="Z2310" s="3288"/>
      <c r="AA2310" s="1116">
        <f t="shared" ref="AA2310" si="939">AA2246</f>
        <v>0</v>
      </c>
      <c r="AB2310" s="3078"/>
      <c r="AC2310" s="2587"/>
      <c r="AD2310" s="3494"/>
      <c r="AE2310" s="174"/>
      <c r="AF2310" s="174"/>
      <c r="AG2310" s="174"/>
      <c r="AH2310" s="174"/>
      <c r="AI2310" s="174"/>
      <c r="AJ2310" s="174"/>
      <c r="AK2310" s="174"/>
      <c r="AL2310" s="174"/>
      <c r="AM2310" s="174"/>
      <c r="AN2310" s="174"/>
      <c r="AO2310" s="174"/>
      <c r="AP2310" s="174"/>
      <c r="AQ2310" s="174"/>
      <c r="AR2310" s="174"/>
      <c r="AS2310" s="174"/>
      <c r="AT2310" s="174"/>
      <c r="AU2310" s="174"/>
      <c r="AV2310" s="174"/>
      <c r="AW2310" s="174"/>
      <c r="AX2310" s="174"/>
      <c r="AY2310" s="174"/>
      <c r="AZ2310" s="174"/>
      <c r="BA2310" s="174"/>
      <c r="BB2310" s="174"/>
      <c r="BC2310" s="174"/>
      <c r="BD2310" s="174"/>
      <c r="BE2310" s="174"/>
      <c r="BF2310" s="174"/>
      <c r="BG2310" s="174"/>
      <c r="BH2310" s="174"/>
      <c r="BI2310" s="174"/>
      <c r="BJ2310" s="174"/>
      <c r="BK2310" s="174"/>
      <c r="BL2310" s="174"/>
      <c r="BM2310" s="174"/>
      <c r="BN2310" s="174"/>
      <c r="BO2310" s="174"/>
      <c r="BP2310" s="174"/>
      <c r="BQ2310" s="174"/>
      <c r="BR2310" s="174"/>
      <c r="BS2310" s="174"/>
      <c r="BT2310" s="174"/>
      <c r="BU2310" s="174"/>
      <c r="BV2310" s="174"/>
      <c r="BW2310" s="174"/>
      <c r="BX2310" s="174"/>
      <c r="BY2310" s="174"/>
      <c r="BZ2310" s="174"/>
      <c r="CA2310" s="174"/>
      <c r="CB2310" s="174"/>
      <c r="CC2310" s="174"/>
      <c r="CD2310" s="174"/>
      <c r="CE2310" s="174"/>
      <c r="CF2310" s="174"/>
      <c r="CG2310" s="174"/>
      <c r="CH2310" s="174"/>
      <c r="CI2310" s="174"/>
      <c r="CJ2310" s="174"/>
      <c r="CK2310" s="174"/>
      <c r="CL2310" s="174"/>
      <c r="CM2310" s="174"/>
      <c r="CN2310" s="174"/>
      <c r="CO2310" s="174"/>
      <c r="CP2310" s="174"/>
      <c r="CQ2310" s="174"/>
      <c r="CR2310" s="174"/>
      <c r="CS2310" s="174"/>
      <c r="CT2310" s="174"/>
      <c r="CU2310" s="174"/>
      <c r="CV2310" s="174"/>
      <c r="CW2310" s="174"/>
      <c r="CX2310" s="174"/>
      <c r="CY2310" s="174"/>
      <c r="CZ2310" s="174"/>
      <c r="DA2310" s="174"/>
      <c r="DB2310" s="174"/>
      <c r="DC2310" s="174"/>
      <c r="DD2310" s="174"/>
      <c r="DE2310" s="174"/>
      <c r="DF2310" s="174"/>
      <c r="DG2310" s="174"/>
      <c r="DH2310" s="174"/>
      <c r="DI2310" s="174"/>
      <c r="DJ2310" s="174"/>
      <c r="DK2310" s="174"/>
      <c r="DL2310" s="174"/>
      <c r="DM2310" s="174"/>
      <c r="DN2310" s="174"/>
      <c r="DO2310" s="174"/>
      <c r="DP2310" s="174"/>
      <c r="DQ2310" s="174"/>
      <c r="DR2310" s="174"/>
      <c r="DS2310" s="174"/>
      <c r="DT2310" s="174"/>
      <c r="DU2310" s="174"/>
      <c r="DV2310" s="174"/>
      <c r="DW2310" s="174"/>
      <c r="DX2310" s="174"/>
      <c r="DY2310" s="174"/>
      <c r="DZ2310" s="174"/>
      <c r="EA2310" s="174"/>
      <c r="EB2310" s="174"/>
      <c r="EC2310" s="174"/>
      <c r="ED2310" s="174"/>
      <c r="EE2310" s="174"/>
      <c r="EF2310" s="174"/>
      <c r="EG2310" s="174"/>
      <c r="EH2310" s="174"/>
      <c r="EI2310" s="174"/>
      <c r="EJ2310" s="174"/>
      <c r="EK2310" s="174"/>
      <c r="EL2310" s="174"/>
      <c r="EM2310" s="174"/>
      <c r="EN2310" s="174"/>
      <c r="EO2310" s="174"/>
      <c r="EP2310" s="174"/>
      <c r="EQ2310" s="174"/>
      <c r="ER2310" s="174"/>
      <c r="ES2310" s="174"/>
      <c r="ET2310" s="174"/>
      <c r="EU2310" s="174"/>
      <c r="EV2310" s="174"/>
      <c r="EW2310" s="174"/>
      <c r="EX2310" s="174"/>
      <c r="EY2310" s="174"/>
      <c r="EZ2310" s="174"/>
      <c r="FA2310" s="174"/>
      <c r="FB2310" s="174"/>
      <c r="FC2310" s="174"/>
      <c r="FD2310" s="174"/>
      <c r="FE2310" s="174"/>
      <c r="FF2310" s="174"/>
      <c r="FG2310" s="174"/>
      <c r="FH2310" s="174"/>
      <c r="FI2310" s="174"/>
      <c r="FJ2310" s="174"/>
      <c r="FK2310" s="174"/>
      <c r="FL2310" s="174"/>
      <c r="FM2310" s="174"/>
      <c r="FN2310" s="174"/>
      <c r="FO2310" s="174"/>
      <c r="FP2310" s="174"/>
      <c r="FQ2310" s="174"/>
      <c r="FR2310" s="174"/>
      <c r="FS2310" s="174"/>
      <c r="FT2310" s="174"/>
      <c r="FU2310" s="174"/>
      <c r="FV2310" s="174"/>
      <c r="FW2310" s="174"/>
      <c r="FX2310" s="174"/>
      <c r="FY2310" s="174"/>
      <c r="FZ2310" s="174"/>
      <c r="GA2310" s="174"/>
      <c r="GB2310" s="174"/>
      <c r="GC2310" s="174"/>
      <c r="GD2310" s="174"/>
      <c r="GE2310" s="174"/>
      <c r="GF2310" s="174"/>
      <c r="GG2310" s="174"/>
      <c r="GH2310" s="174"/>
      <c r="GI2310" s="174"/>
      <c r="GJ2310" s="174"/>
      <c r="GK2310" s="174"/>
      <c r="GL2310" s="174"/>
      <c r="GM2310" s="174"/>
      <c r="GN2310" s="174"/>
      <c r="GO2310" s="174"/>
      <c r="GP2310" s="174"/>
      <c r="GQ2310" s="174"/>
      <c r="GR2310" s="174"/>
      <c r="GS2310" s="174"/>
      <c r="GT2310" s="174"/>
      <c r="GU2310" s="174"/>
      <c r="GV2310" s="174"/>
      <c r="GW2310" s="174"/>
      <c r="GX2310" s="174"/>
      <c r="GY2310" s="174"/>
      <c r="GZ2310" s="174"/>
      <c r="HA2310" s="174"/>
      <c r="HB2310" s="174"/>
      <c r="HC2310" s="174"/>
      <c r="HD2310" s="174"/>
      <c r="HE2310" s="174"/>
      <c r="HF2310" s="174"/>
      <c r="HG2310" s="174"/>
      <c r="HH2310" s="174"/>
      <c r="HI2310" s="174"/>
      <c r="HJ2310" s="174"/>
      <c r="HK2310" s="174"/>
      <c r="HL2310" s="174"/>
      <c r="HM2310" s="174"/>
      <c r="HN2310" s="174"/>
      <c r="HO2310" s="174"/>
      <c r="HP2310" s="174"/>
      <c r="HQ2310" s="174"/>
      <c r="HR2310" s="174"/>
      <c r="HS2310" s="174"/>
      <c r="HT2310" s="174"/>
      <c r="HU2310" s="174"/>
      <c r="HV2310" s="174"/>
      <c r="HW2310" s="174"/>
      <c r="HX2310" s="174"/>
      <c r="HY2310" s="174"/>
      <c r="HZ2310" s="174"/>
      <c r="IA2310" s="174"/>
      <c r="IB2310" s="174"/>
      <c r="IC2310" s="174"/>
      <c r="ID2310" s="174"/>
      <c r="IE2310" s="174"/>
      <c r="IF2310" s="174"/>
      <c r="IG2310" s="174"/>
      <c r="IH2310" s="174"/>
      <c r="II2310" s="174"/>
      <c r="IJ2310" s="174"/>
      <c r="IK2310" s="174"/>
      <c r="IL2310" s="174"/>
      <c r="IM2310" s="174"/>
      <c r="IN2310" s="174"/>
      <c r="IO2310" s="174"/>
      <c r="IP2310" s="174"/>
      <c r="IQ2310" s="174"/>
      <c r="IR2310" s="174"/>
      <c r="IS2310" s="174"/>
      <c r="IT2310" s="174"/>
      <c r="IU2310" s="174"/>
      <c r="IV2310" s="174"/>
      <c r="IW2310" s="174"/>
      <c r="IX2310" s="174"/>
      <c r="IY2310" s="174"/>
      <c r="IZ2310" s="174"/>
      <c r="JA2310" s="174"/>
    </row>
    <row r="2311" spans="1:261" s="1031" customFormat="1" ht="72" x14ac:dyDescent="0.25">
      <c r="A2311" s="297">
        <v>1</v>
      </c>
      <c r="B2311" s="297">
        <v>1</v>
      </c>
      <c r="C2311" s="754" t="s">
        <v>368</v>
      </c>
      <c r="D2311" s="238"/>
      <c r="E2311" s="238"/>
      <c r="F2311" s="2194">
        <f t="shared" si="921"/>
        <v>0</v>
      </c>
      <c r="G2311" s="912">
        <f t="shared" si="921"/>
        <v>0</v>
      </c>
      <c r="H2311" s="912">
        <f t="shared" si="921"/>
        <v>0</v>
      </c>
      <c r="I2311" s="912">
        <f t="shared" si="921"/>
        <v>0</v>
      </c>
      <c r="J2311" s="2991"/>
      <c r="K2311" s="2991"/>
      <c r="L2311" s="2992"/>
      <c r="M2311" s="2992"/>
      <c r="N2311" s="2992"/>
      <c r="O2311" s="2992"/>
      <c r="P2311" s="2992"/>
      <c r="Q2311" s="2992"/>
      <c r="R2311" s="3288"/>
      <c r="S2311" s="3288"/>
      <c r="T2311" s="3288"/>
      <c r="U2311" s="3289"/>
      <c r="V2311" s="3288"/>
      <c r="W2311" s="3288"/>
      <c r="X2311" s="3290"/>
      <c r="Y2311" s="3290"/>
      <c r="Z2311" s="3288"/>
      <c r="AA2311" s="1116">
        <f t="shared" ref="AA2311" si="940">AA2247</f>
        <v>0</v>
      </c>
      <c r="AB2311" s="3078"/>
      <c r="AC2311" s="2587"/>
      <c r="AD2311" s="3494"/>
      <c r="AE2311" s="174"/>
      <c r="AF2311" s="174"/>
      <c r="AG2311" s="174"/>
      <c r="AH2311" s="174"/>
      <c r="AI2311" s="174"/>
      <c r="AJ2311" s="174"/>
      <c r="AK2311" s="174"/>
      <c r="AL2311" s="174"/>
      <c r="AM2311" s="174"/>
      <c r="AN2311" s="174"/>
      <c r="AO2311" s="174"/>
      <c r="AP2311" s="174"/>
      <c r="AQ2311" s="174"/>
      <c r="AR2311" s="174"/>
      <c r="AS2311" s="174"/>
      <c r="AT2311" s="174"/>
      <c r="AU2311" s="174"/>
      <c r="AV2311" s="174"/>
      <c r="AW2311" s="174"/>
      <c r="AX2311" s="174"/>
      <c r="AY2311" s="174"/>
      <c r="AZ2311" s="174"/>
      <c r="BA2311" s="174"/>
      <c r="BB2311" s="174"/>
      <c r="BC2311" s="174"/>
      <c r="BD2311" s="174"/>
      <c r="BE2311" s="174"/>
      <c r="BF2311" s="174"/>
      <c r="BG2311" s="174"/>
      <c r="BH2311" s="174"/>
      <c r="BI2311" s="174"/>
      <c r="BJ2311" s="174"/>
      <c r="BK2311" s="174"/>
      <c r="BL2311" s="174"/>
      <c r="BM2311" s="174"/>
      <c r="BN2311" s="174"/>
      <c r="BO2311" s="174"/>
      <c r="BP2311" s="174"/>
      <c r="BQ2311" s="174"/>
      <c r="BR2311" s="174"/>
      <c r="BS2311" s="174"/>
      <c r="BT2311" s="174"/>
      <c r="BU2311" s="174"/>
      <c r="BV2311" s="174"/>
      <c r="BW2311" s="174"/>
      <c r="BX2311" s="174"/>
      <c r="BY2311" s="174"/>
      <c r="BZ2311" s="174"/>
      <c r="CA2311" s="174"/>
      <c r="CB2311" s="174"/>
      <c r="CC2311" s="174"/>
      <c r="CD2311" s="174"/>
      <c r="CE2311" s="174"/>
      <c r="CF2311" s="174"/>
      <c r="CG2311" s="174"/>
      <c r="CH2311" s="174"/>
      <c r="CI2311" s="174"/>
      <c r="CJ2311" s="174"/>
      <c r="CK2311" s="174"/>
      <c r="CL2311" s="174"/>
      <c r="CM2311" s="174"/>
      <c r="CN2311" s="174"/>
      <c r="CO2311" s="174"/>
      <c r="CP2311" s="174"/>
      <c r="CQ2311" s="174"/>
      <c r="CR2311" s="174"/>
      <c r="CS2311" s="174"/>
      <c r="CT2311" s="174"/>
      <c r="CU2311" s="174"/>
      <c r="CV2311" s="174"/>
      <c r="CW2311" s="174"/>
      <c r="CX2311" s="174"/>
      <c r="CY2311" s="174"/>
      <c r="CZ2311" s="174"/>
      <c r="DA2311" s="174"/>
      <c r="DB2311" s="174"/>
      <c r="DC2311" s="174"/>
      <c r="DD2311" s="174"/>
      <c r="DE2311" s="174"/>
      <c r="DF2311" s="174"/>
      <c r="DG2311" s="174"/>
      <c r="DH2311" s="174"/>
      <c r="DI2311" s="174"/>
      <c r="DJ2311" s="174"/>
      <c r="DK2311" s="174"/>
      <c r="DL2311" s="174"/>
      <c r="DM2311" s="174"/>
      <c r="DN2311" s="174"/>
      <c r="DO2311" s="174"/>
      <c r="DP2311" s="174"/>
      <c r="DQ2311" s="174"/>
      <c r="DR2311" s="174"/>
      <c r="DS2311" s="174"/>
      <c r="DT2311" s="174"/>
      <c r="DU2311" s="174"/>
      <c r="DV2311" s="174"/>
      <c r="DW2311" s="174"/>
      <c r="DX2311" s="174"/>
      <c r="DY2311" s="174"/>
      <c r="DZ2311" s="174"/>
      <c r="EA2311" s="174"/>
      <c r="EB2311" s="174"/>
      <c r="EC2311" s="174"/>
      <c r="ED2311" s="174"/>
      <c r="EE2311" s="174"/>
      <c r="EF2311" s="174"/>
      <c r="EG2311" s="174"/>
      <c r="EH2311" s="174"/>
      <c r="EI2311" s="174"/>
      <c r="EJ2311" s="174"/>
      <c r="EK2311" s="174"/>
      <c r="EL2311" s="174"/>
      <c r="EM2311" s="174"/>
      <c r="EN2311" s="174"/>
      <c r="EO2311" s="174"/>
      <c r="EP2311" s="174"/>
      <c r="EQ2311" s="174"/>
      <c r="ER2311" s="174"/>
      <c r="ES2311" s="174"/>
      <c r="ET2311" s="174"/>
      <c r="EU2311" s="174"/>
      <c r="EV2311" s="174"/>
      <c r="EW2311" s="174"/>
      <c r="EX2311" s="174"/>
      <c r="EY2311" s="174"/>
      <c r="EZ2311" s="174"/>
      <c r="FA2311" s="174"/>
      <c r="FB2311" s="174"/>
      <c r="FC2311" s="174"/>
      <c r="FD2311" s="174"/>
      <c r="FE2311" s="174"/>
      <c r="FF2311" s="174"/>
      <c r="FG2311" s="174"/>
      <c r="FH2311" s="174"/>
      <c r="FI2311" s="174"/>
      <c r="FJ2311" s="174"/>
      <c r="FK2311" s="174"/>
      <c r="FL2311" s="174"/>
      <c r="FM2311" s="174"/>
      <c r="FN2311" s="174"/>
      <c r="FO2311" s="174"/>
      <c r="FP2311" s="174"/>
      <c r="FQ2311" s="174"/>
      <c r="FR2311" s="174"/>
      <c r="FS2311" s="174"/>
      <c r="FT2311" s="174"/>
      <c r="FU2311" s="174"/>
      <c r="FV2311" s="174"/>
      <c r="FW2311" s="174"/>
      <c r="FX2311" s="174"/>
      <c r="FY2311" s="174"/>
      <c r="FZ2311" s="174"/>
      <c r="GA2311" s="174"/>
      <c r="GB2311" s="174"/>
      <c r="GC2311" s="174"/>
      <c r="GD2311" s="174"/>
      <c r="GE2311" s="174"/>
      <c r="GF2311" s="174"/>
      <c r="GG2311" s="174"/>
      <c r="GH2311" s="174"/>
      <c r="GI2311" s="174"/>
      <c r="GJ2311" s="174"/>
      <c r="GK2311" s="174"/>
      <c r="GL2311" s="174"/>
      <c r="GM2311" s="174"/>
      <c r="GN2311" s="174"/>
      <c r="GO2311" s="174"/>
      <c r="GP2311" s="174"/>
      <c r="GQ2311" s="174"/>
      <c r="GR2311" s="174"/>
      <c r="GS2311" s="174"/>
      <c r="GT2311" s="174"/>
      <c r="GU2311" s="174"/>
      <c r="GV2311" s="174"/>
      <c r="GW2311" s="174"/>
      <c r="GX2311" s="174"/>
      <c r="GY2311" s="174"/>
      <c r="GZ2311" s="174"/>
      <c r="HA2311" s="174"/>
      <c r="HB2311" s="174"/>
      <c r="HC2311" s="174"/>
      <c r="HD2311" s="174"/>
      <c r="HE2311" s="174"/>
      <c r="HF2311" s="174"/>
      <c r="HG2311" s="174"/>
      <c r="HH2311" s="174"/>
      <c r="HI2311" s="174"/>
      <c r="HJ2311" s="174"/>
      <c r="HK2311" s="174"/>
      <c r="HL2311" s="174"/>
      <c r="HM2311" s="174"/>
      <c r="HN2311" s="174"/>
      <c r="HO2311" s="174"/>
      <c r="HP2311" s="174"/>
      <c r="HQ2311" s="174"/>
      <c r="HR2311" s="174"/>
      <c r="HS2311" s="174"/>
      <c r="HT2311" s="174"/>
      <c r="HU2311" s="174"/>
      <c r="HV2311" s="174"/>
      <c r="HW2311" s="174"/>
      <c r="HX2311" s="174"/>
      <c r="HY2311" s="174"/>
      <c r="HZ2311" s="174"/>
      <c r="IA2311" s="174"/>
      <c r="IB2311" s="174"/>
      <c r="IC2311" s="174"/>
      <c r="ID2311" s="174"/>
      <c r="IE2311" s="174"/>
      <c r="IF2311" s="174"/>
      <c r="IG2311" s="174"/>
      <c r="IH2311" s="174"/>
      <c r="II2311" s="174"/>
      <c r="IJ2311" s="174"/>
      <c r="IK2311" s="174"/>
      <c r="IL2311" s="174"/>
      <c r="IM2311" s="174"/>
      <c r="IN2311" s="174"/>
      <c r="IO2311" s="174"/>
      <c r="IP2311" s="174"/>
      <c r="IQ2311" s="174"/>
      <c r="IR2311" s="174"/>
      <c r="IS2311" s="174"/>
      <c r="IT2311" s="174"/>
      <c r="IU2311" s="174"/>
      <c r="IV2311" s="174"/>
      <c r="IW2311" s="174"/>
      <c r="IX2311" s="174"/>
      <c r="IY2311" s="174"/>
      <c r="IZ2311" s="174"/>
      <c r="JA2311" s="174"/>
    </row>
    <row r="2312" spans="1:261" s="1031" customFormat="1" ht="29.25" x14ac:dyDescent="0.25">
      <c r="A2312" s="297">
        <v>1</v>
      </c>
      <c r="B2312" s="297">
        <v>1</v>
      </c>
      <c r="C2312" s="762" t="s">
        <v>281</v>
      </c>
      <c r="D2312" s="238"/>
      <c r="E2312" s="238"/>
      <c r="F2312" s="2197">
        <f t="shared" si="921"/>
        <v>3399.5</v>
      </c>
      <c r="G2312" s="2196">
        <f t="shared" si="921"/>
        <v>283.08333333333331</v>
      </c>
      <c r="H2312" s="2196">
        <f t="shared" si="921"/>
        <v>364</v>
      </c>
      <c r="I2312" s="2196">
        <f t="shared" si="921"/>
        <v>128.58404474536357</v>
      </c>
      <c r="J2312" s="2991"/>
      <c r="K2312" s="2991"/>
      <c r="L2312" s="2992"/>
      <c r="M2312" s="2992"/>
      <c r="N2312" s="2992"/>
      <c r="O2312" s="2992"/>
      <c r="P2312" s="2992"/>
      <c r="Q2312" s="2992"/>
      <c r="R2312" s="3288"/>
      <c r="S2312" s="3288"/>
      <c r="T2312" s="3288"/>
      <c r="U2312" s="3289"/>
      <c r="V2312" s="3288"/>
      <c r="W2312" s="3288"/>
      <c r="X2312" s="3290"/>
      <c r="Y2312" s="3290"/>
      <c r="Z2312" s="3288"/>
      <c r="AA2312" s="1120">
        <f t="shared" ref="AA2312" si="941">AA2248</f>
        <v>0</v>
      </c>
      <c r="AB2312" s="3078"/>
      <c r="AC2312" s="2587"/>
      <c r="AD2312" s="3494"/>
      <c r="AE2312" s="174"/>
      <c r="AF2312" s="174"/>
      <c r="AG2312" s="174"/>
      <c r="AH2312" s="174"/>
      <c r="AI2312" s="174"/>
      <c r="AJ2312" s="174"/>
      <c r="AK2312" s="174"/>
      <c r="AL2312" s="174"/>
      <c r="AM2312" s="174"/>
      <c r="AN2312" s="174"/>
      <c r="AO2312" s="174"/>
      <c r="AP2312" s="174"/>
      <c r="AQ2312" s="174"/>
      <c r="AR2312" s="174"/>
      <c r="AS2312" s="174"/>
      <c r="AT2312" s="174"/>
      <c r="AU2312" s="174"/>
      <c r="AV2312" s="174"/>
      <c r="AW2312" s="174"/>
      <c r="AX2312" s="174"/>
      <c r="AY2312" s="174"/>
      <c r="AZ2312" s="174"/>
      <c r="BA2312" s="174"/>
      <c r="BB2312" s="174"/>
      <c r="BC2312" s="174"/>
      <c r="BD2312" s="174"/>
      <c r="BE2312" s="174"/>
      <c r="BF2312" s="174"/>
      <c r="BG2312" s="174"/>
      <c r="BH2312" s="174"/>
      <c r="BI2312" s="174"/>
      <c r="BJ2312" s="174"/>
      <c r="BK2312" s="174"/>
      <c r="BL2312" s="174"/>
      <c r="BM2312" s="174"/>
      <c r="BN2312" s="174"/>
      <c r="BO2312" s="174"/>
      <c r="BP2312" s="174"/>
      <c r="BQ2312" s="174"/>
      <c r="BR2312" s="174"/>
      <c r="BS2312" s="174"/>
      <c r="BT2312" s="174"/>
      <c r="BU2312" s="174"/>
      <c r="BV2312" s="174"/>
      <c r="BW2312" s="174"/>
      <c r="BX2312" s="174"/>
      <c r="BY2312" s="174"/>
      <c r="BZ2312" s="174"/>
      <c r="CA2312" s="174"/>
      <c r="CB2312" s="174"/>
      <c r="CC2312" s="174"/>
      <c r="CD2312" s="174"/>
      <c r="CE2312" s="174"/>
      <c r="CF2312" s="174"/>
      <c r="CG2312" s="174"/>
      <c r="CH2312" s="174"/>
      <c r="CI2312" s="174"/>
      <c r="CJ2312" s="174"/>
      <c r="CK2312" s="174"/>
      <c r="CL2312" s="174"/>
      <c r="CM2312" s="174"/>
      <c r="CN2312" s="174"/>
      <c r="CO2312" s="174"/>
      <c r="CP2312" s="174"/>
      <c r="CQ2312" s="174"/>
      <c r="CR2312" s="174"/>
      <c r="CS2312" s="174"/>
      <c r="CT2312" s="174"/>
      <c r="CU2312" s="174"/>
      <c r="CV2312" s="174"/>
      <c r="CW2312" s="174"/>
      <c r="CX2312" s="174"/>
      <c r="CY2312" s="174"/>
      <c r="CZ2312" s="174"/>
      <c r="DA2312" s="174"/>
      <c r="DB2312" s="174"/>
      <c r="DC2312" s="174"/>
      <c r="DD2312" s="174"/>
      <c r="DE2312" s="174"/>
      <c r="DF2312" s="174"/>
      <c r="DG2312" s="174"/>
      <c r="DH2312" s="174"/>
      <c r="DI2312" s="174"/>
      <c r="DJ2312" s="174"/>
      <c r="DK2312" s="174"/>
      <c r="DL2312" s="174"/>
      <c r="DM2312" s="174"/>
      <c r="DN2312" s="174"/>
      <c r="DO2312" s="174"/>
      <c r="DP2312" s="174"/>
      <c r="DQ2312" s="174"/>
      <c r="DR2312" s="174"/>
      <c r="DS2312" s="174"/>
      <c r="DT2312" s="174"/>
      <c r="DU2312" s="174"/>
      <c r="DV2312" s="174"/>
      <c r="DW2312" s="174"/>
      <c r="DX2312" s="174"/>
      <c r="DY2312" s="174"/>
      <c r="DZ2312" s="174"/>
      <c r="EA2312" s="174"/>
      <c r="EB2312" s="174"/>
      <c r="EC2312" s="174"/>
      <c r="ED2312" s="174"/>
      <c r="EE2312" s="174"/>
      <c r="EF2312" s="174"/>
      <c r="EG2312" s="174"/>
      <c r="EH2312" s="174"/>
      <c r="EI2312" s="174"/>
      <c r="EJ2312" s="174"/>
      <c r="EK2312" s="174"/>
      <c r="EL2312" s="174"/>
      <c r="EM2312" s="174"/>
      <c r="EN2312" s="174"/>
      <c r="EO2312" s="174"/>
      <c r="EP2312" s="174"/>
      <c r="EQ2312" s="174"/>
      <c r="ER2312" s="174"/>
      <c r="ES2312" s="174"/>
      <c r="ET2312" s="174"/>
      <c r="EU2312" s="174"/>
      <c r="EV2312" s="174"/>
      <c r="EW2312" s="174"/>
      <c r="EX2312" s="174"/>
      <c r="EY2312" s="174"/>
      <c r="EZ2312" s="174"/>
      <c r="FA2312" s="174"/>
      <c r="FB2312" s="174"/>
      <c r="FC2312" s="174"/>
      <c r="FD2312" s="174"/>
      <c r="FE2312" s="174"/>
      <c r="FF2312" s="174"/>
      <c r="FG2312" s="174"/>
      <c r="FH2312" s="174"/>
      <c r="FI2312" s="174"/>
      <c r="FJ2312" s="174"/>
      <c r="FK2312" s="174"/>
      <c r="FL2312" s="174"/>
      <c r="FM2312" s="174"/>
      <c r="FN2312" s="174"/>
      <c r="FO2312" s="174"/>
      <c r="FP2312" s="174"/>
      <c r="FQ2312" s="174"/>
      <c r="FR2312" s="174"/>
      <c r="FS2312" s="174"/>
      <c r="FT2312" s="174"/>
      <c r="FU2312" s="174"/>
      <c r="FV2312" s="174"/>
      <c r="FW2312" s="174"/>
      <c r="FX2312" s="174"/>
      <c r="FY2312" s="174"/>
      <c r="FZ2312" s="174"/>
      <c r="GA2312" s="174"/>
      <c r="GB2312" s="174"/>
      <c r="GC2312" s="174"/>
      <c r="GD2312" s="174"/>
      <c r="GE2312" s="174"/>
      <c r="GF2312" s="174"/>
      <c r="GG2312" s="174"/>
      <c r="GH2312" s="174"/>
      <c r="GI2312" s="174"/>
      <c r="GJ2312" s="174"/>
      <c r="GK2312" s="174"/>
      <c r="GL2312" s="174"/>
      <c r="GM2312" s="174"/>
      <c r="GN2312" s="174"/>
      <c r="GO2312" s="174"/>
      <c r="GP2312" s="174"/>
      <c r="GQ2312" s="174"/>
      <c r="GR2312" s="174"/>
      <c r="GS2312" s="174"/>
      <c r="GT2312" s="174"/>
      <c r="GU2312" s="174"/>
      <c r="GV2312" s="174"/>
      <c r="GW2312" s="174"/>
      <c r="GX2312" s="174"/>
      <c r="GY2312" s="174"/>
      <c r="GZ2312" s="174"/>
      <c r="HA2312" s="174"/>
      <c r="HB2312" s="174"/>
      <c r="HC2312" s="174"/>
      <c r="HD2312" s="174"/>
      <c r="HE2312" s="174"/>
      <c r="HF2312" s="174"/>
      <c r="HG2312" s="174"/>
      <c r="HH2312" s="174"/>
      <c r="HI2312" s="174"/>
      <c r="HJ2312" s="174"/>
      <c r="HK2312" s="174"/>
      <c r="HL2312" s="174"/>
      <c r="HM2312" s="174"/>
      <c r="HN2312" s="174"/>
      <c r="HO2312" s="174"/>
      <c r="HP2312" s="174"/>
      <c r="HQ2312" s="174"/>
      <c r="HR2312" s="174"/>
      <c r="HS2312" s="174"/>
      <c r="HT2312" s="174"/>
      <c r="HU2312" s="174"/>
      <c r="HV2312" s="174"/>
      <c r="HW2312" s="174"/>
      <c r="HX2312" s="174"/>
      <c r="HY2312" s="174"/>
      <c r="HZ2312" s="174"/>
      <c r="IA2312" s="174"/>
      <c r="IB2312" s="174"/>
      <c r="IC2312" s="174"/>
      <c r="ID2312" s="174"/>
      <c r="IE2312" s="174"/>
      <c r="IF2312" s="174"/>
      <c r="IG2312" s="174"/>
      <c r="IH2312" s="174"/>
      <c r="II2312" s="174"/>
      <c r="IJ2312" s="174"/>
      <c r="IK2312" s="174"/>
      <c r="IL2312" s="174"/>
      <c r="IM2312" s="174"/>
      <c r="IN2312" s="174"/>
      <c r="IO2312" s="174"/>
      <c r="IP2312" s="174"/>
      <c r="IQ2312" s="174"/>
      <c r="IR2312" s="174"/>
      <c r="IS2312" s="174"/>
      <c r="IT2312" s="174"/>
      <c r="IU2312" s="174"/>
      <c r="IV2312" s="174"/>
      <c r="IW2312" s="174"/>
      <c r="IX2312" s="174"/>
      <c r="IY2312" s="174"/>
      <c r="IZ2312" s="174"/>
      <c r="JA2312" s="174"/>
    </row>
    <row r="2313" spans="1:261" s="1031" customFormat="1" ht="43.5" x14ac:dyDescent="0.25">
      <c r="A2313" s="297">
        <v>1</v>
      </c>
      <c r="B2313" s="297">
        <v>1</v>
      </c>
      <c r="C2313" s="762" t="s">
        <v>310</v>
      </c>
      <c r="D2313" s="238"/>
      <c r="E2313" s="238"/>
      <c r="F2313" s="2197">
        <f t="shared" si="921"/>
        <v>1188</v>
      </c>
      <c r="G2313" s="2196">
        <f t="shared" si="921"/>
        <v>99</v>
      </c>
      <c r="H2313" s="2196">
        <f t="shared" si="921"/>
        <v>0</v>
      </c>
      <c r="I2313" s="2196">
        <f t="shared" si="921"/>
        <v>0</v>
      </c>
      <c r="J2313" s="2991"/>
      <c r="K2313" s="2991"/>
      <c r="L2313" s="2992"/>
      <c r="M2313" s="2992"/>
      <c r="N2313" s="2992"/>
      <c r="O2313" s="2992"/>
      <c r="P2313" s="2992"/>
      <c r="Q2313" s="2992"/>
      <c r="R2313" s="3288"/>
      <c r="S2313" s="3288"/>
      <c r="T2313" s="3288"/>
      <c r="U2313" s="3289"/>
      <c r="V2313" s="3288"/>
      <c r="W2313" s="3288"/>
      <c r="X2313" s="3290"/>
      <c r="Y2313" s="3290"/>
      <c r="Z2313" s="3288"/>
      <c r="AA2313" s="1120">
        <f t="shared" ref="AA2313" si="942">AA2249</f>
        <v>0</v>
      </c>
      <c r="AB2313" s="3078"/>
      <c r="AC2313" s="2587"/>
      <c r="AD2313" s="3494"/>
      <c r="AE2313" s="174"/>
      <c r="AF2313" s="174"/>
      <c r="AG2313" s="174"/>
      <c r="AH2313" s="174"/>
      <c r="AI2313" s="174"/>
      <c r="AJ2313" s="174"/>
      <c r="AK2313" s="174"/>
      <c r="AL2313" s="174"/>
      <c r="AM2313" s="174"/>
      <c r="AN2313" s="174"/>
      <c r="AO2313" s="174"/>
      <c r="AP2313" s="174"/>
      <c r="AQ2313" s="174"/>
      <c r="AR2313" s="174"/>
      <c r="AS2313" s="174"/>
      <c r="AT2313" s="174"/>
      <c r="AU2313" s="174"/>
      <c r="AV2313" s="174"/>
      <c r="AW2313" s="174"/>
      <c r="AX2313" s="174"/>
      <c r="AY2313" s="174"/>
      <c r="AZ2313" s="174"/>
      <c r="BA2313" s="174"/>
      <c r="BB2313" s="174"/>
      <c r="BC2313" s="174"/>
      <c r="BD2313" s="174"/>
      <c r="BE2313" s="174"/>
      <c r="BF2313" s="174"/>
      <c r="BG2313" s="174"/>
      <c r="BH2313" s="174"/>
      <c r="BI2313" s="174"/>
      <c r="BJ2313" s="174"/>
      <c r="BK2313" s="174"/>
      <c r="BL2313" s="174"/>
      <c r="BM2313" s="174"/>
      <c r="BN2313" s="174"/>
      <c r="BO2313" s="174"/>
      <c r="BP2313" s="174"/>
      <c r="BQ2313" s="174"/>
      <c r="BR2313" s="174"/>
      <c r="BS2313" s="174"/>
      <c r="BT2313" s="174"/>
      <c r="BU2313" s="174"/>
      <c r="BV2313" s="174"/>
      <c r="BW2313" s="174"/>
      <c r="BX2313" s="174"/>
      <c r="BY2313" s="174"/>
      <c r="BZ2313" s="174"/>
      <c r="CA2313" s="174"/>
      <c r="CB2313" s="174"/>
      <c r="CC2313" s="174"/>
      <c r="CD2313" s="174"/>
      <c r="CE2313" s="174"/>
      <c r="CF2313" s="174"/>
      <c r="CG2313" s="174"/>
      <c r="CH2313" s="174"/>
      <c r="CI2313" s="174"/>
      <c r="CJ2313" s="174"/>
      <c r="CK2313" s="174"/>
      <c r="CL2313" s="174"/>
      <c r="CM2313" s="174"/>
      <c r="CN2313" s="174"/>
      <c r="CO2313" s="174"/>
      <c r="CP2313" s="174"/>
      <c r="CQ2313" s="174"/>
      <c r="CR2313" s="174"/>
      <c r="CS2313" s="174"/>
      <c r="CT2313" s="174"/>
      <c r="CU2313" s="174"/>
      <c r="CV2313" s="174"/>
      <c r="CW2313" s="174"/>
      <c r="CX2313" s="174"/>
      <c r="CY2313" s="174"/>
      <c r="CZ2313" s="174"/>
      <c r="DA2313" s="174"/>
      <c r="DB2313" s="174"/>
      <c r="DC2313" s="174"/>
      <c r="DD2313" s="174"/>
      <c r="DE2313" s="174"/>
      <c r="DF2313" s="174"/>
      <c r="DG2313" s="174"/>
      <c r="DH2313" s="174"/>
      <c r="DI2313" s="174"/>
      <c r="DJ2313" s="174"/>
      <c r="DK2313" s="174"/>
      <c r="DL2313" s="174"/>
      <c r="DM2313" s="174"/>
      <c r="DN2313" s="174"/>
      <c r="DO2313" s="174"/>
      <c r="DP2313" s="174"/>
      <c r="DQ2313" s="174"/>
      <c r="DR2313" s="174"/>
      <c r="DS2313" s="174"/>
      <c r="DT2313" s="174"/>
      <c r="DU2313" s="174"/>
      <c r="DV2313" s="174"/>
      <c r="DW2313" s="174"/>
      <c r="DX2313" s="174"/>
      <c r="DY2313" s="174"/>
      <c r="DZ2313" s="174"/>
      <c r="EA2313" s="174"/>
      <c r="EB2313" s="174"/>
      <c r="EC2313" s="174"/>
      <c r="ED2313" s="174"/>
      <c r="EE2313" s="174"/>
      <c r="EF2313" s="174"/>
      <c r="EG2313" s="174"/>
      <c r="EH2313" s="174"/>
      <c r="EI2313" s="174"/>
      <c r="EJ2313" s="174"/>
      <c r="EK2313" s="174"/>
      <c r="EL2313" s="174"/>
      <c r="EM2313" s="174"/>
      <c r="EN2313" s="174"/>
      <c r="EO2313" s="174"/>
      <c r="EP2313" s="174"/>
      <c r="EQ2313" s="174"/>
      <c r="ER2313" s="174"/>
      <c r="ES2313" s="174"/>
      <c r="ET2313" s="174"/>
      <c r="EU2313" s="174"/>
      <c r="EV2313" s="174"/>
      <c r="EW2313" s="174"/>
      <c r="EX2313" s="174"/>
      <c r="EY2313" s="174"/>
      <c r="EZ2313" s="174"/>
      <c r="FA2313" s="174"/>
      <c r="FB2313" s="174"/>
      <c r="FC2313" s="174"/>
      <c r="FD2313" s="174"/>
      <c r="FE2313" s="174"/>
      <c r="FF2313" s="174"/>
      <c r="FG2313" s="174"/>
      <c r="FH2313" s="174"/>
      <c r="FI2313" s="174"/>
      <c r="FJ2313" s="174"/>
      <c r="FK2313" s="174"/>
      <c r="FL2313" s="174"/>
      <c r="FM2313" s="174"/>
      <c r="FN2313" s="174"/>
      <c r="FO2313" s="174"/>
      <c r="FP2313" s="174"/>
      <c r="FQ2313" s="174"/>
      <c r="FR2313" s="174"/>
      <c r="FS2313" s="174"/>
      <c r="FT2313" s="174"/>
      <c r="FU2313" s="174"/>
      <c r="FV2313" s="174"/>
      <c r="FW2313" s="174"/>
      <c r="FX2313" s="174"/>
      <c r="FY2313" s="174"/>
      <c r="FZ2313" s="174"/>
      <c r="GA2313" s="174"/>
      <c r="GB2313" s="174"/>
      <c r="GC2313" s="174"/>
      <c r="GD2313" s="174"/>
      <c r="GE2313" s="174"/>
      <c r="GF2313" s="174"/>
      <c r="GG2313" s="174"/>
      <c r="GH2313" s="174"/>
      <c r="GI2313" s="174"/>
      <c r="GJ2313" s="174"/>
      <c r="GK2313" s="174"/>
      <c r="GL2313" s="174"/>
      <c r="GM2313" s="174"/>
      <c r="GN2313" s="174"/>
      <c r="GO2313" s="174"/>
      <c r="GP2313" s="174"/>
      <c r="GQ2313" s="174"/>
      <c r="GR2313" s="174"/>
      <c r="GS2313" s="174"/>
      <c r="GT2313" s="174"/>
      <c r="GU2313" s="174"/>
      <c r="GV2313" s="174"/>
      <c r="GW2313" s="174"/>
      <c r="GX2313" s="174"/>
      <c r="GY2313" s="174"/>
      <c r="GZ2313" s="174"/>
      <c r="HA2313" s="174"/>
      <c r="HB2313" s="174"/>
      <c r="HC2313" s="174"/>
      <c r="HD2313" s="174"/>
      <c r="HE2313" s="174"/>
      <c r="HF2313" s="174"/>
      <c r="HG2313" s="174"/>
      <c r="HH2313" s="174"/>
      <c r="HI2313" s="174"/>
      <c r="HJ2313" s="174"/>
      <c r="HK2313" s="174"/>
      <c r="HL2313" s="174"/>
      <c r="HM2313" s="174"/>
      <c r="HN2313" s="174"/>
      <c r="HO2313" s="174"/>
      <c r="HP2313" s="174"/>
      <c r="HQ2313" s="174"/>
      <c r="HR2313" s="174"/>
      <c r="HS2313" s="174"/>
      <c r="HT2313" s="174"/>
      <c r="HU2313" s="174"/>
      <c r="HV2313" s="174"/>
      <c r="HW2313" s="174"/>
      <c r="HX2313" s="174"/>
      <c r="HY2313" s="174"/>
      <c r="HZ2313" s="174"/>
      <c r="IA2313" s="174"/>
      <c r="IB2313" s="174"/>
      <c r="IC2313" s="174"/>
      <c r="ID2313" s="174"/>
      <c r="IE2313" s="174"/>
      <c r="IF2313" s="174"/>
      <c r="IG2313" s="174"/>
      <c r="IH2313" s="174"/>
      <c r="II2313" s="174"/>
      <c r="IJ2313" s="174"/>
      <c r="IK2313" s="174"/>
      <c r="IL2313" s="174"/>
      <c r="IM2313" s="174"/>
      <c r="IN2313" s="174"/>
      <c r="IO2313" s="174"/>
      <c r="IP2313" s="174"/>
      <c r="IQ2313" s="174"/>
      <c r="IR2313" s="174"/>
      <c r="IS2313" s="174"/>
      <c r="IT2313" s="174"/>
      <c r="IU2313" s="174"/>
      <c r="IV2313" s="174"/>
      <c r="IW2313" s="174"/>
      <c r="IX2313" s="174"/>
      <c r="IY2313" s="174"/>
      <c r="IZ2313" s="174"/>
      <c r="JA2313" s="174"/>
    </row>
    <row r="2314" spans="1:261" s="1031" customFormat="1" ht="29.25" x14ac:dyDescent="0.25">
      <c r="A2314" s="297">
        <v>1</v>
      </c>
      <c r="B2314" s="297">
        <v>1</v>
      </c>
      <c r="C2314" s="762" t="s">
        <v>282</v>
      </c>
      <c r="D2314" s="238"/>
      <c r="E2314" s="238"/>
      <c r="F2314" s="2197">
        <f t="shared" si="921"/>
        <v>2303.5957446808511</v>
      </c>
      <c r="G2314" s="2196">
        <f t="shared" si="921"/>
        <v>192.04964539007091</v>
      </c>
      <c r="H2314" s="2196">
        <f t="shared" si="921"/>
        <v>137</v>
      </c>
      <c r="I2314" s="2196">
        <f t="shared" si="921"/>
        <v>71.335721407732933</v>
      </c>
      <c r="J2314" s="2991"/>
      <c r="K2314" s="2991"/>
      <c r="L2314" s="2992"/>
      <c r="M2314" s="2992"/>
      <c r="N2314" s="2992"/>
      <c r="O2314" s="2992"/>
      <c r="P2314" s="2992"/>
      <c r="Q2314" s="2992"/>
      <c r="R2314" s="3288"/>
      <c r="S2314" s="3288"/>
      <c r="T2314" s="3288"/>
      <c r="U2314" s="3289"/>
      <c r="V2314" s="3288"/>
      <c r="W2314" s="3288"/>
      <c r="X2314" s="3290"/>
      <c r="Y2314" s="3290"/>
      <c r="Z2314" s="3288"/>
      <c r="AA2314" s="1120">
        <f t="shared" ref="AA2314" si="943">AA2250</f>
        <v>0</v>
      </c>
      <c r="AB2314" s="3078"/>
      <c r="AC2314" s="2587"/>
      <c r="AD2314" s="3494"/>
      <c r="AE2314" s="174"/>
      <c r="AF2314" s="174"/>
      <c r="AG2314" s="174"/>
      <c r="AH2314" s="174"/>
      <c r="AI2314" s="174"/>
      <c r="AJ2314" s="174"/>
      <c r="AK2314" s="174"/>
      <c r="AL2314" s="174"/>
      <c r="AM2314" s="174"/>
      <c r="AN2314" s="174"/>
      <c r="AO2314" s="174"/>
      <c r="AP2314" s="174"/>
      <c r="AQ2314" s="174"/>
      <c r="AR2314" s="174"/>
      <c r="AS2314" s="174"/>
      <c r="AT2314" s="174"/>
      <c r="AU2314" s="174"/>
      <c r="AV2314" s="174"/>
      <c r="AW2314" s="174"/>
      <c r="AX2314" s="174"/>
      <c r="AY2314" s="174"/>
      <c r="AZ2314" s="174"/>
      <c r="BA2314" s="174"/>
      <c r="BB2314" s="174"/>
      <c r="BC2314" s="174"/>
      <c r="BD2314" s="174"/>
      <c r="BE2314" s="174"/>
      <c r="BF2314" s="174"/>
      <c r="BG2314" s="174"/>
      <c r="BH2314" s="174"/>
      <c r="BI2314" s="174"/>
      <c r="BJ2314" s="174"/>
      <c r="BK2314" s="174"/>
      <c r="BL2314" s="174"/>
      <c r="BM2314" s="174"/>
      <c r="BN2314" s="174"/>
      <c r="BO2314" s="174"/>
      <c r="BP2314" s="174"/>
      <c r="BQ2314" s="174"/>
      <c r="BR2314" s="174"/>
      <c r="BS2314" s="174"/>
      <c r="BT2314" s="174"/>
      <c r="BU2314" s="174"/>
      <c r="BV2314" s="174"/>
      <c r="BW2314" s="174"/>
      <c r="BX2314" s="174"/>
      <c r="BY2314" s="174"/>
      <c r="BZ2314" s="174"/>
      <c r="CA2314" s="174"/>
      <c r="CB2314" s="174"/>
      <c r="CC2314" s="174"/>
      <c r="CD2314" s="174"/>
      <c r="CE2314" s="174"/>
      <c r="CF2314" s="174"/>
      <c r="CG2314" s="174"/>
      <c r="CH2314" s="174"/>
      <c r="CI2314" s="174"/>
      <c r="CJ2314" s="174"/>
      <c r="CK2314" s="174"/>
      <c r="CL2314" s="174"/>
      <c r="CM2314" s="174"/>
      <c r="CN2314" s="174"/>
      <c r="CO2314" s="174"/>
      <c r="CP2314" s="174"/>
      <c r="CQ2314" s="174"/>
      <c r="CR2314" s="174"/>
      <c r="CS2314" s="174"/>
      <c r="CT2314" s="174"/>
      <c r="CU2314" s="174"/>
      <c r="CV2314" s="174"/>
      <c r="CW2314" s="174"/>
      <c r="CX2314" s="174"/>
      <c r="CY2314" s="174"/>
      <c r="CZ2314" s="174"/>
      <c r="DA2314" s="174"/>
      <c r="DB2314" s="174"/>
      <c r="DC2314" s="174"/>
      <c r="DD2314" s="174"/>
      <c r="DE2314" s="174"/>
      <c r="DF2314" s="174"/>
      <c r="DG2314" s="174"/>
      <c r="DH2314" s="174"/>
      <c r="DI2314" s="174"/>
      <c r="DJ2314" s="174"/>
      <c r="DK2314" s="174"/>
      <c r="DL2314" s="174"/>
      <c r="DM2314" s="174"/>
      <c r="DN2314" s="174"/>
      <c r="DO2314" s="174"/>
      <c r="DP2314" s="174"/>
      <c r="DQ2314" s="174"/>
      <c r="DR2314" s="174"/>
      <c r="DS2314" s="174"/>
      <c r="DT2314" s="174"/>
      <c r="DU2314" s="174"/>
      <c r="DV2314" s="174"/>
      <c r="DW2314" s="174"/>
      <c r="DX2314" s="174"/>
      <c r="DY2314" s="174"/>
      <c r="DZ2314" s="174"/>
      <c r="EA2314" s="174"/>
      <c r="EB2314" s="174"/>
      <c r="EC2314" s="174"/>
      <c r="ED2314" s="174"/>
      <c r="EE2314" s="174"/>
      <c r="EF2314" s="174"/>
      <c r="EG2314" s="174"/>
      <c r="EH2314" s="174"/>
      <c r="EI2314" s="174"/>
      <c r="EJ2314" s="174"/>
      <c r="EK2314" s="174"/>
      <c r="EL2314" s="174"/>
      <c r="EM2314" s="174"/>
      <c r="EN2314" s="174"/>
      <c r="EO2314" s="174"/>
      <c r="EP2314" s="174"/>
      <c r="EQ2314" s="174"/>
      <c r="ER2314" s="174"/>
      <c r="ES2314" s="174"/>
      <c r="ET2314" s="174"/>
      <c r="EU2314" s="174"/>
      <c r="EV2314" s="174"/>
      <c r="EW2314" s="174"/>
      <c r="EX2314" s="174"/>
      <c r="EY2314" s="174"/>
      <c r="EZ2314" s="174"/>
      <c r="FA2314" s="174"/>
      <c r="FB2314" s="174"/>
      <c r="FC2314" s="174"/>
      <c r="FD2314" s="174"/>
      <c r="FE2314" s="174"/>
      <c r="FF2314" s="174"/>
      <c r="FG2314" s="174"/>
      <c r="FH2314" s="174"/>
      <c r="FI2314" s="174"/>
      <c r="FJ2314" s="174"/>
      <c r="FK2314" s="174"/>
      <c r="FL2314" s="174"/>
      <c r="FM2314" s="174"/>
      <c r="FN2314" s="174"/>
      <c r="FO2314" s="174"/>
      <c r="FP2314" s="174"/>
      <c r="FQ2314" s="174"/>
      <c r="FR2314" s="174"/>
      <c r="FS2314" s="174"/>
      <c r="FT2314" s="174"/>
      <c r="FU2314" s="174"/>
      <c r="FV2314" s="174"/>
      <c r="FW2314" s="174"/>
      <c r="FX2314" s="174"/>
      <c r="FY2314" s="174"/>
      <c r="FZ2314" s="174"/>
      <c r="GA2314" s="174"/>
      <c r="GB2314" s="174"/>
      <c r="GC2314" s="174"/>
      <c r="GD2314" s="174"/>
      <c r="GE2314" s="174"/>
      <c r="GF2314" s="174"/>
      <c r="GG2314" s="174"/>
      <c r="GH2314" s="174"/>
      <c r="GI2314" s="174"/>
      <c r="GJ2314" s="174"/>
      <c r="GK2314" s="174"/>
      <c r="GL2314" s="174"/>
      <c r="GM2314" s="174"/>
      <c r="GN2314" s="174"/>
      <c r="GO2314" s="174"/>
      <c r="GP2314" s="174"/>
      <c r="GQ2314" s="174"/>
      <c r="GR2314" s="174"/>
      <c r="GS2314" s="174"/>
      <c r="GT2314" s="174"/>
      <c r="GU2314" s="174"/>
      <c r="GV2314" s="174"/>
      <c r="GW2314" s="174"/>
      <c r="GX2314" s="174"/>
      <c r="GY2314" s="174"/>
      <c r="GZ2314" s="174"/>
      <c r="HA2314" s="174"/>
      <c r="HB2314" s="174"/>
      <c r="HC2314" s="174"/>
      <c r="HD2314" s="174"/>
      <c r="HE2314" s="174"/>
      <c r="HF2314" s="174"/>
      <c r="HG2314" s="174"/>
      <c r="HH2314" s="174"/>
      <c r="HI2314" s="174"/>
      <c r="HJ2314" s="174"/>
      <c r="HK2314" s="174"/>
      <c r="HL2314" s="174"/>
      <c r="HM2314" s="174"/>
      <c r="HN2314" s="174"/>
      <c r="HO2314" s="174"/>
      <c r="HP2314" s="174"/>
      <c r="HQ2314" s="174"/>
      <c r="HR2314" s="174"/>
      <c r="HS2314" s="174"/>
      <c r="HT2314" s="174"/>
      <c r="HU2314" s="174"/>
      <c r="HV2314" s="174"/>
      <c r="HW2314" s="174"/>
      <c r="HX2314" s="174"/>
      <c r="HY2314" s="174"/>
      <c r="HZ2314" s="174"/>
      <c r="IA2314" s="174"/>
      <c r="IB2314" s="174"/>
      <c r="IC2314" s="174"/>
      <c r="ID2314" s="174"/>
      <c r="IE2314" s="174"/>
      <c r="IF2314" s="174"/>
      <c r="IG2314" s="174"/>
      <c r="IH2314" s="174"/>
      <c r="II2314" s="174"/>
      <c r="IJ2314" s="174"/>
      <c r="IK2314" s="174"/>
      <c r="IL2314" s="174"/>
      <c r="IM2314" s="174"/>
      <c r="IN2314" s="174"/>
      <c r="IO2314" s="174"/>
      <c r="IP2314" s="174"/>
      <c r="IQ2314" s="174"/>
      <c r="IR2314" s="174"/>
      <c r="IS2314" s="174"/>
      <c r="IT2314" s="174"/>
      <c r="IU2314" s="174"/>
      <c r="IV2314" s="174"/>
      <c r="IW2314" s="174"/>
      <c r="IX2314" s="174"/>
      <c r="IY2314" s="174"/>
      <c r="IZ2314" s="174"/>
      <c r="JA2314" s="174"/>
    </row>
    <row r="2315" spans="1:261" s="1031" customFormat="1" ht="29.25" x14ac:dyDescent="0.25">
      <c r="A2315" s="297">
        <v>1</v>
      </c>
      <c r="B2315" s="297">
        <v>1</v>
      </c>
      <c r="C2315" s="762" t="s">
        <v>283</v>
      </c>
      <c r="D2315" s="238"/>
      <c r="E2315" s="238"/>
      <c r="F2315" s="2197">
        <f t="shared" si="921"/>
        <v>625</v>
      </c>
      <c r="G2315" s="2196">
        <f t="shared" si="921"/>
        <v>52</v>
      </c>
      <c r="H2315" s="2196">
        <f t="shared" si="921"/>
        <v>44</v>
      </c>
      <c r="I2315" s="2196">
        <f t="shared" si="921"/>
        <v>84.615384615384613</v>
      </c>
      <c r="J2315" s="2991"/>
      <c r="K2315" s="2991"/>
      <c r="L2315" s="2992"/>
      <c r="M2315" s="2992"/>
      <c r="N2315" s="2992"/>
      <c r="O2315" s="2992"/>
      <c r="P2315" s="2992"/>
      <c r="Q2315" s="2992"/>
      <c r="R2315" s="3288">
        <f t="shared" ref="R2315:W2316" si="944">R2251</f>
        <v>647.47080000000005</v>
      </c>
      <c r="S2315" s="3288">
        <f t="shared" si="944"/>
        <v>53.955900000000007</v>
      </c>
      <c r="T2315" s="3288">
        <f t="shared" si="944"/>
        <v>52.544179999999997</v>
      </c>
      <c r="U2315" s="3289">
        <f t="shared" si="944"/>
        <v>0</v>
      </c>
      <c r="V2315" s="3288">
        <f t="shared" si="944"/>
        <v>0</v>
      </c>
      <c r="W2315" s="3288">
        <f t="shared" si="944"/>
        <v>-1.4117200000000096</v>
      </c>
      <c r="X2315" s="3290"/>
      <c r="Y2315" s="3290">
        <f>Y2251</f>
        <v>0</v>
      </c>
      <c r="Z2315" s="3288">
        <f>Z2251</f>
        <v>52.544179999999997</v>
      </c>
      <c r="AA2315" s="1120">
        <f t="shared" ref="AA2315" si="945">AA2251</f>
        <v>0</v>
      </c>
      <c r="AB2315" s="3078">
        <f>AB2251</f>
        <v>0</v>
      </c>
      <c r="AC2315" s="2587"/>
      <c r="AD2315" s="3494"/>
      <c r="AE2315" s="174"/>
      <c r="AF2315" s="174"/>
      <c r="AG2315" s="174"/>
      <c r="AH2315" s="174"/>
      <c r="AI2315" s="174"/>
      <c r="AJ2315" s="174"/>
      <c r="AK2315" s="174"/>
      <c r="AL2315" s="174"/>
      <c r="AM2315" s="174"/>
      <c r="AN2315" s="174"/>
      <c r="AO2315" s="174"/>
      <c r="AP2315" s="174"/>
      <c r="AQ2315" s="174"/>
      <c r="AR2315" s="174"/>
      <c r="AS2315" s="174"/>
      <c r="AT2315" s="174"/>
      <c r="AU2315" s="174"/>
      <c r="AV2315" s="174"/>
      <c r="AW2315" s="174"/>
      <c r="AX2315" s="174"/>
      <c r="AY2315" s="174"/>
      <c r="AZ2315" s="174"/>
      <c r="BA2315" s="174"/>
      <c r="BB2315" s="174"/>
      <c r="BC2315" s="174"/>
      <c r="BD2315" s="174"/>
      <c r="BE2315" s="174"/>
      <c r="BF2315" s="174"/>
      <c r="BG2315" s="174"/>
      <c r="BH2315" s="174"/>
      <c r="BI2315" s="174"/>
      <c r="BJ2315" s="174"/>
      <c r="BK2315" s="174"/>
      <c r="BL2315" s="174"/>
      <c r="BM2315" s="174"/>
      <c r="BN2315" s="174"/>
      <c r="BO2315" s="174"/>
      <c r="BP2315" s="174"/>
      <c r="BQ2315" s="174"/>
      <c r="BR2315" s="174"/>
      <c r="BS2315" s="174"/>
      <c r="BT2315" s="174"/>
      <c r="BU2315" s="174"/>
      <c r="BV2315" s="174"/>
      <c r="BW2315" s="174"/>
      <c r="BX2315" s="174"/>
      <c r="BY2315" s="174"/>
      <c r="BZ2315" s="174"/>
      <c r="CA2315" s="174"/>
      <c r="CB2315" s="174"/>
      <c r="CC2315" s="174"/>
      <c r="CD2315" s="174"/>
      <c r="CE2315" s="174"/>
      <c r="CF2315" s="174"/>
      <c r="CG2315" s="174"/>
      <c r="CH2315" s="174"/>
      <c r="CI2315" s="174"/>
      <c r="CJ2315" s="174"/>
      <c r="CK2315" s="174"/>
      <c r="CL2315" s="174"/>
      <c r="CM2315" s="174"/>
      <c r="CN2315" s="174"/>
      <c r="CO2315" s="174"/>
      <c r="CP2315" s="174"/>
      <c r="CQ2315" s="174"/>
      <c r="CR2315" s="174"/>
      <c r="CS2315" s="174"/>
      <c r="CT2315" s="174"/>
      <c r="CU2315" s="174"/>
      <c r="CV2315" s="174"/>
      <c r="CW2315" s="174"/>
      <c r="CX2315" s="174"/>
      <c r="CY2315" s="174"/>
      <c r="CZ2315" s="174"/>
      <c r="DA2315" s="174"/>
      <c r="DB2315" s="174"/>
      <c r="DC2315" s="174"/>
      <c r="DD2315" s="174"/>
      <c r="DE2315" s="174"/>
      <c r="DF2315" s="174"/>
      <c r="DG2315" s="174"/>
      <c r="DH2315" s="174"/>
      <c r="DI2315" s="174"/>
      <c r="DJ2315" s="174"/>
      <c r="DK2315" s="174"/>
      <c r="DL2315" s="174"/>
      <c r="DM2315" s="174"/>
      <c r="DN2315" s="174"/>
      <c r="DO2315" s="174"/>
      <c r="DP2315" s="174"/>
      <c r="DQ2315" s="174"/>
      <c r="DR2315" s="174"/>
      <c r="DS2315" s="174"/>
      <c r="DT2315" s="174"/>
      <c r="DU2315" s="174"/>
      <c r="DV2315" s="174"/>
      <c r="DW2315" s="174"/>
      <c r="DX2315" s="174"/>
      <c r="DY2315" s="174"/>
      <c r="DZ2315" s="174"/>
      <c r="EA2315" s="174"/>
      <c r="EB2315" s="174"/>
      <c r="EC2315" s="174"/>
      <c r="ED2315" s="174"/>
      <c r="EE2315" s="174"/>
      <c r="EF2315" s="174"/>
      <c r="EG2315" s="174"/>
      <c r="EH2315" s="174"/>
      <c r="EI2315" s="174"/>
      <c r="EJ2315" s="174"/>
      <c r="EK2315" s="174"/>
      <c r="EL2315" s="174"/>
      <c r="EM2315" s="174"/>
      <c r="EN2315" s="174"/>
      <c r="EO2315" s="174"/>
      <c r="EP2315" s="174"/>
      <c r="EQ2315" s="174"/>
      <c r="ER2315" s="174"/>
      <c r="ES2315" s="174"/>
      <c r="ET2315" s="174"/>
      <c r="EU2315" s="174"/>
      <c r="EV2315" s="174"/>
      <c r="EW2315" s="174"/>
      <c r="EX2315" s="174"/>
      <c r="EY2315" s="174"/>
      <c r="EZ2315" s="174"/>
      <c r="FA2315" s="174"/>
      <c r="FB2315" s="174"/>
      <c r="FC2315" s="174"/>
      <c r="FD2315" s="174"/>
      <c r="FE2315" s="174"/>
      <c r="FF2315" s="174"/>
      <c r="FG2315" s="174"/>
      <c r="FH2315" s="174"/>
      <c r="FI2315" s="174"/>
      <c r="FJ2315" s="174"/>
      <c r="FK2315" s="174"/>
      <c r="FL2315" s="174"/>
      <c r="FM2315" s="174"/>
      <c r="FN2315" s="174"/>
      <c r="FO2315" s="174"/>
      <c r="FP2315" s="174"/>
      <c r="FQ2315" s="174"/>
      <c r="FR2315" s="174"/>
      <c r="FS2315" s="174"/>
      <c r="FT2315" s="174"/>
      <c r="FU2315" s="174"/>
      <c r="FV2315" s="174"/>
      <c r="FW2315" s="174"/>
      <c r="FX2315" s="174"/>
      <c r="FY2315" s="174"/>
      <c r="FZ2315" s="174"/>
      <c r="GA2315" s="174"/>
      <c r="GB2315" s="174"/>
      <c r="GC2315" s="174"/>
      <c r="GD2315" s="174"/>
      <c r="GE2315" s="174"/>
      <c r="GF2315" s="174"/>
      <c r="GG2315" s="174"/>
      <c r="GH2315" s="174"/>
      <c r="GI2315" s="174"/>
      <c r="GJ2315" s="174"/>
      <c r="GK2315" s="174"/>
      <c r="GL2315" s="174"/>
      <c r="GM2315" s="174"/>
      <c r="GN2315" s="174"/>
      <c r="GO2315" s="174"/>
      <c r="GP2315" s="174"/>
      <c r="GQ2315" s="174"/>
      <c r="GR2315" s="174"/>
      <c r="GS2315" s="174"/>
      <c r="GT2315" s="174"/>
      <c r="GU2315" s="174"/>
      <c r="GV2315" s="174"/>
      <c r="GW2315" s="174"/>
      <c r="GX2315" s="174"/>
      <c r="GY2315" s="174"/>
      <c r="GZ2315" s="174"/>
      <c r="HA2315" s="174"/>
      <c r="HB2315" s="174"/>
      <c r="HC2315" s="174"/>
      <c r="HD2315" s="174"/>
      <c r="HE2315" s="174"/>
      <c r="HF2315" s="174"/>
      <c r="HG2315" s="174"/>
      <c r="HH2315" s="174"/>
      <c r="HI2315" s="174"/>
      <c r="HJ2315" s="174"/>
      <c r="HK2315" s="174"/>
      <c r="HL2315" s="174"/>
      <c r="HM2315" s="174"/>
      <c r="HN2315" s="174"/>
      <c r="HO2315" s="174"/>
      <c r="HP2315" s="174"/>
      <c r="HQ2315" s="174"/>
      <c r="HR2315" s="174"/>
      <c r="HS2315" s="174"/>
      <c r="HT2315" s="174"/>
      <c r="HU2315" s="174"/>
      <c r="HV2315" s="174"/>
      <c r="HW2315" s="174"/>
      <c r="HX2315" s="174"/>
      <c r="HY2315" s="174"/>
      <c r="HZ2315" s="174"/>
      <c r="IA2315" s="174"/>
      <c r="IB2315" s="174"/>
      <c r="IC2315" s="174"/>
      <c r="ID2315" s="174"/>
      <c r="IE2315" s="174"/>
      <c r="IF2315" s="174"/>
      <c r="IG2315" s="174"/>
      <c r="IH2315" s="174"/>
      <c r="II2315" s="174"/>
      <c r="IJ2315" s="174"/>
      <c r="IK2315" s="174"/>
      <c r="IL2315" s="174"/>
      <c r="IM2315" s="174"/>
      <c r="IN2315" s="174"/>
      <c r="IO2315" s="174"/>
      <c r="IP2315" s="174"/>
      <c r="IQ2315" s="174"/>
      <c r="IR2315" s="174"/>
      <c r="IS2315" s="174"/>
      <c r="IT2315" s="174"/>
      <c r="IU2315" s="174"/>
      <c r="IV2315" s="174"/>
      <c r="IW2315" s="174"/>
      <c r="IX2315" s="174"/>
      <c r="IY2315" s="174"/>
      <c r="IZ2315" s="174"/>
      <c r="JA2315" s="174"/>
    </row>
    <row r="2316" spans="1:261" s="1031" customFormat="1" x14ac:dyDescent="0.25">
      <c r="A2316" s="297">
        <v>1</v>
      </c>
      <c r="B2316" s="297">
        <v>1</v>
      </c>
      <c r="C2316" s="763" t="s">
        <v>138</v>
      </c>
      <c r="D2316" s="238"/>
      <c r="E2316" s="238"/>
      <c r="F2316" s="2197">
        <f t="shared" si="921"/>
        <v>11709.847619047618</v>
      </c>
      <c r="G2316" s="2196">
        <f t="shared" si="921"/>
        <v>975.77063492063485</v>
      </c>
      <c r="H2316" s="2196">
        <f t="shared" si="921"/>
        <v>805.3</v>
      </c>
      <c r="I2316" s="2196">
        <f t="shared" si="921"/>
        <v>82.529640796732906</v>
      </c>
      <c r="J2316" s="2991"/>
      <c r="K2316" s="2991"/>
      <c r="L2316" s="2992"/>
      <c r="M2316" s="2992"/>
      <c r="N2316" s="2992"/>
      <c r="O2316" s="2992"/>
      <c r="P2316" s="2992"/>
      <c r="Q2316" s="2992"/>
      <c r="R2316" s="3288">
        <f t="shared" si="944"/>
        <v>47354.626350000006</v>
      </c>
      <c r="S2316" s="3288">
        <f t="shared" si="944"/>
        <v>4081.1040891666671</v>
      </c>
      <c r="T2316" s="3288">
        <f t="shared" si="944"/>
        <v>3906.6458500000003</v>
      </c>
      <c r="U2316" s="3289">
        <f t="shared" si="944"/>
        <v>0</v>
      </c>
      <c r="V2316" s="3288">
        <f t="shared" si="944"/>
        <v>0</v>
      </c>
      <c r="W2316" s="3288">
        <f t="shared" si="944"/>
        <v>-174.45823916666674</v>
      </c>
      <c r="X2316" s="3290"/>
      <c r="Y2316" s="3290">
        <f>Y2252</f>
        <v>-30.493959999999998</v>
      </c>
      <c r="Z2316" s="3288">
        <f>Z2252</f>
        <v>3876.1518900000005</v>
      </c>
      <c r="AA2316" s="1120">
        <f t="shared" ref="AA2316" si="946">AA2252</f>
        <v>0</v>
      </c>
      <c r="AB2316" s="3078">
        <f>AB2252</f>
        <v>0</v>
      </c>
      <c r="AC2316" s="2587"/>
      <c r="AD2316" s="3494"/>
      <c r="AE2316" s="174"/>
      <c r="AF2316" s="174"/>
      <c r="AG2316" s="174"/>
      <c r="AH2316" s="174"/>
      <c r="AI2316" s="174"/>
      <c r="AJ2316" s="174"/>
      <c r="AK2316" s="174"/>
      <c r="AL2316" s="174"/>
      <c r="AM2316" s="174"/>
      <c r="AN2316" s="174"/>
      <c r="AO2316" s="174"/>
      <c r="AP2316" s="174"/>
      <c r="AQ2316" s="174"/>
      <c r="AR2316" s="174"/>
      <c r="AS2316" s="174"/>
      <c r="AT2316" s="174"/>
      <c r="AU2316" s="174"/>
      <c r="AV2316" s="174"/>
      <c r="AW2316" s="174"/>
      <c r="AX2316" s="174"/>
      <c r="AY2316" s="174"/>
      <c r="AZ2316" s="174"/>
      <c r="BA2316" s="174"/>
      <c r="BB2316" s="174"/>
      <c r="BC2316" s="174"/>
      <c r="BD2316" s="174"/>
      <c r="BE2316" s="174"/>
      <c r="BF2316" s="174"/>
      <c r="BG2316" s="174"/>
      <c r="BH2316" s="174"/>
      <c r="BI2316" s="174"/>
      <c r="BJ2316" s="174"/>
      <c r="BK2316" s="174"/>
      <c r="BL2316" s="174"/>
      <c r="BM2316" s="174"/>
      <c r="BN2316" s="174"/>
      <c r="BO2316" s="174"/>
      <c r="BP2316" s="174"/>
      <c r="BQ2316" s="174"/>
      <c r="BR2316" s="174"/>
      <c r="BS2316" s="174"/>
      <c r="BT2316" s="174"/>
      <c r="BU2316" s="174"/>
      <c r="BV2316" s="174"/>
      <c r="BW2316" s="174"/>
      <c r="BX2316" s="174"/>
      <c r="BY2316" s="174"/>
      <c r="BZ2316" s="174"/>
      <c r="CA2316" s="174"/>
      <c r="CB2316" s="174"/>
      <c r="CC2316" s="174"/>
      <c r="CD2316" s="174"/>
      <c r="CE2316" s="174"/>
      <c r="CF2316" s="174"/>
      <c r="CG2316" s="174"/>
      <c r="CH2316" s="174"/>
      <c r="CI2316" s="174"/>
      <c r="CJ2316" s="174"/>
      <c r="CK2316" s="174"/>
      <c r="CL2316" s="174"/>
      <c r="CM2316" s="174"/>
      <c r="CN2316" s="174"/>
      <c r="CO2316" s="174"/>
      <c r="CP2316" s="174"/>
      <c r="CQ2316" s="174"/>
      <c r="CR2316" s="174"/>
      <c r="CS2316" s="174"/>
      <c r="CT2316" s="174"/>
      <c r="CU2316" s="174"/>
      <c r="CV2316" s="174"/>
      <c r="CW2316" s="174"/>
      <c r="CX2316" s="174"/>
      <c r="CY2316" s="174"/>
      <c r="CZ2316" s="174"/>
      <c r="DA2316" s="174"/>
      <c r="DB2316" s="174"/>
      <c r="DC2316" s="174"/>
      <c r="DD2316" s="174"/>
      <c r="DE2316" s="174"/>
      <c r="DF2316" s="174"/>
      <c r="DG2316" s="174"/>
      <c r="DH2316" s="174"/>
      <c r="DI2316" s="174"/>
      <c r="DJ2316" s="174"/>
      <c r="DK2316" s="174"/>
      <c r="DL2316" s="174"/>
      <c r="DM2316" s="174"/>
      <c r="DN2316" s="174"/>
      <c r="DO2316" s="174"/>
      <c r="DP2316" s="174"/>
      <c r="DQ2316" s="174"/>
      <c r="DR2316" s="174"/>
      <c r="DS2316" s="174"/>
      <c r="DT2316" s="174"/>
      <c r="DU2316" s="174"/>
      <c r="DV2316" s="174"/>
      <c r="DW2316" s="174"/>
      <c r="DX2316" s="174"/>
      <c r="DY2316" s="174"/>
      <c r="DZ2316" s="174"/>
      <c r="EA2316" s="174"/>
      <c r="EB2316" s="174"/>
      <c r="EC2316" s="174"/>
      <c r="ED2316" s="174"/>
      <c r="EE2316" s="174"/>
      <c r="EF2316" s="174"/>
      <c r="EG2316" s="174"/>
      <c r="EH2316" s="174"/>
      <c r="EI2316" s="174"/>
      <c r="EJ2316" s="174"/>
      <c r="EK2316" s="174"/>
      <c r="EL2316" s="174"/>
      <c r="EM2316" s="174"/>
      <c r="EN2316" s="174"/>
      <c r="EO2316" s="174"/>
      <c r="EP2316" s="174"/>
      <c r="EQ2316" s="174"/>
      <c r="ER2316" s="174"/>
      <c r="ES2316" s="174"/>
      <c r="ET2316" s="174"/>
      <c r="EU2316" s="174"/>
      <c r="EV2316" s="174"/>
      <c r="EW2316" s="174"/>
      <c r="EX2316" s="174"/>
      <c r="EY2316" s="174"/>
      <c r="EZ2316" s="174"/>
      <c r="FA2316" s="174"/>
      <c r="FB2316" s="174"/>
      <c r="FC2316" s="174"/>
      <c r="FD2316" s="174"/>
      <c r="FE2316" s="174"/>
      <c r="FF2316" s="174"/>
      <c r="FG2316" s="174"/>
      <c r="FH2316" s="174"/>
      <c r="FI2316" s="174"/>
      <c r="FJ2316" s="174"/>
      <c r="FK2316" s="174"/>
      <c r="FL2316" s="174"/>
      <c r="FM2316" s="174"/>
      <c r="FN2316" s="174"/>
      <c r="FO2316" s="174"/>
      <c r="FP2316" s="174"/>
      <c r="FQ2316" s="174"/>
      <c r="FR2316" s="174"/>
      <c r="FS2316" s="174"/>
      <c r="FT2316" s="174"/>
      <c r="FU2316" s="174"/>
      <c r="FV2316" s="174"/>
      <c r="FW2316" s="174"/>
      <c r="FX2316" s="174"/>
      <c r="FY2316" s="174"/>
      <c r="FZ2316" s="174"/>
      <c r="GA2316" s="174"/>
      <c r="GB2316" s="174"/>
      <c r="GC2316" s="174"/>
      <c r="GD2316" s="174"/>
      <c r="GE2316" s="174"/>
      <c r="GF2316" s="174"/>
      <c r="GG2316" s="174"/>
      <c r="GH2316" s="174"/>
      <c r="GI2316" s="174"/>
      <c r="GJ2316" s="174"/>
      <c r="GK2316" s="174"/>
      <c r="GL2316" s="174"/>
      <c r="GM2316" s="174"/>
      <c r="GN2316" s="174"/>
      <c r="GO2316" s="174"/>
      <c r="GP2316" s="174"/>
      <c r="GQ2316" s="174"/>
      <c r="GR2316" s="174"/>
      <c r="GS2316" s="174"/>
      <c r="GT2316" s="174"/>
      <c r="GU2316" s="174"/>
      <c r="GV2316" s="174"/>
      <c r="GW2316" s="174"/>
      <c r="GX2316" s="174"/>
      <c r="GY2316" s="174"/>
      <c r="GZ2316" s="174"/>
      <c r="HA2316" s="174"/>
      <c r="HB2316" s="174"/>
      <c r="HC2316" s="174"/>
      <c r="HD2316" s="174"/>
      <c r="HE2316" s="174"/>
      <c r="HF2316" s="174"/>
      <c r="HG2316" s="174"/>
      <c r="HH2316" s="174"/>
      <c r="HI2316" s="174"/>
      <c r="HJ2316" s="174"/>
      <c r="HK2316" s="174"/>
      <c r="HL2316" s="174"/>
      <c r="HM2316" s="174"/>
      <c r="HN2316" s="174"/>
      <c r="HO2316" s="174"/>
      <c r="HP2316" s="174"/>
      <c r="HQ2316" s="174"/>
      <c r="HR2316" s="174"/>
      <c r="HS2316" s="174"/>
      <c r="HT2316" s="174"/>
      <c r="HU2316" s="174"/>
      <c r="HV2316" s="174"/>
      <c r="HW2316" s="174"/>
      <c r="HX2316" s="174"/>
      <c r="HY2316" s="174"/>
      <c r="HZ2316" s="174"/>
      <c r="IA2316" s="174"/>
      <c r="IB2316" s="174"/>
      <c r="IC2316" s="174"/>
      <c r="ID2316" s="174"/>
      <c r="IE2316" s="174"/>
      <c r="IF2316" s="174"/>
      <c r="IG2316" s="174"/>
      <c r="IH2316" s="174"/>
      <c r="II2316" s="174"/>
      <c r="IJ2316" s="174"/>
      <c r="IK2316" s="174"/>
      <c r="IL2316" s="174"/>
      <c r="IM2316" s="174"/>
      <c r="IN2316" s="174"/>
      <c r="IO2316" s="174"/>
      <c r="IP2316" s="174"/>
      <c r="IQ2316" s="174"/>
      <c r="IR2316" s="174"/>
      <c r="IS2316" s="174"/>
      <c r="IT2316" s="174"/>
      <c r="IU2316" s="174"/>
      <c r="IV2316" s="174"/>
      <c r="IW2316" s="174"/>
      <c r="IX2316" s="174"/>
      <c r="IY2316" s="174"/>
      <c r="IZ2316" s="174"/>
      <c r="JA2316" s="174"/>
    </row>
    <row r="2317" spans="1:261" x14ac:dyDescent="0.25">
      <c r="A2317" s="297">
        <v>1</v>
      </c>
      <c r="B2317" s="297">
        <v>1</v>
      </c>
      <c r="C2317" s="3391" t="s">
        <v>69</v>
      </c>
      <c r="D2317" s="3391"/>
      <c r="E2317" s="3391"/>
      <c r="F2317" s="3392">
        <f>SUM(F2255)</f>
        <v>110</v>
      </c>
      <c r="G2317" s="3393">
        <f>SUM(G2255)</f>
        <v>9</v>
      </c>
      <c r="H2317" s="3393">
        <f>SUM(H2255)</f>
        <v>5</v>
      </c>
      <c r="I2317" s="3393">
        <f>H2317/G2317*100</f>
        <v>55.555555555555557</v>
      </c>
      <c r="J2317" s="3394">
        <f>M2317/G2317</f>
        <v>9.2222222222222214</v>
      </c>
      <c r="K2317" s="3394">
        <f t="shared" ref="K2317:K2319" si="947">N2317/H2317</f>
        <v>16</v>
      </c>
      <c r="L2317" s="3393">
        <f>SUM(L2255)</f>
        <v>990</v>
      </c>
      <c r="M2317" s="3393">
        <f>SUM(M2255)</f>
        <v>83</v>
      </c>
      <c r="N2317" s="3393">
        <f>SUM(N2255)</f>
        <v>80</v>
      </c>
      <c r="O2317" s="2186">
        <f>N2317/M2317*100</f>
        <v>96.385542168674704</v>
      </c>
      <c r="P2317" s="3393">
        <f>SUM(P2255)</f>
        <v>3</v>
      </c>
      <c r="Q2317" s="2186">
        <f>N2317/$C$3*12/P2317</f>
        <v>320</v>
      </c>
      <c r="R2317" s="3395"/>
      <c r="S2317" s="3288"/>
      <c r="T2317" s="3395"/>
      <c r="U2317" s="3396"/>
      <c r="V2317" s="3395"/>
      <c r="W2317" s="3395"/>
      <c r="X2317" s="3395"/>
      <c r="Y2317" s="3395"/>
      <c r="Z2317" s="3395"/>
      <c r="AA2317" s="3397">
        <f>SUM(AA2255)</f>
        <v>0</v>
      </c>
      <c r="AB2317" s="3398"/>
      <c r="AC2317" s="2587"/>
    </row>
    <row r="2318" spans="1:261" x14ac:dyDescent="0.25">
      <c r="A2318" s="297">
        <v>1</v>
      </c>
      <c r="B2318" s="297">
        <v>1</v>
      </c>
      <c r="C2318" s="3399" t="s">
        <v>16</v>
      </c>
      <c r="D2318" s="3399"/>
      <c r="E2318" s="3399"/>
      <c r="F2318" s="2314">
        <f t="shared" ref="F2318:H2319" si="948">SUM(F2259)</f>
        <v>43</v>
      </c>
      <c r="G2318" s="2313">
        <f t="shared" si="948"/>
        <v>3</v>
      </c>
      <c r="H2318" s="2313">
        <f t="shared" si="948"/>
        <v>6</v>
      </c>
      <c r="I2318" s="2313">
        <f>H2318/G2318*100</f>
        <v>200</v>
      </c>
      <c r="J2318" s="2360">
        <f>M2318/G2318</f>
        <v>9.6666666666666661</v>
      </c>
      <c r="K2318" s="2360">
        <f t="shared" si="947"/>
        <v>9</v>
      </c>
      <c r="L2318" s="2313">
        <f t="shared" ref="L2318:N2319" si="949">SUM(L2259)</f>
        <v>344</v>
      </c>
      <c r="M2318" s="2313">
        <f t="shared" si="949"/>
        <v>29</v>
      </c>
      <c r="N2318" s="2313">
        <f t="shared" si="949"/>
        <v>54</v>
      </c>
      <c r="O2318" s="2215">
        <f>N2318/M2318*100</f>
        <v>186.20689655172413</v>
      </c>
      <c r="P2318" s="2313">
        <f>SUM(P2259)</f>
        <v>2</v>
      </c>
      <c r="Q2318" s="2215">
        <f>N2318/$C$3*12/P2318</f>
        <v>324</v>
      </c>
      <c r="R2318" s="3292"/>
      <c r="S2318" s="3288"/>
      <c r="T2318" s="3292"/>
      <c r="U2318" s="3293"/>
      <c r="V2318" s="3292"/>
      <c r="W2318" s="3292"/>
      <c r="X2318" s="3292"/>
      <c r="Y2318" s="3292"/>
      <c r="Z2318" s="3292"/>
      <c r="AA2318" s="1160">
        <f t="shared" ref="AA2318" si="950">SUM(AA2259)</f>
        <v>0</v>
      </c>
      <c r="AB2318" s="3294"/>
      <c r="AC2318" s="2587"/>
    </row>
    <row r="2319" spans="1:261" ht="29.25" x14ac:dyDescent="0.25">
      <c r="A2319" s="297">
        <v>1</v>
      </c>
      <c r="B2319" s="297">
        <v>1</v>
      </c>
      <c r="C2319" s="3400" t="s">
        <v>140</v>
      </c>
      <c r="D2319" s="3401"/>
      <c r="E2319" s="3402"/>
      <c r="F2319" s="2300">
        <f t="shared" si="948"/>
        <v>153</v>
      </c>
      <c r="G2319" s="2299">
        <f t="shared" si="948"/>
        <v>12</v>
      </c>
      <c r="H2319" s="2299">
        <f t="shared" si="948"/>
        <v>11</v>
      </c>
      <c r="I2319" s="2299">
        <f>H2319/G2319*100</f>
        <v>91.666666666666657</v>
      </c>
      <c r="J2319" s="3403">
        <f>M2319/G2319</f>
        <v>9.3333333333333339</v>
      </c>
      <c r="K2319" s="3403">
        <f t="shared" si="947"/>
        <v>12.181818181818182</v>
      </c>
      <c r="L2319" s="2299">
        <f t="shared" si="949"/>
        <v>1334</v>
      </c>
      <c r="M2319" s="2299">
        <f t="shared" si="949"/>
        <v>112</v>
      </c>
      <c r="N2319" s="2299">
        <f t="shared" si="949"/>
        <v>134</v>
      </c>
      <c r="O2319" s="2177">
        <f>N2319/M2319*100</f>
        <v>119.64285714285714</v>
      </c>
      <c r="P2319" s="2299">
        <f>SUM(P2260)</f>
        <v>5</v>
      </c>
      <c r="Q2319" s="2177">
        <f>N2319/$C$3*12/P2319</f>
        <v>321.60000000000002</v>
      </c>
      <c r="R2319" s="3404">
        <f t="shared" ref="R2319:W2319" si="951">SUM(R2260)</f>
        <v>3298.1507811840002</v>
      </c>
      <c r="S2319" s="3288">
        <f t="shared" si="951"/>
        <v>274.84589843200001</v>
      </c>
      <c r="T2319" s="3404">
        <f t="shared" si="951"/>
        <v>245.75824000000003</v>
      </c>
      <c r="U2319" s="3405">
        <f t="shared" si="951"/>
        <v>0</v>
      </c>
      <c r="V2319" s="3404">
        <f t="shared" si="951"/>
        <v>0</v>
      </c>
      <c r="W2319" s="3404">
        <f t="shared" si="951"/>
        <v>-29.087658431999984</v>
      </c>
      <c r="X2319" s="3404"/>
      <c r="Y2319" s="3404">
        <f>SUM(Y2260)</f>
        <v>0</v>
      </c>
      <c r="Z2319" s="3406">
        <f>SUM(Z2260)</f>
        <v>245.75824000000003</v>
      </c>
      <c r="AA2319" s="2273">
        <f t="shared" ref="AA2319" si="952">SUM(AA2260)</f>
        <v>0</v>
      </c>
      <c r="AB2319" s="3407">
        <f>SUM(AB2260)</f>
        <v>0</v>
      </c>
      <c r="AC2319" s="2587"/>
    </row>
    <row r="2320" spans="1:261" x14ac:dyDescent="0.25">
      <c r="A2320" s="297">
        <v>1</v>
      </c>
      <c r="B2320" s="297">
        <v>1</v>
      </c>
      <c r="C2320" s="873" t="s">
        <v>211</v>
      </c>
      <c r="D2320" s="873"/>
      <c r="E2320" s="2422"/>
      <c r="F2320" s="3384">
        <f t="shared" ref="F2320:H2323" si="953">F2261</f>
        <v>650</v>
      </c>
      <c r="G2320" s="3408">
        <f t="shared" si="953"/>
        <v>54</v>
      </c>
      <c r="H2320" s="3386">
        <f t="shared" si="953"/>
        <v>51</v>
      </c>
      <c r="I2320" s="2208">
        <f>H2320/G2320*100</f>
        <v>94.444444444444443</v>
      </c>
      <c r="J2320" s="2360"/>
      <c r="K2320" s="2360"/>
      <c r="L2320" s="2212"/>
      <c r="M2320" s="3175"/>
      <c r="N2320" s="3175"/>
      <c r="O2320" s="2418"/>
      <c r="P2320" s="3175"/>
      <c r="Q2320" s="3409"/>
      <c r="R2320" s="3410"/>
      <c r="S2320" s="3288"/>
      <c r="T2320" s="3411"/>
      <c r="U2320" s="3177"/>
      <c r="V2320" s="3176"/>
      <c r="W2320" s="3176"/>
      <c r="X2320" s="3176"/>
      <c r="Y2320" s="3176"/>
      <c r="Z2320" s="3411"/>
      <c r="AA2320" s="3412">
        <f t="shared" ref="AA2320" si="954">AA2261</f>
        <v>0</v>
      </c>
      <c r="AB2320" s="3413"/>
      <c r="AC2320" s="2587"/>
    </row>
    <row r="2321" spans="1:29" x14ac:dyDescent="0.25">
      <c r="A2321" s="297">
        <v>1</v>
      </c>
      <c r="B2321" s="297">
        <v>1</v>
      </c>
      <c r="C2321" s="884" t="s">
        <v>212</v>
      </c>
      <c r="D2321" s="884"/>
      <c r="E2321" s="2422"/>
      <c r="F2321" s="3392">
        <f t="shared" si="953"/>
        <v>649</v>
      </c>
      <c r="G2321" s="3414">
        <f t="shared" si="953"/>
        <v>54</v>
      </c>
      <c r="H2321" s="3394">
        <f t="shared" si="953"/>
        <v>51</v>
      </c>
      <c r="I2321" s="3171">
        <f>H2321/G2321*100</f>
        <v>94.444444444444443</v>
      </c>
      <c r="J2321" s="3415"/>
      <c r="K2321" s="3415"/>
      <c r="L2321" s="3179"/>
      <c r="M2321" s="3171"/>
      <c r="N2321" s="3171"/>
      <c r="O2321" s="2186"/>
      <c r="P2321" s="3179"/>
      <c r="Q2321" s="2215"/>
      <c r="R2321" s="3416"/>
      <c r="S2321" s="3288"/>
      <c r="T2321" s="3417"/>
      <c r="U2321" s="3173"/>
      <c r="V2321" s="3172"/>
      <c r="W2321" s="3172"/>
      <c r="X2321" s="3180"/>
      <c r="Y2321" s="3180"/>
      <c r="Z2321" s="3417"/>
      <c r="AA2321" s="3418">
        <f t="shared" ref="AA2321" si="955">AA2262</f>
        <v>0</v>
      </c>
      <c r="AB2321" s="3419"/>
      <c r="AC2321" s="2587"/>
    </row>
    <row r="2322" spans="1:29" ht="29.25" x14ac:dyDescent="0.25">
      <c r="B2322" s="297">
        <v>1</v>
      </c>
      <c r="C2322" s="873" t="s">
        <v>213</v>
      </c>
      <c r="D2322" s="873"/>
      <c r="E2322" s="3399"/>
      <c r="F2322" s="3420">
        <f t="shared" si="953"/>
        <v>1</v>
      </c>
      <c r="G2322" s="3421">
        <f t="shared" si="953"/>
        <v>0</v>
      </c>
      <c r="H2322" s="2360">
        <f t="shared" si="953"/>
        <v>0</v>
      </c>
      <c r="I2322" s="2212"/>
      <c r="J2322" s="2360"/>
      <c r="K2322" s="2360"/>
      <c r="L2322" s="2212"/>
      <c r="M2322" s="2212"/>
      <c r="N2322" s="2208"/>
      <c r="O2322" s="2186"/>
      <c r="P2322" s="2208"/>
      <c r="Q2322" s="2186"/>
      <c r="R2322" s="3422"/>
      <c r="S2322" s="3288"/>
      <c r="T2322" s="2986"/>
      <c r="U2322" s="3068"/>
      <c r="V2322" s="2986"/>
      <c r="W2322" s="3423"/>
      <c r="X2322" s="3423"/>
      <c r="Y2322" s="2986"/>
      <c r="Z2322" s="3176"/>
      <c r="AA2322" s="3424">
        <f t="shared" ref="AA2322" si="956">AA2263</f>
        <v>0</v>
      </c>
      <c r="AB2322" s="3178"/>
      <c r="AC2322" s="2587"/>
    </row>
    <row r="2323" spans="1:29" ht="15.75" thickBot="1" x14ac:dyDescent="0.3">
      <c r="A2323" s="297">
        <v>1</v>
      </c>
      <c r="B2323" s="297">
        <v>1</v>
      </c>
      <c r="C2323" s="2460" t="s">
        <v>218</v>
      </c>
      <c r="D2323" s="2460"/>
      <c r="E2323" s="3425"/>
      <c r="F2323" s="3426">
        <f t="shared" si="953"/>
        <v>650</v>
      </c>
      <c r="G2323" s="3427">
        <f t="shared" si="953"/>
        <v>54</v>
      </c>
      <c r="H2323" s="3428">
        <f t="shared" si="953"/>
        <v>51</v>
      </c>
      <c r="I2323" s="3184">
        <f>H2323/G2323*100</f>
        <v>94.444444444444443</v>
      </c>
      <c r="J2323" s="3428"/>
      <c r="K2323" s="3428"/>
      <c r="L2323" s="3184"/>
      <c r="M2323" s="3184"/>
      <c r="N2323" s="3429"/>
      <c r="O2323" s="3430"/>
      <c r="P2323" s="3429"/>
      <c r="Q2323" s="3430"/>
      <c r="R2323" s="3431">
        <f t="shared" ref="R2323:W2323" si="957">R2264</f>
        <v>2320.806</v>
      </c>
      <c r="S2323" s="3288">
        <f t="shared" si="957"/>
        <v>193.40049999999999</v>
      </c>
      <c r="T2323" s="3432">
        <f t="shared" si="957"/>
        <v>193.40049999999999</v>
      </c>
      <c r="U2323" s="3433">
        <f t="shared" si="957"/>
        <v>0</v>
      </c>
      <c r="V2323" s="3432">
        <f t="shared" si="957"/>
        <v>0</v>
      </c>
      <c r="W2323" s="3432">
        <f t="shared" si="957"/>
        <v>0</v>
      </c>
      <c r="X2323" s="3432"/>
      <c r="Y2323" s="3434">
        <f>Y2264</f>
        <v>0</v>
      </c>
      <c r="Z2323" s="3434">
        <f>Z2264</f>
        <v>193.40049999999999</v>
      </c>
      <c r="AA2323" s="3435">
        <f t="shared" ref="AA2323" si="958">AA2264</f>
        <v>0</v>
      </c>
      <c r="AB2323" s="3216">
        <f>AB2264</f>
        <v>0</v>
      </c>
      <c r="AC2323" s="2587"/>
    </row>
    <row r="2325" spans="1:29" ht="15.75" x14ac:dyDescent="0.25">
      <c r="C2325" s="523"/>
      <c r="D2325" s="523"/>
      <c r="E2325" s="901"/>
      <c r="F2325" s="901"/>
      <c r="G2325" s="901"/>
      <c r="H2325" s="901"/>
      <c r="L2325" s="2548"/>
      <c r="M2325" s="2548"/>
      <c r="N2325" s="2548"/>
    </row>
  </sheetData>
  <autoFilter ref="A8:JA2323"/>
  <sortState ref="C386:AB391">
    <sortCondition ref="C386:C391"/>
  </sortState>
  <mergeCells count="17">
    <mergeCell ref="V5:V7"/>
    <mergeCell ref="Z5:Z7"/>
    <mergeCell ref="R5:R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3" sqref="A143"/>
    </sheetView>
  </sheetViews>
  <sheetFormatPr defaultColWidth="9.140625" defaultRowHeight="15" x14ac:dyDescent="0.25"/>
  <cols>
    <col min="1" max="1" width="42" style="297" customWidth="1"/>
    <col min="2" max="2" width="9.140625" style="297" hidden="1" customWidth="1"/>
    <col min="3" max="3" width="12.7109375" style="297" customWidth="1"/>
    <col min="4" max="4" width="14.140625" style="297" customWidth="1"/>
    <col min="5" max="5" width="12.85546875" style="297" customWidth="1"/>
    <col min="6" max="6" width="10.42578125" style="297" customWidth="1"/>
    <col min="7" max="7" width="10" style="297" hidden="1" customWidth="1" collapsed="1"/>
    <col min="8" max="8" width="11.42578125" style="297" hidden="1" customWidth="1"/>
    <col min="9" max="9" width="11.85546875" style="297" hidden="1" customWidth="1"/>
    <col min="10" max="10" width="12.28515625" style="297" hidden="1" customWidth="1"/>
    <col min="11" max="14" width="11.85546875" style="297" hidden="1" customWidth="1"/>
    <col min="15" max="15" width="16.85546875" style="297" customWidth="1"/>
    <col min="16" max="16" width="15" style="297" customWidth="1"/>
    <col min="17" max="17" width="16.28515625" style="297" customWidth="1"/>
    <col min="18" max="22" width="11.85546875" style="297" customWidth="1"/>
    <col min="23" max="23" width="17.42578125" style="297" customWidth="1"/>
    <col min="24" max="24" width="15" style="297" hidden="1" customWidth="1"/>
    <col min="25" max="25" width="12.85546875" style="297" hidden="1" customWidth="1"/>
    <col min="26" max="26" width="17.42578125" style="297" customWidth="1"/>
    <col min="27" max="16384" width="9.140625" style="297"/>
  </cols>
  <sheetData>
    <row r="1" spans="1:25" s="3458" customFormat="1" ht="14.25" customHeight="1" x14ac:dyDescent="0.2">
      <c r="A1" s="356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2022 года</v>
      </c>
      <c r="B1" s="3564"/>
      <c r="C1" s="3564"/>
      <c r="D1" s="3564"/>
      <c r="E1" s="3564"/>
      <c r="F1" s="3564"/>
      <c r="G1" s="3564"/>
      <c r="H1" s="3564"/>
      <c r="I1" s="3564"/>
      <c r="J1" s="3564"/>
      <c r="K1" s="3564"/>
      <c r="L1" s="3564"/>
      <c r="M1" s="3564"/>
      <c r="N1" s="3564"/>
      <c r="O1" s="3564"/>
      <c r="P1" s="3564"/>
      <c r="Q1" s="3564"/>
      <c r="R1" s="3564"/>
      <c r="S1" s="3564"/>
      <c r="T1" s="3564"/>
      <c r="U1" s="3564"/>
      <c r="V1" s="3564"/>
      <c r="W1" s="3564"/>
    </row>
    <row r="2" spans="1:25" ht="15" hidden="1" customHeight="1" x14ac:dyDescent="0.25">
      <c r="A2" s="2547">
        <v>1</v>
      </c>
    </row>
    <row r="3" spans="1:25" ht="15" customHeight="1" thickBot="1" x14ac:dyDescent="0.3">
      <c r="A3" s="2547"/>
    </row>
    <row r="4" spans="1:25" ht="58.5" customHeight="1" thickBot="1" x14ac:dyDescent="0.3">
      <c r="A4" s="1276" t="s">
        <v>3</v>
      </c>
      <c r="B4" s="3544" t="s">
        <v>147</v>
      </c>
      <c r="C4" s="3529" t="s">
        <v>143</v>
      </c>
      <c r="D4" s="3530"/>
      <c r="E4" s="3530"/>
      <c r="F4" s="3531"/>
      <c r="G4" s="3535" t="s">
        <v>259</v>
      </c>
      <c r="H4" s="3536"/>
      <c r="I4" s="3535" t="s">
        <v>351</v>
      </c>
      <c r="J4" s="3539"/>
      <c r="K4" s="3539"/>
      <c r="L4" s="3536"/>
      <c r="M4" s="3541" t="s">
        <v>148</v>
      </c>
      <c r="N4" s="3541" t="s">
        <v>149</v>
      </c>
      <c r="O4" s="3524" t="s">
        <v>552</v>
      </c>
      <c r="P4" s="3549" t="s">
        <v>538</v>
      </c>
      <c r="Q4" s="3524" t="s">
        <v>141</v>
      </c>
      <c r="R4" s="3556" t="s">
        <v>344</v>
      </c>
      <c r="S4" s="3524" t="s">
        <v>345</v>
      </c>
      <c r="T4" s="3524" t="s">
        <v>43</v>
      </c>
      <c r="U4" s="3524" t="s">
        <v>336</v>
      </c>
      <c r="V4" s="3524" t="s">
        <v>142</v>
      </c>
      <c r="W4" s="3524" t="s">
        <v>237</v>
      </c>
      <c r="X4" s="3522" t="s">
        <v>417</v>
      </c>
      <c r="Y4" s="3523"/>
    </row>
    <row r="5" spans="1:25" ht="15" customHeight="1" thickBot="1" x14ac:dyDescent="0.3">
      <c r="A5" s="1277"/>
      <c r="B5" s="3565"/>
      <c r="C5" s="3532"/>
      <c r="D5" s="3533"/>
      <c r="E5" s="3533"/>
      <c r="F5" s="3534"/>
      <c r="G5" s="3537"/>
      <c r="H5" s="3538"/>
      <c r="I5" s="3537"/>
      <c r="J5" s="3540"/>
      <c r="K5" s="3540"/>
      <c r="L5" s="3538"/>
      <c r="M5" s="3542"/>
      <c r="N5" s="3567"/>
      <c r="O5" s="3552"/>
      <c r="P5" s="3550"/>
      <c r="Q5" s="3552"/>
      <c r="R5" s="3557"/>
      <c r="S5" s="3562"/>
      <c r="T5" s="3552"/>
      <c r="U5" s="3562"/>
      <c r="V5" s="3552"/>
      <c r="W5" s="3552"/>
      <c r="X5" s="1278"/>
      <c r="Y5" s="1279"/>
    </row>
    <row r="6" spans="1:25" ht="66" customHeight="1" thickBot="1" x14ac:dyDescent="0.3">
      <c r="A6" s="1280" t="s">
        <v>4</v>
      </c>
      <c r="B6" s="3566"/>
      <c r="C6" s="267" t="s">
        <v>349</v>
      </c>
      <c r="D6" s="3455" t="str">
        <f>'1 уровень'!F8</f>
        <v>План 1 мес. 2022 г.</v>
      </c>
      <c r="E6" s="267" t="s">
        <v>144</v>
      </c>
      <c r="F6" s="267" t="s">
        <v>145</v>
      </c>
      <c r="G6" s="3455" t="s">
        <v>146</v>
      </c>
      <c r="H6" s="268" t="s">
        <v>144</v>
      </c>
      <c r="I6" s="267" t="s">
        <v>349</v>
      </c>
      <c r="J6" s="3455" t="str">
        <f>'1 уровень'!L8</f>
        <v>План 1 мес. 2022 г.</v>
      </c>
      <c r="K6" s="267" t="s">
        <v>144</v>
      </c>
      <c r="L6" s="267" t="s">
        <v>145</v>
      </c>
      <c r="M6" s="3543"/>
      <c r="N6" s="3568"/>
      <c r="O6" s="3553"/>
      <c r="P6" s="3551"/>
      <c r="Q6" s="3553"/>
      <c r="R6" s="3558"/>
      <c r="S6" s="3563"/>
      <c r="T6" s="3553"/>
      <c r="U6" s="3563"/>
      <c r="V6" s="3553"/>
      <c r="W6" s="3553"/>
      <c r="X6" s="1281" t="s">
        <v>415</v>
      </c>
      <c r="Y6" s="3456" t="s">
        <v>418</v>
      </c>
    </row>
    <row r="7" spans="1:25" s="5" customFormat="1" ht="15" customHeight="1" thickBot="1" x14ac:dyDescent="0.3">
      <c r="A7" s="15">
        <v>1</v>
      </c>
      <c r="B7" s="15">
        <v>2</v>
      </c>
      <c r="C7" s="269">
        <v>3</v>
      </c>
      <c r="D7" s="269">
        <v>4</v>
      </c>
      <c r="E7" s="269">
        <v>5</v>
      </c>
      <c r="F7" s="269">
        <v>6</v>
      </c>
      <c r="G7" s="268">
        <v>7</v>
      </c>
      <c r="H7" s="268">
        <v>8</v>
      </c>
      <c r="I7" s="268">
        <v>9</v>
      </c>
      <c r="J7" s="268">
        <v>10</v>
      </c>
      <c r="K7" s="268">
        <v>11</v>
      </c>
      <c r="L7" s="268">
        <v>12</v>
      </c>
      <c r="M7" s="268">
        <v>13</v>
      </c>
      <c r="N7" s="268">
        <v>14</v>
      </c>
      <c r="O7" s="270"/>
      <c r="P7" s="1035">
        <v>15</v>
      </c>
      <c r="Q7" s="270">
        <v>16</v>
      </c>
      <c r="R7" s="949">
        <v>17</v>
      </c>
      <c r="S7" s="270"/>
      <c r="T7" s="270">
        <v>18</v>
      </c>
      <c r="U7" s="270">
        <v>19</v>
      </c>
      <c r="V7" s="270">
        <v>20</v>
      </c>
      <c r="W7" s="270">
        <v>21</v>
      </c>
      <c r="X7" s="1088"/>
      <c r="Y7" s="1035"/>
    </row>
    <row r="8" spans="1:25" x14ac:dyDescent="0.25">
      <c r="A8" s="3459"/>
      <c r="B8" s="2074"/>
      <c r="C8" s="2074"/>
      <c r="D8" s="2074"/>
      <c r="E8" s="2074"/>
      <c r="F8" s="2074"/>
      <c r="G8" s="2074"/>
      <c r="H8" s="2074"/>
      <c r="I8" s="3192"/>
      <c r="J8" s="3192"/>
      <c r="K8" s="3192"/>
      <c r="L8" s="3192"/>
      <c r="M8" s="3192"/>
      <c r="N8" s="3192"/>
      <c r="O8" s="2074"/>
      <c r="P8" s="3460"/>
      <c r="Q8" s="2074"/>
      <c r="R8" s="3461"/>
      <c r="S8" s="2074"/>
      <c r="T8" s="2074"/>
      <c r="U8" s="2074"/>
      <c r="V8" s="2074"/>
      <c r="W8" s="2074"/>
      <c r="X8" s="3460"/>
      <c r="Y8" s="3460"/>
    </row>
    <row r="9" spans="1:25" ht="47.25" x14ac:dyDescent="0.25">
      <c r="A9" s="2120" t="s">
        <v>512</v>
      </c>
      <c r="B9" s="2326"/>
      <c r="C9" s="2326"/>
      <c r="D9" s="2326"/>
      <c r="E9" s="2326"/>
      <c r="F9" s="2326"/>
      <c r="G9" s="2326"/>
      <c r="H9" s="2326"/>
      <c r="I9" s="2382"/>
      <c r="J9" s="2382"/>
      <c r="K9" s="2382"/>
      <c r="L9" s="2382"/>
      <c r="M9" s="2382"/>
      <c r="N9" s="2382"/>
      <c r="O9" s="2326"/>
      <c r="P9" s="2383"/>
      <c r="Q9" s="2326"/>
      <c r="R9" s="2570"/>
      <c r="S9" s="2326"/>
      <c r="T9" s="2326"/>
      <c r="U9" s="2326"/>
      <c r="V9" s="2326"/>
      <c r="W9" s="2326"/>
      <c r="X9" s="2383"/>
      <c r="Y9" s="2383"/>
    </row>
    <row r="10" spans="1:25" s="2541" customFormat="1" x14ac:dyDescent="0.25">
      <c r="A10" s="2242" t="s">
        <v>5</v>
      </c>
      <c r="B10" s="2242"/>
      <c r="C10" s="1474"/>
      <c r="D10" s="1474"/>
      <c r="E10" s="1474"/>
      <c r="F10" s="1474"/>
      <c r="G10" s="1474"/>
      <c r="H10" s="1474"/>
      <c r="I10" s="2244"/>
      <c r="J10" s="2244"/>
      <c r="K10" s="2244"/>
      <c r="L10" s="2244"/>
      <c r="M10" s="2244"/>
      <c r="N10" s="2244"/>
      <c r="O10" s="1474"/>
      <c r="P10" s="1476"/>
      <c r="Q10" s="1474"/>
      <c r="R10" s="2918"/>
      <c r="S10" s="1474"/>
      <c r="T10" s="1474"/>
      <c r="U10" s="1474"/>
      <c r="V10" s="1474"/>
      <c r="W10" s="1474"/>
      <c r="X10" s="1476"/>
      <c r="Y10" s="1476"/>
    </row>
    <row r="11" spans="1:25" s="2541" customFormat="1" x14ac:dyDescent="0.25">
      <c r="A11" s="3" t="s">
        <v>327</v>
      </c>
      <c r="B11" s="265">
        <v>330</v>
      </c>
      <c r="C11" s="1010">
        <v>130</v>
      </c>
      <c r="D11" s="134">
        <f t="shared" ref="D11:D16" si="0">C11/12*$A$2</f>
        <v>10.833333333333334</v>
      </c>
      <c r="E11" s="134">
        <v>21</v>
      </c>
      <c r="F11" s="406">
        <f t="shared" ref="F11:F17" si="1">E11/D11*100</f>
        <v>193.84615384615384</v>
      </c>
      <c r="G11" s="472">
        <v>12</v>
      </c>
      <c r="H11" s="184">
        <f t="shared" ref="H11:H17" si="2">K11/E11</f>
        <v>11</v>
      </c>
      <c r="I11" s="185">
        <f t="shared" ref="I11:I16" si="3">ROUND(C11*G11,0)</f>
        <v>1560</v>
      </c>
      <c r="J11" s="185">
        <f t="shared" ref="J11:J16" si="4">I11/12*$A$2</f>
        <v>130</v>
      </c>
      <c r="K11" s="2244">
        <v>231</v>
      </c>
      <c r="L11" s="185">
        <f t="shared" ref="L11:L17" si="5">K11/J11*100</f>
        <v>177.69230769230768</v>
      </c>
      <c r="M11" s="185">
        <f t="shared" ref="M11:M16" si="6">ROUND(I11/B11,0)</f>
        <v>5</v>
      </c>
      <c r="N11" s="185">
        <f t="shared" ref="N11:N17" si="7">K11/$A$2*12/M11</f>
        <v>554.4</v>
      </c>
      <c r="O11" s="1474"/>
      <c r="P11" s="1476"/>
      <c r="Q11" s="1474"/>
      <c r="R11" s="2918"/>
      <c r="S11" s="1474"/>
      <c r="T11" s="1474"/>
      <c r="U11" s="1474"/>
      <c r="V11" s="1474"/>
      <c r="W11" s="1474"/>
      <c r="X11" s="1132"/>
      <c r="Y11" s="1476"/>
    </row>
    <row r="12" spans="1:25" s="2541" customFormat="1" x14ac:dyDescent="0.25">
      <c r="A12" s="3" t="s">
        <v>24</v>
      </c>
      <c r="B12" s="265">
        <v>340</v>
      </c>
      <c r="C12" s="1010">
        <v>295</v>
      </c>
      <c r="D12" s="134">
        <f t="shared" si="0"/>
        <v>24.583333333333332</v>
      </c>
      <c r="E12" s="134">
        <v>7</v>
      </c>
      <c r="F12" s="406">
        <f t="shared" si="1"/>
        <v>28.474576271186443</v>
      </c>
      <c r="G12" s="472">
        <v>10</v>
      </c>
      <c r="H12" s="184">
        <f t="shared" si="2"/>
        <v>9.2857142857142865</v>
      </c>
      <c r="I12" s="185">
        <f t="shared" si="3"/>
        <v>2950</v>
      </c>
      <c r="J12" s="185">
        <f t="shared" si="4"/>
        <v>245.83333333333334</v>
      </c>
      <c r="K12" s="2244">
        <v>65</v>
      </c>
      <c r="L12" s="185">
        <f t="shared" si="5"/>
        <v>26.440677966101696</v>
      </c>
      <c r="M12" s="185">
        <f t="shared" si="6"/>
        <v>9</v>
      </c>
      <c r="N12" s="185">
        <f t="shared" si="7"/>
        <v>86.666666666666671</v>
      </c>
      <c r="O12" s="1474"/>
      <c r="P12" s="1476"/>
      <c r="Q12" s="1474"/>
      <c r="R12" s="2918"/>
      <c r="S12" s="1474"/>
      <c r="T12" s="1474"/>
      <c r="U12" s="1474"/>
      <c r="V12" s="1474"/>
      <c r="W12" s="1474"/>
      <c r="X12" s="1132"/>
      <c r="Y12" s="1476"/>
    </row>
    <row r="13" spans="1:25" s="2541" customFormat="1" x14ac:dyDescent="0.25">
      <c r="A13" s="3" t="s">
        <v>25</v>
      </c>
      <c r="B13" s="265">
        <v>300</v>
      </c>
      <c r="C13" s="1010">
        <v>130</v>
      </c>
      <c r="D13" s="134">
        <f t="shared" si="0"/>
        <v>10.833333333333334</v>
      </c>
      <c r="E13" s="134">
        <v>0</v>
      </c>
      <c r="F13" s="406">
        <f t="shared" si="1"/>
        <v>0</v>
      </c>
      <c r="G13" s="472">
        <v>10</v>
      </c>
      <c r="H13" s="184" t="e">
        <f t="shared" si="2"/>
        <v>#DIV/0!</v>
      </c>
      <c r="I13" s="185">
        <f t="shared" si="3"/>
        <v>1300</v>
      </c>
      <c r="J13" s="185">
        <f t="shared" si="4"/>
        <v>108.33333333333333</v>
      </c>
      <c r="K13" s="2244"/>
      <c r="L13" s="185">
        <f t="shared" si="5"/>
        <v>0</v>
      </c>
      <c r="M13" s="185">
        <f t="shared" si="6"/>
        <v>4</v>
      </c>
      <c r="N13" s="185">
        <f t="shared" si="7"/>
        <v>0</v>
      </c>
      <c r="O13" s="1474"/>
      <c r="P13" s="1476"/>
      <c r="Q13" s="1474"/>
      <c r="R13" s="2918"/>
      <c r="S13" s="1474"/>
      <c r="T13" s="1474"/>
      <c r="U13" s="1474"/>
      <c r="V13" s="1474"/>
      <c r="W13" s="1474"/>
      <c r="X13" s="1132"/>
      <c r="Y13" s="1476"/>
    </row>
    <row r="14" spans="1:25" s="2541" customFormat="1" x14ac:dyDescent="0.25">
      <c r="A14" s="3" t="s">
        <v>67</v>
      </c>
      <c r="B14" s="265">
        <v>320</v>
      </c>
      <c r="C14" s="1010">
        <v>250</v>
      </c>
      <c r="D14" s="134">
        <f t="shared" si="0"/>
        <v>20.833333333333332</v>
      </c>
      <c r="E14" s="134">
        <v>23</v>
      </c>
      <c r="F14" s="406">
        <f t="shared" si="1"/>
        <v>110.4</v>
      </c>
      <c r="G14" s="472">
        <v>9</v>
      </c>
      <c r="H14" s="184">
        <f t="shared" si="2"/>
        <v>7.9565217391304346</v>
      </c>
      <c r="I14" s="185">
        <f t="shared" si="3"/>
        <v>2250</v>
      </c>
      <c r="J14" s="185">
        <f t="shared" si="4"/>
        <v>187.5</v>
      </c>
      <c r="K14" s="2244">
        <v>183</v>
      </c>
      <c r="L14" s="185">
        <f t="shared" si="5"/>
        <v>97.6</v>
      </c>
      <c r="M14" s="185">
        <f t="shared" si="6"/>
        <v>7</v>
      </c>
      <c r="N14" s="185">
        <f t="shared" si="7"/>
        <v>313.71428571428572</v>
      </c>
      <c r="O14" s="1474"/>
      <c r="P14" s="1476"/>
      <c r="Q14" s="1474"/>
      <c r="R14" s="2918"/>
      <c r="S14" s="1474"/>
      <c r="T14" s="1474"/>
      <c r="U14" s="1474"/>
      <c r="V14" s="1474"/>
      <c r="W14" s="1474"/>
      <c r="X14" s="1132"/>
      <c r="Y14" s="1476"/>
    </row>
    <row r="15" spans="1:25" s="2541" customFormat="1" x14ac:dyDescent="0.25">
      <c r="A15" s="3" t="s">
        <v>10</v>
      </c>
      <c r="B15" s="265">
        <v>340</v>
      </c>
      <c r="C15" s="1010">
        <v>30</v>
      </c>
      <c r="D15" s="134">
        <f t="shared" si="0"/>
        <v>2.5</v>
      </c>
      <c r="E15" s="134">
        <v>21</v>
      </c>
      <c r="F15" s="406">
        <f t="shared" si="1"/>
        <v>840</v>
      </c>
      <c r="G15" s="472">
        <v>8</v>
      </c>
      <c r="H15" s="184">
        <f t="shared" si="2"/>
        <v>9.1428571428571423</v>
      </c>
      <c r="I15" s="185">
        <f t="shared" si="3"/>
        <v>240</v>
      </c>
      <c r="J15" s="185">
        <f t="shared" si="4"/>
        <v>20</v>
      </c>
      <c r="K15" s="2244">
        <v>192</v>
      </c>
      <c r="L15" s="185">
        <f t="shared" si="5"/>
        <v>960</v>
      </c>
      <c r="M15" s="185">
        <f t="shared" si="6"/>
        <v>1</v>
      </c>
      <c r="N15" s="185">
        <f t="shared" si="7"/>
        <v>2304</v>
      </c>
      <c r="O15" s="1474"/>
      <c r="P15" s="3462"/>
      <c r="Q15" s="1474"/>
      <c r="R15" s="2918"/>
      <c r="S15" s="1474"/>
      <c r="T15" s="1474"/>
      <c r="U15" s="1474"/>
      <c r="V15" s="1474"/>
      <c r="W15" s="1474"/>
      <c r="X15" s="1132"/>
      <c r="Y15" s="1476"/>
    </row>
    <row r="16" spans="1:25" s="2541" customFormat="1" x14ac:dyDescent="0.25">
      <c r="A16" s="3" t="s">
        <v>6</v>
      </c>
      <c r="B16" s="265">
        <v>340</v>
      </c>
      <c r="C16" s="1010">
        <v>48</v>
      </c>
      <c r="D16" s="134">
        <f t="shared" si="0"/>
        <v>4</v>
      </c>
      <c r="E16" s="134">
        <v>10</v>
      </c>
      <c r="F16" s="406">
        <f t="shared" si="1"/>
        <v>250</v>
      </c>
      <c r="G16" s="472">
        <v>7</v>
      </c>
      <c r="H16" s="184">
        <f t="shared" si="2"/>
        <v>10.1</v>
      </c>
      <c r="I16" s="185">
        <f t="shared" si="3"/>
        <v>336</v>
      </c>
      <c r="J16" s="185">
        <f t="shared" si="4"/>
        <v>28</v>
      </c>
      <c r="K16" s="2244">
        <v>101</v>
      </c>
      <c r="L16" s="185">
        <f>K16/J16*100</f>
        <v>360.71428571428572</v>
      </c>
      <c r="M16" s="185">
        <f t="shared" si="6"/>
        <v>1</v>
      </c>
      <c r="N16" s="185">
        <f>K16/$A$2*12/M16</f>
        <v>1212</v>
      </c>
      <c r="O16" s="1474"/>
      <c r="P16" s="3462"/>
      <c r="Q16" s="1474"/>
      <c r="R16" s="2918"/>
      <c r="S16" s="1474"/>
      <c r="T16" s="1474"/>
      <c r="U16" s="1474"/>
      <c r="V16" s="1474"/>
      <c r="W16" s="1474"/>
      <c r="X16" s="1132">
        <f>SUM(X10:X15)</f>
        <v>0</v>
      </c>
      <c r="Y16" s="1476"/>
    </row>
    <row r="17" spans="1:25" s="170" customFormat="1" ht="28.5" x14ac:dyDescent="0.2">
      <c r="A17" s="1562" t="s">
        <v>7</v>
      </c>
      <c r="B17" s="1562"/>
      <c r="C17" s="2920">
        <f>SUM(C11:C16)</f>
        <v>883</v>
      </c>
      <c r="D17" s="2920">
        <f>SUM(D11:D16)</f>
        <v>73.583333333333329</v>
      </c>
      <c r="E17" s="2920">
        <f>SUM(E11:E16)</f>
        <v>82</v>
      </c>
      <c r="F17" s="729">
        <f t="shared" si="1"/>
        <v>111.4382785956965</v>
      </c>
      <c r="G17" s="2267">
        <f>IF(C17=0,0,I17/C17)</f>
        <v>9.7802944507361271</v>
      </c>
      <c r="H17" s="274">
        <f t="shared" si="2"/>
        <v>9.4146341463414629</v>
      </c>
      <c r="I17" s="2920">
        <f>SUM(I11:I16)</f>
        <v>8636</v>
      </c>
      <c r="J17" s="2920">
        <f>SUM(J11:J16)</f>
        <v>719.66666666666674</v>
      </c>
      <c r="K17" s="2920">
        <f>SUM(K11:K16)</f>
        <v>772</v>
      </c>
      <c r="L17" s="1327">
        <f t="shared" si="5"/>
        <v>107.27188513200554</v>
      </c>
      <c r="M17" s="2920">
        <f>SUM(M11:M16)</f>
        <v>27</v>
      </c>
      <c r="N17" s="1327">
        <f t="shared" si="7"/>
        <v>343.11111111111109</v>
      </c>
      <c r="O17" s="2921">
        <v>35212.421822609096</v>
      </c>
      <c r="P17" s="426">
        <f>O17/12*$A$2</f>
        <v>2934.3684852174247</v>
      </c>
      <c r="Q17" s="2921">
        <f>W17-V17-S17</f>
        <v>3403.1016300000006</v>
      </c>
      <c r="R17" s="3200"/>
      <c r="S17" s="2921"/>
      <c r="T17" s="2921">
        <f>Q17-P17</f>
        <v>468.73314478257589</v>
      </c>
      <c r="U17" s="2921"/>
      <c r="V17" s="2921">
        <v>0</v>
      </c>
      <c r="W17" s="2921">
        <v>3403.1016300000006</v>
      </c>
      <c r="X17" s="2923"/>
      <c r="Y17" s="3027"/>
    </row>
    <row r="18" spans="1:25" s="2541" customFormat="1" x14ac:dyDescent="0.25">
      <c r="A18" s="2134" t="s">
        <v>14</v>
      </c>
      <c r="B18" s="2924"/>
      <c r="C18" s="2920"/>
      <c r="D18" s="2920"/>
      <c r="E18" s="2920"/>
      <c r="F18" s="2920"/>
      <c r="G18" s="2925"/>
      <c r="H18" s="2925"/>
      <c r="I18" s="2920"/>
      <c r="J18" s="2920"/>
      <c r="K18" s="2920"/>
      <c r="L18" s="2920"/>
      <c r="M18" s="2920"/>
      <c r="N18" s="2920"/>
      <c r="O18" s="2731"/>
      <c r="P18" s="3174"/>
      <c r="Q18" s="2731"/>
      <c r="R18" s="3173"/>
      <c r="S18" s="2731"/>
      <c r="T18" s="2731"/>
      <c r="U18" s="2731"/>
      <c r="V18" s="2731"/>
      <c r="W18" s="2731"/>
      <c r="X18" s="2923"/>
      <c r="Y18" s="3174"/>
    </row>
    <row r="19" spans="1:25" s="2541" customFormat="1" x14ac:dyDescent="0.25">
      <c r="A19" s="580" t="s">
        <v>294</v>
      </c>
      <c r="B19" s="1887"/>
      <c r="C19" s="647"/>
      <c r="D19" s="647"/>
      <c r="E19" s="647"/>
      <c r="F19" s="647"/>
      <c r="G19" s="996"/>
      <c r="H19" s="996"/>
      <c r="I19" s="1685"/>
      <c r="J19" s="1685"/>
      <c r="K19" s="1685"/>
      <c r="L19" s="1685"/>
      <c r="M19" s="1685"/>
      <c r="N19" s="1685"/>
      <c r="O19" s="472">
        <v>49105.228000000003</v>
      </c>
      <c r="P19" s="426">
        <f>(O19-189.09816)/12*$A$2+189.09816</f>
        <v>4265.442313333333</v>
      </c>
      <c r="Q19" s="472">
        <f>W19-V19-S19</f>
        <v>4086.5174900000002</v>
      </c>
      <c r="R19" s="1336"/>
      <c r="S19" s="472"/>
      <c r="T19" s="472">
        <f>Q19-P19</f>
        <v>-178.92482333333282</v>
      </c>
      <c r="U19" s="472"/>
      <c r="V19" s="472">
        <v>0</v>
      </c>
      <c r="W19" s="472">
        <v>4086.5174900000002</v>
      </c>
      <c r="X19" s="1103"/>
      <c r="Y19" s="1107"/>
    </row>
    <row r="20" spans="1:25" s="2541" customFormat="1" x14ac:dyDescent="0.25">
      <c r="A20" s="580" t="s">
        <v>331</v>
      </c>
      <c r="B20" s="1887"/>
      <c r="C20" s="647"/>
      <c r="D20" s="647"/>
      <c r="E20" s="647"/>
      <c r="F20" s="647"/>
      <c r="G20" s="996"/>
      <c r="H20" s="996"/>
      <c r="I20" s="1685"/>
      <c r="J20" s="1685"/>
      <c r="K20" s="1685"/>
      <c r="L20" s="1685"/>
      <c r="M20" s="1685"/>
      <c r="N20" s="1685"/>
      <c r="O20" s="472">
        <v>4851.1419599999999</v>
      </c>
      <c r="P20" s="426">
        <f>O20/12*$A$2</f>
        <v>404.26182999999997</v>
      </c>
      <c r="Q20" s="472">
        <f>W20-V20-S20</f>
        <v>404.26183000000003</v>
      </c>
      <c r="R20" s="1336"/>
      <c r="S20" s="472"/>
      <c r="T20" s="472">
        <f>Q20-P20</f>
        <v>0</v>
      </c>
      <c r="U20" s="472"/>
      <c r="V20" s="472">
        <v>0</v>
      </c>
      <c r="W20" s="472">
        <v>404.26183000000003</v>
      </c>
      <c r="X20" s="1103">
        <f>X22+X23+X24+X25+X27</f>
        <v>0</v>
      </c>
      <c r="Y20" s="1107"/>
    </row>
    <row r="21" spans="1:25" s="2541" customFormat="1" ht="29.25" x14ac:dyDescent="0.25">
      <c r="A21" s="2536" t="s">
        <v>295</v>
      </c>
      <c r="B21" s="4"/>
      <c r="C21" s="729">
        <f>C23+C24+C25+C26+C28</f>
        <v>5654</v>
      </c>
      <c r="D21" s="261">
        <f>D23+D24+D25+D26+D28</f>
        <v>470</v>
      </c>
      <c r="E21" s="261">
        <f>E23+E24+E25+E26+E28</f>
        <v>248</v>
      </c>
      <c r="F21" s="261">
        <f>E21/D21*100</f>
        <v>52.765957446808507</v>
      </c>
      <c r="G21" s="1724"/>
      <c r="H21" s="1724"/>
      <c r="I21" s="133"/>
      <c r="J21" s="133"/>
      <c r="K21" s="133"/>
      <c r="L21" s="133"/>
      <c r="M21" s="133"/>
      <c r="N21" s="133"/>
      <c r="O21" s="425"/>
      <c r="P21" s="1171"/>
      <c r="Q21" s="425"/>
      <c r="R21" s="948"/>
      <c r="S21" s="425"/>
      <c r="T21" s="425"/>
      <c r="U21" s="425"/>
      <c r="V21" s="425"/>
      <c r="W21" s="425"/>
      <c r="X21" s="1116"/>
      <c r="Y21" s="1171"/>
    </row>
    <row r="22" spans="1:25" s="2541" customFormat="1" ht="30" x14ac:dyDescent="0.25">
      <c r="A22" s="398" t="s">
        <v>205</v>
      </c>
      <c r="B22" s="4"/>
      <c r="C22" s="406"/>
      <c r="D22" s="134"/>
      <c r="E22" s="261"/>
      <c r="F22" s="261"/>
      <c r="G22" s="1724"/>
      <c r="H22" s="1724"/>
      <c r="I22" s="133"/>
      <c r="J22" s="133"/>
      <c r="K22" s="133"/>
      <c r="L22" s="133"/>
      <c r="M22" s="133"/>
      <c r="N22" s="133"/>
      <c r="O22" s="425"/>
      <c r="P22" s="1171"/>
      <c r="Q22" s="425" t="s">
        <v>238</v>
      </c>
      <c r="R22" s="948"/>
      <c r="S22" s="425"/>
      <c r="T22" s="425"/>
      <c r="U22" s="425"/>
      <c r="V22" s="425"/>
      <c r="W22" s="425"/>
      <c r="X22" s="1116"/>
      <c r="Y22" s="1171"/>
    </row>
    <row r="23" spans="1:25" s="2541" customFormat="1" ht="30" x14ac:dyDescent="0.25">
      <c r="A23" s="398" t="s">
        <v>206</v>
      </c>
      <c r="B23" s="4"/>
      <c r="C23" s="691">
        <v>1000</v>
      </c>
      <c r="D23" s="134">
        <f>ROUND(C23/12*$A$2,0)</f>
        <v>83</v>
      </c>
      <c r="E23" s="261"/>
      <c r="F23" s="261">
        <f>E23/D23*100</f>
        <v>0</v>
      </c>
      <c r="G23" s="1724"/>
      <c r="H23" s="1724"/>
      <c r="I23" s="133"/>
      <c r="J23" s="133"/>
      <c r="K23" s="133"/>
      <c r="L23" s="133"/>
      <c r="M23" s="133"/>
      <c r="N23" s="133"/>
      <c r="O23" s="425"/>
      <c r="P23" s="1171"/>
      <c r="Q23" s="425"/>
      <c r="R23" s="948"/>
      <c r="S23" s="425"/>
      <c r="T23" s="425"/>
      <c r="U23" s="425"/>
      <c r="V23" s="425"/>
      <c r="W23" s="425"/>
      <c r="X23" s="1116"/>
      <c r="Y23" s="1171"/>
    </row>
    <row r="24" spans="1:25" s="2541" customFormat="1" ht="30" x14ac:dyDescent="0.25">
      <c r="A24" s="582" t="s">
        <v>296</v>
      </c>
      <c r="B24" s="4"/>
      <c r="C24" s="691">
        <v>2500</v>
      </c>
      <c r="D24" s="134">
        <f t="shared" ref="D24:D28" si="8">ROUND(C24/12*$A$2,0)</f>
        <v>208</v>
      </c>
      <c r="E24" s="261">
        <v>182</v>
      </c>
      <c r="F24" s="261">
        <f t="shared" ref="F24:F30" si="9">E24/D24*100</f>
        <v>87.5</v>
      </c>
      <c r="G24" s="1724"/>
      <c r="H24" s="1724"/>
      <c r="I24" s="133"/>
      <c r="J24" s="133"/>
      <c r="K24" s="133"/>
      <c r="L24" s="133"/>
      <c r="M24" s="133"/>
      <c r="N24" s="133"/>
      <c r="O24" s="425"/>
      <c r="P24" s="1171"/>
      <c r="Q24" s="425"/>
      <c r="R24" s="948"/>
      <c r="S24" s="425"/>
      <c r="T24" s="425"/>
      <c r="U24" s="425"/>
      <c r="V24" s="425"/>
      <c r="W24" s="425"/>
      <c r="X24" s="1116"/>
      <c r="Y24" s="1171"/>
    </row>
    <row r="25" spans="1:25" s="2541" customFormat="1" ht="60" x14ac:dyDescent="0.25">
      <c r="A25" s="399" t="s">
        <v>297</v>
      </c>
      <c r="B25" s="4"/>
      <c r="C25" s="691">
        <v>1000</v>
      </c>
      <c r="D25" s="134">
        <f t="shared" si="8"/>
        <v>83</v>
      </c>
      <c r="E25" s="261">
        <v>29</v>
      </c>
      <c r="F25" s="261">
        <f t="shared" si="9"/>
        <v>34.939759036144579</v>
      </c>
      <c r="G25" s="1724"/>
      <c r="H25" s="1724"/>
      <c r="I25" s="133"/>
      <c r="J25" s="133"/>
      <c r="K25" s="133"/>
      <c r="L25" s="133"/>
      <c r="M25" s="133"/>
      <c r="N25" s="133"/>
      <c r="O25" s="425"/>
      <c r="P25" s="1171"/>
      <c r="Q25" s="425"/>
      <c r="R25" s="948"/>
      <c r="S25" s="425"/>
      <c r="T25" s="425"/>
      <c r="U25" s="425"/>
      <c r="V25" s="425"/>
      <c r="W25" s="425"/>
      <c r="X25" s="1116"/>
      <c r="Y25" s="1171"/>
    </row>
    <row r="26" spans="1:25" s="2541" customFormat="1" ht="45" x14ac:dyDescent="0.25">
      <c r="A26" s="399" t="s">
        <v>311</v>
      </c>
      <c r="B26" s="4"/>
      <c r="C26" s="691">
        <v>1000</v>
      </c>
      <c r="D26" s="134">
        <f t="shared" si="8"/>
        <v>83</v>
      </c>
      <c r="E26" s="261">
        <v>15</v>
      </c>
      <c r="F26" s="261">
        <f t="shared" si="9"/>
        <v>18.072289156626507</v>
      </c>
      <c r="G26" s="1724"/>
      <c r="H26" s="1724"/>
      <c r="I26" s="133"/>
      <c r="J26" s="133"/>
      <c r="K26" s="133"/>
      <c r="L26" s="133"/>
      <c r="M26" s="133"/>
      <c r="N26" s="133"/>
      <c r="O26" s="425"/>
      <c r="P26" s="1171"/>
      <c r="Q26" s="425"/>
      <c r="R26" s="948"/>
      <c r="S26" s="425"/>
      <c r="T26" s="425"/>
      <c r="U26" s="425"/>
      <c r="V26" s="425"/>
      <c r="W26" s="425"/>
      <c r="X26" s="1116"/>
      <c r="Y26" s="1171"/>
    </row>
    <row r="27" spans="1:25" s="2541" customFormat="1" ht="90" x14ac:dyDescent="0.25">
      <c r="A27" s="399" t="s">
        <v>548</v>
      </c>
      <c r="B27" s="4"/>
      <c r="C27" s="691">
        <v>500</v>
      </c>
      <c r="D27" s="134">
        <f t="shared" si="8"/>
        <v>42</v>
      </c>
      <c r="E27" s="261">
        <v>1</v>
      </c>
      <c r="F27" s="261"/>
      <c r="G27" s="1724"/>
      <c r="H27" s="1724"/>
      <c r="I27" s="133"/>
      <c r="J27" s="133"/>
      <c r="K27" s="133"/>
      <c r="L27" s="133"/>
      <c r="M27" s="133"/>
      <c r="N27" s="133"/>
      <c r="O27" s="425"/>
      <c r="P27" s="1171"/>
      <c r="Q27" s="425"/>
      <c r="R27" s="948"/>
      <c r="S27" s="425"/>
      <c r="T27" s="425"/>
      <c r="U27" s="425"/>
      <c r="V27" s="425"/>
      <c r="W27" s="425"/>
      <c r="X27" s="1116"/>
      <c r="Y27" s="1171"/>
    </row>
    <row r="28" spans="1:25" s="2541" customFormat="1" ht="30" x14ac:dyDescent="0.25">
      <c r="A28" s="399" t="s">
        <v>387</v>
      </c>
      <c r="B28" s="4"/>
      <c r="C28" s="691">
        <v>154</v>
      </c>
      <c r="D28" s="134">
        <f t="shared" si="8"/>
        <v>13</v>
      </c>
      <c r="E28" s="261">
        <v>22</v>
      </c>
      <c r="F28" s="261">
        <f t="shared" si="9"/>
        <v>169.23076923076923</v>
      </c>
      <c r="G28" s="1724"/>
      <c r="H28" s="1724"/>
      <c r="I28" s="133"/>
      <c r="J28" s="133"/>
      <c r="K28" s="133"/>
      <c r="L28" s="133"/>
      <c r="M28" s="133"/>
      <c r="N28" s="133"/>
      <c r="O28" s="425"/>
      <c r="P28" s="1171"/>
      <c r="Q28" s="425"/>
      <c r="R28" s="948"/>
      <c r="S28" s="425"/>
      <c r="T28" s="425"/>
      <c r="U28" s="425"/>
      <c r="V28" s="425"/>
      <c r="W28" s="425"/>
      <c r="X28" s="1116">
        <f t="shared" ref="X28" si="10">X29</f>
        <v>0</v>
      </c>
      <c r="Y28" s="1171"/>
    </row>
    <row r="29" spans="1:25" s="2541" customFormat="1" ht="29.25" x14ac:dyDescent="0.25">
      <c r="A29" s="367" t="s">
        <v>135</v>
      </c>
      <c r="B29" s="4"/>
      <c r="C29" s="690">
        <f>C30</f>
        <v>3500</v>
      </c>
      <c r="D29" s="134">
        <f t="shared" ref="D29:E29" si="11">D30</f>
        <v>292</v>
      </c>
      <c r="E29" s="261">
        <f t="shared" si="11"/>
        <v>274</v>
      </c>
      <c r="F29" s="261">
        <f t="shared" si="9"/>
        <v>93.835616438356169</v>
      </c>
      <c r="G29" s="1724"/>
      <c r="H29" s="1724"/>
      <c r="I29" s="133"/>
      <c r="J29" s="133"/>
      <c r="K29" s="133"/>
      <c r="L29" s="133"/>
      <c r="M29" s="133"/>
      <c r="N29" s="133"/>
      <c r="O29" s="425"/>
      <c r="P29" s="1171"/>
      <c r="Q29" s="425"/>
      <c r="R29" s="948"/>
      <c r="S29" s="425"/>
      <c r="T29" s="425"/>
      <c r="U29" s="425"/>
      <c r="V29" s="425"/>
      <c r="W29" s="425"/>
      <c r="X29" s="1116"/>
      <c r="Y29" s="1171"/>
    </row>
    <row r="30" spans="1:25" s="2541" customFormat="1" x14ac:dyDescent="0.25">
      <c r="A30" s="207" t="s">
        <v>240</v>
      </c>
      <c r="B30" s="4"/>
      <c r="C30" s="691">
        <v>3500</v>
      </c>
      <c r="D30" s="134">
        <f>ROUND(C30/12*$A$2,0)</f>
        <v>292</v>
      </c>
      <c r="E30" s="261">
        <v>274</v>
      </c>
      <c r="F30" s="261">
        <f t="shared" si="9"/>
        <v>93.835616438356169</v>
      </c>
      <c r="G30" s="1724"/>
      <c r="H30" s="1724"/>
      <c r="I30" s="133"/>
      <c r="J30" s="133"/>
      <c r="K30" s="133"/>
      <c r="L30" s="133"/>
      <c r="M30" s="133"/>
      <c r="N30" s="133"/>
      <c r="O30" s="425"/>
      <c r="P30" s="1171"/>
      <c r="Q30" s="425"/>
      <c r="R30" s="948"/>
      <c r="S30" s="425"/>
      <c r="T30" s="425"/>
      <c r="U30" s="425"/>
      <c r="V30" s="425"/>
      <c r="W30" s="425"/>
      <c r="X30" s="1116">
        <f>X31+X36</f>
        <v>0</v>
      </c>
      <c r="Y30" s="1171"/>
    </row>
    <row r="31" spans="1:25" s="2541" customFormat="1" ht="47.25" x14ac:dyDescent="0.25">
      <c r="A31" s="610" t="s">
        <v>300</v>
      </c>
      <c r="B31" s="4"/>
      <c r="C31" s="261">
        <f>C32+C37</f>
        <v>1171</v>
      </c>
      <c r="D31" s="134">
        <f>D32+D37</f>
        <v>97</v>
      </c>
      <c r="E31" s="261">
        <f>E32+E37</f>
        <v>88</v>
      </c>
      <c r="F31" s="261">
        <f>E31/D31*100</f>
        <v>90.721649484536087</v>
      </c>
      <c r="G31" s="1724"/>
      <c r="H31" s="1724"/>
      <c r="I31" s="133"/>
      <c r="J31" s="133"/>
      <c r="K31" s="133"/>
      <c r="L31" s="133"/>
      <c r="M31" s="133"/>
      <c r="N31" s="133"/>
      <c r="O31" s="425"/>
      <c r="P31" s="426">
        <f>O31/12*$A$2</f>
        <v>0</v>
      </c>
      <c r="Q31" s="425">
        <f>W31-V31-S31</f>
        <v>0</v>
      </c>
      <c r="R31" s="948"/>
      <c r="S31" s="425"/>
      <c r="T31" s="425">
        <f>Q31-P31</f>
        <v>0</v>
      </c>
      <c r="U31" s="425"/>
      <c r="V31" s="425"/>
      <c r="W31" s="425"/>
      <c r="X31" s="1116">
        <f>SUM(X32:X35)</f>
        <v>0</v>
      </c>
      <c r="Y31" s="1171"/>
    </row>
    <row r="32" spans="1:25" s="2541" customFormat="1" ht="30" x14ac:dyDescent="0.25">
      <c r="A32" s="582" t="s">
        <v>301</v>
      </c>
      <c r="B32" s="4"/>
      <c r="C32" s="261">
        <f>SUM(C33:C36)</f>
        <v>503</v>
      </c>
      <c r="D32" s="134">
        <f>SUM(D33:D36)</f>
        <v>42</v>
      </c>
      <c r="E32" s="261">
        <f>SUM(E33:E36)</f>
        <v>31</v>
      </c>
      <c r="F32" s="261">
        <f>E32/D32*100</f>
        <v>73.80952380952381</v>
      </c>
      <c r="G32" s="1724"/>
      <c r="H32" s="1724"/>
      <c r="I32" s="133"/>
      <c r="J32" s="133"/>
      <c r="K32" s="133"/>
      <c r="L32" s="133"/>
      <c r="M32" s="133"/>
      <c r="N32" s="133"/>
      <c r="O32" s="425"/>
      <c r="P32" s="1171"/>
      <c r="Q32" s="425"/>
      <c r="R32" s="948"/>
      <c r="S32" s="425"/>
      <c r="T32" s="425"/>
      <c r="U32" s="425"/>
      <c r="V32" s="425"/>
      <c r="W32" s="425"/>
      <c r="X32" s="1116"/>
      <c r="Y32" s="1171"/>
    </row>
    <row r="33" spans="1:25" s="2541" customFormat="1" ht="30" x14ac:dyDescent="0.25">
      <c r="A33" s="399" t="s">
        <v>302</v>
      </c>
      <c r="B33" s="4"/>
      <c r="C33" s="261">
        <v>467</v>
      </c>
      <c r="D33" s="134">
        <f>ROUND(C33/12*$A$2,0)</f>
        <v>39</v>
      </c>
      <c r="E33" s="261">
        <v>29</v>
      </c>
      <c r="F33" s="261">
        <f>E33/D33*100</f>
        <v>74.358974358974365</v>
      </c>
      <c r="G33" s="1724"/>
      <c r="H33" s="1724"/>
      <c r="I33" s="133"/>
      <c r="J33" s="133"/>
      <c r="K33" s="133"/>
      <c r="L33" s="133"/>
      <c r="M33" s="133"/>
      <c r="N33" s="133"/>
      <c r="O33" s="425"/>
      <c r="P33" s="1171"/>
      <c r="Q33" s="425"/>
      <c r="R33" s="948"/>
      <c r="S33" s="425"/>
      <c r="T33" s="425"/>
      <c r="U33" s="425"/>
      <c r="V33" s="425"/>
      <c r="W33" s="425"/>
      <c r="X33" s="1116"/>
      <c r="Y33" s="1171"/>
    </row>
    <row r="34" spans="1:25" s="2541" customFormat="1" ht="45" x14ac:dyDescent="0.25">
      <c r="A34" s="399" t="s">
        <v>303</v>
      </c>
      <c r="B34" s="4"/>
      <c r="C34" s="261"/>
      <c r="D34" s="134"/>
      <c r="E34" s="261"/>
      <c r="F34" s="261"/>
      <c r="G34" s="1724"/>
      <c r="H34" s="1724"/>
      <c r="I34" s="133"/>
      <c r="J34" s="133"/>
      <c r="K34" s="133"/>
      <c r="L34" s="133"/>
      <c r="M34" s="133"/>
      <c r="N34" s="133"/>
      <c r="O34" s="425"/>
      <c r="P34" s="1171"/>
      <c r="Q34" s="425"/>
      <c r="R34" s="948"/>
      <c r="S34" s="425"/>
      <c r="T34" s="425"/>
      <c r="U34" s="425"/>
      <c r="V34" s="425"/>
      <c r="W34" s="425"/>
      <c r="X34" s="1116"/>
      <c r="Y34" s="1171"/>
    </row>
    <row r="35" spans="1:25" s="2541" customFormat="1" ht="45" x14ac:dyDescent="0.25">
      <c r="A35" s="399" t="s">
        <v>304</v>
      </c>
      <c r="B35" s="4"/>
      <c r="C35" s="261"/>
      <c r="D35" s="134"/>
      <c r="E35" s="261"/>
      <c r="F35" s="261"/>
      <c r="G35" s="1724"/>
      <c r="H35" s="1724"/>
      <c r="I35" s="133"/>
      <c r="J35" s="133"/>
      <c r="K35" s="133"/>
      <c r="L35" s="133"/>
      <c r="M35" s="133"/>
      <c r="N35" s="133"/>
      <c r="O35" s="425"/>
      <c r="P35" s="1171"/>
      <c r="Q35" s="425"/>
      <c r="R35" s="948"/>
      <c r="S35" s="425"/>
      <c r="T35" s="425"/>
      <c r="U35" s="425"/>
      <c r="V35" s="425"/>
      <c r="W35" s="425"/>
      <c r="X35" s="1116"/>
      <c r="Y35" s="1171"/>
    </row>
    <row r="36" spans="1:25" s="2541" customFormat="1" ht="30" x14ac:dyDescent="0.25">
      <c r="A36" s="399" t="s">
        <v>305</v>
      </c>
      <c r="B36" s="4"/>
      <c r="C36" s="261">
        <v>36</v>
      </c>
      <c r="D36" s="134">
        <f>ROUND(C36/12*$A$2,0)</f>
        <v>3</v>
      </c>
      <c r="E36" s="261">
        <v>2</v>
      </c>
      <c r="F36" s="261">
        <f t="shared" ref="F36:F42" si="12">E36/D36*100</f>
        <v>66.666666666666657</v>
      </c>
      <c r="G36" s="1724"/>
      <c r="H36" s="1724"/>
      <c r="I36" s="133"/>
      <c r="J36" s="133"/>
      <c r="K36" s="133"/>
      <c r="L36" s="133"/>
      <c r="M36" s="133"/>
      <c r="N36" s="133"/>
      <c r="O36" s="425"/>
      <c r="P36" s="1171"/>
      <c r="Q36" s="425"/>
      <c r="R36" s="948"/>
      <c r="S36" s="425"/>
      <c r="T36" s="425"/>
      <c r="U36" s="425"/>
      <c r="V36" s="425"/>
      <c r="W36" s="425"/>
      <c r="X36" s="1116">
        <f>X37+X39+X40</f>
        <v>0</v>
      </c>
      <c r="Y36" s="1171"/>
    </row>
    <row r="37" spans="1:25" s="2541" customFormat="1" ht="45" x14ac:dyDescent="0.25">
      <c r="A37" s="582" t="s">
        <v>306</v>
      </c>
      <c r="B37" s="4"/>
      <c r="C37" s="261">
        <f>SUM(C38:C41)</f>
        <v>668</v>
      </c>
      <c r="D37" s="134">
        <f>SUM(D38:D41)</f>
        <v>55</v>
      </c>
      <c r="E37" s="261">
        <f>E38+E40+E41</f>
        <v>57</v>
      </c>
      <c r="F37" s="261">
        <f t="shared" si="12"/>
        <v>103.63636363636364</v>
      </c>
      <c r="G37" s="1724"/>
      <c r="H37" s="1724"/>
      <c r="I37" s="133"/>
      <c r="J37" s="133"/>
      <c r="K37" s="133"/>
      <c r="L37" s="133"/>
      <c r="M37" s="133"/>
      <c r="N37" s="133"/>
      <c r="O37" s="425"/>
      <c r="P37" s="1171"/>
      <c r="Q37" s="425"/>
      <c r="R37" s="948"/>
      <c r="S37" s="425"/>
      <c r="T37" s="425"/>
      <c r="U37" s="425"/>
      <c r="V37" s="425"/>
      <c r="W37" s="425"/>
      <c r="X37" s="1116"/>
      <c r="Y37" s="1171"/>
    </row>
    <row r="38" spans="1:25" s="2541" customFormat="1" ht="30" x14ac:dyDescent="0.25">
      <c r="A38" s="399" t="s">
        <v>307</v>
      </c>
      <c r="B38" s="4"/>
      <c r="C38" s="261">
        <v>172</v>
      </c>
      <c r="D38" s="134">
        <f>ROUND(C38/12*$A$2,0)</f>
        <v>14</v>
      </c>
      <c r="E38" s="261">
        <v>25</v>
      </c>
      <c r="F38" s="261">
        <f t="shared" si="12"/>
        <v>178.57142857142858</v>
      </c>
      <c r="G38" s="1724"/>
      <c r="H38" s="1724"/>
      <c r="I38" s="133"/>
      <c r="J38" s="133"/>
      <c r="K38" s="133"/>
      <c r="L38" s="133"/>
      <c r="M38" s="133"/>
      <c r="N38" s="133"/>
      <c r="O38" s="425"/>
      <c r="P38" s="1171"/>
      <c r="Q38" s="425"/>
      <c r="R38" s="948"/>
      <c r="S38" s="425"/>
      <c r="T38" s="425"/>
      <c r="U38" s="425"/>
      <c r="V38" s="425"/>
      <c r="W38" s="425"/>
      <c r="X38" s="1116"/>
      <c r="Y38" s="1171"/>
    </row>
    <row r="39" spans="1:25" s="2541" customFormat="1" ht="30" x14ac:dyDescent="0.25">
      <c r="A39" s="399" t="s">
        <v>338</v>
      </c>
      <c r="B39" s="4"/>
      <c r="C39" s="261"/>
      <c r="D39" s="134"/>
      <c r="E39" s="261"/>
      <c r="F39" s="261"/>
      <c r="G39" s="1724"/>
      <c r="H39" s="1724"/>
      <c r="I39" s="133"/>
      <c r="J39" s="133"/>
      <c r="K39" s="133"/>
      <c r="L39" s="133"/>
      <c r="M39" s="133"/>
      <c r="N39" s="133"/>
      <c r="O39" s="425"/>
      <c r="P39" s="1171"/>
      <c r="Q39" s="425"/>
      <c r="R39" s="948"/>
      <c r="S39" s="425"/>
      <c r="T39" s="425"/>
      <c r="U39" s="425"/>
      <c r="V39" s="425"/>
      <c r="W39" s="425"/>
      <c r="X39" s="1116"/>
      <c r="Y39" s="1171"/>
    </row>
    <row r="40" spans="1:25" s="2541" customFormat="1" ht="60" x14ac:dyDescent="0.25">
      <c r="A40" s="399" t="s">
        <v>308</v>
      </c>
      <c r="B40" s="4"/>
      <c r="C40" s="261">
        <v>396</v>
      </c>
      <c r="D40" s="134">
        <f>ROUND(C40/12*$A$2,0)</f>
        <v>33</v>
      </c>
      <c r="E40" s="261">
        <v>24</v>
      </c>
      <c r="F40" s="261">
        <f t="shared" si="12"/>
        <v>72.727272727272734</v>
      </c>
      <c r="G40" s="1724"/>
      <c r="H40" s="1724"/>
      <c r="I40" s="133"/>
      <c r="J40" s="133"/>
      <c r="K40" s="133"/>
      <c r="L40" s="133"/>
      <c r="M40" s="133"/>
      <c r="N40" s="133"/>
      <c r="O40" s="425"/>
      <c r="P40" s="1171"/>
      <c r="Q40" s="425"/>
      <c r="R40" s="948"/>
      <c r="S40" s="425"/>
      <c r="T40" s="425"/>
      <c r="U40" s="425"/>
      <c r="V40" s="425"/>
      <c r="W40" s="425"/>
      <c r="X40" s="1116"/>
      <c r="Y40" s="1171"/>
    </row>
    <row r="41" spans="1:25" s="2541" customFormat="1" ht="45" x14ac:dyDescent="0.25">
      <c r="A41" s="399" t="s">
        <v>309</v>
      </c>
      <c r="B41" s="4"/>
      <c r="C41" s="261">
        <v>100</v>
      </c>
      <c r="D41" s="134">
        <f>ROUND(C41/12*$A$2,0)</f>
        <v>8</v>
      </c>
      <c r="E41" s="261">
        <v>8</v>
      </c>
      <c r="F41" s="261">
        <f t="shared" si="12"/>
        <v>100</v>
      </c>
      <c r="G41" s="1724"/>
      <c r="H41" s="1724"/>
      <c r="I41" s="133"/>
      <c r="J41" s="133"/>
      <c r="K41" s="133"/>
      <c r="L41" s="133"/>
      <c r="M41" s="133"/>
      <c r="N41" s="133"/>
      <c r="O41" s="425"/>
      <c r="P41" s="1171"/>
      <c r="Q41" s="425"/>
      <c r="R41" s="948"/>
      <c r="S41" s="425"/>
      <c r="T41" s="425"/>
      <c r="U41" s="425"/>
      <c r="V41" s="425"/>
      <c r="W41" s="425"/>
      <c r="X41" s="1116"/>
      <c r="Y41" s="1171"/>
    </row>
    <row r="42" spans="1:25" s="2541" customFormat="1" ht="57.75" x14ac:dyDescent="0.25">
      <c r="A42" s="644" t="s">
        <v>391</v>
      </c>
      <c r="B42" s="4"/>
      <c r="C42" s="261">
        <v>208</v>
      </c>
      <c r="D42" s="134">
        <f>ROUND(C42/12*$A$2,0)</f>
        <v>17</v>
      </c>
      <c r="E42" s="261">
        <v>36</v>
      </c>
      <c r="F42" s="261">
        <f t="shared" si="12"/>
        <v>211.76470588235296</v>
      </c>
      <c r="G42" s="1724"/>
      <c r="H42" s="1724"/>
      <c r="I42" s="133"/>
      <c r="J42" s="133"/>
      <c r="K42" s="133"/>
      <c r="L42" s="133"/>
      <c r="M42" s="133"/>
      <c r="N42" s="133"/>
      <c r="O42" s="425"/>
      <c r="P42" s="1171"/>
      <c r="Q42" s="425"/>
      <c r="R42" s="948"/>
      <c r="S42" s="425"/>
      <c r="T42" s="425"/>
      <c r="U42" s="425"/>
      <c r="V42" s="425"/>
      <c r="W42" s="425"/>
      <c r="X42" s="1116"/>
      <c r="Y42" s="1171"/>
    </row>
    <row r="43" spans="1:25" s="2541" customFormat="1" x14ac:dyDescent="0.25">
      <c r="A43" s="657" t="s">
        <v>207</v>
      </c>
      <c r="B43" s="4"/>
      <c r="C43" s="261"/>
      <c r="D43" s="134"/>
      <c r="E43" s="261"/>
      <c r="F43" s="261"/>
      <c r="G43" s="1724"/>
      <c r="H43" s="1724"/>
      <c r="I43" s="133"/>
      <c r="J43" s="133"/>
      <c r="K43" s="133"/>
      <c r="L43" s="133"/>
      <c r="M43" s="133"/>
      <c r="N43" s="133"/>
      <c r="O43" s="425">
        <v>3410.7094999999999</v>
      </c>
      <c r="P43" s="1171">
        <f>O43/12*$A$2</f>
        <v>284.22579166666668</v>
      </c>
      <c r="Q43" s="425">
        <f>W43-V43-S43</f>
        <v>367.28192999999993</v>
      </c>
      <c r="R43" s="948"/>
      <c r="S43" s="425"/>
      <c r="T43" s="425">
        <f>Q43-P43</f>
        <v>83.056138333333251</v>
      </c>
      <c r="U43" s="425"/>
      <c r="V43" s="425">
        <v>0</v>
      </c>
      <c r="W43" s="425">
        <v>367.28192999999993</v>
      </c>
      <c r="X43" s="1116">
        <f t="shared" ref="X43" si="13">SUM(X44,X45,X48,X49,X50,X51)</f>
        <v>0</v>
      </c>
      <c r="Y43" s="1171"/>
    </row>
    <row r="44" spans="1:25" s="2541" customFormat="1" ht="29.25" x14ac:dyDescent="0.25">
      <c r="A44" s="2536" t="s">
        <v>366</v>
      </c>
      <c r="B44" s="4"/>
      <c r="C44" s="693">
        <f>SUM(C45,C46,C49,C50,C51,C52)</f>
        <v>300</v>
      </c>
      <c r="D44" s="693">
        <f t="shared" ref="D44:E44" si="14">SUM(D45,D46,D49,D50,D51,D52)</f>
        <v>24.5</v>
      </c>
      <c r="E44" s="693">
        <f t="shared" si="14"/>
        <v>24.54</v>
      </c>
      <c r="F44" s="261">
        <f>E44/D44*100</f>
        <v>100.16326530612245</v>
      </c>
      <c r="G44" s="1724"/>
      <c r="H44" s="1724"/>
      <c r="I44" s="133"/>
      <c r="J44" s="133"/>
      <c r="K44" s="133"/>
      <c r="L44" s="133"/>
      <c r="M44" s="133"/>
      <c r="N44" s="133"/>
      <c r="O44" s="425"/>
      <c r="P44" s="1171"/>
      <c r="Q44" s="425"/>
      <c r="R44" s="948"/>
      <c r="S44" s="425"/>
      <c r="T44" s="425"/>
      <c r="U44" s="425"/>
      <c r="V44" s="425"/>
      <c r="W44" s="425"/>
      <c r="X44" s="1116"/>
      <c r="Y44" s="1171"/>
    </row>
    <row r="45" spans="1:25" s="2541" customFormat="1" x14ac:dyDescent="0.25">
      <c r="A45" s="399" t="s">
        <v>354</v>
      </c>
      <c r="B45" s="4"/>
      <c r="C45" s="692"/>
      <c r="D45" s="692"/>
      <c r="E45" s="692"/>
      <c r="F45" s="261"/>
      <c r="G45" s="1724"/>
      <c r="H45" s="1724"/>
      <c r="I45" s="133"/>
      <c r="J45" s="133"/>
      <c r="K45" s="133"/>
      <c r="L45" s="133"/>
      <c r="M45" s="133"/>
      <c r="N45" s="133"/>
      <c r="O45" s="425"/>
      <c r="P45" s="1171"/>
      <c r="Q45" s="425"/>
      <c r="R45" s="948"/>
      <c r="S45" s="425"/>
      <c r="T45" s="425"/>
      <c r="U45" s="425"/>
      <c r="V45" s="425"/>
      <c r="W45" s="425"/>
      <c r="X45" s="1116">
        <f t="shared" ref="X45" si="15">X46+X47/4</f>
        <v>0</v>
      </c>
      <c r="Y45" s="1171"/>
    </row>
    <row r="46" spans="1:25" s="2541" customFormat="1" ht="30" x14ac:dyDescent="0.25">
      <c r="A46" s="582" t="s">
        <v>355</v>
      </c>
      <c r="B46" s="4"/>
      <c r="C46" s="668">
        <f>C47+C48/4</f>
        <v>175</v>
      </c>
      <c r="D46" s="668">
        <f t="shared" ref="D46:E46" si="16">D47+D48/4</f>
        <v>14.5</v>
      </c>
      <c r="E46" s="668">
        <f t="shared" si="16"/>
        <v>24.54</v>
      </c>
      <c r="F46" s="261">
        <f>E46/D46*100</f>
        <v>169.24137931034483</v>
      </c>
      <c r="G46" s="1724"/>
      <c r="H46" s="1724"/>
      <c r="I46" s="133"/>
      <c r="J46" s="133"/>
      <c r="K46" s="133"/>
      <c r="L46" s="133"/>
      <c r="M46" s="133"/>
      <c r="N46" s="133"/>
      <c r="O46" s="425"/>
      <c r="P46" s="1171"/>
      <c r="Q46" s="425"/>
      <c r="R46" s="948"/>
      <c r="S46" s="425"/>
      <c r="T46" s="425"/>
      <c r="U46" s="425"/>
      <c r="V46" s="425"/>
      <c r="W46" s="425"/>
      <c r="X46" s="1116"/>
      <c r="Y46" s="1171"/>
    </row>
    <row r="47" spans="1:25" s="2541" customFormat="1" x14ac:dyDescent="0.25">
      <c r="A47" s="399" t="s">
        <v>356</v>
      </c>
      <c r="B47" s="4"/>
      <c r="C47" s="668"/>
      <c r="D47" s="134"/>
      <c r="E47" s="261"/>
      <c r="F47" s="261"/>
      <c r="G47" s="1724"/>
      <c r="H47" s="1724"/>
      <c r="I47" s="133"/>
      <c r="J47" s="133"/>
      <c r="K47" s="133"/>
      <c r="L47" s="133"/>
      <c r="M47" s="133"/>
      <c r="N47" s="133"/>
      <c r="O47" s="425"/>
      <c r="P47" s="1171"/>
      <c r="Q47" s="425"/>
      <c r="R47" s="948"/>
      <c r="S47" s="425"/>
      <c r="T47" s="425"/>
      <c r="U47" s="425"/>
      <c r="V47" s="425"/>
      <c r="W47" s="425"/>
      <c r="X47" s="1116"/>
      <c r="Y47" s="1171"/>
    </row>
    <row r="48" spans="1:25" s="2541" customFormat="1" ht="30" x14ac:dyDescent="0.25">
      <c r="A48" s="399" t="s">
        <v>381</v>
      </c>
      <c r="B48" s="4"/>
      <c r="C48" s="235">
        <v>700</v>
      </c>
      <c r="D48" s="134">
        <f>ROUND(C48/12*$A$2,0)</f>
        <v>58</v>
      </c>
      <c r="E48" s="261">
        <v>98.16</v>
      </c>
      <c r="F48" s="261">
        <f>E48/D48*100</f>
        <v>169.24137931034483</v>
      </c>
      <c r="G48" s="1724"/>
      <c r="H48" s="1724"/>
      <c r="I48" s="133"/>
      <c r="J48" s="133"/>
      <c r="K48" s="133"/>
      <c r="L48" s="133"/>
      <c r="M48" s="133"/>
      <c r="N48" s="133"/>
      <c r="O48" s="425"/>
      <c r="P48" s="1171"/>
      <c r="Q48" s="425"/>
      <c r="R48" s="948"/>
      <c r="S48" s="425"/>
      <c r="T48" s="425"/>
      <c r="U48" s="425"/>
      <c r="V48" s="425"/>
      <c r="W48" s="425"/>
      <c r="X48" s="1116"/>
      <c r="Y48" s="1171"/>
    </row>
    <row r="49" spans="1:25" s="2541" customFormat="1" ht="60" x14ac:dyDescent="0.25">
      <c r="A49" s="399" t="s">
        <v>358</v>
      </c>
      <c r="B49" s="4"/>
      <c r="C49" s="261"/>
      <c r="D49" s="134"/>
      <c r="E49" s="261"/>
      <c r="F49" s="261"/>
      <c r="G49" s="1724"/>
      <c r="H49" s="1724"/>
      <c r="I49" s="133"/>
      <c r="J49" s="133"/>
      <c r="K49" s="133"/>
      <c r="L49" s="133"/>
      <c r="M49" s="133"/>
      <c r="N49" s="133"/>
      <c r="O49" s="425"/>
      <c r="P49" s="1171"/>
      <c r="Q49" s="425"/>
      <c r="R49" s="948"/>
      <c r="S49" s="425"/>
      <c r="T49" s="425"/>
      <c r="U49" s="425"/>
      <c r="V49" s="425"/>
      <c r="W49" s="425"/>
      <c r="X49" s="1116"/>
      <c r="Y49" s="1171"/>
    </row>
    <row r="50" spans="1:25" s="2541" customFormat="1" ht="45" x14ac:dyDescent="0.25">
      <c r="A50" s="398" t="s">
        <v>359</v>
      </c>
      <c r="B50" s="4"/>
      <c r="C50" s="261"/>
      <c r="D50" s="134"/>
      <c r="E50" s="261"/>
      <c r="F50" s="261"/>
      <c r="G50" s="1724"/>
      <c r="H50" s="1724"/>
      <c r="I50" s="133"/>
      <c r="J50" s="133"/>
      <c r="K50" s="133"/>
      <c r="L50" s="133"/>
      <c r="M50" s="133"/>
      <c r="N50" s="133"/>
      <c r="O50" s="425"/>
      <c r="P50" s="1171"/>
      <c r="Q50" s="425"/>
      <c r="R50" s="948"/>
      <c r="S50" s="425"/>
      <c r="T50" s="425"/>
      <c r="U50" s="425"/>
      <c r="V50" s="425"/>
      <c r="W50" s="425"/>
      <c r="X50" s="1116"/>
      <c r="Y50" s="1171"/>
    </row>
    <row r="51" spans="1:25" s="2541" customFormat="1" ht="90" x14ac:dyDescent="0.25">
      <c r="A51" s="398" t="s">
        <v>549</v>
      </c>
      <c r="B51" s="4"/>
      <c r="C51" s="261">
        <v>50</v>
      </c>
      <c r="D51" s="134">
        <f>ROUND(C51/12*$A$2,0)</f>
        <v>4</v>
      </c>
      <c r="E51" s="261"/>
      <c r="F51" s="261">
        <f>E51/D51*100</f>
        <v>0</v>
      </c>
      <c r="G51" s="1724"/>
      <c r="H51" s="1724"/>
      <c r="I51" s="133"/>
      <c r="J51" s="133"/>
      <c r="K51" s="133"/>
      <c r="L51" s="133"/>
      <c r="M51" s="133"/>
      <c r="N51" s="133"/>
      <c r="O51" s="425"/>
      <c r="P51" s="1171"/>
      <c r="Q51" s="425"/>
      <c r="R51" s="948"/>
      <c r="S51" s="425"/>
      <c r="T51" s="425"/>
      <c r="U51" s="425"/>
      <c r="V51" s="425"/>
      <c r="W51" s="425"/>
      <c r="X51" s="1116">
        <f>X52</f>
        <v>0</v>
      </c>
      <c r="Y51" s="1171"/>
    </row>
    <row r="52" spans="1:25" s="2541" customFormat="1" ht="28.5" x14ac:dyDescent="0.3">
      <c r="A52" s="1239" t="s">
        <v>517</v>
      </c>
      <c r="B52" s="4"/>
      <c r="C52" s="261">
        <f>C53</f>
        <v>75</v>
      </c>
      <c r="D52" s="261">
        <f>D53</f>
        <v>6</v>
      </c>
      <c r="E52" s="261">
        <f>E53</f>
        <v>0</v>
      </c>
      <c r="F52" s="261"/>
      <c r="G52" s="1724"/>
      <c r="H52" s="1724"/>
      <c r="I52" s="133"/>
      <c r="J52" s="133"/>
      <c r="K52" s="133"/>
      <c r="L52" s="133"/>
      <c r="M52" s="133"/>
      <c r="N52" s="133"/>
      <c r="O52" s="3440">
        <v>149.87145999999998</v>
      </c>
      <c r="P52" s="426">
        <f>O52/12*$A$2</f>
        <v>12.489288333333333</v>
      </c>
      <c r="Q52" s="425">
        <f>W52-V52-S52</f>
        <v>0</v>
      </c>
      <c r="R52" s="948"/>
      <c r="S52" s="425"/>
      <c r="T52" s="425">
        <f>Q52-P52</f>
        <v>-12.489288333333333</v>
      </c>
      <c r="U52" s="425"/>
      <c r="V52" s="425"/>
      <c r="W52" s="425"/>
      <c r="X52" s="1116"/>
      <c r="Y52" s="1171"/>
    </row>
    <row r="53" spans="1:25" s="2541" customFormat="1" x14ac:dyDescent="0.25">
      <c r="A53" s="659" t="s">
        <v>518</v>
      </c>
      <c r="B53" s="4"/>
      <c r="C53" s="261">
        <v>75</v>
      </c>
      <c r="D53" s="134">
        <f>ROUND(C53/12*$A$2,0)</f>
        <v>6</v>
      </c>
      <c r="E53" s="261"/>
      <c r="F53" s="261"/>
      <c r="G53" s="1724"/>
      <c r="H53" s="1724"/>
      <c r="I53" s="133"/>
      <c r="J53" s="133"/>
      <c r="K53" s="133"/>
      <c r="L53" s="133"/>
      <c r="M53" s="133"/>
      <c r="N53" s="133"/>
      <c r="O53" s="425"/>
      <c r="P53" s="1171"/>
      <c r="Q53" s="425"/>
      <c r="R53" s="948"/>
      <c r="S53" s="425"/>
      <c r="T53" s="425"/>
      <c r="U53" s="425"/>
      <c r="V53" s="425"/>
      <c r="W53" s="425"/>
      <c r="X53" s="1116"/>
      <c r="Y53" s="1171"/>
    </row>
    <row r="54" spans="1:25" s="2541" customFormat="1" ht="28.5" x14ac:dyDescent="0.25">
      <c r="A54" s="1239" t="s">
        <v>519</v>
      </c>
      <c r="B54" s="4"/>
      <c r="C54" s="261"/>
      <c r="D54" s="134"/>
      <c r="E54" s="261"/>
      <c r="F54" s="261"/>
      <c r="G54" s="1724"/>
      <c r="H54" s="1724"/>
      <c r="I54" s="133"/>
      <c r="J54" s="133"/>
      <c r="K54" s="133"/>
      <c r="L54" s="133"/>
      <c r="M54" s="133"/>
      <c r="N54" s="133"/>
      <c r="O54" s="425"/>
      <c r="P54" s="1171"/>
      <c r="Q54" s="425"/>
      <c r="R54" s="948"/>
      <c r="S54" s="425"/>
      <c r="T54" s="425"/>
      <c r="U54" s="425"/>
      <c r="V54" s="425"/>
      <c r="W54" s="425"/>
      <c r="X54" s="1116">
        <f t="shared" ref="X54" si="17">X55+X56</f>
        <v>0</v>
      </c>
      <c r="Y54" s="1171"/>
    </row>
    <row r="55" spans="1:25" s="2541" customFormat="1" ht="29.25" x14ac:dyDescent="0.25">
      <c r="A55" s="2536" t="s">
        <v>367</v>
      </c>
      <c r="B55" s="4"/>
      <c r="C55" s="692">
        <f>C56+C57</f>
        <v>904.25531914893611</v>
      </c>
      <c r="D55" s="134">
        <f t="shared" ref="D55:E55" si="18">D56+D57</f>
        <v>75.319148936170208</v>
      </c>
      <c r="E55" s="134">
        <f t="shared" si="18"/>
        <v>95.824468085106375</v>
      </c>
      <c r="F55" s="261">
        <f t="shared" ref="F55:F59" si="19">E55/D55*100</f>
        <v>127.22457627118644</v>
      </c>
      <c r="G55" s="1724"/>
      <c r="H55" s="1724"/>
      <c r="I55" s="133"/>
      <c r="J55" s="133"/>
      <c r="K55" s="133"/>
      <c r="L55" s="133"/>
      <c r="M55" s="133"/>
      <c r="N55" s="133"/>
      <c r="O55" s="425"/>
      <c r="P55" s="1171"/>
      <c r="Q55" s="425"/>
      <c r="R55" s="948"/>
      <c r="S55" s="425"/>
      <c r="T55" s="425"/>
      <c r="U55" s="425"/>
      <c r="V55" s="425"/>
      <c r="W55" s="425"/>
      <c r="X55" s="1132"/>
      <c r="Y55" s="1171"/>
    </row>
    <row r="56" spans="1:25" s="2541" customFormat="1" x14ac:dyDescent="0.25">
      <c r="A56" s="2536" t="s">
        <v>382</v>
      </c>
      <c r="B56" s="4"/>
      <c r="C56" s="692"/>
      <c r="D56" s="134"/>
      <c r="E56" s="134"/>
      <c r="F56" s="261"/>
      <c r="G56" s="1724"/>
      <c r="H56" s="1724"/>
      <c r="I56" s="133"/>
      <c r="J56" s="133"/>
      <c r="K56" s="133"/>
      <c r="L56" s="133"/>
      <c r="M56" s="133"/>
      <c r="N56" s="133"/>
      <c r="O56" s="425"/>
      <c r="P56" s="1171"/>
      <c r="Q56" s="425"/>
      <c r="R56" s="948"/>
      <c r="S56" s="425"/>
      <c r="T56" s="425"/>
      <c r="U56" s="425"/>
      <c r="V56" s="425"/>
      <c r="W56" s="425"/>
      <c r="X56" s="1132">
        <f t="shared" ref="X56" si="20">X57/9.4</f>
        <v>0</v>
      </c>
      <c r="Y56" s="1171"/>
    </row>
    <row r="57" spans="1:25" s="2541" customFormat="1" x14ac:dyDescent="0.25">
      <c r="A57" s="399" t="s">
        <v>383</v>
      </c>
      <c r="B57" s="4"/>
      <c r="C57" s="692">
        <f>C58/9.4</f>
        <v>904.25531914893611</v>
      </c>
      <c r="D57" s="134">
        <f t="shared" ref="D57:E57" si="21">D58/9.4</f>
        <v>75.319148936170208</v>
      </c>
      <c r="E57" s="134">
        <f t="shared" si="21"/>
        <v>95.824468085106375</v>
      </c>
      <c r="F57" s="261">
        <f t="shared" si="19"/>
        <v>127.22457627118644</v>
      </c>
      <c r="G57" s="1724"/>
      <c r="H57" s="1724"/>
      <c r="I57" s="133"/>
      <c r="J57" s="133"/>
      <c r="K57" s="133"/>
      <c r="L57" s="133"/>
      <c r="M57" s="133"/>
      <c r="N57" s="133"/>
      <c r="O57" s="425"/>
      <c r="P57" s="1171"/>
      <c r="Q57" s="425"/>
      <c r="R57" s="948"/>
      <c r="S57" s="425"/>
      <c r="T57" s="425"/>
      <c r="U57" s="425"/>
      <c r="V57" s="425"/>
      <c r="W57" s="425"/>
      <c r="X57" s="1132"/>
      <c r="Y57" s="1171"/>
    </row>
    <row r="58" spans="1:25" s="2541" customFormat="1" x14ac:dyDescent="0.25">
      <c r="A58" s="592" t="s">
        <v>384</v>
      </c>
      <c r="B58" s="4"/>
      <c r="C58" s="670">
        <v>8500</v>
      </c>
      <c r="D58" s="910">
        <f>ROUND(C58/12*$A$2,0)</f>
        <v>708</v>
      </c>
      <c r="E58" s="910">
        <v>900.75</v>
      </c>
      <c r="F58" s="910">
        <f t="shared" si="19"/>
        <v>127.22457627118644</v>
      </c>
      <c r="G58" s="1724"/>
      <c r="H58" s="1724"/>
      <c r="I58" s="133"/>
      <c r="J58" s="133"/>
      <c r="K58" s="133"/>
      <c r="L58" s="133"/>
      <c r="M58" s="133"/>
      <c r="N58" s="133"/>
      <c r="O58" s="466"/>
      <c r="P58" s="426">
        <f>O58/12*$A$2</f>
        <v>0</v>
      </c>
      <c r="Q58" s="466">
        <f>W58-V58</f>
        <v>0</v>
      </c>
      <c r="R58" s="1252"/>
      <c r="S58" s="466"/>
      <c r="T58" s="466">
        <f>Q58-P58</f>
        <v>0</v>
      </c>
      <c r="U58" s="466"/>
      <c r="V58" s="466"/>
      <c r="W58" s="466"/>
      <c r="X58" s="1120"/>
      <c r="Y58" s="1126"/>
    </row>
    <row r="59" spans="1:25" s="2541" customFormat="1" ht="29.25" x14ac:dyDescent="0.25">
      <c r="A59" s="2536" t="s">
        <v>360</v>
      </c>
      <c r="B59" s="4"/>
      <c r="C59" s="235">
        <v>2000</v>
      </c>
      <c r="D59" s="261">
        <f>ROUND(C59/12*$A$2,0)</f>
        <v>167</v>
      </c>
      <c r="E59" s="261">
        <v>159</v>
      </c>
      <c r="F59" s="910">
        <f t="shared" si="19"/>
        <v>95.209580838323348</v>
      </c>
      <c r="G59" s="1724"/>
      <c r="H59" s="1724"/>
      <c r="I59" s="133"/>
      <c r="J59" s="133"/>
      <c r="K59" s="133"/>
      <c r="L59" s="133"/>
      <c r="M59" s="133"/>
      <c r="N59" s="133"/>
      <c r="O59" s="425"/>
      <c r="P59" s="1171"/>
      <c r="Q59" s="425"/>
      <c r="R59" s="948"/>
      <c r="S59" s="425"/>
      <c r="T59" s="425"/>
      <c r="U59" s="425"/>
      <c r="V59" s="425"/>
      <c r="W59" s="425"/>
      <c r="X59" s="1116"/>
      <c r="Y59" s="1171"/>
    </row>
    <row r="60" spans="1:25" s="2541" customFormat="1" ht="30" x14ac:dyDescent="0.25">
      <c r="A60" s="207" t="s">
        <v>202</v>
      </c>
      <c r="B60" s="4"/>
      <c r="C60" s="261"/>
      <c r="D60" s="261"/>
      <c r="E60" s="261"/>
      <c r="F60" s="910"/>
      <c r="G60" s="1724"/>
      <c r="H60" s="1724"/>
      <c r="I60" s="133"/>
      <c r="J60" s="133"/>
      <c r="K60" s="133"/>
      <c r="L60" s="133"/>
      <c r="M60" s="133"/>
      <c r="N60" s="133"/>
      <c r="O60" s="425"/>
      <c r="P60" s="1171"/>
      <c r="Q60" s="425"/>
      <c r="R60" s="948"/>
      <c r="S60" s="425"/>
      <c r="T60" s="425"/>
      <c r="U60" s="425"/>
      <c r="V60" s="425"/>
      <c r="W60" s="425"/>
      <c r="X60" s="1116"/>
      <c r="Y60" s="1171"/>
    </row>
    <row r="61" spans="1:25" s="2541" customFormat="1" ht="72" x14ac:dyDescent="0.25">
      <c r="A61" s="2536" t="s">
        <v>368</v>
      </c>
      <c r="B61" s="4"/>
      <c r="C61" s="261"/>
      <c r="D61" s="134"/>
      <c r="E61" s="261"/>
      <c r="F61" s="910"/>
      <c r="G61" s="1724"/>
      <c r="H61" s="1724"/>
      <c r="I61" s="133"/>
      <c r="J61" s="133"/>
      <c r="K61" s="133"/>
      <c r="L61" s="133"/>
      <c r="M61" s="133"/>
      <c r="N61" s="133"/>
      <c r="O61" s="425"/>
      <c r="P61" s="1171"/>
      <c r="Q61" s="425"/>
      <c r="R61" s="948"/>
      <c r="S61" s="425"/>
      <c r="T61" s="425"/>
      <c r="U61" s="425"/>
      <c r="V61" s="425"/>
      <c r="W61" s="425"/>
      <c r="X61" s="1116">
        <f>X43+X20</f>
        <v>0</v>
      </c>
      <c r="Y61" s="1171"/>
    </row>
    <row r="62" spans="1:25" s="2541" customFormat="1" x14ac:dyDescent="0.25">
      <c r="A62" s="584" t="s">
        <v>281</v>
      </c>
      <c r="B62" s="4"/>
      <c r="C62" s="910">
        <f>C44+C21</f>
        <v>5954</v>
      </c>
      <c r="D62" s="647">
        <f>D44+D21</f>
        <v>494.5</v>
      </c>
      <c r="E62" s="910">
        <f>E44+E21</f>
        <v>272.54000000000002</v>
      </c>
      <c r="F62" s="910">
        <f>E62/D62*100</f>
        <v>55.114256825075834</v>
      </c>
      <c r="G62" s="1724"/>
      <c r="H62" s="1724"/>
      <c r="I62" s="133"/>
      <c r="J62" s="133"/>
      <c r="K62" s="133"/>
      <c r="L62" s="133"/>
      <c r="M62" s="133"/>
      <c r="N62" s="133"/>
      <c r="O62" s="425"/>
      <c r="P62" s="1171"/>
      <c r="Q62" s="425"/>
      <c r="R62" s="948"/>
      <c r="S62" s="425"/>
      <c r="T62" s="425"/>
      <c r="U62" s="425"/>
      <c r="V62" s="425"/>
      <c r="W62" s="425"/>
      <c r="X62" s="1120">
        <f>X30</f>
        <v>0</v>
      </c>
      <c r="Y62" s="1171"/>
    </row>
    <row r="63" spans="1:25" s="2541" customFormat="1" ht="29.25" x14ac:dyDescent="0.25">
      <c r="A63" s="584" t="s">
        <v>310</v>
      </c>
      <c r="B63" s="4"/>
      <c r="C63" s="910">
        <f>C31</f>
        <v>1171</v>
      </c>
      <c r="D63" s="647">
        <f>D31</f>
        <v>97</v>
      </c>
      <c r="E63" s="910">
        <f>E31</f>
        <v>88</v>
      </c>
      <c r="F63" s="910">
        <f>E63/D63*100</f>
        <v>90.721649484536087</v>
      </c>
      <c r="G63" s="1724"/>
      <c r="H63" s="1724"/>
      <c r="I63" s="133"/>
      <c r="J63" s="133"/>
      <c r="K63" s="133"/>
      <c r="L63" s="133"/>
      <c r="M63" s="133"/>
      <c r="N63" s="133"/>
      <c r="O63" s="425"/>
      <c r="P63" s="1171"/>
      <c r="Q63" s="425"/>
      <c r="R63" s="948"/>
      <c r="S63" s="425"/>
      <c r="T63" s="425"/>
      <c r="U63" s="425"/>
      <c r="V63" s="425"/>
      <c r="W63" s="425"/>
      <c r="X63" s="1120">
        <f>X54+X28</f>
        <v>0</v>
      </c>
      <c r="Y63" s="1171"/>
    </row>
    <row r="64" spans="1:25" s="2541" customFormat="1" ht="29.25" x14ac:dyDescent="0.25">
      <c r="A64" s="584" t="s">
        <v>282</v>
      </c>
      <c r="B64" s="4"/>
      <c r="C64" s="910">
        <f>C55+C29</f>
        <v>4404.255319148936</v>
      </c>
      <c r="D64" s="647">
        <f>D55+D29</f>
        <v>367.31914893617022</v>
      </c>
      <c r="E64" s="910">
        <f>E55+E29</f>
        <v>369.82446808510639</v>
      </c>
      <c r="F64" s="910">
        <f>E64/D64*100</f>
        <v>100.68205514365154</v>
      </c>
      <c r="G64" s="1724"/>
      <c r="H64" s="1724"/>
      <c r="I64" s="133"/>
      <c r="J64" s="133"/>
      <c r="K64" s="133"/>
      <c r="L64" s="133"/>
      <c r="M64" s="133"/>
      <c r="N64" s="133"/>
      <c r="O64" s="425"/>
      <c r="P64" s="1171"/>
      <c r="Q64" s="425"/>
      <c r="R64" s="948"/>
      <c r="S64" s="425"/>
      <c r="T64" s="425"/>
      <c r="U64" s="425"/>
      <c r="V64" s="425"/>
      <c r="W64" s="425"/>
      <c r="X64" s="1120">
        <f>X58+X41</f>
        <v>0</v>
      </c>
      <c r="Y64" s="1171"/>
    </row>
    <row r="65" spans="1:26" s="2541" customFormat="1" ht="29.25" x14ac:dyDescent="0.25">
      <c r="A65" s="584" t="s">
        <v>283</v>
      </c>
      <c r="B65" s="4"/>
      <c r="C65" s="910">
        <f>C59+C42</f>
        <v>2208</v>
      </c>
      <c r="D65" s="910">
        <f>D59+D42</f>
        <v>184</v>
      </c>
      <c r="E65" s="910">
        <f>E59+E42</f>
        <v>195</v>
      </c>
      <c r="F65" s="910">
        <f>E65/D65*100</f>
        <v>105.9782608695652</v>
      </c>
      <c r="G65" s="1724"/>
      <c r="H65" s="1724"/>
      <c r="I65" s="133"/>
      <c r="J65" s="133"/>
      <c r="K65" s="133"/>
      <c r="L65" s="133"/>
      <c r="M65" s="133"/>
      <c r="N65" s="133"/>
      <c r="O65" s="425">
        <v>3183.1</v>
      </c>
      <c r="P65" s="426">
        <f>O65/12*$A$2</f>
        <v>265.25833333333333</v>
      </c>
      <c r="Q65" s="425">
        <f>W65-V65-S65</f>
        <v>252.68004999999999</v>
      </c>
      <c r="R65" s="948"/>
      <c r="S65" s="425"/>
      <c r="T65" s="425">
        <f>Q65-P65</f>
        <v>-12.578283333333331</v>
      </c>
      <c r="U65" s="425"/>
      <c r="V65" s="425">
        <v>0</v>
      </c>
      <c r="W65" s="425">
        <v>252.68004999999999</v>
      </c>
      <c r="X65" s="1120">
        <f t="shared" ref="X65" si="22">X61+X62+X64+X29*2.9+X57/4.2</f>
        <v>0</v>
      </c>
      <c r="Y65" s="1171"/>
    </row>
    <row r="66" spans="1:26" s="2541" customFormat="1" x14ac:dyDescent="0.25">
      <c r="A66" s="585" t="s">
        <v>138</v>
      </c>
      <c r="B66" s="4"/>
      <c r="C66" s="910">
        <f>C62+C63+C65+C30*2.9+C58/4.2</f>
        <v>21506.809523809523</v>
      </c>
      <c r="D66" s="647">
        <f t="shared" ref="D66:E66" si="23">D62+D63+D65+D30*2.9+D58/4.2</f>
        <v>1790.8714285714286</v>
      </c>
      <c r="E66" s="910">
        <f t="shared" si="23"/>
        <v>1564.6042857142857</v>
      </c>
      <c r="F66" s="910">
        <f>E66/D66*100</f>
        <v>87.365528354113323</v>
      </c>
      <c r="G66" s="1724"/>
      <c r="H66" s="1724"/>
      <c r="I66" s="133"/>
      <c r="J66" s="133"/>
      <c r="K66" s="133"/>
      <c r="L66" s="133"/>
      <c r="M66" s="133"/>
      <c r="N66" s="133"/>
      <c r="O66" s="425">
        <f t="shared" ref="O66:W66" si="24">O65+O31+O20+O19+O43+O52</f>
        <v>60700.050920000001</v>
      </c>
      <c r="P66" s="1171">
        <f t="shared" si="24"/>
        <v>5231.6775566666665</v>
      </c>
      <c r="Q66" s="425">
        <f t="shared" si="24"/>
        <v>5110.7413000000006</v>
      </c>
      <c r="R66" s="948">
        <f t="shared" si="24"/>
        <v>0</v>
      </c>
      <c r="S66" s="425">
        <f t="shared" si="24"/>
        <v>0</v>
      </c>
      <c r="T66" s="425">
        <f t="shared" si="24"/>
        <v>-120.93625666666624</v>
      </c>
      <c r="U66" s="425">
        <f t="shared" si="24"/>
        <v>0</v>
      </c>
      <c r="V66" s="425">
        <f t="shared" si="24"/>
        <v>0</v>
      </c>
      <c r="W66" s="425">
        <f t="shared" si="24"/>
        <v>5110.7413000000006</v>
      </c>
      <c r="X66" s="1120"/>
      <c r="Y66" s="1171">
        <f>Y65+Y31+Y20+Y19</f>
        <v>0</v>
      </c>
    </row>
    <row r="67" spans="1:26" s="2541" customFormat="1" x14ac:dyDescent="0.25">
      <c r="A67" s="2" t="s">
        <v>29</v>
      </c>
      <c r="B67" s="2"/>
      <c r="C67" s="2927"/>
      <c r="D67" s="2927"/>
      <c r="E67" s="2927"/>
      <c r="F67" s="2927"/>
      <c r="G67" s="2925"/>
      <c r="H67" s="2925"/>
      <c r="I67" s="2920"/>
      <c r="J67" s="2920"/>
      <c r="K67" s="2920"/>
      <c r="L67" s="2920"/>
      <c r="M67" s="2920"/>
      <c r="N67" s="2920"/>
      <c r="O67" s="472"/>
      <c r="P67" s="1107"/>
      <c r="Q67" s="472"/>
      <c r="R67" s="1336"/>
      <c r="S67" s="472"/>
      <c r="T67" s="472"/>
      <c r="U67" s="472"/>
      <c r="V67" s="472"/>
      <c r="W67" s="472"/>
      <c r="X67" s="2928"/>
      <c r="Y67" s="1107"/>
    </row>
    <row r="68" spans="1:26" s="2541" customFormat="1" x14ac:dyDescent="0.25">
      <c r="A68" s="3" t="s">
        <v>10</v>
      </c>
      <c r="B68" s="2929">
        <v>300</v>
      </c>
      <c r="C68" s="2729">
        <v>466</v>
      </c>
      <c r="D68" s="134">
        <f>ROUND(C68/12*$A$2,0)</f>
        <v>39</v>
      </c>
      <c r="E68" s="134">
        <v>44</v>
      </c>
      <c r="F68" s="134">
        <f>E68/D68*100</f>
        <v>112.82051282051282</v>
      </c>
      <c r="G68" s="996">
        <v>11</v>
      </c>
      <c r="H68" s="184">
        <f>K68/E68</f>
        <v>8.75</v>
      </c>
      <c r="I68" s="185">
        <f>ROUND(C68*G68,0)</f>
        <v>5126</v>
      </c>
      <c r="J68" s="185">
        <f>ROUND(I68/12*$A$2,0)</f>
        <v>427</v>
      </c>
      <c r="K68" s="185">
        <v>385</v>
      </c>
      <c r="L68" s="185">
        <f>K68/J68*100</f>
        <v>90.163934426229503</v>
      </c>
      <c r="M68" s="185">
        <f>ROUND(I68/B68,0)</f>
        <v>17</v>
      </c>
      <c r="N68" s="185">
        <f t="shared" ref="N68:N73" si="25">K68/$A$2*12/M68</f>
        <v>271.76470588235293</v>
      </c>
      <c r="O68" s="425"/>
      <c r="P68" s="1171"/>
      <c r="Q68" s="425"/>
      <c r="R68" s="948"/>
      <c r="S68" s="425"/>
      <c r="T68" s="425"/>
      <c r="U68" s="425"/>
      <c r="V68" s="425"/>
      <c r="W68" s="425"/>
      <c r="X68" s="1132"/>
      <c r="Y68" s="1171"/>
    </row>
    <row r="69" spans="1:26" s="2541" customFormat="1" x14ac:dyDescent="0.25">
      <c r="A69" s="3" t="s">
        <v>6</v>
      </c>
      <c r="B69" s="2929">
        <v>300</v>
      </c>
      <c r="C69" s="2729">
        <v>150</v>
      </c>
      <c r="D69" s="134">
        <f>ROUND(C69/12*$A$2,0)</f>
        <v>13</v>
      </c>
      <c r="E69" s="134">
        <v>10</v>
      </c>
      <c r="F69" s="134">
        <f>E69/D69*100</f>
        <v>76.923076923076934</v>
      </c>
      <c r="G69" s="996">
        <v>9</v>
      </c>
      <c r="H69" s="184">
        <f>K69/E69</f>
        <v>8.8000000000000007</v>
      </c>
      <c r="I69" s="185">
        <f>ROUND(C69*G69,0)</f>
        <v>1350</v>
      </c>
      <c r="J69" s="185">
        <f>ROUND(I69/12*$A$2,0)</f>
        <v>113</v>
      </c>
      <c r="K69" s="185">
        <v>88</v>
      </c>
      <c r="L69" s="185">
        <f>K69/J69*100</f>
        <v>77.876106194690266</v>
      </c>
      <c r="M69" s="185">
        <f>ROUND(I69/B69,0)</f>
        <v>5</v>
      </c>
      <c r="N69" s="185">
        <f t="shared" si="25"/>
        <v>211.2</v>
      </c>
      <c r="O69" s="425"/>
      <c r="P69" s="1171"/>
      <c r="Q69" s="425"/>
      <c r="R69" s="948"/>
      <c r="S69" s="425"/>
      <c r="T69" s="425"/>
      <c r="U69" s="425"/>
      <c r="V69" s="425"/>
      <c r="W69" s="425"/>
      <c r="X69" s="1132">
        <f>SUM(X67:X68)</f>
        <v>0</v>
      </c>
      <c r="Y69" s="1171"/>
    </row>
    <row r="70" spans="1:26" s="2541" customFormat="1" x14ac:dyDescent="0.25">
      <c r="A70" s="644" t="s">
        <v>13</v>
      </c>
      <c r="B70" s="644"/>
      <c r="C70" s="1705">
        <f>SUM(C68:C69)</f>
        <v>616</v>
      </c>
      <c r="D70" s="1705">
        <f>SUM(D68:D69)</f>
        <v>52</v>
      </c>
      <c r="E70" s="1705">
        <f>SUM(E68:E69)</f>
        <v>54</v>
      </c>
      <c r="F70" s="1705">
        <f>E70/D70*100</f>
        <v>103.84615384615385</v>
      </c>
      <c r="G70" s="2267">
        <f>IF(C70=0,0,I70/C70)</f>
        <v>10.512987012987013</v>
      </c>
      <c r="H70" s="274">
        <f>K70/E70</f>
        <v>8.7592592592592595</v>
      </c>
      <c r="I70" s="1705">
        <f>SUM(I68:I69)</f>
        <v>6476</v>
      </c>
      <c r="J70" s="1705">
        <f>SUM(J68:J69)</f>
        <v>540</v>
      </c>
      <c r="K70" s="1705">
        <f>SUM(K68:K69)</f>
        <v>473</v>
      </c>
      <c r="L70" s="185">
        <f>K70/J70*100</f>
        <v>87.592592592592595</v>
      </c>
      <c r="M70" s="1470">
        <f>SUM(M68:M69)</f>
        <v>22</v>
      </c>
      <c r="N70" s="185">
        <f t="shared" si="25"/>
        <v>258</v>
      </c>
      <c r="O70" s="2930"/>
      <c r="P70" s="3074"/>
      <c r="Q70" s="2930"/>
      <c r="R70" s="3073"/>
      <c r="S70" s="2930"/>
      <c r="T70" s="2930"/>
      <c r="U70" s="2930"/>
      <c r="V70" s="2930"/>
      <c r="W70" s="2930"/>
      <c r="X70" s="2203"/>
      <c r="Y70" s="3074"/>
    </row>
    <row r="71" spans="1:26" s="2541" customFormat="1" x14ac:dyDescent="0.25">
      <c r="A71" s="2" t="s">
        <v>127</v>
      </c>
      <c r="B71" s="644"/>
      <c r="C71" s="1705"/>
      <c r="D71" s="1705"/>
      <c r="E71" s="1705"/>
      <c r="F71" s="1705"/>
      <c r="G71" s="2267"/>
      <c r="H71" s="274"/>
      <c r="I71" s="1705"/>
      <c r="J71" s="1705"/>
      <c r="K71" s="1705"/>
      <c r="L71" s="185"/>
      <c r="M71" s="185"/>
      <c r="N71" s="185"/>
      <c r="O71" s="2930"/>
      <c r="P71" s="3074"/>
      <c r="Q71" s="2930"/>
      <c r="R71" s="3073"/>
      <c r="S71" s="2930"/>
      <c r="T71" s="2930"/>
      <c r="U71" s="2930"/>
      <c r="V71" s="2930"/>
      <c r="W71" s="2930"/>
      <c r="X71" s="2203"/>
      <c r="Y71" s="3074"/>
    </row>
    <row r="72" spans="1:26" s="2541" customFormat="1" x14ac:dyDescent="0.25">
      <c r="A72" s="2539" t="s">
        <v>47</v>
      </c>
      <c r="B72" s="2245">
        <v>240</v>
      </c>
      <c r="C72" s="1010">
        <v>20</v>
      </c>
      <c r="D72" s="134">
        <f>ROUND(C72/12*$A$2,0)</f>
        <v>2</v>
      </c>
      <c r="E72" s="134">
        <v>4</v>
      </c>
      <c r="F72" s="134">
        <f t="shared" ref="F72:F78" si="26">E72/D72*100</f>
        <v>200</v>
      </c>
      <c r="G72" s="1859">
        <v>8</v>
      </c>
      <c r="H72" s="184">
        <f>K72/E72</f>
        <v>10</v>
      </c>
      <c r="I72" s="185">
        <f>ROUND(C72*G72,0)</f>
        <v>160</v>
      </c>
      <c r="J72" s="185">
        <f>ROUND(I72/12*$A$2,0)</f>
        <v>13</v>
      </c>
      <c r="K72" s="185">
        <v>40</v>
      </c>
      <c r="L72" s="185">
        <f>K72/J72*100</f>
        <v>307.69230769230774</v>
      </c>
      <c r="M72" s="185">
        <f>ROUND(I72/B72,0)</f>
        <v>1</v>
      </c>
      <c r="N72" s="185">
        <f t="shared" si="25"/>
        <v>480</v>
      </c>
      <c r="O72" s="425"/>
      <c r="P72" s="3074"/>
      <c r="Q72" s="2930"/>
      <c r="R72" s="3073"/>
      <c r="S72" s="2930"/>
      <c r="T72" s="2930"/>
      <c r="U72" s="2930"/>
      <c r="V72" s="425"/>
      <c r="W72" s="425"/>
      <c r="X72" s="1132">
        <f>SUM(X71)</f>
        <v>0</v>
      </c>
      <c r="Y72" s="1171"/>
    </row>
    <row r="73" spans="1:26" s="170" customFormat="1" x14ac:dyDescent="0.25">
      <c r="A73" s="1562" t="s">
        <v>154</v>
      </c>
      <c r="B73" s="2269"/>
      <c r="C73" s="1705">
        <f>SUM(C72)</f>
        <v>20</v>
      </c>
      <c r="D73" s="647">
        <f>SUM(D72)</f>
        <v>2</v>
      </c>
      <c r="E73" s="647">
        <f>SUM(E72)</f>
        <v>4</v>
      </c>
      <c r="F73" s="647">
        <f t="shared" si="26"/>
        <v>200</v>
      </c>
      <c r="G73" s="2727">
        <f>I73/C73</f>
        <v>8</v>
      </c>
      <c r="H73" s="1466">
        <f>K73/E73</f>
        <v>10</v>
      </c>
      <c r="I73" s="1327">
        <f>SUM(I72)</f>
        <v>160</v>
      </c>
      <c r="J73" s="1327">
        <f>SUM(J72)</f>
        <v>13</v>
      </c>
      <c r="K73" s="1327">
        <f>SUM(K72)</f>
        <v>40</v>
      </c>
      <c r="L73" s="1327">
        <f>K73/J73*100</f>
        <v>307.69230769230774</v>
      </c>
      <c r="M73" s="1327">
        <f>SUM(M72)</f>
        <v>1</v>
      </c>
      <c r="N73" s="185">
        <f t="shared" si="25"/>
        <v>480</v>
      </c>
      <c r="O73" s="2605"/>
      <c r="P73" s="3074"/>
      <c r="Q73" s="2930"/>
      <c r="R73" s="3073"/>
      <c r="S73" s="2930"/>
      <c r="T73" s="2930"/>
      <c r="U73" s="2930"/>
      <c r="V73" s="2738"/>
      <c r="W73" s="2738"/>
      <c r="X73" s="1103">
        <f>SUM(X72,X69)</f>
        <v>0</v>
      </c>
      <c r="Y73" s="3078"/>
    </row>
    <row r="74" spans="1:26" s="170" customFormat="1" ht="28.5" x14ac:dyDescent="0.2">
      <c r="A74" s="863" t="s">
        <v>139</v>
      </c>
      <c r="B74" s="863"/>
      <c r="C74" s="2933">
        <f>SUM(C73,C70)</f>
        <v>636</v>
      </c>
      <c r="D74" s="2933">
        <f>SUM(D73,D70)</f>
        <v>54</v>
      </c>
      <c r="E74" s="2933">
        <f>SUM(E73,E70)</f>
        <v>58</v>
      </c>
      <c r="F74" s="2933">
        <f t="shared" si="26"/>
        <v>107.40740740740742</v>
      </c>
      <c r="G74" s="2727">
        <f>I74/C74</f>
        <v>10.433962264150944</v>
      </c>
      <c r="H74" s="1466">
        <f>K74/E74</f>
        <v>8.8448275862068968</v>
      </c>
      <c r="I74" s="2933">
        <f>SUM(I73,I70)</f>
        <v>6636</v>
      </c>
      <c r="J74" s="2933">
        <f>SUM(J73,J70)</f>
        <v>553</v>
      </c>
      <c r="K74" s="2933">
        <f>SUM(K73,K70)</f>
        <v>513</v>
      </c>
      <c r="L74" s="1327">
        <f>K74/J74*100</f>
        <v>92.766726943942132</v>
      </c>
      <c r="M74" s="2933">
        <f>SUM(M73,M70)</f>
        <v>23</v>
      </c>
      <c r="N74" s="1327">
        <f>K74/$A$2*12/M74</f>
        <v>267.6521739130435</v>
      </c>
      <c r="O74" s="2606">
        <v>18050.568721539195</v>
      </c>
      <c r="P74" s="426">
        <f>O74/12*$A$2</f>
        <v>1504.2140601282663</v>
      </c>
      <c r="Q74" s="2930">
        <f>W74-V74-S74</f>
        <v>1478.7143100000001</v>
      </c>
      <c r="R74" s="3073"/>
      <c r="S74" s="2930"/>
      <c r="T74" s="2930">
        <f>Q74-P74</f>
        <v>-25.499750128266214</v>
      </c>
      <c r="U74" s="2930"/>
      <c r="V74" s="2606">
        <v>0</v>
      </c>
      <c r="W74" s="2606">
        <v>1478.7143100000001</v>
      </c>
      <c r="X74" s="2209">
        <f>X77</f>
        <v>0</v>
      </c>
      <c r="Y74" s="3069"/>
    </row>
    <row r="75" spans="1:26" s="2541" customFormat="1" x14ac:dyDescent="0.25">
      <c r="A75" s="863" t="s">
        <v>211</v>
      </c>
      <c r="B75" s="863"/>
      <c r="C75" s="362">
        <f>C78</f>
        <v>1000</v>
      </c>
      <c r="D75" s="2933">
        <f>ROUND(C75/12*$A$2,0)</f>
        <v>83</v>
      </c>
      <c r="E75" s="362">
        <f>E78</f>
        <v>178</v>
      </c>
      <c r="F75" s="2933">
        <f t="shared" si="26"/>
        <v>214.45783132530121</v>
      </c>
      <c r="G75" s="2271"/>
      <c r="H75" s="1453"/>
      <c r="I75" s="2937"/>
      <c r="J75" s="2937"/>
      <c r="K75" s="2937"/>
      <c r="L75" s="364"/>
      <c r="M75" s="2937"/>
      <c r="N75" s="364"/>
      <c r="O75" s="2765"/>
      <c r="P75" s="1107"/>
      <c r="Q75" s="3206"/>
      <c r="R75" s="3207"/>
      <c r="S75" s="3206"/>
      <c r="T75" s="3206"/>
      <c r="U75" s="3206"/>
      <c r="V75" s="2765"/>
      <c r="W75" s="2765"/>
      <c r="X75" s="2209">
        <f>X77-X76</f>
        <v>0</v>
      </c>
      <c r="Y75" s="3208"/>
    </row>
    <row r="76" spans="1:26" s="2541" customFormat="1" x14ac:dyDescent="0.25">
      <c r="A76" s="857" t="s">
        <v>212</v>
      </c>
      <c r="B76" s="857"/>
      <c r="C76" s="303">
        <f>C78-C77</f>
        <v>997</v>
      </c>
      <c r="D76" s="134">
        <f>ROUND(C76/12*$A$2,0)</f>
        <v>83</v>
      </c>
      <c r="E76" s="303">
        <f>E78-E77</f>
        <v>178</v>
      </c>
      <c r="F76" s="2936">
        <f t="shared" si="26"/>
        <v>214.45783132530121</v>
      </c>
      <c r="G76" s="2271"/>
      <c r="H76" s="1453"/>
      <c r="I76" s="2937"/>
      <c r="J76" s="2937"/>
      <c r="K76" s="2937"/>
      <c r="L76" s="364"/>
      <c r="M76" s="2937"/>
      <c r="N76" s="364"/>
      <c r="O76" s="2765"/>
      <c r="P76" s="1107"/>
      <c r="Q76" s="3206"/>
      <c r="R76" s="3207"/>
      <c r="S76" s="3206"/>
      <c r="T76" s="3206"/>
      <c r="U76" s="3206"/>
      <c r="V76" s="2765"/>
      <c r="W76" s="2765"/>
      <c r="X76" s="2940"/>
      <c r="Y76" s="3208"/>
    </row>
    <row r="77" spans="1:26" s="2541" customFormat="1" ht="30" x14ac:dyDescent="0.25">
      <c r="A77" s="857" t="s">
        <v>213</v>
      </c>
      <c r="B77" s="857"/>
      <c r="C77" s="2444">
        <v>3</v>
      </c>
      <c r="D77" s="134">
        <f t="shared" ref="D77:D78" si="27">ROUND(C77/12*$A$2,0)</f>
        <v>0</v>
      </c>
      <c r="E77" s="2444"/>
      <c r="F77" s="2936" t="e">
        <f t="shared" si="26"/>
        <v>#DIV/0!</v>
      </c>
      <c r="G77" s="2727"/>
      <c r="H77" s="1474"/>
      <c r="I77" s="2937"/>
      <c r="J77" s="2937"/>
      <c r="K77" s="2933"/>
      <c r="L77" s="364"/>
      <c r="M77" s="2933"/>
      <c r="N77" s="185"/>
      <c r="O77" s="2606"/>
      <c r="P77" s="1107"/>
      <c r="Q77" s="2930"/>
      <c r="R77" s="3073"/>
      <c r="S77" s="2930"/>
      <c r="T77" s="3206"/>
      <c r="U77" s="2930"/>
      <c r="V77" s="2606"/>
      <c r="W77" s="2765"/>
      <c r="X77" s="2940"/>
      <c r="Y77" s="3208"/>
    </row>
    <row r="78" spans="1:26" s="2541" customFormat="1" x14ac:dyDescent="0.25">
      <c r="A78" s="863" t="s">
        <v>218</v>
      </c>
      <c r="B78" s="3463"/>
      <c r="C78" s="2444">
        <v>1000</v>
      </c>
      <c r="D78" s="1310">
        <f t="shared" si="27"/>
        <v>83</v>
      </c>
      <c r="E78" s="2444">
        <v>178</v>
      </c>
      <c r="F78" s="3211">
        <f t="shared" si="26"/>
        <v>214.45783132530121</v>
      </c>
      <c r="G78" s="3464"/>
      <c r="H78" s="1366"/>
      <c r="I78" s="2948"/>
      <c r="J78" s="2948"/>
      <c r="K78" s="2951"/>
      <c r="L78" s="1312"/>
      <c r="M78" s="2951"/>
      <c r="N78" s="1300"/>
      <c r="O78" s="3465">
        <v>3569.5198</v>
      </c>
      <c r="P78" s="426">
        <f>O78/12*$A$2</f>
        <v>297.45998333333335</v>
      </c>
      <c r="Q78" s="3466">
        <f>W78-V78-S78</f>
        <v>297.45997999999997</v>
      </c>
      <c r="R78" s="3467"/>
      <c r="S78" s="3466"/>
      <c r="T78" s="3374">
        <f>Q78-P78</f>
        <v>-3.3333333817608946E-6</v>
      </c>
      <c r="U78" s="3466"/>
      <c r="V78" s="3465">
        <v>0</v>
      </c>
      <c r="W78" s="2952">
        <v>297.45997999999997</v>
      </c>
      <c r="X78" s="3468"/>
      <c r="Y78" s="3469"/>
    </row>
    <row r="79" spans="1:26" s="2541" customFormat="1" ht="15.75" thickBot="1" x14ac:dyDescent="0.3">
      <c r="A79" s="3080" t="s">
        <v>316</v>
      </c>
      <c r="B79" s="3315"/>
      <c r="C79" s="2960"/>
      <c r="D79" s="2960"/>
      <c r="E79" s="3083"/>
      <c r="F79" s="3083"/>
      <c r="G79" s="3084"/>
      <c r="H79" s="3084"/>
      <c r="I79" s="3085"/>
      <c r="J79" s="3085"/>
      <c r="K79" s="3085">
        <f>SUM(K74,K17)</f>
        <v>1285</v>
      </c>
      <c r="L79" s="3085"/>
      <c r="M79" s="3085"/>
      <c r="N79" s="3085"/>
      <c r="O79" s="3084">
        <f t="shared" ref="O79:W79" si="28">O78+O74+O66+O17</f>
        <v>117532.5612641483</v>
      </c>
      <c r="P79" s="3090">
        <f t="shared" si="28"/>
        <v>9967.7200853456907</v>
      </c>
      <c r="Q79" s="3084">
        <f t="shared" si="28"/>
        <v>10290.017220000002</v>
      </c>
      <c r="R79" s="3084">
        <f t="shared" si="28"/>
        <v>0</v>
      </c>
      <c r="S79" s="3084">
        <f t="shared" si="28"/>
        <v>0</v>
      </c>
      <c r="T79" s="3084">
        <f t="shared" si="28"/>
        <v>322.29713465431007</v>
      </c>
      <c r="U79" s="3084">
        <f t="shared" si="28"/>
        <v>0</v>
      </c>
      <c r="V79" s="3084">
        <f t="shared" si="28"/>
        <v>0</v>
      </c>
      <c r="W79" s="3084">
        <f t="shared" si="28"/>
        <v>10290.017220000002</v>
      </c>
      <c r="X79" s="3089"/>
      <c r="Y79" s="3090">
        <f>Y78+Y74+Y66+Y17</f>
        <v>0</v>
      </c>
      <c r="Z79" s="3470"/>
    </row>
    <row r="80" spans="1:26" x14ac:dyDescent="0.25">
      <c r="A80" s="3161" t="s">
        <v>76</v>
      </c>
      <c r="B80" s="2980"/>
      <c r="C80" s="2980"/>
      <c r="D80" s="2980"/>
      <c r="E80" s="2980"/>
      <c r="F80" s="2980"/>
      <c r="G80" s="3471"/>
      <c r="H80" s="2980"/>
      <c r="I80" s="2982"/>
      <c r="J80" s="2982"/>
      <c r="K80" s="2982"/>
      <c r="L80" s="2982"/>
      <c r="M80" s="2982"/>
      <c r="N80" s="2982"/>
      <c r="O80" s="2981">
        <f>SUM(O79)</f>
        <v>117532.5612641483</v>
      </c>
      <c r="P80" s="2981">
        <f t="shared" ref="P80:W80" si="29">SUM(P79)</f>
        <v>9967.7200853456907</v>
      </c>
      <c r="Q80" s="2981">
        <f t="shared" si="29"/>
        <v>10290.017220000002</v>
      </c>
      <c r="R80" s="2981">
        <f>SUM(R79)</f>
        <v>0</v>
      </c>
      <c r="S80" s="2981">
        <f>SUM(S79)</f>
        <v>0</v>
      </c>
      <c r="T80" s="2981">
        <f t="shared" si="29"/>
        <v>322.29713465431007</v>
      </c>
      <c r="U80" s="2981">
        <f>SUM(U79)</f>
        <v>0</v>
      </c>
      <c r="V80" s="2981">
        <f t="shared" si="29"/>
        <v>0</v>
      </c>
      <c r="W80" s="2981">
        <f t="shared" si="29"/>
        <v>10290.017220000002</v>
      </c>
      <c r="X80" s="2985">
        <f>SUM(X16)</f>
        <v>0</v>
      </c>
      <c r="Y80" s="1044">
        <f>SUM(Y79)</f>
        <v>0</v>
      </c>
    </row>
    <row r="81" spans="1:25" x14ac:dyDescent="0.25">
      <c r="A81" s="2501" t="s">
        <v>80</v>
      </c>
      <c r="B81" s="2207"/>
      <c r="C81" s="2207">
        <f>SUM(C17)</f>
        <v>883</v>
      </c>
      <c r="D81" s="2207">
        <f>SUM(D17)</f>
        <v>73.583333333333329</v>
      </c>
      <c r="E81" s="2207">
        <f>SUM(E17)</f>
        <v>82</v>
      </c>
      <c r="F81" s="2207">
        <f>E81/D81*100</f>
        <v>111.4382785956965</v>
      </c>
      <c r="G81" s="476">
        <f>IF(C81=0,0,I81/C81)</f>
        <v>9.7802944507361271</v>
      </c>
      <c r="H81" s="3472">
        <f>K81/E81</f>
        <v>9.4146341463414629</v>
      </c>
      <c r="I81" s="2207">
        <f>SUM(I17)</f>
        <v>8636</v>
      </c>
      <c r="J81" s="2207">
        <f>SUM(J17)</f>
        <v>719.66666666666674</v>
      </c>
      <c r="K81" s="2207">
        <f>SUM(K17)</f>
        <v>772</v>
      </c>
      <c r="L81" s="2186">
        <f>K81/J81*100</f>
        <v>107.27188513200554</v>
      </c>
      <c r="M81" s="2207">
        <f>SUM(M17)</f>
        <v>27</v>
      </c>
      <c r="N81" s="2186">
        <f>K81/$A$2*12/M81</f>
        <v>343.11111111111109</v>
      </c>
      <c r="O81" s="476">
        <f t="shared" ref="O81:Y81" si="30">SUM(O17)</f>
        <v>35212.421822609096</v>
      </c>
      <c r="P81" s="476">
        <f t="shared" si="30"/>
        <v>2934.3684852174247</v>
      </c>
      <c r="Q81" s="476">
        <f t="shared" si="30"/>
        <v>3403.1016300000006</v>
      </c>
      <c r="R81" s="476">
        <f t="shared" si="30"/>
        <v>0</v>
      </c>
      <c r="S81" s="476">
        <f t="shared" si="30"/>
        <v>0</v>
      </c>
      <c r="T81" s="476">
        <f t="shared" si="30"/>
        <v>468.73314478257589</v>
      </c>
      <c r="U81" s="476">
        <f t="shared" si="30"/>
        <v>0</v>
      </c>
      <c r="V81" s="476">
        <f t="shared" si="30"/>
        <v>0</v>
      </c>
      <c r="W81" s="476">
        <f t="shared" si="30"/>
        <v>3403.1016300000006</v>
      </c>
      <c r="X81" s="1092"/>
      <c r="Y81" s="426">
        <f t="shared" si="30"/>
        <v>0</v>
      </c>
    </row>
    <row r="82" spans="1:25" s="1031" customFormat="1" x14ac:dyDescent="0.25">
      <c r="A82" s="237" t="s">
        <v>389</v>
      </c>
      <c r="B82" s="2992"/>
      <c r="C82" s="912"/>
      <c r="D82" s="912"/>
      <c r="E82" s="912"/>
      <c r="F82" s="912"/>
      <c r="G82" s="2992"/>
      <c r="H82" s="2992"/>
      <c r="I82" s="2187"/>
      <c r="J82" s="2187"/>
      <c r="K82" s="2187"/>
      <c r="L82" s="2187"/>
      <c r="M82" s="2187"/>
      <c r="N82" s="2187"/>
      <c r="O82" s="2987">
        <f t="shared" ref="O82:W82" si="31">O19</f>
        <v>49105.228000000003</v>
      </c>
      <c r="P82" s="2987">
        <f t="shared" si="31"/>
        <v>4265.442313333333</v>
      </c>
      <c r="Q82" s="2987">
        <f t="shared" si="31"/>
        <v>4086.5174900000002</v>
      </c>
      <c r="R82" s="2987">
        <f t="shared" si="31"/>
        <v>0</v>
      </c>
      <c r="S82" s="2987">
        <f t="shared" si="31"/>
        <v>0</v>
      </c>
      <c r="T82" s="2987">
        <f t="shared" si="31"/>
        <v>-178.92482333333282</v>
      </c>
      <c r="U82" s="2987">
        <f t="shared" si="31"/>
        <v>0</v>
      </c>
      <c r="V82" s="2987">
        <f t="shared" si="31"/>
        <v>0</v>
      </c>
      <c r="W82" s="2987">
        <f t="shared" si="31"/>
        <v>4086.5174900000002</v>
      </c>
      <c r="X82" s="1116"/>
      <c r="Y82" s="1107">
        <f>Y19</f>
        <v>0</v>
      </c>
    </row>
    <row r="83" spans="1:25" s="1031" customFormat="1" x14ac:dyDescent="0.25">
      <c r="A83" s="237" t="s">
        <v>331</v>
      </c>
      <c r="B83" s="2992"/>
      <c r="C83" s="912"/>
      <c r="D83" s="912"/>
      <c r="E83" s="912"/>
      <c r="F83" s="912"/>
      <c r="G83" s="2992"/>
      <c r="H83" s="2992"/>
      <c r="I83" s="2187"/>
      <c r="J83" s="2187"/>
      <c r="K83" s="2187"/>
      <c r="L83" s="2187"/>
      <c r="M83" s="2187"/>
      <c r="N83" s="2187"/>
      <c r="O83" s="2987">
        <f t="shared" ref="O83:X83" si="32">O20</f>
        <v>4851.1419599999999</v>
      </c>
      <c r="P83" s="2987">
        <f t="shared" si="32"/>
        <v>404.26182999999997</v>
      </c>
      <c r="Q83" s="2987">
        <f t="shared" si="32"/>
        <v>404.26183000000003</v>
      </c>
      <c r="R83" s="2987">
        <f t="shared" si="32"/>
        <v>0</v>
      </c>
      <c r="S83" s="2987">
        <f t="shared" si="32"/>
        <v>0</v>
      </c>
      <c r="T83" s="2987">
        <f t="shared" si="32"/>
        <v>0</v>
      </c>
      <c r="U83" s="2987">
        <f t="shared" si="32"/>
        <v>0</v>
      </c>
      <c r="V83" s="2987">
        <f t="shared" si="32"/>
        <v>0</v>
      </c>
      <c r="W83" s="2987">
        <f t="shared" si="32"/>
        <v>404.26183000000003</v>
      </c>
      <c r="X83" s="1116">
        <f t="shared" si="32"/>
        <v>0</v>
      </c>
      <c r="Y83" s="1107">
        <f>Y20</f>
        <v>0</v>
      </c>
    </row>
    <row r="84" spans="1:25" s="1031" customFormat="1" ht="29.25" x14ac:dyDescent="0.25">
      <c r="A84" s="374" t="s">
        <v>295</v>
      </c>
      <c r="B84" s="2992"/>
      <c r="C84" s="912">
        <f t="shared" ref="C84:F105" si="33">C21</f>
        <v>5654</v>
      </c>
      <c r="D84" s="912">
        <f t="shared" si="33"/>
        <v>470</v>
      </c>
      <c r="E84" s="912">
        <f t="shared" si="33"/>
        <v>248</v>
      </c>
      <c r="F84" s="2207">
        <f t="shared" si="33"/>
        <v>52.765957446808507</v>
      </c>
      <c r="G84" s="2992"/>
      <c r="H84" s="2992"/>
      <c r="I84" s="2187"/>
      <c r="J84" s="2187"/>
      <c r="K84" s="2187"/>
      <c r="L84" s="2187"/>
      <c r="M84" s="2187"/>
      <c r="N84" s="2187"/>
      <c r="O84" s="2987"/>
      <c r="P84" s="2987"/>
      <c r="Q84" s="2987"/>
      <c r="R84" s="2987"/>
      <c r="S84" s="2987"/>
      <c r="T84" s="2987"/>
      <c r="U84" s="2987"/>
      <c r="V84" s="2987"/>
      <c r="W84" s="2987"/>
      <c r="X84" s="1116">
        <f t="shared" ref="X84" si="34">X21</f>
        <v>0</v>
      </c>
      <c r="Y84" s="1107"/>
    </row>
    <row r="85" spans="1:25" s="1031" customFormat="1" ht="30" x14ac:dyDescent="0.25">
      <c r="A85" s="681" t="s">
        <v>205</v>
      </c>
      <c r="B85" s="2992"/>
      <c r="C85" s="912">
        <f t="shared" si="33"/>
        <v>0</v>
      </c>
      <c r="D85" s="912">
        <f t="shared" si="33"/>
        <v>0</v>
      </c>
      <c r="E85" s="912">
        <f t="shared" si="33"/>
        <v>0</v>
      </c>
      <c r="F85" s="2207">
        <f t="shared" si="33"/>
        <v>0</v>
      </c>
      <c r="G85" s="2992"/>
      <c r="H85" s="2992"/>
      <c r="I85" s="2187"/>
      <c r="J85" s="2187"/>
      <c r="K85" s="2187"/>
      <c r="L85" s="2187"/>
      <c r="M85" s="2187"/>
      <c r="N85" s="2187"/>
      <c r="O85" s="2987"/>
      <c r="P85" s="2987"/>
      <c r="Q85" s="2987"/>
      <c r="R85" s="2987"/>
      <c r="S85" s="2987"/>
      <c r="T85" s="2987"/>
      <c r="U85" s="2987"/>
      <c r="V85" s="2987"/>
      <c r="W85" s="2987"/>
      <c r="X85" s="1116">
        <f t="shared" ref="X85" si="35">X22</f>
        <v>0</v>
      </c>
      <c r="Y85" s="1107"/>
    </row>
    <row r="86" spans="1:25" s="1031" customFormat="1" ht="30" x14ac:dyDescent="0.25">
      <c r="A86" s="681" t="s">
        <v>206</v>
      </c>
      <c r="B86" s="2992"/>
      <c r="C86" s="912">
        <f t="shared" si="33"/>
        <v>1000</v>
      </c>
      <c r="D86" s="912">
        <f t="shared" si="33"/>
        <v>83</v>
      </c>
      <c r="E86" s="912">
        <f t="shared" si="33"/>
        <v>0</v>
      </c>
      <c r="F86" s="2207">
        <f t="shared" si="33"/>
        <v>0</v>
      </c>
      <c r="G86" s="2992"/>
      <c r="H86" s="2992"/>
      <c r="I86" s="2187"/>
      <c r="J86" s="2187"/>
      <c r="K86" s="2187"/>
      <c r="L86" s="2187"/>
      <c r="M86" s="2187"/>
      <c r="N86" s="2187"/>
      <c r="O86" s="2987"/>
      <c r="P86" s="2987"/>
      <c r="Q86" s="2987"/>
      <c r="R86" s="2987"/>
      <c r="S86" s="2987"/>
      <c r="T86" s="2987"/>
      <c r="U86" s="2987"/>
      <c r="V86" s="2987"/>
      <c r="W86" s="2987"/>
      <c r="X86" s="1116">
        <f t="shared" ref="X86" si="36">X23</f>
        <v>0</v>
      </c>
      <c r="Y86" s="1107"/>
    </row>
    <row r="87" spans="1:25" s="1031" customFormat="1" ht="30" x14ac:dyDescent="0.25">
      <c r="A87" s="378" t="s">
        <v>296</v>
      </c>
      <c r="B87" s="2992"/>
      <c r="C87" s="912">
        <f t="shared" si="33"/>
        <v>2500</v>
      </c>
      <c r="D87" s="912">
        <f t="shared" si="33"/>
        <v>208</v>
      </c>
      <c r="E87" s="912">
        <f t="shared" si="33"/>
        <v>182</v>
      </c>
      <c r="F87" s="2207">
        <f t="shared" si="33"/>
        <v>87.5</v>
      </c>
      <c r="G87" s="2992"/>
      <c r="H87" s="2992"/>
      <c r="I87" s="2187"/>
      <c r="J87" s="2187"/>
      <c r="K87" s="2187"/>
      <c r="L87" s="2187"/>
      <c r="M87" s="2187"/>
      <c r="N87" s="2187"/>
      <c r="O87" s="2987"/>
      <c r="P87" s="2987"/>
      <c r="Q87" s="2987"/>
      <c r="R87" s="2987"/>
      <c r="S87" s="2987"/>
      <c r="T87" s="2987"/>
      <c r="U87" s="2987"/>
      <c r="V87" s="2987"/>
      <c r="W87" s="2987"/>
      <c r="X87" s="1116">
        <f t="shared" ref="X87" si="37">X24</f>
        <v>0</v>
      </c>
      <c r="Y87" s="1107"/>
    </row>
    <row r="88" spans="1:25" s="1031" customFormat="1" ht="60" x14ac:dyDescent="0.25">
      <c r="A88" s="238" t="s">
        <v>297</v>
      </c>
      <c r="B88" s="2992"/>
      <c r="C88" s="912">
        <f t="shared" si="33"/>
        <v>1000</v>
      </c>
      <c r="D88" s="912">
        <f t="shared" si="33"/>
        <v>83</v>
      </c>
      <c r="E88" s="912">
        <f t="shared" si="33"/>
        <v>29</v>
      </c>
      <c r="F88" s="2207">
        <f t="shared" si="33"/>
        <v>34.939759036144579</v>
      </c>
      <c r="G88" s="2992"/>
      <c r="H88" s="2992"/>
      <c r="I88" s="2187"/>
      <c r="J88" s="2187"/>
      <c r="K88" s="2187"/>
      <c r="L88" s="2187"/>
      <c r="M88" s="2187"/>
      <c r="N88" s="2187"/>
      <c r="O88" s="2987"/>
      <c r="P88" s="2987"/>
      <c r="Q88" s="2987"/>
      <c r="R88" s="2987"/>
      <c r="S88" s="2987"/>
      <c r="T88" s="2987"/>
      <c r="U88" s="2987"/>
      <c r="V88" s="2987"/>
      <c r="W88" s="2987"/>
      <c r="X88" s="1116">
        <f t="shared" ref="X88" si="38">X25</f>
        <v>0</v>
      </c>
      <c r="Y88" s="1107"/>
    </row>
    <row r="89" spans="1:25" s="1031" customFormat="1" ht="45" x14ac:dyDescent="0.25">
      <c r="A89" s="238" t="s">
        <v>311</v>
      </c>
      <c r="B89" s="2992"/>
      <c r="C89" s="912">
        <f t="shared" si="33"/>
        <v>1000</v>
      </c>
      <c r="D89" s="912">
        <f t="shared" si="33"/>
        <v>83</v>
      </c>
      <c r="E89" s="912">
        <f t="shared" si="33"/>
        <v>15</v>
      </c>
      <c r="F89" s="2207">
        <f t="shared" si="33"/>
        <v>18.072289156626507</v>
      </c>
      <c r="G89" s="2992"/>
      <c r="H89" s="2992"/>
      <c r="I89" s="2187"/>
      <c r="J89" s="2187"/>
      <c r="K89" s="2187"/>
      <c r="L89" s="2187"/>
      <c r="M89" s="2187"/>
      <c r="N89" s="2187"/>
      <c r="O89" s="2987"/>
      <c r="P89" s="2987"/>
      <c r="Q89" s="2987"/>
      <c r="R89" s="2987"/>
      <c r="S89" s="2987"/>
      <c r="T89" s="2987"/>
      <c r="U89" s="2987"/>
      <c r="V89" s="2987"/>
      <c r="W89" s="2987"/>
      <c r="X89" s="1116">
        <f t="shared" ref="X89" si="39">X26</f>
        <v>0</v>
      </c>
      <c r="Y89" s="1107"/>
    </row>
    <row r="90" spans="1:25" s="1031" customFormat="1" ht="90" x14ac:dyDescent="0.25">
      <c r="A90" s="238" t="s">
        <v>548</v>
      </c>
      <c r="B90" s="2992"/>
      <c r="C90" s="912">
        <f t="shared" si="33"/>
        <v>500</v>
      </c>
      <c r="D90" s="912">
        <f t="shared" si="33"/>
        <v>42</v>
      </c>
      <c r="E90" s="912">
        <f t="shared" si="33"/>
        <v>1</v>
      </c>
      <c r="F90" s="2207">
        <f t="shared" si="33"/>
        <v>0</v>
      </c>
      <c r="G90" s="2992"/>
      <c r="H90" s="2992"/>
      <c r="I90" s="2187"/>
      <c r="J90" s="2187"/>
      <c r="K90" s="2187"/>
      <c r="L90" s="2187"/>
      <c r="M90" s="2187"/>
      <c r="N90" s="2187"/>
      <c r="O90" s="2987"/>
      <c r="P90" s="2987"/>
      <c r="Q90" s="2987"/>
      <c r="R90" s="2987"/>
      <c r="S90" s="2987"/>
      <c r="T90" s="2987"/>
      <c r="U90" s="2987"/>
      <c r="V90" s="2987"/>
      <c r="W90" s="2987"/>
      <c r="X90" s="1116">
        <f t="shared" ref="X90" si="40">X27</f>
        <v>0</v>
      </c>
      <c r="Y90" s="1107"/>
    </row>
    <row r="91" spans="1:25" s="1031" customFormat="1" ht="30" x14ac:dyDescent="0.25">
      <c r="A91" s="238" t="s">
        <v>387</v>
      </c>
      <c r="B91" s="2992"/>
      <c r="C91" s="912">
        <f t="shared" si="33"/>
        <v>154</v>
      </c>
      <c r="D91" s="912">
        <f t="shared" si="33"/>
        <v>13</v>
      </c>
      <c r="E91" s="912">
        <f t="shared" si="33"/>
        <v>22</v>
      </c>
      <c r="F91" s="2207">
        <f t="shared" si="33"/>
        <v>169.23076923076923</v>
      </c>
      <c r="G91" s="2992"/>
      <c r="H91" s="2992"/>
      <c r="I91" s="2187"/>
      <c r="J91" s="2187"/>
      <c r="K91" s="2187"/>
      <c r="L91" s="2187"/>
      <c r="M91" s="2187"/>
      <c r="N91" s="2187"/>
      <c r="O91" s="2987"/>
      <c r="P91" s="2987"/>
      <c r="Q91" s="2987"/>
      <c r="R91" s="2987"/>
      <c r="S91" s="2987"/>
      <c r="T91" s="2987"/>
      <c r="U91" s="2987"/>
      <c r="V91" s="2987"/>
      <c r="W91" s="2987"/>
      <c r="X91" s="1116">
        <f t="shared" ref="X91" si="41">X28</f>
        <v>0</v>
      </c>
      <c r="Y91" s="1107"/>
    </row>
    <row r="92" spans="1:25" s="1031" customFormat="1" ht="29.25" x14ac:dyDescent="0.25">
      <c r="A92" s="682" t="s">
        <v>135</v>
      </c>
      <c r="B92" s="2992"/>
      <c r="C92" s="912">
        <f t="shared" si="33"/>
        <v>3500</v>
      </c>
      <c r="D92" s="912">
        <f t="shared" si="33"/>
        <v>292</v>
      </c>
      <c r="E92" s="912">
        <f t="shared" si="33"/>
        <v>274</v>
      </c>
      <c r="F92" s="2207">
        <f t="shared" si="33"/>
        <v>93.835616438356169</v>
      </c>
      <c r="G92" s="2992"/>
      <c r="H92" s="2992"/>
      <c r="I92" s="2187"/>
      <c r="J92" s="2187"/>
      <c r="K92" s="2187"/>
      <c r="L92" s="2187"/>
      <c r="M92" s="2187"/>
      <c r="N92" s="2187"/>
      <c r="O92" s="2987"/>
      <c r="P92" s="2987"/>
      <c r="Q92" s="2987"/>
      <c r="R92" s="2987"/>
      <c r="S92" s="2987"/>
      <c r="T92" s="2987"/>
      <c r="U92" s="2987"/>
      <c r="V92" s="2987"/>
      <c r="W92" s="2987"/>
      <c r="X92" s="1116">
        <f t="shared" ref="X92" si="42">X29</f>
        <v>0</v>
      </c>
      <c r="Y92" s="1107"/>
    </row>
    <row r="93" spans="1:25" s="1031" customFormat="1" x14ac:dyDescent="0.25">
      <c r="A93" s="239" t="s">
        <v>240</v>
      </c>
      <c r="B93" s="2992"/>
      <c r="C93" s="912">
        <f t="shared" si="33"/>
        <v>3500</v>
      </c>
      <c r="D93" s="912">
        <f t="shared" si="33"/>
        <v>292</v>
      </c>
      <c r="E93" s="912">
        <f t="shared" si="33"/>
        <v>274</v>
      </c>
      <c r="F93" s="2207">
        <f t="shared" si="33"/>
        <v>93.835616438356169</v>
      </c>
      <c r="G93" s="2992"/>
      <c r="H93" s="2992"/>
      <c r="I93" s="2187"/>
      <c r="J93" s="2187"/>
      <c r="K93" s="2187"/>
      <c r="L93" s="2187"/>
      <c r="M93" s="2187"/>
      <c r="N93" s="2187"/>
      <c r="O93" s="2987"/>
      <c r="P93" s="2987"/>
      <c r="Q93" s="2987"/>
      <c r="R93" s="2987"/>
      <c r="S93" s="2987"/>
      <c r="T93" s="2987"/>
      <c r="U93" s="2987"/>
      <c r="V93" s="2987"/>
      <c r="W93" s="2987"/>
      <c r="X93" s="1116">
        <f t="shared" ref="X93" si="43">X30</f>
        <v>0</v>
      </c>
      <c r="Y93" s="1107"/>
    </row>
    <row r="94" spans="1:25" s="1031" customFormat="1" ht="47.25" x14ac:dyDescent="0.25">
      <c r="A94" s="683" t="s">
        <v>300</v>
      </c>
      <c r="B94" s="2992"/>
      <c r="C94" s="912">
        <f t="shared" si="33"/>
        <v>1171</v>
      </c>
      <c r="D94" s="912">
        <f t="shared" si="33"/>
        <v>97</v>
      </c>
      <c r="E94" s="912">
        <f t="shared" si="33"/>
        <v>88</v>
      </c>
      <c r="F94" s="2207">
        <f t="shared" si="33"/>
        <v>90.721649484536087</v>
      </c>
      <c r="G94" s="2992"/>
      <c r="H94" s="2992"/>
      <c r="I94" s="2187"/>
      <c r="J94" s="2187"/>
      <c r="K94" s="2187"/>
      <c r="L94" s="2187"/>
      <c r="M94" s="2187"/>
      <c r="N94" s="2187"/>
      <c r="O94" s="2987">
        <f t="shared" ref="O94:X94" si="44">O31</f>
        <v>0</v>
      </c>
      <c r="P94" s="2987">
        <f t="shared" si="44"/>
        <v>0</v>
      </c>
      <c r="Q94" s="2987">
        <f t="shared" si="44"/>
        <v>0</v>
      </c>
      <c r="R94" s="2987">
        <f t="shared" si="44"/>
        <v>0</v>
      </c>
      <c r="S94" s="2987">
        <f t="shared" si="44"/>
        <v>0</v>
      </c>
      <c r="T94" s="2987">
        <f t="shared" si="44"/>
        <v>0</v>
      </c>
      <c r="U94" s="2987">
        <f t="shared" si="44"/>
        <v>0</v>
      </c>
      <c r="V94" s="2987">
        <f t="shared" si="44"/>
        <v>0</v>
      </c>
      <c r="W94" s="2987">
        <f t="shared" si="44"/>
        <v>0</v>
      </c>
      <c r="X94" s="1116">
        <f t="shared" si="44"/>
        <v>0</v>
      </c>
      <c r="Y94" s="1107">
        <f>Y31</f>
        <v>0</v>
      </c>
    </row>
    <row r="95" spans="1:25" s="1031" customFormat="1" ht="30" x14ac:dyDescent="0.25">
      <c r="A95" s="378" t="s">
        <v>301</v>
      </c>
      <c r="B95" s="2992"/>
      <c r="C95" s="912">
        <f t="shared" si="33"/>
        <v>503</v>
      </c>
      <c r="D95" s="912">
        <f t="shared" si="33"/>
        <v>42</v>
      </c>
      <c r="E95" s="912">
        <f t="shared" si="33"/>
        <v>31</v>
      </c>
      <c r="F95" s="2207">
        <f t="shared" si="33"/>
        <v>73.80952380952381</v>
      </c>
      <c r="G95" s="2992"/>
      <c r="H95" s="2992"/>
      <c r="I95" s="2187"/>
      <c r="J95" s="2187"/>
      <c r="K95" s="2187"/>
      <c r="L95" s="2187"/>
      <c r="M95" s="2187"/>
      <c r="N95" s="2187"/>
      <c r="O95" s="2987"/>
      <c r="P95" s="2987"/>
      <c r="Q95" s="2987"/>
      <c r="R95" s="2987"/>
      <c r="S95" s="2987"/>
      <c r="T95" s="2987"/>
      <c r="U95" s="2987"/>
      <c r="V95" s="2987"/>
      <c r="W95" s="2987"/>
      <c r="X95" s="1116">
        <f t="shared" ref="X95" si="45">X32</f>
        <v>0</v>
      </c>
      <c r="Y95" s="1107"/>
    </row>
    <row r="96" spans="1:25" s="1031" customFormat="1" ht="30" x14ac:dyDescent="0.25">
      <c r="A96" s="238" t="s">
        <v>302</v>
      </c>
      <c r="B96" s="2992"/>
      <c r="C96" s="912">
        <f t="shared" si="33"/>
        <v>467</v>
      </c>
      <c r="D96" s="912">
        <f t="shared" si="33"/>
        <v>39</v>
      </c>
      <c r="E96" s="912">
        <f t="shared" si="33"/>
        <v>29</v>
      </c>
      <c r="F96" s="2207">
        <f t="shared" si="33"/>
        <v>74.358974358974365</v>
      </c>
      <c r="G96" s="2992"/>
      <c r="H96" s="2992"/>
      <c r="I96" s="2187"/>
      <c r="J96" s="2187"/>
      <c r="K96" s="2187"/>
      <c r="L96" s="2187"/>
      <c r="M96" s="2187"/>
      <c r="N96" s="2187"/>
      <c r="O96" s="2987"/>
      <c r="P96" s="2987"/>
      <c r="Q96" s="2987"/>
      <c r="R96" s="2987"/>
      <c r="S96" s="2987"/>
      <c r="T96" s="2987"/>
      <c r="U96" s="2987"/>
      <c r="V96" s="2987"/>
      <c r="W96" s="2987"/>
      <c r="X96" s="1116">
        <f t="shared" ref="X96" si="46">X33</f>
        <v>0</v>
      </c>
      <c r="Y96" s="1107"/>
    </row>
    <row r="97" spans="1:25" s="1031" customFormat="1" ht="45" x14ac:dyDescent="0.25">
      <c r="A97" s="238" t="s">
        <v>303</v>
      </c>
      <c r="B97" s="2992"/>
      <c r="C97" s="912">
        <f t="shared" si="33"/>
        <v>0</v>
      </c>
      <c r="D97" s="912">
        <f t="shared" si="33"/>
        <v>0</v>
      </c>
      <c r="E97" s="912">
        <f t="shared" si="33"/>
        <v>0</v>
      </c>
      <c r="F97" s="2207">
        <f t="shared" si="33"/>
        <v>0</v>
      </c>
      <c r="G97" s="2992"/>
      <c r="H97" s="2992"/>
      <c r="I97" s="2187"/>
      <c r="J97" s="2187"/>
      <c r="K97" s="2187"/>
      <c r="L97" s="2187"/>
      <c r="M97" s="2187"/>
      <c r="N97" s="2187"/>
      <c r="O97" s="2987"/>
      <c r="P97" s="2987"/>
      <c r="Q97" s="2987"/>
      <c r="R97" s="2987"/>
      <c r="S97" s="2987"/>
      <c r="T97" s="2987"/>
      <c r="U97" s="2987"/>
      <c r="V97" s="2987"/>
      <c r="W97" s="2987"/>
      <c r="X97" s="1116">
        <f t="shared" ref="X97" si="47">X34</f>
        <v>0</v>
      </c>
      <c r="Y97" s="1107"/>
    </row>
    <row r="98" spans="1:25" s="1031" customFormat="1" ht="45" x14ac:dyDescent="0.25">
      <c r="A98" s="238" t="s">
        <v>304</v>
      </c>
      <c r="B98" s="2992"/>
      <c r="C98" s="912">
        <f t="shared" si="33"/>
        <v>0</v>
      </c>
      <c r="D98" s="912">
        <f t="shared" si="33"/>
        <v>0</v>
      </c>
      <c r="E98" s="912">
        <f t="shared" si="33"/>
        <v>0</v>
      </c>
      <c r="F98" s="2207">
        <f t="shared" si="33"/>
        <v>0</v>
      </c>
      <c r="G98" s="2992"/>
      <c r="H98" s="2992"/>
      <c r="I98" s="2187"/>
      <c r="J98" s="2187"/>
      <c r="K98" s="2187"/>
      <c r="L98" s="2187"/>
      <c r="M98" s="2187"/>
      <c r="N98" s="2187"/>
      <c r="O98" s="2987"/>
      <c r="P98" s="2987"/>
      <c r="Q98" s="2987"/>
      <c r="R98" s="2987"/>
      <c r="S98" s="2987"/>
      <c r="T98" s="2987"/>
      <c r="U98" s="2987"/>
      <c r="V98" s="2987"/>
      <c r="W98" s="2987"/>
      <c r="X98" s="1116">
        <f t="shared" ref="X98" si="48">X35</f>
        <v>0</v>
      </c>
      <c r="Y98" s="1107"/>
    </row>
    <row r="99" spans="1:25" s="1031" customFormat="1" ht="30" x14ac:dyDescent="0.25">
      <c r="A99" s="238" t="s">
        <v>305</v>
      </c>
      <c r="B99" s="2992"/>
      <c r="C99" s="912">
        <f t="shared" si="33"/>
        <v>36</v>
      </c>
      <c r="D99" s="912">
        <f t="shared" si="33"/>
        <v>3</v>
      </c>
      <c r="E99" s="912">
        <f t="shared" si="33"/>
        <v>2</v>
      </c>
      <c r="F99" s="2207">
        <f t="shared" si="33"/>
        <v>66.666666666666657</v>
      </c>
      <c r="G99" s="2992"/>
      <c r="H99" s="2992"/>
      <c r="I99" s="2187"/>
      <c r="J99" s="2187"/>
      <c r="K99" s="2187"/>
      <c r="L99" s="2187"/>
      <c r="M99" s="2187"/>
      <c r="N99" s="2187"/>
      <c r="O99" s="2987"/>
      <c r="P99" s="2987"/>
      <c r="Q99" s="2987"/>
      <c r="R99" s="2987"/>
      <c r="S99" s="2987"/>
      <c r="T99" s="2987"/>
      <c r="U99" s="2987"/>
      <c r="V99" s="2987"/>
      <c r="W99" s="2987"/>
      <c r="X99" s="1116">
        <f t="shared" ref="X99" si="49">X36</f>
        <v>0</v>
      </c>
      <c r="Y99" s="1107"/>
    </row>
    <row r="100" spans="1:25" s="1031" customFormat="1" ht="45" x14ac:dyDescent="0.25">
      <c r="A100" s="378" t="s">
        <v>306</v>
      </c>
      <c r="B100" s="2992"/>
      <c r="C100" s="912">
        <f t="shared" si="33"/>
        <v>668</v>
      </c>
      <c r="D100" s="912">
        <f t="shared" si="33"/>
        <v>55</v>
      </c>
      <c r="E100" s="912">
        <f t="shared" si="33"/>
        <v>57</v>
      </c>
      <c r="F100" s="2207">
        <f t="shared" si="33"/>
        <v>103.63636363636364</v>
      </c>
      <c r="G100" s="2992"/>
      <c r="H100" s="2992"/>
      <c r="I100" s="2187"/>
      <c r="J100" s="2187"/>
      <c r="K100" s="2187"/>
      <c r="L100" s="2187"/>
      <c r="M100" s="2187"/>
      <c r="N100" s="2187"/>
      <c r="O100" s="2987"/>
      <c r="P100" s="2987"/>
      <c r="Q100" s="2987"/>
      <c r="R100" s="2987"/>
      <c r="S100" s="2987"/>
      <c r="T100" s="2987"/>
      <c r="U100" s="2987"/>
      <c r="V100" s="2987"/>
      <c r="W100" s="2987"/>
      <c r="X100" s="1116">
        <f t="shared" ref="X100" si="50">X37</f>
        <v>0</v>
      </c>
      <c r="Y100" s="1107"/>
    </row>
    <row r="101" spans="1:25" s="1031" customFormat="1" ht="30" x14ac:dyDescent="0.25">
      <c r="A101" s="238" t="s">
        <v>307</v>
      </c>
      <c r="B101" s="2992"/>
      <c r="C101" s="912">
        <f t="shared" si="33"/>
        <v>172</v>
      </c>
      <c r="D101" s="912">
        <f t="shared" si="33"/>
        <v>14</v>
      </c>
      <c r="E101" s="912">
        <f t="shared" si="33"/>
        <v>25</v>
      </c>
      <c r="F101" s="2207">
        <f t="shared" si="33"/>
        <v>178.57142857142858</v>
      </c>
      <c r="G101" s="2992"/>
      <c r="H101" s="2992"/>
      <c r="I101" s="2187"/>
      <c r="J101" s="2187"/>
      <c r="K101" s="2187"/>
      <c r="L101" s="2187"/>
      <c r="M101" s="2187"/>
      <c r="N101" s="2187"/>
      <c r="O101" s="2987"/>
      <c r="P101" s="2987"/>
      <c r="Q101" s="2987"/>
      <c r="R101" s="2987"/>
      <c r="S101" s="2987"/>
      <c r="T101" s="2987"/>
      <c r="U101" s="2987"/>
      <c r="V101" s="2987"/>
      <c r="W101" s="2987"/>
      <c r="X101" s="1116">
        <f t="shared" ref="X101" si="51">X38</f>
        <v>0</v>
      </c>
      <c r="Y101" s="1107"/>
    </row>
    <row r="102" spans="1:25" s="1031" customFormat="1" ht="30" x14ac:dyDescent="0.25">
      <c r="A102" s="238" t="s">
        <v>338</v>
      </c>
      <c r="B102" s="2992"/>
      <c r="C102" s="912">
        <f t="shared" si="33"/>
        <v>0</v>
      </c>
      <c r="D102" s="912">
        <f t="shared" si="33"/>
        <v>0</v>
      </c>
      <c r="E102" s="912">
        <f t="shared" si="33"/>
        <v>0</v>
      </c>
      <c r="F102" s="2207">
        <f t="shared" si="33"/>
        <v>0</v>
      </c>
      <c r="G102" s="2992"/>
      <c r="H102" s="2992"/>
      <c r="I102" s="2187"/>
      <c r="J102" s="2187"/>
      <c r="K102" s="2187"/>
      <c r="L102" s="2187"/>
      <c r="M102" s="2187"/>
      <c r="N102" s="2187"/>
      <c r="O102" s="2987"/>
      <c r="P102" s="2987"/>
      <c r="Q102" s="2987"/>
      <c r="R102" s="2987"/>
      <c r="S102" s="2987"/>
      <c r="T102" s="2987"/>
      <c r="U102" s="2987"/>
      <c r="V102" s="2987"/>
      <c r="W102" s="2987"/>
      <c r="X102" s="1116">
        <f t="shared" ref="X102" si="52">X39</f>
        <v>0</v>
      </c>
      <c r="Y102" s="1107"/>
    </row>
    <row r="103" spans="1:25" s="1031" customFormat="1" ht="60" x14ac:dyDescent="0.25">
      <c r="A103" s="238" t="s">
        <v>308</v>
      </c>
      <c r="B103" s="2992"/>
      <c r="C103" s="912">
        <f t="shared" si="33"/>
        <v>396</v>
      </c>
      <c r="D103" s="912">
        <f t="shared" si="33"/>
        <v>33</v>
      </c>
      <c r="E103" s="912">
        <f t="shared" si="33"/>
        <v>24</v>
      </c>
      <c r="F103" s="2207">
        <f t="shared" si="33"/>
        <v>72.727272727272734</v>
      </c>
      <c r="G103" s="2992"/>
      <c r="H103" s="2992"/>
      <c r="I103" s="2187"/>
      <c r="J103" s="2187"/>
      <c r="K103" s="2187"/>
      <c r="L103" s="2187"/>
      <c r="M103" s="2187"/>
      <c r="N103" s="2187"/>
      <c r="O103" s="2987"/>
      <c r="P103" s="2987"/>
      <c r="Q103" s="2987"/>
      <c r="R103" s="2987"/>
      <c r="S103" s="2987"/>
      <c r="T103" s="2987"/>
      <c r="U103" s="2987"/>
      <c r="V103" s="2987"/>
      <c r="W103" s="2987"/>
      <c r="X103" s="1116">
        <f t="shared" ref="X103" si="53">X40</f>
        <v>0</v>
      </c>
      <c r="Y103" s="1107"/>
    </row>
    <row r="104" spans="1:25" s="1031" customFormat="1" ht="45" x14ac:dyDescent="0.25">
      <c r="A104" s="238" t="s">
        <v>309</v>
      </c>
      <c r="B104" s="2992"/>
      <c r="C104" s="912">
        <f t="shared" si="33"/>
        <v>100</v>
      </c>
      <c r="D104" s="912">
        <f t="shared" si="33"/>
        <v>8</v>
      </c>
      <c r="E104" s="912">
        <f t="shared" si="33"/>
        <v>8</v>
      </c>
      <c r="F104" s="2207">
        <f t="shared" si="33"/>
        <v>100</v>
      </c>
      <c r="G104" s="2992"/>
      <c r="H104" s="2992"/>
      <c r="I104" s="2187"/>
      <c r="J104" s="2187"/>
      <c r="K104" s="2187"/>
      <c r="L104" s="2187"/>
      <c r="M104" s="2187"/>
      <c r="N104" s="2187"/>
      <c r="O104" s="2987"/>
      <c r="P104" s="2987"/>
      <c r="Q104" s="2987"/>
      <c r="R104" s="2987"/>
      <c r="S104" s="2987"/>
      <c r="T104" s="2987"/>
      <c r="U104" s="2987"/>
      <c r="V104" s="2987"/>
      <c r="W104" s="2987"/>
      <c r="X104" s="1116">
        <f t="shared" ref="X104" si="54">X41</f>
        <v>0</v>
      </c>
      <c r="Y104" s="1107"/>
    </row>
    <row r="105" spans="1:25" s="1031" customFormat="1" ht="57.75" x14ac:dyDescent="0.25">
      <c r="A105" s="374" t="s">
        <v>391</v>
      </c>
      <c r="B105" s="2992"/>
      <c r="C105" s="912">
        <f t="shared" si="33"/>
        <v>208</v>
      </c>
      <c r="D105" s="912">
        <f t="shared" si="33"/>
        <v>17</v>
      </c>
      <c r="E105" s="912">
        <f t="shared" si="33"/>
        <v>36</v>
      </c>
      <c r="F105" s="2207">
        <f t="shared" si="33"/>
        <v>211.76470588235296</v>
      </c>
      <c r="G105" s="2992"/>
      <c r="H105" s="2992"/>
      <c r="I105" s="2187"/>
      <c r="J105" s="2187"/>
      <c r="K105" s="2187"/>
      <c r="L105" s="2187"/>
      <c r="M105" s="2187"/>
      <c r="N105" s="2187"/>
      <c r="O105" s="2987"/>
      <c r="P105" s="2987"/>
      <c r="Q105" s="2987"/>
      <c r="R105" s="2987"/>
      <c r="S105" s="2987"/>
      <c r="T105" s="2987"/>
      <c r="U105" s="2987"/>
      <c r="V105" s="2987"/>
      <c r="W105" s="2987"/>
      <c r="X105" s="1116"/>
      <c r="Y105" s="1107"/>
    </row>
    <row r="106" spans="1:25" s="1031" customFormat="1" ht="30" x14ac:dyDescent="0.25">
      <c r="A106" s="378" t="s">
        <v>207</v>
      </c>
      <c r="B106" s="2992"/>
      <c r="C106" s="912"/>
      <c r="D106" s="912"/>
      <c r="E106" s="912"/>
      <c r="F106" s="2207"/>
      <c r="G106" s="2992"/>
      <c r="H106" s="2992"/>
      <c r="I106" s="2187"/>
      <c r="J106" s="2187"/>
      <c r="K106" s="2187"/>
      <c r="L106" s="2187"/>
      <c r="M106" s="2187"/>
      <c r="N106" s="2187"/>
      <c r="O106" s="2987">
        <f t="shared" ref="O106:X106" si="55">O43</f>
        <v>3410.7094999999999</v>
      </c>
      <c r="P106" s="2987">
        <f t="shared" si="55"/>
        <v>284.22579166666668</v>
      </c>
      <c r="Q106" s="2987">
        <f t="shared" si="55"/>
        <v>367.28192999999993</v>
      </c>
      <c r="R106" s="2987">
        <f t="shared" si="55"/>
        <v>0</v>
      </c>
      <c r="S106" s="2987">
        <f t="shared" si="55"/>
        <v>0</v>
      </c>
      <c r="T106" s="2987">
        <f t="shared" si="55"/>
        <v>83.056138333333251</v>
      </c>
      <c r="U106" s="2987">
        <f t="shared" si="55"/>
        <v>0</v>
      </c>
      <c r="V106" s="2987">
        <f t="shared" si="55"/>
        <v>0</v>
      </c>
      <c r="W106" s="2987">
        <f t="shared" si="55"/>
        <v>367.28192999999993</v>
      </c>
      <c r="X106" s="1116">
        <f t="shared" si="55"/>
        <v>0</v>
      </c>
      <c r="Y106" s="1107"/>
    </row>
    <row r="107" spans="1:25" s="1031" customFormat="1" x14ac:dyDescent="0.25">
      <c r="A107" s="378" t="s">
        <v>366</v>
      </c>
      <c r="B107" s="2992"/>
      <c r="C107" s="912">
        <f t="shared" ref="C107:F129" si="56">C44</f>
        <v>300</v>
      </c>
      <c r="D107" s="912">
        <f t="shared" si="56"/>
        <v>24.5</v>
      </c>
      <c r="E107" s="912">
        <f t="shared" si="56"/>
        <v>24.54</v>
      </c>
      <c r="F107" s="2207">
        <f t="shared" si="56"/>
        <v>100.16326530612245</v>
      </c>
      <c r="G107" s="2992"/>
      <c r="H107" s="2992"/>
      <c r="I107" s="2187"/>
      <c r="J107" s="2187"/>
      <c r="K107" s="2187"/>
      <c r="L107" s="2187"/>
      <c r="M107" s="2187"/>
      <c r="N107" s="2187"/>
      <c r="O107" s="2987"/>
      <c r="P107" s="2987"/>
      <c r="Q107" s="2987"/>
      <c r="R107" s="2987"/>
      <c r="S107" s="2987"/>
      <c r="T107" s="2987"/>
      <c r="U107" s="2987"/>
      <c r="V107" s="2987"/>
      <c r="W107" s="2987"/>
      <c r="X107" s="1116">
        <f t="shared" ref="X107" si="57">X44</f>
        <v>0</v>
      </c>
      <c r="Y107" s="1107"/>
    </row>
    <row r="108" spans="1:25" s="1031" customFormat="1" x14ac:dyDescent="0.25">
      <c r="A108" s="238" t="s">
        <v>354</v>
      </c>
      <c r="B108" s="2992"/>
      <c r="C108" s="912">
        <f t="shared" si="56"/>
        <v>0</v>
      </c>
      <c r="D108" s="912">
        <f t="shared" si="56"/>
        <v>0</v>
      </c>
      <c r="E108" s="912">
        <f t="shared" si="56"/>
        <v>0</v>
      </c>
      <c r="F108" s="2207">
        <f t="shared" si="56"/>
        <v>0</v>
      </c>
      <c r="G108" s="2992"/>
      <c r="H108" s="2992"/>
      <c r="I108" s="2187"/>
      <c r="J108" s="2187"/>
      <c r="K108" s="2187"/>
      <c r="L108" s="2187"/>
      <c r="M108" s="2187"/>
      <c r="N108" s="2187"/>
      <c r="O108" s="2987"/>
      <c r="P108" s="2987"/>
      <c r="Q108" s="2987"/>
      <c r="R108" s="2987"/>
      <c r="S108" s="2987"/>
      <c r="T108" s="2987"/>
      <c r="U108" s="2987"/>
      <c r="V108" s="2987"/>
      <c r="W108" s="2987"/>
      <c r="X108" s="1116">
        <f t="shared" ref="X108" si="58">X45</f>
        <v>0</v>
      </c>
      <c r="Y108" s="1107"/>
    </row>
    <row r="109" spans="1:25" s="1031" customFormat="1" ht="30" x14ac:dyDescent="0.25">
      <c r="A109" s="378" t="s">
        <v>355</v>
      </c>
      <c r="B109" s="2992"/>
      <c r="C109" s="912">
        <f t="shared" si="56"/>
        <v>175</v>
      </c>
      <c r="D109" s="912">
        <f t="shared" si="56"/>
        <v>14.5</v>
      </c>
      <c r="E109" s="912">
        <f t="shared" si="56"/>
        <v>24.54</v>
      </c>
      <c r="F109" s="2207">
        <f t="shared" si="56"/>
        <v>169.24137931034483</v>
      </c>
      <c r="G109" s="2992"/>
      <c r="H109" s="2992"/>
      <c r="I109" s="2187"/>
      <c r="J109" s="2187"/>
      <c r="K109" s="2187"/>
      <c r="L109" s="2187"/>
      <c r="M109" s="2187"/>
      <c r="N109" s="2187"/>
      <c r="O109" s="2987"/>
      <c r="P109" s="2987"/>
      <c r="Q109" s="2987"/>
      <c r="R109" s="2987"/>
      <c r="S109" s="2987"/>
      <c r="T109" s="2987"/>
      <c r="U109" s="2987"/>
      <c r="V109" s="2987"/>
      <c r="W109" s="2987"/>
      <c r="X109" s="1116">
        <f t="shared" ref="X109" si="59">X46</f>
        <v>0</v>
      </c>
      <c r="Y109" s="1107"/>
    </row>
    <row r="110" spans="1:25" s="1031" customFormat="1" x14ac:dyDescent="0.25">
      <c r="A110" s="238" t="s">
        <v>356</v>
      </c>
      <c r="B110" s="2992"/>
      <c r="C110" s="912">
        <f t="shared" si="56"/>
        <v>0</v>
      </c>
      <c r="D110" s="912">
        <f t="shared" si="56"/>
        <v>0</v>
      </c>
      <c r="E110" s="912">
        <f t="shared" si="56"/>
        <v>0</v>
      </c>
      <c r="F110" s="2207">
        <f t="shared" si="56"/>
        <v>0</v>
      </c>
      <c r="G110" s="2992"/>
      <c r="H110" s="2992"/>
      <c r="I110" s="2187"/>
      <c r="J110" s="2187"/>
      <c r="K110" s="2187"/>
      <c r="L110" s="2187"/>
      <c r="M110" s="2187"/>
      <c r="N110" s="2187"/>
      <c r="O110" s="2987"/>
      <c r="P110" s="2987"/>
      <c r="Q110" s="2987"/>
      <c r="R110" s="2987"/>
      <c r="S110" s="2987"/>
      <c r="T110" s="2987"/>
      <c r="U110" s="2987"/>
      <c r="V110" s="2987"/>
      <c r="W110" s="2987"/>
      <c r="X110" s="1116">
        <f t="shared" ref="X110" si="60">X47</f>
        <v>0</v>
      </c>
      <c r="Y110" s="1107"/>
    </row>
    <row r="111" spans="1:25" s="1031" customFormat="1" ht="30" x14ac:dyDescent="0.25">
      <c r="A111" s="238" t="s">
        <v>381</v>
      </c>
      <c r="B111" s="2992"/>
      <c r="C111" s="912">
        <f t="shared" si="56"/>
        <v>700</v>
      </c>
      <c r="D111" s="912">
        <f t="shared" si="56"/>
        <v>58</v>
      </c>
      <c r="E111" s="912">
        <f t="shared" si="56"/>
        <v>98.16</v>
      </c>
      <c r="F111" s="2207">
        <f t="shared" si="56"/>
        <v>169.24137931034483</v>
      </c>
      <c r="G111" s="2992"/>
      <c r="H111" s="2992"/>
      <c r="I111" s="2187"/>
      <c r="J111" s="2187"/>
      <c r="K111" s="2187"/>
      <c r="L111" s="2187"/>
      <c r="M111" s="2187"/>
      <c r="N111" s="2187"/>
      <c r="O111" s="2987"/>
      <c r="P111" s="2987"/>
      <c r="Q111" s="2987"/>
      <c r="R111" s="2987"/>
      <c r="S111" s="2987"/>
      <c r="T111" s="2987"/>
      <c r="U111" s="2987"/>
      <c r="V111" s="2987"/>
      <c r="W111" s="2987"/>
      <c r="X111" s="1116">
        <f t="shared" ref="X111" si="61">X48</f>
        <v>0</v>
      </c>
      <c r="Y111" s="1107"/>
    </row>
    <row r="112" spans="1:25" s="1031" customFormat="1" ht="60" x14ac:dyDescent="0.25">
      <c r="A112" s="238" t="s">
        <v>358</v>
      </c>
      <c r="B112" s="2992"/>
      <c r="C112" s="912">
        <f t="shared" si="56"/>
        <v>0</v>
      </c>
      <c r="D112" s="912">
        <f t="shared" si="56"/>
        <v>0</v>
      </c>
      <c r="E112" s="912">
        <f t="shared" si="56"/>
        <v>0</v>
      </c>
      <c r="F112" s="2207">
        <f t="shared" si="56"/>
        <v>0</v>
      </c>
      <c r="G112" s="2992"/>
      <c r="H112" s="2992"/>
      <c r="I112" s="2187"/>
      <c r="J112" s="2187"/>
      <c r="K112" s="2187"/>
      <c r="L112" s="2187"/>
      <c r="M112" s="2187"/>
      <c r="N112" s="2187"/>
      <c r="O112" s="2987"/>
      <c r="P112" s="2987"/>
      <c r="Q112" s="2987"/>
      <c r="R112" s="2987"/>
      <c r="S112" s="2987"/>
      <c r="T112" s="2987"/>
      <c r="U112" s="2987"/>
      <c r="V112" s="2987"/>
      <c r="W112" s="2987"/>
      <c r="X112" s="1116">
        <f t="shared" ref="X112" si="62">X49</f>
        <v>0</v>
      </c>
      <c r="Y112" s="1107"/>
    </row>
    <row r="113" spans="1:25" s="1031" customFormat="1" ht="45" x14ac:dyDescent="0.25">
      <c r="A113" s="681" t="s">
        <v>359</v>
      </c>
      <c r="B113" s="2992"/>
      <c r="C113" s="912">
        <f t="shared" si="56"/>
        <v>0</v>
      </c>
      <c r="D113" s="912">
        <f t="shared" si="56"/>
        <v>0</v>
      </c>
      <c r="E113" s="912">
        <f t="shared" si="56"/>
        <v>0</v>
      </c>
      <c r="F113" s="2207">
        <f t="shared" si="56"/>
        <v>0</v>
      </c>
      <c r="G113" s="2992"/>
      <c r="H113" s="2992"/>
      <c r="I113" s="2187"/>
      <c r="J113" s="2187"/>
      <c r="K113" s="2187"/>
      <c r="L113" s="2187"/>
      <c r="M113" s="2187"/>
      <c r="N113" s="2187"/>
      <c r="O113" s="2987"/>
      <c r="P113" s="2987"/>
      <c r="Q113" s="2987"/>
      <c r="R113" s="2987"/>
      <c r="S113" s="2987"/>
      <c r="T113" s="2987"/>
      <c r="U113" s="2987"/>
      <c r="V113" s="2987"/>
      <c r="W113" s="2987"/>
      <c r="X113" s="1116">
        <f t="shared" ref="X113" si="63">X50</f>
        <v>0</v>
      </c>
      <c r="Y113" s="1107"/>
    </row>
    <row r="114" spans="1:25" s="1031" customFormat="1" ht="90" x14ac:dyDescent="0.25">
      <c r="A114" s="681" t="s">
        <v>549</v>
      </c>
      <c r="B114" s="2992"/>
      <c r="C114" s="912">
        <f t="shared" si="56"/>
        <v>50</v>
      </c>
      <c r="D114" s="912">
        <f t="shared" si="56"/>
        <v>4</v>
      </c>
      <c r="E114" s="912">
        <f t="shared" si="56"/>
        <v>0</v>
      </c>
      <c r="F114" s="2207">
        <f t="shared" si="56"/>
        <v>0</v>
      </c>
      <c r="G114" s="2992"/>
      <c r="H114" s="2992"/>
      <c r="I114" s="2187"/>
      <c r="J114" s="2187"/>
      <c r="K114" s="2187"/>
      <c r="L114" s="2187"/>
      <c r="M114" s="2187"/>
      <c r="N114" s="2187"/>
      <c r="O114" s="2987"/>
      <c r="P114" s="2987"/>
      <c r="Q114" s="2987"/>
      <c r="R114" s="2987"/>
      <c r="S114" s="2987"/>
      <c r="T114" s="2987"/>
      <c r="U114" s="2987"/>
      <c r="V114" s="2987"/>
      <c r="W114" s="2987"/>
      <c r="X114" s="1116">
        <f t="shared" ref="X114" si="64">X51</f>
        <v>0</v>
      </c>
      <c r="Y114" s="1107"/>
    </row>
    <row r="115" spans="1:25" s="1031" customFormat="1" ht="28.5" x14ac:dyDescent="0.25">
      <c r="A115" s="1241" t="s">
        <v>517</v>
      </c>
      <c r="B115" s="2992"/>
      <c r="C115" s="912">
        <f t="shared" si="56"/>
        <v>75</v>
      </c>
      <c r="D115" s="912">
        <f t="shared" si="56"/>
        <v>6</v>
      </c>
      <c r="E115" s="912">
        <f t="shared" si="56"/>
        <v>0</v>
      </c>
      <c r="F115" s="2207">
        <f t="shared" si="56"/>
        <v>0</v>
      </c>
      <c r="G115" s="2992"/>
      <c r="H115" s="2992"/>
      <c r="I115" s="2187"/>
      <c r="J115" s="2187"/>
      <c r="K115" s="2187"/>
      <c r="L115" s="2187"/>
      <c r="M115" s="2187"/>
      <c r="N115" s="2187"/>
      <c r="O115" s="2987">
        <f t="shared" ref="O115:X115" si="65">O52</f>
        <v>149.87145999999998</v>
      </c>
      <c r="P115" s="912">
        <f t="shared" si="65"/>
        <v>12.489288333333333</v>
      </c>
      <c r="Q115" s="912">
        <f t="shared" si="65"/>
        <v>0</v>
      </c>
      <c r="R115" s="912">
        <f t="shared" si="65"/>
        <v>0</v>
      </c>
      <c r="S115" s="912">
        <f t="shared" si="65"/>
        <v>0</v>
      </c>
      <c r="T115" s="912">
        <f t="shared" si="65"/>
        <v>-12.489288333333333</v>
      </c>
      <c r="U115" s="912">
        <f t="shared" si="65"/>
        <v>0</v>
      </c>
      <c r="V115" s="912">
        <f t="shared" si="65"/>
        <v>0</v>
      </c>
      <c r="W115" s="912">
        <f t="shared" si="65"/>
        <v>0</v>
      </c>
      <c r="X115" s="1116">
        <f t="shared" si="65"/>
        <v>0</v>
      </c>
      <c r="Y115" s="1107"/>
    </row>
    <row r="116" spans="1:25" s="1031" customFormat="1" x14ac:dyDescent="0.25">
      <c r="A116" s="681" t="s">
        <v>518</v>
      </c>
      <c r="B116" s="2992"/>
      <c r="C116" s="912">
        <f t="shared" si="56"/>
        <v>75</v>
      </c>
      <c r="D116" s="912">
        <f t="shared" si="56"/>
        <v>6</v>
      </c>
      <c r="E116" s="912">
        <f t="shared" si="56"/>
        <v>0</v>
      </c>
      <c r="F116" s="2207">
        <f t="shared" si="56"/>
        <v>0</v>
      </c>
      <c r="G116" s="2992"/>
      <c r="H116" s="2992"/>
      <c r="I116" s="2187"/>
      <c r="J116" s="2187"/>
      <c r="K116" s="2187"/>
      <c r="L116" s="2187"/>
      <c r="M116" s="2187"/>
      <c r="N116" s="2187"/>
      <c r="O116" s="2987"/>
      <c r="P116" s="2987"/>
      <c r="Q116" s="2987"/>
      <c r="R116" s="2987"/>
      <c r="S116" s="2987"/>
      <c r="T116" s="2987"/>
      <c r="U116" s="2987"/>
      <c r="V116" s="2987"/>
      <c r="W116" s="2987"/>
      <c r="X116" s="1116">
        <f t="shared" ref="X116" si="66">X53</f>
        <v>0</v>
      </c>
      <c r="Y116" s="1107"/>
    </row>
    <row r="117" spans="1:25" s="1031" customFormat="1" ht="28.5" x14ac:dyDescent="0.25">
      <c r="A117" s="1241" t="s">
        <v>519</v>
      </c>
      <c r="B117" s="2992"/>
      <c r="C117" s="912">
        <f t="shared" si="56"/>
        <v>0</v>
      </c>
      <c r="D117" s="912">
        <f t="shared" si="56"/>
        <v>0</v>
      </c>
      <c r="E117" s="912">
        <f t="shared" si="56"/>
        <v>0</v>
      </c>
      <c r="F117" s="2207">
        <f t="shared" si="56"/>
        <v>0</v>
      </c>
      <c r="G117" s="2992"/>
      <c r="H117" s="2992"/>
      <c r="I117" s="2187"/>
      <c r="J117" s="2187"/>
      <c r="K117" s="2187"/>
      <c r="L117" s="2187"/>
      <c r="M117" s="2187"/>
      <c r="N117" s="2187"/>
      <c r="O117" s="2987"/>
      <c r="P117" s="2987"/>
      <c r="Q117" s="2987"/>
      <c r="R117" s="2987"/>
      <c r="S117" s="2987"/>
      <c r="T117" s="2987"/>
      <c r="U117" s="2987"/>
      <c r="V117" s="2987"/>
      <c r="W117" s="2987"/>
      <c r="X117" s="1116">
        <f t="shared" ref="X117" si="67">X54</f>
        <v>0</v>
      </c>
      <c r="Y117" s="1107"/>
    </row>
    <row r="118" spans="1:25" s="1031" customFormat="1" ht="29.25" x14ac:dyDescent="0.25">
      <c r="A118" s="374" t="s">
        <v>367</v>
      </c>
      <c r="B118" s="2992"/>
      <c r="C118" s="912">
        <f t="shared" si="56"/>
        <v>904.25531914893611</v>
      </c>
      <c r="D118" s="912">
        <f t="shared" si="56"/>
        <v>75.319148936170208</v>
      </c>
      <c r="E118" s="912">
        <f t="shared" si="56"/>
        <v>95.824468085106375</v>
      </c>
      <c r="F118" s="2207">
        <f t="shared" si="56"/>
        <v>127.22457627118644</v>
      </c>
      <c r="G118" s="2992"/>
      <c r="H118" s="2992"/>
      <c r="I118" s="2187"/>
      <c r="J118" s="2187"/>
      <c r="K118" s="2187"/>
      <c r="L118" s="2187"/>
      <c r="M118" s="2187"/>
      <c r="N118" s="2187"/>
      <c r="O118" s="2987"/>
      <c r="P118" s="2987"/>
      <c r="Q118" s="2987"/>
      <c r="R118" s="2987"/>
      <c r="S118" s="2987"/>
      <c r="T118" s="2987"/>
      <c r="U118" s="2987"/>
      <c r="V118" s="2987"/>
      <c r="W118" s="2987"/>
      <c r="X118" s="1116">
        <f t="shared" ref="X118" si="68">X55</f>
        <v>0</v>
      </c>
      <c r="Y118" s="1107"/>
    </row>
    <row r="119" spans="1:25" s="1031" customFormat="1" x14ac:dyDescent="0.25">
      <c r="A119" s="374" t="s">
        <v>382</v>
      </c>
      <c r="B119" s="2992"/>
      <c r="C119" s="912">
        <f t="shared" si="56"/>
        <v>0</v>
      </c>
      <c r="D119" s="912">
        <f t="shared" si="56"/>
        <v>0</v>
      </c>
      <c r="E119" s="912">
        <f t="shared" si="56"/>
        <v>0</v>
      </c>
      <c r="F119" s="2207">
        <f t="shared" si="56"/>
        <v>0</v>
      </c>
      <c r="G119" s="2992"/>
      <c r="H119" s="2992"/>
      <c r="I119" s="2187"/>
      <c r="J119" s="2187"/>
      <c r="K119" s="2187"/>
      <c r="L119" s="2187"/>
      <c r="M119" s="2187"/>
      <c r="N119" s="2187"/>
      <c r="O119" s="2987"/>
      <c r="P119" s="2987"/>
      <c r="Q119" s="2987"/>
      <c r="R119" s="2987"/>
      <c r="S119" s="2987"/>
      <c r="T119" s="2987"/>
      <c r="U119" s="2987"/>
      <c r="V119" s="2987"/>
      <c r="W119" s="2987"/>
      <c r="X119" s="1116">
        <f t="shared" ref="X119" si="69">X56</f>
        <v>0</v>
      </c>
      <c r="Y119" s="1107"/>
    </row>
    <row r="120" spans="1:25" s="1031" customFormat="1" x14ac:dyDescent="0.25">
      <c r="A120" s="238" t="s">
        <v>383</v>
      </c>
      <c r="B120" s="2992"/>
      <c r="C120" s="912">
        <f t="shared" si="56"/>
        <v>904.25531914893611</v>
      </c>
      <c r="D120" s="912">
        <f t="shared" si="56"/>
        <v>75.319148936170208</v>
      </c>
      <c r="E120" s="912">
        <f t="shared" si="56"/>
        <v>95.824468085106375</v>
      </c>
      <c r="F120" s="2207">
        <f t="shared" si="56"/>
        <v>127.22457627118644</v>
      </c>
      <c r="G120" s="2992"/>
      <c r="H120" s="2992"/>
      <c r="I120" s="2187"/>
      <c r="J120" s="2187"/>
      <c r="K120" s="2187"/>
      <c r="L120" s="2187"/>
      <c r="M120" s="2187"/>
      <c r="N120" s="2187"/>
      <c r="O120" s="2987"/>
      <c r="P120" s="2987"/>
      <c r="Q120" s="2987"/>
      <c r="R120" s="2987"/>
      <c r="S120" s="2987"/>
      <c r="T120" s="2987"/>
      <c r="U120" s="2987"/>
      <c r="V120" s="2987"/>
      <c r="W120" s="2987"/>
      <c r="X120" s="1116">
        <f t="shared" ref="X120" si="70">X57</f>
        <v>0</v>
      </c>
      <c r="Y120" s="1107"/>
    </row>
    <row r="121" spans="1:25" s="1031" customFormat="1" x14ac:dyDescent="0.25">
      <c r="A121" s="381" t="s">
        <v>384</v>
      </c>
      <c r="B121" s="2992"/>
      <c r="C121" s="912">
        <f t="shared" si="56"/>
        <v>8500</v>
      </c>
      <c r="D121" s="912">
        <f t="shared" si="56"/>
        <v>708</v>
      </c>
      <c r="E121" s="912">
        <f t="shared" si="56"/>
        <v>900.75</v>
      </c>
      <c r="F121" s="2207">
        <f t="shared" si="56"/>
        <v>127.22457627118644</v>
      </c>
      <c r="G121" s="2992"/>
      <c r="H121" s="2992"/>
      <c r="I121" s="2187"/>
      <c r="J121" s="2187"/>
      <c r="K121" s="2187"/>
      <c r="L121" s="2187"/>
      <c r="M121" s="2187"/>
      <c r="N121" s="2187"/>
      <c r="O121" s="2987"/>
      <c r="P121" s="2987"/>
      <c r="Q121" s="2987"/>
      <c r="R121" s="2987"/>
      <c r="S121" s="2987"/>
      <c r="T121" s="2987"/>
      <c r="U121" s="2987"/>
      <c r="V121" s="2987"/>
      <c r="W121" s="2987"/>
      <c r="X121" s="1116">
        <f t="shared" ref="X121" si="71">X58</f>
        <v>0</v>
      </c>
      <c r="Y121" s="1107"/>
    </row>
    <row r="122" spans="1:25" s="1031" customFormat="1" ht="29.25" x14ac:dyDescent="0.25">
      <c r="A122" s="374" t="s">
        <v>360</v>
      </c>
      <c r="B122" s="2992"/>
      <c r="C122" s="912">
        <f t="shared" si="56"/>
        <v>2000</v>
      </c>
      <c r="D122" s="912">
        <f t="shared" si="56"/>
        <v>167</v>
      </c>
      <c r="E122" s="912">
        <f t="shared" si="56"/>
        <v>159</v>
      </c>
      <c r="F122" s="2207">
        <f t="shared" si="56"/>
        <v>95.209580838323348</v>
      </c>
      <c r="G122" s="2992"/>
      <c r="H122" s="2992"/>
      <c r="I122" s="2187"/>
      <c r="J122" s="2187"/>
      <c r="K122" s="2187"/>
      <c r="L122" s="2187"/>
      <c r="M122" s="2187"/>
      <c r="N122" s="2187"/>
      <c r="O122" s="2987"/>
      <c r="P122" s="2987"/>
      <c r="Q122" s="2987"/>
      <c r="R122" s="2987"/>
      <c r="S122" s="2987"/>
      <c r="T122" s="2987"/>
      <c r="U122" s="2987"/>
      <c r="V122" s="2987"/>
      <c r="W122" s="2987"/>
      <c r="X122" s="1116">
        <f t="shared" ref="X122" si="72">X59</f>
        <v>0</v>
      </c>
      <c r="Y122" s="1107"/>
    </row>
    <row r="123" spans="1:25" s="1031" customFormat="1" ht="30" x14ac:dyDescent="0.25">
      <c r="A123" s="239" t="s">
        <v>202</v>
      </c>
      <c r="B123" s="2992"/>
      <c r="C123" s="912">
        <f t="shared" si="56"/>
        <v>0</v>
      </c>
      <c r="D123" s="912">
        <f t="shared" si="56"/>
        <v>0</v>
      </c>
      <c r="E123" s="912">
        <f t="shared" si="56"/>
        <v>0</v>
      </c>
      <c r="F123" s="2207">
        <f t="shared" si="56"/>
        <v>0</v>
      </c>
      <c r="G123" s="2992"/>
      <c r="H123" s="2992"/>
      <c r="I123" s="2187"/>
      <c r="J123" s="2187"/>
      <c r="K123" s="2187"/>
      <c r="L123" s="2187"/>
      <c r="M123" s="2187"/>
      <c r="N123" s="2187"/>
      <c r="O123" s="2987"/>
      <c r="P123" s="2987"/>
      <c r="Q123" s="2987"/>
      <c r="R123" s="2987"/>
      <c r="S123" s="2987"/>
      <c r="T123" s="2987"/>
      <c r="U123" s="2987"/>
      <c r="V123" s="2987"/>
      <c r="W123" s="2987"/>
      <c r="X123" s="1116">
        <f t="shared" ref="X123" si="73">X60</f>
        <v>0</v>
      </c>
      <c r="Y123" s="1107"/>
    </row>
    <row r="124" spans="1:25" s="1031" customFormat="1" ht="72" x14ac:dyDescent="0.25">
      <c r="A124" s="374" t="s">
        <v>368</v>
      </c>
      <c r="B124" s="2992"/>
      <c r="C124" s="912">
        <f t="shared" si="56"/>
        <v>0</v>
      </c>
      <c r="D124" s="912">
        <f t="shared" si="56"/>
        <v>0</v>
      </c>
      <c r="E124" s="912">
        <f t="shared" si="56"/>
        <v>0</v>
      </c>
      <c r="F124" s="2207">
        <f t="shared" si="56"/>
        <v>0</v>
      </c>
      <c r="G124" s="2992"/>
      <c r="H124" s="2992"/>
      <c r="I124" s="2187"/>
      <c r="J124" s="2187"/>
      <c r="K124" s="2187"/>
      <c r="L124" s="2187"/>
      <c r="M124" s="2187"/>
      <c r="N124" s="2187"/>
      <c r="O124" s="2987"/>
      <c r="P124" s="2987"/>
      <c r="Q124" s="2987"/>
      <c r="R124" s="2987"/>
      <c r="S124" s="2987"/>
      <c r="T124" s="2987"/>
      <c r="U124" s="2987"/>
      <c r="V124" s="2987"/>
      <c r="W124" s="2987"/>
      <c r="X124" s="1116">
        <f t="shared" ref="X124" si="74">X61</f>
        <v>0</v>
      </c>
      <c r="Y124" s="1107"/>
    </row>
    <row r="125" spans="1:25" s="1031" customFormat="1" x14ac:dyDescent="0.25">
      <c r="A125" s="241" t="s">
        <v>281</v>
      </c>
      <c r="B125" s="2992"/>
      <c r="C125" s="912">
        <f t="shared" si="56"/>
        <v>5954</v>
      </c>
      <c r="D125" s="912">
        <f t="shared" si="56"/>
        <v>494.5</v>
      </c>
      <c r="E125" s="912">
        <f t="shared" si="56"/>
        <v>272.54000000000002</v>
      </c>
      <c r="F125" s="2207">
        <f t="shared" si="56"/>
        <v>55.114256825075834</v>
      </c>
      <c r="G125" s="2992"/>
      <c r="H125" s="2992"/>
      <c r="I125" s="2187"/>
      <c r="J125" s="2187"/>
      <c r="K125" s="2187"/>
      <c r="L125" s="2187"/>
      <c r="M125" s="2187"/>
      <c r="N125" s="2187"/>
      <c r="O125" s="2987"/>
      <c r="P125" s="2987"/>
      <c r="Q125" s="2987"/>
      <c r="R125" s="2987"/>
      <c r="S125" s="2987"/>
      <c r="T125" s="2987"/>
      <c r="U125" s="2987"/>
      <c r="V125" s="2987"/>
      <c r="W125" s="2987"/>
      <c r="X125" s="1116">
        <f t="shared" ref="X125" si="75">X62</f>
        <v>0</v>
      </c>
      <c r="Y125" s="1107"/>
    </row>
    <row r="126" spans="1:25" s="1031" customFormat="1" ht="29.25" x14ac:dyDescent="0.25">
      <c r="A126" s="241" t="s">
        <v>310</v>
      </c>
      <c r="B126" s="2992"/>
      <c r="C126" s="912">
        <f t="shared" si="56"/>
        <v>1171</v>
      </c>
      <c r="D126" s="912">
        <f t="shared" si="56"/>
        <v>97</v>
      </c>
      <c r="E126" s="912">
        <f t="shared" si="56"/>
        <v>88</v>
      </c>
      <c r="F126" s="2207">
        <f t="shared" si="56"/>
        <v>90.721649484536087</v>
      </c>
      <c r="G126" s="2992"/>
      <c r="H126" s="2992"/>
      <c r="I126" s="2187"/>
      <c r="J126" s="2187"/>
      <c r="K126" s="2187"/>
      <c r="L126" s="2187"/>
      <c r="M126" s="2187"/>
      <c r="N126" s="2187"/>
      <c r="O126" s="2987"/>
      <c r="P126" s="2987"/>
      <c r="Q126" s="2987"/>
      <c r="R126" s="2987"/>
      <c r="S126" s="2987"/>
      <c r="T126" s="2987"/>
      <c r="U126" s="2987"/>
      <c r="V126" s="2987"/>
      <c r="W126" s="2987"/>
      <c r="X126" s="1116">
        <f t="shared" ref="X126" si="76">X63</f>
        <v>0</v>
      </c>
      <c r="Y126" s="1107"/>
    </row>
    <row r="127" spans="1:25" s="1031" customFormat="1" ht="29.25" x14ac:dyDescent="0.25">
      <c r="A127" s="241" t="s">
        <v>282</v>
      </c>
      <c r="B127" s="2992"/>
      <c r="C127" s="912">
        <f t="shared" si="56"/>
        <v>4404.255319148936</v>
      </c>
      <c r="D127" s="912">
        <f t="shared" si="56"/>
        <v>367.31914893617022</v>
      </c>
      <c r="E127" s="912">
        <f t="shared" si="56"/>
        <v>369.82446808510639</v>
      </c>
      <c r="F127" s="912">
        <f t="shared" si="56"/>
        <v>100.68205514365154</v>
      </c>
      <c r="G127" s="2992"/>
      <c r="H127" s="2992"/>
      <c r="I127" s="2187"/>
      <c r="J127" s="2187"/>
      <c r="K127" s="2187"/>
      <c r="L127" s="2187"/>
      <c r="M127" s="2187"/>
      <c r="N127" s="2187"/>
      <c r="O127" s="2987"/>
      <c r="P127" s="2987"/>
      <c r="Q127" s="2987"/>
      <c r="R127" s="2987"/>
      <c r="S127" s="2987"/>
      <c r="T127" s="2987"/>
      <c r="U127" s="2987"/>
      <c r="V127" s="2987"/>
      <c r="W127" s="2987"/>
      <c r="X127" s="1116">
        <f t="shared" ref="X127" si="77">X64</f>
        <v>0</v>
      </c>
      <c r="Y127" s="1107"/>
    </row>
    <row r="128" spans="1:25" s="1031" customFormat="1" ht="29.25" x14ac:dyDescent="0.25">
      <c r="A128" s="241" t="s">
        <v>283</v>
      </c>
      <c r="B128" s="2992"/>
      <c r="C128" s="912">
        <f t="shared" si="56"/>
        <v>2208</v>
      </c>
      <c r="D128" s="912">
        <f t="shared" si="56"/>
        <v>184</v>
      </c>
      <c r="E128" s="912">
        <f t="shared" si="56"/>
        <v>195</v>
      </c>
      <c r="F128" s="2207">
        <f t="shared" si="56"/>
        <v>105.9782608695652</v>
      </c>
      <c r="G128" s="2992"/>
      <c r="H128" s="2992"/>
      <c r="I128" s="2187"/>
      <c r="J128" s="2187"/>
      <c r="K128" s="2187"/>
      <c r="L128" s="2187"/>
      <c r="M128" s="2187"/>
      <c r="N128" s="2187"/>
      <c r="O128" s="2987">
        <f t="shared" ref="O128:X128" si="78">O65</f>
        <v>3183.1</v>
      </c>
      <c r="P128" s="2987">
        <f t="shared" si="78"/>
        <v>265.25833333333333</v>
      </c>
      <c r="Q128" s="2987">
        <f t="shared" si="78"/>
        <v>252.68004999999999</v>
      </c>
      <c r="R128" s="2987">
        <f t="shared" si="78"/>
        <v>0</v>
      </c>
      <c r="S128" s="2987">
        <f t="shared" si="78"/>
        <v>0</v>
      </c>
      <c r="T128" s="2987">
        <f t="shared" si="78"/>
        <v>-12.578283333333331</v>
      </c>
      <c r="U128" s="2987">
        <f t="shared" si="78"/>
        <v>0</v>
      </c>
      <c r="V128" s="2987">
        <f t="shared" si="78"/>
        <v>0</v>
      </c>
      <c r="W128" s="2987">
        <f t="shared" si="78"/>
        <v>252.68004999999999</v>
      </c>
      <c r="X128" s="1116">
        <f t="shared" si="78"/>
        <v>0</v>
      </c>
      <c r="Y128" s="1107">
        <f>Y65</f>
        <v>0</v>
      </c>
    </row>
    <row r="129" spans="1:25" s="1031" customFormat="1" x14ac:dyDescent="0.25">
      <c r="A129" s="684" t="s">
        <v>138</v>
      </c>
      <c r="B129" s="2992"/>
      <c r="C129" s="912">
        <f t="shared" si="56"/>
        <v>21506.809523809523</v>
      </c>
      <c r="D129" s="912">
        <f t="shared" si="56"/>
        <v>1790.8714285714286</v>
      </c>
      <c r="E129" s="912">
        <f t="shared" si="56"/>
        <v>1564.6042857142857</v>
      </c>
      <c r="F129" s="2207">
        <f t="shared" si="56"/>
        <v>87.365528354113323</v>
      </c>
      <c r="G129" s="2992"/>
      <c r="H129" s="2992"/>
      <c r="I129" s="2187"/>
      <c r="J129" s="2187"/>
      <c r="K129" s="2187"/>
      <c r="L129" s="2187"/>
      <c r="M129" s="2187"/>
      <c r="N129" s="2187"/>
      <c r="O129" s="2987">
        <f t="shared" ref="O129:W129" si="79">O66</f>
        <v>60700.050920000001</v>
      </c>
      <c r="P129" s="2987">
        <f t="shared" si="79"/>
        <v>5231.6775566666665</v>
      </c>
      <c r="Q129" s="2987">
        <f t="shared" si="79"/>
        <v>5110.7413000000006</v>
      </c>
      <c r="R129" s="2987">
        <f t="shared" si="79"/>
        <v>0</v>
      </c>
      <c r="S129" s="2987">
        <f t="shared" si="79"/>
        <v>0</v>
      </c>
      <c r="T129" s="2987">
        <f t="shared" si="79"/>
        <v>-120.93625666666624</v>
      </c>
      <c r="U129" s="2987">
        <f t="shared" si="79"/>
        <v>0</v>
      </c>
      <c r="V129" s="2987">
        <f t="shared" si="79"/>
        <v>0</v>
      </c>
      <c r="W129" s="2987">
        <f t="shared" si="79"/>
        <v>5110.7413000000006</v>
      </c>
      <c r="X129" s="1116">
        <f>SUM(X69)</f>
        <v>0</v>
      </c>
      <c r="Y129" s="1107">
        <f>Y66</f>
        <v>0</v>
      </c>
    </row>
    <row r="130" spans="1:25" x14ac:dyDescent="0.25">
      <c r="A130" s="2891" t="s">
        <v>79</v>
      </c>
      <c r="B130" s="3473"/>
      <c r="C130" s="3474">
        <f>SUM(C70)</f>
        <v>616</v>
      </c>
      <c r="D130" s="3474">
        <f>SUM(D70)</f>
        <v>52</v>
      </c>
      <c r="E130" s="3474">
        <f>SUM(E70)</f>
        <v>54</v>
      </c>
      <c r="F130" s="3474">
        <f>E130/D130*100</f>
        <v>103.84615384615385</v>
      </c>
      <c r="G130" s="476">
        <f>IF(C130=0,0,I130/C130)</f>
        <v>10.512987012987013</v>
      </c>
      <c r="H130" s="3472">
        <f>K130/E130</f>
        <v>8.7592592592592595</v>
      </c>
      <c r="I130" s="3474">
        <f>SUM(I70)</f>
        <v>6476</v>
      </c>
      <c r="J130" s="3474">
        <f>SUM(J70)</f>
        <v>540</v>
      </c>
      <c r="K130" s="3474">
        <f>SUM(K70)</f>
        <v>473</v>
      </c>
      <c r="L130" s="2186">
        <f>K130/J130*100</f>
        <v>87.592592592592595</v>
      </c>
      <c r="M130" s="3474">
        <f>SUM(M70)</f>
        <v>22</v>
      </c>
      <c r="N130" s="2186">
        <f>K130/$A$2*12/M130</f>
        <v>258</v>
      </c>
      <c r="O130" s="3475"/>
      <c r="P130" s="3475"/>
      <c r="Q130" s="3475"/>
      <c r="R130" s="3475"/>
      <c r="S130" s="3475"/>
      <c r="T130" s="3475"/>
      <c r="U130" s="3475"/>
      <c r="V130" s="3475"/>
      <c r="W130" s="3475"/>
      <c r="X130" s="3476">
        <f t="shared" ref="X130" si="80">SUM(X72)</f>
        <v>0</v>
      </c>
      <c r="Y130" s="3074"/>
    </row>
    <row r="131" spans="1:25" x14ac:dyDescent="0.25">
      <c r="A131" s="2503" t="s">
        <v>16</v>
      </c>
      <c r="B131" s="3167"/>
      <c r="C131" s="2317">
        <f t="shared" ref="C131:E132" si="81">SUM(C73)</f>
        <v>20</v>
      </c>
      <c r="D131" s="2317">
        <f t="shared" si="81"/>
        <v>2</v>
      </c>
      <c r="E131" s="2317">
        <f t="shared" si="81"/>
        <v>4</v>
      </c>
      <c r="F131" s="2317">
        <f>E131/D131*100</f>
        <v>200</v>
      </c>
      <c r="G131" s="476">
        <f>IF(C131=0,0,I131/C131)</f>
        <v>8</v>
      </c>
      <c r="H131" s="3472">
        <f>K131/E131</f>
        <v>10</v>
      </c>
      <c r="I131" s="2317">
        <f t="shared" ref="I131:K132" si="82">SUM(I73)</f>
        <v>160</v>
      </c>
      <c r="J131" s="2317">
        <f t="shared" si="82"/>
        <v>13</v>
      </c>
      <c r="K131" s="2317">
        <f t="shared" si="82"/>
        <v>40</v>
      </c>
      <c r="L131" s="2186">
        <f>K131/J131*100</f>
        <v>307.69230769230774</v>
      </c>
      <c r="M131" s="2317">
        <f>SUM(M73)</f>
        <v>1</v>
      </c>
      <c r="N131" s="2186">
        <f>K131/$A$2*12/M131</f>
        <v>480</v>
      </c>
      <c r="O131" s="3231"/>
      <c r="P131" s="3231"/>
      <c r="Q131" s="3231"/>
      <c r="R131" s="3231"/>
      <c r="S131" s="3231"/>
      <c r="T131" s="3231"/>
      <c r="U131" s="3231"/>
      <c r="V131" s="3231"/>
      <c r="W131" s="3231"/>
      <c r="X131" s="2318">
        <f t="shared" ref="X131" si="83">SUM(X73)</f>
        <v>0</v>
      </c>
      <c r="Y131" s="3477"/>
    </row>
    <row r="132" spans="1:25" ht="29.25" x14ac:dyDescent="0.25">
      <c r="A132" s="882" t="s">
        <v>77</v>
      </c>
      <c r="B132" s="372"/>
      <c r="C132" s="2994">
        <f t="shared" si="81"/>
        <v>636</v>
      </c>
      <c r="D132" s="2994">
        <f t="shared" si="81"/>
        <v>54</v>
      </c>
      <c r="E132" s="2994">
        <f t="shared" si="81"/>
        <v>58</v>
      </c>
      <c r="F132" s="2994">
        <f>E132/D132*100</f>
        <v>107.40740740740742</v>
      </c>
      <c r="G132" s="476">
        <f>IF(C132=0,0,I132/C132)</f>
        <v>10.433962264150944</v>
      </c>
      <c r="H132" s="3472">
        <f>K132/E132</f>
        <v>8.8448275862068968</v>
      </c>
      <c r="I132" s="2994">
        <f t="shared" si="82"/>
        <v>6636</v>
      </c>
      <c r="J132" s="2994">
        <f t="shared" si="82"/>
        <v>553</v>
      </c>
      <c r="K132" s="2994">
        <f t="shared" si="82"/>
        <v>513</v>
      </c>
      <c r="L132" s="2186">
        <f>K132/J132*100</f>
        <v>92.766726943942132</v>
      </c>
      <c r="M132" s="2994">
        <f>SUM(M74)</f>
        <v>23</v>
      </c>
      <c r="N132" s="2186">
        <f>K132/$A$2*12/M132</f>
        <v>267.6521739130435</v>
      </c>
      <c r="O132" s="3222">
        <f t="shared" ref="O132:W132" si="84">SUM(O74)</f>
        <v>18050.568721539195</v>
      </c>
      <c r="P132" s="3222">
        <f t="shared" si="84"/>
        <v>1504.2140601282663</v>
      </c>
      <c r="Q132" s="3222">
        <f t="shared" si="84"/>
        <v>1478.7143100000001</v>
      </c>
      <c r="R132" s="3222">
        <f t="shared" si="84"/>
        <v>0</v>
      </c>
      <c r="S132" s="3222">
        <f t="shared" si="84"/>
        <v>0</v>
      </c>
      <c r="T132" s="3222">
        <f t="shared" si="84"/>
        <v>-25.499750128266214</v>
      </c>
      <c r="U132" s="3222">
        <f t="shared" si="84"/>
        <v>0</v>
      </c>
      <c r="V132" s="3222">
        <f t="shared" si="84"/>
        <v>0</v>
      </c>
      <c r="W132" s="3222">
        <f t="shared" si="84"/>
        <v>1478.7143100000001</v>
      </c>
      <c r="X132" s="2589">
        <f t="shared" ref="X132" si="85">X74</f>
        <v>0</v>
      </c>
      <c r="Y132" s="1126">
        <f>SUM(Y74)</f>
        <v>0</v>
      </c>
    </row>
    <row r="133" spans="1:25" x14ac:dyDescent="0.25">
      <c r="A133" s="3478" t="s">
        <v>211</v>
      </c>
      <c r="B133" s="3479"/>
      <c r="C133" s="3480">
        <f t="shared" ref="C133:F134" si="86">C75</f>
        <v>1000</v>
      </c>
      <c r="D133" s="3480">
        <f t="shared" si="86"/>
        <v>83</v>
      </c>
      <c r="E133" s="3480">
        <f t="shared" si="86"/>
        <v>178</v>
      </c>
      <c r="F133" s="3481">
        <f t="shared" si="86"/>
        <v>214.45783132530121</v>
      </c>
      <c r="G133" s="473"/>
      <c r="H133" s="3482"/>
      <c r="I133" s="3480"/>
      <c r="J133" s="3480"/>
      <c r="K133" s="3480"/>
      <c r="L133" s="2418"/>
      <c r="M133" s="3480"/>
      <c r="N133" s="2418"/>
      <c r="O133" s="3236"/>
      <c r="P133" s="3236"/>
      <c r="Q133" s="3236"/>
      <c r="R133" s="3236"/>
      <c r="S133" s="3236"/>
      <c r="T133" s="3236"/>
      <c r="U133" s="3236"/>
      <c r="V133" s="3236"/>
      <c r="W133" s="3236"/>
      <c r="X133" s="3195">
        <f t="shared" ref="X133" si="87">X75</f>
        <v>0</v>
      </c>
      <c r="Y133" s="1128"/>
    </row>
    <row r="134" spans="1:25" x14ac:dyDescent="0.25">
      <c r="A134" s="3483" t="s">
        <v>212</v>
      </c>
      <c r="B134" s="3484"/>
      <c r="C134" s="2315">
        <f t="shared" si="86"/>
        <v>997</v>
      </c>
      <c r="D134" s="2315">
        <f t="shared" si="86"/>
        <v>83</v>
      </c>
      <c r="E134" s="2315">
        <f t="shared" si="86"/>
        <v>178</v>
      </c>
      <c r="F134" s="2994">
        <f t="shared" si="86"/>
        <v>214.45783132530121</v>
      </c>
      <c r="G134" s="477"/>
      <c r="H134" s="3485"/>
      <c r="I134" s="3486"/>
      <c r="J134" s="3486"/>
      <c r="K134" s="3486"/>
      <c r="L134" s="2215"/>
      <c r="M134" s="3486"/>
      <c r="N134" s="2215"/>
      <c r="O134" s="3239"/>
      <c r="P134" s="3239"/>
      <c r="Q134" s="3239"/>
      <c r="R134" s="3239"/>
      <c r="S134" s="3239"/>
      <c r="T134" s="3239"/>
      <c r="U134" s="3239"/>
      <c r="V134" s="3239"/>
      <c r="W134" s="3239"/>
      <c r="X134" s="2316">
        <f t="shared" ref="X134" si="88">X76</f>
        <v>0</v>
      </c>
      <c r="Y134" s="1134"/>
    </row>
    <row r="135" spans="1:25" x14ac:dyDescent="0.25">
      <c r="A135" s="3488" t="s">
        <v>213</v>
      </c>
      <c r="B135" s="3484"/>
      <c r="C135" s="3486">
        <f>C77</f>
        <v>3</v>
      </c>
      <c r="D135" s="3486">
        <f t="shared" ref="D135:F136" si="89">D77</f>
        <v>0</v>
      </c>
      <c r="E135" s="3486">
        <f t="shared" si="89"/>
        <v>0</v>
      </c>
      <c r="F135" s="3486" t="e">
        <f t="shared" si="89"/>
        <v>#DIV/0!</v>
      </c>
      <c r="G135" s="477"/>
      <c r="H135" s="3485"/>
      <c r="I135" s="3486"/>
      <c r="J135" s="3486"/>
      <c r="K135" s="3486"/>
      <c r="L135" s="2215"/>
      <c r="M135" s="3486"/>
      <c r="N135" s="2215"/>
      <c r="O135" s="3239"/>
      <c r="P135" s="3239"/>
      <c r="Q135" s="3239"/>
      <c r="R135" s="3239"/>
      <c r="S135" s="3239"/>
      <c r="T135" s="3239"/>
      <c r="U135" s="3239"/>
      <c r="V135" s="3239"/>
      <c r="W135" s="3239"/>
      <c r="X135" s="3487">
        <f t="shared" ref="X135" si="90">X77</f>
        <v>0</v>
      </c>
      <c r="Y135" s="1134"/>
    </row>
    <row r="136" spans="1:25" ht="29.25" thickBot="1" x14ac:dyDescent="0.3">
      <c r="A136" s="883" t="s">
        <v>218</v>
      </c>
      <c r="B136" s="3489"/>
      <c r="C136" s="3490">
        <f>C78</f>
        <v>1000</v>
      </c>
      <c r="D136" s="3490">
        <f t="shared" si="89"/>
        <v>83</v>
      </c>
      <c r="E136" s="3490">
        <f t="shared" si="89"/>
        <v>178</v>
      </c>
      <c r="F136" s="2321">
        <f t="shared" si="89"/>
        <v>214.45783132530121</v>
      </c>
      <c r="G136" s="480"/>
      <c r="H136" s="3491"/>
      <c r="I136" s="2321"/>
      <c r="J136" s="2321"/>
      <c r="K136" s="2321"/>
      <c r="L136" s="2231"/>
      <c r="M136" s="2321"/>
      <c r="N136" s="2231"/>
      <c r="O136" s="3185">
        <f t="shared" ref="O136:X136" si="91">O78</f>
        <v>3569.5198</v>
      </c>
      <c r="P136" s="3185">
        <f t="shared" si="91"/>
        <v>297.45998333333335</v>
      </c>
      <c r="Q136" s="3185">
        <f t="shared" si="91"/>
        <v>297.45997999999997</v>
      </c>
      <c r="R136" s="3185">
        <f t="shared" si="91"/>
        <v>0</v>
      </c>
      <c r="S136" s="3185">
        <f t="shared" si="91"/>
        <v>0</v>
      </c>
      <c r="T136" s="3185">
        <f t="shared" si="91"/>
        <v>-3.3333333817608946E-6</v>
      </c>
      <c r="U136" s="3185">
        <f t="shared" si="91"/>
        <v>0</v>
      </c>
      <c r="V136" s="3185">
        <f t="shared" si="91"/>
        <v>0</v>
      </c>
      <c r="W136" s="3185">
        <f t="shared" si="91"/>
        <v>297.45997999999997</v>
      </c>
      <c r="X136" s="3492">
        <f t="shared" si="91"/>
        <v>0</v>
      </c>
      <c r="Y136" s="3188">
        <f>Y78</f>
        <v>0</v>
      </c>
    </row>
    <row r="137" spans="1:25" ht="20.100000000000001" customHeight="1" x14ac:dyDescent="0.25"/>
    <row r="138" spans="1:25" ht="20.100000000000001" customHeight="1" x14ac:dyDescent="0.25">
      <c r="A138" s="523"/>
      <c r="B138" s="523"/>
      <c r="C138" s="901"/>
      <c r="D138" s="901"/>
      <c r="E138" s="901"/>
      <c r="F138" s="901"/>
      <c r="G138" s="901"/>
      <c r="H138" s="901"/>
      <c r="I138" s="901"/>
      <c r="J138" s="901"/>
      <c r="K138" s="901"/>
    </row>
  </sheetData>
  <mergeCells count="17"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X4:Y4"/>
    <mergeCell ref="U4:U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O11" sqref="O11"/>
    </sheetView>
  </sheetViews>
  <sheetFormatPr defaultColWidth="11.42578125" defaultRowHeight="15" x14ac:dyDescent="0.25"/>
  <cols>
    <col min="1" max="1" width="42.7109375" style="297" customWidth="1"/>
    <col min="2" max="2" width="11.140625" style="297" hidden="1" customWidth="1"/>
    <col min="3" max="3" width="14" style="297" customWidth="1"/>
    <col min="4" max="4" width="12.85546875" style="297" customWidth="1"/>
    <col min="5" max="5" width="13.28515625" style="297" customWidth="1"/>
    <col min="6" max="6" width="11.28515625" style="297" customWidth="1"/>
    <col min="7" max="8" width="12.7109375" style="297" hidden="1" customWidth="1"/>
    <col min="9" max="14" width="12.140625" style="297" hidden="1" customWidth="1"/>
    <col min="15" max="15" width="15.5703125" style="297" customWidth="1"/>
    <col min="16" max="16" width="15.85546875" style="297" customWidth="1"/>
    <col min="17" max="17" width="16.42578125" style="297" customWidth="1"/>
    <col min="18" max="22" width="12.140625" style="297" customWidth="1"/>
    <col min="23" max="23" width="14.28515625" style="297" customWidth="1"/>
    <col min="24" max="24" width="11.140625" style="297" hidden="1" customWidth="1"/>
    <col min="25" max="25" width="11.42578125" style="297" hidden="1" customWidth="1"/>
    <col min="26" max="26" width="14.140625" style="297" customWidth="1"/>
    <col min="27" max="37" width="11.42578125" style="297" customWidth="1"/>
    <col min="38" max="16384" width="11.42578125" style="297"/>
  </cols>
  <sheetData>
    <row r="1" spans="1:25" ht="42.75" customHeight="1" x14ac:dyDescent="0.25">
      <c r="A1" s="356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2022 года</v>
      </c>
      <c r="B1" s="3569"/>
      <c r="C1" s="3569"/>
      <c r="D1" s="3569"/>
      <c r="E1" s="3569"/>
      <c r="F1" s="3569"/>
      <c r="G1" s="3569"/>
      <c r="H1" s="3569"/>
      <c r="I1" s="3569"/>
      <c r="J1" s="3569"/>
      <c r="K1" s="3569"/>
      <c r="L1" s="3569"/>
      <c r="M1" s="3569"/>
      <c r="N1" s="3569"/>
      <c r="O1" s="3569"/>
      <c r="P1" s="3569"/>
      <c r="Q1" s="3569"/>
      <c r="R1" s="3569"/>
      <c r="S1" s="3569"/>
      <c r="T1" s="3569"/>
      <c r="U1" s="3569"/>
      <c r="V1" s="3569"/>
      <c r="W1" s="3569"/>
    </row>
    <row r="2" spans="1:25" ht="15" hidden="1" customHeight="1" x14ac:dyDescent="0.25">
      <c r="A2" s="2547">
        <v>1</v>
      </c>
    </row>
    <row r="3" spans="1:25" ht="15.75" thickBot="1" x14ac:dyDescent="0.3">
      <c r="A3" s="2547"/>
    </row>
    <row r="4" spans="1:25" ht="48" customHeight="1" thickBot="1" x14ac:dyDescent="0.3">
      <c r="A4" s="1276" t="s">
        <v>3</v>
      </c>
      <c r="B4" s="3544" t="s">
        <v>147</v>
      </c>
      <c r="C4" s="3529" t="s">
        <v>143</v>
      </c>
      <c r="D4" s="3530"/>
      <c r="E4" s="3530"/>
      <c r="F4" s="3531"/>
      <c r="G4" s="3535" t="s">
        <v>350</v>
      </c>
      <c r="H4" s="3536"/>
      <c r="I4" s="3535" t="s">
        <v>351</v>
      </c>
      <c r="J4" s="3539"/>
      <c r="K4" s="3539"/>
      <c r="L4" s="3536"/>
      <c r="M4" s="3541" t="s">
        <v>148</v>
      </c>
      <c r="N4" s="3541" t="s">
        <v>149</v>
      </c>
      <c r="O4" s="3524" t="s">
        <v>352</v>
      </c>
      <c r="P4" s="3549" t="s">
        <v>531</v>
      </c>
      <c r="Q4" s="3524" t="s">
        <v>141</v>
      </c>
      <c r="R4" s="3556" t="s">
        <v>344</v>
      </c>
      <c r="S4" s="3524" t="s">
        <v>345</v>
      </c>
      <c r="T4" s="3524" t="s">
        <v>43</v>
      </c>
      <c r="U4" s="3524" t="s">
        <v>336</v>
      </c>
      <c r="V4" s="3524" t="s">
        <v>142</v>
      </c>
      <c r="W4" s="3524" t="s">
        <v>237</v>
      </c>
      <c r="X4" s="3522" t="s">
        <v>417</v>
      </c>
      <c r="Y4" s="3523"/>
    </row>
    <row r="5" spans="1:25" ht="18.75" customHeight="1" thickBot="1" x14ac:dyDescent="0.3">
      <c r="A5" s="1277"/>
      <c r="B5" s="3545"/>
      <c r="C5" s="3532"/>
      <c r="D5" s="3533"/>
      <c r="E5" s="3533"/>
      <c r="F5" s="3534"/>
      <c r="G5" s="3537"/>
      <c r="H5" s="3538"/>
      <c r="I5" s="3537"/>
      <c r="J5" s="3540"/>
      <c r="K5" s="3540"/>
      <c r="L5" s="3538"/>
      <c r="M5" s="3542"/>
      <c r="N5" s="3554"/>
      <c r="O5" s="3552"/>
      <c r="P5" s="3550"/>
      <c r="Q5" s="3552"/>
      <c r="R5" s="3557"/>
      <c r="S5" s="3525"/>
      <c r="T5" s="3552"/>
      <c r="U5" s="3525"/>
      <c r="V5" s="3552"/>
      <c r="W5" s="3552"/>
      <c r="X5" s="1278"/>
      <c r="Y5" s="1279"/>
    </row>
    <row r="6" spans="1:25" ht="32.25" customHeight="1" thickBot="1" x14ac:dyDescent="0.3">
      <c r="A6" s="1280" t="s">
        <v>4</v>
      </c>
      <c r="B6" s="3546"/>
      <c r="C6" s="267" t="s">
        <v>349</v>
      </c>
      <c r="D6" s="3503" t="str">
        <f>'1 уровень'!F8</f>
        <v>План 1 мес. 2022 г.</v>
      </c>
      <c r="E6" s="267" t="s">
        <v>144</v>
      </c>
      <c r="F6" s="267" t="s">
        <v>145</v>
      </c>
      <c r="G6" s="3503" t="s">
        <v>146</v>
      </c>
      <c r="H6" s="268" t="s">
        <v>144</v>
      </c>
      <c r="I6" s="267" t="s">
        <v>349</v>
      </c>
      <c r="J6" s="3503" t="str">
        <f>'1 уровень'!L8</f>
        <v>План 1 мес. 2022 г.</v>
      </c>
      <c r="K6" s="267" t="s">
        <v>144</v>
      </c>
      <c r="L6" s="267" t="s">
        <v>145</v>
      </c>
      <c r="M6" s="3543"/>
      <c r="N6" s="3555"/>
      <c r="O6" s="3553"/>
      <c r="P6" s="3551"/>
      <c r="Q6" s="3553"/>
      <c r="R6" s="3558"/>
      <c r="S6" s="3526"/>
      <c r="T6" s="3553"/>
      <c r="U6" s="3526"/>
      <c r="V6" s="3553"/>
      <c r="W6" s="3553"/>
      <c r="X6" s="2551" t="s">
        <v>415</v>
      </c>
      <c r="Y6" s="3504" t="s">
        <v>418</v>
      </c>
    </row>
    <row r="7" spans="1:25" s="5" customFormat="1" ht="15.75" thickBot="1" x14ac:dyDescent="0.3">
      <c r="A7" s="15">
        <v>1</v>
      </c>
      <c r="B7" s="15">
        <v>2</v>
      </c>
      <c r="C7" s="269">
        <v>3</v>
      </c>
      <c r="D7" s="269">
        <v>4</v>
      </c>
      <c r="E7" s="269">
        <v>5</v>
      </c>
      <c r="F7" s="269">
        <v>6</v>
      </c>
      <c r="G7" s="268">
        <v>7</v>
      </c>
      <c r="H7" s="268">
        <v>8</v>
      </c>
      <c r="I7" s="268">
        <v>9</v>
      </c>
      <c r="J7" s="268">
        <v>10</v>
      </c>
      <c r="K7" s="268">
        <v>11</v>
      </c>
      <c r="L7" s="268">
        <v>12</v>
      </c>
      <c r="M7" s="268">
        <v>13</v>
      </c>
      <c r="N7" s="268">
        <v>14</v>
      </c>
      <c r="O7" s="270"/>
      <c r="P7" s="1035">
        <v>15</v>
      </c>
      <c r="Q7" s="270">
        <v>16</v>
      </c>
      <c r="R7" s="949">
        <v>17</v>
      </c>
      <c r="S7" s="270"/>
      <c r="T7" s="270">
        <v>18</v>
      </c>
      <c r="U7" s="270">
        <v>19</v>
      </c>
      <c r="V7" s="270">
        <v>20</v>
      </c>
      <c r="W7" s="270">
        <v>21</v>
      </c>
      <c r="X7" s="1088"/>
      <c r="Y7" s="1035"/>
    </row>
    <row r="8" spans="1:25" s="5" customFormat="1" x14ac:dyDescent="0.25">
      <c r="A8" s="3505"/>
      <c r="B8" s="3505"/>
      <c r="C8" s="3506"/>
      <c r="D8" s="3506"/>
      <c r="E8" s="3506"/>
      <c r="F8" s="3506"/>
      <c r="G8" s="3506"/>
      <c r="H8" s="3506"/>
      <c r="I8" s="3506"/>
      <c r="J8" s="1283"/>
      <c r="K8" s="1283"/>
      <c r="L8" s="1283"/>
      <c r="M8" s="1283"/>
      <c r="N8" s="1283"/>
      <c r="O8" s="2074"/>
      <c r="P8" s="3460"/>
      <c r="Q8" s="2074"/>
      <c r="R8" s="3461"/>
      <c r="S8" s="2074"/>
      <c r="T8" s="2074"/>
      <c r="U8" s="2074"/>
      <c r="V8" s="2074"/>
      <c r="W8" s="2074"/>
      <c r="X8" s="3507"/>
      <c r="Y8" s="3460"/>
    </row>
    <row r="9" spans="1:25" ht="47.25" x14ac:dyDescent="0.25">
      <c r="A9" s="2120" t="s">
        <v>513</v>
      </c>
      <c r="B9" s="862"/>
      <c r="C9" s="2326"/>
      <c r="D9" s="2326"/>
      <c r="E9" s="2326"/>
      <c r="F9" s="2326"/>
      <c r="G9" s="2326"/>
      <c r="H9" s="2326"/>
      <c r="I9" s="2326"/>
      <c r="J9" s="2326"/>
      <c r="K9" s="2326"/>
      <c r="L9" s="2326"/>
      <c r="M9" s="2326"/>
      <c r="N9" s="2326"/>
      <c r="O9" s="2326"/>
      <c r="P9" s="2383"/>
      <c r="Q9" s="2326"/>
      <c r="R9" s="2570"/>
      <c r="S9" s="2326"/>
      <c r="T9" s="2326"/>
      <c r="U9" s="2326"/>
      <c r="V9" s="2326"/>
      <c r="W9" s="2326"/>
      <c r="X9" s="2383"/>
      <c r="Y9" s="2383"/>
    </row>
    <row r="10" spans="1:25" s="2541" customFormat="1" x14ac:dyDescent="0.25">
      <c r="A10" s="2242" t="s">
        <v>5</v>
      </c>
      <c r="B10" s="2242"/>
      <c r="C10" s="1474"/>
      <c r="D10" s="1474"/>
      <c r="E10" s="1474"/>
      <c r="F10" s="1474"/>
      <c r="G10" s="1474"/>
      <c r="H10" s="1474"/>
      <c r="I10" s="2244"/>
      <c r="J10" s="2244"/>
      <c r="K10" s="2244"/>
      <c r="L10" s="2244"/>
      <c r="M10" s="2244"/>
      <c r="N10" s="2244"/>
      <c r="O10" s="1474"/>
      <c r="P10" s="1476"/>
      <c r="Q10" s="1474"/>
      <c r="R10" s="2918"/>
      <c r="S10" s="1474"/>
      <c r="T10" s="1474"/>
      <c r="U10" s="1474"/>
      <c r="V10" s="1474"/>
      <c r="W10" s="1474"/>
      <c r="X10" s="1474"/>
      <c r="Y10" s="1476"/>
    </row>
    <row r="11" spans="1:25" s="2541" customFormat="1" x14ac:dyDescent="0.25">
      <c r="A11" s="3" t="s">
        <v>24</v>
      </c>
      <c r="B11" s="265">
        <v>340</v>
      </c>
      <c r="C11" s="1010">
        <v>155</v>
      </c>
      <c r="D11" s="134">
        <f>C11/12*$A$2</f>
        <v>12.916666666666666</v>
      </c>
      <c r="E11" s="134">
        <v>9</v>
      </c>
      <c r="F11" s="406">
        <f t="shared" ref="F11:F19" si="0">E11/D11*100</f>
        <v>69.677419354838705</v>
      </c>
      <c r="G11" s="300">
        <v>5.5</v>
      </c>
      <c r="H11" s="184">
        <f t="shared" ref="H11:H19" si="1">K11/E11</f>
        <v>8.4444444444444446</v>
      </c>
      <c r="I11" s="185">
        <f t="shared" ref="I11:I18" si="2">ROUND(C11*G11,0)</f>
        <v>853</v>
      </c>
      <c r="J11" s="185">
        <f>I11/12*$A$2</f>
        <v>71.083333333333329</v>
      </c>
      <c r="K11" s="2244">
        <v>76</v>
      </c>
      <c r="L11" s="185">
        <f t="shared" ref="L11:L19" si="3">K11/J11*100</f>
        <v>106.91676436107855</v>
      </c>
      <c r="M11" s="185">
        <f t="shared" ref="M11:M18" si="4">ROUND(I11/B11,0)</f>
        <v>3</v>
      </c>
      <c r="N11" s="185">
        <f>K11/$A$2*12/M11</f>
        <v>304</v>
      </c>
      <c r="O11" s="1474"/>
      <c r="P11" s="1476"/>
      <c r="Q11" s="1474"/>
      <c r="R11" s="2918"/>
      <c r="S11" s="1474"/>
      <c r="T11" s="1474"/>
      <c r="U11" s="1474"/>
      <c r="V11" s="1474"/>
      <c r="W11" s="1474"/>
      <c r="X11" s="1474"/>
      <c r="Y11" s="1476"/>
    </row>
    <row r="12" spans="1:25" s="2541" customFormat="1" x14ac:dyDescent="0.25">
      <c r="A12" s="3" t="s">
        <v>25</v>
      </c>
      <c r="B12" s="265">
        <v>300</v>
      </c>
      <c r="C12" s="1010">
        <v>35</v>
      </c>
      <c r="D12" s="134">
        <f t="shared" ref="D12:D18" si="5">C12/12*$A$2</f>
        <v>2.9166666666666665</v>
      </c>
      <c r="E12" s="134">
        <v>1</v>
      </c>
      <c r="F12" s="406">
        <f t="shared" si="0"/>
        <v>34.285714285714285</v>
      </c>
      <c r="G12" s="300">
        <v>9.5</v>
      </c>
      <c r="H12" s="184">
        <f t="shared" si="1"/>
        <v>5</v>
      </c>
      <c r="I12" s="185">
        <f t="shared" si="2"/>
        <v>333</v>
      </c>
      <c r="J12" s="185">
        <f t="shared" ref="J12:J18" si="6">I12/12*$A$2</f>
        <v>27.75</v>
      </c>
      <c r="K12" s="2244">
        <v>5</v>
      </c>
      <c r="L12" s="185">
        <f t="shared" si="3"/>
        <v>18.018018018018019</v>
      </c>
      <c r="M12" s="185">
        <f t="shared" si="4"/>
        <v>1</v>
      </c>
      <c r="N12" s="185">
        <f t="shared" ref="N12:N19" si="7">K12/$A$2*12/M12</f>
        <v>60</v>
      </c>
      <c r="O12" s="1474"/>
      <c r="P12" s="1476"/>
      <c r="Q12" s="1474"/>
      <c r="R12" s="2918"/>
      <c r="S12" s="1474"/>
      <c r="T12" s="1474"/>
      <c r="U12" s="1474"/>
      <c r="V12" s="1474"/>
      <c r="W12" s="1474"/>
      <c r="X12" s="1474"/>
      <c r="Y12" s="1476"/>
    </row>
    <row r="13" spans="1:25" s="2541" customFormat="1" x14ac:dyDescent="0.25">
      <c r="A13" s="3" t="s">
        <v>171</v>
      </c>
      <c r="B13" s="265">
        <v>270</v>
      </c>
      <c r="C13" s="1010">
        <v>368</v>
      </c>
      <c r="D13" s="134">
        <f t="shared" si="5"/>
        <v>30.666666666666668</v>
      </c>
      <c r="E13" s="134">
        <v>6</v>
      </c>
      <c r="F13" s="406">
        <f t="shared" si="0"/>
        <v>19.565217391304344</v>
      </c>
      <c r="G13" s="300">
        <v>7</v>
      </c>
      <c r="H13" s="184">
        <f t="shared" si="1"/>
        <v>14</v>
      </c>
      <c r="I13" s="185">
        <f t="shared" si="2"/>
        <v>2576</v>
      </c>
      <c r="J13" s="185">
        <f t="shared" si="6"/>
        <v>214.66666666666666</v>
      </c>
      <c r="K13" s="2244">
        <v>84</v>
      </c>
      <c r="L13" s="185">
        <f t="shared" si="3"/>
        <v>39.130434782608695</v>
      </c>
      <c r="M13" s="185">
        <f t="shared" si="4"/>
        <v>10</v>
      </c>
      <c r="N13" s="185">
        <f t="shared" si="7"/>
        <v>100.8</v>
      </c>
      <c r="O13" s="1474"/>
      <c r="P13" s="1476"/>
      <c r="Q13" s="1474"/>
      <c r="R13" s="2918"/>
      <c r="S13" s="1474"/>
      <c r="T13" s="1474"/>
      <c r="U13" s="1474"/>
      <c r="V13" s="1474"/>
      <c r="W13" s="1474"/>
      <c r="X13" s="1474"/>
      <c r="Y13" s="1476"/>
    </row>
    <row r="14" spans="1:25" s="2541" customFormat="1" x14ac:dyDescent="0.25">
      <c r="A14" s="3" t="s">
        <v>9</v>
      </c>
      <c r="B14" s="265">
        <v>340</v>
      </c>
      <c r="C14" s="1010">
        <v>80</v>
      </c>
      <c r="D14" s="134">
        <f t="shared" si="5"/>
        <v>6.666666666666667</v>
      </c>
      <c r="E14" s="134">
        <v>4</v>
      </c>
      <c r="F14" s="406">
        <f t="shared" si="0"/>
        <v>60</v>
      </c>
      <c r="G14" s="300">
        <v>15</v>
      </c>
      <c r="H14" s="184">
        <f t="shared" si="1"/>
        <v>9.75</v>
      </c>
      <c r="I14" s="185">
        <f t="shared" si="2"/>
        <v>1200</v>
      </c>
      <c r="J14" s="185">
        <f t="shared" si="6"/>
        <v>100</v>
      </c>
      <c r="K14" s="2244">
        <v>39</v>
      </c>
      <c r="L14" s="185">
        <f t="shared" si="3"/>
        <v>39</v>
      </c>
      <c r="M14" s="185">
        <f t="shared" si="4"/>
        <v>4</v>
      </c>
      <c r="N14" s="185">
        <f t="shared" si="7"/>
        <v>117</v>
      </c>
      <c r="O14" s="1474"/>
      <c r="P14" s="1476"/>
      <c r="Q14" s="1474"/>
      <c r="R14" s="2918"/>
      <c r="S14" s="1474"/>
      <c r="T14" s="1474"/>
      <c r="U14" s="1474"/>
      <c r="V14" s="1474"/>
      <c r="W14" s="1474"/>
      <c r="X14" s="1474"/>
      <c r="Y14" s="1476"/>
    </row>
    <row r="15" spans="1:25" s="2541" customFormat="1" x14ac:dyDescent="0.25">
      <c r="A15" s="3" t="s">
        <v>26</v>
      </c>
      <c r="B15" s="265">
        <v>340</v>
      </c>
      <c r="C15" s="1010">
        <v>56</v>
      </c>
      <c r="D15" s="134">
        <f t="shared" si="5"/>
        <v>4.666666666666667</v>
      </c>
      <c r="E15" s="134">
        <v>5</v>
      </c>
      <c r="F15" s="406">
        <f t="shared" si="0"/>
        <v>107.14285714285714</v>
      </c>
      <c r="G15" s="300">
        <v>9.6</v>
      </c>
      <c r="H15" s="184">
        <f t="shared" si="1"/>
        <v>8.6</v>
      </c>
      <c r="I15" s="185">
        <f t="shared" si="2"/>
        <v>538</v>
      </c>
      <c r="J15" s="185">
        <f t="shared" si="6"/>
        <v>44.833333333333336</v>
      </c>
      <c r="K15" s="2244">
        <v>43</v>
      </c>
      <c r="L15" s="185">
        <f t="shared" si="3"/>
        <v>95.910780669144984</v>
      </c>
      <c r="M15" s="185">
        <f t="shared" si="4"/>
        <v>2</v>
      </c>
      <c r="N15" s="185">
        <f t="shared" si="7"/>
        <v>258</v>
      </c>
      <c r="O15" s="1474"/>
      <c r="P15" s="1476"/>
      <c r="Q15" s="1474"/>
      <c r="R15" s="2918"/>
      <c r="S15" s="1474"/>
      <c r="T15" s="1474"/>
      <c r="U15" s="1474"/>
      <c r="V15" s="1474"/>
      <c r="W15" s="1474"/>
      <c r="X15" s="1474"/>
      <c r="Y15" s="1476"/>
    </row>
    <row r="16" spans="1:25" s="2541" customFormat="1" x14ac:dyDescent="0.25">
      <c r="A16" s="3" t="s">
        <v>67</v>
      </c>
      <c r="B16" s="265">
        <v>320</v>
      </c>
      <c r="C16" s="1010">
        <v>168</v>
      </c>
      <c r="D16" s="134">
        <f t="shared" si="5"/>
        <v>14</v>
      </c>
      <c r="E16" s="134">
        <v>20</v>
      </c>
      <c r="F16" s="406">
        <f t="shared" si="0"/>
        <v>142.85714285714286</v>
      </c>
      <c r="G16" s="300">
        <v>10.5</v>
      </c>
      <c r="H16" s="184">
        <f t="shared" si="1"/>
        <v>8.5</v>
      </c>
      <c r="I16" s="185">
        <f t="shared" si="2"/>
        <v>1764</v>
      </c>
      <c r="J16" s="185">
        <f t="shared" si="6"/>
        <v>147</v>
      </c>
      <c r="K16" s="2244">
        <v>170</v>
      </c>
      <c r="L16" s="185">
        <f>K16/J16*100</f>
        <v>115.64625850340136</v>
      </c>
      <c r="M16" s="185">
        <f t="shared" si="4"/>
        <v>6</v>
      </c>
      <c r="N16" s="185">
        <f>K16/$A$2*12/M16</f>
        <v>340</v>
      </c>
      <c r="O16" s="2731"/>
      <c r="P16" s="3174"/>
      <c r="Q16" s="2731"/>
      <c r="R16" s="3173"/>
      <c r="S16" s="2731"/>
      <c r="T16" s="2731"/>
      <c r="U16" s="2731"/>
      <c r="V16" s="2731"/>
      <c r="W16" s="2731"/>
      <c r="X16" s="2731"/>
      <c r="Y16" s="3174"/>
    </row>
    <row r="17" spans="1:25" s="2541" customFormat="1" x14ac:dyDescent="0.25">
      <c r="A17" s="3" t="s">
        <v>10</v>
      </c>
      <c r="B17" s="265">
        <v>340</v>
      </c>
      <c r="C17" s="1010">
        <v>298</v>
      </c>
      <c r="D17" s="134">
        <f t="shared" si="5"/>
        <v>24.833333333333332</v>
      </c>
      <c r="E17" s="134">
        <v>29</v>
      </c>
      <c r="F17" s="406">
        <f t="shared" si="0"/>
        <v>116.77852348993289</v>
      </c>
      <c r="G17" s="300">
        <v>12</v>
      </c>
      <c r="H17" s="184">
        <f t="shared" si="1"/>
        <v>9.6896551724137936</v>
      </c>
      <c r="I17" s="185">
        <f t="shared" si="2"/>
        <v>3576</v>
      </c>
      <c r="J17" s="185">
        <f t="shared" si="6"/>
        <v>298</v>
      </c>
      <c r="K17" s="2244">
        <v>281</v>
      </c>
      <c r="L17" s="185">
        <f>K17/J17*100</f>
        <v>94.295302013422827</v>
      </c>
      <c r="M17" s="185">
        <f t="shared" si="4"/>
        <v>11</v>
      </c>
      <c r="N17" s="185">
        <f>K17/$A$2*12/M17</f>
        <v>306.54545454545456</v>
      </c>
      <c r="O17" s="2731"/>
      <c r="P17" s="3182"/>
      <c r="Q17" s="2731"/>
      <c r="R17" s="3173"/>
      <c r="S17" s="2731"/>
      <c r="T17" s="2731"/>
      <c r="U17" s="2731"/>
      <c r="V17" s="2731"/>
      <c r="W17" s="2731"/>
      <c r="X17" s="2731"/>
      <c r="Y17" s="3174"/>
    </row>
    <row r="18" spans="1:25" s="2541" customFormat="1" x14ac:dyDescent="0.25">
      <c r="A18" s="3" t="s">
        <v>6</v>
      </c>
      <c r="B18" s="265">
        <v>340</v>
      </c>
      <c r="C18" s="1010">
        <v>245</v>
      </c>
      <c r="D18" s="134">
        <f t="shared" si="5"/>
        <v>20.416666666666668</v>
      </c>
      <c r="E18" s="134">
        <v>15</v>
      </c>
      <c r="F18" s="406">
        <f t="shared" si="0"/>
        <v>73.469387755102034</v>
      </c>
      <c r="G18" s="300">
        <v>10.5</v>
      </c>
      <c r="H18" s="184">
        <f t="shared" si="1"/>
        <v>7.7333333333333334</v>
      </c>
      <c r="I18" s="185">
        <f t="shared" si="2"/>
        <v>2573</v>
      </c>
      <c r="J18" s="185">
        <f t="shared" si="6"/>
        <v>214.41666666666666</v>
      </c>
      <c r="K18" s="2244">
        <v>116</v>
      </c>
      <c r="L18" s="185">
        <f t="shared" si="3"/>
        <v>54.100272055965803</v>
      </c>
      <c r="M18" s="185">
        <f t="shared" si="4"/>
        <v>8</v>
      </c>
      <c r="N18" s="185">
        <f t="shared" si="7"/>
        <v>174</v>
      </c>
      <c r="O18" s="2731"/>
      <c r="P18" s="3182"/>
      <c r="Q18" s="2731"/>
      <c r="R18" s="3173"/>
      <c r="S18" s="2731"/>
      <c r="T18" s="2731"/>
      <c r="U18" s="2731"/>
      <c r="V18" s="2731"/>
      <c r="W18" s="2731"/>
      <c r="X18" s="2731"/>
      <c r="Y18" s="3174"/>
    </row>
    <row r="19" spans="1:25" s="2541" customFormat="1" x14ac:dyDescent="0.25">
      <c r="A19" s="1562" t="s">
        <v>7</v>
      </c>
      <c r="B19" s="1562"/>
      <c r="C19" s="2920">
        <f>SUM(C11:C18)</f>
        <v>1405</v>
      </c>
      <c r="D19" s="2920">
        <f>SUM(D11:D18)</f>
        <v>117.08333333333333</v>
      </c>
      <c r="E19" s="2920">
        <f>SUM(E11:E18)</f>
        <v>89</v>
      </c>
      <c r="F19" s="2920">
        <f t="shared" si="0"/>
        <v>76.014234875444842</v>
      </c>
      <c r="G19" s="2267">
        <f>IF(C19=0,0,I19/C19)</f>
        <v>9.5466192170818509</v>
      </c>
      <c r="H19" s="274">
        <f t="shared" si="1"/>
        <v>9.1460674157303377</v>
      </c>
      <c r="I19" s="2920">
        <f>SUM(I11:I18)</f>
        <v>13413</v>
      </c>
      <c r="J19" s="2920">
        <f>SUM(J11:J18)</f>
        <v>1117.75</v>
      </c>
      <c r="K19" s="2920">
        <f>SUM(K11:K18)</f>
        <v>814</v>
      </c>
      <c r="L19" s="185">
        <f t="shared" si="3"/>
        <v>72.824871393424289</v>
      </c>
      <c r="M19" s="2920">
        <f>SUM(M11:M18)</f>
        <v>45</v>
      </c>
      <c r="N19" s="185">
        <f t="shared" si="7"/>
        <v>217.06666666666666</v>
      </c>
      <c r="O19" s="2921">
        <v>66327.41631702194</v>
      </c>
      <c r="P19" s="426">
        <f>O19/12*$A$2</f>
        <v>5527.284693085162</v>
      </c>
      <c r="Q19" s="2921">
        <f>W19-V19-S19</f>
        <v>4709.2501400000001</v>
      </c>
      <c r="R19" s="3200"/>
      <c r="S19" s="2921">
        <v>-0.36399999999999999</v>
      </c>
      <c r="T19" s="2921">
        <f>Q19-P19</f>
        <v>-818.03455308516186</v>
      </c>
      <c r="U19" s="2921"/>
      <c r="V19" s="2921">
        <v>-686.39051000000006</v>
      </c>
      <c r="W19" s="2921">
        <v>4022.4956300000008</v>
      </c>
      <c r="X19" s="2921">
        <f>AD19-AC19-Z19</f>
        <v>0</v>
      </c>
      <c r="Y19" s="3027">
        <f>AE19-AD19-AA19</f>
        <v>0</v>
      </c>
    </row>
    <row r="20" spans="1:25" s="2541" customFormat="1" x14ac:dyDescent="0.25">
      <c r="A20" s="2134" t="s">
        <v>14</v>
      </c>
      <c r="B20" s="2924"/>
      <c r="C20" s="2920"/>
      <c r="D20" s="2920"/>
      <c r="E20" s="2920"/>
      <c r="F20" s="2920"/>
      <c r="G20" s="2925"/>
      <c r="H20" s="2925"/>
      <c r="I20" s="2920"/>
      <c r="J20" s="2920"/>
      <c r="K20" s="2920"/>
      <c r="L20" s="2920"/>
      <c r="M20" s="2920"/>
      <c r="N20" s="2920"/>
      <c r="O20" s="2731"/>
      <c r="P20" s="3174"/>
      <c r="Q20" s="2731"/>
      <c r="R20" s="3173"/>
      <c r="S20" s="2731"/>
      <c r="T20" s="2731"/>
      <c r="U20" s="2731"/>
      <c r="V20" s="2731"/>
      <c r="W20" s="2731"/>
      <c r="X20" s="2731"/>
      <c r="Y20" s="3174"/>
    </row>
    <row r="21" spans="1:25" s="2541" customFormat="1" ht="15.75" x14ac:dyDescent="0.25">
      <c r="A21" s="1014" t="s">
        <v>389</v>
      </c>
      <c r="B21" s="1887"/>
      <c r="C21" s="647"/>
      <c r="D21" s="647"/>
      <c r="E21" s="647"/>
      <c r="F21" s="647"/>
      <c r="G21" s="996"/>
      <c r="H21" s="996"/>
      <c r="I21" s="1685"/>
      <c r="J21" s="1685"/>
      <c r="K21" s="1685"/>
      <c r="L21" s="1685"/>
      <c r="M21" s="1685"/>
      <c r="N21" s="1685"/>
      <c r="O21" s="472">
        <v>173113.20200999998</v>
      </c>
      <c r="P21" s="426">
        <f>(O21-710.26509)/12*$A$2+710.26509</f>
        <v>15077.1765</v>
      </c>
      <c r="Q21" s="472">
        <f>W21-V21-S21</f>
        <v>14404.647199999999</v>
      </c>
      <c r="R21" s="1336"/>
      <c r="S21" s="472"/>
      <c r="T21" s="472">
        <f>Q21-P21</f>
        <v>-672.52930000000015</v>
      </c>
      <c r="U21" s="472"/>
      <c r="V21" s="472">
        <v>0</v>
      </c>
      <c r="W21" s="472">
        <v>14404.647199999999</v>
      </c>
      <c r="X21" s="472">
        <f>AD21-AC21-Z21</f>
        <v>0</v>
      </c>
      <c r="Y21" s="1107">
        <f>AE21-AD21-AA21</f>
        <v>0</v>
      </c>
    </row>
    <row r="22" spans="1:25" s="2541" customFormat="1" x14ac:dyDescent="0.25">
      <c r="A22" s="580" t="s">
        <v>331</v>
      </c>
      <c r="B22" s="1887"/>
      <c r="C22" s="647"/>
      <c r="D22" s="647"/>
      <c r="E22" s="647"/>
      <c r="F22" s="647"/>
      <c r="G22" s="996"/>
      <c r="H22" s="996"/>
      <c r="I22" s="1685"/>
      <c r="J22" s="1685"/>
      <c r="K22" s="1685"/>
      <c r="L22" s="1685"/>
      <c r="M22" s="1685"/>
      <c r="N22" s="1685"/>
      <c r="O22" s="472">
        <v>11740.633800000001</v>
      </c>
      <c r="P22" s="426">
        <f>O22/12*$A$2</f>
        <v>978.38615000000016</v>
      </c>
      <c r="Q22" s="472">
        <f>W22-V22-S22</f>
        <v>978.38615000000004</v>
      </c>
      <c r="R22" s="1336"/>
      <c r="S22" s="472"/>
      <c r="T22" s="472">
        <f>Q22-P22</f>
        <v>0</v>
      </c>
      <c r="U22" s="472"/>
      <c r="V22" s="472">
        <v>0</v>
      </c>
      <c r="W22" s="472">
        <v>978.38615000000004</v>
      </c>
      <c r="X22" s="472">
        <f>AD22-AC22-Z22</f>
        <v>0</v>
      </c>
      <c r="Y22" s="1107">
        <f>AE22-AD22-AA22</f>
        <v>0</v>
      </c>
    </row>
    <row r="23" spans="1:25" s="2541" customFormat="1" ht="29.25" x14ac:dyDescent="0.25">
      <c r="A23" s="2536" t="s">
        <v>295</v>
      </c>
      <c r="B23" s="4"/>
      <c r="C23" s="1010">
        <f>C25+C26+C27+C28+C30</f>
        <v>18916</v>
      </c>
      <c r="D23" s="134">
        <f>D25+D26+D27+D28+D30</f>
        <v>1576</v>
      </c>
      <c r="E23" s="261">
        <f>E25+E26+E27+E28+E30</f>
        <v>1822</v>
      </c>
      <c r="F23" s="261">
        <f>E23/D23*100</f>
        <v>115.60913705583758</v>
      </c>
      <c r="G23" s="1724"/>
      <c r="H23" s="1724"/>
      <c r="I23" s="133"/>
      <c r="J23" s="133"/>
      <c r="K23" s="133"/>
      <c r="L23" s="133"/>
      <c r="M23" s="133"/>
      <c r="N23" s="133"/>
      <c r="O23" s="425"/>
      <c r="P23" s="1171"/>
      <c r="Q23" s="425"/>
      <c r="R23" s="948"/>
      <c r="S23" s="425"/>
      <c r="T23" s="425"/>
      <c r="U23" s="425"/>
      <c r="V23" s="425"/>
      <c r="W23" s="425"/>
      <c r="X23" s="425"/>
      <c r="Y23" s="1171"/>
    </row>
    <row r="24" spans="1:25" s="2541" customFormat="1" x14ac:dyDescent="0.25">
      <c r="A24" s="398" t="s">
        <v>205</v>
      </c>
      <c r="B24" s="4"/>
      <c r="C24" s="1005"/>
      <c r="D24" s="134"/>
      <c r="E24" s="261"/>
      <c r="F24" s="261"/>
      <c r="G24" s="1724"/>
      <c r="H24" s="1724"/>
      <c r="I24" s="133"/>
      <c r="J24" s="133"/>
      <c r="K24" s="133"/>
      <c r="L24" s="133"/>
      <c r="M24" s="133"/>
      <c r="N24" s="133"/>
      <c r="O24" s="425"/>
      <c r="P24" s="1171"/>
      <c r="Q24" s="425"/>
      <c r="R24" s="948"/>
      <c r="S24" s="425"/>
      <c r="T24" s="425"/>
      <c r="U24" s="425"/>
      <c r="V24" s="425"/>
      <c r="W24" s="425"/>
      <c r="X24" s="425"/>
      <c r="Y24" s="1171"/>
    </row>
    <row r="25" spans="1:25" s="2541" customFormat="1" ht="30" x14ac:dyDescent="0.25">
      <c r="A25" s="398" t="s">
        <v>206</v>
      </c>
      <c r="B25" s="4"/>
      <c r="C25" s="1005">
        <v>5700</v>
      </c>
      <c r="D25" s="261">
        <f>ROUND(C25/12*$A$2,0)</f>
        <v>475</v>
      </c>
      <c r="E25" s="261">
        <v>57</v>
      </c>
      <c r="F25" s="261">
        <f t="shared" ref="F25:F32" si="8">E25/D25*100</f>
        <v>12</v>
      </c>
      <c r="G25" s="1724"/>
      <c r="H25" s="1724"/>
      <c r="I25" s="133"/>
      <c r="J25" s="133"/>
      <c r="K25" s="133"/>
      <c r="L25" s="133"/>
      <c r="M25" s="133"/>
      <c r="N25" s="133"/>
      <c r="O25" s="425"/>
      <c r="P25" s="1171"/>
      <c r="Q25" s="425"/>
      <c r="R25" s="948"/>
      <c r="S25" s="425"/>
      <c r="T25" s="425"/>
      <c r="U25" s="425"/>
      <c r="V25" s="425"/>
      <c r="W25" s="425"/>
      <c r="X25" s="425"/>
      <c r="Y25" s="1171"/>
    </row>
    <row r="26" spans="1:25" s="2541" customFormat="1" ht="30" x14ac:dyDescent="0.25">
      <c r="A26" s="582" t="s">
        <v>296</v>
      </c>
      <c r="B26" s="4"/>
      <c r="C26" s="1005">
        <v>5800</v>
      </c>
      <c r="D26" s="261">
        <f t="shared" ref="D26:D30" si="9">ROUND(C26/12*$A$2,0)</f>
        <v>483</v>
      </c>
      <c r="E26" s="261">
        <v>330</v>
      </c>
      <c r="F26" s="261">
        <f t="shared" si="8"/>
        <v>68.322981366459629</v>
      </c>
      <c r="G26" s="1724"/>
      <c r="H26" s="1724"/>
      <c r="I26" s="133"/>
      <c r="J26" s="133"/>
      <c r="K26" s="133"/>
      <c r="L26" s="133"/>
      <c r="M26" s="133"/>
      <c r="N26" s="133"/>
      <c r="O26" s="425"/>
      <c r="P26" s="1171"/>
      <c r="Q26" s="425"/>
      <c r="R26" s="948"/>
      <c r="S26" s="425"/>
      <c r="T26" s="425"/>
      <c r="U26" s="425"/>
      <c r="V26" s="425"/>
      <c r="W26" s="425"/>
      <c r="X26" s="425"/>
      <c r="Y26" s="1171"/>
    </row>
    <row r="27" spans="1:25" s="2541" customFormat="1" ht="60" x14ac:dyDescent="0.25">
      <c r="A27" s="399" t="s">
        <v>297</v>
      </c>
      <c r="B27" s="4"/>
      <c r="C27" s="1005">
        <v>3710</v>
      </c>
      <c r="D27" s="261">
        <f t="shared" si="9"/>
        <v>309</v>
      </c>
      <c r="E27" s="261">
        <v>218</v>
      </c>
      <c r="F27" s="261">
        <f t="shared" si="8"/>
        <v>70.550161812297731</v>
      </c>
      <c r="G27" s="1724"/>
      <c r="H27" s="1724"/>
      <c r="I27" s="133"/>
      <c r="J27" s="133"/>
      <c r="K27" s="133"/>
      <c r="L27" s="133"/>
      <c r="M27" s="133"/>
      <c r="N27" s="133"/>
      <c r="O27" s="425"/>
      <c r="P27" s="1171"/>
      <c r="Q27" s="425"/>
      <c r="R27" s="948"/>
      <c r="S27" s="425"/>
      <c r="T27" s="425"/>
      <c r="U27" s="425"/>
      <c r="V27" s="425"/>
      <c r="W27" s="425"/>
      <c r="X27" s="425"/>
      <c r="Y27" s="1171"/>
    </row>
    <row r="28" spans="1:25" s="2541" customFormat="1" ht="45" x14ac:dyDescent="0.25">
      <c r="A28" s="399" t="s">
        <v>311</v>
      </c>
      <c r="B28" s="4"/>
      <c r="C28" s="1005">
        <v>3200</v>
      </c>
      <c r="D28" s="261">
        <f t="shared" si="9"/>
        <v>267</v>
      </c>
      <c r="E28" s="261">
        <v>1217</v>
      </c>
      <c r="F28" s="261">
        <f t="shared" si="8"/>
        <v>455.80524344569289</v>
      </c>
      <c r="G28" s="1724"/>
      <c r="H28" s="1724"/>
      <c r="I28" s="133"/>
      <c r="J28" s="133"/>
      <c r="K28" s="133"/>
      <c r="L28" s="133"/>
      <c r="M28" s="133"/>
      <c r="N28" s="133"/>
      <c r="O28" s="425"/>
      <c r="P28" s="1171"/>
      <c r="Q28" s="425"/>
      <c r="R28" s="948"/>
      <c r="S28" s="425"/>
      <c r="T28" s="425"/>
      <c r="U28" s="425"/>
      <c r="V28" s="425"/>
      <c r="W28" s="425"/>
      <c r="X28" s="425"/>
      <c r="Y28" s="1171"/>
    </row>
    <row r="29" spans="1:25" s="2541" customFormat="1" ht="90" x14ac:dyDescent="0.25">
      <c r="A29" s="399" t="s">
        <v>548</v>
      </c>
      <c r="B29" s="4"/>
      <c r="C29" s="1005">
        <v>1250</v>
      </c>
      <c r="D29" s="261">
        <f t="shared" si="9"/>
        <v>104</v>
      </c>
      <c r="E29" s="261">
        <v>412</v>
      </c>
      <c r="F29" s="261">
        <f t="shared" si="8"/>
        <v>396.15384615384619</v>
      </c>
      <c r="G29" s="1724"/>
      <c r="H29" s="1724"/>
      <c r="I29" s="133"/>
      <c r="J29" s="133"/>
      <c r="K29" s="133"/>
      <c r="L29" s="133"/>
      <c r="M29" s="133"/>
      <c r="N29" s="133"/>
      <c r="O29" s="425"/>
      <c r="P29" s="1171"/>
      <c r="Q29" s="425"/>
      <c r="R29" s="948"/>
      <c r="S29" s="425"/>
      <c r="T29" s="425"/>
      <c r="U29" s="425"/>
      <c r="V29" s="425"/>
      <c r="W29" s="425"/>
      <c r="X29" s="425"/>
      <c r="Y29" s="1171"/>
    </row>
    <row r="30" spans="1:25" s="2541" customFormat="1" ht="30" x14ac:dyDescent="0.25">
      <c r="A30" s="4" t="s">
        <v>387</v>
      </c>
      <c r="B30" s="4"/>
      <c r="C30" s="1005">
        <v>506</v>
      </c>
      <c r="D30" s="261">
        <f t="shared" si="9"/>
        <v>42</v>
      </c>
      <c r="E30" s="261"/>
      <c r="F30" s="261">
        <f t="shared" si="8"/>
        <v>0</v>
      </c>
      <c r="G30" s="1724"/>
      <c r="H30" s="1724"/>
      <c r="I30" s="133"/>
      <c r="J30" s="133"/>
      <c r="K30" s="133"/>
      <c r="L30" s="133"/>
      <c r="M30" s="133"/>
      <c r="N30" s="133"/>
      <c r="O30" s="425"/>
      <c r="P30" s="1171"/>
      <c r="Q30" s="425"/>
      <c r="R30" s="948"/>
      <c r="S30" s="425"/>
      <c r="T30" s="425"/>
      <c r="U30" s="425"/>
      <c r="V30" s="425"/>
      <c r="W30" s="425"/>
      <c r="X30" s="425"/>
      <c r="Y30" s="1171"/>
    </row>
    <row r="31" spans="1:25" s="2541" customFormat="1" ht="29.25" x14ac:dyDescent="0.25">
      <c r="A31" s="367" t="s">
        <v>135</v>
      </c>
      <c r="B31" s="4"/>
      <c r="C31" s="1005">
        <f>C32</f>
        <v>9047</v>
      </c>
      <c r="D31" s="261">
        <f t="shared" ref="D31:E31" si="10">D32</f>
        <v>754</v>
      </c>
      <c r="E31" s="261">
        <f t="shared" si="10"/>
        <v>475</v>
      </c>
      <c r="F31" s="261">
        <f t="shared" si="8"/>
        <v>62.9973474801061</v>
      </c>
      <c r="G31" s="1724"/>
      <c r="H31" s="1724"/>
      <c r="I31" s="133"/>
      <c r="J31" s="133"/>
      <c r="K31" s="133"/>
      <c r="L31" s="133"/>
      <c r="M31" s="133"/>
      <c r="N31" s="133"/>
      <c r="O31" s="425"/>
      <c r="P31" s="1171"/>
      <c r="Q31" s="425"/>
      <c r="R31" s="948"/>
      <c r="S31" s="425"/>
      <c r="T31" s="425"/>
      <c r="U31" s="425"/>
      <c r="V31" s="425"/>
      <c r="W31" s="425"/>
      <c r="X31" s="425"/>
      <c r="Y31" s="1171"/>
    </row>
    <row r="32" spans="1:25" s="2541" customFormat="1" x14ac:dyDescent="0.25">
      <c r="A32" s="207" t="s">
        <v>240</v>
      </c>
      <c r="B32" s="4"/>
      <c r="C32" s="1005">
        <v>9047</v>
      </c>
      <c r="D32" s="261">
        <f>ROUND(C32/12*$A$2,0)</f>
        <v>754</v>
      </c>
      <c r="E32" s="261">
        <v>475</v>
      </c>
      <c r="F32" s="261">
        <f t="shared" si="8"/>
        <v>62.9973474801061</v>
      </c>
      <c r="G32" s="1724"/>
      <c r="H32" s="1724"/>
      <c r="I32" s="133"/>
      <c r="J32" s="133"/>
      <c r="K32" s="133"/>
      <c r="L32" s="133"/>
      <c r="M32" s="133"/>
      <c r="N32" s="133"/>
      <c r="O32" s="425"/>
      <c r="P32" s="1171"/>
      <c r="Q32" s="425"/>
      <c r="R32" s="948"/>
      <c r="S32" s="425"/>
      <c r="T32" s="425"/>
      <c r="U32" s="425"/>
      <c r="V32" s="425"/>
      <c r="W32" s="425"/>
      <c r="X32" s="425"/>
      <c r="Y32" s="1171"/>
    </row>
    <row r="33" spans="1:25" s="2541" customFormat="1" ht="47.25" x14ac:dyDescent="0.25">
      <c r="A33" s="610" t="s">
        <v>300</v>
      </c>
      <c r="B33" s="4"/>
      <c r="C33" s="261">
        <f>C34+C39</f>
        <v>3203</v>
      </c>
      <c r="D33" s="261">
        <f>D34+D39</f>
        <v>268</v>
      </c>
      <c r="E33" s="261">
        <f>E34+E39</f>
        <v>27</v>
      </c>
      <c r="F33" s="261">
        <f>E33/D33*100</f>
        <v>10.074626865671641</v>
      </c>
      <c r="G33" s="1724"/>
      <c r="H33" s="1724"/>
      <c r="I33" s="133"/>
      <c r="J33" s="133"/>
      <c r="K33" s="133"/>
      <c r="L33" s="133"/>
      <c r="M33" s="133"/>
      <c r="N33" s="133"/>
      <c r="O33" s="425"/>
      <c r="P33" s="426"/>
      <c r="Q33" s="425">
        <f>W33-V33-S33</f>
        <v>0</v>
      </c>
      <c r="R33" s="948"/>
      <c r="S33" s="425"/>
      <c r="T33" s="425">
        <f>Q33-P33</f>
        <v>0</v>
      </c>
      <c r="U33" s="425"/>
      <c r="V33" s="425"/>
      <c r="W33" s="425"/>
      <c r="X33" s="425">
        <f>AD33-AC33-Z33</f>
        <v>0</v>
      </c>
      <c r="Y33" s="1171">
        <f>AE33-AD33-AA33</f>
        <v>0</v>
      </c>
    </row>
    <row r="34" spans="1:25" s="2541" customFormat="1" ht="30" x14ac:dyDescent="0.25">
      <c r="A34" s="582" t="s">
        <v>301</v>
      </c>
      <c r="B34" s="4"/>
      <c r="C34" s="261">
        <f>SUM(C35:C38)</f>
        <v>1573</v>
      </c>
      <c r="D34" s="261">
        <f>SUM(D35:D38)</f>
        <v>132</v>
      </c>
      <c r="E34" s="261">
        <f>SUM(E35:E38)</f>
        <v>10</v>
      </c>
      <c r="F34" s="261">
        <f>E34/D34*100</f>
        <v>7.5757575757575761</v>
      </c>
      <c r="G34" s="1724"/>
      <c r="H34" s="1724"/>
      <c r="I34" s="133"/>
      <c r="J34" s="133"/>
      <c r="K34" s="133"/>
      <c r="L34" s="133"/>
      <c r="M34" s="133"/>
      <c r="N34" s="133"/>
      <c r="O34" s="425"/>
      <c r="P34" s="1171"/>
      <c r="Q34" s="425"/>
      <c r="R34" s="948"/>
      <c r="S34" s="425"/>
      <c r="T34" s="425"/>
      <c r="U34" s="425"/>
      <c r="V34" s="425"/>
      <c r="W34" s="425"/>
      <c r="X34" s="425"/>
      <c r="Y34" s="1171"/>
    </row>
    <row r="35" spans="1:25" s="2541" customFormat="1" ht="30" x14ac:dyDescent="0.25">
      <c r="A35" s="399" t="s">
        <v>302</v>
      </c>
      <c r="B35" s="4"/>
      <c r="C35" s="261">
        <v>1534</v>
      </c>
      <c r="D35" s="261">
        <f>ROUND(C35/12*$A$2,0)</f>
        <v>128</v>
      </c>
      <c r="E35" s="261">
        <v>10</v>
      </c>
      <c r="F35" s="261">
        <f>E35/D35*100</f>
        <v>7.8125</v>
      </c>
      <c r="G35" s="1724"/>
      <c r="H35" s="1724"/>
      <c r="I35" s="133"/>
      <c r="J35" s="133"/>
      <c r="K35" s="133"/>
      <c r="L35" s="133"/>
      <c r="M35" s="133"/>
      <c r="N35" s="133"/>
      <c r="O35" s="425"/>
      <c r="P35" s="1171"/>
      <c r="Q35" s="425"/>
      <c r="R35" s="948"/>
      <c r="S35" s="425"/>
      <c r="T35" s="425"/>
      <c r="U35" s="425"/>
      <c r="V35" s="425"/>
      <c r="W35" s="425"/>
      <c r="X35" s="425"/>
      <c r="Y35" s="1171"/>
    </row>
    <row r="36" spans="1:25" s="2541" customFormat="1" ht="45" x14ac:dyDescent="0.25">
      <c r="A36" s="399" t="s">
        <v>303</v>
      </c>
      <c r="B36" s="4"/>
      <c r="C36" s="261"/>
      <c r="D36" s="261"/>
      <c r="E36" s="261"/>
      <c r="F36" s="261"/>
      <c r="G36" s="1724"/>
      <c r="H36" s="1724"/>
      <c r="I36" s="133"/>
      <c r="J36" s="133"/>
      <c r="K36" s="133"/>
      <c r="L36" s="133"/>
      <c r="M36" s="133"/>
      <c r="N36" s="133"/>
      <c r="O36" s="425"/>
      <c r="P36" s="1171"/>
      <c r="Q36" s="425"/>
      <c r="R36" s="948"/>
      <c r="S36" s="425"/>
      <c r="T36" s="425"/>
      <c r="U36" s="425"/>
      <c r="V36" s="425"/>
      <c r="W36" s="425"/>
      <c r="X36" s="425"/>
      <c r="Y36" s="1171"/>
    </row>
    <row r="37" spans="1:25" s="2541" customFormat="1" ht="45" x14ac:dyDescent="0.25">
      <c r="A37" s="399" t="s">
        <v>304</v>
      </c>
      <c r="B37" s="4"/>
      <c r="C37" s="261">
        <v>8</v>
      </c>
      <c r="D37" s="261">
        <f>ROUND(C37/12*$A$2,0)</f>
        <v>1</v>
      </c>
      <c r="E37" s="261"/>
      <c r="F37" s="261">
        <f t="shared" ref="F37:F50" si="11">E37/D37*100</f>
        <v>0</v>
      </c>
      <c r="G37" s="1724"/>
      <c r="H37" s="1724"/>
      <c r="I37" s="133"/>
      <c r="J37" s="133"/>
      <c r="K37" s="133"/>
      <c r="L37" s="133"/>
      <c r="M37" s="133"/>
      <c r="N37" s="133"/>
      <c r="O37" s="425"/>
      <c r="P37" s="1171"/>
      <c r="Q37" s="425"/>
      <c r="R37" s="948"/>
      <c r="S37" s="425"/>
      <c r="T37" s="425"/>
      <c r="U37" s="425"/>
      <c r="V37" s="425"/>
      <c r="W37" s="425"/>
      <c r="X37" s="425"/>
      <c r="Y37" s="1171"/>
    </row>
    <row r="38" spans="1:25" s="2541" customFormat="1" ht="30" x14ac:dyDescent="0.25">
      <c r="A38" s="399" t="s">
        <v>305</v>
      </c>
      <c r="B38" s="4"/>
      <c r="C38" s="261">
        <v>31</v>
      </c>
      <c r="D38" s="261">
        <f>ROUND(C38/12*$A$2,0)</f>
        <v>3</v>
      </c>
      <c r="E38" s="261"/>
      <c r="F38" s="261">
        <f t="shared" si="11"/>
        <v>0</v>
      </c>
      <c r="G38" s="1724"/>
      <c r="H38" s="1724"/>
      <c r="I38" s="133"/>
      <c r="J38" s="133"/>
      <c r="K38" s="133"/>
      <c r="L38" s="133"/>
      <c r="M38" s="133"/>
      <c r="N38" s="133"/>
      <c r="O38" s="425"/>
      <c r="P38" s="1171"/>
      <c r="Q38" s="425"/>
      <c r="R38" s="948"/>
      <c r="S38" s="425"/>
      <c r="T38" s="425"/>
      <c r="U38" s="425"/>
      <c r="V38" s="425"/>
      <c r="W38" s="425"/>
      <c r="X38" s="425"/>
      <c r="Y38" s="1171"/>
    </row>
    <row r="39" spans="1:25" s="2541" customFormat="1" ht="45" x14ac:dyDescent="0.25">
      <c r="A39" s="582" t="s">
        <v>306</v>
      </c>
      <c r="B39" s="4"/>
      <c r="C39" s="261">
        <f>SUM(C40:C43)</f>
        <v>1630</v>
      </c>
      <c r="D39" s="261">
        <f>SUM(D40:D43)</f>
        <v>136</v>
      </c>
      <c r="E39" s="261">
        <f>E40+E42+E43</f>
        <v>17</v>
      </c>
      <c r="F39" s="261">
        <f t="shared" si="11"/>
        <v>12.5</v>
      </c>
      <c r="G39" s="1724"/>
      <c r="H39" s="1724"/>
      <c r="I39" s="133"/>
      <c r="J39" s="133"/>
      <c r="K39" s="133"/>
      <c r="L39" s="133"/>
      <c r="M39" s="133"/>
      <c r="N39" s="133"/>
      <c r="O39" s="425"/>
      <c r="P39" s="1171"/>
      <c r="Q39" s="425"/>
      <c r="R39" s="948"/>
      <c r="S39" s="425"/>
      <c r="T39" s="425"/>
      <c r="U39" s="425"/>
      <c r="V39" s="425"/>
      <c r="W39" s="425"/>
      <c r="X39" s="425"/>
      <c r="Y39" s="1171"/>
    </row>
    <row r="40" spans="1:25" s="2541" customFormat="1" ht="30" x14ac:dyDescent="0.25">
      <c r="A40" s="399" t="s">
        <v>307</v>
      </c>
      <c r="B40" s="4"/>
      <c r="C40" s="261">
        <v>569</v>
      </c>
      <c r="D40" s="261">
        <f>ROUND(C40/12*$A$2,0)</f>
        <v>47</v>
      </c>
      <c r="E40" s="261">
        <v>4</v>
      </c>
      <c r="F40" s="261">
        <f t="shared" si="11"/>
        <v>8.5106382978723403</v>
      </c>
      <c r="G40" s="1724"/>
      <c r="H40" s="1724"/>
      <c r="I40" s="133"/>
      <c r="J40" s="133"/>
      <c r="K40" s="133"/>
      <c r="L40" s="133"/>
      <c r="M40" s="133"/>
      <c r="N40" s="133"/>
      <c r="O40" s="425"/>
      <c r="P40" s="1171"/>
      <c r="Q40" s="425"/>
      <c r="R40" s="948"/>
      <c r="S40" s="425"/>
      <c r="T40" s="425"/>
      <c r="U40" s="425"/>
      <c r="V40" s="425"/>
      <c r="W40" s="425"/>
      <c r="X40" s="425"/>
      <c r="Y40" s="1171"/>
    </row>
    <row r="41" spans="1:25" s="2541" customFormat="1" ht="30" x14ac:dyDescent="0.25">
      <c r="A41" s="399" t="s">
        <v>338</v>
      </c>
      <c r="B41" s="4"/>
      <c r="C41" s="261"/>
      <c r="D41" s="261"/>
      <c r="E41" s="261"/>
      <c r="F41" s="261"/>
      <c r="G41" s="1724"/>
      <c r="H41" s="1724"/>
      <c r="I41" s="133"/>
      <c r="J41" s="133"/>
      <c r="K41" s="133"/>
      <c r="L41" s="133"/>
      <c r="M41" s="133"/>
      <c r="N41" s="133"/>
      <c r="O41" s="425"/>
      <c r="P41" s="1171"/>
      <c r="Q41" s="425"/>
      <c r="R41" s="948"/>
      <c r="S41" s="425"/>
      <c r="T41" s="425"/>
      <c r="U41" s="425"/>
      <c r="V41" s="425"/>
      <c r="W41" s="425"/>
      <c r="X41" s="425"/>
      <c r="Y41" s="1171"/>
    </row>
    <row r="42" spans="1:25" s="2541" customFormat="1" ht="60" x14ac:dyDescent="0.25">
      <c r="A42" s="399" t="s">
        <v>308</v>
      </c>
      <c r="B42" s="4"/>
      <c r="C42" s="261">
        <v>970</v>
      </c>
      <c r="D42" s="261">
        <f>ROUND(C42/12*$A$2,0)</f>
        <v>81</v>
      </c>
      <c r="E42" s="261">
        <v>1</v>
      </c>
      <c r="F42" s="261">
        <f t="shared" si="11"/>
        <v>1.2345679012345678</v>
      </c>
      <c r="G42" s="1724"/>
      <c r="H42" s="1724"/>
      <c r="I42" s="133"/>
      <c r="J42" s="133"/>
      <c r="K42" s="133"/>
      <c r="L42" s="133"/>
      <c r="M42" s="133"/>
      <c r="N42" s="133"/>
      <c r="O42" s="425"/>
      <c r="P42" s="1171"/>
      <c r="Q42" s="425"/>
      <c r="R42" s="948"/>
      <c r="S42" s="425"/>
      <c r="T42" s="425"/>
      <c r="U42" s="425"/>
      <c r="V42" s="425"/>
      <c r="W42" s="425"/>
      <c r="X42" s="425"/>
      <c r="Y42" s="1171"/>
    </row>
    <row r="43" spans="1:25" s="2541" customFormat="1" ht="45" x14ac:dyDescent="0.25">
      <c r="A43" s="399" t="s">
        <v>309</v>
      </c>
      <c r="B43" s="4"/>
      <c r="C43" s="261">
        <v>91</v>
      </c>
      <c r="D43" s="261">
        <f>ROUND(C43/12*$A$2,0)</f>
        <v>8</v>
      </c>
      <c r="E43" s="261">
        <v>12</v>
      </c>
      <c r="F43" s="261">
        <f t="shared" si="11"/>
        <v>150</v>
      </c>
      <c r="G43" s="1724"/>
      <c r="H43" s="1724"/>
      <c r="I43" s="133"/>
      <c r="J43" s="133"/>
      <c r="K43" s="133"/>
      <c r="L43" s="133"/>
      <c r="M43" s="133"/>
      <c r="N43" s="133"/>
      <c r="O43" s="425"/>
      <c r="P43" s="1171"/>
      <c r="Q43" s="425"/>
      <c r="R43" s="948"/>
      <c r="S43" s="425"/>
      <c r="T43" s="425"/>
      <c r="U43" s="425"/>
      <c r="V43" s="425"/>
      <c r="W43" s="425"/>
      <c r="X43" s="425"/>
      <c r="Y43" s="1171"/>
    </row>
    <row r="44" spans="1:25" s="2541" customFormat="1" ht="57.75" x14ac:dyDescent="0.25">
      <c r="A44" s="644" t="s">
        <v>391</v>
      </c>
      <c r="B44" s="4"/>
      <c r="C44" s="261">
        <v>500</v>
      </c>
      <c r="D44" s="261">
        <f>ROUND(C44/12*$A$2,0)</f>
        <v>42</v>
      </c>
      <c r="E44" s="261">
        <v>43</v>
      </c>
      <c r="F44" s="261">
        <f t="shared" si="11"/>
        <v>102.38095238095238</v>
      </c>
      <c r="G44" s="1724"/>
      <c r="H44" s="1724"/>
      <c r="I44" s="133"/>
      <c r="J44" s="133"/>
      <c r="K44" s="133"/>
      <c r="L44" s="133"/>
      <c r="M44" s="133"/>
      <c r="N44" s="133"/>
      <c r="O44" s="425"/>
      <c r="P44" s="1171"/>
      <c r="Q44" s="425"/>
      <c r="R44" s="948"/>
      <c r="S44" s="425"/>
      <c r="T44" s="425"/>
      <c r="U44" s="425"/>
      <c r="V44" s="425"/>
      <c r="W44" s="425"/>
      <c r="X44" s="425"/>
      <c r="Y44" s="1171"/>
    </row>
    <row r="45" spans="1:25" s="2541" customFormat="1" x14ac:dyDescent="0.25">
      <c r="A45" s="657" t="s">
        <v>207</v>
      </c>
      <c r="B45" s="4"/>
      <c r="C45" s="261"/>
      <c r="D45" s="261"/>
      <c r="E45" s="261"/>
      <c r="F45" s="261"/>
      <c r="G45" s="1724"/>
      <c r="H45" s="1724"/>
      <c r="I45" s="133"/>
      <c r="J45" s="133"/>
      <c r="K45" s="133"/>
      <c r="L45" s="133"/>
      <c r="M45" s="133"/>
      <c r="N45" s="133"/>
      <c r="O45" s="425">
        <v>8730.1440000000002</v>
      </c>
      <c r="P45" s="1171">
        <f>O45/12*$A$2</f>
        <v>727.51200000000006</v>
      </c>
      <c r="Q45" s="425">
        <f>W45-V45-S45</f>
        <v>496.50020000000001</v>
      </c>
      <c r="R45" s="948"/>
      <c r="S45" s="425"/>
      <c r="T45" s="425">
        <f>Q45-P45</f>
        <v>-231.01180000000005</v>
      </c>
      <c r="U45" s="425"/>
      <c r="V45" s="425">
        <v>0</v>
      </c>
      <c r="W45" s="425">
        <v>496.50020000000001</v>
      </c>
      <c r="X45" s="425">
        <f>AD45-AC45-Z45</f>
        <v>0</v>
      </c>
      <c r="Y45" s="1171">
        <f>AE45-AD45-AA45</f>
        <v>0</v>
      </c>
    </row>
    <row r="46" spans="1:25" s="2541" customFormat="1" ht="29.25" x14ac:dyDescent="0.25">
      <c r="A46" s="2536" t="s">
        <v>366</v>
      </c>
      <c r="B46" s="4"/>
      <c r="C46" s="1016">
        <f>C47+C48+C53+C54+C52</f>
        <v>699.5</v>
      </c>
      <c r="D46" s="261">
        <f t="shared" ref="D46:E46" si="12">D47+D48+D53+D54+D52</f>
        <v>58.5</v>
      </c>
      <c r="E46" s="261">
        <f t="shared" si="12"/>
        <v>60.774999999999999</v>
      </c>
      <c r="F46" s="261">
        <f t="shared" si="11"/>
        <v>103.8888888888889</v>
      </c>
      <c r="G46" s="1724"/>
      <c r="H46" s="1724"/>
      <c r="I46" s="133"/>
      <c r="J46" s="133"/>
      <c r="K46" s="133"/>
      <c r="L46" s="133"/>
      <c r="M46" s="133"/>
      <c r="N46" s="133"/>
      <c r="O46" s="425"/>
      <c r="P46" s="1171"/>
      <c r="Q46" s="425"/>
      <c r="R46" s="948"/>
      <c r="S46" s="425"/>
      <c r="T46" s="425"/>
      <c r="U46" s="425"/>
      <c r="V46" s="425"/>
      <c r="W46" s="425"/>
      <c r="X46" s="425"/>
      <c r="Y46" s="1171"/>
    </row>
    <row r="47" spans="1:25" s="2541" customFormat="1" x14ac:dyDescent="0.25">
      <c r="A47" s="399" t="s">
        <v>354</v>
      </c>
      <c r="B47" s="4"/>
      <c r="C47" s="1016"/>
      <c r="D47" s="261"/>
      <c r="E47" s="261"/>
      <c r="F47" s="261"/>
      <c r="G47" s="1724"/>
      <c r="H47" s="1724"/>
      <c r="I47" s="133"/>
      <c r="J47" s="133"/>
      <c r="K47" s="133"/>
      <c r="L47" s="133"/>
      <c r="M47" s="133"/>
      <c r="N47" s="133"/>
      <c r="O47" s="425"/>
      <c r="P47" s="1171"/>
      <c r="Q47" s="425"/>
      <c r="R47" s="948"/>
      <c r="S47" s="425"/>
      <c r="T47" s="425"/>
      <c r="U47" s="425"/>
      <c r="V47" s="425"/>
      <c r="W47" s="425"/>
      <c r="X47" s="425"/>
      <c r="Y47" s="1171"/>
    </row>
    <row r="48" spans="1:25" s="2541" customFormat="1" ht="30" x14ac:dyDescent="0.25">
      <c r="A48" s="582" t="s">
        <v>355</v>
      </c>
      <c r="B48" s="4"/>
      <c r="C48" s="1011">
        <f>C49+C50/4</f>
        <v>112.5</v>
      </c>
      <c r="D48" s="261">
        <f t="shared" ref="D48:E48" si="13">D49+D50/4</f>
        <v>9.5</v>
      </c>
      <c r="E48" s="261">
        <f t="shared" si="13"/>
        <v>8.7750000000000004</v>
      </c>
      <c r="F48" s="261">
        <f t="shared" si="11"/>
        <v>92.368421052631575</v>
      </c>
      <c r="G48" s="1724"/>
      <c r="H48" s="1724"/>
      <c r="I48" s="133"/>
      <c r="J48" s="133"/>
      <c r="K48" s="133"/>
      <c r="L48" s="133"/>
      <c r="M48" s="133"/>
      <c r="N48" s="133"/>
      <c r="O48" s="425"/>
      <c r="P48" s="1171"/>
      <c r="Q48" s="425"/>
      <c r="R48" s="948"/>
      <c r="S48" s="425"/>
      <c r="T48" s="425"/>
      <c r="U48" s="425"/>
      <c r="V48" s="425"/>
      <c r="W48" s="425"/>
      <c r="X48" s="425"/>
      <c r="Y48" s="1171"/>
    </row>
    <row r="49" spans="1:25" s="2541" customFormat="1" x14ac:dyDescent="0.25">
      <c r="A49" s="399" t="s">
        <v>356</v>
      </c>
      <c r="B49" s="4"/>
      <c r="C49" s="1005"/>
      <c r="D49" s="261"/>
      <c r="E49" s="261"/>
      <c r="F49" s="261"/>
      <c r="G49" s="1724"/>
      <c r="H49" s="1724"/>
      <c r="I49" s="133"/>
      <c r="J49" s="133"/>
      <c r="K49" s="133"/>
      <c r="L49" s="133"/>
      <c r="M49" s="133"/>
      <c r="N49" s="133"/>
      <c r="O49" s="425"/>
      <c r="P49" s="1171"/>
      <c r="Q49" s="425"/>
      <c r="R49" s="948"/>
      <c r="S49" s="425"/>
      <c r="T49" s="425"/>
      <c r="U49" s="425"/>
      <c r="V49" s="425"/>
      <c r="W49" s="425"/>
      <c r="X49" s="425"/>
      <c r="Y49" s="1171"/>
    </row>
    <row r="50" spans="1:25" s="2541" customFormat="1" ht="30" x14ac:dyDescent="0.25">
      <c r="A50" s="399" t="s">
        <v>381</v>
      </c>
      <c r="B50" s="4"/>
      <c r="C50" s="2533">
        <v>450</v>
      </c>
      <c r="D50" s="261">
        <f>ROUND(C50/12*$A$2,0)</f>
        <v>38</v>
      </c>
      <c r="E50" s="261">
        <v>35.1</v>
      </c>
      <c r="F50" s="261">
        <f t="shared" si="11"/>
        <v>92.368421052631575</v>
      </c>
      <c r="G50" s="1724"/>
      <c r="H50" s="1724"/>
      <c r="I50" s="133"/>
      <c r="J50" s="133"/>
      <c r="K50" s="133"/>
      <c r="L50" s="133"/>
      <c r="M50" s="133"/>
      <c r="N50" s="133"/>
      <c r="O50" s="425"/>
      <c r="P50" s="1171"/>
      <c r="Q50" s="425"/>
      <c r="R50" s="948"/>
      <c r="S50" s="425"/>
      <c r="T50" s="425"/>
      <c r="U50" s="425"/>
      <c r="V50" s="425"/>
      <c r="W50" s="425"/>
      <c r="X50" s="425"/>
      <c r="Y50" s="1171"/>
    </row>
    <row r="51" spans="1:25" s="2541" customFormat="1" ht="60" x14ac:dyDescent="0.25">
      <c r="A51" s="399" t="s">
        <v>358</v>
      </c>
      <c r="B51" s="4"/>
      <c r="C51" s="261"/>
      <c r="D51" s="261"/>
      <c r="E51" s="261"/>
      <c r="F51" s="261"/>
      <c r="G51" s="1724"/>
      <c r="H51" s="1724"/>
      <c r="I51" s="133"/>
      <c r="J51" s="133"/>
      <c r="K51" s="133"/>
      <c r="L51" s="133"/>
      <c r="M51" s="133"/>
      <c r="N51" s="133"/>
      <c r="O51" s="425"/>
      <c r="P51" s="1171"/>
      <c r="Q51" s="425"/>
      <c r="R51" s="948"/>
      <c r="S51" s="425"/>
      <c r="T51" s="425"/>
      <c r="U51" s="425"/>
      <c r="V51" s="425"/>
      <c r="W51" s="425"/>
      <c r="X51" s="425"/>
      <c r="Y51" s="1171"/>
    </row>
    <row r="52" spans="1:25" s="2541" customFormat="1" ht="45" x14ac:dyDescent="0.25">
      <c r="A52" s="398" t="s">
        <v>359</v>
      </c>
      <c r="B52" s="4"/>
      <c r="C52" s="261"/>
      <c r="D52" s="261"/>
      <c r="E52" s="261"/>
      <c r="F52" s="261"/>
      <c r="G52" s="1724"/>
      <c r="H52" s="1724"/>
      <c r="I52" s="133"/>
      <c r="J52" s="133"/>
      <c r="K52" s="133"/>
      <c r="L52" s="133"/>
      <c r="M52" s="133"/>
      <c r="N52" s="133"/>
      <c r="O52" s="425"/>
      <c r="P52" s="1171"/>
      <c r="Q52" s="425"/>
      <c r="R52" s="948"/>
      <c r="S52" s="425"/>
      <c r="T52" s="425"/>
      <c r="U52" s="425"/>
      <c r="V52" s="425"/>
      <c r="W52" s="425"/>
      <c r="X52" s="425"/>
      <c r="Y52" s="1171"/>
    </row>
    <row r="53" spans="1:25" s="2541" customFormat="1" ht="90" x14ac:dyDescent="0.25">
      <c r="A53" s="398" t="s">
        <v>549</v>
      </c>
      <c r="B53" s="4"/>
      <c r="C53" s="261">
        <v>100</v>
      </c>
      <c r="D53" s="261">
        <f>ROUND(C53/12*$A$2,0)</f>
        <v>8</v>
      </c>
      <c r="E53" s="261">
        <v>52</v>
      </c>
      <c r="F53" s="261">
        <f>E53/D53*100</f>
        <v>650</v>
      </c>
      <c r="G53" s="1724"/>
      <c r="H53" s="1724"/>
      <c r="I53" s="133"/>
      <c r="J53" s="133"/>
      <c r="K53" s="133"/>
      <c r="L53" s="133"/>
      <c r="M53" s="133"/>
      <c r="N53" s="133"/>
      <c r="O53" s="425"/>
      <c r="P53" s="1171"/>
      <c r="Q53" s="425"/>
      <c r="R53" s="948"/>
      <c r="S53" s="425"/>
      <c r="T53" s="425"/>
      <c r="U53" s="425"/>
      <c r="V53" s="425"/>
      <c r="W53" s="425"/>
      <c r="X53" s="425"/>
      <c r="Y53" s="1171"/>
    </row>
    <row r="54" spans="1:25" s="2541" customFormat="1" ht="28.5" x14ac:dyDescent="0.25">
      <c r="A54" s="1239" t="s">
        <v>517</v>
      </c>
      <c r="B54" s="4"/>
      <c r="C54" s="261">
        <f>C55</f>
        <v>487</v>
      </c>
      <c r="D54" s="261">
        <f>D55</f>
        <v>41</v>
      </c>
      <c r="E54" s="261">
        <f>E55</f>
        <v>0</v>
      </c>
      <c r="F54" s="261">
        <f t="shared" ref="F54:F55" si="14">E54/D54*100</f>
        <v>0</v>
      </c>
      <c r="G54" s="1724"/>
      <c r="H54" s="1724"/>
      <c r="I54" s="133"/>
      <c r="J54" s="133"/>
      <c r="K54" s="133"/>
      <c r="L54" s="133"/>
      <c r="M54" s="133"/>
      <c r="N54" s="133"/>
      <c r="O54" s="425">
        <v>1144.6441399999999</v>
      </c>
      <c r="P54" s="426">
        <f>O54/12*$A$2</f>
        <v>95.387011666666652</v>
      </c>
      <c r="Q54" s="425">
        <f>W54-V54-S54</f>
        <v>0</v>
      </c>
      <c r="R54" s="948"/>
      <c r="S54" s="425"/>
      <c r="T54" s="425">
        <f>Q54-P54</f>
        <v>-95.387011666666652</v>
      </c>
      <c r="U54" s="425"/>
      <c r="V54" s="425"/>
      <c r="W54" s="425"/>
      <c r="X54" s="425">
        <f>AD54-AC54-Z54</f>
        <v>0</v>
      </c>
      <c r="Y54" s="1171">
        <f>AE54-AD54-AA54</f>
        <v>0</v>
      </c>
    </row>
    <row r="55" spans="1:25" s="2541" customFormat="1" x14ac:dyDescent="0.25">
      <c r="A55" s="659" t="s">
        <v>518</v>
      </c>
      <c r="B55" s="4"/>
      <c r="C55" s="261">
        <v>487</v>
      </c>
      <c r="D55" s="134">
        <f>ROUND(C55/12*$A$2,0)</f>
        <v>41</v>
      </c>
      <c r="E55" s="261"/>
      <c r="F55" s="261">
        <f t="shared" si="14"/>
        <v>0</v>
      </c>
      <c r="G55" s="1724"/>
      <c r="H55" s="1724"/>
      <c r="I55" s="133"/>
      <c r="J55" s="133"/>
      <c r="K55" s="133"/>
      <c r="L55" s="133"/>
      <c r="M55" s="133"/>
      <c r="N55" s="133"/>
      <c r="O55" s="425"/>
      <c r="P55" s="1171"/>
      <c r="Q55" s="425"/>
      <c r="R55" s="948"/>
      <c r="S55" s="425"/>
      <c r="T55" s="425"/>
      <c r="U55" s="425"/>
      <c r="V55" s="425"/>
      <c r="W55" s="425"/>
      <c r="X55" s="425"/>
      <c r="Y55" s="1171"/>
    </row>
    <row r="56" spans="1:25" s="2541" customFormat="1" ht="28.5" x14ac:dyDescent="0.25">
      <c r="A56" s="1239" t="s">
        <v>519</v>
      </c>
      <c r="B56" s="4"/>
      <c r="C56" s="261"/>
      <c r="D56" s="134"/>
      <c r="E56" s="261"/>
      <c r="F56" s="261"/>
      <c r="G56" s="1724"/>
      <c r="H56" s="1724"/>
      <c r="I56" s="133"/>
      <c r="J56" s="133"/>
      <c r="K56" s="133"/>
      <c r="L56" s="133"/>
      <c r="M56" s="133"/>
      <c r="N56" s="133"/>
      <c r="O56" s="425"/>
      <c r="P56" s="1171"/>
      <c r="Q56" s="425"/>
      <c r="R56" s="948"/>
      <c r="S56" s="425"/>
      <c r="T56" s="425"/>
      <c r="U56" s="425"/>
      <c r="V56" s="425"/>
      <c r="W56" s="425"/>
      <c r="X56" s="425"/>
      <c r="Y56" s="1171"/>
    </row>
    <row r="57" spans="1:25" s="2541" customFormat="1" x14ac:dyDescent="0.25">
      <c r="A57" s="2536" t="s">
        <v>367</v>
      </c>
      <c r="B57" s="4"/>
      <c r="C57" s="1010">
        <f>C58+C59</f>
        <v>2127.6595744680849</v>
      </c>
      <c r="D57" s="261">
        <f t="shared" ref="D57:E57" si="15">D58+D59</f>
        <v>177.34042553191489</v>
      </c>
      <c r="E57" s="261">
        <f t="shared" si="15"/>
        <v>113.48510638297871</v>
      </c>
      <c r="F57" s="261">
        <f>E57/D57*100</f>
        <v>63.992801439712053</v>
      </c>
      <c r="G57" s="1724"/>
      <c r="H57" s="1724"/>
      <c r="I57" s="133"/>
      <c r="J57" s="133"/>
      <c r="K57" s="133"/>
      <c r="L57" s="133"/>
      <c r="M57" s="133"/>
      <c r="N57" s="133"/>
      <c r="O57" s="425"/>
      <c r="P57" s="1171"/>
      <c r="Q57" s="425"/>
      <c r="R57" s="948"/>
      <c r="S57" s="425"/>
      <c r="T57" s="425"/>
      <c r="U57" s="425"/>
      <c r="V57" s="425"/>
      <c r="W57" s="425"/>
      <c r="X57" s="425"/>
      <c r="Y57" s="1171"/>
    </row>
    <row r="58" spans="1:25" s="2541" customFormat="1" x14ac:dyDescent="0.25">
      <c r="A58" s="2536" t="s">
        <v>382</v>
      </c>
      <c r="B58" s="4"/>
      <c r="C58" s="1010"/>
      <c r="D58" s="261"/>
      <c r="E58" s="261"/>
      <c r="F58" s="261"/>
      <c r="G58" s="1724"/>
      <c r="H58" s="1724"/>
      <c r="I58" s="133"/>
      <c r="J58" s="133"/>
      <c r="K58" s="133"/>
      <c r="L58" s="133"/>
      <c r="M58" s="133"/>
      <c r="N58" s="133"/>
      <c r="O58" s="425"/>
      <c r="P58" s="1171"/>
      <c r="Q58" s="425"/>
      <c r="R58" s="948"/>
      <c r="S58" s="425"/>
      <c r="T58" s="425"/>
      <c r="U58" s="425"/>
      <c r="V58" s="425"/>
      <c r="W58" s="425"/>
      <c r="X58" s="425"/>
      <c r="Y58" s="1171"/>
    </row>
    <row r="59" spans="1:25" s="2541" customFormat="1" x14ac:dyDescent="0.25">
      <c r="A59" s="399" t="s">
        <v>383</v>
      </c>
      <c r="B59" s="4"/>
      <c r="C59" s="1010">
        <f>C60/9.4</f>
        <v>2127.6595744680849</v>
      </c>
      <c r="D59" s="261">
        <f t="shared" ref="D59:E59" si="16">D60/9.4</f>
        <v>177.34042553191489</v>
      </c>
      <c r="E59" s="261">
        <f t="shared" si="16"/>
        <v>113.48510638297871</v>
      </c>
      <c r="F59" s="261">
        <f t="shared" ref="F59:F60" si="17">E59/D59*100</f>
        <v>63.992801439712053</v>
      </c>
      <c r="G59" s="1724"/>
      <c r="H59" s="1724"/>
      <c r="I59" s="133"/>
      <c r="J59" s="133"/>
      <c r="K59" s="133"/>
      <c r="L59" s="133"/>
      <c r="M59" s="133"/>
      <c r="N59" s="133"/>
      <c r="O59" s="425"/>
      <c r="P59" s="1171"/>
      <c r="Q59" s="425"/>
      <c r="R59" s="948"/>
      <c r="S59" s="425"/>
      <c r="T59" s="425"/>
      <c r="U59" s="425"/>
      <c r="V59" s="425"/>
      <c r="W59" s="425"/>
      <c r="X59" s="425"/>
      <c r="Y59" s="1171"/>
    </row>
    <row r="60" spans="1:25" s="2541" customFormat="1" x14ac:dyDescent="0.25">
      <c r="A60" s="592" t="s">
        <v>384</v>
      </c>
      <c r="B60" s="4"/>
      <c r="C60" s="1005">
        <v>20000</v>
      </c>
      <c r="D60" s="261">
        <f>ROUND(C60/12*$A$2,0)</f>
        <v>1667</v>
      </c>
      <c r="E60" s="261">
        <v>1066.76</v>
      </c>
      <c r="F60" s="261">
        <f t="shared" si="17"/>
        <v>63.992801439712053</v>
      </c>
      <c r="G60" s="1724"/>
      <c r="H60" s="1724"/>
      <c r="I60" s="133"/>
      <c r="J60" s="133"/>
      <c r="K60" s="133"/>
      <c r="L60" s="133"/>
      <c r="M60" s="133"/>
      <c r="N60" s="133"/>
      <c r="O60" s="425"/>
      <c r="P60" s="1171"/>
      <c r="Q60" s="425"/>
      <c r="R60" s="948"/>
      <c r="S60" s="425"/>
      <c r="T60" s="425"/>
      <c r="U60" s="425"/>
      <c r="V60" s="425"/>
      <c r="W60" s="425"/>
      <c r="X60" s="425"/>
      <c r="Y60" s="1171"/>
    </row>
    <row r="61" spans="1:25" s="2541" customFormat="1" ht="29.25" x14ac:dyDescent="0.25">
      <c r="A61" s="2536" t="s">
        <v>360</v>
      </c>
      <c r="B61" s="4"/>
      <c r="C61" s="2533">
        <v>2800</v>
      </c>
      <c r="D61" s="261">
        <f>ROUND(C61/12*$A$2,0)</f>
        <v>233</v>
      </c>
      <c r="E61" s="261">
        <v>219</v>
      </c>
      <c r="F61" s="261">
        <f>E61/D61*100</f>
        <v>93.991416309012877</v>
      </c>
      <c r="G61" s="1724"/>
      <c r="H61" s="1724"/>
      <c r="I61" s="133"/>
      <c r="J61" s="133"/>
      <c r="K61" s="133"/>
      <c r="L61" s="133"/>
      <c r="M61" s="133"/>
      <c r="N61" s="133"/>
      <c r="O61" s="425"/>
      <c r="P61" s="1171"/>
      <c r="Q61" s="425"/>
      <c r="R61" s="948"/>
      <c r="S61" s="425"/>
      <c r="T61" s="425"/>
      <c r="U61" s="425"/>
      <c r="V61" s="425"/>
      <c r="W61" s="425"/>
      <c r="X61" s="425"/>
      <c r="Y61" s="1171"/>
    </row>
    <row r="62" spans="1:25" s="2541" customFormat="1" ht="30" x14ac:dyDescent="0.25">
      <c r="A62" s="207" t="s">
        <v>202</v>
      </c>
      <c r="B62" s="4"/>
      <c r="C62" s="261"/>
      <c r="D62" s="261"/>
      <c r="E62" s="261"/>
      <c r="F62" s="261"/>
      <c r="G62" s="1724"/>
      <c r="H62" s="1724"/>
      <c r="I62" s="133"/>
      <c r="J62" s="133"/>
      <c r="K62" s="133"/>
      <c r="L62" s="133"/>
      <c r="M62" s="133"/>
      <c r="N62" s="133"/>
      <c r="O62" s="425"/>
      <c r="P62" s="1171"/>
      <c r="Q62" s="425"/>
      <c r="R62" s="948"/>
      <c r="S62" s="425"/>
      <c r="T62" s="425"/>
      <c r="U62" s="425"/>
      <c r="V62" s="425"/>
      <c r="W62" s="425"/>
      <c r="X62" s="425"/>
      <c r="Y62" s="1171"/>
    </row>
    <row r="63" spans="1:25" s="2541" customFormat="1" ht="72" x14ac:dyDescent="0.25">
      <c r="A63" s="2536" t="s">
        <v>368</v>
      </c>
      <c r="B63" s="4"/>
      <c r="C63" s="261">
        <v>200</v>
      </c>
      <c r="D63" s="261">
        <f>ROUND(C63/12*$A$2,0)</f>
        <v>17</v>
      </c>
      <c r="E63" s="261">
        <v>11</v>
      </c>
      <c r="F63" s="261">
        <f t="shared" ref="F63:F70" si="18">E63/D63*100</f>
        <v>64.705882352941174</v>
      </c>
      <c r="G63" s="1724"/>
      <c r="H63" s="1724"/>
      <c r="I63" s="133"/>
      <c r="J63" s="133"/>
      <c r="K63" s="133"/>
      <c r="L63" s="133"/>
      <c r="M63" s="133"/>
      <c r="N63" s="133"/>
      <c r="O63" s="425"/>
      <c r="P63" s="1171"/>
      <c r="Q63" s="425"/>
      <c r="R63" s="948"/>
      <c r="S63" s="425"/>
      <c r="T63" s="425"/>
      <c r="U63" s="425"/>
      <c r="V63" s="425"/>
      <c r="W63" s="425"/>
      <c r="X63" s="425"/>
      <c r="Y63" s="1171"/>
    </row>
    <row r="64" spans="1:25" s="2541" customFormat="1" x14ac:dyDescent="0.25">
      <c r="A64" s="631" t="s">
        <v>235</v>
      </c>
      <c r="B64" s="4"/>
      <c r="C64" s="261">
        <f>C65</f>
        <v>50</v>
      </c>
      <c r="D64" s="261">
        <f t="shared" ref="D64:E64" si="19">D65</f>
        <v>4</v>
      </c>
      <c r="E64" s="261">
        <f t="shared" si="19"/>
        <v>0</v>
      </c>
      <c r="F64" s="261">
        <f t="shared" si="18"/>
        <v>0</v>
      </c>
      <c r="G64" s="1724"/>
      <c r="H64" s="1724"/>
      <c r="I64" s="133"/>
      <c r="J64" s="133"/>
      <c r="K64" s="133"/>
      <c r="L64" s="133"/>
      <c r="M64" s="133"/>
      <c r="N64" s="133"/>
      <c r="O64" s="425">
        <v>109.414</v>
      </c>
      <c r="P64" s="426">
        <f>O64/12*$A$2</f>
        <v>9.1178333333333335</v>
      </c>
      <c r="Q64" s="425">
        <f>W64-V64-S64</f>
        <v>0</v>
      </c>
      <c r="R64" s="948"/>
      <c r="S64" s="425"/>
      <c r="T64" s="425">
        <f>Q64-P64</f>
        <v>-9.1178333333333335</v>
      </c>
      <c r="U64" s="425"/>
      <c r="V64" s="425"/>
      <c r="W64" s="425"/>
      <c r="X64" s="425">
        <f>AD64-AC64-Z64</f>
        <v>0</v>
      </c>
      <c r="Y64" s="1171">
        <f>AE64-AD64-AA64</f>
        <v>0</v>
      </c>
    </row>
    <row r="65" spans="1:25" s="2541" customFormat="1" x14ac:dyDescent="0.25">
      <c r="A65" s="398" t="s">
        <v>74</v>
      </c>
      <c r="B65" s="4"/>
      <c r="C65" s="261">
        <v>50</v>
      </c>
      <c r="D65" s="261">
        <f>ROUND(C65/12*$A$2,0)</f>
        <v>4</v>
      </c>
      <c r="E65" s="261"/>
      <c r="F65" s="261">
        <f t="shared" si="18"/>
        <v>0</v>
      </c>
      <c r="G65" s="1724"/>
      <c r="H65" s="1724"/>
      <c r="I65" s="133"/>
      <c r="J65" s="133"/>
      <c r="K65" s="133"/>
      <c r="L65" s="133"/>
      <c r="M65" s="133"/>
      <c r="N65" s="133"/>
      <c r="O65" s="425"/>
      <c r="P65" s="1171"/>
      <c r="Q65" s="425"/>
      <c r="R65" s="948"/>
      <c r="S65" s="425"/>
      <c r="T65" s="425"/>
      <c r="U65" s="425"/>
      <c r="V65" s="425"/>
      <c r="W65" s="425"/>
      <c r="X65" s="425"/>
      <c r="Y65" s="1171"/>
    </row>
    <row r="66" spans="1:25" s="2541" customFormat="1" x14ac:dyDescent="0.25">
      <c r="A66" s="584" t="s">
        <v>281</v>
      </c>
      <c r="B66" s="4"/>
      <c r="C66" s="910">
        <f>C46+C23</f>
        <v>19615.5</v>
      </c>
      <c r="D66" s="910">
        <f>D46+D23</f>
        <v>1634.5</v>
      </c>
      <c r="E66" s="910">
        <f>E46+E23</f>
        <v>1882.7750000000001</v>
      </c>
      <c r="F66" s="910">
        <f t="shared" si="18"/>
        <v>115.18966044661975</v>
      </c>
      <c r="G66" s="1724"/>
      <c r="H66" s="1724"/>
      <c r="I66" s="133"/>
      <c r="J66" s="133"/>
      <c r="K66" s="133"/>
      <c r="L66" s="133"/>
      <c r="M66" s="133"/>
      <c r="N66" s="133"/>
      <c r="O66" s="425"/>
      <c r="P66" s="1171"/>
      <c r="Q66" s="425"/>
      <c r="R66" s="948"/>
      <c r="S66" s="425"/>
      <c r="T66" s="425"/>
      <c r="U66" s="425"/>
      <c r="V66" s="425"/>
      <c r="W66" s="425"/>
      <c r="X66" s="425"/>
      <c r="Y66" s="1171"/>
    </row>
    <row r="67" spans="1:25" s="2541" customFormat="1" ht="29.25" x14ac:dyDescent="0.25">
      <c r="A67" s="584" t="s">
        <v>310</v>
      </c>
      <c r="B67" s="4"/>
      <c r="C67" s="910">
        <f>C33</f>
        <v>3203</v>
      </c>
      <c r="D67" s="910">
        <f>D33</f>
        <v>268</v>
      </c>
      <c r="E67" s="910">
        <f>E33</f>
        <v>27</v>
      </c>
      <c r="F67" s="910">
        <f t="shared" si="18"/>
        <v>10.074626865671641</v>
      </c>
      <c r="G67" s="1724"/>
      <c r="H67" s="1724"/>
      <c r="I67" s="133"/>
      <c r="J67" s="133"/>
      <c r="K67" s="133"/>
      <c r="L67" s="133"/>
      <c r="M67" s="133"/>
      <c r="N67" s="133"/>
      <c r="O67" s="425"/>
      <c r="P67" s="1171"/>
      <c r="Q67" s="425"/>
      <c r="R67" s="948"/>
      <c r="S67" s="425"/>
      <c r="T67" s="425"/>
      <c r="U67" s="425"/>
      <c r="V67" s="425"/>
      <c r="W67" s="425"/>
      <c r="X67" s="425"/>
      <c r="Y67" s="1171"/>
    </row>
    <row r="68" spans="1:25" s="2541" customFormat="1" ht="29.25" x14ac:dyDescent="0.25">
      <c r="A68" s="584" t="s">
        <v>282</v>
      </c>
      <c r="B68" s="4"/>
      <c r="C68" s="910">
        <f>C57+C31</f>
        <v>11174.659574468085</v>
      </c>
      <c r="D68" s="910">
        <f>D57+D31</f>
        <v>931.34042553191489</v>
      </c>
      <c r="E68" s="910">
        <f>E57+E31</f>
        <v>588.48510638297876</v>
      </c>
      <c r="F68" s="910">
        <f t="shared" si="18"/>
        <v>63.18689603180043</v>
      </c>
      <c r="G68" s="1724"/>
      <c r="H68" s="1724"/>
      <c r="I68" s="133"/>
      <c r="J68" s="133"/>
      <c r="K68" s="133"/>
      <c r="L68" s="133"/>
      <c r="M68" s="133"/>
      <c r="N68" s="133"/>
      <c r="O68" s="425"/>
      <c r="P68" s="1171"/>
      <c r="Q68" s="425"/>
      <c r="R68" s="948"/>
      <c r="S68" s="425"/>
      <c r="T68" s="425"/>
      <c r="U68" s="425"/>
      <c r="V68" s="425"/>
      <c r="W68" s="425"/>
      <c r="X68" s="425"/>
      <c r="Y68" s="1171"/>
    </row>
    <row r="69" spans="1:25" s="2541" customFormat="1" ht="29.25" x14ac:dyDescent="0.25">
      <c r="A69" s="584" t="s">
        <v>283</v>
      </c>
      <c r="B69" s="4"/>
      <c r="C69" s="910">
        <f>C61+C63+C44</f>
        <v>3500</v>
      </c>
      <c r="D69" s="910">
        <f>D61+D63+D44</f>
        <v>292</v>
      </c>
      <c r="E69" s="910">
        <f>E61+E63+E44</f>
        <v>273</v>
      </c>
      <c r="F69" s="910">
        <f t="shared" si="18"/>
        <v>93.493150684931507</v>
      </c>
      <c r="G69" s="1724"/>
      <c r="H69" s="1724"/>
      <c r="I69" s="133"/>
      <c r="J69" s="133"/>
      <c r="K69" s="133"/>
      <c r="L69" s="133"/>
      <c r="M69" s="133"/>
      <c r="N69" s="133"/>
      <c r="O69" s="425">
        <v>5502.63</v>
      </c>
      <c r="P69" s="426">
        <f>O69/12*$A$2</f>
        <v>458.55250000000001</v>
      </c>
      <c r="Q69" s="425">
        <f>W69-V69-S69</f>
        <v>420.02465000000001</v>
      </c>
      <c r="R69" s="948"/>
      <c r="S69" s="425"/>
      <c r="T69" s="425">
        <f>Q69-P69</f>
        <v>-38.527850000000001</v>
      </c>
      <c r="U69" s="425"/>
      <c r="V69" s="425">
        <v>0</v>
      </c>
      <c r="W69" s="425">
        <v>420.02465000000001</v>
      </c>
      <c r="X69" s="425">
        <f>AD69-AC69-Z69</f>
        <v>0</v>
      </c>
      <c r="Y69" s="1171">
        <f>AE69-AD69-AA69</f>
        <v>0</v>
      </c>
    </row>
    <row r="70" spans="1:25" s="174" customFormat="1" ht="14.25" x14ac:dyDescent="0.2">
      <c r="A70" s="585" t="s">
        <v>138</v>
      </c>
      <c r="B70" s="644"/>
      <c r="C70" s="910">
        <f>C66+C67+C69+C32*2.9+C60/4.2</f>
        <v>57316.704761904766</v>
      </c>
      <c r="D70" s="910">
        <f t="shared" ref="D70:E70" si="20">D66+D67+D69+D32*2.9+D60/4.2</f>
        <v>4778.0047619047618</v>
      </c>
      <c r="E70" s="910">
        <f t="shared" si="20"/>
        <v>3814.2654761904764</v>
      </c>
      <c r="F70" s="910">
        <f t="shared" si="18"/>
        <v>79.829670882745447</v>
      </c>
      <c r="G70" s="1724"/>
      <c r="H70" s="1724"/>
      <c r="I70" s="133"/>
      <c r="J70" s="133"/>
      <c r="K70" s="133"/>
      <c r="L70" s="133"/>
      <c r="M70" s="133"/>
      <c r="N70" s="133"/>
      <c r="O70" s="2606">
        <f t="shared" ref="O70:W70" si="21">SUM(O69,O64,O33,O22,O21,O45,O54)</f>
        <v>200340.66794999997</v>
      </c>
      <c r="P70" s="426">
        <f t="shared" si="21"/>
        <v>17346.131994999996</v>
      </c>
      <c r="Q70" s="2606">
        <f t="shared" si="21"/>
        <v>16299.558199999999</v>
      </c>
      <c r="R70" s="3068">
        <f t="shared" si="21"/>
        <v>0</v>
      </c>
      <c r="S70" s="2606">
        <f t="shared" si="21"/>
        <v>0</v>
      </c>
      <c r="T70" s="2606">
        <f t="shared" si="21"/>
        <v>-1046.5737950000002</v>
      </c>
      <c r="U70" s="2606">
        <f t="shared" si="21"/>
        <v>0</v>
      </c>
      <c r="V70" s="2606">
        <f t="shared" si="21"/>
        <v>0</v>
      </c>
      <c r="W70" s="2606">
        <f t="shared" si="21"/>
        <v>16299.558199999999</v>
      </c>
      <c r="X70" s="2606">
        <f t="shared" ref="X70:Y70" si="22">SUM(X69,X64,X33,X22,X21,X45,X54)</f>
        <v>0</v>
      </c>
      <c r="Y70" s="3069">
        <f t="shared" si="22"/>
        <v>0</v>
      </c>
    </row>
    <row r="71" spans="1:25" s="2541" customFormat="1" x14ac:dyDescent="0.25">
      <c r="A71" s="2" t="s">
        <v>29</v>
      </c>
      <c r="B71" s="2"/>
      <c r="C71" s="2927"/>
      <c r="D71" s="2927"/>
      <c r="E71" s="2927"/>
      <c r="F71" s="2927"/>
      <c r="G71" s="2925"/>
      <c r="H71" s="2925"/>
      <c r="I71" s="2920"/>
      <c r="J71" s="2920"/>
      <c r="K71" s="2920"/>
      <c r="L71" s="2920"/>
      <c r="M71" s="2920"/>
      <c r="N71" s="2920"/>
      <c r="O71" s="472"/>
      <c r="P71" s="459"/>
      <c r="Q71" s="472"/>
      <c r="R71" s="1336"/>
      <c r="S71" s="472"/>
      <c r="T71" s="472"/>
      <c r="U71" s="472"/>
      <c r="V71" s="472"/>
      <c r="W71" s="472"/>
      <c r="X71" s="472"/>
      <c r="Y71" s="1107"/>
    </row>
    <row r="72" spans="1:25" s="2541" customFormat="1" x14ac:dyDescent="0.25">
      <c r="A72" s="1231" t="s">
        <v>10</v>
      </c>
      <c r="B72" s="2929">
        <v>300</v>
      </c>
      <c r="C72" s="2729">
        <v>111</v>
      </c>
      <c r="D72" s="134">
        <f>ROUND(C72/12*$A$2,0)</f>
        <v>9</v>
      </c>
      <c r="E72" s="134">
        <v>8</v>
      </c>
      <c r="F72" s="134">
        <f>E72/D72*100</f>
        <v>88.888888888888886</v>
      </c>
      <c r="G72" s="996">
        <v>10</v>
      </c>
      <c r="H72" s="184">
        <f>K72/E72</f>
        <v>10</v>
      </c>
      <c r="I72" s="185">
        <f>ROUND(C72*G72,0)</f>
        <v>1110</v>
      </c>
      <c r="J72" s="185">
        <f>ROUND(I72/12*$A$2,0)</f>
        <v>93</v>
      </c>
      <c r="K72" s="185">
        <v>80</v>
      </c>
      <c r="L72" s="185">
        <f>K72/J72*100</f>
        <v>86.021505376344081</v>
      </c>
      <c r="M72" s="185">
        <f>ROUND(I72/B72,0)</f>
        <v>4</v>
      </c>
      <c r="N72" s="185">
        <f t="shared" ref="N72:N78" si="23">K72/$A$2*12/M72</f>
        <v>240</v>
      </c>
      <c r="O72" s="425"/>
      <c r="P72" s="1171"/>
      <c r="Q72" s="425"/>
      <c r="R72" s="948"/>
      <c r="S72" s="425"/>
      <c r="T72" s="425"/>
      <c r="U72" s="425"/>
      <c r="V72" s="425"/>
      <c r="W72" s="425"/>
      <c r="X72" s="425"/>
      <c r="Y72" s="1171"/>
    </row>
    <row r="73" spans="1:25" s="2541" customFormat="1" x14ac:dyDescent="0.25">
      <c r="A73" s="1231" t="s">
        <v>6</v>
      </c>
      <c r="B73" s="2929">
        <v>300</v>
      </c>
      <c r="C73" s="2729">
        <v>233</v>
      </c>
      <c r="D73" s="134">
        <f>ROUND(C73/12*$A$2,0)</f>
        <v>19</v>
      </c>
      <c r="E73" s="134">
        <v>10</v>
      </c>
      <c r="F73" s="134">
        <f>E73/D73*100</f>
        <v>52.631578947368418</v>
      </c>
      <c r="G73" s="996">
        <v>10</v>
      </c>
      <c r="H73" s="184">
        <f>K73/E73</f>
        <v>10.3</v>
      </c>
      <c r="I73" s="185">
        <f>ROUND(C73*G73,0)</f>
        <v>2330</v>
      </c>
      <c r="J73" s="185">
        <f>ROUND(I73/12*$A$2,0)</f>
        <v>194</v>
      </c>
      <c r="K73" s="185">
        <v>103</v>
      </c>
      <c r="L73" s="185">
        <f>K73/J73*100</f>
        <v>53.092783505154642</v>
      </c>
      <c r="M73" s="185">
        <f>ROUND(I73/B73,0)</f>
        <v>8</v>
      </c>
      <c r="N73" s="185">
        <f t="shared" si="23"/>
        <v>154.5</v>
      </c>
      <c r="O73" s="425"/>
      <c r="P73" s="1171"/>
      <c r="Q73" s="425"/>
      <c r="R73" s="948"/>
      <c r="S73" s="425"/>
      <c r="T73" s="425"/>
      <c r="U73" s="425"/>
      <c r="V73" s="425"/>
      <c r="W73" s="425"/>
      <c r="X73" s="425"/>
      <c r="Y73" s="1171"/>
    </row>
    <row r="74" spans="1:25" s="2541" customFormat="1" x14ac:dyDescent="0.25">
      <c r="A74" s="644" t="s">
        <v>13</v>
      </c>
      <c r="B74" s="644"/>
      <c r="C74" s="1705">
        <f>SUM(C72:C73)</f>
        <v>344</v>
      </c>
      <c r="D74" s="1705">
        <f>SUM(D72:D73)</f>
        <v>28</v>
      </c>
      <c r="E74" s="1705">
        <f>SUM(E72:E73)</f>
        <v>18</v>
      </c>
      <c r="F74" s="1705">
        <f>E74/D74*100</f>
        <v>64.285714285714292</v>
      </c>
      <c r="G74" s="2267">
        <f>IF(C74=0,0,I74/C74)</f>
        <v>10</v>
      </c>
      <c r="H74" s="274">
        <f>K74/E74</f>
        <v>10.166666666666666</v>
      </c>
      <c r="I74" s="1705">
        <f>SUM(I72:I73)</f>
        <v>3440</v>
      </c>
      <c r="J74" s="1705">
        <f>SUM(J72:J73)</f>
        <v>287</v>
      </c>
      <c r="K74" s="1705">
        <f>SUM(K72:K73)</f>
        <v>183</v>
      </c>
      <c r="L74" s="185">
        <f>K74/J74*100</f>
        <v>63.763066202090592</v>
      </c>
      <c r="M74" s="1470">
        <f>SUM(M72:M73)</f>
        <v>12</v>
      </c>
      <c r="N74" s="185">
        <f t="shared" si="23"/>
        <v>183</v>
      </c>
      <c r="O74" s="2930"/>
      <c r="P74" s="3074"/>
      <c r="Q74" s="2930"/>
      <c r="R74" s="3073"/>
      <c r="S74" s="2930"/>
      <c r="T74" s="2930"/>
      <c r="U74" s="2930"/>
      <c r="V74" s="2930"/>
      <c r="W74" s="2930"/>
      <c r="X74" s="2930"/>
      <c r="Y74" s="3074"/>
    </row>
    <row r="75" spans="1:25" s="2541" customFormat="1" x14ac:dyDescent="0.25">
      <c r="A75" s="2" t="s">
        <v>127</v>
      </c>
      <c r="B75" s="644"/>
      <c r="C75" s="1705"/>
      <c r="D75" s="1705"/>
      <c r="E75" s="1705"/>
      <c r="F75" s="1705"/>
      <c r="G75" s="2267"/>
      <c r="H75" s="274"/>
      <c r="I75" s="1705"/>
      <c r="J75" s="1705"/>
      <c r="K75" s="1705"/>
      <c r="L75" s="185"/>
      <c r="M75" s="185"/>
      <c r="N75" s="185"/>
      <c r="O75" s="2930"/>
      <c r="P75" s="3074"/>
      <c r="Q75" s="2930"/>
      <c r="R75" s="3073"/>
      <c r="S75" s="2930"/>
      <c r="T75" s="2930"/>
      <c r="U75" s="2930"/>
      <c r="V75" s="2930"/>
      <c r="W75" s="2930"/>
      <c r="X75" s="2930"/>
      <c r="Y75" s="3074"/>
    </row>
    <row r="76" spans="1:25" s="2541" customFormat="1" x14ac:dyDescent="0.25">
      <c r="A76" s="2539" t="s">
        <v>47</v>
      </c>
      <c r="B76" s="2245">
        <v>240</v>
      </c>
      <c r="C76" s="1010">
        <v>200</v>
      </c>
      <c r="D76" s="134">
        <f>ROUND(C76/12*$A$2,0)</f>
        <v>17</v>
      </c>
      <c r="E76" s="134">
        <v>9</v>
      </c>
      <c r="F76" s="134">
        <f t="shared" ref="F76:F82" si="24">E76/D76*100</f>
        <v>52.941176470588239</v>
      </c>
      <c r="G76" s="1859">
        <v>8</v>
      </c>
      <c r="H76" s="184">
        <f>K76/E76</f>
        <v>8</v>
      </c>
      <c r="I76" s="185">
        <f>ROUND(C76*G76,0)</f>
        <v>1600</v>
      </c>
      <c r="J76" s="185">
        <f>ROUND(I76/12*$A$2,0)</f>
        <v>133</v>
      </c>
      <c r="K76" s="185">
        <v>72</v>
      </c>
      <c r="L76" s="185">
        <f>K76/J76*100</f>
        <v>54.13533834586466</v>
      </c>
      <c r="M76" s="185">
        <f>I76/B76</f>
        <v>6.666666666666667</v>
      </c>
      <c r="N76" s="185">
        <f t="shared" si="23"/>
        <v>129.6</v>
      </c>
      <c r="O76" s="425"/>
      <c r="P76" s="3074"/>
      <c r="Q76" s="2930"/>
      <c r="R76" s="3073"/>
      <c r="S76" s="2930"/>
      <c r="T76" s="2930"/>
      <c r="U76" s="2930"/>
      <c r="V76" s="425"/>
      <c r="W76" s="425"/>
      <c r="X76" s="2930"/>
      <c r="Y76" s="1171"/>
    </row>
    <row r="77" spans="1:25" s="170" customFormat="1" x14ac:dyDescent="0.25">
      <c r="A77" s="1562" t="s">
        <v>154</v>
      </c>
      <c r="B77" s="2269"/>
      <c r="C77" s="1705">
        <f>SUM(C76)</f>
        <v>200</v>
      </c>
      <c r="D77" s="647">
        <f>SUM(D76)</f>
        <v>17</v>
      </c>
      <c r="E77" s="647">
        <f>SUM(E76)</f>
        <v>9</v>
      </c>
      <c r="F77" s="647">
        <f t="shared" si="24"/>
        <v>52.941176470588239</v>
      </c>
      <c r="G77" s="2727">
        <f>I77/C77</f>
        <v>8</v>
      </c>
      <c r="H77" s="184">
        <f>K77/E77</f>
        <v>8</v>
      </c>
      <c r="I77" s="1327">
        <f>SUM(I76)</f>
        <v>1600</v>
      </c>
      <c r="J77" s="1327">
        <f>SUM(J76)</f>
        <v>133</v>
      </c>
      <c r="K77" s="1327">
        <f>SUM(K76)</f>
        <v>72</v>
      </c>
      <c r="L77" s="1327">
        <f>K77/J77*100</f>
        <v>54.13533834586466</v>
      </c>
      <c r="M77" s="1327">
        <f>SUM(M76)</f>
        <v>6.666666666666667</v>
      </c>
      <c r="N77" s="185">
        <f t="shared" si="23"/>
        <v>129.6</v>
      </c>
      <c r="O77" s="2605"/>
      <c r="P77" s="3508"/>
      <c r="Q77" s="2930"/>
      <c r="R77" s="3073"/>
      <c r="S77" s="2930"/>
      <c r="T77" s="2930"/>
      <c r="U77" s="2930"/>
      <c r="V77" s="2738"/>
      <c r="W77" s="2738"/>
      <c r="X77" s="2930"/>
      <c r="Y77" s="3078"/>
    </row>
    <row r="78" spans="1:25" s="2541" customFormat="1" ht="29.25" x14ac:dyDescent="0.25">
      <c r="A78" s="863" t="s">
        <v>139</v>
      </c>
      <c r="B78" s="863"/>
      <c r="C78" s="2933">
        <f>SUM(C77,C74)</f>
        <v>544</v>
      </c>
      <c r="D78" s="2933">
        <f>SUM(D77,D74)</f>
        <v>45</v>
      </c>
      <c r="E78" s="2933">
        <f>SUM(E77,E74)</f>
        <v>27</v>
      </c>
      <c r="F78" s="2933">
        <f t="shared" si="24"/>
        <v>60</v>
      </c>
      <c r="G78" s="2727">
        <f>I78/C78</f>
        <v>9.264705882352942</v>
      </c>
      <c r="H78" s="184">
        <f>K78/E78</f>
        <v>9.4444444444444446</v>
      </c>
      <c r="I78" s="2933">
        <f>SUM(I77,I74)</f>
        <v>5040</v>
      </c>
      <c r="J78" s="2933">
        <f>SUM(J77,J74)</f>
        <v>420</v>
      </c>
      <c r="K78" s="2933">
        <f>SUM(K77,K74)</f>
        <v>255</v>
      </c>
      <c r="L78" s="185">
        <f>K78/J78*100</f>
        <v>60.714285714285708</v>
      </c>
      <c r="M78" s="2933">
        <f>SUM(M77,M74)</f>
        <v>18.666666666666668</v>
      </c>
      <c r="N78" s="185">
        <f t="shared" si="23"/>
        <v>163.92857142857142</v>
      </c>
      <c r="O78" s="2606">
        <v>18852.1448512348</v>
      </c>
      <c r="P78" s="426">
        <f>O78/12*$A$2</f>
        <v>1571.0120709362334</v>
      </c>
      <c r="Q78" s="2930">
        <f>W78-V78-S78</f>
        <v>905.54756000000009</v>
      </c>
      <c r="R78" s="3073"/>
      <c r="S78" s="2930"/>
      <c r="T78" s="2930">
        <f>Q78-P78</f>
        <v>-665.4645109362333</v>
      </c>
      <c r="U78" s="2930"/>
      <c r="V78" s="2606">
        <v>0</v>
      </c>
      <c r="W78" s="2606">
        <v>905.54756000000009</v>
      </c>
      <c r="X78" s="2930">
        <f>AD78-AC78-Z78</f>
        <v>0</v>
      </c>
      <c r="Y78" s="3069">
        <f>AE78-AD78-AA78</f>
        <v>0</v>
      </c>
    </row>
    <row r="79" spans="1:25" s="2541" customFormat="1" x14ac:dyDescent="0.25">
      <c r="A79" s="863" t="s">
        <v>211</v>
      </c>
      <c r="B79" s="863"/>
      <c r="C79" s="362">
        <f>C82</f>
        <v>2150</v>
      </c>
      <c r="D79" s="2933">
        <f t="shared" ref="D79:D80" si="25">ROUND(C79/12*$A$2,0)</f>
        <v>179</v>
      </c>
      <c r="E79" s="362">
        <f>E82</f>
        <v>190</v>
      </c>
      <c r="F79" s="2933">
        <f t="shared" si="24"/>
        <v>106.14525139664805</v>
      </c>
      <c r="G79" s="2271"/>
      <c r="H79" s="1453"/>
      <c r="I79" s="2937"/>
      <c r="J79" s="2937"/>
      <c r="K79" s="2937"/>
      <c r="L79" s="364"/>
      <c r="M79" s="2937"/>
      <c r="N79" s="364"/>
      <c r="O79" s="2765"/>
      <c r="P79" s="1107"/>
      <c r="Q79" s="3206"/>
      <c r="R79" s="3207"/>
      <c r="S79" s="3206"/>
      <c r="T79" s="3206"/>
      <c r="U79" s="3206"/>
      <c r="V79" s="2765"/>
      <c r="W79" s="2765"/>
      <c r="X79" s="3206"/>
      <c r="Y79" s="3208"/>
    </row>
    <row r="80" spans="1:25" s="2541" customFormat="1" x14ac:dyDescent="0.25">
      <c r="A80" s="857" t="s">
        <v>212</v>
      </c>
      <c r="B80" s="857"/>
      <c r="C80" s="303">
        <f>C82-C81</f>
        <v>2149</v>
      </c>
      <c r="D80" s="134">
        <f t="shared" si="25"/>
        <v>179</v>
      </c>
      <c r="E80" s="303">
        <f>E82-E81</f>
        <v>190</v>
      </c>
      <c r="F80" s="2936">
        <f t="shared" si="24"/>
        <v>106.14525139664805</v>
      </c>
      <c r="G80" s="2271"/>
      <c r="H80" s="1453"/>
      <c r="I80" s="2937"/>
      <c r="J80" s="2937"/>
      <c r="K80" s="2937"/>
      <c r="L80" s="364"/>
      <c r="M80" s="2937"/>
      <c r="N80" s="364"/>
      <c r="O80" s="2765"/>
      <c r="P80" s="1107"/>
      <c r="Q80" s="3206"/>
      <c r="R80" s="3207"/>
      <c r="S80" s="3206"/>
      <c r="T80" s="3206"/>
      <c r="U80" s="3206"/>
      <c r="V80" s="2765"/>
      <c r="W80" s="2765"/>
      <c r="X80" s="3206"/>
      <c r="Y80" s="3208"/>
    </row>
    <row r="81" spans="1:213" s="2541" customFormat="1" ht="30" x14ac:dyDescent="0.25">
      <c r="A81" s="857" t="s">
        <v>213</v>
      </c>
      <c r="B81" s="857"/>
      <c r="C81" s="2444">
        <v>1</v>
      </c>
      <c r="D81" s="134">
        <f>ROUND(C81/12*$A$2,0)</f>
        <v>0</v>
      </c>
      <c r="E81" s="2444"/>
      <c r="F81" s="2936" t="e">
        <f t="shared" si="24"/>
        <v>#DIV/0!</v>
      </c>
      <c r="G81" s="2727"/>
      <c r="H81" s="1474"/>
      <c r="I81" s="2933"/>
      <c r="J81" s="2933"/>
      <c r="K81" s="2933"/>
      <c r="L81" s="364"/>
      <c r="M81" s="2937"/>
      <c r="N81" s="185"/>
      <c r="O81" s="2606"/>
      <c r="P81" s="1107"/>
      <c r="Q81" s="3206"/>
      <c r="R81" s="3073"/>
      <c r="S81" s="2930"/>
      <c r="T81" s="2930"/>
      <c r="U81" s="2930"/>
      <c r="V81" s="2606"/>
      <c r="W81" s="2606"/>
      <c r="X81" s="3206"/>
      <c r="Y81" s="3069"/>
    </row>
    <row r="82" spans="1:213" s="2541" customFormat="1" x14ac:dyDescent="0.25">
      <c r="A82" s="863" t="s">
        <v>218</v>
      </c>
      <c r="B82" s="863"/>
      <c r="C82" s="2444">
        <v>2150</v>
      </c>
      <c r="D82" s="2933">
        <f>ROUND(C82/12*$A$2,0)</f>
        <v>179</v>
      </c>
      <c r="E82" s="2444">
        <v>190</v>
      </c>
      <c r="F82" s="2933">
        <f t="shared" si="24"/>
        <v>106.14525139664805</v>
      </c>
      <c r="G82" s="3464"/>
      <c r="H82" s="1366"/>
      <c r="I82" s="2951"/>
      <c r="J82" s="2951"/>
      <c r="K82" s="2951"/>
      <c r="L82" s="1312"/>
      <c r="M82" s="2948"/>
      <c r="N82" s="1300"/>
      <c r="O82" s="3465">
        <v>13677.9512</v>
      </c>
      <c r="P82" s="426">
        <f>O82/12*$A$2</f>
        <v>1139.8292666666666</v>
      </c>
      <c r="Q82" s="3374">
        <f>W82-V82-S82</f>
        <v>1139.82927</v>
      </c>
      <c r="R82" s="3467"/>
      <c r="S82" s="3466"/>
      <c r="T82" s="3466">
        <f>Q82-P82</f>
        <v>3.3333333249174757E-6</v>
      </c>
      <c r="U82" s="3466"/>
      <c r="V82" s="3465">
        <v>0</v>
      </c>
      <c r="W82" s="3465">
        <v>1139.82927</v>
      </c>
      <c r="X82" s="3374">
        <f>AD82-AC82-Z82</f>
        <v>0</v>
      </c>
      <c r="Y82" s="3509">
        <f>AE82-AD82-AA82</f>
        <v>0</v>
      </c>
    </row>
    <row r="83" spans="1:213" s="2541" customFormat="1" ht="15.75" thickBot="1" x14ac:dyDescent="0.3">
      <c r="A83" s="3080" t="s">
        <v>316</v>
      </c>
      <c r="B83" s="3510"/>
      <c r="C83" s="3511"/>
      <c r="D83" s="3511"/>
      <c r="E83" s="3511"/>
      <c r="F83" s="3511"/>
      <c r="G83" s="3084"/>
      <c r="H83" s="3084"/>
      <c r="I83" s="3085"/>
      <c r="J83" s="3085"/>
      <c r="K83" s="3085">
        <f>SUM(K78,K19)</f>
        <v>1069</v>
      </c>
      <c r="L83" s="3085"/>
      <c r="M83" s="3085"/>
      <c r="N83" s="3085"/>
      <c r="O83" s="3084">
        <f t="shared" ref="O83:W83" si="26">O82+O78+O70+O19</f>
        <v>299198.18031825672</v>
      </c>
      <c r="P83" s="3090">
        <f t="shared" si="26"/>
        <v>25584.258025688057</v>
      </c>
      <c r="Q83" s="3084">
        <f t="shared" si="26"/>
        <v>23054.185170000001</v>
      </c>
      <c r="R83" s="3087">
        <f t="shared" si="26"/>
        <v>0</v>
      </c>
      <c r="S83" s="3084">
        <f t="shared" si="26"/>
        <v>-0.36399999999999999</v>
      </c>
      <c r="T83" s="3084">
        <f t="shared" si="26"/>
        <v>-2530.0728556880622</v>
      </c>
      <c r="U83" s="3084">
        <f t="shared" si="26"/>
        <v>0</v>
      </c>
      <c r="V83" s="3084">
        <f t="shared" si="26"/>
        <v>-686.39051000000006</v>
      </c>
      <c r="W83" s="3088">
        <f t="shared" si="26"/>
        <v>22367.430660000002</v>
      </c>
      <c r="X83" s="3084">
        <f t="shared" ref="X83:Y83" si="27">X82+X78+X70+X19</f>
        <v>0</v>
      </c>
      <c r="Y83" s="3512">
        <f t="shared" si="27"/>
        <v>0</v>
      </c>
      <c r="Z83" s="3470"/>
    </row>
    <row r="84" spans="1:213" x14ac:dyDescent="0.25">
      <c r="A84" s="3161" t="s">
        <v>76</v>
      </c>
      <c r="B84" s="3161"/>
      <c r="C84" s="3162"/>
      <c r="D84" s="3162"/>
      <c r="E84" s="3162"/>
      <c r="F84" s="3162"/>
      <c r="G84" s="3162"/>
      <c r="H84" s="3162"/>
      <c r="I84" s="3221"/>
      <c r="J84" s="3221"/>
      <c r="K84" s="3221"/>
      <c r="L84" s="3221"/>
      <c r="M84" s="3221"/>
      <c r="N84" s="3221"/>
      <c r="O84" s="3287">
        <f>SUM(O83)</f>
        <v>299198.18031825672</v>
      </c>
      <c r="P84" s="3287">
        <f t="shared" ref="P84:W84" si="28">SUM(P83)</f>
        <v>25584.258025688057</v>
      </c>
      <c r="Q84" s="3287">
        <f t="shared" si="28"/>
        <v>23054.185170000001</v>
      </c>
      <c r="R84" s="3287">
        <f>SUM(R83)</f>
        <v>0</v>
      </c>
      <c r="S84" s="3287">
        <f>SUM(S83)</f>
        <v>-0.36399999999999999</v>
      </c>
      <c r="T84" s="3287">
        <f t="shared" si="28"/>
        <v>-2530.0728556880622</v>
      </c>
      <c r="U84" s="3287">
        <f>SUM(U83)</f>
        <v>0</v>
      </c>
      <c r="V84" s="3287">
        <f t="shared" si="28"/>
        <v>-686.39051000000006</v>
      </c>
      <c r="W84" s="3287">
        <f t="shared" si="28"/>
        <v>22367.430660000002</v>
      </c>
      <c r="X84" s="3287">
        <f t="shared" ref="X84:Y84" si="29">SUM(X83)</f>
        <v>0</v>
      </c>
      <c r="Y84" s="3513">
        <f t="shared" si="29"/>
        <v>0</v>
      </c>
      <c r="Z84" s="1031"/>
      <c r="AA84" s="1031"/>
      <c r="AB84" s="1031"/>
      <c r="AC84" s="1031"/>
      <c r="AD84" s="1031"/>
      <c r="AE84" s="1031"/>
      <c r="AF84" s="1031"/>
      <c r="AG84" s="1031"/>
      <c r="AH84" s="1031"/>
      <c r="AI84" s="1031"/>
      <c r="AJ84" s="1031"/>
      <c r="AK84" s="1031"/>
      <c r="AL84" s="1031"/>
      <c r="AM84" s="1031"/>
      <c r="AN84" s="1031"/>
      <c r="AO84" s="1031"/>
      <c r="AP84" s="1031"/>
      <c r="AQ84" s="1031"/>
      <c r="AR84" s="1031"/>
      <c r="AS84" s="1031"/>
      <c r="AT84" s="1031"/>
      <c r="AU84" s="1031"/>
      <c r="AV84" s="1031"/>
      <c r="AW84" s="1031"/>
      <c r="AX84" s="1031"/>
      <c r="AY84" s="1031"/>
      <c r="AZ84" s="1031"/>
      <c r="BA84" s="1031"/>
      <c r="BB84" s="1031"/>
      <c r="BC84" s="1031"/>
      <c r="BD84" s="1031"/>
      <c r="BE84" s="1031"/>
      <c r="BF84" s="1031"/>
      <c r="BG84" s="1031"/>
      <c r="BH84" s="1031"/>
      <c r="BI84" s="1031"/>
      <c r="BJ84" s="1031"/>
      <c r="BK84" s="1031"/>
      <c r="BL84" s="1031"/>
      <c r="BM84" s="1031"/>
      <c r="BN84" s="1031"/>
      <c r="BO84" s="1031"/>
      <c r="BP84" s="1031"/>
      <c r="BQ84" s="1031"/>
      <c r="BR84" s="1031"/>
      <c r="BS84" s="1031"/>
      <c r="BT84" s="1031"/>
      <c r="BU84" s="1031"/>
      <c r="BV84" s="1031"/>
      <c r="BW84" s="1031"/>
      <c r="BX84" s="1031"/>
      <c r="BY84" s="1031"/>
      <c r="BZ84" s="1031"/>
      <c r="CA84" s="1031"/>
      <c r="CB84" s="1031"/>
      <c r="CC84" s="1031"/>
      <c r="CD84" s="1031"/>
      <c r="CE84" s="1031"/>
      <c r="CF84" s="1031"/>
      <c r="CG84" s="1031"/>
      <c r="CH84" s="1031"/>
      <c r="CI84" s="1031"/>
      <c r="CJ84" s="1031"/>
      <c r="CK84" s="1031"/>
      <c r="CL84" s="1031"/>
      <c r="CM84" s="1031"/>
      <c r="CN84" s="1031"/>
      <c r="CO84" s="1031"/>
      <c r="CP84" s="1031"/>
      <c r="CQ84" s="1031"/>
      <c r="CR84" s="1031"/>
      <c r="CS84" s="1031"/>
      <c r="CT84" s="1031"/>
      <c r="CU84" s="1031"/>
      <c r="CV84" s="1031"/>
      <c r="CW84" s="1031"/>
      <c r="CX84" s="1031"/>
      <c r="CY84" s="1031"/>
      <c r="CZ84" s="1031"/>
      <c r="DA84" s="1031"/>
      <c r="DB84" s="1031"/>
      <c r="DC84" s="1031"/>
      <c r="DD84" s="1031"/>
      <c r="DE84" s="1031"/>
      <c r="DF84" s="1031"/>
      <c r="DG84" s="1031"/>
      <c r="DH84" s="1031"/>
      <c r="DI84" s="1031"/>
      <c r="DJ84" s="1031"/>
      <c r="DK84" s="1031"/>
      <c r="DL84" s="1031"/>
      <c r="DM84" s="1031"/>
      <c r="DN84" s="1031"/>
      <c r="DO84" s="1031"/>
      <c r="DP84" s="1031"/>
      <c r="DQ84" s="1031"/>
      <c r="DR84" s="1031"/>
      <c r="DS84" s="1031"/>
      <c r="DT84" s="1031"/>
      <c r="DU84" s="1031"/>
      <c r="DV84" s="1031"/>
      <c r="DW84" s="1031"/>
      <c r="DX84" s="1031"/>
      <c r="DY84" s="1031"/>
      <c r="DZ84" s="1031"/>
      <c r="EA84" s="1031"/>
      <c r="EB84" s="1031"/>
      <c r="EC84" s="1031"/>
      <c r="ED84" s="1031"/>
      <c r="EE84" s="1031"/>
      <c r="EF84" s="1031"/>
      <c r="EG84" s="1031"/>
      <c r="EH84" s="1031"/>
      <c r="EI84" s="1031"/>
      <c r="EJ84" s="1031"/>
      <c r="EK84" s="1031"/>
      <c r="EL84" s="1031"/>
      <c r="EM84" s="1031"/>
      <c r="EN84" s="1031"/>
      <c r="EO84" s="1031"/>
      <c r="EP84" s="1031"/>
      <c r="EQ84" s="1031"/>
      <c r="ER84" s="1031"/>
      <c r="ES84" s="1031"/>
      <c r="ET84" s="1031"/>
      <c r="EU84" s="1031"/>
      <c r="EV84" s="1031"/>
      <c r="EW84" s="1031"/>
      <c r="EX84" s="1031"/>
      <c r="EY84" s="1031"/>
      <c r="EZ84" s="1031"/>
      <c r="FA84" s="1031"/>
      <c r="FB84" s="1031"/>
      <c r="FC84" s="1031"/>
      <c r="FD84" s="1031"/>
      <c r="FE84" s="1031"/>
      <c r="FF84" s="1031"/>
      <c r="FG84" s="1031"/>
      <c r="FH84" s="1031"/>
      <c r="FI84" s="1031"/>
      <c r="FJ84" s="1031"/>
      <c r="FK84" s="1031"/>
      <c r="FL84" s="1031"/>
      <c r="FM84" s="1031"/>
      <c r="FN84" s="1031"/>
      <c r="FO84" s="1031"/>
      <c r="FP84" s="1031"/>
      <c r="FQ84" s="1031"/>
      <c r="FR84" s="1031"/>
      <c r="FS84" s="1031"/>
      <c r="FT84" s="1031"/>
      <c r="FU84" s="1031"/>
      <c r="FV84" s="1031"/>
      <c r="FW84" s="1031"/>
      <c r="FX84" s="1031"/>
      <c r="FY84" s="1031"/>
      <c r="FZ84" s="1031"/>
      <c r="GA84" s="1031"/>
      <c r="GB84" s="1031"/>
      <c r="GC84" s="1031"/>
      <c r="GD84" s="1031"/>
      <c r="GE84" s="1031"/>
      <c r="GF84" s="1031"/>
      <c r="GG84" s="1031"/>
      <c r="GH84" s="1031"/>
      <c r="GI84" s="1031"/>
      <c r="GJ84" s="1031"/>
      <c r="GK84" s="1031"/>
      <c r="GL84" s="1031"/>
      <c r="GM84" s="1031"/>
      <c r="GN84" s="1031"/>
      <c r="GO84" s="1031"/>
      <c r="GP84" s="1031"/>
      <c r="GQ84" s="1031"/>
      <c r="GR84" s="1031"/>
      <c r="GS84" s="1031"/>
      <c r="GT84" s="1031"/>
      <c r="GU84" s="1031"/>
      <c r="GV84" s="1031"/>
      <c r="GW84" s="1031"/>
      <c r="GX84" s="1031"/>
      <c r="GY84" s="1031"/>
      <c r="GZ84" s="1031"/>
      <c r="HA84" s="1031"/>
      <c r="HB84" s="1031"/>
      <c r="HC84" s="1031"/>
      <c r="HD84" s="1031"/>
      <c r="HE84" s="1031"/>
    </row>
    <row r="85" spans="1:213" x14ac:dyDescent="0.25">
      <c r="A85" s="2501" t="s">
        <v>80</v>
      </c>
      <c r="B85" s="2501"/>
      <c r="C85" s="2375">
        <f>SUM(C19)</f>
        <v>1405</v>
      </c>
      <c r="D85" s="2375">
        <f>SUM(D19)</f>
        <v>117.08333333333333</v>
      </c>
      <c r="E85" s="2375">
        <f>SUM(E19)</f>
        <v>89</v>
      </c>
      <c r="F85" s="2375">
        <f>E85/D85*100</f>
        <v>76.014234875444842</v>
      </c>
      <c r="G85" s="2189">
        <f>I85/C85</f>
        <v>9.5466192170818509</v>
      </c>
      <c r="H85" s="2189"/>
      <c r="I85" s="2375">
        <f>SUM(I19)</f>
        <v>13413</v>
      </c>
      <c r="J85" s="2375">
        <f>SUM(J19)</f>
        <v>1117.75</v>
      </c>
      <c r="K85" s="2375">
        <f>SUM(K19)</f>
        <v>814</v>
      </c>
      <c r="L85" s="2375">
        <f>K85/J85*100</f>
        <v>72.824871393424289</v>
      </c>
      <c r="M85" s="2375">
        <f>SUM(M19)</f>
        <v>45</v>
      </c>
      <c r="N85" s="2186">
        <f>K85/$A$2*12/M85</f>
        <v>217.06666666666666</v>
      </c>
      <c r="O85" s="2189">
        <f t="shared" ref="O85:W85" si="30">SUM(O19)</f>
        <v>66327.41631702194</v>
      </c>
      <c r="P85" s="2189">
        <f t="shared" si="30"/>
        <v>5527.284693085162</v>
      </c>
      <c r="Q85" s="2189">
        <f t="shared" si="30"/>
        <v>4709.2501400000001</v>
      </c>
      <c r="R85" s="2189">
        <f t="shared" si="30"/>
        <v>0</v>
      </c>
      <c r="S85" s="2189">
        <f t="shared" si="30"/>
        <v>-0.36399999999999999</v>
      </c>
      <c r="T85" s="2189">
        <f t="shared" si="30"/>
        <v>-818.03455308516186</v>
      </c>
      <c r="U85" s="2189">
        <f t="shared" si="30"/>
        <v>0</v>
      </c>
      <c r="V85" s="2189">
        <f t="shared" si="30"/>
        <v>-686.39051000000006</v>
      </c>
      <c r="W85" s="2189">
        <f t="shared" si="30"/>
        <v>4022.4956300000008</v>
      </c>
      <c r="X85" s="2189">
        <f t="shared" ref="X85:Y85" si="31">SUM(X19)</f>
        <v>0</v>
      </c>
      <c r="Y85" s="3226">
        <f t="shared" si="31"/>
        <v>0</v>
      </c>
      <c r="Z85" s="1031"/>
      <c r="AA85" s="1031"/>
      <c r="AB85" s="1031"/>
      <c r="AC85" s="1031"/>
      <c r="AD85" s="1031"/>
      <c r="AE85" s="1031"/>
      <c r="AF85" s="1031"/>
      <c r="AG85" s="1031"/>
      <c r="AH85" s="1031"/>
      <c r="AI85" s="1031"/>
      <c r="AJ85" s="1031"/>
      <c r="AK85" s="1031"/>
      <c r="AL85" s="1031"/>
      <c r="AM85" s="1031"/>
      <c r="AN85" s="1031"/>
      <c r="AO85" s="1031"/>
      <c r="AP85" s="1031"/>
      <c r="AQ85" s="1031"/>
      <c r="AR85" s="1031"/>
      <c r="AS85" s="1031"/>
      <c r="AT85" s="1031"/>
      <c r="AU85" s="1031"/>
      <c r="AV85" s="1031"/>
      <c r="AW85" s="1031"/>
      <c r="AX85" s="1031"/>
      <c r="AY85" s="1031"/>
      <c r="AZ85" s="1031"/>
      <c r="BA85" s="1031"/>
      <c r="BB85" s="1031"/>
      <c r="BC85" s="1031"/>
      <c r="BD85" s="1031"/>
      <c r="BE85" s="1031"/>
      <c r="BF85" s="1031"/>
      <c r="BG85" s="1031"/>
      <c r="BH85" s="1031"/>
      <c r="BI85" s="1031"/>
      <c r="BJ85" s="1031"/>
      <c r="BK85" s="1031"/>
      <c r="BL85" s="1031"/>
      <c r="BM85" s="1031"/>
      <c r="BN85" s="1031"/>
      <c r="BO85" s="1031"/>
      <c r="BP85" s="1031"/>
      <c r="BQ85" s="1031"/>
      <c r="BR85" s="1031"/>
      <c r="BS85" s="1031"/>
      <c r="BT85" s="1031"/>
      <c r="BU85" s="1031"/>
      <c r="BV85" s="1031"/>
      <c r="BW85" s="1031"/>
      <c r="BX85" s="1031"/>
      <c r="BY85" s="1031"/>
      <c r="BZ85" s="1031"/>
      <c r="CA85" s="1031"/>
      <c r="CB85" s="1031"/>
      <c r="CC85" s="1031"/>
      <c r="CD85" s="1031"/>
      <c r="CE85" s="1031"/>
      <c r="CF85" s="1031"/>
      <c r="CG85" s="1031"/>
      <c r="CH85" s="1031"/>
      <c r="CI85" s="1031"/>
      <c r="CJ85" s="1031"/>
      <c r="CK85" s="1031"/>
      <c r="CL85" s="1031"/>
      <c r="CM85" s="1031"/>
      <c r="CN85" s="1031"/>
      <c r="CO85" s="1031"/>
      <c r="CP85" s="1031"/>
      <c r="CQ85" s="1031"/>
      <c r="CR85" s="1031"/>
      <c r="CS85" s="1031"/>
      <c r="CT85" s="1031"/>
      <c r="CU85" s="1031"/>
      <c r="CV85" s="1031"/>
      <c r="CW85" s="1031"/>
      <c r="CX85" s="1031"/>
      <c r="CY85" s="1031"/>
      <c r="CZ85" s="1031"/>
      <c r="DA85" s="1031"/>
      <c r="DB85" s="1031"/>
      <c r="DC85" s="1031"/>
      <c r="DD85" s="1031"/>
      <c r="DE85" s="1031"/>
      <c r="DF85" s="1031"/>
      <c r="DG85" s="1031"/>
      <c r="DH85" s="1031"/>
      <c r="DI85" s="1031"/>
      <c r="DJ85" s="1031"/>
      <c r="DK85" s="1031"/>
      <c r="DL85" s="1031"/>
      <c r="DM85" s="1031"/>
      <c r="DN85" s="1031"/>
      <c r="DO85" s="1031"/>
      <c r="DP85" s="1031"/>
      <c r="DQ85" s="1031"/>
      <c r="DR85" s="1031"/>
      <c r="DS85" s="1031"/>
      <c r="DT85" s="1031"/>
      <c r="DU85" s="1031"/>
      <c r="DV85" s="1031"/>
      <c r="DW85" s="1031"/>
      <c r="DX85" s="1031"/>
      <c r="DY85" s="1031"/>
      <c r="DZ85" s="1031"/>
      <c r="EA85" s="1031"/>
      <c r="EB85" s="1031"/>
      <c r="EC85" s="1031"/>
      <c r="ED85" s="1031"/>
      <c r="EE85" s="1031"/>
      <c r="EF85" s="1031"/>
      <c r="EG85" s="1031"/>
      <c r="EH85" s="1031"/>
      <c r="EI85" s="1031"/>
      <c r="EJ85" s="1031"/>
      <c r="EK85" s="1031"/>
      <c r="EL85" s="1031"/>
      <c r="EM85" s="1031"/>
      <c r="EN85" s="1031"/>
      <c r="EO85" s="1031"/>
      <c r="EP85" s="1031"/>
      <c r="EQ85" s="1031"/>
      <c r="ER85" s="1031"/>
      <c r="ES85" s="1031"/>
      <c r="ET85" s="1031"/>
      <c r="EU85" s="1031"/>
      <c r="EV85" s="1031"/>
      <c r="EW85" s="1031"/>
      <c r="EX85" s="1031"/>
      <c r="EY85" s="1031"/>
      <c r="EZ85" s="1031"/>
      <c r="FA85" s="1031"/>
      <c r="FB85" s="1031"/>
      <c r="FC85" s="1031"/>
      <c r="FD85" s="1031"/>
      <c r="FE85" s="1031"/>
      <c r="FF85" s="1031"/>
      <c r="FG85" s="1031"/>
      <c r="FH85" s="1031"/>
      <c r="FI85" s="1031"/>
      <c r="FJ85" s="1031"/>
      <c r="FK85" s="1031"/>
      <c r="FL85" s="1031"/>
      <c r="FM85" s="1031"/>
      <c r="FN85" s="1031"/>
      <c r="FO85" s="1031"/>
      <c r="FP85" s="1031"/>
      <c r="FQ85" s="1031"/>
      <c r="FR85" s="1031"/>
      <c r="FS85" s="1031"/>
      <c r="FT85" s="1031"/>
      <c r="FU85" s="1031"/>
      <c r="FV85" s="1031"/>
      <c r="FW85" s="1031"/>
      <c r="FX85" s="1031"/>
      <c r="FY85" s="1031"/>
      <c r="FZ85" s="1031"/>
      <c r="GA85" s="1031"/>
      <c r="GB85" s="1031"/>
      <c r="GC85" s="1031"/>
      <c r="GD85" s="1031"/>
      <c r="GE85" s="1031"/>
      <c r="GF85" s="1031"/>
      <c r="GG85" s="1031"/>
      <c r="GH85" s="1031"/>
      <c r="GI85" s="1031"/>
      <c r="GJ85" s="1031"/>
      <c r="GK85" s="1031"/>
      <c r="GL85" s="1031"/>
      <c r="GM85" s="1031"/>
      <c r="GN85" s="1031"/>
      <c r="GO85" s="1031"/>
      <c r="GP85" s="1031"/>
      <c r="GQ85" s="1031"/>
      <c r="GR85" s="1031"/>
      <c r="GS85" s="1031"/>
      <c r="GT85" s="1031"/>
      <c r="GU85" s="1031"/>
      <c r="GV85" s="1031"/>
      <c r="GW85" s="1031"/>
      <c r="GX85" s="1031"/>
      <c r="GY85" s="1031"/>
      <c r="GZ85" s="1031"/>
      <c r="HA85" s="1031"/>
      <c r="HB85" s="1031"/>
      <c r="HC85" s="1031"/>
      <c r="HD85" s="1031"/>
      <c r="HE85" s="1031"/>
    </row>
    <row r="86" spans="1:213" s="1031" customFormat="1" x14ac:dyDescent="0.25">
      <c r="A86" s="3115" t="s">
        <v>14</v>
      </c>
      <c r="B86" s="238"/>
      <c r="C86" s="912"/>
      <c r="D86" s="912"/>
      <c r="E86" s="912"/>
      <c r="F86" s="912"/>
      <c r="G86" s="2884"/>
      <c r="H86" s="2884"/>
      <c r="I86" s="2186"/>
      <c r="J86" s="2186"/>
      <c r="K86" s="2186"/>
      <c r="L86" s="2186"/>
      <c r="M86" s="2186"/>
      <c r="N86" s="2186"/>
      <c r="O86" s="3514"/>
      <c r="P86" s="3514"/>
      <c r="Q86" s="3514"/>
      <c r="R86" s="3514"/>
      <c r="S86" s="3514"/>
      <c r="T86" s="3514"/>
      <c r="U86" s="3514"/>
      <c r="V86" s="3514"/>
      <c r="W86" s="3514"/>
      <c r="X86" s="3514"/>
      <c r="Y86" s="3515"/>
    </row>
    <row r="87" spans="1:213" s="1031" customFormat="1" x14ac:dyDescent="0.25">
      <c r="A87" s="237" t="s">
        <v>389</v>
      </c>
      <c r="B87" s="238"/>
      <c r="C87" s="912"/>
      <c r="D87" s="912"/>
      <c r="E87" s="912"/>
      <c r="F87" s="2375"/>
      <c r="G87" s="2884"/>
      <c r="H87" s="2884"/>
      <c r="I87" s="2186"/>
      <c r="J87" s="2186"/>
      <c r="K87" s="2186"/>
      <c r="L87" s="2186"/>
      <c r="M87" s="2186"/>
      <c r="N87" s="2186"/>
      <c r="O87" s="3514">
        <f t="shared" ref="O87:W87" si="32">O21</f>
        <v>173113.20200999998</v>
      </c>
      <c r="P87" s="3514">
        <f t="shared" si="32"/>
        <v>15077.1765</v>
      </c>
      <c r="Q87" s="3514">
        <f t="shared" si="32"/>
        <v>14404.647199999999</v>
      </c>
      <c r="R87" s="3514">
        <f t="shared" si="32"/>
        <v>0</v>
      </c>
      <c r="S87" s="3514">
        <f t="shared" si="32"/>
        <v>0</v>
      </c>
      <c r="T87" s="3514">
        <f t="shared" si="32"/>
        <v>-672.52930000000015</v>
      </c>
      <c r="U87" s="3514">
        <f t="shared" si="32"/>
        <v>0</v>
      </c>
      <c r="V87" s="3514">
        <f t="shared" si="32"/>
        <v>0</v>
      </c>
      <c r="W87" s="3514">
        <f t="shared" si="32"/>
        <v>14404.647199999999</v>
      </c>
      <c r="X87" s="3514">
        <f t="shared" ref="X87:Y87" si="33">X21</f>
        <v>0</v>
      </c>
      <c r="Y87" s="3515">
        <f t="shared" si="33"/>
        <v>0</v>
      </c>
    </row>
    <row r="88" spans="1:213" s="1031" customFormat="1" x14ac:dyDescent="0.25">
      <c r="A88" s="3516" t="s">
        <v>331</v>
      </c>
      <c r="B88" s="238"/>
      <c r="C88" s="912"/>
      <c r="D88" s="912"/>
      <c r="E88" s="912"/>
      <c r="F88" s="2375"/>
      <c r="G88" s="2884"/>
      <c r="H88" s="2884"/>
      <c r="I88" s="2186"/>
      <c r="J88" s="2186"/>
      <c r="K88" s="2186"/>
      <c r="L88" s="2186"/>
      <c r="M88" s="2186"/>
      <c r="N88" s="2186"/>
      <c r="O88" s="3514">
        <f t="shared" ref="O88:W88" si="34">O22</f>
        <v>11740.633800000001</v>
      </c>
      <c r="P88" s="3514">
        <f t="shared" si="34"/>
        <v>978.38615000000016</v>
      </c>
      <c r="Q88" s="3514">
        <f t="shared" si="34"/>
        <v>978.38615000000004</v>
      </c>
      <c r="R88" s="3514">
        <f t="shared" si="34"/>
        <v>0</v>
      </c>
      <c r="S88" s="3514">
        <f t="shared" si="34"/>
        <v>0</v>
      </c>
      <c r="T88" s="3514">
        <f t="shared" si="34"/>
        <v>0</v>
      </c>
      <c r="U88" s="3514">
        <f t="shared" si="34"/>
        <v>0</v>
      </c>
      <c r="V88" s="3514">
        <f t="shared" si="34"/>
        <v>0</v>
      </c>
      <c r="W88" s="3514">
        <f t="shared" si="34"/>
        <v>978.38615000000004</v>
      </c>
      <c r="X88" s="3514">
        <f t="shared" ref="X88:Y88" si="35">X22</f>
        <v>0</v>
      </c>
      <c r="Y88" s="3515">
        <f t="shared" si="35"/>
        <v>0</v>
      </c>
    </row>
    <row r="89" spans="1:213" s="1031" customFormat="1" ht="29.25" x14ac:dyDescent="0.25">
      <c r="A89" s="717" t="s">
        <v>295</v>
      </c>
      <c r="B89" s="238"/>
      <c r="C89" s="912">
        <f t="shared" ref="C89:F110" si="36">C23</f>
        <v>18916</v>
      </c>
      <c r="D89" s="912">
        <f t="shared" si="36"/>
        <v>1576</v>
      </c>
      <c r="E89" s="912">
        <f t="shared" si="36"/>
        <v>1822</v>
      </c>
      <c r="F89" s="2375">
        <f t="shared" si="36"/>
        <v>115.60913705583758</v>
      </c>
      <c r="G89" s="2884"/>
      <c r="H89" s="2884"/>
      <c r="I89" s="2186"/>
      <c r="J89" s="2186"/>
      <c r="K89" s="2186"/>
      <c r="L89" s="2186"/>
      <c r="M89" s="2186"/>
      <c r="N89" s="2186"/>
      <c r="O89" s="3514"/>
      <c r="P89" s="3514"/>
      <c r="Q89" s="3514"/>
      <c r="R89" s="3514"/>
      <c r="S89" s="3514"/>
      <c r="T89" s="3514"/>
      <c r="U89" s="3514"/>
      <c r="V89" s="3514"/>
      <c r="W89" s="3514"/>
      <c r="X89" s="3514"/>
      <c r="Y89" s="3515"/>
    </row>
    <row r="90" spans="1:213" s="1031" customFormat="1" x14ac:dyDescent="0.25">
      <c r="A90" s="718" t="s">
        <v>205</v>
      </c>
      <c r="B90" s="238"/>
      <c r="C90" s="912">
        <f t="shared" si="36"/>
        <v>0</v>
      </c>
      <c r="D90" s="912">
        <f t="shared" si="36"/>
        <v>0</v>
      </c>
      <c r="E90" s="912">
        <f t="shared" si="36"/>
        <v>0</v>
      </c>
      <c r="F90" s="2375">
        <f t="shared" si="36"/>
        <v>0</v>
      </c>
      <c r="G90" s="2884"/>
      <c r="H90" s="2884"/>
      <c r="I90" s="2186"/>
      <c r="J90" s="2186"/>
      <c r="K90" s="2186"/>
      <c r="L90" s="2186"/>
      <c r="M90" s="2186"/>
      <c r="N90" s="2186"/>
      <c r="O90" s="3514"/>
      <c r="P90" s="3514"/>
      <c r="Q90" s="3514"/>
      <c r="R90" s="3514"/>
      <c r="S90" s="3514"/>
      <c r="T90" s="3514"/>
      <c r="U90" s="3514"/>
      <c r="V90" s="3514"/>
      <c r="W90" s="3514"/>
      <c r="X90" s="3514"/>
      <c r="Y90" s="3515"/>
    </row>
    <row r="91" spans="1:213" s="1031" customFormat="1" ht="30" x14ac:dyDescent="0.25">
      <c r="A91" s="718" t="s">
        <v>206</v>
      </c>
      <c r="B91" s="238"/>
      <c r="C91" s="912">
        <f t="shared" si="36"/>
        <v>5700</v>
      </c>
      <c r="D91" s="912">
        <f t="shared" si="36"/>
        <v>475</v>
      </c>
      <c r="E91" s="912">
        <f t="shared" si="36"/>
        <v>57</v>
      </c>
      <c r="F91" s="2375">
        <f t="shared" si="36"/>
        <v>12</v>
      </c>
      <c r="G91" s="2884"/>
      <c r="H91" s="2884"/>
      <c r="I91" s="2186"/>
      <c r="J91" s="2186"/>
      <c r="K91" s="2186"/>
      <c r="L91" s="2186"/>
      <c r="M91" s="2186"/>
      <c r="N91" s="2186"/>
      <c r="O91" s="3514"/>
      <c r="P91" s="3514"/>
      <c r="Q91" s="3514"/>
      <c r="R91" s="3514"/>
      <c r="S91" s="3514"/>
      <c r="T91" s="3514"/>
      <c r="U91" s="3514"/>
      <c r="V91" s="3514"/>
      <c r="W91" s="3514"/>
      <c r="X91" s="3514"/>
      <c r="Y91" s="3515"/>
    </row>
    <row r="92" spans="1:213" s="1031" customFormat="1" ht="30" x14ac:dyDescent="0.25">
      <c r="A92" s="719" t="s">
        <v>296</v>
      </c>
      <c r="B92" s="238"/>
      <c r="C92" s="912">
        <f t="shared" si="36"/>
        <v>5800</v>
      </c>
      <c r="D92" s="912">
        <f t="shared" si="36"/>
        <v>483</v>
      </c>
      <c r="E92" s="912">
        <f t="shared" si="36"/>
        <v>330</v>
      </c>
      <c r="F92" s="2375">
        <f t="shared" si="36"/>
        <v>68.322981366459629</v>
      </c>
      <c r="G92" s="2884"/>
      <c r="H92" s="2884"/>
      <c r="I92" s="2186"/>
      <c r="J92" s="2186"/>
      <c r="K92" s="2186"/>
      <c r="L92" s="2186"/>
      <c r="M92" s="2186"/>
      <c r="N92" s="2186"/>
      <c r="O92" s="3514"/>
      <c r="P92" s="3514"/>
      <c r="Q92" s="3514"/>
      <c r="R92" s="3514"/>
      <c r="S92" s="3514"/>
      <c r="T92" s="3514"/>
      <c r="U92" s="3514"/>
      <c r="V92" s="3514"/>
      <c r="W92" s="3514"/>
      <c r="X92" s="3514"/>
      <c r="Y92" s="3515"/>
    </row>
    <row r="93" spans="1:213" s="1031" customFormat="1" ht="60" x14ac:dyDescent="0.25">
      <c r="A93" s="720" t="s">
        <v>297</v>
      </c>
      <c r="B93" s="238"/>
      <c r="C93" s="912">
        <f t="shared" si="36"/>
        <v>3710</v>
      </c>
      <c r="D93" s="912">
        <f t="shared" si="36"/>
        <v>309</v>
      </c>
      <c r="E93" s="912">
        <f t="shared" si="36"/>
        <v>218</v>
      </c>
      <c r="F93" s="2375">
        <f t="shared" si="36"/>
        <v>70.550161812297731</v>
      </c>
      <c r="G93" s="2884"/>
      <c r="H93" s="2884"/>
      <c r="I93" s="2186"/>
      <c r="J93" s="2186"/>
      <c r="K93" s="2186"/>
      <c r="L93" s="2186"/>
      <c r="M93" s="2186"/>
      <c r="N93" s="2186"/>
      <c r="O93" s="3514"/>
      <c r="P93" s="3514"/>
      <c r="Q93" s="3514"/>
      <c r="R93" s="3514"/>
      <c r="S93" s="3514"/>
      <c r="T93" s="3514"/>
      <c r="U93" s="3514"/>
      <c r="V93" s="3514"/>
      <c r="W93" s="3514"/>
      <c r="X93" s="3514"/>
      <c r="Y93" s="3515"/>
    </row>
    <row r="94" spans="1:213" s="1031" customFormat="1" ht="45" x14ac:dyDescent="0.25">
      <c r="A94" s="720" t="s">
        <v>298</v>
      </c>
      <c r="B94" s="238"/>
      <c r="C94" s="912">
        <f t="shared" si="36"/>
        <v>3200</v>
      </c>
      <c r="D94" s="912">
        <f t="shared" si="36"/>
        <v>267</v>
      </c>
      <c r="E94" s="912">
        <f t="shared" si="36"/>
        <v>1217</v>
      </c>
      <c r="F94" s="2375">
        <f t="shared" si="36"/>
        <v>455.80524344569289</v>
      </c>
      <c r="G94" s="2884"/>
      <c r="H94" s="2884"/>
      <c r="I94" s="2186"/>
      <c r="J94" s="2186"/>
      <c r="K94" s="2186"/>
      <c r="L94" s="2186"/>
      <c r="M94" s="2186"/>
      <c r="N94" s="2186"/>
      <c r="O94" s="3514"/>
      <c r="P94" s="3514"/>
      <c r="Q94" s="3514"/>
      <c r="R94" s="3514"/>
      <c r="S94" s="3514"/>
      <c r="T94" s="3514"/>
      <c r="U94" s="3514"/>
      <c r="V94" s="3514"/>
      <c r="W94" s="3514"/>
      <c r="X94" s="3514"/>
      <c r="Y94" s="3515"/>
    </row>
    <row r="95" spans="1:213" s="1031" customFormat="1" ht="90" x14ac:dyDescent="0.25">
      <c r="A95" s="720" t="s">
        <v>548</v>
      </c>
      <c r="B95" s="238"/>
      <c r="C95" s="912">
        <f t="shared" si="36"/>
        <v>1250</v>
      </c>
      <c r="D95" s="912">
        <f t="shared" si="36"/>
        <v>104</v>
      </c>
      <c r="E95" s="912">
        <f t="shared" si="36"/>
        <v>412</v>
      </c>
      <c r="F95" s="2375">
        <f t="shared" si="36"/>
        <v>396.15384615384619</v>
      </c>
      <c r="G95" s="2884"/>
      <c r="H95" s="2884"/>
      <c r="I95" s="2186"/>
      <c r="J95" s="2186"/>
      <c r="K95" s="2186"/>
      <c r="L95" s="2186"/>
      <c r="M95" s="2186"/>
      <c r="N95" s="2186"/>
      <c r="O95" s="3514"/>
      <c r="P95" s="3514"/>
      <c r="Q95" s="3514"/>
      <c r="R95" s="3514"/>
      <c r="S95" s="3514"/>
      <c r="T95" s="3514"/>
      <c r="U95" s="3514"/>
      <c r="V95" s="3514"/>
      <c r="W95" s="3514"/>
      <c r="X95" s="3514"/>
      <c r="Y95" s="3515"/>
    </row>
    <row r="96" spans="1:213" s="1031" customFormat="1" ht="30" x14ac:dyDescent="0.25">
      <c r="A96" s="720" t="s">
        <v>387</v>
      </c>
      <c r="B96" s="238"/>
      <c r="C96" s="912">
        <f t="shared" si="36"/>
        <v>506</v>
      </c>
      <c r="D96" s="912">
        <f t="shared" si="36"/>
        <v>42</v>
      </c>
      <c r="E96" s="912">
        <f t="shared" si="36"/>
        <v>0</v>
      </c>
      <c r="F96" s="2375">
        <f t="shared" si="36"/>
        <v>0</v>
      </c>
      <c r="G96" s="2884"/>
      <c r="H96" s="2884"/>
      <c r="I96" s="2186"/>
      <c r="J96" s="2186"/>
      <c r="K96" s="2186"/>
      <c r="L96" s="2186"/>
      <c r="M96" s="2186"/>
      <c r="N96" s="2186"/>
      <c r="O96" s="3514"/>
      <c r="P96" s="3514"/>
      <c r="Q96" s="3514"/>
      <c r="R96" s="3514"/>
      <c r="S96" s="3514"/>
      <c r="T96" s="3514"/>
      <c r="U96" s="3514"/>
      <c r="V96" s="3514"/>
      <c r="W96" s="3514"/>
      <c r="X96" s="3514"/>
      <c r="Y96" s="3515"/>
    </row>
    <row r="97" spans="1:25" s="1031" customFormat="1" ht="29.25" x14ac:dyDescent="0.25">
      <c r="A97" s="721" t="s">
        <v>135</v>
      </c>
      <c r="B97" s="238"/>
      <c r="C97" s="912">
        <f t="shared" si="36"/>
        <v>9047</v>
      </c>
      <c r="D97" s="912">
        <f t="shared" si="36"/>
        <v>754</v>
      </c>
      <c r="E97" s="912">
        <f t="shared" si="36"/>
        <v>475</v>
      </c>
      <c r="F97" s="2375">
        <f t="shared" si="36"/>
        <v>62.9973474801061</v>
      </c>
      <c r="G97" s="2884"/>
      <c r="H97" s="2884"/>
      <c r="I97" s="2186"/>
      <c r="J97" s="2186"/>
      <c r="K97" s="2186"/>
      <c r="L97" s="2186"/>
      <c r="M97" s="2186"/>
      <c r="N97" s="2186"/>
      <c r="O97" s="3514"/>
      <c r="P97" s="3514"/>
      <c r="Q97" s="3514"/>
      <c r="R97" s="3514"/>
      <c r="S97" s="3514"/>
      <c r="T97" s="3514"/>
      <c r="U97" s="3514"/>
      <c r="V97" s="3514"/>
      <c r="W97" s="3514"/>
      <c r="X97" s="3514"/>
      <c r="Y97" s="3515"/>
    </row>
    <row r="98" spans="1:25" s="1031" customFormat="1" x14ac:dyDescent="0.25">
      <c r="A98" s="722" t="s">
        <v>240</v>
      </c>
      <c r="B98" s="238"/>
      <c r="C98" s="912">
        <f t="shared" si="36"/>
        <v>9047</v>
      </c>
      <c r="D98" s="912">
        <f t="shared" si="36"/>
        <v>754</v>
      </c>
      <c r="E98" s="912">
        <f t="shared" si="36"/>
        <v>475</v>
      </c>
      <c r="F98" s="2375">
        <f t="shared" si="36"/>
        <v>62.9973474801061</v>
      </c>
      <c r="G98" s="2884"/>
      <c r="H98" s="2884"/>
      <c r="I98" s="2186"/>
      <c r="J98" s="2186"/>
      <c r="K98" s="2186"/>
      <c r="L98" s="2186"/>
      <c r="M98" s="2186"/>
      <c r="N98" s="2186"/>
      <c r="O98" s="3514"/>
      <c r="P98" s="3514"/>
      <c r="Q98" s="3514"/>
      <c r="R98" s="3514"/>
      <c r="S98" s="3514"/>
      <c r="T98" s="3514"/>
      <c r="U98" s="3514"/>
      <c r="V98" s="3514"/>
      <c r="W98" s="3514"/>
      <c r="X98" s="3514"/>
      <c r="Y98" s="3515"/>
    </row>
    <row r="99" spans="1:25" s="1031" customFormat="1" ht="47.25" x14ac:dyDescent="0.25">
      <c r="A99" s="725" t="s">
        <v>300</v>
      </c>
      <c r="B99" s="238"/>
      <c r="C99" s="912">
        <f t="shared" si="36"/>
        <v>3203</v>
      </c>
      <c r="D99" s="912">
        <f t="shared" si="36"/>
        <v>268</v>
      </c>
      <c r="E99" s="912">
        <f t="shared" si="36"/>
        <v>27</v>
      </c>
      <c r="F99" s="2375">
        <f t="shared" si="36"/>
        <v>10.074626865671641</v>
      </c>
      <c r="G99" s="2884"/>
      <c r="H99" s="2884"/>
      <c r="I99" s="2186"/>
      <c r="J99" s="2186"/>
      <c r="K99" s="2186"/>
      <c r="L99" s="2186"/>
      <c r="M99" s="2186"/>
      <c r="N99" s="2186"/>
      <c r="O99" s="3514">
        <f t="shared" ref="O99:W99" si="37">O33</f>
        <v>0</v>
      </c>
      <c r="P99" s="3514">
        <f t="shared" si="37"/>
        <v>0</v>
      </c>
      <c r="Q99" s="3514">
        <f t="shared" si="37"/>
        <v>0</v>
      </c>
      <c r="R99" s="3514">
        <f t="shared" si="37"/>
        <v>0</v>
      </c>
      <c r="S99" s="3514">
        <f t="shared" si="37"/>
        <v>0</v>
      </c>
      <c r="T99" s="3514">
        <f t="shared" si="37"/>
        <v>0</v>
      </c>
      <c r="U99" s="3514">
        <f t="shared" si="37"/>
        <v>0</v>
      </c>
      <c r="V99" s="3514">
        <f t="shared" si="37"/>
        <v>0</v>
      </c>
      <c r="W99" s="3514">
        <f t="shared" si="37"/>
        <v>0</v>
      </c>
      <c r="X99" s="3514">
        <f t="shared" ref="X99:Y99" si="38">X33</f>
        <v>0</v>
      </c>
      <c r="Y99" s="3515">
        <f t="shared" si="38"/>
        <v>0</v>
      </c>
    </row>
    <row r="100" spans="1:25" s="1031" customFormat="1" ht="30" x14ac:dyDescent="0.25">
      <c r="A100" s="719" t="s">
        <v>301</v>
      </c>
      <c r="B100" s="238"/>
      <c r="C100" s="912">
        <f t="shared" si="36"/>
        <v>1573</v>
      </c>
      <c r="D100" s="912">
        <f t="shared" si="36"/>
        <v>132</v>
      </c>
      <c r="E100" s="912">
        <f t="shared" si="36"/>
        <v>10</v>
      </c>
      <c r="F100" s="2375">
        <f t="shared" si="36"/>
        <v>7.5757575757575761</v>
      </c>
      <c r="G100" s="2884"/>
      <c r="H100" s="2884"/>
      <c r="I100" s="2186"/>
      <c r="J100" s="2186"/>
      <c r="K100" s="2186"/>
      <c r="L100" s="2186"/>
      <c r="M100" s="2186"/>
      <c r="N100" s="2186"/>
      <c r="O100" s="3514"/>
      <c r="P100" s="3514"/>
      <c r="Q100" s="3514"/>
      <c r="R100" s="3514"/>
      <c r="S100" s="3514"/>
      <c r="T100" s="3514"/>
      <c r="U100" s="3514"/>
      <c r="V100" s="3514"/>
      <c r="W100" s="3514"/>
      <c r="X100" s="3514"/>
      <c r="Y100" s="3515"/>
    </row>
    <row r="101" spans="1:25" s="1031" customFormat="1" ht="30" x14ac:dyDescent="0.25">
      <c r="A101" s="720" t="s">
        <v>302</v>
      </c>
      <c r="B101" s="238"/>
      <c r="C101" s="912">
        <f t="shared" si="36"/>
        <v>1534</v>
      </c>
      <c r="D101" s="912">
        <f t="shared" si="36"/>
        <v>128</v>
      </c>
      <c r="E101" s="912">
        <f t="shared" si="36"/>
        <v>10</v>
      </c>
      <c r="F101" s="2375">
        <f t="shared" si="36"/>
        <v>7.8125</v>
      </c>
      <c r="G101" s="2884"/>
      <c r="H101" s="2884"/>
      <c r="I101" s="2186"/>
      <c r="J101" s="2186"/>
      <c r="K101" s="2186"/>
      <c r="L101" s="2186"/>
      <c r="M101" s="2186"/>
      <c r="N101" s="2186"/>
      <c r="O101" s="3514"/>
      <c r="P101" s="3514"/>
      <c r="Q101" s="3514"/>
      <c r="R101" s="3514"/>
      <c r="S101" s="3514"/>
      <c r="T101" s="3514"/>
      <c r="U101" s="3514"/>
      <c r="V101" s="3514"/>
      <c r="W101" s="3514"/>
      <c r="X101" s="3514"/>
      <c r="Y101" s="3515"/>
    </row>
    <row r="102" spans="1:25" s="1031" customFormat="1" ht="45" x14ac:dyDescent="0.25">
      <c r="A102" s="720" t="s">
        <v>303</v>
      </c>
      <c r="B102" s="238"/>
      <c r="C102" s="912">
        <f t="shared" si="36"/>
        <v>0</v>
      </c>
      <c r="D102" s="912">
        <f t="shared" si="36"/>
        <v>0</v>
      </c>
      <c r="E102" s="912">
        <f t="shared" si="36"/>
        <v>0</v>
      </c>
      <c r="F102" s="2375">
        <f t="shared" si="36"/>
        <v>0</v>
      </c>
      <c r="G102" s="2884"/>
      <c r="H102" s="2884"/>
      <c r="I102" s="2186"/>
      <c r="J102" s="2186"/>
      <c r="K102" s="2186"/>
      <c r="L102" s="2186"/>
      <c r="M102" s="2186"/>
      <c r="N102" s="2186"/>
      <c r="O102" s="3514"/>
      <c r="P102" s="3514"/>
      <c r="Q102" s="3514"/>
      <c r="R102" s="3514"/>
      <c r="S102" s="3514"/>
      <c r="T102" s="3514"/>
      <c r="U102" s="3514"/>
      <c r="V102" s="3514"/>
      <c r="W102" s="3514"/>
      <c r="X102" s="3514"/>
      <c r="Y102" s="3515"/>
    </row>
    <row r="103" spans="1:25" s="1031" customFormat="1" ht="45" x14ac:dyDescent="0.25">
      <c r="A103" s="720" t="s">
        <v>304</v>
      </c>
      <c r="B103" s="238"/>
      <c r="C103" s="912">
        <f t="shared" si="36"/>
        <v>8</v>
      </c>
      <c r="D103" s="912">
        <f t="shared" si="36"/>
        <v>1</v>
      </c>
      <c r="E103" s="912">
        <f t="shared" si="36"/>
        <v>0</v>
      </c>
      <c r="F103" s="2375">
        <f t="shared" si="36"/>
        <v>0</v>
      </c>
      <c r="G103" s="2884"/>
      <c r="H103" s="2884"/>
      <c r="I103" s="2186"/>
      <c r="J103" s="2186"/>
      <c r="K103" s="2186"/>
      <c r="L103" s="2186"/>
      <c r="M103" s="2186"/>
      <c r="N103" s="2186"/>
      <c r="O103" s="3514"/>
      <c r="P103" s="3514"/>
      <c r="Q103" s="3514"/>
      <c r="R103" s="3514"/>
      <c r="S103" s="3514"/>
      <c r="T103" s="3514"/>
      <c r="U103" s="3514"/>
      <c r="V103" s="3514"/>
      <c r="W103" s="3514"/>
      <c r="X103" s="3514"/>
      <c r="Y103" s="3515"/>
    </row>
    <row r="104" spans="1:25" s="1031" customFormat="1" ht="30" x14ac:dyDescent="0.25">
      <c r="A104" s="720" t="s">
        <v>305</v>
      </c>
      <c r="B104" s="238"/>
      <c r="C104" s="912">
        <f t="shared" si="36"/>
        <v>31</v>
      </c>
      <c r="D104" s="912">
        <f t="shared" si="36"/>
        <v>3</v>
      </c>
      <c r="E104" s="912">
        <f t="shared" si="36"/>
        <v>0</v>
      </c>
      <c r="F104" s="2375">
        <f t="shared" si="36"/>
        <v>0</v>
      </c>
      <c r="G104" s="2884"/>
      <c r="H104" s="2884"/>
      <c r="I104" s="2186"/>
      <c r="J104" s="2186"/>
      <c r="K104" s="2186"/>
      <c r="L104" s="2186"/>
      <c r="M104" s="2186"/>
      <c r="N104" s="2186"/>
      <c r="O104" s="3514"/>
      <c r="P104" s="3514"/>
      <c r="Q104" s="3514"/>
      <c r="R104" s="3514"/>
      <c r="S104" s="3514"/>
      <c r="T104" s="3514"/>
      <c r="U104" s="3514"/>
      <c r="V104" s="3514"/>
      <c r="W104" s="3514"/>
      <c r="X104" s="3514"/>
      <c r="Y104" s="3515"/>
    </row>
    <row r="105" spans="1:25" s="1031" customFormat="1" ht="45" x14ac:dyDescent="0.25">
      <c r="A105" s="719" t="s">
        <v>306</v>
      </c>
      <c r="B105" s="238"/>
      <c r="C105" s="912">
        <f t="shared" si="36"/>
        <v>1630</v>
      </c>
      <c r="D105" s="912">
        <f t="shared" si="36"/>
        <v>136</v>
      </c>
      <c r="E105" s="912">
        <f t="shared" si="36"/>
        <v>17</v>
      </c>
      <c r="F105" s="2375">
        <f t="shared" si="36"/>
        <v>12.5</v>
      </c>
      <c r="G105" s="2884"/>
      <c r="H105" s="2884"/>
      <c r="I105" s="2186"/>
      <c r="J105" s="2186"/>
      <c r="K105" s="2186"/>
      <c r="L105" s="2186"/>
      <c r="M105" s="2186"/>
      <c r="N105" s="2186"/>
      <c r="O105" s="3514"/>
      <c r="P105" s="3514"/>
      <c r="Q105" s="3514"/>
      <c r="R105" s="3514"/>
      <c r="S105" s="3514"/>
      <c r="T105" s="3514"/>
      <c r="U105" s="3514"/>
      <c r="V105" s="3514"/>
      <c r="W105" s="3514"/>
      <c r="X105" s="3514"/>
      <c r="Y105" s="3515"/>
    </row>
    <row r="106" spans="1:25" s="1031" customFormat="1" ht="30" x14ac:dyDescent="0.25">
      <c r="A106" s="720" t="s">
        <v>307</v>
      </c>
      <c r="B106" s="238"/>
      <c r="C106" s="912">
        <f t="shared" si="36"/>
        <v>569</v>
      </c>
      <c r="D106" s="912">
        <f t="shared" si="36"/>
        <v>47</v>
      </c>
      <c r="E106" s="912">
        <f t="shared" si="36"/>
        <v>4</v>
      </c>
      <c r="F106" s="2375">
        <f t="shared" si="36"/>
        <v>8.5106382978723403</v>
      </c>
      <c r="G106" s="2884"/>
      <c r="H106" s="2884"/>
      <c r="I106" s="2186"/>
      <c r="J106" s="2186"/>
      <c r="K106" s="2186"/>
      <c r="L106" s="2186"/>
      <c r="M106" s="2186"/>
      <c r="N106" s="2186"/>
      <c r="O106" s="3514"/>
      <c r="P106" s="3514"/>
      <c r="Q106" s="3514"/>
      <c r="R106" s="3514"/>
      <c r="S106" s="3514"/>
      <c r="T106" s="3514"/>
      <c r="U106" s="3514"/>
      <c r="V106" s="3514"/>
      <c r="W106" s="3514"/>
      <c r="X106" s="3514"/>
      <c r="Y106" s="3515"/>
    </row>
    <row r="107" spans="1:25" s="1031" customFormat="1" ht="30" x14ac:dyDescent="0.25">
      <c r="A107" s="720" t="s">
        <v>338</v>
      </c>
      <c r="B107" s="238"/>
      <c r="C107" s="912">
        <f t="shared" si="36"/>
        <v>0</v>
      </c>
      <c r="D107" s="912">
        <f t="shared" si="36"/>
        <v>0</v>
      </c>
      <c r="E107" s="912">
        <f t="shared" si="36"/>
        <v>0</v>
      </c>
      <c r="F107" s="2375">
        <f t="shared" si="36"/>
        <v>0</v>
      </c>
      <c r="G107" s="2884"/>
      <c r="H107" s="2884"/>
      <c r="I107" s="2186"/>
      <c r="J107" s="2186"/>
      <c r="K107" s="2186"/>
      <c r="L107" s="2186"/>
      <c r="M107" s="2186"/>
      <c r="N107" s="2186"/>
      <c r="O107" s="3514"/>
      <c r="P107" s="3514"/>
      <c r="Q107" s="3514"/>
      <c r="R107" s="3514"/>
      <c r="S107" s="3514"/>
      <c r="T107" s="3514"/>
      <c r="U107" s="3514"/>
      <c r="V107" s="3514"/>
      <c r="W107" s="3514"/>
      <c r="X107" s="3514"/>
      <c r="Y107" s="3515"/>
    </row>
    <row r="108" spans="1:25" s="1031" customFormat="1" ht="60" x14ac:dyDescent="0.25">
      <c r="A108" s="720" t="s">
        <v>308</v>
      </c>
      <c r="B108" s="238"/>
      <c r="C108" s="912">
        <f t="shared" si="36"/>
        <v>970</v>
      </c>
      <c r="D108" s="912">
        <f t="shared" si="36"/>
        <v>81</v>
      </c>
      <c r="E108" s="912">
        <f t="shared" si="36"/>
        <v>1</v>
      </c>
      <c r="F108" s="2375">
        <f t="shared" si="36"/>
        <v>1.2345679012345678</v>
      </c>
      <c r="G108" s="2884"/>
      <c r="H108" s="2884"/>
      <c r="I108" s="2186"/>
      <c r="J108" s="2186"/>
      <c r="K108" s="2186"/>
      <c r="L108" s="2186"/>
      <c r="M108" s="2186"/>
      <c r="N108" s="2186"/>
      <c r="O108" s="3514"/>
      <c r="P108" s="3514"/>
      <c r="Q108" s="3514"/>
      <c r="R108" s="3514"/>
      <c r="S108" s="3514"/>
      <c r="T108" s="3514"/>
      <c r="U108" s="3514"/>
      <c r="V108" s="3514"/>
      <c r="W108" s="3514"/>
      <c r="X108" s="3514"/>
      <c r="Y108" s="3515"/>
    </row>
    <row r="109" spans="1:25" s="1031" customFormat="1" ht="45" x14ac:dyDescent="0.25">
      <c r="A109" s="720" t="s">
        <v>309</v>
      </c>
      <c r="B109" s="238"/>
      <c r="C109" s="912">
        <f t="shared" si="36"/>
        <v>91</v>
      </c>
      <c r="D109" s="912">
        <f t="shared" si="36"/>
        <v>8</v>
      </c>
      <c r="E109" s="912">
        <f t="shared" si="36"/>
        <v>12</v>
      </c>
      <c r="F109" s="2375">
        <f t="shared" si="36"/>
        <v>150</v>
      </c>
      <c r="G109" s="2884"/>
      <c r="H109" s="2884"/>
      <c r="I109" s="2186"/>
      <c r="J109" s="2186"/>
      <c r="K109" s="2186"/>
      <c r="L109" s="2186"/>
      <c r="M109" s="2186"/>
      <c r="N109" s="2186"/>
      <c r="O109" s="3514"/>
      <c r="P109" s="3514"/>
      <c r="Q109" s="3514"/>
      <c r="R109" s="3514"/>
      <c r="S109" s="3514"/>
      <c r="T109" s="3514"/>
      <c r="U109" s="3514"/>
      <c r="V109" s="3514"/>
      <c r="W109" s="3514"/>
      <c r="X109" s="3514"/>
      <c r="Y109" s="3515"/>
    </row>
    <row r="110" spans="1:25" s="1031" customFormat="1" ht="57.75" x14ac:dyDescent="0.25">
      <c r="A110" s="717" t="s">
        <v>391</v>
      </c>
      <c r="B110" s="238"/>
      <c r="C110" s="912">
        <f t="shared" si="36"/>
        <v>500</v>
      </c>
      <c r="D110" s="912">
        <f t="shared" si="36"/>
        <v>42</v>
      </c>
      <c r="E110" s="912">
        <f t="shared" si="36"/>
        <v>43</v>
      </c>
      <c r="F110" s="2375">
        <f t="shared" si="36"/>
        <v>102.38095238095238</v>
      </c>
      <c r="G110" s="2884"/>
      <c r="H110" s="2884"/>
      <c r="I110" s="2186"/>
      <c r="J110" s="2186"/>
      <c r="K110" s="2186"/>
      <c r="L110" s="2186"/>
      <c r="M110" s="2186"/>
      <c r="N110" s="2186"/>
      <c r="O110" s="3514"/>
      <c r="P110" s="3514"/>
      <c r="Q110" s="3514"/>
      <c r="R110" s="3514"/>
      <c r="S110" s="3514"/>
      <c r="T110" s="3514"/>
      <c r="U110" s="3514"/>
      <c r="V110" s="3514"/>
      <c r="W110" s="3514"/>
      <c r="X110" s="3514"/>
      <c r="Y110" s="3515"/>
    </row>
    <row r="111" spans="1:25" s="1031" customFormat="1" ht="30" x14ac:dyDescent="0.25">
      <c r="A111" s="719" t="s">
        <v>207</v>
      </c>
      <c r="B111" s="238"/>
      <c r="C111" s="912"/>
      <c r="D111" s="912"/>
      <c r="E111" s="912"/>
      <c r="F111" s="2375"/>
      <c r="G111" s="2884"/>
      <c r="H111" s="2884"/>
      <c r="I111" s="2186"/>
      <c r="J111" s="2186"/>
      <c r="K111" s="2186"/>
      <c r="L111" s="2186"/>
      <c r="M111" s="2186"/>
      <c r="N111" s="2186"/>
      <c r="O111" s="3514">
        <f t="shared" ref="O111:W111" si="39">O45</f>
        <v>8730.1440000000002</v>
      </c>
      <c r="P111" s="3514">
        <f t="shared" si="39"/>
        <v>727.51200000000006</v>
      </c>
      <c r="Q111" s="3514">
        <f t="shared" si="39"/>
        <v>496.50020000000001</v>
      </c>
      <c r="R111" s="3514">
        <f t="shared" si="39"/>
        <v>0</v>
      </c>
      <c r="S111" s="3514">
        <f t="shared" si="39"/>
        <v>0</v>
      </c>
      <c r="T111" s="3514">
        <f t="shared" si="39"/>
        <v>-231.01180000000005</v>
      </c>
      <c r="U111" s="3514">
        <f t="shared" si="39"/>
        <v>0</v>
      </c>
      <c r="V111" s="3514">
        <f t="shared" si="39"/>
        <v>0</v>
      </c>
      <c r="W111" s="3514">
        <f t="shared" si="39"/>
        <v>496.50020000000001</v>
      </c>
      <c r="X111" s="3514">
        <f t="shared" ref="X111:Y111" si="40">X45</f>
        <v>0</v>
      </c>
      <c r="Y111" s="3515">
        <f t="shared" si="40"/>
        <v>0</v>
      </c>
    </row>
    <row r="112" spans="1:25" s="1031" customFormat="1" ht="29.25" x14ac:dyDescent="0.25">
      <c r="A112" s="717" t="s">
        <v>366</v>
      </c>
      <c r="B112" s="238"/>
      <c r="C112" s="912">
        <f t="shared" ref="C112:F130" si="41">C46</f>
        <v>699.5</v>
      </c>
      <c r="D112" s="912">
        <f t="shared" si="41"/>
        <v>58.5</v>
      </c>
      <c r="E112" s="912">
        <f t="shared" si="41"/>
        <v>60.774999999999999</v>
      </c>
      <c r="F112" s="2375">
        <f t="shared" si="41"/>
        <v>103.8888888888889</v>
      </c>
      <c r="G112" s="2884"/>
      <c r="H112" s="2884"/>
      <c r="I112" s="2186"/>
      <c r="J112" s="2186"/>
      <c r="K112" s="2186"/>
      <c r="L112" s="2186"/>
      <c r="M112" s="2186"/>
      <c r="N112" s="2186"/>
      <c r="O112" s="3514"/>
      <c r="P112" s="3514"/>
      <c r="Q112" s="3514"/>
      <c r="R112" s="3514"/>
      <c r="S112" s="3514"/>
      <c r="T112" s="3514"/>
      <c r="U112" s="3514"/>
      <c r="V112" s="3514"/>
      <c r="W112" s="3514"/>
      <c r="X112" s="3514"/>
      <c r="Y112" s="3515"/>
    </row>
    <row r="113" spans="1:25" s="1031" customFormat="1" x14ac:dyDescent="0.25">
      <c r="A113" s="720" t="s">
        <v>354</v>
      </c>
      <c r="B113" s="238"/>
      <c r="C113" s="912">
        <f t="shared" si="41"/>
        <v>0</v>
      </c>
      <c r="D113" s="912">
        <f t="shared" si="41"/>
        <v>0</v>
      </c>
      <c r="E113" s="912">
        <f t="shared" si="41"/>
        <v>0</v>
      </c>
      <c r="F113" s="2375">
        <f t="shared" si="41"/>
        <v>0</v>
      </c>
      <c r="G113" s="2884"/>
      <c r="H113" s="2884"/>
      <c r="I113" s="2186"/>
      <c r="J113" s="2186"/>
      <c r="K113" s="2186"/>
      <c r="L113" s="2186"/>
      <c r="M113" s="2186"/>
      <c r="N113" s="2186"/>
      <c r="O113" s="3514"/>
      <c r="P113" s="3514"/>
      <c r="Q113" s="3514"/>
      <c r="R113" s="3514"/>
      <c r="S113" s="3514"/>
      <c r="T113" s="3514"/>
      <c r="U113" s="3514"/>
      <c r="V113" s="3514"/>
      <c r="W113" s="3514"/>
      <c r="X113" s="3514"/>
      <c r="Y113" s="3515"/>
    </row>
    <row r="114" spans="1:25" s="1031" customFormat="1" ht="30" x14ac:dyDescent="0.25">
      <c r="A114" s="719" t="s">
        <v>355</v>
      </c>
      <c r="B114" s="238"/>
      <c r="C114" s="912">
        <f t="shared" si="41"/>
        <v>112.5</v>
      </c>
      <c r="D114" s="912">
        <f t="shared" si="41"/>
        <v>9.5</v>
      </c>
      <c r="E114" s="912">
        <f t="shared" si="41"/>
        <v>8.7750000000000004</v>
      </c>
      <c r="F114" s="2375">
        <f t="shared" si="41"/>
        <v>92.368421052631575</v>
      </c>
      <c r="G114" s="2884"/>
      <c r="H114" s="2884"/>
      <c r="I114" s="2186"/>
      <c r="J114" s="2186"/>
      <c r="K114" s="2186"/>
      <c r="L114" s="2186"/>
      <c r="M114" s="2186"/>
      <c r="N114" s="2186"/>
      <c r="O114" s="3514"/>
      <c r="P114" s="3514"/>
      <c r="Q114" s="3514"/>
      <c r="R114" s="3514"/>
      <c r="S114" s="3514"/>
      <c r="T114" s="3514"/>
      <c r="U114" s="3514"/>
      <c r="V114" s="3514"/>
      <c r="W114" s="3514"/>
      <c r="X114" s="3514"/>
      <c r="Y114" s="3515"/>
    </row>
    <row r="115" spans="1:25" s="1031" customFormat="1" x14ac:dyDescent="0.25">
      <c r="A115" s="720" t="s">
        <v>356</v>
      </c>
      <c r="B115" s="238"/>
      <c r="C115" s="912">
        <f t="shared" si="41"/>
        <v>0</v>
      </c>
      <c r="D115" s="912">
        <f t="shared" si="41"/>
        <v>0</v>
      </c>
      <c r="E115" s="912">
        <f t="shared" si="41"/>
        <v>0</v>
      </c>
      <c r="F115" s="2375">
        <f t="shared" si="41"/>
        <v>0</v>
      </c>
      <c r="G115" s="2884"/>
      <c r="H115" s="2884"/>
      <c r="I115" s="2186"/>
      <c r="J115" s="2186"/>
      <c r="K115" s="2186"/>
      <c r="L115" s="2186"/>
      <c r="M115" s="2186"/>
      <c r="N115" s="2186"/>
      <c r="O115" s="3514"/>
      <c r="P115" s="3514"/>
      <c r="Q115" s="3514"/>
      <c r="R115" s="3514"/>
      <c r="S115" s="3514"/>
      <c r="T115" s="3514"/>
      <c r="U115" s="3514"/>
      <c r="V115" s="3514"/>
      <c r="W115" s="3514"/>
      <c r="X115" s="3514"/>
      <c r="Y115" s="3515"/>
    </row>
    <row r="116" spans="1:25" s="1031" customFormat="1" ht="30" x14ac:dyDescent="0.25">
      <c r="A116" s="720" t="s">
        <v>381</v>
      </c>
      <c r="B116" s="238"/>
      <c r="C116" s="912">
        <f t="shared" si="41"/>
        <v>450</v>
      </c>
      <c r="D116" s="912">
        <f t="shared" si="41"/>
        <v>38</v>
      </c>
      <c r="E116" s="912">
        <f t="shared" si="41"/>
        <v>35.1</v>
      </c>
      <c r="F116" s="2375">
        <f t="shared" si="41"/>
        <v>92.368421052631575</v>
      </c>
      <c r="G116" s="2884"/>
      <c r="H116" s="2884"/>
      <c r="I116" s="2186"/>
      <c r="J116" s="2186"/>
      <c r="K116" s="2186"/>
      <c r="L116" s="2186"/>
      <c r="M116" s="2186"/>
      <c r="N116" s="2186"/>
      <c r="O116" s="3514"/>
      <c r="P116" s="3514"/>
      <c r="Q116" s="3514"/>
      <c r="R116" s="3514"/>
      <c r="S116" s="3514"/>
      <c r="T116" s="3514"/>
      <c r="U116" s="3514"/>
      <c r="V116" s="3514"/>
      <c r="W116" s="3514"/>
      <c r="X116" s="3514"/>
      <c r="Y116" s="3515"/>
    </row>
    <row r="117" spans="1:25" s="1031" customFormat="1" ht="60" x14ac:dyDescent="0.25">
      <c r="A117" s="720" t="s">
        <v>358</v>
      </c>
      <c r="B117" s="238"/>
      <c r="C117" s="912">
        <f t="shared" si="41"/>
        <v>0</v>
      </c>
      <c r="D117" s="912">
        <f t="shared" si="41"/>
        <v>0</v>
      </c>
      <c r="E117" s="912">
        <f t="shared" si="41"/>
        <v>0</v>
      </c>
      <c r="F117" s="2375">
        <f t="shared" si="41"/>
        <v>0</v>
      </c>
      <c r="G117" s="2884"/>
      <c r="H117" s="2884"/>
      <c r="I117" s="2186"/>
      <c r="J117" s="2186"/>
      <c r="K117" s="2186"/>
      <c r="L117" s="2186"/>
      <c r="M117" s="2186"/>
      <c r="N117" s="2186"/>
      <c r="O117" s="3514"/>
      <c r="P117" s="3514"/>
      <c r="Q117" s="3514"/>
      <c r="R117" s="3514"/>
      <c r="S117" s="3514"/>
      <c r="T117" s="3514"/>
      <c r="U117" s="3514"/>
      <c r="V117" s="3514"/>
      <c r="W117" s="3514"/>
      <c r="X117" s="3514"/>
      <c r="Y117" s="3515"/>
    </row>
    <row r="118" spans="1:25" s="1031" customFormat="1" ht="45" x14ac:dyDescent="0.25">
      <c r="A118" s="720" t="s">
        <v>359</v>
      </c>
      <c r="B118" s="238"/>
      <c r="C118" s="912">
        <f t="shared" si="41"/>
        <v>0</v>
      </c>
      <c r="D118" s="912">
        <f t="shared" si="41"/>
        <v>0</v>
      </c>
      <c r="E118" s="912">
        <f t="shared" si="41"/>
        <v>0</v>
      </c>
      <c r="F118" s="2375">
        <f t="shared" si="41"/>
        <v>0</v>
      </c>
      <c r="G118" s="2884"/>
      <c r="H118" s="2884"/>
      <c r="I118" s="2186"/>
      <c r="J118" s="2186"/>
      <c r="K118" s="2186"/>
      <c r="L118" s="2186"/>
      <c r="M118" s="2186"/>
      <c r="N118" s="2186"/>
      <c r="O118" s="3514"/>
      <c r="P118" s="3514"/>
      <c r="Q118" s="3514"/>
      <c r="R118" s="3514"/>
      <c r="S118" s="3514"/>
      <c r="T118" s="3514"/>
      <c r="U118" s="3514"/>
      <c r="V118" s="3514"/>
      <c r="W118" s="3514"/>
      <c r="X118" s="3514"/>
      <c r="Y118" s="3515"/>
    </row>
    <row r="119" spans="1:25" s="1031" customFormat="1" ht="90" x14ac:dyDescent="0.25">
      <c r="A119" s="720" t="s">
        <v>549</v>
      </c>
      <c r="B119" s="238"/>
      <c r="C119" s="912">
        <f t="shared" si="41"/>
        <v>100</v>
      </c>
      <c r="D119" s="912">
        <f t="shared" si="41"/>
        <v>8</v>
      </c>
      <c r="E119" s="912">
        <f t="shared" si="41"/>
        <v>52</v>
      </c>
      <c r="F119" s="2375">
        <f t="shared" si="41"/>
        <v>650</v>
      </c>
      <c r="G119" s="2884"/>
      <c r="H119" s="2884"/>
      <c r="I119" s="2186"/>
      <c r="J119" s="2186"/>
      <c r="K119" s="2186"/>
      <c r="L119" s="2186"/>
      <c r="M119" s="2186"/>
      <c r="N119" s="2186"/>
      <c r="O119" s="3514"/>
      <c r="P119" s="3514"/>
      <c r="Q119" s="3514"/>
      <c r="R119" s="3514"/>
      <c r="S119" s="3514"/>
      <c r="T119" s="3514"/>
      <c r="U119" s="3514"/>
      <c r="V119" s="3514"/>
      <c r="W119" s="3514"/>
      <c r="X119" s="3514"/>
      <c r="Y119" s="3515"/>
    </row>
    <row r="120" spans="1:25" s="1031" customFormat="1" ht="28.5" x14ac:dyDescent="0.25">
      <c r="A120" s="1241" t="s">
        <v>517</v>
      </c>
      <c r="B120" s="238"/>
      <c r="C120" s="912">
        <f t="shared" si="41"/>
        <v>487</v>
      </c>
      <c r="D120" s="912">
        <f t="shared" si="41"/>
        <v>41</v>
      </c>
      <c r="E120" s="912">
        <f t="shared" si="41"/>
        <v>0</v>
      </c>
      <c r="F120" s="2375">
        <f t="shared" si="41"/>
        <v>0</v>
      </c>
      <c r="G120" s="2884"/>
      <c r="H120" s="2884"/>
      <c r="I120" s="2186"/>
      <c r="J120" s="2186"/>
      <c r="K120" s="2186"/>
      <c r="L120" s="2186"/>
      <c r="M120" s="2186"/>
      <c r="N120" s="2186"/>
      <c r="O120" s="3514">
        <f t="shared" ref="O120:W120" si="42">O54</f>
        <v>1144.6441399999999</v>
      </c>
      <c r="P120" s="912">
        <f t="shared" si="42"/>
        <v>95.387011666666652</v>
      </c>
      <c r="Q120" s="912">
        <f t="shared" si="42"/>
        <v>0</v>
      </c>
      <c r="R120" s="912">
        <f t="shared" si="42"/>
        <v>0</v>
      </c>
      <c r="S120" s="912">
        <f t="shared" si="42"/>
        <v>0</v>
      </c>
      <c r="T120" s="912">
        <f t="shared" si="42"/>
        <v>-95.387011666666652</v>
      </c>
      <c r="U120" s="912">
        <f t="shared" si="42"/>
        <v>0</v>
      </c>
      <c r="V120" s="912">
        <f t="shared" si="42"/>
        <v>0</v>
      </c>
      <c r="W120" s="912">
        <f t="shared" si="42"/>
        <v>0</v>
      </c>
      <c r="X120" s="912">
        <f t="shared" ref="X120:Y120" si="43">X54</f>
        <v>0</v>
      </c>
      <c r="Y120" s="3515">
        <f t="shared" si="43"/>
        <v>0</v>
      </c>
    </row>
    <row r="121" spans="1:25" s="1031" customFormat="1" x14ac:dyDescent="0.25">
      <c r="A121" s="681" t="s">
        <v>518</v>
      </c>
      <c r="B121" s="238"/>
      <c r="C121" s="912">
        <f t="shared" si="41"/>
        <v>487</v>
      </c>
      <c r="D121" s="912">
        <f t="shared" si="41"/>
        <v>41</v>
      </c>
      <c r="E121" s="912">
        <f t="shared" si="41"/>
        <v>0</v>
      </c>
      <c r="F121" s="2375">
        <f t="shared" si="41"/>
        <v>0</v>
      </c>
      <c r="G121" s="2884"/>
      <c r="H121" s="2884"/>
      <c r="I121" s="2186"/>
      <c r="J121" s="2186"/>
      <c r="K121" s="2186"/>
      <c r="L121" s="2186"/>
      <c r="M121" s="2186"/>
      <c r="N121" s="2186"/>
      <c r="O121" s="3514"/>
      <c r="P121" s="3514"/>
      <c r="Q121" s="3514"/>
      <c r="R121" s="3514"/>
      <c r="S121" s="3514"/>
      <c r="T121" s="3514"/>
      <c r="U121" s="3514"/>
      <c r="V121" s="3514"/>
      <c r="W121" s="3514"/>
      <c r="X121" s="3514"/>
      <c r="Y121" s="3515"/>
    </row>
    <row r="122" spans="1:25" s="1031" customFormat="1" ht="28.5" x14ac:dyDescent="0.25">
      <c r="A122" s="1241" t="s">
        <v>519</v>
      </c>
      <c r="B122" s="238"/>
      <c r="C122" s="912">
        <f t="shared" si="41"/>
        <v>0</v>
      </c>
      <c r="D122" s="912">
        <f t="shared" si="41"/>
        <v>0</v>
      </c>
      <c r="E122" s="912">
        <f t="shared" si="41"/>
        <v>0</v>
      </c>
      <c r="F122" s="2375">
        <f t="shared" si="41"/>
        <v>0</v>
      </c>
      <c r="G122" s="2884"/>
      <c r="H122" s="2884"/>
      <c r="I122" s="2186"/>
      <c r="J122" s="2186"/>
      <c r="K122" s="2186"/>
      <c r="L122" s="2186"/>
      <c r="M122" s="2186"/>
      <c r="N122" s="2186"/>
      <c r="O122" s="3514"/>
      <c r="P122" s="3514"/>
      <c r="Q122" s="3514"/>
      <c r="R122" s="3514"/>
      <c r="S122" s="3514"/>
      <c r="T122" s="3514"/>
      <c r="U122" s="3514"/>
      <c r="V122" s="3514"/>
      <c r="W122" s="3514"/>
      <c r="X122" s="3514"/>
      <c r="Y122" s="3515"/>
    </row>
    <row r="123" spans="1:25" s="1031" customFormat="1" x14ac:dyDescent="0.25">
      <c r="A123" s="718" t="s">
        <v>367</v>
      </c>
      <c r="B123" s="238"/>
      <c r="C123" s="912">
        <f t="shared" si="41"/>
        <v>2127.6595744680849</v>
      </c>
      <c r="D123" s="912">
        <f t="shared" si="41"/>
        <v>177.34042553191489</v>
      </c>
      <c r="E123" s="912">
        <f t="shared" si="41"/>
        <v>113.48510638297871</v>
      </c>
      <c r="F123" s="2375">
        <f t="shared" si="41"/>
        <v>63.992801439712053</v>
      </c>
      <c r="G123" s="2884"/>
      <c r="H123" s="2884"/>
      <c r="I123" s="2186"/>
      <c r="J123" s="2186"/>
      <c r="K123" s="2186"/>
      <c r="L123" s="2186"/>
      <c r="M123" s="2186"/>
      <c r="N123" s="2186"/>
      <c r="O123" s="3514"/>
      <c r="P123" s="3514"/>
      <c r="Q123" s="3514"/>
      <c r="R123" s="3514"/>
      <c r="S123" s="3514"/>
      <c r="T123" s="3514"/>
      <c r="U123" s="3514"/>
      <c r="V123" s="3514"/>
      <c r="W123" s="3514"/>
      <c r="X123" s="3514"/>
      <c r="Y123" s="3515"/>
    </row>
    <row r="124" spans="1:25" s="1031" customFormat="1" x14ac:dyDescent="0.25">
      <c r="A124" s="717" t="s">
        <v>382</v>
      </c>
      <c r="B124" s="238"/>
      <c r="C124" s="912">
        <f t="shared" si="41"/>
        <v>0</v>
      </c>
      <c r="D124" s="912">
        <f t="shared" si="41"/>
        <v>0</v>
      </c>
      <c r="E124" s="912">
        <f t="shared" si="41"/>
        <v>0</v>
      </c>
      <c r="F124" s="2375">
        <f t="shared" si="41"/>
        <v>0</v>
      </c>
      <c r="G124" s="2884"/>
      <c r="H124" s="2884"/>
      <c r="I124" s="2186"/>
      <c r="J124" s="2186"/>
      <c r="K124" s="2186"/>
      <c r="L124" s="2186"/>
      <c r="M124" s="2186"/>
      <c r="N124" s="2186"/>
      <c r="O124" s="3514"/>
      <c r="P124" s="3514"/>
      <c r="Q124" s="3514"/>
      <c r="R124" s="3514"/>
      <c r="S124" s="3514"/>
      <c r="T124" s="3514"/>
      <c r="U124" s="3514"/>
      <c r="V124" s="3514"/>
      <c r="W124" s="3514"/>
      <c r="X124" s="3514"/>
      <c r="Y124" s="3515"/>
    </row>
    <row r="125" spans="1:25" s="1031" customFormat="1" x14ac:dyDescent="0.25">
      <c r="A125" s="717" t="s">
        <v>383</v>
      </c>
      <c r="B125" s="238"/>
      <c r="C125" s="912">
        <f t="shared" si="41"/>
        <v>2127.6595744680849</v>
      </c>
      <c r="D125" s="912">
        <f t="shared" si="41"/>
        <v>177.34042553191489</v>
      </c>
      <c r="E125" s="912">
        <f t="shared" si="41"/>
        <v>113.48510638297871</v>
      </c>
      <c r="F125" s="2375">
        <f t="shared" si="41"/>
        <v>63.992801439712053</v>
      </c>
      <c r="G125" s="2884"/>
      <c r="H125" s="2884"/>
      <c r="I125" s="2186"/>
      <c r="J125" s="2186"/>
      <c r="K125" s="2186"/>
      <c r="L125" s="2186"/>
      <c r="M125" s="2186"/>
      <c r="N125" s="2186"/>
      <c r="O125" s="3514"/>
      <c r="P125" s="3514"/>
      <c r="Q125" s="3514"/>
      <c r="R125" s="3514"/>
      <c r="S125" s="3514"/>
      <c r="T125" s="3514"/>
      <c r="U125" s="3514"/>
      <c r="V125" s="3514"/>
      <c r="W125" s="3514"/>
      <c r="X125" s="3514"/>
      <c r="Y125" s="3515"/>
    </row>
    <row r="126" spans="1:25" s="1031" customFormat="1" x14ac:dyDescent="0.25">
      <c r="A126" s="720" t="s">
        <v>384</v>
      </c>
      <c r="B126" s="238"/>
      <c r="C126" s="912">
        <f t="shared" si="41"/>
        <v>20000</v>
      </c>
      <c r="D126" s="912">
        <f t="shared" si="41"/>
        <v>1667</v>
      </c>
      <c r="E126" s="912">
        <f t="shared" si="41"/>
        <v>1066.76</v>
      </c>
      <c r="F126" s="2375">
        <f t="shared" si="41"/>
        <v>63.992801439712053</v>
      </c>
      <c r="G126" s="2884"/>
      <c r="H126" s="2884"/>
      <c r="I126" s="2186"/>
      <c r="J126" s="2186"/>
      <c r="K126" s="2186"/>
      <c r="L126" s="2186"/>
      <c r="M126" s="2186"/>
      <c r="N126" s="2186"/>
      <c r="O126" s="3514"/>
      <c r="P126" s="3514"/>
      <c r="Q126" s="3514"/>
      <c r="R126" s="3514"/>
      <c r="S126" s="3514"/>
      <c r="T126" s="3514"/>
      <c r="U126" s="3514"/>
      <c r="V126" s="3514"/>
      <c r="W126" s="3514"/>
      <c r="X126" s="3514"/>
      <c r="Y126" s="3515"/>
    </row>
    <row r="127" spans="1:25" s="1031" customFormat="1" ht="30" x14ac:dyDescent="0.25">
      <c r="A127" s="723" t="s">
        <v>360</v>
      </c>
      <c r="B127" s="238"/>
      <c r="C127" s="912">
        <f t="shared" si="41"/>
        <v>2800</v>
      </c>
      <c r="D127" s="912">
        <f t="shared" si="41"/>
        <v>233</v>
      </c>
      <c r="E127" s="912">
        <f t="shared" si="41"/>
        <v>219</v>
      </c>
      <c r="F127" s="912">
        <f t="shared" si="41"/>
        <v>93.991416309012877</v>
      </c>
      <c r="G127" s="2884"/>
      <c r="H127" s="2884"/>
      <c r="I127" s="2186"/>
      <c r="J127" s="2186"/>
      <c r="K127" s="2186"/>
      <c r="L127" s="2186"/>
      <c r="M127" s="2186"/>
      <c r="N127" s="2186"/>
      <c r="O127" s="3514"/>
      <c r="P127" s="3514"/>
      <c r="Q127" s="3514"/>
      <c r="R127" s="3514"/>
      <c r="S127" s="3514"/>
      <c r="T127" s="3514"/>
      <c r="U127" s="3514"/>
      <c r="V127" s="3514"/>
      <c r="W127" s="3514"/>
      <c r="X127" s="3514"/>
      <c r="Y127" s="3515"/>
    </row>
    <row r="128" spans="1:25" s="1031" customFormat="1" ht="29.25" x14ac:dyDescent="0.25">
      <c r="A128" s="717" t="s">
        <v>202</v>
      </c>
      <c r="B128" s="238"/>
      <c r="C128" s="912">
        <f t="shared" si="41"/>
        <v>0</v>
      </c>
      <c r="D128" s="912">
        <f t="shared" si="41"/>
        <v>0</v>
      </c>
      <c r="E128" s="912">
        <f t="shared" si="41"/>
        <v>0</v>
      </c>
      <c r="F128" s="2375">
        <f t="shared" si="41"/>
        <v>0</v>
      </c>
      <c r="G128" s="2884"/>
      <c r="H128" s="2884"/>
      <c r="I128" s="2186"/>
      <c r="J128" s="2186"/>
      <c r="K128" s="2186"/>
      <c r="L128" s="2186"/>
      <c r="M128" s="2186"/>
      <c r="N128" s="2186"/>
      <c r="O128" s="3514"/>
      <c r="P128" s="3514"/>
      <c r="Q128" s="3514"/>
      <c r="R128" s="3514"/>
      <c r="S128" s="3514"/>
      <c r="T128" s="3514"/>
      <c r="U128" s="3514"/>
      <c r="V128" s="3514"/>
      <c r="W128" s="3514"/>
      <c r="X128" s="3514"/>
      <c r="Y128" s="3515"/>
    </row>
    <row r="129" spans="1:213" s="1031" customFormat="1" ht="60" x14ac:dyDescent="0.25">
      <c r="A129" s="722" t="s">
        <v>368</v>
      </c>
      <c r="B129" s="238"/>
      <c r="C129" s="912">
        <f t="shared" si="41"/>
        <v>200</v>
      </c>
      <c r="D129" s="912">
        <f t="shared" si="41"/>
        <v>17</v>
      </c>
      <c r="E129" s="912">
        <f t="shared" si="41"/>
        <v>11</v>
      </c>
      <c r="F129" s="2375">
        <f t="shared" si="41"/>
        <v>64.705882352941174</v>
      </c>
      <c r="G129" s="2884"/>
      <c r="H129" s="2884"/>
      <c r="I129" s="2186"/>
      <c r="J129" s="2186"/>
      <c r="K129" s="2186"/>
      <c r="L129" s="2186"/>
      <c r="M129" s="2186"/>
      <c r="N129" s="2186"/>
      <c r="O129" s="3514"/>
      <c r="P129" s="3514"/>
      <c r="Q129" s="3514"/>
      <c r="R129" s="3514"/>
      <c r="S129" s="3514"/>
      <c r="T129" s="3514"/>
      <c r="U129" s="3514"/>
      <c r="V129" s="3514"/>
      <c r="W129" s="3514"/>
      <c r="X129" s="3514"/>
      <c r="Y129" s="3515"/>
    </row>
    <row r="130" spans="1:213" s="1031" customFormat="1" x14ac:dyDescent="0.25">
      <c r="A130" s="717" t="s">
        <v>235</v>
      </c>
      <c r="B130" s="238"/>
      <c r="C130" s="912">
        <f t="shared" si="41"/>
        <v>50</v>
      </c>
      <c r="D130" s="912">
        <f t="shared" si="41"/>
        <v>4</v>
      </c>
      <c r="E130" s="912">
        <f t="shared" si="41"/>
        <v>0</v>
      </c>
      <c r="F130" s="2375">
        <f t="shared" si="41"/>
        <v>0</v>
      </c>
      <c r="G130" s="2884"/>
      <c r="H130" s="2884"/>
      <c r="I130" s="2186"/>
      <c r="J130" s="2186"/>
      <c r="K130" s="2186"/>
      <c r="L130" s="2186"/>
      <c r="M130" s="2186"/>
      <c r="N130" s="2186"/>
      <c r="O130" s="3514">
        <f t="shared" ref="O130:W130" si="44">O64</f>
        <v>109.414</v>
      </c>
      <c r="P130" s="3514">
        <f t="shared" si="44"/>
        <v>9.1178333333333335</v>
      </c>
      <c r="Q130" s="3514">
        <f t="shared" si="44"/>
        <v>0</v>
      </c>
      <c r="R130" s="3514">
        <f t="shared" si="44"/>
        <v>0</v>
      </c>
      <c r="S130" s="3514">
        <f t="shared" si="44"/>
        <v>0</v>
      </c>
      <c r="T130" s="3514">
        <f t="shared" si="44"/>
        <v>-9.1178333333333335</v>
      </c>
      <c r="U130" s="3514">
        <f t="shared" si="44"/>
        <v>0</v>
      </c>
      <c r="V130" s="3514">
        <f t="shared" si="44"/>
        <v>0</v>
      </c>
      <c r="W130" s="3514">
        <f t="shared" si="44"/>
        <v>0</v>
      </c>
      <c r="X130" s="3514">
        <f t="shared" ref="X130:Y130" si="45">X64</f>
        <v>0</v>
      </c>
      <c r="Y130" s="3515">
        <f t="shared" si="45"/>
        <v>0</v>
      </c>
    </row>
    <row r="131" spans="1:213" s="1031" customFormat="1" x14ac:dyDescent="0.25">
      <c r="A131" s="727" t="s">
        <v>281</v>
      </c>
      <c r="B131" s="238"/>
      <c r="C131" s="2196">
        <f t="shared" ref="C131:F135" si="46">C66</f>
        <v>19615.5</v>
      </c>
      <c r="D131" s="2196">
        <f t="shared" si="46"/>
        <v>1634.5</v>
      </c>
      <c r="E131" s="2196">
        <f t="shared" si="46"/>
        <v>1882.7750000000001</v>
      </c>
      <c r="F131" s="2375">
        <f t="shared" si="46"/>
        <v>115.18966044661975</v>
      </c>
      <c r="G131" s="2884"/>
      <c r="H131" s="2884"/>
      <c r="I131" s="2186"/>
      <c r="J131" s="2186"/>
      <c r="K131" s="2186"/>
      <c r="L131" s="2186"/>
      <c r="M131" s="2186"/>
      <c r="N131" s="2186"/>
      <c r="O131" s="3514"/>
      <c r="P131" s="3514"/>
      <c r="Q131" s="3514"/>
      <c r="R131" s="3514"/>
      <c r="S131" s="3514"/>
      <c r="T131" s="3514"/>
      <c r="U131" s="3514"/>
      <c r="V131" s="3514"/>
      <c r="W131" s="3514"/>
      <c r="X131" s="3514"/>
      <c r="Y131" s="3515"/>
    </row>
    <row r="132" spans="1:213" s="1031" customFormat="1" ht="29.25" x14ac:dyDescent="0.25">
      <c r="A132" s="727" t="s">
        <v>310</v>
      </c>
      <c r="B132" s="238"/>
      <c r="C132" s="2196">
        <f t="shared" si="46"/>
        <v>3203</v>
      </c>
      <c r="D132" s="2196">
        <f t="shared" si="46"/>
        <v>268</v>
      </c>
      <c r="E132" s="2196">
        <f t="shared" si="46"/>
        <v>27</v>
      </c>
      <c r="F132" s="2375">
        <f t="shared" si="46"/>
        <v>10.074626865671641</v>
      </c>
      <c r="G132" s="2884"/>
      <c r="H132" s="2884"/>
      <c r="I132" s="2186"/>
      <c r="J132" s="2186"/>
      <c r="K132" s="2186"/>
      <c r="L132" s="2186"/>
      <c r="M132" s="2186"/>
      <c r="N132" s="2186"/>
      <c r="O132" s="3514"/>
      <c r="P132" s="3514"/>
      <c r="Q132" s="3514"/>
      <c r="R132" s="3514"/>
      <c r="S132" s="3514"/>
      <c r="T132" s="3514"/>
      <c r="U132" s="3514"/>
      <c r="V132" s="3514"/>
      <c r="W132" s="3514"/>
      <c r="X132" s="3514"/>
      <c r="Y132" s="3515"/>
    </row>
    <row r="133" spans="1:213" s="1031" customFormat="1" ht="29.25" x14ac:dyDescent="0.25">
      <c r="A133" s="727" t="s">
        <v>282</v>
      </c>
      <c r="B133" s="238"/>
      <c r="C133" s="2196">
        <f t="shared" si="46"/>
        <v>11174.659574468085</v>
      </c>
      <c r="D133" s="2196">
        <f t="shared" si="46"/>
        <v>931.34042553191489</v>
      </c>
      <c r="E133" s="2196">
        <f t="shared" si="46"/>
        <v>588.48510638297876</v>
      </c>
      <c r="F133" s="2375">
        <f t="shared" si="46"/>
        <v>63.18689603180043</v>
      </c>
      <c r="G133" s="2884"/>
      <c r="H133" s="2884"/>
      <c r="I133" s="2186"/>
      <c r="J133" s="2186"/>
      <c r="K133" s="2186"/>
      <c r="L133" s="2186"/>
      <c r="M133" s="2186"/>
      <c r="N133" s="2186"/>
      <c r="O133" s="3514"/>
      <c r="P133" s="3514"/>
      <c r="Q133" s="3514"/>
      <c r="R133" s="3514"/>
      <c r="S133" s="3514"/>
      <c r="T133" s="3514"/>
      <c r="U133" s="3514"/>
      <c r="V133" s="3514"/>
      <c r="W133" s="3514"/>
      <c r="X133" s="3514"/>
      <c r="Y133" s="3515"/>
    </row>
    <row r="134" spans="1:213" s="1031" customFormat="1" ht="29.25" x14ac:dyDescent="0.25">
      <c r="A134" s="727" t="s">
        <v>283</v>
      </c>
      <c r="B134" s="238"/>
      <c r="C134" s="2196">
        <f t="shared" si="46"/>
        <v>3500</v>
      </c>
      <c r="D134" s="2196">
        <f t="shared" si="46"/>
        <v>292</v>
      </c>
      <c r="E134" s="2196">
        <f t="shared" si="46"/>
        <v>273</v>
      </c>
      <c r="F134" s="2375">
        <f t="shared" si="46"/>
        <v>93.493150684931507</v>
      </c>
      <c r="G134" s="2884"/>
      <c r="H134" s="2884"/>
      <c r="I134" s="2186"/>
      <c r="J134" s="2186"/>
      <c r="K134" s="2186"/>
      <c r="L134" s="2186"/>
      <c r="M134" s="2186"/>
      <c r="N134" s="2186"/>
      <c r="O134" s="3514">
        <f t="shared" ref="O134:W134" si="47">O69</f>
        <v>5502.63</v>
      </c>
      <c r="P134" s="3514">
        <f t="shared" si="47"/>
        <v>458.55250000000001</v>
      </c>
      <c r="Q134" s="3514">
        <f t="shared" si="47"/>
        <v>420.02465000000001</v>
      </c>
      <c r="R134" s="3514">
        <f t="shared" si="47"/>
        <v>0</v>
      </c>
      <c r="S134" s="3514">
        <f t="shared" si="47"/>
        <v>0</v>
      </c>
      <c r="T134" s="3514">
        <f t="shared" si="47"/>
        <v>-38.527850000000001</v>
      </c>
      <c r="U134" s="3514">
        <f t="shared" si="47"/>
        <v>0</v>
      </c>
      <c r="V134" s="3514">
        <f t="shared" si="47"/>
        <v>0</v>
      </c>
      <c r="W134" s="3514">
        <f t="shared" si="47"/>
        <v>420.02465000000001</v>
      </c>
      <c r="X134" s="3514">
        <f t="shared" ref="X134:Y134" si="48">X69</f>
        <v>0</v>
      </c>
      <c r="Y134" s="3515">
        <f t="shared" si="48"/>
        <v>0</v>
      </c>
    </row>
    <row r="135" spans="1:213" s="1031" customFormat="1" x14ac:dyDescent="0.25">
      <c r="A135" s="728" t="s">
        <v>138</v>
      </c>
      <c r="B135" s="238"/>
      <c r="C135" s="2196">
        <f t="shared" si="46"/>
        <v>57316.704761904766</v>
      </c>
      <c r="D135" s="2196">
        <f t="shared" si="46"/>
        <v>4778.0047619047618</v>
      </c>
      <c r="E135" s="2196">
        <f t="shared" si="46"/>
        <v>3814.2654761904764</v>
      </c>
      <c r="F135" s="2375">
        <f t="shared" si="46"/>
        <v>79.829670882745447</v>
      </c>
      <c r="G135" s="2884"/>
      <c r="H135" s="2884"/>
      <c r="I135" s="2186"/>
      <c r="J135" s="2186"/>
      <c r="K135" s="2186"/>
      <c r="L135" s="2186"/>
      <c r="M135" s="2186"/>
      <c r="N135" s="2186"/>
      <c r="O135" s="3514">
        <f t="shared" ref="O135:W135" si="49">O70</f>
        <v>200340.66794999997</v>
      </c>
      <c r="P135" s="3514">
        <f t="shared" si="49"/>
        <v>17346.131994999996</v>
      </c>
      <c r="Q135" s="3514">
        <f t="shared" si="49"/>
        <v>16299.558199999999</v>
      </c>
      <c r="R135" s="3514">
        <f t="shared" si="49"/>
        <v>0</v>
      </c>
      <c r="S135" s="3514">
        <f t="shared" si="49"/>
        <v>0</v>
      </c>
      <c r="T135" s="3514">
        <f t="shared" si="49"/>
        <v>-1046.5737950000002</v>
      </c>
      <c r="U135" s="3514">
        <f t="shared" si="49"/>
        <v>0</v>
      </c>
      <c r="V135" s="3514">
        <f t="shared" si="49"/>
        <v>0</v>
      </c>
      <c r="W135" s="3514">
        <f t="shared" si="49"/>
        <v>16299.558199999999</v>
      </c>
      <c r="X135" s="3514">
        <f t="shared" ref="X135:Y135" si="50">X70</f>
        <v>0</v>
      </c>
      <c r="Y135" s="3515">
        <f t="shared" si="50"/>
        <v>0</v>
      </c>
    </row>
    <row r="136" spans="1:213" x14ac:dyDescent="0.25">
      <c r="A136" s="2501" t="s">
        <v>69</v>
      </c>
      <c r="B136" s="2501"/>
      <c r="C136" s="2375">
        <f t="shared" ref="C136:W136" si="51">C74</f>
        <v>344</v>
      </c>
      <c r="D136" s="2375">
        <f t="shared" si="51"/>
        <v>28</v>
      </c>
      <c r="E136" s="2375">
        <f t="shared" si="51"/>
        <v>18</v>
      </c>
      <c r="F136" s="2375">
        <f t="shared" si="51"/>
        <v>64.285714285714292</v>
      </c>
      <c r="G136" s="2189">
        <f t="shared" si="51"/>
        <v>10</v>
      </c>
      <c r="H136" s="2189">
        <f t="shared" si="51"/>
        <v>10.166666666666666</v>
      </c>
      <c r="I136" s="2375">
        <f t="shared" si="51"/>
        <v>3440</v>
      </c>
      <c r="J136" s="2375">
        <f t="shared" si="51"/>
        <v>287</v>
      </c>
      <c r="K136" s="2375">
        <f t="shared" si="51"/>
        <v>183</v>
      </c>
      <c r="L136" s="2375">
        <f t="shared" si="51"/>
        <v>63.763066202090592</v>
      </c>
      <c r="M136" s="2375">
        <f t="shared" si="51"/>
        <v>12</v>
      </c>
      <c r="N136" s="2186">
        <f t="shared" si="51"/>
        <v>183</v>
      </c>
      <c r="O136" s="2189">
        <f t="shared" si="51"/>
        <v>0</v>
      </c>
      <c r="P136" s="2189">
        <f t="shared" si="51"/>
        <v>0</v>
      </c>
      <c r="Q136" s="2189">
        <f t="shared" si="51"/>
        <v>0</v>
      </c>
      <c r="R136" s="2189">
        <f t="shared" si="51"/>
        <v>0</v>
      </c>
      <c r="S136" s="2189">
        <f t="shared" si="51"/>
        <v>0</v>
      </c>
      <c r="T136" s="2189">
        <f t="shared" si="51"/>
        <v>0</v>
      </c>
      <c r="U136" s="2189">
        <f t="shared" si="51"/>
        <v>0</v>
      </c>
      <c r="V136" s="2189">
        <f t="shared" si="51"/>
        <v>0</v>
      </c>
      <c r="W136" s="2189">
        <f t="shared" si="51"/>
        <v>0</v>
      </c>
      <c r="X136" s="2189">
        <f t="shared" ref="X136:Y136" si="52">X74</f>
        <v>0</v>
      </c>
      <c r="Y136" s="3226">
        <f t="shared" si="52"/>
        <v>0</v>
      </c>
      <c r="Z136" s="1031"/>
      <c r="AA136" s="1031"/>
      <c r="AB136" s="1031"/>
      <c r="AC136" s="1031"/>
      <c r="AD136" s="1031"/>
      <c r="AE136" s="1031"/>
      <c r="AF136" s="1031"/>
      <c r="AG136" s="1031"/>
      <c r="AH136" s="1031"/>
      <c r="AI136" s="1031"/>
      <c r="AJ136" s="1031"/>
      <c r="AK136" s="1031"/>
      <c r="AL136" s="1031"/>
      <c r="AM136" s="1031"/>
      <c r="AN136" s="1031"/>
      <c r="AO136" s="1031"/>
      <c r="AP136" s="1031"/>
      <c r="AQ136" s="1031"/>
      <c r="AR136" s="1031"/>
      <c r="AS136" s="1031"/>
      <c r="AT136" s="1031"/>
      <c r="AU136" s="1031"/>
      <c r="AV136" s="1031"/>
      <c r="AW136" s="1031"/>
      <c r="AX136" s="1031"/>
      <c r="AY136" s="1031"/>
      <c r="AZ136" s="1031"/>
      <c r="BA136" s="1031"/>
      <c r="BB136" s="1031"/>
      <c r="BC136" s="1031"/>
      <c r="BD136" s="1031"/>
      <c r="BE136" s="1031"/>
      <c r="BF136" s="1031"/>
      <c r="BG136" s="1031"/>
      <c r="BH136" s="1031"/>
      <c r="BI136" s="1031"/>
      <c r="BJ136" s="1031"/>
      <c r="BK136" s="1031"/>
      <c r="BL136" s="1031"/>
      <c r="BM136" s="1031"/>
      <c r="BN136" s="1031"/>
      <c r="BO136" s="1031"/>
      <c r="BP136" s="1031"/>
      <c r="BQ136" s="1031"/>
      <c r="BR136" s="1031"/>
      <c r="BS136" s="1031"/>
      <c r="BT136" s="1031"/>
      <c r="BU136" s="1031"/>
      <c r="BV136" s="1031"/>
      <c r="BW136" s="1031"/>
      <c r="BX136" s="1031"/>
      <c r="BY136" s="1031"/>
      <c r="BZ136" s="1031"/>
      <c r="CA136" s="1031"/>
      <c r="CB136" s="1031"/>
      <c r="CC136" s="1031"/>
      <c r="CD136" s="1031"/>
      <c r="CE136" s="1031"/>
      <c r="CF136" s="1031"/>
      <c r="CG136" s="1031"/>
      <c r="CH136" s="1031"/>
      <c r="CI136" s="1031"/>
      <c r="CJ136" s="1031"/>
      <c r="CK136" s="1031"/>
      <c r="CL136" s="1031"/>
      <c r="CM136" s="1031"/>
      <c r="CN136" s="1031"/>
      <c r="CO136" s="1031"/>
      <c r="CP136" s="1031"/>
      <c r="CQ136" s="1031"/>
      <c r="CR136" s="1031"/>
      <c r="CS136" s="1031"/>
      <c r="CT136" s="1031"/>
      <c r="CU136" s="1031"/>
      <c r="CV136" s="1031"/>
      <c r="CW136" s="1031"/>
      <c r="CX136" s="1031"/>
      <c r="CY136" s="1031"/>
      <c r="CZ136" s="1031"/>
      <c r="DA136" s="1031"/>
      <c r="DB136" s="1031"/>
      <c r="DC136" s="1031"/>
      <c r="DD136" s="1031"/>
      <c r="DE136" s="1031"/>
      <c r="DF136" s="1031"/>
      <c r="DG136" s="1031"/>
      <c r="DH136" s="1031"/>
      <c r="DI136" s="1031"/>
      <c r="DJ136" s="1031"/>
      <c r="DK136" s="1031"/>
      <c r="DL136" s="1031"/>
      <c r="DM136" s="1031"/>
      <c r="DN136" s="1031"/>
      <c r="DO136" s="1031"/>
      <c r="DP136" s="1031"/>
      <c r="DQ136" s="1031"/>
      <c r="DR136" s="1031"/>
      <c r="DS136" s="1031"/>
      <c r="DT136" s="1031"/>
      <c r="DU136" s="1031"/>
      <c r="DV136" s="1031"/>
      <c r="DW136" s="1031"/>
      <c r="DX136" s="1031"/>
      <c r="DY136" s="1031"/>
      <c r="DZ136" s="1031"/>
      <c r="EA136" s="1031"/>
      <c r="EB136" s="1031"/>
      <c r="EC136" s="1031"/>
      <c r="ED136" s="1031"/>
      <c r="EE136" s="1031"/>
      <c r="EF136" s="1031"/>
      <c r="EG136" s="1031"/>
      <c r="EH136" s="1031"/>
      <c r="EI136" s="1031"/>
      <c r="EJ136" s="1031"/>
      <c r="EK136" s="1031"/>
      <c r="EL136" s="1031"/>
      <c r="EM136" s="1031"/>
      <c r="EN136" s="1031"/>
      <c r="EO136" s="1031"/>
      <c r="EP136" s="1031"/>
      <c r="EQ136" s="1031"/>
      <c r="ER136" s="1031"/>
      <c r="ES136" s="1031"/>
      <c r="ET136" s="1031"/>
      <c r="EU136" s="1031"/>
      <c r="EV136" s="1031"/>
      <c r="EW136" s="1031"/>
      <c r="EX136" s="1031"/>
      <c r="EY136" s="1031"/>
      <c r="EZ136" s="1031"/>
      <c r="FA136" s="1031"/>
      <c r="FB136" s="1031"/>
      <c r="FC136" s="1031"/>
      <c r="FD136" s="1031"/>
      <c r="FE136" s="1031"/>
      <c r="FF136" s="1031"/>
      <c r="FG136" s="1031"/>
      <c r="FH136" s="1031"/>
      <c r="FI136" s="1031"/>
      <c r="FJ136" s="1031"/>
      <c r="FK136" s="1031"/>
      <c r="FL136" s="1031"/>
      <c r="FM136" s="1031"/>
      <c r="FN136" s="1031"/>
      <c r="FO136" s="1031"/>
      <c r="FP136" s="1031"/>
      <c r="FQ136" s="1031"/>
      <c r="FR136" s="1031"/>
      <c r="FS136" s="1031"/>
      <c r="FT136" s="1031"/>
      <c r="FU136" s="1031"/>
      <c r="FV136" s="1031"/>
      <c r="FW136" s="1031"/>
      <c r="FX136" s="1031"/>
      <c r="FY136" s="1031"/>
      <c r="FZ136" s="1031"/>
      <c r="GA136" s="1031"/>
      <c r="GB136" s="1031"/>
      <c r="GC136" s="1031"/>
      <c r="GD136" s="1031"/>
      <c r="GE136" s="1031"/>
      <c r="GF136" s="1031"/>
      <c r="GG136" s="1031"/>
      <c r="GH136" s="1031"/>
      <c r="GI136" s="1031"/>
      <c r="GJ136" s="1031"/>
      <c r="GK136" s="1031"/>
      <c r="GL136" s="1031"/>
      <c r="GM136" s="1031"/>
      <c r="GN136" s="1031"/>
      <c r="GO136" s="1031"/>
      <c r="GP136" s="1031"/>
      <c r="GQ136" s="1031"/>
      <c r="GR136" s="1031"/>
      <c r="GS136" s="1031"/>
      <c r="GT136" s="1031"/>
      <c r="GU136" s="1031"/>
      <c r="GV136" s="1031"/>
      <c r="GW136" s="1031"/>
      <c r="GX136" s="1031"/>
      <c r="GY136" s="1031"/>
      <c r="GZ136" s="1031"/>
      <c r="HA136" s="1031"/>
      <c r="HB136" s="1031"/>
      <c r="HC136" s="1031"/>
      <c r="HD136" s="1031"/>
      <c r="HE136" s="1031"/>
    </row>
    <row r="137" spans="1:213" x14ac:dyDescent="0.25">
      <c r="A137" s="2503" t="s">
        <v>16</v>
      </c>
      <c r="B137" s="2503"/>
      <c r="C137" s="2202">
        <f t="shared" ref="C137:E138" si="53">SUM(C77)</f>
        <v>200</v>
      </c>
      <c r="D137" s="2202">
        <f t="shared" si="53"/>
        <v>17</v>
      </c>
      <c r="E137" s="2202">
        <f t="shared" si="53"/>
        <v>9</v>
      </c>
      <c r="F137" s="2202">
        <f t="shared" ref="F137:F142" si="54">E137/D137*100</f>
        <v>52.941176470588239</v>
      </c>
      <c r="G137" s="3517">
        <f t="shared" ref="G137:K138" si="55">SUM(G77)</f>
        <v>8</v>
      </c>
      <c r="H137" s="3517">
        <f t="shared" si="55"/>
        <v>8</v>
      </c>
      <c r="I137" s="2202">
        <f t="shared" si="55"/>
        <v>1600</v>
      </c>
      <c r="J137" s="2202">
        <f t="shared" si="55"/>
        <v>133</v>
      </c>
      <c r="K137" s="2202">
        <f t="shared" si="55"/>
        <v>72</v>
      </c>
      <c r="L137" s="2202">
        <f>K137/J137*100</f>
        <v>54.13533834586466</v>
      </c>
      <c r="M137" s="2202">
        <f>SUM(M77)</f>
        <v>6.666666666666667</v>
      </c>
      <c r="N137" s="2186">
        <f>K137/$A$2*12/M137</f>
        <v>129.6</v>
      </c>
      <c r="O137" s="3230"/>
      <c r="P137" s="3230"/>
      <c r="Q137" s="3230"/>
      <c r="R137" s="3230"/>
      <c r="S137" s="3230"/>
      <c r="T137" s="3230"/>
      <c r="U137" s="3230"/>
      <c r="V137" s="3230"/>
      <c r="W137" s="3230"/>
      <c r="X137" s="3230"/>
      <c r="Y137" s="3233"/>
      <c r="Z137" s="1031"/>
      <c r="AA137" s="1031"/>
      <c r="AB137" s="1031"/>
      <c r="AC137" s="1031"/>
      <c r="AD137" s="1031"/>
      <c r="AE137" s="1031"/>
      <c r="AF137" s="1031"/>
      <c r="AG137" s="1031"/>
      <c r="AH137" s="1031"/>
      <c r="AI137" s="1031"/>
      <c r="AJ137" s="1031"/>
      <c r="AK137" s="1031"/>
      <c r="AL137" s="1031"/>
      <c r="AM137" s="1031"/>
      <c r="AN137" s="1031"/>
      <c r="AO137" s="1031"/>
      <c r="AP137" s="1031"/>
      <c r="AQ137" s="1031"/>
      <c r="AR137" s="1031"/>
      <c r="AS137" s="1031"/>
      <c r="AT137" s="1031"/>
      <c r="AU137" s="1031"/>
      <c r="AV137" s="1031"/>
      <c r="AW137" s="1031"/>
      <c r="AX137" s="1031"/>
      <c r="AY137" s="1031"/>
      <c r="AZ137" s="1031"/>
      <c r="BA137" s="1031"/>
      <c r="BB137" s="1031"/>
      <c r="BC137" s="1031"/>
      <c r="BD137" s="1031"/>
      <c r="BE137" s="1031"/>
      <c r="BF137" s="1031"/>
      <c r="BG137" s="1031"/>
      <c r="BH137" s="1031"/>
      <c r="BI137" s="1031"/>
      <c r="BJ137" s="1031"/>
      <c r="BK137" s="1031"/>
      <c r="BL137" s="1031"/>
      <c r="BM137" s="1031"/>
      <c r="BN137" s="1031"/>
      <c r="BO137" s="1031"/>
      <c r="BP137" s="1031"/>
      <c r="BQ137" s="1031"/>
      <c r="BR137" s="1031"/>
      <c r="BS137" s="1031"/>
      <c r="BT137" s="1031"/>
      <c r="BU137" s="1031"/>
      <c r="BV137" s="1031"/>
      <c r="BW137" s="1031"/>
      <c r="BX137" s="1031"/>
      <c r="BY137" s="1031"/>
      <c r="BZ137" s="1031"/>
      <c r="CA137" s="1031"/>
      <c r="CB137" s="1031"/>
      <c r="CC137" s="1031"/>
      <c r="CD137" s="1031"/>
      <c r="CE137" s="1031"/>
      <c r="CF137" s="1031"/>
      <c r="CG137" s="1031"/>
      <c r="CH137" s="1031"/>
      <c r="CI137" s="1031"/>
      <c r="CJ137" s="1031"/>
      <c r="CK137" s="1031"/>
      <c r="CL137" s="1031"/>
      <c r="CM137" s="1031"/>
      <c r="CN137" s="1031"/>
      <c r="CO137" s="1031"/>
      <c r="CP137" s="1031"/>
      <c r="CQ137" s="1031"/>
      <c r="CR137" s="1031"/>
      <c r="CS137" s="1031"/>
      <c r="CT137" s="1031"/>
      <c r="CU137" s="1031"/>
      <c r="CV137" s="1031"/>
      <c r="CW137" s="1031"/>
      <c r="CX137" s="1031"/>
      <c r="CY137" s="1031"/>
      <c r="CZ137" s="1031"/>
      <c r="DA137" s="1031"/>
      <c r="DB137" s="1031"/>
      <c r="DC137" s="1031"/>
      <c r="DD137" s="1031"/>
      <c r="DE137" s="1031"/>
      <c r="DF137" s="1031"/>
      <c r="DG137" s="1031"/>
      <c r="DH137" s="1031"/>
      <c r="DI137" s="1031"/>
      <c r="DJ137" s="1031"/>
      <c r="DK137" s="1031"/>
      <c r="DL137" s="1031"/>
      <c r="DM137" s="1031"/>
      <c r="DN137" s="1031"/>
      <c r="DO137" s="1031"/>
      <c r="DP137" s="1031"/>
      <c r="DQ137" s="1031"/>
      <c r="DR137" s="1031"/>
      <c r="DS137" s="1031"/>
      <c r="DT137" s="1031"/>
      <c r="DU137" s="1031"/>
      <c r="DV137" s="1031"/>
      <c r="DW137" s="1031"/>
      <c r="DX137" s="1031"/>
      <c r="DY137" s="1031"/>
      <c r="DZ137" s="1031"/>
      <c r="EA137" s="1031"/>
      <c r="EB137" s="1031"/>
      <c r="EC137" s="1031"/>
      <c r="ED137" s="1031"/>
      <c r="EE137" s="1031"/>
      <c r="EF137" s="1031"/>
      <c r="EG137" s="1031"/>
      <c r="EH137" s="1031"/>
      <c r="EI137" s="1031"/>
      <c r="EJ137" s="1031"/>
      <c r="EK137" s="1031"/>
      <c r="EL137" s="1031"/>
      <c r="EM137" s="1031"/>
      <c r="EN137" s="1031"/>
      <c r="EO137" s="1031"/>
      <c r="EP137" s="1031"/>
      <c r="EQ137" s="1031"/>
      <c r="ER137" s="1031"/>
      <c r="ES137" s="1031"/>
      <c r="ET137" s="1031"/>
      <c r="EU137" s="1031"/>
      <c r="EV137" s="1031"/>
      <c r="EW137" s="1031"/>
      <c r="EX137" s="1031"/>
      <c r="EY137" s="1031"/>
      <c r="EZ137" s="1031"/>
      <c r="FA137" s="1031"/>
      <c r="FB137" s="1031"/>
      <c r="FC137" s="1031"/>
      <c r="FD137" s="1031"/>
      <c r="FE137" s="1031"/>
      <c r="FF137" s="1031"/>
      <c r="FG137" s="1031"/>
      <c r="FH137" s="1031"/>
      <c r="FI137" s="1031"/>
      <c r="FJ137" s="1031"/>
      <c r="FK137" s="1031"/>
      <c r="FL137" s="1031"/>
      <c r="FM137" s="1031"/>
      <c r="FN137" s="1031"/>
      <c r="FO137" s="1031"/>
      <c r="FP137" s="1031"/>
      <c r="FQ137" s="1031"/>
      <c r="FR137" s="1031"/>
      <c r="FS137" s="1031"/>
      <c r="FT137" s="1031"/>
      <c r="FU137" s="1031"/>
      <c r="FV137" s="1031"/>
      <c r="FW137" s="1031"/>
      <c r="FX137" s="1031"/>
      <c r="FY137" s="1031"/>
      <c r="FZ137" s="1031"/>
      <c r="GA137" s="1031"/>
      <c r="GB137" s="1031"/>
      <c r="GC137" s="1031"/>
      <c r="GD137" s="1031"/>
      <c r="GE137" s="1031"/>
      <c r="GF137" s="1031"/>
      <c r="GG137" s="1031"/>
      <c r="GH137" s="1031"/>
      <c r="GI137" s="1031"/>
      <c r="GJ137" s="1031"/>
      <c r="GK137" s="1031"/>
      <c r="GL137" s="1031"/>
      <c r="GM137" s="1031"/>
      <c r="GN137" s="1031"/>
      <c r="GO137" s="1031"/>
      <c r="GP137" s="1031"/>
      <c r="GQ137" s="1031"/>
      <c r="GR137" s="1031"/>
      <c r="GS137" s="1031"/>
      <c r="GT137" s="1031"/>
      <c r="GU137" s="1031"/>
      <c r="GV137" s="1031"/>
      <c r="GW137" s="1031"/>
      <c r="GX137" s="1031"/>
      <c r="GY137" s="1031"/>
      <c r="GZ137" s="1031"/>
      <c r="HA137" s="1031"/>
      <c r="HB137" s="1031"/>
      <c r="HC137" s="1031"/>
      <c r="HD137" s="1031"/>
      <c r="HE137" s="1031"/>
    </row>
    <row r="138" spans="1:213" ht="29.25" x14ac:dyDescent="0.25">
      <c r="A138" s="882" t="s">
        <v>77</v>
      </c>
      <c r="B138" s="882"/>
      <c r="C138" s="2375">
        <f t="shared" si="53"/>
        <v>544</v>
      </c>
      <c r="D138" s="2375">
        <f t="shared" si="53"/>
        <v>45</v>
      </c>
      <c r="E138" s="2375">
        <f t="shared" si="53"/>
        <v>27</v>
      </c>
      <c r="F138" s="2375">
        <f t="shared" si="54"/>
        <v>60</v>
      </c>
      <c r="G138" s="3517">
        <f t="shared" si="55"/>
        <v>9.264705882352942</v>
      </c>
      <c r="H138" s="3517">
        <f t="shared" si="55"/>
        <v>9.4444444444444446</v>
      </c>
      <c r="I138" s="2375">
        <f t="shared" si="55"/>
        <v>5040</v>
      </c>
      <c r="J138" s="2375">
        <f t="shared" si="55"/>
        <v>420</v>
      </c>
      <c r="K138" s="2375">
        <f t="shared" si="55"/>
        <v>255</v>
      </c>
      <c r="L138" s="2375">
        <f>K138/J138*100</f>
        <v>60.714285714285708</v>
      </c>
      <c r="M138" s="2375">
        <f>SUM(M78)</f>
        <v>18.666666666666668</v>
      </c>
      <c r="N138" s="2186">
        <f>K138/$A$2*12/M138</f>
        <v>163.92857142857142</v>
      </c>
      <c r="O138" s="2189">
        <f t="shared" ref="O138:W138" si="56">SUM(O78)</f>
        <v>18852.1448512348</v>
      </c>
      <c r="P138" s="2189">
        <f t="shared" si="56"/>
        <v>1571.0120709362334</v>
      </c>
      <c r="Q138" s="2189">
        <f t="shared" si="56"/>
        <v>905.54756000000009</v>
      </c>
      <c r="R138" s="2189">
        <f t="shared" si="56"/>
        <v>0</v>
      </c>
      <c r="S138" s="2189">
        <f t="shared" si="56"/>
        <v>0</v>
      </c>
      <c r="T138" s="2189">
        <f t="shared" si="56"/>
        <v>-665.4645109362333</v>
      </c>
      <c r="U138" s="2189">
        <f t="shared" si="56"/>
        <v>0</v>
      </c>
      <c r="V138" s="2189">
        <f t="shared" si="56"/>
        <v>0</v>
      </c>
      <c r="W138" s="2189">
        <f t="shared" si="56"/>
        <v>905.54756000000009</v>
      </c>
      <c r="X138" s="2189">
        <f t="shared" ref="X138:Y138" si="57">SUM(X78)</f>
        <v>0</v>
      </c>
      <c r="Y138" s="3226">
        <f t="shared" si="57"/>
        <v>0</v>
      </c>
    </row>
    <row r="139" spans="1:213" x14ac:dyDescent="0.25">
      <c r="A139" s="882" t="s">
        <v>211</v>
      </c>
      <c r="B139" s="882"/>
      <c r="C139" s="2375">
        <f t="shared" ref="C139:E140" si="58">C79</f>
        <v>2150</v>
      </c>
      <c r="D139" s="2375">
        <f t="shared" si="58"/>
        <v>179</v>
      </c>
      <c r="E139" s="2375">
        <f t="shared" si="58"/>
        <v>190</v>
      </c>
      <c r="F139" s="2375">
        <f t="shared" si="54"/>
        <v>106.14525139664805</v>
      </c>
      <c r="G139" s="3518"/>
      <c r="H139" s="2202"/>
      <c r="I139" s="2375"/>
      <c r="J139" s="2375"/>
      <c r="K139" s="2375"/>
      <c r="L139" s="2375"/>
      <c r="M139" s="2375"/>
      <c r="N139" s="2186"/>
      <c r="O139" s="2189"/>
      <c r="P139" s="2189"/>
      <c r="Q139" s="2189"/>
      <c r="R139" s="2189"/>
      <c r="S139" s="2189"/>
      <c r="T139" s="2189"/>
      <c r="U139" s="2189"/>
      <c r="V139" s="2189"/>
      <c r="W139" s="2189"/>
      <c r="X139" s="2189"/>
      <c r="Y139" s="3226"/>
    </row>
    <row r="140" spans="1:213" x14ac:dyDescent="0.25">
      <c r="A140" s="887" t="s">
        <v>212</v>
      </c>
      <c r="B140" s="887"/>
      <c r="C140" s="2394">
        <f t="shared" si="58"/>
        <v>2149</v>
      </c>
      <c r="D140" s="2394">
        <f t="shared" si="58"/>
        <v>179</v>
      </c>
      <c r="E140" s="2394">
        <f t="shared" si="58"/>
        <v>190</v>
      </c>
      <c r="F140" s="2354">
        <f t="shared" si="54"/>
        <v>106.14525139664805</v>
      </c>
      <c r="G140" s="3519"/>
      <c r="H140" s="3519"/>
      <c r="I140" s="2394"/>
      <c r="J140" s="2394"/>
      <c r="K140" s="2394"/>
      <c r="L140" s="2394"/>
      <c r="M140" s="2394"/>
      <c r="N140" s="2418"/>
      <c r="O140" s="2416"/>
      <c r="P140" s="2416"/>
      <c r="Q140" s="2416"/>
      <c r="R140" s="2416"/>
      <c r="S140" s="2416"/>
      <c r="T140" s="2416"/>
      <c r="U140" s="2416"/>
      <c r="V140" s="2416"/>
      <c r="W140" s="2416"/>
      <c r="X140" s="2416"/>
      <c r="Y140" s="3238"/>
    </row>
    <row r="141" spans="1:213" ht="29.25" x14ac:dyDescent="0.25">
      <c r="A141" s="873" t="s">
        <v>213</v>
      </c>
      <c r="B141" s="873"/>
      <c r="C141" s="2358">
        <f>C81</f>
        <v>1</v>
      </c>
      <c r="D141" s="2358">
        <f t="shared" ref="D141:E142" si="59">D81</f>
        <v>0</v>
      </c>
      <c r="E141" s="2358">
        <f t="shared" si="59"/>
        <v>0</v>
      </c>
      <c r="F141" s="2375" t="e">
        <f t="shared" si="54"/>
        <v>#DIV/0!</v>
      </c>
      <c r="G141" s="3520"/>
      <c r="H141" s="3520"/>
      <c r="I141" s="2358"/>
      <c r="J141" s="2358"/>
      <c r="K141" s="2358"/>
      <c r="L141" s="2358"/>
      <c r="M141" s="2358"/>
      <c r="N141" s="2215"/>
      <c r="O141" s="2425"/>
      <c r="P141" s="2425"/>
      <c r="Q141" s="2425"/>
      <c r="R141" s="2425"/>
      <c r="S141" s="2425"/>
      <c r="T141" s="2425"/>
      <c r="U141" s="2425"/>
      <c r="V141" s="2425"/>
      <c r="W141" s="2425"/>
      <c r="X141" s="2425"/>
      <c r="Y141" s="3241"/>
    </row>
    <row r="142" spans="1:213" ht="15.75" thickBot="1" x14ac:dyDescent="0.3">
      <c r="A142" s="2460" t="s">
        <v>218</v>
      </c>
      <c r="B142" s="2460"/>
      <c r="C142" s="3295">
        <f>C82</f>
        <v>2150</v>
      </c>
      <c r="D142" s="3295">
        <f t="shared" si="59"/>
        <v>179</v>
      </c>
      <c r="E142" s="3295">
        <f t="shared" si="59"/>
        <v>190</v>
      </c>
      <c r="F142" s="2377">
        <f t="shared" si="54"/>
        <v>106.14525139664805</v>
      </c>
      <c r="G142" s="3521"/>
      <c r="H142" s="3521"/>
      <c r="I142" s="2377"/>
      <c r="J142" s="2377"/>
      <c r="K142" s="2377"/>
      <c r="L142" s="2377"/>
      <c r="M142" s="2377"/>
      <c r="N142" s="2231"/>
      <c r="O142" s="2517">
        <f t="shared" ref="O142:T142" si="60">O82</f>
        <v>13677.9512</v>
      </c>
      <c r="P142" s="2517">
        <f t="shared" si="60"/>
        <v>1139.8292666666666</v>
      </c>
      <c r="Q142" s="2517">
        <f t="shared" si="60"/>
        <v>1139.82927</v>
      </c>
      <c r="R142" s="2517">
        <f t="shared" si="60"/>
        <v>0</v>
      </c>
      <c r="S142" s="2517">
        <f t="shared" si="60"/>
        <v>0</v>
      </c>
      <c r="T142" s="2517">
        <f t="shared" si="60"/>
        <v>3.3333333249174757E-6</v>
      </c>
      <c r="U142" s="2517">
        <f>U82</f>
        <v>0</v>
      </c>
      <c r="V142" s="2517">
        <f>V82</f>
        <v>0</v>
      </c>
      <c r="W142" s="2517">
        <f>W82</f>
        <v>1139.82927</v>
      </c>
      <c r="X142" s="2517">
        <f t="shared" ref="X142:Y142" si="61">X82</f>
        <v>0</v>
      </c>
      <c r="Y142" s="3244">
        <f t="shared" si="61"/>
        <v>0</v>
      </c>
    </row>
    <row r="143" spans="1:213" ht="17.25" customHeight="1" x14ac:dyDescent="0.25">
      <c r="X143" s="1031"/>
      <c r="Y143" s="1031"/>
      <c r="Z143" s="1031"/>
      <c r="AA143" s="1031"/>
      <c r="AB143" s="1031"/>
      <c r="AC143" s="1031"/>
      <c r="AD143" s="1031"/>
      <c r="AE143" s="1031"/>
      <c r="AF143" s="1031"/>
      <c r="AG143" s="1031"/>
      <c r="AH143" s="1031"/>
      <c r="AI143" s="1031"/>
      <c r="AJ143" s="1031"/>
      <c r="AK143" s="1031"/>
      <c r="AL143" s="1031"/>
      <c r="AM143" s="1031"/>
      <c r="AN143" s="1031"/>
      <c r="AO143" s="1031"/>
      <c r="AP143" s="1031"/>
      <c r="AQ143" s="1031"/>
      <c r="AR143" s="1031"/>
      <c r="AS143" s="1031"/>
      <c r="AT143" s="1031"/>
      <c r="AU143" s="1031"/>
      <c r="AV143" s="1031"/>
      <c r="AW143" s="1031"/>
      <c r="AX143" s="1031"/>
      <c r="AY143" s="1031"/>
      <c r="AZ143" s="1031"/>
      <c r="BA143" s="1031"/>
      <c r="BB143" s="1031"/>
      <c r="BC143" s="1031"/>
      <c r="BD143" s="1031"/>
      <c r="BE143" s="1031"/>
      <c r="BF143" s="1031"/>
      <c r="BG143" s="1031"/>
      <c r="BH143" s="1031"/>
      <c r="BI143" s="1031"/>
      <c r="BJ143" s="1031"/>
      <c r="BK143" s="1031"/>
      <c r="BL143" s="1031"/>
      <c r="BM143" s="1031"/>
      <c r="BN143" s="1031"/>
      <c r="BO143" s="1031"/>
      <c r="BP143" s="1031"/>
      <c r="BQ143" s="1031"/>
      <c r="BR143" s="1031"/>
      <c r="BS143" s="1031"/>
      <c r="BT143" s="1031"/>
      <c r="BU143" s="1031"/>
      <c r="BV143" s="1031"/>
      <c r="BW143" s="1031"/>
      <c r="BX143" s="1031"/>
      <c r="BY143" s="1031"/>
      <c r="BZ143" s="1031"/>
      <c r="CA143" s="1031"/>
      <c r="CB143" s="1031"/>
      <c r="CC143" s="1031"/>
      <c r="CD143" s="1031"/>
      <c r="CE143" s="1031"/>
      <c r="CF143" s="1031"/>
      <c r="CG143" s="1031"/>
      <c r="CH143" s="1031"/>
      <c r="CI143" s="1031"/>
      <c r="CJ143" s="1031"/>
      <c r="CK143" s="1031"/>
      <c r="CL143" s="1031"/>
      <c r="CM143" s="1031"/>
      <c r="CN143" s="1031"/>
      <c r="CO143" s="1031"/>
      <c r="CP143" s="1031"/>
      <c r="CQ143" s="1031"/>
      <c r="CR143" s="1031"/>
      <c r="CS143" s="1031"/>
      <c r="CT143" s="1031"/>
      <c r="CU143" s="1031"/>
      <c r="CV143" s="1031"/>
      <c r="CW143" s="1031"/>
      <c r="CX143" s="1031"/>
      <c r="CY143" s="1031"/>
      <c r="CZ143" s="1031"/>
      <c r="DA143" s="1031"/>
      <c r="DB143" s="1031"/>
      <c r="DC143" s="1031"/>
      <c r="DD143" s="1031"/>
      <c r="DE143" s="1031"/>
      <c r="DF143" s="1031"/>
      <c r="DG143" s="1031"/>
      <c r="DH143" s="1031"/>
      <c r="DI143" s="1031"/>
      <c r="DJ143" s="1031"/>
      <c r="DK143" s="1031"/>
      <c r="DL143" s="1031"/>
      <c r="DM143" s="1031"/>
      <c r="DN143" s="1031"/>
      <c r="DO143" s="1031"/>
      <c r="DP143" s="1031"/>
      <c r="DQ143" s="1031"/>
      <c r="DR143" s="1031"/>
      <c r="DS143" s="1031"/>
      <c r="DT143" s="1031"/>
      <c r="DU143" s="1031"/>
      <c r="DV143" s="1031"/>
      <c r="DW143" s="1031"/>
      <c r="DX143" s="1031"/>
      <c r="DY143" s="1031"/>
      <c r="DZ143" s="1031"/>
      <c r="EA143" s="1031"/>
      <c r="EB143" s="1031"/>
      <c r="EC143" s="1031"/>
      <c r="ED143" s="1031"/>
      <c r="EE143" s="1031"/>
      <c r="EF143" s="1031"/>
      <c r="EG143" s="1031"/>
      <c r="EH143" s="1031"/>
      <c r="EI143" s="1031"/>
      <c r="EJ143" s="1031"/>
      <c r="EK143" s="1031"/>
      <c r="EL143" s="1031"/>
      <c r="EM143" s="1031"/>
      <c r="EN143" s="1031"/>
      <c r="EO143" s="1031"/>
      <c r="EP143" s="1031"/>
      <c r="EQ143" s="1031"/>
      <c r="ER143" s="1031"/>
      <c r="ES143" s="1031"/>
      <c r="ET143" s="1031"/>
      <c r="EU143" s="1031"/>
      <c r="EV143" s="1031"/>
      <c r="EW143" s="1031"/>
      <c r="EX143" s="1031"/>
      <c r="EY143" s="1031"/>
      <c r="EZ143" s="1031"/>
      <c r="FA143" s="1031"/>
      <c r="FB143" s="1031"/>
      <c r="FC143" s="1031"/>
      <c r="FD143" s="1031"/>
      <c r="FE143" s="1031"/>
      <c r="FF143" s="1031"/>
      <c r="FG143" s="1031"/>
      <c r="FH143" s="1031"/>
      <c r="FI143" s="1031"/>
      <c r="FJ143" s="1031"/>
      <c r="FK143" s="1031"/>
      <c r="FL143" s="1031"/>
      <c r="FM143" s="1031"/>
      <c r="FN143" s="1031"/>
      <c r="FO143" s="1031"/>
      <c r="FP143" s="1031"/>
      <c r="FQ143" s="1031"/>
      <c r="FR143" s="1031"/>
      <c r="FS143" s="1031"/>
      <c r="FT143" s="1031"/>
      <c r="FU143" s="1031"/>
      <c r="FV143" s="1031"/>
      <c r="FW143" s="1031"/>
      <c r="FX143" s="1031"/>
      <c r="FY143" s="1031"/>
      <c r="FZ143" s="1031"/>
      <c r="GA143" s="1031"/>
      <c r="GB143" s="1031"/>
      <c r="GC143" s="1031"/>
      <c r="GD143" s="1031"/>
      <c r="GE143" s="1031"/>
      <c r="GF143" s="1031"/>
      <c r="GG143" s="1031"/>
      <c r="GH143" s="1031"/>
      <c r="GI143" s="1031"/>
      <c r="GJ143" s="1031"/>
      <c r="GK143" s="1031"/>
      <c r="GL143" s="1031"/>
      <c r="GM143" s="1031"/>
      <c r="GN143" s="1031"/>
      <c r="GO143" s="1031"/>
      <c r="GP143" s="1031"/>
      <c r="GQ143" s="1031"/>
      <c r="GR143" s="1031"/>
      <c r="GS143" s="1031"/>
      <c r="GT143" s="1031"/>
      <c r="GU143" s="1031"/>
      <c r="GV143" s="1031"/>
      <c r="GW143" s="1031"/>
      <c r="GX143" s="1031"/>
      <c r="GY143" s="1031"/>
      <c r="GZ143" s="1031"/>
      <c r="HA143" s="1031"/>
      <c r="HB143" s="1031"/>
      <c r="HC143" s="1031"/>
      <c r="HD143" s="1031"/>
      <c r="HE143" s="1031"/>
    </row>
    <row r="144" spans="1:213" ht="15.75" x14ac:dyDescent="0.25">
      <c r="A144" s="523"/>
      <c r="B144" s="523"/>
      <c r="C144" s="901"/>
      <c r="D144" s="901"/>
      <c r="E144" s="901"/>
      <c r="F144" s="901"/>
      <c r="G144" s="901"/>
      <c r="H144" s="901"/>
      <c r="I144" s="901"/>
      <c r="J144" s="901"/>
      <c r="K144" s="901"/>
    </row>
  </sheetData>
  <mergeCells count="17">
    <mergeCell ref="O4:O6"/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G1236"/>
  <sheetViews>
    <sheetView showZeros="0" tabSelected="1" zoomScale="80" zoomScaleNormal="80" zoomScaleSheetLayoutView="80" workbookViewId="0">
      <pane xSplit="2" ySplit="7" topLeftCell="C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B1178" sqref="B1178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56" customWidth="1"/>
    <col min="4" max="4" width="12.140625" style="56" customWidth="1"/>
    <col min="5" max="5" width="11.42578125" style="56" customWidth="1"/>
    <col min="6" max="6" width="9" style="57" customWidth="1"/>
    <col min="7" max="7" width="9" style="19" hidden="1" customWidth="1"/>
    <col min="8" max="8" width="11.2851562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5" width="19" style="19" customWidth="1"/>
    <col min="16" max="16" width="18.7109375" style="19" customWidth="1"/>
    <col min="17" max="17" width="16" style="19" customWidth="1"/>
    <col min="18" max="18" width="10.5703125" style="19" customWidth="1"/>
    <col min="19" max="19" width="13.42578125" style="19" customWidth="1"/>
    <col min="20" max="20" width="15.28515625" style="19" customWidth="1"/>
    <col min="21" max="21" width="12.140625" style="19" customWidth="1"/>
    <col min="22" max="22" width="15.28515625" style="19" customWidth="1"/>
    <col min="23" max="23" width="16" style="19" customWidth="1"/>
    <col min="24" max="24" width="9.7109375" style="19" customWidth="1"/>
    <col min="25" max="25" width="9.140625" style="19" customWidth="1"/>
    <col min="26" max="26" width="10.42578125" style="19" hidden="1" customWidth="1"/>
    <col min="27" max="27" width="14.85546875" style="19" hidden="1" customWidth="1"/>
    <col min="28" max="35" width="9.140625" style="19" customWidth="1"/>
    <col min="36" max="16384" width="9.140625" style="19"/>
  </cols>
  <sheetData>
    <row r="1" spans="1:27" ht="15" customHeight="1" x14ac:dyDescent="0.25">
      <c r="B1" s="357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2022 года</v>
      </c>
      <c r="C1" s="3570"/>
      <c r="D1" s="3570"/>
      <c r="E1" s="3570"/>
      <c r="F1" s="3570"/>
      <c r="G1" s="3570"/>
      <c r="H1" s="3570"/>
      <c r="I1" s="3570"/>
      <c r="J1" s="3570"/>
      <c r="K1" s="3570"/>
      <c r="L1" s="3570"/>
      <c r="M1" s="3570"/>
      <c r="N1" s="3570"/>
      <c r="O1" s="3570"/>
      <c r="P1" s="3570"/>
      <c r="Q1" s="3570"/>
      <c r="R1" s="3570"/>
      <c r="S1" s="3570"/>
      <c r="T1" s="3570"/>
      <c r="U1" s="3570"/>
      <c r="V1" s="3570"/>
      <c r="W1" s="3570"/>
      <c r="X1" s="3570"/>
      <c r="Y1" s="3570"/>
      <c r="Z1" s="1165"/>
      <c r="AA1" s="1165"/>
    </row>
    <row r="2" spans="1:27" ht="33.75" customHeight="1" thickBot="1" x14ac:dyDescent="0.3">
      <c r="B2" s="3570"/>
      <c r="C2" s="3570"/>
      <c r="D2" s="3570"/>
      <c r="E2" s="3570"/>
      <c r="F2" s="3570"/>
      <c r="G2" s="3570"/>
      <c r="H2" s="3570"/>
      <c r="I2" s="3570"/>
      <c r="J2" s="3570"/>
      <c r="K2" s="3570"/>
      <c r="L2" s="3570"/>
      <c r="M2" s="3570"/>
      <c r="N2" s="3570"/>
      <c r="O2" s="3570"/>
      <c r="P2" s="3570"/>
      <c r="Q2" s="3570"/>
      <c r="R2" s="3570"/>
      <c r="S2" s="3570"/>
      <c r="T2" s="3570"/>
      <c r="U2" s="3570"/>
      <c r="V2" s="3570"/>
      <c r="W2" s="3570"/>
      <c r="X2" s="3570"/>
      <c r="Y2" s="3570"/>
      <c r="Z2" s="1165"/>
      <c r="AA2" s="1165"/>
    </row>
    <row r="3" spans="1:27" ht="15" hidden="1" customHeight="1" thickBot="1" x14ac:dyDescent="0.3">
      <c r="B3" s="55">
        <v>1</v>
      </c>
    </row>
    <row r="4" spans="1:27" ht="41.25" customHeight="1" thickBot="1" x14ac:dyDescent="0.3">
      <c r="B4" s="58" t="s">
        <v>1</v>
      </c>
      <c r="C4" s="3529" t="s">
        <v>143</v>
      </c>
      <c r="D4" s="3530"/>
      <c r="E4" s="3530"/>
      <c r="F4" s="3531"/>
      <c r="G4" s="3535" t="s">
        <v>350</v>
      </c>
      <c r="H4" s="3536"/>
      <c r="I4" s="3535" t="s">
        <v>351</v>
      </c>
      <c r="J4" s="3539"/>
      <c r="K4" s="3539"/>
      <c r="L4" s="3536"/>
      <c r="M4" s="3541" t="s">
        <v>148</v>
      </c>
      <c r="N4" s="3541" t="s">
        <v>149</v>
      </c>
      <c r="O4" s="3577" t="s">
        <v>554</v>
      </c>
      <c r="P4" s="3524" t="s">
        <v>538</v>
      </c>
      <c r="Q4" s="3524" t="s">
        <v>141</v>
      </c>
      <c r="R4" s="3556" t="s">
        <v>344</v>
      </c>
      <c r="S4" s="3524" t="s">
        <v>345</v>
      </c>
      <c r="T4" s="3524" t="s">
        <v>43</v>
      </c>
      <c r="U4" s="3524" t="s">
        <v>336</v>
      </c>
      <c r="V4" s="3524" t="s">
        <v>142</v>
      </c>
      <c r="W4" s="3524" t="s">
        <v>237</v>
      </c>
      <c r="X4" s="3524" t="s">
        <v>229</v>
      </c>
      <c r="Y4" s="3571" t="s">
        <v>230</v>
      </c>
      <c r="Z4" s="3575" t="s">
        <v>417</v>
      </c>
      <c r="AA4" s="3576"/>
    </row>
    <row r="5" spans="1:27" ht="15" customHeight="1" thickBot="1" x14ac:dyDescent="0.3">
      <c r="B5" s="59"/>
      <c r="C5" s="3532"/>
      <c r="D5" s="3533"/>
      <c r="E5" s="3533"/>
      <c r="F5" s="3534"/>
      <c r="G5" s="3537"/>
      <c r="H5" s="3538"/>
      <c r="I5" s="3537"/>
      <c r="J5" s="3540"/>
      <c r="K5" s="3540"/>
      <c r="L5" s="3538"/>
      <c r="M5" s="3542"/>
      <c r="N5" s="3567"/>
      <c r="O5" s="3578"/>
      <c r="P5" s="3552"/>
      <c r="Q5" s="3552"/>
      <c r="R5" s="3557"/>
      <c r="S5" s="3573"/>
      <c r="T5" s="3552"/>
      <c r="U5" s="3562"/>
      <c r="V5" s="3552"/>
      <c r="W5" s="3552"/>
      <c r="X5" s="3552"/>
      <c r="Y5" s="3572"/>
      <c r="Z5" s="1086"/>
      <c r="AA5" s="1087"/>
    </row>
    <row r="6" spans="1:27" ht="58.5" customHeight="1" thickBot="1" x14ac:dyDescent="0.3">
      <c r="A6" s="19">
        <v>1</v>
      </c>
      <c r="B6" s="60" t="s">
        <v>2</v>
      </c>
      <c r="C6" s="319" t="s">
        <v>349</v>
      </c>
      <c r="D6" s="871" t="str">
        <f>'1 уровень'!F8</f>
        <v>План 1 мес. 2022 г.</v>
      </c>
      <c r="E6" s="267" t="s">
        <v>144</v>
      </c>
      <c r="F6" s="267" t="s">
        <v>145</v>
      </c>
      <c r="G6" s="871" t="s">
        <v>146</v>
      </c>
      <c r="H6" s="268" t="s">
        <v>144</v>
      </c>
      <c r="I6" s="267" t="s">
        <v>349</v>
      </c>
      <c r="J6" s="871" t="str">
        <f>'1 уровень'!L8</f>
        <v>План 1 мес. 2022 г.</v>
      </c>
      <c r="K6" s="267" t="s">
        <v>144</v>
      </c>
      <c r="L6" s="267" t="s">
        <v>145</v>
      </c>
      <c r="M6" s="3543"/>
      <c r="N6" s="3568"/>
      <c r="O6" s="3579"/>
      <c r="P6" s="3553"/>
      <c r="Q6" s="3553"/>
      <c r="R6" s="3558"/>
      <c r="S6" s="3574"/>
      <c r="T6" s="3553"/>
      <c r="U6" s="3563"/>
      <c r="V6" s="3553"/>
      <c r="W6" s="3553"/>
      <c r="X6" s="3553"/>
      <c r="Y6" s="3572"/>
      <c r="Z6" s="1172" t="s">
        <v>415</v>
      </c>
      <c r="AA6" s="1233" t="s">
        <v>418</v>
      </c>
    </row>
    <row r="7" spans="1:27" s="5" customFormat="1" ht="15.75" thickBot="1" x14ac:dyDescent="0.3">
      <c r="A7" s="19">
        <v>1</v>
      </c>
      <c r="B7" s="15">
        <v>1</v>
      </c>
      <c r="C7" s="320">
        <v>3</v>
      </c>
      <c r="D7" s="269">
        <v>4</v>
      </c>
      <c r="E7" s="269">
        <v>5</v>
      </c>
      <c r="F7" s="269">
        <v>6</v>
      </c>
      <c r="G7" s="268">
        <v>7</v>
      </c>
      <c r="H7" s="268">
        <v>8</v>
      </c>
      <c r="I7" s="268">
        <v>9</v>
      </c>
      <c r="J7" s="268">
        <v>10</v>
      </c>
      <c r="K7" s="268">
        <v>11</v>
      </c>
      <c r="L7" s="268">
        <v>12</v>
      </c>
      <c r="M7" s="268">
        <v>13</v>
      </c>
      <c r="N7" s="268">
        <v>14</v>
      </c>
      <c r="O7" s="270"/>
      <c r="P7" s="270">
        <v>15</v>
      </c>
      <c r="Q7" s="270">
        <v>16</v>
      </c>
      <c r="R7" s="949">
        <v>17</v>
      </c>
      <c r="S7" s="270">
        <v>18</v>
      </c>
      <c r="T7" s="270">
        <v>19</v>
      </c>
      <c r="U7" s="270">
        <v>20</v>
      </c>
      <c r="V7" s="270">
        <v>21</v>
      </c>
      <c r="W7" s="270">
        <v>22</v>
      </c>
      <c r="X7" s="52">
        <v>23</v>
      </c>
      <c r="Y7" s="270">
        <v>24</v>
      </c>
      <c r="Z7" s="1088">
        <v>5</v>
      </c>
      <c r="AA7" s="1035">
        <v>21</v>
      </c>
    </row>
    <row r="8" spans="1:27" s="61" customFormat="1" x14ac:dyDescent="0.25">
      <c r="A8" s="19">
        <v>1</v>
      </c>
      <c r="B8" s="369" t="s">
        <v>113</v>
      </c>
      <c r="C8" s="764">
        <f>'1 уровень'!E2516</f>
        <v>0</v>
      </c>
      <c r="D8" s="764">
        <f>'1 уровень'!F2516</f>
        <v>0</v>
      </c>
      <c r="E8" s="764">
        <f>'1 уровень'!G2516</f>
        <v>0</v>
      </c>
      <c r="F8" s="765">
        <f>'1 уровень'!H2516</f>
        <v>0</v>
      </c>
      <c r="G8" s="766">
        <f>'1 уровень'!I2516</f>
        <v>0</v>
      </c>
      <c r="H8" s="766">
        <f>'1 уровень'!J2516</f>
        <v>0</v>
      </c>
      <c r="I8" s="766">
        <f>'1 уровень'!K2516</f>
        <v>0</v>
      </c>
      <c r="J8" s="766">
        <f>'1 уровень'!L2516</f>
        <v>0</v>
      </c>
      <c r="K8" s="766">
        <f>'1 уровень'!M2516</f>
        <v>0</v>
      </c>
      <c r="L8" s="766">
        <f>'1 уровень'!N2516</f>
        <v>0</v>
      </c>
      <c r="M8" s="766">
        <f>'1 уровень'!O2516</f>
        <v>0</v>
      </c>
      <c r="N8" s="766">
        <f>'1 уровень'!P2516</f>
        <v>0</v>
      </c>
      <c r="O8" s="262">
        <f>'1 уровень'!Q2516</f>
        <v>7207312.7172594769</v>
      </c>
      <c r="P8" s="262">
        <f>'1 уровень'!R2516</f>
        <v>635338.71136412327</v>
      </c>
      <c r="Q8" s="262">
        <f>'1 уровень'!S2516</f>
        <v>718820.01087999996</v>
      </c>
      <c r="R8" s="950">
        <f>'1 уровень'!T2516</f>
        <v>0</v>
      </c>
      <c r="S8" s="262">
        <f>'1 уровень'!U2516</f>
        <v>-401.55560999999977</v>
      </c>
      <c r="T8" s="262">
        <f>'1 уровень'!V2516</f>
        <v>83554.564415876826</v>
      </c>
      <c r="U8" s="262">
        <f>'1 уровень'!W2516</f>
        <v>-218.6352</v>
      </c>
      <c r="V8" s="262">
        <f>'1 уровень'!X2516</f>
        <v>-2954.7009799999996</v>
      </c>
      <c r="W8" s="482">
        <f>'1 уровень'!Y2516</f>
        <v>715463.75428999995</v>
      </c>
      <c r="X8" s="262">
        <f>Q8/P8*100</f>
        <v>113.13965260146601</v>
      </c>
      <c r="Y8" s="262">
        <f>W8/P8*100</f>
        <v>112.61139003380445</v>
      </c>
      <c r="Z8" s="1173">
        <f>'1 уровень'!Z2516</f>
        <v>0</v>
      </c>
      <c r="AA8" s="1174">
        <f>'1 уровень'!AA2516</f>
        <v>0</v>
      </c>
    </row>
    <row r="9" spans="1:27" s="61" customFormat="1" x14ac:dyDescent="0.25">
      <c r="A9" s="19">
        <v>1</v>
      </c>
      <c r="B9" s="370" t="s">
        <v>7</v>
      </c>
      <c r="C9" s="33">
        <f>'1 уровень'!E2517</f>
        <v>46132</v>
      </c>
      <c r="D9" s="30">
        <f>'1 уровень'!F2517</f>
        <v>3845.6666666666665</v>
      </c>
      <c r="E9" s="30">
        <f>'1 уровень'!G2517</f>
        <v>3027</v>
      </c>
      <c r="F9" s="63">
        <f>'1 уровень'!H2517</f>
        <v>78.711970182889829</v>
      </c>
      <c r="G9" s="24">
        <f>'1 уровень'!I2517</f>
        <v>8.5306945287436058</v>
      </c>
      <c r="H9" s="24">
        <f>'1 уровень'!J2517</f>
        <v>8.8886686488272222</v>
      </c>
      <c r="I9" s="24">
        <f>'1 уровень'!K2517</f>
        <v>393538</v>
      </c>
      <c r="J9" s="24">
        <f>'1 уровень'!L2517</f>
        <v>32799.083333333336</v>
      </c>
      <c r="K9" s="24">
        <f>'1 уровень'!M2517</f>
        <v>26906</v>
      </c>
      <c r="L9" s="24">
        <f>'1 уровень'!N2517</f>
        <v>82.032780387663266</v>
      </c>
      <c r="M9" s="24">
        <f>'1 уровень'!O2517</f>
        <v>1227.84375</v>
      </c>
      <c r="N9" s="24" t="e">
        <f>'1 уровень'!P2517</f>
        <v>#DIV/0!</v>
      </c>
      <c r="O9" s="483">
        <f>'1 уровень'!Q2517</f>
        <v>2096475.5607626475</v>
      </c>
      <c r="P9" s="483">
        <f>'1 уровень'!R2517</f>
        <v>174706.29673022064</v>
      </c>
      <c r="Q9" s="483">
        <f>'1 уровень'!S2517</f>
        <v>288145.94790999999</v>
      </c>
      <c r="R9" s="951">
        <f>'1 уровень'!T2517</f>
        <v>0</v>
      </c>
      <c r="S9" s="483">
        <f>'1 уровень'!U2517</f>
        <v>-1661.7565599999998</v>
      </c>
      <c r="T9" s="483">
        <f>'1 уровень'!V2517</f>
        <v>113439.65117977935</v>
      </c>
      <c r="U9" s="483">
        <f>'1 уровень'!W2517</f>
        <v>-214.2448</v>
      </c>
      <c r="V9" s="483">
        <f>'1 уровень'!X2517</f>
        <v>-2845.9829300000001</v>
      </c>
      <c r="W9" s="484">
        <f>'1 уровень'!Y2517</f>
        <v>283638.20841999998</v>
      </c>
      <c r="X9" s="483">
        <f>Q9/P9*100</f>
        <v>164.93163286206649</v>
      </c>
      <c r="Y9" s="483">
        <f>W9/P9*100</f>
        <v>162.35145139501793</v>
      </c>
      <c r="Z9" s="1175">
        <f>'1 уровень'!Z2517</f>
        <v>0</v>
      </c>
      <c r="AA9" s="1176">
        <f>'1 уровень'!AA2517</f>
        <v>0</v>
      </c>
    </row>
    <row r="10" spans="1:27" s="61" customFormat="1" ht="43.5" x14ac:dyDescent="0.25">
      <c r="A10" s="19">
        <v>1</v>
      </c>
      <c r="B10" s="371" t="s">
        <v>185</v>
      </c>
      <c r="C10" s="21">
        <f>'1 уровень'!E2518</f>
        <v>603</v>
      </c>
      <c r="D10" s="21">
        <f>'1 уровень'!F2518</f>
        <v>50.083333333333329</v>
      </c>
      <c r="E10" s="21">
        <f>'1 уровень'!G2518</f>
        <v>24</v>
      </c>
      <c r="F10" s="64">
        <f>'1 уровень'!H2518</f>
        <v>47.920133111480865</v>
      </c>
      <c r="G10" s="65">
        <f>'1 уровень'!I2518</f>
        <v>0</v>
      </c>
      <c r="H10" s="65">
        <f>'1 уровень'!J2518</f>
        <v>0</v>
      </c>
      <c r="I10" s="20">
        <f>'1 уровень'!K2518</f>
        <v>0</v>
      </c>
      <c r="J10" s="20">
        <f>'1 уровень'!L2518</f>
        <v>0</v>
      </c>
      <c r="K10" s="20">
        <f>'1 уровень'!M2518</f>
        <v>0</v>
      </c>
      <c r="L10" s="20">
        <f>'1 уровень'!N2518</f>
        <v>0</v>
      </c>
      <c r="M10" s="20">
        <f>'1 уровень'!O2518</f>
        <v>0</v>
      </c>
      <c r="N10" s="20">
        <f>'1 уровень'!P2518</f>
        <v>0</v>
      </c>
      <c r="O10" s="483">
        <f>'1 уровень'!Q2518</f>
        <v>100802.43754469999</v>
      </c>
      <c r="P10" s="483">
        <f>'1 уровень'!R2518</f>
        <v>8400.2031287249993</v>
      </c>
      <c r="Q10" s="483">
        <f>'1 уровень'!S2518</f>
        <v>4345.5410000000002</v>
      </c>
      <c r="R10" s="951">
        <f>'1 уровень'!T2518</f>
        <v>0</v>
      </c>
      <c r="S10" s="483">
        <f>'1 уровень'!U2518</f>
        <v>0</v>
      </c>
      <c r="T10" s="483">
        <f>'1 уровень'!V2518</f>
        <v>-4054.662128725</v>
      </c>
      <c r="U10" s="483">
        <f>'1 уровень'!W2518</f>
        <v>0</v>
      </c>
      <c r="V10" s="483">
        <f>'1 уровень'!X2518</f>
        <v>0</v>
      </c>
      <c r="W10" s="484">
        <f>'1 уровень'!Y2518</f>
        <v>4345.5410000000002</v>
      </c>
      <c r="X10" s="483">
        <f>Q10/P10*100</f>
        <v>51.731379984612062</v>
      </c>
      <c r="Y10" s="483">
        <f>W10/P10*100</f>
        <v>51.731379984612062</v>
      </c>
      <c r="Z10" s="1177">
        <f>'1 уровень'!Z2518</f>
        <v>0</v>
      </c>
      <c r="AA10" s="1176">
        <f>'1 уровень'!AA2518</f>
        <v>0</v>
      </c>
    </row>
    <row r="11" spans="1:27" s="61" customFormat="1" x14ac:dyDescent="0.25">
      <c r="A11" s="19">
        <v>1</v>
      </c>
      <c r="B11" s="372" t="s">
        <v>186</v>
      </c>
      <c r="C11" s="21">
        <f>'1 уровень'!E2519</f>
        <v>2950</v>
      </c>
      <c r="D11" s="21">
        <f>'1 уровень'!F2519</f>
        <v>245.83333333333334</v>
      </c>
      <c r="E11" s="21">
        <f>'1 уровень'!G2519</f>
        <v>97</v>
      </c>
      <c r="F11" s="64">
        <f>'1 уровень'!H2519</f>
        <v>39.457627118644069</v>
      </c>
      <c r="G11" s="21">
        <f>'1 уровень'!I2519</f>
        <v>13.000677966101694</v>
      </c>
      <c r="H11" s="21">
        <f>'1 уровень'!J2519</f>
        <v>12.597938144329897</v>
      </c>
      <c r="I11" s="21">
        <f>'1 уровень'!K2519</f>
        <v>38350</v>
      </c>
      <c r="J11" s="21">
        <f>'1 уровень'!L2519</f>
        <v>3196</v>
      </c>
      <c r="K11" s="21">
        <f>'1 уровень'!M2519</f>
        <v>1222</v>
      </c>
      <c r="L11" s="21">
        <f>'1 уровень'!N2519</f>
        <v>38.235294117647058</v>
      </c>
      <c r="M11" s="21">
        <f>'1 уровень'!O2519</f>
        <v>119.84375</v>
      </c>
      <c r="N11" s="21">
        <f>'1 уровень'!P2519</f>
        <v>122.35932203389831</v>
      </c>
      <c r="O11" s="483">
        <f>'1 уровень'!Q2519</f>
        <v>126335.54997000001</v>
      </c>
      <c r="P11" s="483">
        <f>'1 уровень'!R2519</f>
        <v>10527.962497500001</v>
      </c>
      <c r="Q11" s="65">
        <f>'1 уровень'!S2519</f>
        <v>5992.1391199999989</v>
      </c>
      <c r="R11" s="952">
        <f>'1 уровень'!T2519</f>
        <v>0</v>
      </c>
      <c r="S11" s="65">
        <f>'1 уровень'!U2519</f>
        <v>0</v>
      </c>
      <c r="T11" s="483">
        <f>'1 уровень'!V2519</f>
        <v>-4535.8233775000017</v>
      </c>
      <c r="U11" s="483">
        <f>'1 уровень'!W2519</f>
        <v>0</v>
      </c>
      <c r="V11" s="65">
        <f>'1 уровень'!X2519</f>
        <v>0</v>
      </c>
      <c r="W11" s="485">
        <f>'1 уровень'!Y2519</f>
        <v>5992.1391199999989</v>
      </c>
      <c r="X11" s="483">
        <f>Q11/P11*100</f>
        <v>56.916417791409387</v>
      </c>
      <c r="Y11" s="65">
        <f>W11/P11*100</f>
        <v>56.916417791409387</v>
      </c>
      <c r="Z11" s="1177">
        <f>'1 уровень'!Z2519</f>
        <v>0</v>
      </c>
      <c r="AA11" s="1178">
        <f>'1 уровень'!AA2519</f>
        <v>0</v>
      </c>
    </row>
    <row r="12" spans="1:27" s="61" customFormat="1" ht="60" x14ac:dyDescent="0.25">
      <c r="A12" s="19">
        <v>1</v>
      </c>
      <c r="B12" s="373" t="s">
        <v>389</v>
      </c>
      <c r="C12" s="21">
        <f>'1 уровень'!E2520</f>
        <v>0</v>
      </c>
      <c r="D12" s="21">
        <f>'1 уровень'!F2520</f>
        <v>0</v>
      </c>
      <c r="E12" s="21">
        <f>'1 уровень'!G2520</f>
        <v>0</v>
      </c>
      <c r="F12" s="64">
        <f>'1 уровень'!H2520</f>
        <v>0</v>
      </c>
      <c r="G12" s="65">
        <f>'1 уровень'!I2520</f>
        <v>0</v>
      </c>
      <c r="H12" s="65">
        <f>'1 уровень'!J2520</f>
        <v>0</v>
      </c>
      <c r="I12" s="20">
        <f>'1 уровень'!K2520</f>
        <v>0</v>
      </c>
      <c r="J12" s="20">
        <f>'1 уровень'!L2520</f>
        <v>0</v>
      </c>
      <c r="K12" s="20">
        <f>'1 уровень'!M2520</f>
        <v>0</v>
      </c>
      <c r="L12" s="20">
        <f>'1 уровень'!N2520</f>
        <v>0</v>
      </c>
      <c r="M12" s="20">
        <f>'1 уровень'!O2520</f>
        <v>0</v>
      </c>
      <c r="N12" s="20">
        <f>'1 уровень'!P2520</f>
        <v>0</v>
      </c>
      <c r="O12" s="483">
        <f>'1 уровень'!Q2520</f>
        <v>2277569.8009000001</v>
      </c>
      <c r="P12" s="483">
        <f>'1 уровень'!R2520</f>
        <v>224526.80166749997</v>
      </c>
      <c r="Q12" s="483">
        <f>'1 уровень'!S2520</f>
        <v>219065.35422000001</v>
      </c>
      <c r="R12" s="951">
        <f>'1 уровень'!T2520</f>
        <v>0</v>
      </c>
      <c r="S12" s="483">
        <f>'1 уровень'!U2520</f>
        <v>0</v>
      </c>
      <c r="T12" s="483">
        <f>'1 уровень'!V2520</f>
        <v>-5461.4474474999961</v>
      </c>
      <c r="U12" s="483">
        <f>'1 уровень'!W2520</f>
        <v>0</v>
      </c>
      <c r="V12" s="483">
        <f>'1 уровень'!X2520</f>
        <v>-25.978619999999999</v>
      </c>
      <c r="W12" s="484">
        <f>'1 уровень'!Y2520</f>
        <v>219039.3756</v>
      </c>
      <c r="X12" s="483"/>
      <c r="Y12" s="483"/>
      <c r="Z12" s="1177">
        <f>'1 уровень'!Z2520</f>
        <v>0</v>
      </c>
      <c r="AA12" s="1176">
        <f>'1 уровень'!AA2520</f>
        <v>0</v>
      </c>
    </row>
    <row r="13" spans="1:27" s="61" customFormat="1" ht="29.25" x14ac:dyDescent="0.25">
      <c r="A13" s="19">
        <v>1</v>
      </c>
      <c r="B13" s="374" t="s">
        <v>295</v>
      </c>
      <c r="C13" s="33">
        <f>'1 уровень'!E2521</f>
        <v>628398</v>
      </c>
      <c r="D13" s="33">
        <f>'1 уровень'!F2521</f>
        <v>52367.249999999993</v>
      </c>
      <c r="E13" s="33">
        <f>'1 уровень'!G2521</f>
        <v>41352</v>
      </c>
      <c r="F13" s="64">
        <f>'1 уровень'!H2521</f>
        <v>78.965383899288213</v>
      </c>
      <c r="G13" s="65">
        <f>'1 уровень'!I2521</f>
        <v>0</v>
      </c>
      <c r="H13" s="65">
        <f>'1 уровень'!J2521</f>
        <v>0</v>
      </c>
      <c r="I13" s="20">
        <f>'1 уровень'!K2521</f>
        <v>0</v>
      </c>
      <c r="J13" s="20">
        <f>'1 уровень'!L2521</f>
        <v>0</v>
      </c>
      <c r="K13" s="20">
        <f>'1 уровень'!M2521</f>
        <v>0</v>
      </c>
      <c r="L13" s="20">
        <f>'1 уровень'!N2521</f>
        <v>0</v>
      </c>
      <c r="M13" s="20">
        <f>'1 уровень'!O2521</f>
        <v>0</v>
      </c>
      <c r="N13" s="20">
        <f>'1 уровень'!P2521</f>
        <v>0</v>
      </c>
      <c r="O13" s="483">
        <f>'1 уровень'!Q2521</f>
        <v>0</v>
      </c>
      <c r="P13" s="483">
        <f>'1 уровень'!R2521</f>
        <v>0</v>
      </c>
      <c r="Q13" s="483">
        <f>'1 уровень'!S2521</f>
        <v>0</v>
      </c>
      <c r="R13" s="951">
        <f>'1 уровень'!T2521</f>
        <v>0</v>
      </c>
      <c r="S13" s="483">
        <f>'1 уровень'!U2521</f>
        <v>0</v>
      </c>
      <c r="T13" s="483">
        <f>'1 уровень'!V2521</f>
        <v>0</v>
      </c>
      <c r="U13" s="483">
        <f>'1 уровень'!W2521</f>
        <v>0</v>
      </c>
      <c r="V13" s="483">
        <f>'1 уровень'!X2521</f>
        <v>0</v>
      </c>
      <c r="W13" s="484">
        <f>'1 уровень'!Y2521</f>
        <v>0</v>
      </c>
      <c r="X13" s="483"/>
      <c r="Y13" s="483"/>
      <c r="Z13" s="1179">
        <f>'1 уровень'!Z2521</f>
        <v>0</v>
      </c>
      <c r="AA13" s="1176">
        <f>'1 уровень'!AA2521</f>
        <v>0</v>
      </c>
    </row>
    <row r="14" spans="1:27" s="61" customFormat="1" ht="30" x14ac:dyDescent="0.25">
      <c r="A14" s="19">
        <v>1</v>
      </c>
      <c r="B14" s="238" t="s">
        <v>205</v>
      </c>
      <c r="C14" s="32">
        <f>'1 уровень'!E2522</f>
        <v>10955</v>
      </c>
      <c r="D14" s="32">
        <f>'1 уровень'!F2522</f>
        <v>913</v>
      </c>
      <c r="E14" s="32">
        <f>'1 уровень'!G2522</f>
        <v>745</v>
      </c>
      <c r="F14" s="64">
        <f>'1 уровень'!H2522</f>
        <v>81.59912376779846</v>
      </c>
      <c r="G14" s="65">
        <f>'1 уровень'!I2522</f>
        <v>0</v>
      </c>
      <c r="H14" s="65">
        <f>'1 уровень'!J2522</f>
        <v>0</v>
      </c>
      <c r="I14" s="20">
        <f>'1 уровень'!K2522</f>
        <v>0</v>
      </c>
      <c r="J14" s="20">
        <f>'1 уровень'!L2522</f>
        <v>0</v>
      </c>
      <c r="K14" s="20">
        <f>'1 уровень'!M2522</f>
        <v>0</v>
      </c>
      <c r="L14" s="20">
        <f>'1 уровень'!N2522</f>
        <v>0</v>
      </c>
      <c r="M14" s="20">
        <f>'1 уровень'!O2522</f>
        <v>0</v>
      </c>
      <c r="N14" s="20">
        <f>'1 уровень'!P2522</f>
        <v>0</v>
      </c>
      <c r="O14" s="483">
        <f>'1 уровень'!Q2522</f>
        <v>0</v>
      </c>
      <c r="P14" s="483">
        <f>'1 уровень'!R2522</f>
        <v>0</v>
      </c>
      <c r="Q14" s="483">
        <f>'1 уровень'!S2522</f>
        <v>0</v>
      </c>
      <c r="R14" s="951">
        <f>'1 уровень'!T2522</f>
        <v>0</v>
      </c>
      <c r="S14" s="483">
        <f>'1 уровень'!U2522</f>
        <v>0</v>
      </c>
      <c r="T14" s="483">
        <f>'1 уровень'!V2522</f>
        <v>0</v>
      </c>
      <c r="U14" s="483">
        <f>'1 уровень'!W2522</f>
        <v>0</v>
      </c>
      <c r="V14" s="483">
        <f>'1 уровень'!X2522</f>
        <v>0</v>
      </c>
      <c r="W14" s="484">
        <f>'1 уровень'!Y2522</f>
        <v>0</v>
      </c>
      <c r="X14" s="483"/>
      <c r="Y14" s="483"/>
      <c r="Z14" s="1180">
        <f>'1 уровень'!Z2522</f>
        <v>0</v>
      </c>
      <c r="AA14" s="1176">
        <f>'1 уровень'!AA2522</f>
        <v>0</v>
      </c>
    </row>
    <row r="15" spans="1:27" s="61" customFormat="1" ht="30" x14ac:dyDescent="0.25">
      <c r="A15" s="19"/>
      <c r="B15" s="238" t="s">
        <v>206</v>
      </c>
      <c r="C15" s="32">
        <f>'1 уровень'!E2523</f>
        <v>127823</v>
      </c>
      <c r="D15" s="32">
        <f>'1 уровень'!F2523</f>
        <v>10652.333333333332</v>
      </c>
      <c r="E15" s="32">
        <f>'1 уровень'!G2523</f>
        <v>6839</v>
      </c>
      <c r="F15" s="64">
        <f>'1 уровень'!H2523</f>
        <v>64.201896298150658</v>
      </c>
      <c r="G15" s="65">
        <f>'1 уровень'!I2523</f>
        <v>0</v>
      </c>
      <c r="H15" s="65">
        <f>'1 уровень'!J2523</f>
        <v>0</v>
      </c>
      <c r="I15" s="20">
        <f>'1 уровень'!K2523</f>
        <v>0</v>
      </c>
      <c r="J15" s="20">
        <f>'1 уровень'!L2523</f>
        <v>0</v>
      </c>
      <c r="K15" s="20">
        <f>'1 уровень'!M2523</f>
        <v>0</v>
      </c>
      <c r="L15" s="20">
        <f>'1 уровень'!N2523</f>
        <v>0</v>
      </c>
      <c r="M15" s="20">
        <f>'1 уровень'!O2523</f>
        <v>0</v>
      </c>
      <c r="N15" s="20">
        <f>'1 уровень'!P2523</f>
        <v>0</v>
      </c>
      <c r="O15" s="483">
        <f>'1 уровень'!Q2523</f>
        <v>0</v>
      </c>
      <c r="P15" s="483">
        <f>'1 уровень'!R2523</f>
        <v>0</v>
      </c>
      <c r="Q15" s="483">
        <f>'1 уровень'!S2523</f>
        <v>0</v>
      </c>
      <c r="R15" s="951">
        <f>'1 уровень'!T2523</f>
        <v>0</v>
      </c>
      <c r="S15" s="483">
        <f>'1 уровень'!U2523</f>
        <v>0</v>
      </c>
      <c r="T15" s="483">
        <f>'1 уровень'!V2523</f>
        <v>0</v>
      </c>
      <c r="U15" s="483">
        <f>'1 уровень'!W2523</f>
        <v>0</v>
      </c>
      <c r="V15" s="483">
        <f>'1 уровень'!X2523</f>
        <v>0</v>
      </c>
      <c r="W15" s="484">
        <f>'1 уровень'!Y2523</f>
        <v>0</v>
      </c>
      <c r="X15" s="483"/>
      <c r="Y15" s="483"/>
      <c r="Z15" s="1180">
        <f>'1 уровень'!Z2523</f>
        <v>0</v>
      </c>
      <c r="AA15" s="1176">
        <f>'1 уровень'!AA2523</f>
        <v>0</v>
      </c>
    </row>
    <row r="16" spans="1:27" s="61" customFormat="1" ht="30" x14ac:dyDescent="0.25">
      <c r="A16" s="19"/>
      <c r="B16" s="238" t="s">
        <v>296</v>
      </c>
      <c r="C16" s="32">
        <f>'1 уровень'!E2524</f>
        <v>215587</v>
      </c>
      <c r="D16" s="32">
        <f>'1 уровень'!F2524</f>
        <v>17964.75</v>
      </c>
      <c r="E16" s="32">
        <f>'1 уровень'!G2524</f>
        <v>18051</v>
      </c>
      <c r="F16" s="64">
        <f>'1 уровень'!H2524</f>
        <v>100.48010687596542</v>
      </c>
      <c r="G16" s="65">
        <f>'1 уровень'!I2524</f>
        <v>0</v>
      </c>
      <c r="H16" s="65">
        <f>'1 уровень'!J2524</f>
        <v>0</v>
      </c>
      <c r="I16" s="20">
        <f>'1 уровень'!K2524</f>
        <v>0</v>
      </c>
      <c r="J16" s="20">
        <f>'1 уровень'!L2524</f>
        <v>0</v>
      </c>
      <c r="K16" s="20">
        <f>'1 уровень'!M2524</f>
        <v>0</v>
      </c>
      <c r="L16" s="20">
        <f>'1 уровень'!N2524</f>
        <v>0</v>
      </c>
      <c r="M16" s="20">
        <f>'1 уровень'!O2524</f>
        <v>0</v>
      </c>
      <c r="N16" s="20">
        <f>'1 уровень'!P2524</f>
        <v>0</v>
      </c>
      <c r="O16" s="483">
        <f>'1 уровень'!Q2524</f>
        <v>0</v>
      </c>
      <c r="P16" s="483">
        <f>'1 уровень'!R2524</f>
        <v>0</v>
      </c>
      <c r="Q16" s="483">
        <f>'1 уровень'!S2524</f>
        <v>0</v>
      </c>
      <c r="R16" s="951">
        <f>'1 уровень'!T2524</f>
        <v>0</v>
      </c>
      <c r="S16" s="483">
        <f>'1 уровень'!U2524</f>
        <v>0</v>
      </c>
      <c r="T16" s="483">
        <f>'1 уровень'!V2524</f>
        <v>0</v>
      </c>
      <c r="U16" s="483">
        <f>'1 уровень'!W2524</f>
        <v>0</v>
      </c>
      <c r="V16" s="483">
        <f>'1 уровень'!X2524</f>
        <v>0</v>
      </c>
      <c r="W16" s="484">
        <f>'1 уровень'!Y2524</f>
        <v>0</v>
      </c>
      <c r="X16" s="483"/>
      <c r="Y16" s="483"/>
      <c r="Z16" s="1180">
        <f>'1 уровень'!Z2524</f>
        <v>0</v>
      </c>
      <c r="AA16" s="1176">
        <f>'1 уровень'!AA2524</f>
        <v>0</v>
      </c>
    </row>
    <row r="17" spans="1:27" s="61" customFormat="1" ht="60" x14ac:dyDescent="0.25">
      <c r="A17" s="19"/>
      <c r="B17" s="238" t="s">
        <v>297</v>
      </c>
      <c r="C17" s="32">
        <f>'1 уровень'!E2525</f>
        <v>4500</v>
      </c>
      <c r="D17" s="32">
        <f>'1 уровень'!F2525</f>
        <v>375.33333333333331</v>
      </c>
      <c r="E17" s="32">
        <f>'1 уровень'!G2525</f>
        <v>545</v>
      </c>
      <c r="F17" s="64">
        <f>'1 уровень'!H2525</f>
        <v>145.20426287744229</v>
      </c>
      <c r="G17" s="65">
        <f>'1 уровень'!I2525</f>
        <v>0</v>
      </c>
      <c r="H17" s="65">
        <f>'1 уровень'!J2525</f>
        <v>0</v>
      </c>
      <c r="I17" s="20">
        <f>'1 уровень'!K2525</f>
        <v>0</v>
      </c>
      <c r="J17" s="20">
        <f>'1 уровень'!L2525</f>
        <v>0</v>
      </c>
      <c r="K17" s="20">
        <f>'1 уровень'!M2525</f>
        <v>0</v>
      </c>
      <c r="L17" s="20">
        <f>'1 уровень'!N2525</f>
        <v>0</v>
      </c>
      <c r="M17" s="20">
        <f>'1 уровень'!O2525</f>
        <v>0</v>
      </c>
      <c r="N17" s="20">
        <f>'1 уровень'!P2525</f>
        <v>0</v>
      </c>
      <c r="O17" s="483">
        <f>'1 уровень'!Q2525</f>
        <v>0</v>
      </c>
      <c r="P17" s="483">
        <f>'1 уровень'!R2525</f>
        <v>0</v>
      </c>
      <c r="Q17" s="483">
        <f>'1 уровень'!S2525</f>
        <v>0</v>
      </c>
      <c r="R17" s="951">
        <f>'1 уровень'!T2525</f>
        <v>0</v>
      </c>
      <c r="S17" s="483">
        <f>'1 уровень'!U2525</f>
        <v>0</v>
      </c>
      <c r="T17" s="483">
        <f>'1 уровень'!V2525</f>
        <v>0</v>
      </c>
      <c r="U17" s="483">
        <f>'1 уровень'!W2525</f>
        <v>0</v>
      </c>
      <c r="V17" s="483">
        <f>'1 уровень'!X2525</f>
        <v>0</v>
      </c>
      <c r="W17" s="484">
        <f>'1 уровень'!Y2525</f>
        <v>0</v>
      </c>
      <c r="X17" s="483"/>
      <c r="Y17" s="483"/>
      <c r="Z17" s="1180">
        <f>'1 уровень'!Z2525</f>
        <v>0</v>
      </c>
      <c r="AA17" s="1176">
        <f>'1 уровень'!AA2525</f>
        <v>0</v>
      </c>
    </row>
    <row r="18" spans="1:27" s="61" customFormat="1" ht="45" x14ac:dyDescent="0.25">
      <c r="A18" s="19"/>
      <c r="B18" s="238" t="s">
        <v>298</v>
      </c>
      <c r="C18" s="32">
        <f>'1 уровень'!E2526</f>
        <v>229267</v>
      </c>
      <c r="D18" s="32">
        <f>'1 уровень'!F2526</f>
        <v>19105.75</v>
      </c>
      <c r="E18" s="32">
        <f>'1 уровень'!G2526</f>
        <v>14601</v>
      </c>
      <c r="F18" s="64">
        <f>'1 уровень'!H2526</f>
        <v>76.422019549088631</v>
      </c>
      <c r="G18" s="65">
        <f>'1 уровень'!I2526</f>
        <v>0</v>
      </c>
      <c r="H18" s="65">
        <f>'1 уровень'!J2526</f>
        <v>0</v>
      </c>
      <c r="I18" s="20">
        <f>'1 уровень'!K2526</f>
        <v>0</v>
      </c>
      <c r="J18" s="20">
        <f>'1 уровень'!L2526</f>
        <v>0</v>
      </c>
      <c r="K18" s="20">
        <f>'1 уровень'!M2526</f>
        <v>0</v>
      </c>
      <c r="L18" s="20">
        <f>'1 уровень'!N2526</f>
        <v>0</v>
      </c>
      <c r="M18" s="20">
        <f>'1 уровень'!O2526</f>
        <v>0</v>
      </c>
      <c r="N18" s="20">
        <f>'1 уровень'!P2526</f>
        <v>0</v>
      </c>
      <c r="O18" s="483">
        <f>'1 уровень'!Q2526</f>
        <v>0</v>
      </c>
      <c r="P18" s="483">
        <f>'1 уровень'!R2526</f>
        <v>0</v>
      </c>
      <c r="Q18" s="483">
        <f>'1 уровень'!S2526</f>
        <v>0</v>
      </c>
      <c r="R18" s="951">
        <f>'1 уровень'!T2526</f>
        <v>0</v>
      </c>
      <c r="S18" s="483">
        <f>'1 уровень'!U2526</f>
        <v>0</v>
      </c>
      <c r="T18" s="483">
        <f>'1 уровень'!V2526</f>
        <v>0</v>
      </c>
      <c r="U18" s="483">
        <f>'1 уровень'!W2526</f>
        <v>0</v>
      </c>
      <c r="V18" s="483">
        <f>'1 уровень'!X2526</f>
        <v>0</v>
      </c>
      <c r="W18" s="484">
        <f>'1 уровень'!Y2526</f>
        <v>0</v>
      </c>
      <c r="X18" s="483"/>
      <c r="Y18" s="483"/>
      <c r="Z18" s="1180">
        <f>'1 уровень'!Z2526</f>
        <v>0</v>
      </c>
      <c r="AA18" s="1176">
        <f>'1 уровень'!AA2526</f>
        <v>0</v>
      </c>
    </row>
    <row r="19" spans="1:27" s="61" customFormat="1" ht="105" x14ac:dyDescent="0.25">
      <c r="A19" s="19"/>
      <c r="B19" s="238" t="s">
        <v>548</v>
      </c>
      <c r="C19" s="32">
        <f>'1 уровень'!E2527</f>
        <v>109770</v>
      </c>
      <c r="D19" s="32">
        <f>'1 уровень'!F2527</f>
        <v>9147.5</v>
      </c>
      <c r="E19" s="32">
        <f>'1 уровень'!G2527</f>
        <v>2629</v>
      </c>
      <c r="F19" s="64">
        <f>'1 уровень'!H2527</f>
        <v>28.740092921563271</v>
      </c>
      <c r="G19" s="65">
        <f>'1 уровень'!I2527</f>
        <v>0</v>
      </c>
      <c r="H19" s="65">
        <f>'1 уровень'!J2527</f>
        <v>0</v>
      </c>
      <c r="I19" s="20">
        <f>'1 уровень'!K2527</f>
        <v>0</v>
      </c>
      <c r="J19" s="20">
        <f>'1 уровень'!L2527</f>
        <v>0</v>
      </c>
      <c r="K19" s="20">
        <f>'1 уровень'!M2527</f>
        <v>0</v>
      </c>
      <c r="L19" s="20">
        <f>'1 уровень'!N2527</f>
        <v>0</v>
      </c>
      <c r="M19" s="20">
        <f>'1 уровень'!O2527</f>
        <v>0</v>
      </c>
      <c r="N19" s="20">
        <f>'1 уровень'!P2527</f>
        <v>0</v>
      </c>
      <c r="O19" s="483">
        <f>'1 уровень'!Q2527</f>
        <v>0</v>
      </c>
      <c r="P19" s="483">
        <f>'1 уровень'!R2527</f>
        <v>0</v>
      </c>
      <c r="Q19" s="483">
        <f>'1 уровень'!S2527</f>
        <v>0</v>
      </c>
      <c r="R19" s="951">
        <f>'1 уровень'!T2527</f>
        <v>0</v>
      </c>
      <c r="S19" s="483">
        <f>'1 уровень'!U2527</f>
        <v>0</v>
      </c>
      <c r="T19" s="483">
        <f>'1 уровень'!V2527</f>
        <v>0</v>
      </c>
      <c r="U19" s="483">
        <f>'1 уровень'!W2527</f>
        <v>0</v>
      </c>
      <c r="V19" s="483">
        <f>'1 уровень'!X2527</f>
        <v>0</v>
      </c>
      <c r="W19" s="484">
        <f>'1 уровень'!Y2527</f>
        <v>0</v>
      </c>
      <c r="X19" s="483"/>
      <c r="Y19" s="483"/>
      <c r="Z19" s="1180">
        <f>'1 уровень'!Z2528</f>
        <v>0</v>
      </c>
      <c r="AA19" s="1176">
        <f>'1 уровень'!AA2528</f>
        <v>0</v>
      </c>
    </row>
    <row r="20" spans="1:27" s="61" customFormat="1" ht="30" x14ac:dyDescent="0.25">
      <c r="A20" s="19"/>
      <c r="B20" s="238" t="s">
        <v>387</v>
      </c>
      <c r="C20" s="32">
        <f>'1 уровень'!E2528</f>
        <v>40266</v>
      </c>
      <c r="D20" s="32">
        <f>'1 уровень'!F2528</f>
        <v>3356.083333333333</v>
      </c>
      <c r="E20" s="32">
        <f>'1 уровень'!G2528</f>
        <v>571</v>
      </c>
      <c r="F20" s="64">
        <f>'1 уровень'!H2528</f>
        <v>17.013880267176521</v>
      </c>
      <c r="G20" s="65">
        <f>'1 уровень'!I2528</f>
        <v>0</v>
      </c>
      <c r="H20" s="65">
        <f>'1 уровень'!J2528</f>
        <v>0</v>
      </c>
      <c r="I20" s="20">
        <f>'1 уровень'!K2528</f>
        <v>0</v>
      </c>
      <c r="J20" s="20">
        <f>'1 уровень'!L2528</f>
        <v>0</v>
      </c>
      <c r="K20" s="20">
        <f>'1 уровень'!M2528</f>
        <v>0</v>
      </c>
      <c r="L20" s="20">
        <f>'1 уровень'!N2528</f>
        <v>0</v>
      </c>
      <c r="M20" s="20">
        <f>'1 уровень'!O2528</f>
        <v>0</v>
      </c>
      <c r="N20" s="20">
        <f>'1 уровень'!P2528</f>
        <v>0</v>
      </c>
      <c r="O20" s="483">
        <f>'1 уровень'!Q2528</f>
        <v>0</v>
      </c>
      <c r="P20" s="483">
        <f>'1 уровень'!R2528</f>
        <v>0</v>
      </c>
      <c r="Q20" s="483">
        <f>'1 уровень'!S2528</f>
        <v>0</v>
      </c>
      <c r="R20" s="951">
        <f>'1 уровень'!T2528</f>
        <v>0</v>
      </c>
      <c r="S20" s="483">
        <f>'1 уровень'!U2528</f>
        <v>0</v>
      </c>
      <c r="T20" s="483">
        <f>'1 уровень'!V2528</f>
        <v>0</v>
      </c>
      <c r="U20" s="483">
        <f>'1 уровень'!W2528</f>
        <v>0</v>
      </c>
      <c r="V20" s="483">
        <f>'1 уровень'!X2528</f>
        <v>0</v>
      </c>
      <c r="W20" s="484">
        <f>'1 уровень'!Y2528</f>
        <v>0</v>
      </c>
      <c r="X20" s="483"/>
      <c r="Y20" s="483"/>
      <c r="Z20" s="1180">
        <f>'1 уровень'!Z2529</f>
        <v>0</v>
      </c>
      <c r="AA20" s="1176">
        <f>'1 уровень'!AA2529</f>
        <v>0</v>
      </c>
    </row>
    <row r="21" spans="1:27" s="61" customFormat="1" ht="30" x14ac:dyDescent="0.25">
      <c r="A21" s="19"/>
      <c r="B21" s="238" t="s">
        <v>135</v>
      </c>
      <c r="C21" s="32">
        <f>'1 уровень'!E2529</f>
        <v>835988</v>
      </c>
      <c r="D21" s="32">
        <f>'1 уровень'!F2529</f>
        <v>69667.166666666672</v>
      </c>
      <c r="E21" s="32">
        <f>'1 уровень'!G2529</f>
        <v>36167</v>
      </c>
      <c r="F21" s="64">
        <f>'1 уровень'!H2529</f>
        <v>51.913981478601826</v>
      </c>
      <c r="G21" s="65">
        <f>'1 уровень'!I2529</f>
        <v>0</v>
      </c>
      <c r="H21" s="65">
        <f>'1 уровень'!J2529</f>
        <v>0</v>
      </c>
      <c r="I21" s="20">
        <f>'1 уровень'!K2529</f>
        <v>0</v>
      </c>
      <c r="J21" s="20">
        <f>'1 уровень'!L2529</f>
        <v>0</v>
      </c>
      <c r="K21" s="20">
        <f>'1 уровень'!M2529</f>
        <v>0</v>
      </c>
      <c r="L21" s="20">
        <f>'1 уровень'!N2529</f>
        <v>0</v>
      </c>
      <c r="M21" s="20">
        <f>'1 уровень'!O2529</f>
        <v>0</v>
      </c>
      <c r="N21" s="20">
        <f>'1 уровень'!P2529</f>
        <v>0</v>
      </c>
      <c r="O21" s="483">
        <f>'1 уровень'!Q2529</f>
        <v>0</v>
      </c>
      <c r="P21" s="483">
        <f>'1 уровень'!R2529</f>
        <v>0</v>
      </c>
      <c r="Q21" s="483">
        <f>'1 уровень'!S2529</f>
        <v>0</v>
      </c>
      <c r="R21" s="951">
        <f>'1 уровень'!T2529</f>
        <v>0</v>
      </c>
      <c r="S21" s="483">
        <f>'1 уровень'!U2529</f>
        <v>0</v>
      </c>
      <c r="T21" s="483">
        <f>'1 уровень'!V2529</f>
        <v>0</v>
      </c>
      <c r="U21" s="483">
        <f>'1 уровень'!W2529</f>
        <v>0</v>
      </c>
      <c r="V21" s="483">
        <f>'1 уровень'!X2529</f>
        <v>0</v>
      </c>
      <c r="W21" s="484">
        <f>'1 уровень'!Y2529</f>
        <v>0</v>
      </c>
      <c r="X21" s="483"/>
      <c r="Y21" s="483"/>
      <c r="Z21" s="1180">
        <f>'1 уровень'!Z2530</f>
        <v>0</v>
      </c>
      <c r="AA21" s="1176">
        <f>'1 уровень'!AA2530</f>
        <v>0</v>
      </c>
    </row>
    <row r="22" spans="1:27" s="61" customFormat="1" x14ac:dyDescent="0.25">
      <c r="A22" s="19"/>
      <c r="B22" s="238" t="s">
        <v>240</v>
      </c>
      <c r="C22" s="32">
        <f>'1 уровень'!E2530</f>
        <v>835988</v>
      </c>
      <c r="D22" s="32">
        <f>'1 уровень'!F2530</f>
        <v>69667.166666666672</v>
      </c>
      <c r="E22" s="32">
        <f>'1 уровень'!G2530</f>
        <v>36167</v>
      </c>
      <c r="F22" s="64">
        <f>'1 уровень'!H2530</f>
        <v>51.913981478601826</v>
      </c>
      <c r="G22" s="65">
        <f>'1 уровень'!I2530</f>
        <v>0</v>
      </c>
      <c r="H22" s="65">
        <f>'1 уровень'!J2530</f>
        <v>0</v>
      </c>
      <c r="I22" s="20">
        <f>'1 уровень'!K2530</f>
        <v>0</v>
      </c>
      <c r="J22" s="20">
        <f>'1 уровень'!L2530</f>
        <v>0</v>
      </c>
      <c r="K22" s="20">
        <f>'1 уровень'!M2530</f>
        <v>0</v>
      </c>
      <c r="L22" s="20">
        <f>'1 уровень'!N2530</f>
        <v>0</v>
      </c>
      <c r="M22" s="20">
        <f>'1 уровень'!O2530</f>
        <v>0</v>
      </c>
      <c r="N22" s="20">
        <f>'1 уровень'!P2530</f>
        <v>0</v>
      </c>
      <c r="O22" s="483">
        <f>'1 уровень'!Q2530</f>
        <v>0</v>
      </c>
      <c r="P22" s="483">
        <f>'1 уровень'!R2530</f>
        <v>0</v>
      </c>
      <c r="Q22" s="483">
        <f>'1 уровень'!S2530</f>
        <v>0</v>
      </c>
      <c r="R22" s="951">
        <f>'1 уровень'!T2530</f>
        <v>0</v>
      </c>
      <c r="S22" s="483">
        <f>'1 уровень'!U2530</f>
        <v>0</v>
      </c>
      <c r="T22" s="483">
        <f>'1 уровень'!V2530</f>
        <v>0</v>
      </c>
      <c r="U22" s="483">
        <f>'1 уровень'!W2530</f>
        <v>0</v>
      </c>
      <c r="V22" s="483">
        <f>'1 уровень'!X2530</f>
        <v>0</v>
      </c>
      <c r="W22" s="484">
        <f>'1 уровень'!Y2530</f>
        <v>0</v>
      </c>
      <c r="X22" s="483"/>
      <c r="Y22" s="483"/>
      <c r="Z22" s="1180" t="e">
        <f>'1 уровень'!#REF!</f>
        <v>#REF!</v>
      </c>
      <c r="AA22" s="1176" t="e">
        <f>'1 уровень'!#REF!</f>
        <v>#REF!</v>
      </c>
    </row>
    <row r="23" spans="1:27" s="61" customFormat="1" ht="45" x14ac:dyDescent="0.25">
      <c r="A23" s="19"/>
      <c r="B23" s="238" t="s">
        <v>300</v>
      </c>
      <c r="C23" s="32">
        <f>'1 уровень'!E2531</f>
        <v>310534.15000000002</v>
      </c>
      <c r="D23" s="32">
        <f>'1 уровень'!F2531</f>
        <v>25879.095833333333</v>
      </c>
      <c r="E23" s="32">
        <f>'1 уровень'!G2531</f>
        <v>12462</v>
      </c>
      <c r="F23" s="64">
        <f>'1 уровень'!H2531</f>
        <v>48.154696285596017</v>
      </c>
      <c r="G23" s="65">
        <f>'1 уровень'!I2531</f>
        <v>0</v>
      </c>
      <c r="H23" s="65">
        <f>'1 уровень'!J2531</f>
        <v>0</v>
      </c>
      <c r="I23" s="20">
        <f>'1 уровень'!K2531</f>
        <v>0</v>
      </c>
      <c r="J23" s="20">
        <f>'1 уровень'!L2531</f>
        <v>0</v>
      </c>
      <c r="K23" s="20">
        <f>'1 уровень'!M2531</f>
        <v>0</v>
      </c>
      <c r="L23" s="20">
        <f>'1 уровень'!N2531</f>
        <v>0</v>
      </c>
      <c r="M23" s="20">
        <f>'1 уровень'!O2531</f>
        <v>0</v>
      </c>
      <c r="N23" s="20">
        <f>'1 уровень'!P2531</f>
        <v>0</v>
      </c>
      <c r="O23" s="483">
        <f>'1 уровень'!Q2531</f>
        <v>0</v>
      </c>
      <c r="P23" s="483">
        <f>'1 уровень'!R2531</f>
        <v>0</v>
      </c>
      <c r="Q23" s="483">
        <f>'1 уровень'!S2531</f>
        <v>0</v>
      </c>
      <c r="R23" s="951">
        <f>'1 уровень'!T2531</f>
        <v>0</v>
      </c>
      <c r="S23" s="483">
        <f>'1 уровень'!U2531</f>
        <v>0</v>
      </c>
      <c r="T23" s="483">
        <f>'1 уровень'!V2531</f>
        <v>0</v>
      </c>
      <c r="U23" s="483">
        <f>'1 уровень'!W2531</f>
        <v>0</v>
      </c>
      <c r="V23" s="483">
        <f>'1 уровень'!X2531</f>
        <v>0</v>
      </c>
      <c r="W23" s="484">
        <f>'1 уровень'!Y2531</f>
        <v>0</v>
      </c>
      <c r="X23" s="483"/>
      <c r="Y23" s="483"/>
      <c r="Z23" s="1180" t="e">
        <f>'1 уровень'!#REF!</f>
        <v>#REF!</v>
      </c>
      <c r="AA23" s="1176" t="e">
        <f>'1 уровень'!#REF!</f>
        <v>#REF!</v>
      </c>
    </row>
    <row r="24" spans="1:27" s="61" customFormat="1" ht="29.25" x14ac:dyDescent="0.25">
      <c r="A24" s="19"/>
      <c r="B24" s="374" t="s">
        <v>301</v>
      </c>
      <c r="C24" s="33">
        <f>'1 уровень'!E2532</f>
        <v>123562</v>
      </c>
      <c r="D24" s="33">
        <f>'1 уровень'!F2532</f>
        <v>10297.416666666668</v>
      </c>
      <c r="E24" s="33">
        <f>'1 уровень'!G2532</f>
        <v>1475</v>
      </c>
      <c r="F24" s="64">
        <f>'1 уровень'!H2532</f>
        <v>14.323980933729333</v>
      </c>
      <c r="G24" s="65">
        <f>'1 уровень'!I2532</f>
        <v>0</v>
      </c>
      <c r="H24" s="65">
        <f>'1 уровень'!J2532</f>
        <v>0</v>
      </c>
      <c r="I24" s="20">
        <f>'1 уровень'!K2532</f>
        <v>0</v>
      </c>
      <c r="J24" s="20">
        <f>'1 уровень'!L2532</f>
        <v>0</v>
      </c>
      <c r="K24" s="20">
        <f>'1 уровень'!M2532</f>
        <v>0</v>
      </c>
      <c r="L24" s="20">
        <f>'1 уровень'!N2532</f>
        <v>0</v>
      </c>
      <c r="M24" s="20">
        <f>'1 уровень'!O2532</f>
        <v>0</v>
      </c>
      <c r="N24" s="20">
        <f>'1 уровень'!P2532</f>
        <v>0</v>
      </c>
      <c r="O24" s="483">
        <f>'1 уровень'!Q2532</f>
        <v>0</v>
      </c>
      <c r="P24" s="483">
        <f>'1 уровень'!R2532</f>
        <v>0</v>
      </c>
      <c r="Q24" s="483">
        <f>'1 уровень'!S2532</f>
        <v>0</v>
      </c>
      <c r="R24" s="951">
        <f>'1 уровень'!T2532</f>
        <v>0</v>
      </c>
      <c r="S24" s="483">
        <f>'1 уровень'!U2532</f>
        <v>0</v>
      </c>
      <c r="T24" s="483">
        <f>'1 уровень'!V2532</f>
        <v>0</v>
      </c>
      <c r="U24" s="483">
        <f>'1 уровень'!W2532</f>
        <v>0</v>
      </c>
      <c r="V24" s="483">
        <f>'1 уровень'!X2532</f>
        <v>0</v>
      </c>
      <c r="W24" s="484">
        <f>'1 уровень'!Y2532</f>
        <v>0</v>
      </c>
      <c r="X24" s="483"/>
      <c r="Y24" s="483"/>
      <c r="Z24" s="1179">
        <f>'1 уровень'!Z2531</f>
        <v>0</v>
      </c>
      <c r="AA24" s="1176">
        <f>'1 уровень'!AA2531</f>
        <v>0</v>
      </c>
    </row>
    <row r="25" spans="1:27" s="61" customFormat="1" ht="29.25" x14ac:dyDescent="0.25">
      <c r="A25" s="19"/>
      <c r="B25" s="374" t="s">
        <v>302</v>
      </c>
      <c r="C25" s="33">
        <f>'1 уровень'!E2533</f>
        <v>122013</v>
      </c>
      <c r="D25" s="33">
        <f>'1 уровень'!F2533</f>
        <v>10168.416666666668</v>
      </c>
      <c r="E25" s="33">
        <f>'1 уровень'!G2533</f>
        <v>1434</v>
      </c>
      <c r="F25" s="64">
        <f>'1 уровень'!H2533</f>
        <v>14.102490554904481</v>
      </c>
      <c r="G25" s="65">
        <f>'1 уровень'!I2533</f>
        <v>0</v>
      </c>
      <c r="H25" s="65">
        <f>'1 уровень'!J2533</f>
        <v>0</v>
      </c>
      <c r="I25" s="20">
        <f>'1 уровень'!K2533</f>
        <v>0</v>
      </c>
      <c r="J25" s="20">
        <f>'1 уровень'!L2533</f>
        <v>0</v>
      </c>
      <c r="K25" s="20">
        <f>'1 уровень'!M2533</f>
        <v>0</v>
      </c>
      <c r="L25" s="20">
        <f>'1 уровень'!N2533</f>
        <v>0</v>
      </c>
      <c r="M25" s="20">
        <f>'1 уровень'!O2533</f>
        <v>0</v>
      </c>
      <c r="N25" s="20">
        <f>'1 уровень'!P2533</f>
        <v>0</v>
      </c>
      <c r="O25" s="483">
        <f>'1 уровень'!Q2533</f>
        <v>0</v>
      </c>
      <c r="P25" s="483">
        <f>'1 уровень'!R2533</f>
        <v>0</v>
      </c>
      <c r="Q25" s="483">
        <f>'1 уровень'!S2533</f>
        <v>0</v>
      </c>
      <c r="R25" s="951">
        <f>'1 уровень'!T2533</f>
        <v>0</v>
      </c>
      <c r="S25" s="483">
        <f>'1 уровень'!U2533</f>
        <v>0</v>
      </c>
      <c r="T25" s="483">
        <f>'1 уровень'!V2533</f>
        <v>0</v>
      </c>
      <c r="U25" s="483">
        <f>'1 уровень'!W2533</f>
        <v>0</v>
      </c>
      <c r="V25" s="483">
        <f>'1 уровень'!X2533</f>
        <v>0</v>
      </c>
      <c r="W25" s="484">
        <f>'1 уровень'!Y2533</f>
        <v>0</v>
      </c>
      <c r="X25" s="483"/>
      <c r="Y25" s="483"/>
      <c r="Z25" s="1179">
        <f>'1 уровень'!Z2532</f>
        <v>0</v>
      </c>
      <c r="AA25" s="1176">
        <f>'1 уровень'!AA2532</f>
        <v>0</v>
      </c>
    </row>
    <row r="26" spans="1:27" s="61" customFormat="1" ht="60" x14ac:dyDescent="0.25">
      <c r="A26" s="19"/>
      <c r="B26" s="238" t="s">
        <v>303</v>
      </c>
      <c r="C26" s="32">
        <f>'1 уровень'!E2534</f>
        <v>0</v>
      </c>
      <c r="D26" s="32">
        <f>'1 уровень'!F2534</f>
        <v>0</v>
      </c>
      <c r="E26" s="32">
        <f>'1 уровень'!G2534</f>
        <v>0</v>
      </c>
      <c r="F26" s="64">
        <f>'1 уровень'!H2534</f>
        <v>0</v>
      </c>
      <c r="G26" s="65">
        <f>'1 уровень'!I2534</f>
        <v>0</v>
      </c>
      <c r="H26" s="65">
        <f>'1 уровень'!J2534</f>
        <v>0</v>
      </c>
      <c r="I26" s="20">
        <f>'1 уровень'!K2534</f>
        <v>0</v>
      </c>
      <c r="J26" s="20">
        <f>'1 уровень'!L2534</f>
        <v>0</v>
      </c>
      <c r="K26" s="20">
        <f>'1 уровень'!M2534</f>
        <v>0</v>
      </c>
      <c r="L26" s="20">
        <f>'1 уровень'!N2534</f>
        <v>0</v>
      </c>
      <c r="M26" s="20">
        <f>'1 уровень'!O2534</f>
        <v>0</v>
      </c>
      <c r="N26" s="20">
        <f>'1 уровень'!P2534</f>
        <v>0</v>
      </c>
      <c r="O26" s="483">
        <f>'1 уровень'!Q2534</f>
        <v>0</v>
      </c>
      <c r="P26" s="483">
        <f>'1 уровень'!R2534</f>
        <v>0</v>
      </c>
      <c r="Q26" s="483">
        <f>'1 уровень'!S2534</f>
        <v>0</v>
      </c>
      <c r="R26" s="951">
        <f>'1 уровень'!T2534</f>
        <v>0</v>
      </c>
      <c r="S26" s="483">
        <f>'1 уровень'!U2534</f>
        <v>0</v>
      </c>
      <c r="T26" s="483">
        <f>'1 уровень'!V2534</f>
        <v>0</v>
      </c>
      <c r="U26" s="483">
        <f>'1 уровень'!W2534</f>
        <v>0</v>
      </c>
      <c r="V26" s="483">
        <f>'1 уровень'!X2534</f>
        <v>0</v>
      </c>
      <c r="W26" s="484">
        <f>'1 уровень'!Y2534</f>
        <v>0</v>
      </c>
      <c r="X26" s="483"/>
      <c r="Y26" s="483"/>
      <c r="Z26" s="1180">
        <f>'1 уровень'!Z2533</f>
        <v>0</v>
      </c>
      <c r="AA26" s="1176">
        <f>'1 уровень'!AA2533</f>
        <v>0</v>
      </c>
    </row>
    <row r="27" spans="1:27" s="61" customFormat="1" ht="45" x14ac:dyDescent="0.25">
      <c r="A27" s="19"/>
      <c r="B27" s="238" t="s">
        <v>304</v>
      </c>
      <c r="C27" s="32">
        <f>'1 уровень'!E2535</f>
        <v>621</v>
      </c>
      <c r="D27" s="32">
        <f>'1 уровень'!F2535</f>
        <v>51.166666666666664</v>
      </c>
      <c r="E27" s="32">
        <f>'1 уровень'!G2535</f>
        <v>41</v>
      </c>
      <c r="F27" s="64">
        <f>'1 уровень'!H2535</f>
        <v>80.130293159609124</v>
      </c>
      <c r="G27" s="65">
        <f>'1 уровень'!I2535</f>
        <v>0</v>
      </c>
      <c r="H27" s="65">
        <f>'1 уровень'!J2535</f>
        <v>0</v>
      </c>
      <c r="I27" s="20">
        <f>'1 уровень'!K2535</f>
        <v>0</v>
      </c>
      <c r="J27" s="20">
        <f>'1 уровень'!L2535</f>
        <v>0</v>
      </c>
      <c r="K27" s="20">
        <f>'1 уровень'!M2535</f>
        <v>0</v>
      </c>
      <c r="L27" s="20">
        <f>'1 уровень'!N2535</f>
        <v>0</v>
      </c>
      <c r="M27" s="20">
        <f>'1 уровень'!O2535</f>
        <v>0</v>
      </c>
      <c r="N27" s="20">
        <f>'1 уровень'!P2535</f>
        <v>0</v>
      </c>
      <c r="O27" s="483">
        <f>'1 уровень'!Q2535</f>
        <v>0</v>
      </c>
      <c r="P27" s="483">
        <f>'1 уровень'!R2535</f>
        <v>0</v>
      </c>
      <c r="Q27" s="483">
        <f>'1 уровень'!S2535</f>
        <v>0</v>
      </c>
      <c r="R27" s="951">
        <f>'1 уровень'!T2535</f>
        <v>0</v>
      </c>
      <c r="S27" s="483">
        <f>'1 уровень'!U2535</f>
        <v>0</v>
      </c>
      <c r="T27" s="483">
        <f>'1 уровень'!V2535</f>
        <v>0</v>
      </c>
      <c r="U27" s="483">
        <f>'1 уровень'!W2535</f>
        <v>0</v>
      </c>
      <c r="V27" s="483">
        <f>'1 уровень'!X2535</f>
        <v>0</v>
      </c>
      <c r="W27" s="484">
        <f>'1 уровень'!Y2535</f>
        <v>0</v>
      </c>
      <c r="X27" s="483"/>
      <c r="Y27" s="483"/>
      <c r="Z27" s="1180">
        <f>'1 уровень'!Z2534</f>
        <v>0</v>
      </c>
      <c r="AA27" s="1176">
        <f>'1 уровень'!AA2534</f>
        <v>0</v>
      </c>
    </row>
    <row r="28" spans="1:27" s="61" customFormat="1" ht="30" x14ac:dyDescent="0.25">
      <c r="A28" s="19"/>
      <c r="B28" s="238" t="s">
        <v>305</v>
      </c>
      <c r="C28" s="32">
        <f>'1 уровень'!E2536</f>
        <v>928</v>
      </c>
      <c r="D28" s="32">
        <f>'1 уровень'!F2536</f>
        <v>77.833333333333343</v>
      </c>
      <c r="E28" s="32">
        <f>'1 уровень'!G2536</f>
        <v>0</v>
      </c>
      <c r="F28" s="64">
        <f>'1 уровень'!H2536</f>
        <v>0</v>
      </c>
      <c r="G28" s="65">
        <f>'1 уровень'!I2536</f>
        <v>0</v>
      </c>
      <c r="H28" s="65">
        <f>'1 уровень'!J2536</f>
        <v>0</v>
      </c>
      <c r="I28" s="20">
        <f>'1 уровень'!K2536</f>
        <v>0</v>
      </c>
      <c r="J28" s="20">
        <f>'1 уровень'!L2536</f>
        <v>0</v>
      </c>
      <c r="K28" s="20">
        <f>'1 уровень'!M2536</f>
        <v>0</v>
      </c>
      <c r="L28" s="20">
        <f>'1 уровень'!N2536</f>
        <v>0</v>
      </c>
      <c r="M28" s="20">
        <f>'1 уровень'!O2536</f>
        <v>0</v>
      </c>
      <c r="N28" s="20">
        <f>'1 уровень'!P2536</f>
        <v>0</v>
      </c>
      <c r="O28" s="483">
        <f>'1 уровень'!Q2536</f>
        <v>0</v>
      </c>
      <c r="P28" s="483">
        <f>'1 уровень'!R2536</f>
        <v>0</v>
      </c>
      <c r="Q28" s="483">
        <f>'1 уровень'!S2536</f>
        <v>0</v>
      </c>
      <c r="R28" s="951">
        <f>'1 уровень'!T2536</f>
        <v>0</v>
      </c>
      <c r="S28" s="483">
        <f>'1 уровень'!U2536</f>
        <v>0</v>
      </c>
      <c r="T28" s="483">
        <f>'1 уровень'!V2536</f>
        <v>0</v>
      </c>
      <c r="U28" s="483">
        <f>'1 уровень'!W2536</f>
        <v>0</v>
      </c>
      <c r="V28" s="483">
        <f>'1 уровень'!X2536</f>
        <v>0</v>
      </c>
      <c r="W28" s="484">
        <f>'1 уровень'!Y2536</f>
        <v>0</v>
      </c>
      <c r="X28" s="483"/>
      <c r="Y28" s="483"/>
      <c r="Z28" s="1180">
        <f>'1 уровень'!Z2535</f>
        <v>0</v>
      </c>
      <c r="AA28" s="1176">
        <f>'1 уровень'!AA2535</f>
        <v>0</v>
      </c>
    </row>
    <row r="29" spans="1:27" s="61" customFormat="1" ht="45" x14ac:dyDescent="0.25">
      <c r="A29" s="19"/>
      <c r="B29" s="238" t="s">
        <v>306</v>
      </c>
      <c r="C29" s="32">
        <f>'1 уровень'!E2537</f>
        <v>186972.15</v>
      </c>
      <c r="D29" s="32">
        <f>'1 уровень'!F2537</f>
        <v>15581.679166666667</v>
      </c>
      <c r="E29" s="32">
        <f>'1 уровень'!G2537</f>
        <v>10987</v>
      </c>
      <c r="F29" s="64">
        <f>'1 уровень'!H2537</f>
        <v>70.512297695771451</v>
      </c>
      <c r="G29" s="65">
        <f>'1 уровень'!I2537</f>
        <v>0</v>
      </c>
      <c r="H29" s="65">
        <f>'1 уровень'!J2537</f>
        <v>0</v>
      </c>
      <c r="I29" s="20">
        <f>'1 уровень'!K2537</f>
        <v>0</v>
      </c>
      <c r="J29" s="20">
        <f>'1 уровень'!L2537</f>
        <v>0</v>
      </c>
      <c r="K29" s="20">
        <f>'1 уровень'!M2537</f>
        <v>0</v>
      </c>
      <c r="L29" s="20">
        <f>'1 уровень'!N2537</f>
        <v>0</v>
      </c>
      <c r="M29" s="20">
        <f>'1 уровень'!O2537</f>
        <v>0</v>
      </c>
      <c r="N29" s="20">
        <f>'1 уровень'!P2537</f>
        <v>0</v>
      </c>
      <c r="O29" s="483">
        <f>'1 уровень'!Q2537</f>
        <v>0</v>
      </c>
      <c r="P29" s="483">
        <f>'1 уровень'!R2537</f>
        <v>0</v>
      </c>
      <c r="Q29" s="483">
        <f>'1 уровень'!S2537</f>
        <v>0</v>
      </c>
      <c r="R29" s="951">
        <f>'1 уровень'!T2537</f>
        <v>0</v>
      </c>
      <c r="S29" s="483">
        <f>'1 уровень'!U2537</f>
        <v>0</v>
      </c>
      <c r="T29" s="483">
        <f>'1 уровень'!V2537</f>
        <v>0</v>
      </c>
      <c r="U29" s="483">
        <f>'1 уровень'!W2537</f>
        <v>0</v>
      </c>
      <c r="V29" s="483">
        <f>'1 уровень'!X2537</f>
        <v>0</v>
      </c>
      <c r="W29" s="484">
        <f>'1 уровень'!Y2537</f>
        <v>0</v>
      </c>
      <c r="X29" s="483"/>
      <c r="Y29" s="483"/>
      <c r="Z29" s="1180">
        <f>'1 уровень'!Z2536</f>
        <v>0</v>
      </c>
      <c r="AA29" s="1176">
        <f>'1 уровень'!AA2536</f>
        <v>0</v>
      </c>
    </row>
    <row r="30" spans="1:27" s="61" customFormat="1" ht="43.5" x14ac:dyDescent="0.25">
      <c r="A30" s="19"/>
      <c r="B30" s="374" t="s">
        <v>307</v>
      </c>
      <c r="C30" s="33">
        <f>'1 уровень'!E2538</f>
        <v>43027</v>
      </c>
      <c r="D30" s="33">
        <f>'1 уровень'!F2538</f>
        <v>3586.166666666667</v>
      </c>
      <c r="E30" s="33">
        <f>'1 уровень'!G2538</f>
        <v>728</v>
      </c>
      <c r="F30" s="64">
        <f>'1 уровень'!H2538</f>
        <v>20.300227726913604</v>
      </c>
      <c r="G30" s="65">
        <f>'1 уровень'!I2538</f>
        <v>0</v>
      </c>
      <c r="H30" s="65">
        <f>'1 уровень'!J2538</f>
        <v>0</v>
      </c>
      <c r="I30" s="20">
        <f>'1 уровень'!K2538</f>
        <v>0</v>
      </c>
      <c r="J30" s="20">
        <f>'1 уровень'!L2538</f>
        <v>0</v>
      </c>
      <c r="K30" s="20">
        <f>'1 уровень'!M2538</f>
        <v>0</v>
      </c>
      <c r="L30" s="20">
        <f>'1 уровень'!N2538</f>
        <v>0</v>
      </c>
      <c r="M30" s="20">
        <f>'1 уровень'!O2538</f>
        <v>0</v>
      </c>
      <c r="N30" s="20">
        <f>'1 уровень'!P2538</f>
        <v>0</v>
      </c>
      <c r="O30" s="483">
        <f>'1 уровень'!Q2538</f>
        <v>0</v>
      </c>
      <c r="P30" s="483">
        <f>'1 уровень'!R2538</f>
        <v>0</v>
      </c>
      <c r="Q30" s="483">
        <f>'1 уровень'!S2538</f>
        <v>0</v>
      </c>
      <c r="R30" s="951">
        <f>'1 уровень'!T2538</f>
        <v>0</v>
      </c>
      <c r="S30" s="483">
        <f>'1 уровень'!U2538</f>
        <v>0</v>
      </c>
      <c r="T30" s="483">
        <f>'1 уровень'!V2538</f>
        <v>0</v>
      </c>
      <c r="U30" s="483">
        <f>'1 уровень'!W2538</f>
        <v>0</v>
      </c>
      <c r="V30" s="483">
        <f>'1 уровень'!X2538</f>
        <v>0</v>
      </c>
      <c r="W30" s="484">
        <f>'1 уровень'!Y2538</f>
        <v>0</v>
      </c>
      <c r="X30" s="483"/>
      <c r="Y30" s="483"/>
      <c r="Z30" s="1179">
        <f>'1 уровень'!Z2537</f>
        <v>0</v>
      </c>
      <c r="AA30" s="1176">
        <f>'1 уровень'!AA2537</f>
        <v>0</v>
      </c>
    </row>
    <row r="31" spans="1:27" s="61" customFormat="1" ht="30" x14ac:dyDescent="0.25">
      <c r="A31" s="19"/>
      <c r="B31" s="238" t="s">
        <v>338</v>
      </c>
      <c r="C31" s="32">
        <f>'1 уровень'!E2539</f>
        <v>0</v>
      </c>
      <c r="D31" s="32">
        <f>'1 уровень'!F2539</f>
        <v>0</v>
      </c>
      <c r="E31" s="32">
        <f>'1 уровень'!G2539</f>
        <v>2</v>
      </c>
      <c r="F31" s="64">
        <f>'1 уровень'!H2539</f>
        <v>0</v>
      </c>
      <c r="G31" s="65">
        <f>'1 уровень'!I2539</f>
        <v>0</v>
      </c>
      <c r="H31" s="65">
        <f>'1 уровень'!J2539</f>
        <v>0</v>
      </c>
      <c r="I31" s="20">
        <f>'1 уровень'!K2539</f>
        <v>0</v>
      </c>
      <c r="J31" s="20">
        <f>'1 уровень'!L2539</f>
        <v>0</v>
      </c>
      <c r="K31" s="20">
        <f>'1 уровень'!M2539</f>
        <v>0</v>
      </c>
      <c r="L31" s="20">
        <f>'1 уровень'!N2539</f>
        <v>0</v>
      </c>
      <c r="M31" s="20">
        <f>'1 уровень'!O2539</f>
        <v>0</v>
      </c>
      <c r="N31" s="20">
        <f>'1 уровень'!P2539</f>
        <v>0</v>
      </c>
      <c r="O31" s="483">
        <f>'1 уровень'!Q2539</f>
        <v>0</v>
      </c>
      <c r="P31" s="483">
        <f>'1 уровень'!R2539</f>
        <v>0</v>
      </c>
      <c r="Q31" s="483">
        <f>'1 уровень'!S2539</f>
        <v>0</v>
      </c>
      <c r="R31" s="951">
        <f>'1 уровень'!T2539</f>
        <v>0</v>
      </c>
      <c r="S31" s="483">
        <f>'1 уровень'!U2539</f>
        <v>0</v>
      </c>
      <c r="T31" s="483">
        <f>'1 уровень'!V2539</f>
        <v>0</v>
      </c>
      <c r="U31" s="483">
        <f>'1 уровень'!W2539</f>
        <v>0</v>
      </c>
      <c r="V31" s="483">
        <f>'1 уровень'!X2539</f>
        <v>0</v>
      </c>
      <c r="W31" s="484">
        <f>'1 уровень'!Y2539</f>
        <v>0</v>
      </c>
      <c r="X31" s="483"/>
      <c r="Y31" s="483"/>
      <c r="Z31" s="1180">
        <f>'1 уровень'!Z2538</f>
        <v>0</v>
      </c>
      <c r="AA31" s="1176">
        <f>'1 уровень'!AA2538</f>
        <v>0</v>
      </c>
    </row>
    <row r="32" spans="1:27" s="61" customFormat="1" ht="75" x14ac:dyDescent="0.25">
      <c r="A32" s="19"/>
      <c r="B32" s="238" t="s">
        <v>308</v>
      </c>
      <c r="C32" s="32">
        <f>'1 уровень'!E2540</f>
        <v>113540.15</v>
      </c>
      <c r="D32" s="32">
        <f>'1 уровень'!F2540</f>
        <v>9460.8458333333328</v>
      </c>
      <c r="E32" s="32">
        <f>'1 уровень'!G2540</f>
        <v>8475</v>
      </c>
      <c r="F32" s="64">
        <f>'1 уровень'!H2540</f>
        <v>89.57972838052271</v>
      </c>
      <c r="G32" s="65">
        <f>'1 уровень'!I2540</f>
        <v>0</v>
      </c>
      <c r="H32" s="65">
        <f>'1 уровень'!J2540</f>
        <v>0</v>
      </c>
      <c r="I32" s="20">
        <f>'1 уровень'!K2540</f>
        <v>0</v>
      </c>
      <c r="J32" s="20">
        <f>'1 уровень'!L2540</f>
        <v>0</v>
      </c>
      <c r="K32" s="20">
        <f>'1 уровень'!M2540</f>
        <v>0</v>
      </c>
      <c r="L32" s="20">
        <f>'1 уровень'!N2540</f>
        <v>0</v>
      </c>
      <c r="M32" s="20">
        <f>'1 уровень'!O2540</f>
        <v>0</v>
      </c>
      <c r="N32" s="20">
        <f>'1 уровень'!P2540</f>
        <v>0</v>
      </c>
      <c r="O32" s="483">
        <f>'1 уровень'!Q2540</f>
        <v>0</v>
      </c>
      <c r="P32" s="483">
        <f>'1 уровень'!R2540</f>
        <v>0</v>
      </c>
      <c r="Q32" s="483">
        <f>'1 уровень'!S2540</f>
        <v>0</v>
      </c>
      <c r="R32" s="951">
        <f>'1 уровень'!T2540</f>
        <v>0</v>
      </c>
      <c r="S32" s="483">
        <f>'1 уровень'!U2540</f>
        <v>0</v>
      </c>
      <c r="T32" s="483">
        <f>'1 уровень'!V2540</f>
        <v>0</v>
      </c>
      <c r="U32" s="483">
        <f>'1 уровень'!W2540</f>
        <v>0</v>
      </c>
      <c r="V32" s="483">
        <f>'1 уровень'!X2540</f>
        <v>0</v>
      </c>
      <c r="W32" s="484">
        <f>'1 уровень'!Y2540</f>
        <v>0</v>
      </c>
      <c r="X32" s="483"/>
      <c r="Y32" s="483"/>
      <c r="Z32" s="1180">
        <f>'1 уровень'!Z2539</f>
        <v>0</v>
      </c>
      <c r="AA32" s="1176">
        <f>'1 уровень'!AA2539</f>
        <v>0</v>
      </c>
    </row>
    <row r="33" spans="1:27" s="61" customFormat="1" ht="60" x14ac:dyDescent="0.25">
      <c r="A33" s="19"/>
      <c r="B33" s="238" t="s">
        <v>309</v>
      </c>
      <c r="C33" s="32">
        <f>'1 уровень'!E2541</f>
        <v>30405</v>
      </c>
      <c r="D33" s="32">
        <f>'1 уровень'!F2541</f>
        <v>2534.6666666666665</v>
      </c>
      <c r="E33" s="32">
        <f>'1 уровень'!G2541</f>
        <v>1784</v>
      </c>
      <c r="F33" s="64">
        <f>'1 уровень'!H2541</f>
        <v>70.384008416622834</v>
      </c>
      <c r="G33" s="65">
        <f>'1 уровень'!I2541</f>
        <v>0</v>
      </c>
      <c r="H33" s="65">
        <f>'1 уровень'!J2541</f>
        <v>0</v>
      </c>
      <c r="I33" s="20">
        <f>'1 уровень'!K2541</f>
        <v>0</v>
      </c>
      <c r="J33" s="20">
        <f>'1 уровень'!L2541</f>
        <v>0</v>
      </c>
      <c r="K33" s="20">
        <f>'1 уровень'!M2541</f>
        <v>0</v>
      </c>
      <c r="L33" s="20">
        <f>'1 уровень'!N2541</f>
        <v>0</v>
      </c>
      <c r="M33" s="20">
        <f>'1 уровень'!O2541</f>
        <v>0</v>
      </c>
      <c r="N33" s="20">
        <f>'1 уровень'!P2541</f>
        <v>0</v>
      </c>
      <c r="O33" s="483">
        <f>'1 уровень'!Q2541</f>
        <v>0</v>
      </c>
      <c r="P33" s="483">
        <f>'1 уровень'!R2541</f>
        <v>0</v>
      </c>
      <c r="Q33" s="483">
        <f>'1 уровень'!S2541</f>
        <v>0</v>
      </c>
      <c r="R33" s="951">
        <f>'1 уровень'!T2541</f>
        <v>0</v>
      </c>
      <c r="S33" s="483">
        <f>'1 уровень'!U2541</f>
        <v>0</v>
      </c>
      <c r="T33" s="483">
        <f>'1 уровень'!V2541</f>
        <v>0</v>
      </c>
      <c r="U33" s="483">
        <f>'1 уровень'!W2541</f>
        <v>0</v>
      </c>
      <c r="V33" s="483">
        <f>'1 уровень'!X2541</f>
        <v>0</v>
      </c>
      <c r="W33" s="484">
        <f>'1 уровень'!Y2541</f>
        <v>0</v>
      </c>
      <c r="X33" s="483"/>
      <c r="Y33" s="483"/>
      <c r="Z33" s="1180">
        <f>'1 уровень'!Z2540</f>
        <v>0</v>
      </c>
      <c r="AA33" s="1176">
        <f>'1 уровень'!AA2540</f>
        <v>0</v>
      </c>
    </row>
    <row r="34" spans="1:27" s="61" customFormat="1" ht="30" x14ac:dyDescent="0.25">
      <c r="A34" s="19"/>
      <c r="B34" s="238" t="s">
        <v>207</v>
      </c>
      <c r="C34" s="32">
        <f>'1 уровень'!E2542</f>
        <v>0</v>
      </c>
      <c r="D34" s="32">
        <f>'1 уровень'!F2542</f>
        <v>0</v>
      </c>
      <c r="E34" s="32">
        <f>'1 уровень'!G2542</f>
        <v>0</v>
      </c>
      <c r="F34" s="64">
        <f>'1 уровень'!H2542</f>
        <v>0</v>
      </c>
      <c r="G34" s="65">
        <f>'1 уровень'!I2542</f>
        <v>0</v>
      </c>
      <c r="H34" s="65">
        <f>'1 уровень'!J2542</f>
        <v>0</v>
      </c>
      <c r="I34" s="20">
        <f>'1 уровень'!K2542</f>
        <v>0</v>
      </c>
      <c r="J34" s="20">
        <f>'1 уровень'!L2542</f>
        <v>0</v>
      </c>
      <c r="K34" s="20">
        <f>'1 уровень'!M2542</f>
        <v>0</v>
      </c>
      <c r="L34" s="20">
        <f>'1 уровень'!N2542</f>
        <v>0</v>
      </c>
      <c r="M34" s="20">
        <f>'1 уровень'!O2542</f>
        <v>0</v>
      </c>
      <c r="N34" s="20">
        <f>'1 уровень'!P2542</f>
        <v>0</v>
      </c>
      <c r="O34" s="483">
        <f>'1 уровень'!Q2542</f>
        <v>578066.56258000014</v>
      </c>
      <c r="P34" s="483">
        <f>'1 уровень'!R2542</f>
        <v>48172.213548333326</v>
      </c>
      <c r="Q34" s="483">
        <f>'1 уровень'!S2542</f>
        <v>41363.940550000007</v>
      </c>
      <c r="R34" s="951">
        <f>'1 уровень'!T2542</f>
        <v>0</v>
      </c>
      <c r="S34" s="483">
        <f>'1 уровень'!U2542</f>
        <v>0</v>
      </c>
      <c r="T34" s="483">
        <f>'1 уровень'!V2542</f>
        <v>-6764.0305816666632</v>
      </c>
      <c r="U34" s="483">
        <f>'1 уровень'!W2542</f>
        <v>-1.0164</v>
      </c>
      <c r="V34" s="483">
        <f>'1 уровень'!X2542</f>
        <v>-3.6562200000000002</v>
      </c>
      <c r="W34" s="484">
        <f>'1 уровень'!Y2542</f>
        <v>41360.28433000001</v>
      </c>
      <c r="X34" s="483"/>
      <c r="Y34" s="483"/>
      <c r="Z34" s="1180">
        <f>'1 уровень'!Z2541</f>
        <v>0</v>
      </c>
      <c r="AA34" s="1176">
        <f>'1 уровень'!AA2541</f>
        <v>0</v>
      </c>
    </row>
    <row r="35" spans="1:27" s="61" customFormat="1" ht="30" x14ac:dyDescent="0.25">
      <c r="A35" s="19"/>
      <c r="B35" s="238" t="s">
        <v>366</v>
      </c>
      <c r="C35" s="32">
        <f>'1 уровень'!E2543</f>
        <v>218656.25</v>
      </c>
      <c r="D35" s="32">
        <f>'1 уровень'!F2543</f>
        <v>18222.479166666664</v>
      </c>
      <c r="E35" s="32">
        <f>'1 уровень'!G2543</f>
        <v>15832.66</v>
      </c>
      <c r="F35" s="64">
        <f>'1 уровень'!H2543</f>
        <v>86.885323644445577</v>
      </c>
      <c r="G35" s="65">
        <f>'1 уровень'!I2543</f>
        <v>0</v>
      </c>
      <c r="H35" s="65">
        <f>'1 уровень'!J2543</f>
        <v>0</v>
      </c>
      <c r="I35" s="20">
        <f>'1 уровень'!K2543</f>
        <v>0</v>
      </c>
      <c r="J35" s="20">
        <f>'1 уровень'!L2543</f>
        <v>0</v>
      </c>
      <c r="K35" s="20">
        <f>'1 уровень'!M2543</f>
        <v>0</v>
      </c>
      <c r="L35" s="20">
        <f>'1 уровень'!N2543</f>
        <v>0</v>
      </c>
      <c r="M35" s="20">
        <f>'1 уровень'!O2543</f>
        <v>0</v>
      </c>
      <c r="N35" s="20">
        <f>'1 уровень'!P2543</f>
        <v>0</v>
      </c>
      <c r="O35" s="483">
        <f>'1 уровень'!Q2543</f>
        <v>0</v>
      </c>
      <c r="P35" s="483">
        <f>'1 уровень'!R2543</f>
        <v>0</v>
      </c>
      <c r="Q35" s="483">
        <f>'1 уровень'!S2543</f>
        <v>0</v>
      </c>
      <c r="R35" s="951">
        <f>'1 уровень'!T2543</f>
        <v>0</v>
      </c>
      <c r="S35" s="483">
        <f>'1 уровень'!U2543</f>
        <v>0</v>
      </c>
      <c r="T35" s="483">
        <f>'1 уровень'!V2543</f>
        <v>0</v>
      </c>
      <c r="U35" s="483">
        <f>'1 уровень'!W2543</f>
        <v>0</v>
      </c>
      <c r="V35" s="483">
        <f>'1 уровень'!X2543</f>
        <v>0</v>
      </c>
      <c r="W35" s="484">
        <f>'1 уровень'!Y2543</f>
        <v>0</v>
      </c>
      <c r="X35" s="483"/>
      <c r="Y35" s="483"/>
      <c r="Z35" s="1180">
        <f>'1 уровень'!Z2542</f>
        <v>0</v>
      </c>
      <c r="AA35" s="1176">
        <f>'1 уровень'!AA2542</f>
        <v>0</v>
      </c>
    </row>
    <row r="36" spans="1:27" s="61" customFormat="1" ht="29.25" x14ac:dyDescent="0.25">
      <c r="A36" s="19"/>
      <c r="B36" s="374" t="s">
        <v>354</v>
      </c>
      <c r="C36" s="32">
        <f>'1 уровень'!E2544</f>
        <v>850</v>
      </c>
      <c r="D36" s="32">
        <f>'1 уровень'!F2544</f>
        <v>71</v>
      </c>
      <c r="E36" s="32">
        <f>'1 уровень'!G2544</f>
        <v>0</v>
      </c>
      <c r="F36" s="64">
        <f>'1 уровень'!H2544</f>
        <v>0</v>
      </c>
      <c r="G36" s="65">
        <f>'1 уровень'!I2544</f>
        <v>0</v>
      </c>
      <c r="H36" s="65">
        <f>'1 уровень'!J2544</f>
        <v>0</v>
      </c>
      <c r="I36" s="20">
        <f>'1 уровень'!K2544</f>
        <v>0</v>
      </c>
      <c r="J36" s="20">
        <f>'1 уровень'!L2544</f>
        <v>0</v>
      </c>
      <c r="K36" s="20">
        <f>'1 уровень'!M2544</f>
        <v>0</v>
      </c>
      <c r="L36" s="20">
        <f>'1 уровень'!N2544</f>
        <v>0</v>
      </c>
      <c r="M36" s="20">
        <f>'1 уровень'!O2544</f>
        <v>0</v>
      </c>
      <c r="N36" s="20">
        <f>'1 уровень'!P2544</f>
        <v>0</v>
      </c>
      <c r="O36" s="483">
        <f>'1 уровень'!Q2544</f>
        <v>0</v>
      </c>
      <c r="P36" s="483">
        <f>'1 уровень'!R2544</f>
        <v>0</v>
      </c>
      <c r="Q36" s="483">
        <f>'1 уровень'!S2544</f>
        <v>0</v>
      </c>
      <c r="R36" s="951">
        <f>'1 уровень'!T2544</f>
        <v>0</v>
      </c>
      <c r="S36" s="483">
        <f>'1 уровень'!U2544</f>
        <v>0</v>
      </c>
      <c r="T36" s="483">
        <f>'1 уровень'!V2544</f>
        <v>0</v>
      </c>
      <c r="U36" s="483">
        <f>'1 уровень'!W2544</f>
        <v>0</v>
      </c>
      <c r="V36" s="483">
        <f>'1 уровень'!X2544</f>
        <v>0</v>
      </c>
      <c r="W36" s="484">
        <f>'1 уровень'!Y2544</f>
        <v>0</v>
      </c>
      <c r="X36" s="483"/>
      <c r="Y36" s="483"/>
      <c r="Z36" s="1180">
        <f>'1 уровень'!Z2543</f>
        <v>0</v>
      </c>
      <c r="AA36" s="1176">
        <f>'1 уровень'!AA2543</f>
        <v>0</v>
      </c>
    </row>
    <row r="37" spans="1:27" s="61" customFormat="1" ht="29.25" x14ac:dyDescent="0.25">
      <c r="A37" s="19"/>
      <c r="B37" s="374" t="s">
        <v>355</v>
      </c>
      <c r="C37" s="33">
        <f>'1 уровень'!E2545</f>
        <v>157790.25</v>
      </c>
      <c r="D37" s="33">
        <f>'1 уровень'!F2545</f>
        <v>13148.312499999998</v>
      </c>
      <c r="E37" s="33">
        <f>'1 уровень'!G2545</f>
        <v>9951.66</v>
      </c>
      <c r="F37" s="64">
        <f>'1 уровень'!H2545</f>
        <v>75.687735593445936</v>
      </c>
      <c r="G37" s="65">
        <f>'1 уровень'!I2545</f>
        <v>0</v>
      </c>
      <c r="H37" s="65">
        <f>'1 уровень'!J2545</f>
        <v>0</v>
      </c>
      <c r="I37" s="20">
        <f>'1 уровень'!K2545</f>
        <v>0</v>
      </c>
      <c r="J37" s="20">
        <f>'1 уровень'!L2545</f>
        <v>0</v>
      </c>
      <c r="K37" s="20">
        <f>'1 уровень'!M2545</f>
        <v>0</v>
      </c>
      <c r="L37" s="20">
        <f>'1 уровень'!N2545</f>
        <v>0</v>
      </c>
      <c r="M37" s="20">
        <f>'1 уровень'!O2545</f>
        <v>0</v>
      </c>
      <c r="N37" s="20">
        <f>'1 уровень'!P2545</f>
        <v>0</v>
      </c>
      <c r="O37" s="483">
        <f>'1 уровень'!Q2545</f>
        <v>0</v>
      </c>
      <c r="P37" s="483">
        <f>'1 уровень'!R2545</f>
        <v>0</v>
      </c>
      <c r="Q37" s="483">
        <f>'1 уровень'!S2545</f>
        <v>0</v>
      </c>
      <c r="R37" s="951">
        <f>'1 уровень'!T2545</f>
        <v>0</v>
      </c>
      <c r="S37" s="483">
        <f>'1 уровень'!U2545</f>
        <v>0</v>
      </c>
      <c r="T37" s="483">
        <f>'1 уровень'!V2545</f>
        <v>0</v>
      </c>
      <c r="U37" s="483">
        <f>'1 уровень'!W2545</f>
        <v>0</v>
      </c>
      <c r="V37" s="483">
        <f>'1 уровень'!X2545</f>
        <v>0</v>
      </c>
      <c r="W37" s="484">
        <f>'1 уровень'!Y2545</f>
        <v>0</v>
      </c>
      <c r="X37" s="483"/>
      <c r="Y37" s="483"/>
      <c r="Z37" s="1179">
        <f>'1 уровень'!Z2544</f>
        <v>0</v>
      </c>
      <c r="AA37" s="1176">
        <f>'1 уровень'!AA2544</f>
        <v>0</v>
      </c>
    </row>
    <row r="38" spans="1:27" s="61" customFormat="1" x14ac:dyDescent="0.25">
      <c r="A38" s="19"/>
      <c r="B38" s="238" t="s">
        <v>356</v>
      </c>
      <c r="C38" s="32">
        <f>'1 уровень'!E2546</f>
        <v>113160</v>
      </c>
      <c r="D38" s="32">
        <f>'1 уровень'!F2546</f>
        <v>9429.25</v>
      </c>
      <c r="E38" s="32">
        <f>'1 уровень'!G2546</f>
        <v>7696</v>
      </c>
      <c r="F38" s="64">
        <f>'1 уровень'!H2546</f>
        <v>81.618368375003314</v>
      </c>
      <c r="G38" s="65">
        <f>'1 уровень'!I2546</f>
        <v>0</v>
      </c>
      <c r="H38" s="65">
        <f>'1 уровень'!J2546</f>
        <v>0</v>
      </c>
      <c r="I38" s="20">
        <f>'1 уровень'!K2546</f>
        <v>0</v>
      </c>
      <c r="J38" s="20">
        <f>'1 уровень'!L2546</f>
        <v>0</v>
      </c>
      <c r="K38" s="20">
        <f>'1 уровень'!M2546</f>
        <v>0</v>
      </c>
      <c r="L38" s="20">
        <f>'1 уровень'!N2546</f>
        <v>0</v>
      </c>
      <c r="M38" s="20">
        <f>'1 уровень'!O2546</f>
        <v>0</v>
      </c>
      <c r="N38" s="20">
        <f>'1 уровень'!P2546</f>
        <v>0</v>
      </c>
      <c r="O38" s="483">
        <f>'1 уровень'!Q2546</f>
        <v>0</v>
      </c>
      <c r="P38" s="483">
        <f>'1 уровень'!R2546</f>
        <v>0</v>
      </c>
      <c r="Q38" s="483">
        <f>'1 уровень'!S2546</f>
        <v>0</v>
      </c>
      <c r="R38" s="951">
        <f>'1 уровень'!T2546</f>
        <v>0</v>
      </c>
      <c r="S38" s="483">
        <f>'1 уровень'!U2546</f>
        <v>0</v>
      </c>
      <c r="T38" s="483">
        <f>'1 уровень'!V2546</f>
        <v>0</v>
      </c>
      <c r="U38" s="483">
        <f>'1 уровень'!W2546</f>
        <v>0</v>
      </c>
      <c r="V38" s="483">
        <f>'1 уровень'!X2546</f>
        <v>0</v>
      </c>
      <c r="W38" s="484">
        <f>'1 уровень'!Y2546</f>
        <v>0</v>
      </c>
      <c r="X38" s="483"/>
      <c r="Y38" s="483"/>
      <c r="Z38" s="1180">
        <f>'1 уровень'!Z2545</f>
        <v>0</v>
      </c>
      <c r="AA38" s="1176">
        <f>'1 уровень'!AA2545</f>
        <v>0</v>
      </c>
    </row>
    <row r="39" spans="1:27" s="61" customFormat="1" ht="30" x14ac:dyDescent="0.25">
      <c r="A39" s="19"/>
      <c r="B39" s="238" t="s">
        <v>381</v>
      </c>
      <c r="C39" s="32">
        <f>'1 уровень'!E2547</f>
        <v>127321</v>
      </c>
      <c r="D39" s="32">
        <f>'1 уровень'!F2547</f>
        <v>10611.583333333334</v>
      </c>
      <c r="E39" s="32">
        <f>'1 уровень'!G2547</f>
        <v>9018.64</v>
      </c>
      <c r="F39" s="64">
        <f>'1 уровень'!H2547</f>
        <v>84.988636631354083</v>
      </c>
      <c r="G39" s="65">
        <f>'1 уровень'!I2547</f>
        <v>0</v>
      </c>
      <c r="H39" s="65">
        <f>'1 уровень'!J2547</f>
        <v>0</v>
      </c>
      <c r="I39" s="20">
        <f>'1 уровень'!K2547</f>
        <v>0</v>
      </c>
      <c r="J39" s="20">
        <f>'1 уровень'!L2547</f>
        <v>0</v>
      </c>
      <c r="K39" s="20">
        <f>'1 уровень'!M2547</f>
        <v>0</v>
      </c>
      <c r="L39" s="20">
        <f>'1 уровень'!N2547</f>
        <v>0</v>
      </c>
      <c r="M39" s="20">
        <f>'1 уровень'!O2547</f>
        <v>0</v>
      </c>
      <c r="N39" s="20">
        <f>'1 уровень'!P2547</f>
        <v>0</v>
      </c>
      <c r="O39" s="483">
        <f>'1 уровень'!Q2547</f>
        <v>0</v>
      </c>
      <c r="P39" s="483">
        <f>'1 уровень'!R2547</f>
        <v>0</v>
      </c>
      <c r="Q39" s="483">
        <f>'1 уровень'!S2547</f>
        <v>0</v>
      </c>
      <c r="R39" s="951">
        <f>'1 уровень'!T2547</f>
        <v>0</v>
      </c>
      <c r="S39" s="483">
        <f>'1 уровень'!U2547</f>
        <v>0</v>
      </c>
      <c r="T39" s="483">
        <f>'1 уровень'!V2547</f>
        <v>0</v>
      </c>
      <c r="U39" s="483">
        <f>'1 уровень'!W2547</f>
        <v>0</v>
      </c>
      <c r="V39" s="483">
        <f>'1 уровень'!X2547</f>
        <v>0</v>
      </c>
      <c r="W39" s="484">
        <f>'1 уровень'!Y2547</f>
        <v>0</v>
      </c>
      <c r="X39" s="483"/>
      <c r="Y39" s="483"/>
      <c r="Z39" s="1180">
        <f>'1 уровень'!Z2546</f>
        <v>0</v>
      </c>
      <c r="AA39" s="1176">
        <f>'1 уровень'!AA2546</f>
        <v>0</v>
      </c>
    </row>
    <row r="40" spans="1:27" s="61" customFormat="1" ht="60" x14ac:dyDescent="0.25">
      <c r="A40" s="19"/>
      <c r="B40" s="238" t="s">
        <v>357</v>
      </c>
      <c r="C40" s="32">
        <f>'1 уровень'!E2548</f>
        <v>12800</v>
      </c>
      <c r="D40" s="32">
        <f>'1 уровень'!F2548</f>
        <v>1065.6666666666665</v>
      </c>
      <c r="E40" s="32">
        <f>'1 уровень'!G2548</f>
        <v>1</v>
      </c>
      <c r="F40" s="64">
        <f>'1 уровень'!H2548</f>
        <v>9.3837973099781063E-2</v>
      </c>
      <c r="G40" s="65">
        <f>'1 уровень'!I2548</f>
        <v>0</v>
      </c>
      <c r="H40" s="65">
        <f>'1 уровень'!J2548</f>
        <v>0</v>
      </c>
      <c r="I40" s="20">
        <f>'1 уровень'!K2548</f>
        <v>0</v>
      </c>
      <c r="J40" s="20">
        <f>'1 уровень'!L2548</f>
        <v>0</v>
      </c>
      <c r="K40" s="20">
        <f>'1 уровень'!M2548</f>
        <v>0</v>
      </c>
      <c r="L40" s="20">
        <f>'1 уровень'!N2548</f>
        <v>0</v>
      </c>
      <c r="M40" s="20">
        <f>'1 уровень'!O2548</f>
        <v>0</v>
      </c>
      <c r="N40" s="20">
        <f>'1 уровень'!P2548</f>
        <v>0</v>
      </c>
      <c r="O40" s="483">
        <f>'1 уровень'!Q2548</f>
        <v>0</v>
      </c>
      <c r="P40" s="483">
        <f>'1 уровень'!R2548</f>
        <v>0</v>
      </c>
      <c r="Q40" s="483">
        <f>'1 уровень'!S2548</f>
        <v>0</v>
      </c>
      <c r="R40" s="951">
        <f>'1 уровень'!T2548</f>
        <v>0</v>
      </c>
      <c r="S40" s="483">
        <f>'1 уровень'!U2548</f>
        <v>0</v>
      </c>
      <c r="T40" s="483">
        <f>'1 уровень'!V2548</f>
        <v>0</v>
      </c>
      <c r="U40" s="483">
        <f>'1 уровень'!W2548</f>
        <v>0</v>
      </c>
      <c r="V40" s="483">
        <f>'1 уровень'!X2548</f>
        <v>0</v>
      </c>
      <c r="W40" s="484">
        <f>'1 уровень'!Y2548</f>
        <v>0</v>
      </c>
      <c r="X40" s="483"/>
      <c r="Y40" s="483"/>
      <c r="Z40" s="1180">
        <f>'1 уровень'!Z2547</f>
        <v>0</v>
      </c>
      <c r="AA40" s="1176">
        <f>'1 уровень'!AA2547</f>
        <v>0</v>
      </c>
    </row>
    <row r="41" spans="1:27" s="61" customFormat="1" ht="60" x14ac:dyDescent="0.25">
      <c r="A41" s="19"/>
      <c r="B41" s="238" t="s">
        <v>358</v>
      </c>
      <c r="C41" s="32">
        <f>'1 уровень'!E2549</f>
        <v>0</v>
      </c>
      <c r="D41" s="32">
        <f>'1 уровень'!F2549</f>
        <v>0</v>
      </c>
      <c r="E41" s="32">
        <f>'1 уровень'!G2549</f>
        <v>0</v>
      </c>
      <c r="F41" s="64">
        <f>'1 уровень'!H2549</f>
        <v>0</v>
      </c>
      <c r="G41" s="65">
        <f>'1 уровень'!I2549</f>
        <v>0</v>
      </c>
      <c r="H41" s="65">
        <f>'1 уровень'!J2549</f>
        <v>0</v>
      </c>
      <c r="I41" s="20">
        <f>'1 уровень'!K2549</f>
        <v>0</v>
      </c>
      <c r="J41" s="20">
        <f>'1 уровень'!L2549</f>
        <v>0</v>
      </c>
      <c r="K41" s="20">
        <f>'1 уровень'!M2549</f>
        <v>0</v>
      </c>
      <c r="L41" s="20">
        <f>'1 уровень'!N2549</f>
        <v>0</v>
      </c>
      <c r="M41" s="20">
        <f>'1 уровень'!O2549</f>
        <v>0</v>
      </c>
      <c r="N41" s="20">
        <f>'1 уровень'!P2549</f>
        <v>0</v>
      </c>
      <c r="O41" s="483">
        <f>'1 уровень'!Q2549</f>
        <v>0</v>
      </c>
      <c r="P41" s="483">
        <f>'1 уровень'!R2549</f>
        <v>0</v>
      </c>
      <c r="Q41" s="483">
        <f>'1 уровень'!S2549</f>
        <v>0</v>
      </c>
      <c r="R41" s="951">
        <f>'1 уровень'!T2549</f>
        <v>0</v>
      </c>
      <c r="S41" s="483">
        <f>'1 уровень'!U2549</f>
        <v>0</v>
      </c>
      <c r="T41" s="483">
        <f>'1 уровень'!V2549</f>
        <v>0</v>
      </c>
      <c r="U41" s="483">
        <f>'1 уровень'!W2549</f>
        <v>0</v>
      </c>
      <c r="V41" s="483">
        <f>'1 уровень'!X2549</f>
        <v>0</v>
      </c>
      <c r="W41" s="484">
        <f>'1 уровень'!Y2549</f>
        <v>0</v>
      </c>
      <c r="X41" s="483"/>
      <c r="Y41" s="483"/>
      <c r="Z41" s="1180">
        <f>'1 уровень'!Z2548</f>
        <v>0</v>
      </c>
      <c r="AA41" s="1176">
        <f>'1 уровень'!AA2548</f>
        <v>0</v>
      </c>
    </row>
    <row r="42" spans="1:27" s="61" customFormat="1" ht="45" x14ac:dyDescent="0.25">
      <c r="A42" s="19"/>
      <c r="B42" s="238" t="s">
        <v>359</v>
      </c>
      <c r="C42" s="32">
        <f>'1 уровень'!E2550</f>
        <v>13596</v>
      </c>
      <c r="D42" s="32">
        <f>'1 уровень'!F2550</f>
        <v>1133.3333333333333</v>
      </c>
      <c r="E42" s="32">
        <f>'1 уровень'!G2550</f>
        <v>691</v>
      </c>
      <c r="F42" s="64">
        <f>'1 уровень'!H2550</f>
        <v>60.970588235294123</v>
      </c>
      <c r="G42" s="65">
        <f>'1 уровень'!I2550</f>
        <v>0</v>
      </c>
      <c r="H42" s="65">
        <f>'1 уровень'!J2550</f>
        <v>0</v>
      </c>
      <c r="I42" s="20">
        <f>'1 уровень'!K2550</f>
        <v>0</v>
      </c>
      <c r="J42" s="20">
        <f>'1 уровень'!L2550</f>
        <v>0</v>
      </c>
      <c r="K42" s="20">
        <f>'1 уровень'!M2550</f>
        <v>0</v>
      </c>
      <c r="L42" s="20">
        <f>'1 уровень'!N2550</f>
        <v>0</v>
      </c>
      <c r="M42" s="20">
        <f>'1 уровень'!O2550</f>
        <v>0</v>
      </c>
      <c r="N42" s="20">
        <f>'1 уровень'!P2550</f>
        <v>0</v>
      </c>
      <c r="O42" s="483">
        <f>'1 уровень'!Q2550</f>
        <v>0</v>
      </c>
      <c r="P42" s="483">
        <f>'1 уровень'!R2550</f>
        <v>0</v>
      </c>
      <c r="Q42" s="483">
        <f>'1 уровень'!S2550</f>
        <v>0</v>
      </c>
      <c r="R42" s="951">
        <f>'1 уровень'!T2550</f>
        <v>0</v>
      </c>
      <c r="S42" s="483">
        <f>'1 уровень'!U2550</f>
        <v>0</v>
      </c>
      <c r="T42" s="483">
        <f>'1 уровень'!V2550</f>
        <v>0</v>
      </c>
      <c r="U42" s="483">
        <f>'1 уровень'!W2550</f>
        <v>0</v>
      </c>
      <c r="V42" s="483">
        <f>'1 уровень'!X2550</f>
        <v>0</v>
      </c>
      <c r="W42" s="484">
        <f>'1 уровень'!Y2550</f>
        <v>0</v>
      </c>
      <c r="X42" s="483"/>
      <c r="Y42" s="483"/>
      <c r="Z42" s="1180">
        <f>'1 уровень'!Z2549</f>
        <v>0</v>
      </c>
      <c r="AA42" s="1176">
        <f>'1 уровень'!AA2549</f>
        <v>0</v>
      </c>
    </row>
    <row r="43" spans="1:27" s="61" customFormat="1" ht="105" x14ac:dyDescent="0.25">
      <c r="A43" s="19"/>
      <c r="B43" s="238" t="s">
        <v>549</v>
      </c>
      <c r="C43" s="32">
        <f>'1 уровень'!E2551</f>
        <v>11560</v>
      </c>
      <c r="D43" s="32">
        <f>'1 уровень'!F2551</f>
        <v>964.33333333333337</v>
      </c>
      <c r="E43" s="32">
        <f>'1 уровень'!G2551</f>
        <v>4998</v>
      </c>
      <c r="F43" s="64">
        <f>'1 уровень'!H2551</f>
        <v>518.28551676460415</v>
      </c>
      <c r="G43" s="65">
        <f>'1 уровень'!I2551</f>
        <v>0</v>
      </c>
      <c r="H43" s="65">
        <f>'1 уровень'!J2551</f>
        <v>0</v>
      </c>
      <c r="I43" s="20">
        <f>'1 уровень'!K2551</f>
        <v>0</v>
      </c>
      <c r="J43" s="20">
        <f>'1 уровень'!L2551</f>
        <v>0</v>
      </c>
      <c r="K43" s="20">
        <f>'1 уровень'!M2551</f>
        <v>0</v>
      </c>
      <c r="L43" s="20">
        <f>'1 уровень'!N2551</f>
        <v>0</v>
      </c>
      <c r="M43" s="20">
        <f>'1 уровень'!O2551</f>
        <v>0</v>
      </c>
      <c r="N43" s="20">
        <f>'1 уровень'!P2551</f>
        <v>0</v>
      </c>
      <c r="O43" s="483">
        <f>'1 уровень'!Q2551</f>
        <v>0</v>
      </c>
      <c r="P43" s="483">
        <f>'1 уровень'!R2551</f>
        <v>0</v>
      </c>
      <c r="Q43" s="483">
        <f>'1 уровень'!S2551</f>
        <v>0</v>
      </c>
      <c r="R43" s="951">
        <f>'1 уровень'!T2551</f>
        <v>0</v>
      </c>
      <c r="S43" s="483">
        <f>'1 уровень'!U2551</f>
        <v>0</v>
      </c>
      <c r="T43" s="483">
        <f>'1 уровень'!V2551</f>
        <v>0</v>
      </c>
      <c r="U43" s="483">
        <f>'1 уровень'!W2551</f>
        <v>0</v>
      </c>
      <c r="V43" s="483">
        <f>'1 уровень'!X2551</f>
        <v>0</v>
      </c>
      <c r="W43" s="484">
        <f>'1 уровень'!Y2551</f>
        <v>0</v>
      </c>
      <c r="X43" s="483"/>
      <c r="Y43" s="483"/>
      <c r="Z43" s="1180">
        <f>'1 уровень'!Z2550</f>
        <v>0</v>
      </c>
      <c r="AA43" s="1176">
        <f>'1 уровень'!AA2550</f>
        <v>0</v>
      </c>
    </row>
    <row r="44" spans="1:27" s="61" customFormat="1" ht="90" x14ac:dyDescent="0.25">
      <c r="A44" s="19"/>
      <c r="B44" s="238" t="s">
        <v>530</v>
      </c>
      <c r="C44" s="32">
        <f>'1 уровень'!E2552</f>
        <v>150</v>
      </c>
      <c r="D44" s="32">
        <f>'1 уровень'!F2552</f>
        <v>13</v>
      </c>
      <c r="E44" s="32">
        <f>'1 уровень'!G2552</f>
        <v>0</v>
      </c>
      <c r="F44" s="64">
        <f>'1 уровень'!H2552</f>
        <v>0</v>
      </c>
      <c r="G44" s="65">
        <f>'1 уровень'!I2552</f>
        <v>0</v>
      </c>
      <c r="H44" s="65">
        <f>'1 уровень'!J2552</f>
        <v>0</v>
      </c>
      <c r="I44" s="20">
        <f>'1 уровень'!K2552</f>
        <v>0</v>
      </c>
      <c r="J44" s="20">
        <f>'1 уровень'!L2552</f>
        <v>0</v>
      </c>
      <c r="K44" s="20">
        <f>'1 уровень'!M2552</f>
        <v>0</v>
      </c>
      <c r="L44" s="20">
        <f>'1 уровень'!N2552</f>
        <v>0</v>
      </c>
      <c r="M44" s="20">
        <f>'1 уровень'!O2552</f>
        <v>0</v>
      </c>
      <c r="N44" s="20">
        <f>'1 уровень'!P2552</f>
        <v>0</v>
      </c>
      <c r="O44" s="483">
        <f>'1 уровень'!Q2552</f>
        <v>0</v>
      </c>
      <c r="P44" s="483">
        <f>'1 уровень'!R2552</f>
        <v>0</v>
      </c>
      <c r="Q44" s="483">
        <f>'1 уровень'!S2552</f>
        <v>0</v>
      </c>
      <c r="R44" s="951">
        <f>'1 уровень'!T2552</f>
        <v>0</v>
      </c>
      <c r="S44" s="483">
        <f>'1 уровень'!U2552</f>
        <v>0</v>
      </c>
      <c r="T44" s="483">
        <f>'1 уровень'!V2552</f>
        <v>0</v>
      </c>
      <c r="U44" s="483">
        <f>'1 уровень'!W2552</f>
        <v>0</v>
      </c>
      <c r="V44" s="483">
        <f>'1 уровень'!X2552</f>
        <v>0</v>
      </c>
      <c r="W44" s="484">
        <f>'1 уровень'!Y2552</f>
        <v>0</v>
      </c>
      <c r="X44" s="483"/>
      <c r="Y44" s="483"/>
      <c r="Z44" s="1180"/>
      <c r="AA44" s="1176"/>
    </row>
    <row r="45" spans="1:27" s="61" customFormat="1" ht="30" x14ac:dyDescent="0.25">
      <c r="A45" s="19"/>
      <c r="B45" s="238" t="s">
        <v>517</v>
      </c>
      <c r="C45" s="32">
        <f>'1 уровень'!E2553</f>
        <v>34860</v>
      </c>
      <c r="D45" s="32">
        <f>'1 уровень'!F2553</f>
        <v>2905.5</v>
      </c>
      <c r="E45" s="32">
        <f>'1 уровень'!G2553</f>
        <v>191</v>
      </c>
      <c r="F45" s="64">
        <f>'1 уровень'!H2553</f>
        <v>6.5737394596455001</v>
      </c>
      <c r="G45" s="65">
        <f>'1 уровень'!I2553</f>
        <v>0</v>
      </c>
      <c r="H45" s="65">
        <f>'1 уровень'!J2553</f>
        <v>0</v>
      </c>
      <c r="I45" s="20">
        <f>'1 уровень'!K2553</f>
        <v>0</v>
      </c>
      <c r="J45" s="20">
        <f>'1 уровень'!L2553</f>
        <v>0</v>
      </c>
      <c r="K45" s="20">
        <f>'1 уровень'!M2553</f>
        <v>0</v>
      </c>
      <c r="L45" s="20">
        <f>'1 уровень'!N2553</f>
        <v>0</v>
      </c>
      <c r="M45" s="20">
        <f>'1 уровень'!O2553</f>
        <v>0</v>
      </c>
      <c r="N45" s="20">
        <f>'1 уровень'!P2553</f>
        <v>0</v>
      </c>
      <c r="O45" s="483">
        <f>'1 уровень'!Q2553</f>
        <v>53778.765450000006</v>
      </c>
      <c r="P45" s="483">
        <f>'1 уровень'!R2553</f>
        <v>4481.5637874999993</v>
      </c>
      <c r="Q45" s="483">
        <f>'1 уровень'!S2553</f>
        <v>335.12430000000001</v>
      </c>
      <c r="R45" s="951">
        <f>'1 уровень'!T2553</f>
        <v>0</v>
      </c>
      <c r="S45" s="483">
        <f>'1 уровень'!U2553</f>
        <v>0</v>
      </c>
      <c r="T45" s="483">
        <f>'1 уровень'!V2553</f>
        <v>-4146.4394874999998</v>
      </c>
      <c r="U45" s="483">
        <f>'1 уровень'!W2553</f>
        <v>-3.3740000000000001</v>
      </c>
      <c r="V45" s="483">
        <f>'1 уровень'!X2553</f>
        <v>-3.06264</v>
      </c>
      <c r="W45" s="484">
        <f>'1 уровень'!Y2553</f>
        <v>332.06166000000002</v>
      </c>
      <c r="X45" s="483"/>
      <c r="Y45" s="483"/>
      <c r="Z45" s="1180"/>
      <c r="AA45" s="1176"/>
    </row>
    <row r="46" spans="1:27" s="61" customFormat="1" x14ac:dyDescent="0.25">
      <c r="A46" s="19"/>
      <c r="B46" s="212" t="s">
        <v>518</v>
      </c>
      <c r="C46" s="32">
        <f>'1 уровень'!E2554</f>
        <v>34860</v>
      </c>
      <c r="D46" s="32">
        <f>'1 уровень'!F2554</f>
        <v>2905.5</v>
      </c>
      <c r="E46" s="32">
        <f>'1 уровень'!G2554</f>
        <v>191</v>
      </c>
      <c r="F46" s="64">
        <f>'1 уровень'!H2554</f>
        <v>6.5737394596455001</v>
      </c>
      <c r="G46" s="65">
        <f>'1 уровень'!I2554</f>
        <v>0</v>
      </c>
      <c r="H46" s="65">
        <f>'1 уровень'!J2554</f>
        <v>0</v>
      </c>
      <c r="I46" s="20">
        <f>'1 уровень'!K2554</f>
        <v>0</v>
      </c>
      <c r="J46" s="20">
        <f>'1 уровень'!L2554</f>
        <v>0</v>
      </c>
      <c r="K46" s="20">
        <f>'1 уровень'!M2554</f>
        <v>0</v>
      </c>
      <c r="L46" s="20">
        <f>'1 уровень'!N2554</f>
        <v>0</v>
      </c>
      <c r="M46" s="20">
        <f>'1 уровень'!O2554</f>
        <v>0</v>
      </c>
      <c r="N46" s="20">
        <f>'1 уровень'!P2554</f>
        <v>0</v>
      </c>
      <c r="O46" s="483">
        <f>'1 уровень'!Q2554</f>
        <v>0</v>
      </c>
      <c r="P46" s="483">
        <f>'1 уровень'!R2554</f>
        <v>0</v>
      </c>
      <c r="Q46" s="483">
        <f>'1 уровень'!S2554</f>
        <v>0</v>
      </c>
      <c r="R46" s="951">
        <f>'1 уровень'!T2554</f>
        <v>0</v>
      </c>
      <c r="S46" s="483">
        <f>'1 уровень'!U2554</f>
        <v>0</v>
      </c>
      <c r="T46" s="483">
        <f>'1 уровень'!V2554</f>
        <v>0</v>
      </c>
      <c r="U46" s="483">
        <f>'1 уровень'!W2554</f>
        <v>0</v>
      </c>
      <c r="V46" s="483">
        <f>'1 уровень'!X2554</f>
        <v>0</v>
      </c>
      <c r="W46" s="484">
        <f>'1 уровень'!Y2554</f>
        <v>0</v>
      </c>
      <c r="X46" s="483"/>
      <c r="Y46" s="483"/>
      <c r="Z46" s="1180"/>
      <c r="AA46" s="1176"/>
    </row>
    <row r="47" spans="1:27" s="61" customFormat="1" ht="30" x14ac:dyDescent="0.25">
      <c r="A47" s="19"/>
      <c r="B47" s="176" t="s">
        <v>519</v>
      </c>
      <c r="C47" s="32">
        <f>'1 уровень'!E2555</f>
        <v>0</v>
      </c>
      <c r="D47" s="32">
        <f>'1 уровень'!F2555</f>
        <v>0</v>
      </c>
      <c r="E47" s="32">
        <f>'1 уровень'!G2555</f>
        <v>1</v>
      </c>
      <c r="F47" s="64">
        <f>'1 уровень'!H2555</f>
        <v>0</v>
      </c>
      <c r="G47" s="65">
        <f>'1 уровень'!I2555</f>
        <v>0</v>
      </c>
      <c r="H47" s="65">
        <f>'1 уровень'!J2555</f>
        <v>0</v>
      </c>
      <c r="I47" s="20">
        <f>'1 уровень'!K2555</f>
        <v>0</v>
      </c>
      <c r="J47" s="20">
        <f>'1 уровень'!L2555</f>
        <v>0</v>
      </c>
      <c r="K47" s="20">
        <f>'1 уровень'!M2555</f>
        <v>0</v>
      </c>
      <c r="L47" s="20">
        <f>'1 уровень'!N2555</f>
        <v>0</v>
      </c>
      <c r="M47" s="20">
        <f>'1 уровень'!O2555</f>
        <v>0</v>
      </c>
      <c r="N47" s="20">
        <f>'1 уровень'!P2555</f>
        <v>0</v>
      </c>
      <c r="O47" s="483">
        <f>'1 уровень'!Q2555</f>
        <v>0</v>
      </c>
      <c r="P47" s="483">
        <f>'1 уровень'!R2555</f>
        <v>0</v>
      </c>
      <c r="Q47" s="483">
        <f>'1 уровень'!S2555</f>
        <v>0</v>
      </c>
      <c r="R47" s="951">
        <f>'1 уровень'!T2555</f>
        <v>0</v>
      </c>
      <c r="S47" s="483">
        <f>'1 уровень'!U2555</f>
        <v>0</v>
      </c>
      <c r="T47" s="483">
        <f>'1 уровень'!V2555</f>
        <v>0</v>
      </c>
      <c r="U47" s="483">
        <f>'1 уровень'!W2555</f>
        <v>0</v>
      </c>
      <c r="V47" s="483">
        <f>'1 уровень'!X2555</f>
        <v>0</v>
      </c>
      <c r="W47" s="484">
        <f>'1 уровень'!Y2555</f>
        <v>0</v>
      </c>
      <c r="X47" s="483"/>
      <c r="Y47" s="483"/>
      <c r="Z47" s="1180"/>
      <c r="AA47" s="1176"/>
    </row>
    <row r="48" spans="1:27" s="61" customFormat="1" ht="29.25" x14ac:dyDescent="0.25">
      <c r="A48" s="19"/>
      <c r="B48" s="212" t="s">
        <v>367</v>
      </c>
      <c r="C48" s="32">
        <f>'1 уровень'!E2556</f>
        <v>218989.29787234042</v>
      </c>
      <c r="D48" s="32">
        <f>'1 уровень'!F2556</f>
        <v>18249.734042553195</v>
      </c>
      <c r="E48" s="32">
        <f>'1 уровень'!G2556</f>
        <v>15478.624468085103</v>
      </c>
      <c r="F48" s="64">
        <f>'1 уровень'!H2556</f>
        <v>84.815616665937981</v>
      </c>
      <c r="G48" s="65">
        <f>'1 уровень'!I2556</f>
        <v>0</v>
      </c>
      <c r="H48" s="65">
        <f>'1 уровень'!J2556</f>
        <v>0</v>
      </c>
      <c r="I48" s="20">
        <f>'1 уровень'!K2556</f>
        <v>0</v>
      </c>
      <c r="J48" s="20">
        <f>'1 уровень'!L2556</f>
        <v>0</v>
      </c>
      <c r="K48" s="20">
        <f>'1 уровень'!M2556</f>
        <v>0</v>
      </c>
      <c r="L48" s="20">
        <f>'1 уровень'!N2556</f>
        <v>0</v>
      </c>
      <c r="M48" s="20">
        <f>'1 уровень'!O2556</f>
        <v>0</v>
      </c>
      <c r="N48" s="20">
        <f>'1 уровень'!P2556</f>
        <v>0</v>
      </c>
      <c r="O48" s="483">
        <f>'1 уровень'!Q2556</f>
        <v>0</v>
      </c>
      <c r="P48" s="483">
        <f>'1 уровень'!R2556</f>
        <v>0</v>
      </c>
      <c r="Q48" s="483">
        <f>'1 уровень'!S2556</f>
        <v>0</v>
      </c>
      <c r="R48" s="951">
        <f>'1 уровень'!T2556</f>
        <v>0</v>
      </c>
      <c r="S48" s="483">
        <f>'1 уровень'!U2556</f>
        <v>0</v>
      </c>
      <c r="T48" s="483">
        <f>'1 уровень'!V2556</f>
        <v>0</v>
      </c>
      <c r="U48" s="483">
        <f>'1 уровень'!W2556</f>
        <v>0</v>
      </c>
      <c r="V48" s="483">
        <f>'1 уровень'!X2556</f>
        <v>0</v>
      </c>
      <c r="W48" s="484">
        <f>'1 уровень'!Y2556</f>
        <v>0</v>
      </c>
      <c r="X48" s="483"/>
      <c r="Y48" s="483"/>
      <c r="Z48" s="1180"/>
      <c r="AA48" s="1176"/>
    </row>
    <row r="49" spans="1:189" s="61" customFormat="1" x14ac:dyDescent="0.25">
      <c r="A49" s="19"/>
      <c r="B49" s="238" t="s">
        <v>382</v>
      </c>
      <c r="C49" s="32">
        <f>'1 уровень'!E2557</f>
        <v>52191</v>
      </c>
      <c r="D49" s="32">
        <f>'1 уровень'!F2557</f>
        <v>4350.0000000000009</v>
      </c>
      <c r="E49" s="32">
        <f>'1 уровень'!G2557</f>
        <v>2780</v>
      </c>
      <c r="F49" s="64">
        <f>'1 уровень'!H2557</f>
        <v>63.908045977011483</v>
      </c>
      <c r="G49" s="65">
        <f>'1 уровень'!I2557</f>
        <v>0</v>
      </c>
      <c r="H49" s="65">
        <f>'1 уровень'!J2557</f>
        <v>0</v>
      </c>
      <c r="I49" s="20">
        <f>'1 уровень'!K2557</f>
        <v>0</v>
      </c>
      <c r="J49" s="20">
        <f>'1 уровень'!L2557</f>
        <v>0</v>
      </c>
      <c r="K49" s="20">
        <f>'1 уровень'!M2557</f>
        <v>0</v>
      </c>
      <c r="L49" s="20">
        <f>'1 уровень'!N2557</f>
        <v>0</v>
      </c>
      <c r="M49" s="20">
        <f>'1 уровень'!O2557</f>
        <v>0</v>
      </c>
      <c r="N49" s="20">
        <f>'1 уровень'!P2557</f>
        <v>0</v>
      </c>
      <c r="O49" s="483">
        <f>'1 уровень'!Q2557</f>
        <v>0</v>
      </c>
      <c r="P49" s="483">
        <f>'1 уровень'!R2557</f>
        <v>0</v>
      </c>
      <c r="Q49" s="483">
        <f>'1 уровень'!S2557</f>
        <v>0</v>
      </c>
      <c r="R49" s="951">
        <f>'1 уровень'!T2557</f>
        <v>0</v>
      </c>
      <c r="S49" s="483">
        <f>'1 уровень'!U2557</f>
        <v>0</v>
      </c>
      <c r="T49" s="483">
        <f>'1 уровень'!V2557</f>
        <v>0</v>
      </c>
      <c r="U49" s="483">
        <f>'1 уровень'!W2557</f>
        <v>0</v>
      </c>
      <c r="V49" s="483">
        <f>'1 уровень'!X2557</f>
        <v>0</v>
      </c>
      <c r="W49" s="484">
        <f>'1 уровень'!Y2557</f>
        <v>0</v>
      </c>
      <c r="X49" s="483"/>
      <c r="Y49" s="483"/>
      <c r="Z49" s="1180">
        <f>'1 уровень'!Z2556</f>
        <v>0</v>
      </c>
      <c r="AA49" s="1176">
        <f>'1 уровень'!AA2556</f>
        <v>0</v>
      </c>
    </row>
    <row r="50" spans="1:189" s="61" customFormat="1" x14ac:dyDescent="0.25">
      <c r="A50" s="19"/>
      <c r="B50" s="238" t="s">
        <v>383</v>
      </c>
      <c r="C50" s="32">
        <f>'1 уровень'!E2558</f>
        <v>166798.29787234045</v>
      </c>
      <c r="D50" s="32">
        <f>'1 уровень'!F2558</f>
        <v>13899.734042553193</v>
      </c>
      <c r="E50" s="32">
        <f>'1 уровень'!G2558</f>
        <v>12698.624468085103</v>
      </c>
      <c r="F50" s="64">
        <f>'1 уровень'!H2558</f>
        <v>91.358758586380389</v>
      </c>
      <c r="G50" s="65">
        <f>'1 уровень'!I2558</f>
        <v>0</v>
      </c>
      <c r="H50" s="65">
        <f>'1 уровень'!J2558</f>
        <v>0</v>
      </c>
      <c r="I50" s="20">
        <f>'1 уровень'!K2558</f>
        <v>0</v>
      </c>
      <c r="J50" s="20">
        <f>'1 уровень'!L2558</f>
        <v>0</v>
      </c>
      <c r="K50" s="20">
        <f>'1 уровень'!M2558</f>
        <v>0</v>
      </c>
      <c r="L50" s="20">
        <f>'1 уровень'!N2558</f>
        <v>0</v>
      </c>
      <c r="M50" s="20">
        <f>'1 уровень'!O2558</f>
        <v>0</v>
      </c>
      <c r="N50" s="20">
        <f>'1 уровень'!P2558</f>
        <v>0</v>
      </c>
      <c r="O50" s="483">
        <f>'1 уровень'!Q2558</f>
        <v>0</v>
      </c>
      <c r="P50" s="483">
        <f>'1 уровень'!R2558</f>
        <v>0</v>
      </c>
      <c r="Q50" s="483">
        <f>'1 уровень'!S2558</f>
        <v>0</v>
      </c>
      <c r="R50" s="951">
        <f>'1 уровень'!T2558</f>
        <v>0</v>
      </c>
      <c r="S50" s="483">
        <f>'1 уровень'!U2558</f>
        <v>0</v>
      </c>
      <c r="T50" s="483">
        <f>'1 уровень'!V2558</f>
        <v>0</v>
      </c>
      <c r="U50" s="483">
        <f>'1 уровень'!W2558</f>
        <v>0</v>
      </c>
      <c r="V50" s="483">
        <f>'1 уровень'!X2558</f>
        <v>0</v>
      </c>
      <c r="W50" s="484">
        <f>'1 уровень'!Y2558</f>
        <v>0</v>
      </c>
      <c r="X50" s="483"/>
      <c r="Y50" s="483"/>
      <c r="Z50" s="1180">
        <f>'1 уровень'!Z2557</f>
        <v>0</v>
      </c>
      <c r="AA50" s="1176">
        <f>'1 уровень'!AA2557</f>
        <v>0</v>
      </c>
    </row>
    <row r="51" spans="1:189" s="61" customFormat="1" x14ac:dyDescent="0.25">
      <c r="A51" s="19"/>
      <c r="B51" s="238" t="s">
        <v>384</v>
      </c>
      <c r="C51" s="32">
        <f>'1 уровень'!E2559</f>
        <v>1553404</v>
      </c>
      <c r="D51" s="32">
        <f>'1 уровень'!F2559</f>
        <v>129449.5</v>
      </c>
      <c r="E51" s="32">
        <f>'1 уровень'!G2559</f>
        <v>118429.67</v>
      </c>
      <c r="F51" s="64">
        <f>'1 уровень'!H2559</f>
        <v>91.487159085203103</v>
      </c>
      <c r="G51" s="65">
        <f>'1 уровень'!I2559</f>
        <v>0</v>
      </c>
      <c r="H51" s="65">
        <f>'1 уровень'!J2559</f>
        <v>0</v>
      </c>
      <c r="I51" s="20">
        <f>'1 уровень'!K2559</f>
        <v>0</v>
      </c>
      <c r="J51" s="20">
        <f>'1 уровень'!L2559</f>
        <v>0</v>
      </c>
      <c r="K51" s="20">
        <f>'1 уровень'!M2559</f>
        <v>0</v>
      </c>
      <c r="L51" s="20">
        <f>'1 уровень'!N2559</f>
        <v>0</v>
      </c>
      <c r="M51" s="20">
        <f>'1 уровень'!O2559</f>
        <v>0</v>
      </c>
      <c r="N51" s="20">
        <f>'1 уровень'!P2559</f>
        <v>0</v>
      </c>
      <c r="O51" s="483">
        <f>'1 уровень'!Q2559</f>
        <v>0</v>
      </c>
      <c r="P51" s="483">
        <f>'1 уровень'!R2559</f>
        <v>0</v>
      </c>
      <c r="Q51" s="483">
        <f>'1 уровень'!S2559</f>
        <v>0</v>
      </c>
      <c r="R51" s="951">
        <f>'1 уровень'!T2559</f>
        <v>0</v>
      </c>
      <c r="S51" s="483">
        <f>'1 уровень'!U2559</f>
        <v>0</v>
      </c>
      <c r="T51" s="483">
        <f>'1 уровень'!V2559</f>
        <v>0</v>
      </c>
      <c r="U51" s="483">
        <f>'1 уровень'!W2559</f>
        <v>0</v>
      </c>
      <c r="V51" s="483">
        <f>'1 уровень'!X2559</f>
        <v>0</v>
      </c>
      <c r="W51" s="484">
        <f>'1 уровень'!Y2559</f>
        <v>0</v>
      </c>
      <c r="X51" s="483"/>
      <c r="Y51" s="483"/>
      <c r="Z51" s="1180">
        <f>'1 уровень'!Z2558</f>
        <v>0</v>
      </c>
      <c r="AA51" s="1176">
        <f>'1 уровень'!AA2558</f>
        <v>0</v>
      </c>
    </row>
    <row r="52" spans="1:189" s="61" customFormat="1" x14ac:dyDescent="0.25">
      <c r="A52" s="19"/>
      <c r="B52" s="238" t="s">
        <v>390</v>
      </c>
      <c r="C52" s="32">
        <f>'1 уровень'!E2560</f>
        <v>14500</v>
      </c>
      <c r="D52" s="32">
        <f>'1 уровень'!F2560</f>
        <v>1208</v>
      </c>
      <c r="E52" s="32">
        <f>'1 уровень'!G2560</f>
        <v>937.4</v>
      </c>
      <c r="F52" s="64">
        <f>'1 уровень'!H2560</f>
        <v>77.599337748344368</v>
      </c>
      <c r="G52" s="65">
        <f>'1 уровень'!I2560</f>
        <v>0</v>
      </c>
      <c r="H52" s="65">
        <f>'1 уровень'!J2560</f>
        <v>0</v>
      </c>
      <c r="I52" s="20">
        <f>'1 уровень'!K2560</f>
        <v>0</v>
      </c>
      <c r="J52" s="20">
        <f>'1 уровень'!L2560</f>
        <v>0</v>
      </c>
      <c r="K52" s="20">
        <f>'1 уровень'!M2560</f>
        <v>0</v>
      </c>
      <c r="L52" s="20">
        <f>'1 уровень'!N2560</f>
        <v>0</v>
      </c>
      <c r="M52" s="20">
        <f>'1 уровень'!O2560</f>
        <v>0</v>
      </c>
      <c r="N52" s="20">
        <f>'1 уровень'!P2560</f>
        <v>0</v>
      </c>
      <c r="O52" s="483">
        <f>'1 уровень'!Q2560</f>
        <v>0</v>
      </c>
      <c r="P52" s="483">
        <f>'1 уровень'!R2560</f>
        <v>0</v>
      </c>
      <c r="Q52" s="483">
        <f>'1 уровень'!S2560</f>
        <v>0</v>
      </c>
      <c r="R52" s="951">
        <f>'1 уровень'!T2560</f>
        <v>0</v>
      </c>
      <c r="S52" s="483">
        <f>'1 уровень'!U2560</f>
        <v>0</v>
      </c>
      <c r="T52" s="483">
        <f>'1 уровень'!V2560</f>
        <v>0</v>
      </c>
      <c r="U52" s="483">
        <f>'1 уровень'!W2560</f>
        <v>0</v>
      </c>
      <c r="V52" s="483">
        <f>'1 уровень'!X2560</f>
        <v>0</v>
      </c>
      <c r="W52" s="484">
        <f>'1 уровень'!Y2560</f>
        <v>0</v>
      </c>
      <c r="X52" s="483"/>
      <c r="Y52" s="483"/>
      <c r="Z52" s="1180">
        <f>'1 уровень'!Z2559</f>
        <v>0</v>
      </c>
      <c r="AA52" s="1176">
        <f>'1 уровень'!AA2559</f>
        <v>0</v>
      </c>
    </row>
    <row r="53" spans="1:189" s="61" customFormat="1" ht="30" x14ac:dyDescent="0.25">
      <c r="A53" s="19">
        <v>1</v>
      </c>
      <c r="B53" s="238" t="s">
        <v>360</v>
      </c>
      <c r="C53" s="32">
        <f>'1 уровень'!E2561</f>
        <v>273513</v>
      </c>
      <c r="D53" s="32">
        <f>'1 уровень'!F2561</f>
        <v>22793.666666666668</v>
      </c>
      <c r="E53" s="32">
        <f>'1 уровень'!G2561</f>
        <v>22903</v>
      </c>
      <c r="F53" s="64">
        <f>'1 уровень'!H2561</f>
        <v>100.47966540413272</v>
      </c>
      <c r="G53" s="65">
        <f>'1 уровень'!I2561</f>
        <v>0</v>
      </c>
      <c r="H53" s="65">
        <f>'1 уровень'!J2561</f>
        <v>0</v>
      </c>
      <c r="I53" s="20">
        <f>'1 уровень'!K2561</f>
        <v>0</v>
      </c>
      <c r="J53" s="20">
        <f>'1 уровень'!L2561</f>
        <v>0</v>
      </c>
      <c r="K53" s="20">
        <f>'1 уровень'!M2561</f>
        <v>0</v>
      </c>
      <c r="L53" s="20">
        <f>'1 уровень'!N2561</f>
        <v>0</v>
      </c>
      <c r="M53" s="20">
        <f>'1 уровень'!O2561</f>
        <v>0</v>
      </c>
      <c r="N53" s="20">
        <f>'1 уровень'!P2561</f>
        <v>0</v>
      </c>
      <c r="O53" s="483">
        <f>'1 уровень'!Q2561</f>
        <v>0</v>
      </c>
      <c r="P53" s="483">
        <f>'1 уровень'!R2561</f>
        <v>0</v>
      </c>
      <c r="Q53" s="483">
        <f>'1 уровень'!S2561</f>
        <v>0</v>
      </c>
      <c r="R53" s="951">
        <f>'1 уровень'!T2561</f>
        <v>0</v>
      </c>
      <c r="S53" s="483">
        <f>'1 уровень'!U2561</f>
        <v>0</v>
      </c>
      <c r="T53" s="483">
        <f>'1 уровень'!V2561</f>
        <v>0</v>
      </c>
      <c r="U53" s="483">
        <f>'1 уровень'!W2561</f>
        <v>0</v>
      </c>
      <c r="V53" s="483">
        <f>'1 уровень'!X2561</f>
        <v>0</v>
      </c>
      <c r="W53" s="484">
        <f>'1 уровень'!Y2561</f>
        <v>0</v>
      </c>
      <c r="X53" s="483"/>
      <c r="Y53" s="483"/>
      <c r="Z53" s="1180">
        <f>'1 уровень'!Z2560</f>
        <v>0</v>
      </c>
      <c r="AA53" s="1176">
        <f>'1 уровень'!AA2560</f>
        <v>0</v>
      </c>
    </row>
    <row r="54" spans="1:189" ht="30" x14ac:dyDescent="0.25">
      <c r="A54" s="19">
        <v>1</v>
      </c>
      <c r="B54" s="238" t="s">
        <v>202</v>
      </c>
      <c r="C54" s="29">
        <f>'1 уровень'!E2562</f>
        <v>13500</v>
      </c>
      <c r="D54" s="29">
        <f>'1 уровень'!F2562</f>
        <v>1125</v>
      </c>
      <c r="E54" s="29">
        <f>'1 уровень'!G2562</f>
        <v>1411</v>
      </c>
      <c r="F54" s="66">
        <f>'1 уровень'!H2562</f>
        <v>125.42222222222222</v>
      </c>
      <c r="G54" s="67">
        <f>'1 уровень'!I2562</f>
        <v>0</v>
      </c>
      <c r="H54" s="67">
        <f>'1 уровень'!J2562</f>
        <v>0</v>
      </c>
      <c r="I54" s="68">
        <f>'1 уровень'!K2562</f>
        <v>0</v>
      </c>
      <c r="J54" s="68">
        <f>'1 уровень'!L2562</f>
        <v>0</v>
      </c>
      <c r="K54" s="68">
        <f>'1 уровень'!M2562</f>
        <v>0</v>
      </c>
      <c r="L54" s="68">
        <f>'1 уровень'!N2562</f>
        <v>0</v>
      </c>
      <c r="M54" s="68">
        <f>'1 уровень'!O2562</f>
        <v>0</v>
      </c>
      <c r="N54" s="68">
        <f>'1 уровень'!P2562</f>
        <v>0</v>
      </c>
      <c r="O54" s="483">
        <f>'1 уровень'!Q2562</f>
        <v>0</v>
      </c>
      <c r="P54" s="483">
        <f>'1 уровень'!R2562</f>
        <v>0</v>
      </c>
      <c r="Q54" s="483">
        <f>'1 уровень'!S2562</f>
        <v>0</v>
      </c>
      <c r="R54" s="951">
        <f>'1 уровень'!T2562</f>
        <v>0</v>
      </c>
      <c r="S54" s="483">
        <f>'1 уровень'!U2562</f>
        <v>0</v>
      </c>
      <c r="T54" s="483">
        <f>'1 уровень'!V2562</f>
        <v>0</v>
      </c>
      <c r="U54" s="483">
        <f>'1 уровень'!W2562</f>
        <v>0</v>
      </c>
      <c r="V54" s="483">
        <f>'1 уровень'!X2562</f>
        <v>0</v>
      </c>
      <c r="W54" s="484">
        <f>'1 уровень'!Y2562</f>
        <v>0</v>
      </c>
      <c r="X54" s="483"/>
      <c r="Y54" s="483"/>
      <c r="Z54" s="1181">
        <f>'1 уровень'!Z2561</f>
        <v>0</v>
      </c>
      <c r="AA54" s="1176">
        <f>'1 уровень'!AA2561</f>
        <v>0</v>
      </c>
    </row>
    <row r="55" spans="1:189" ht="75" x14ac:dyDescent="0.25">
      <c r="A55" s="19">
        <v>1</v>
      </c>
      <c r="B55" s="238" t="s">
        <v>368</v>
      </c>
      <c r="C55" s="29">
        <f>'1 уровень'!E2563</f>
        <v>17470</v>
      </c>
      <c r="D55" s="29">
        <f>'1 уровень'!F2563</f>
        <v>1455.8333333333333</v>
      </c>
      <c r="E55" s="29">
        <f>'1 уровень'!G2563</f>
        <v>522</v>
      </c>
      <c r="F55" s="66">
        <f>'1 уровень'!H2563</f>
        <v>35.855752718946768</v>
      </c>
      <c r="G55" s="67">
        <f>'1 уровень'!I2563</f>
        <v>0</v>
      </c>
      <c r="H55" s="67">
        <f>'1 уровень'!J2563</f>
        <v>0</v>
      </c>
      <c r="I55" s="68">
        <f>'1 уровень'!K2563</f>
        <v>0</v>
      </c>
      <c r="J55" s="68">
        <f>'1 уровень'!L2563</f>
        <v>0</v>
      </c>
      <c r="K55" s="68">
        <f>'1 уровень'!M2563</f>
        <v>0</v>
      </c>
      <c r="L55" s="68">
        <f>'1 уровень'!N2563</f>
        <v>0</v>
      </c>
      <c r="M55" s="68">
        <f>'1 уровень'!O2563</f>
        <v>0</v>
      </c>
      <c r="N55" s="68">
        <f>'1 уровень'!P2563</f>
        <v>0</v>
      </c>
      <c r="O55" s="483">
        <f>'1 уровень'!Q2563</f>
        <v>0</v>
      </c>
      <c r="P55" s="483">
        <f>'1 уровень'!R2563</f>
        <v>0</v>
      </c>
      <c r="Q55" s="483">
        <f>'1 уровень'!S2563</f>
        <v>0</v>
      </c>
      <c r="R55" s="951">
        <f>'1 уровень'!T2563</f>
        <v>0</v>
      </c>
      <c r="S55" s="483">
        <f>'1 уровень'!U2563</f>
        <v>0</v>
      </c>
      <c r="T55" s="483">
        <f>'1 уровень'!V2563</f>
        <v>0</v>
      </c>
      <c r="U55" s="483">
        <f>'1 уровень'!W2563</f>
        <v>0</v>
      </c>
      <c r="V55" s="483">
        <f>'1 уровень'!X2563</f>
        <v>0</v>
      </c>
      <c r="W55" s="484">
        <f>'1 уровень'!Y2563</f>
        <v>0</v>
      </c>
      <c r="X55" s="483"/>
      <c r="Y55" s="483"/>
      <c r="Z55" s="1181">
        <f>'1 уровень'!Z2562</f>
        <v>0</v>
      </c>
      <c r="AA55" s="1176">
        <f>'1 уровень'!AA2562</f>
        <v>0</v>
      </c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  <c r="BL55" s="61"/>
      <c r="BM55" s="61"/>
      <c r="BN55" s="61"/>
      <c r="BO55" s="61"/>
      <c r="BP55" s="61"/>
      <c r="BQ55" s="61"/>
      <c r="BR55" s="61"/>
      <c r="BS55" s="61"/>
      <c r="BT55" s="61"/>
      <c r="BU55" s="61"/>
      <c r="BV55" s="61"/>
      <c r="BW55" s="61"/>
      <c r="BX55" s="61"/>
      <c r="BY55" s="61"/>
      <c r="BZ55" s="61"/>
      <c r="CA55" s="61"/>
      <c r="CB55" s="61"/>
      <c r="CC55" s="61"/>
      <c r="CD55" s="61"/>
      <c r="CE55" s="61"/>
      <c r="CF55" s="61"/>
      <c r="CG55" s="61"/>
      <c r="CH55" s="61"/>
      <c r="CI55" s="61"/>
      <c r="CJ55" s="61"/>
      <c r="CK55" s="61"/>
      <c r="CL55" s="61"/>
      <c r="CM55" s="61"/>
      <c r="CN55" s="61"/>
      <c r="CO55" s="61"/>
      <c r="CP55" s="61"/>
      <c r="CQ55" s="61"/>
      <c r="CR55" s="61"/>
      <c r="CS55" s="61"/>
      <c r="CT55" s="61"/>
      <c r="CU55" s="61"/>
      <c r="CV55" s="61"/>
      <c r="CW55" s="61"/>
      <c r="CX55" s="61"/>
      <c r="CY55" s="61"/>
      <c r="CZ55" s="61"/>
      <c r="DA55" s="61"/>
      <c r="DB55" s="61"/>
      <c r="DC55" s="61"/>
      <c r="DD55" s="61"/>
      <c r="DE55" s="61"/>
      <c r="DF55" s="61"/>
      <c r="DG55" s="61"/>
      <c r="DH55" s="61"/>
      <c r="DI55" s="61"/>
      <c r="DJ55" s="61"/>
      <c r="DK55" s="61"/>
      <c r="DL55" s="61"/>
      <c r="DM55" s="61"/>
      <c r="DN55" s="61"/>
      <c r="DO55" s="61"/>
      <c r="DP55" s="61"/>
      <c r="DQ55" s="61"/>
      <c r="DR55" s="61"/>
      <c r="DS55" s="61"/>
      <c r="DT55" s="61"/>
      <c r="DU55" s="61"/>
      <c r="DV55" s="61"/>
      <c r="DW55" s="61"/>
      <c r="DX55" s="61"/>
      <c r="DY55" s="61"/>
      <c r="DZ55" s="61"/>
      <c r="EA55" s="61"/>
      <c r="EB55" s="61"/>
      <c r="EC55" s="61"/>
      <c r="ED55" s="61"/>
      <c r="EE55" s="61"/>
      <c r="EF55" s="61"/>
      <c r="EG55" s="61"/>
      <c r="EH55" s="61"/>
      <c r="EI55" s="61"/>
      <c r="EJ55" s="61"/>
      <c r="EK55" s="61"/>
      <c r="EL55" s="61"/>
      <c r="EM55" s="61"/>
      <c r="EN55" s="61"/>
      <c r="EO55" s="61"/>
      <c r="EP55" s="61"/>
      <c r="EQ55" s="61"/>
      <c r="ER55" s="61"/>
      <c r="ES55" s="61"/>
      <c r="ET55" s="61"/>
      <c r="EU55" s="61"/>
      <c r="EV55" s="61"/>
      <c r="EW55" s="61"/>
      <c r="EX55" s="61"/>
      <c r="EY55" s="61"/>
      <c r="EZ55" s="61"/>
      <c r="FA55" s="61"/>
      <c r="FB55" s="61"/>
      <c r="FC55" s="61"/>
      <c r="FD55" s="61"/>
      <c r="FE55" s="61"/>
      <c r="FF55" s="61"/>
      <c r="FG55" s="61"/>
      <c r="FH55" s="61"/>
      <c r="FI55" s="61"/>
      <c r="FJ55" s="61"/>
      <c r="FK55" s="61"/>
      <c r="FL55" s="61"/>
      <c r="FM55" s="61"/>
      <c r="FN55" s="61"/>
      <c r="FO55" s="61"/>
      <c r="FP55" s="61"/>
      <c r="FQ55" s="61"/>
      <c r="FR55" s="61"/>
      <c r="FS55" s="61"/>
      <c r="FT55" s="61"/>
      <c r="FU55" s="61"/>
      <c r="FV55" s="61"/>
      <c r="FW55" s="61"/>
      <c r="FX55" s="61"/>
      <c r="FY55" s="61"/>
      <c r="FZ55" s="61"/>
      <c r="GA55" s="61"/>
      <c r="GB55" s="61"/>
      <c r="GC55" s="61"/>
      <c r="GD55" s="61"/>
      <c r="GE55" s="61"/>
      <c r="GF55" s="61"/>
      <c r="GG55" s="61"/>
    </row>
    <row r="56" spans="1:189" x14ac:dyDescent="0.25">
      <c r="A56" s="19">
        <v>1</v>
      </c>
      <c r="B56" s="238" t="s">
        <v>235</v>
      </c>
      <c r="C56" s="29">
        <f>'1 уровень'!E2564</f>
        <v>328456</v>
      </c>
      <c r="D56" s="29">
        <f>'1 уровень'!F2564</f>
        <v>27374.166666666668</v>
      </c>
      <c r="E56" s="29">
        <f>'1 уровень'!G2564</f>
        <v>28453</v>
      </c>
      <c r="F56" s="66">
        <f>'1 уровень'!H2564</f>
        <v>103.94106365490579</v>
      </c>
      <c r="G56" s="67">
        <f>'1 уровень'!I2564</f>
        <v>0</v>
      </c>
      <c r="H56" s="67">
        <f>'1 уровень'!J2564</f>
        <v>0</v>
      </c>
      <c r="I56" s="68">
        <f>'1 уровень'!K2564</f>
        <v>0</v>
      </c>
      <c r="J56" s="68">
        <f>'1 уровень'!L2564</f>
        <v>0</v>
      </c>
      <c r="K56" s="68">
        <f>'1 уровень'!M2564</f>
        <v>0</v>
      </c>
      <c r="L56" s="68">
        <f>'1 уровень'!N2564</f>
        <v>0</v>
      </c>
      <c r="M56" s="68">
        <f>'1 уровень'!O2564</f>
        <v>0</v>
      </c>
      <c r="N56" s="68">
        <f>'1 уровень'!P2564</f>
        <v>0</v>
      </c>
      <c r="O56" s="483">
        <f>'1 уровень'!Q2564</f>
        <v>290745.12699000002</v>
      </c>
      <c r="P56" s="483">
        <f>'1 уровень'!R2564</f>
        <v>24228.760582499999</v>
      </c>
      <c r="Q56" s="483">
        <f>'1 уровень'!S2564</f>
        <v>30974.361189999996</v>
      </c>
      <c r="R56" s="951">
        <f>'1 уровень'!T2564</f>
        <v>0</v>
      </c>
      <c r="S56" s="483">
        <f>'1 уровень'!U2564</f>
        <v>1306.7296200000001</v>
      </c>
      <c r="T56" s="483">
        <f>'1 уровень'!V2564</f>
        <v>6774.6230908333355</v>
      </c>
      <c r="U56" s="483">
        <f>'1 уровень'!W2564</f>
        <v>0</v>
      </c>
      <c r="V56" s="483">
        <f>'1 уровень'!X2564</f>
        <v>-0.35960000000000003</v>
      </c>
      <c r="W56" s="484">
        <f>'1 уровень'!Y2564</f>
        <v>32280.731209999998</v>
      </c>
      <c r="X56" s="483"/>
      <c r="Y56" s="483"/>
      <c r="Z56" s="1181">
        <f>'1 уровень'!Z2563</f>
        <v>0</v>
      </c>
      <c r="AA56" s="1176">
        <f>'1 уровень'!AA2563</f>
        <v>0</v>
      </c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  <c r="BL56" s="61"/>
      <c r="BM56" s="61"/>
      <c r="BN56" s="61"/>
      <c r="BO56" s="61"/>
      <c r="BP56" s="61"/>
      <c r="BQ56" s="61"/>
      <c r="BR56" s="61"/>
      <c r="BS56" s="61"/>
      <c r="BT56" s="61"/>
      <c r="BU56" s="61"/>
      <c r="BV56" s="61"/>
      <c r="BW56" s="61"/>
      <c r="BX56" s="61"/>
      <c r="BY56" s="61"/>
      <c r="BZ56" s="61"/>
      <c r="CA56" s="61"/>
      <c r="CB56" s="61"/>
      <c r="CC56" s="61"/>
      <c r="CD56" s="61"/>
      <c r="CE56" s="61"/>
      <c r="CF56" s="61"/>
      <c r="CG56" s="61"/>
      <c r="CH56" s="61"/>
      <c r="CI56" s="61"/>
      <c r="CJ56" s="61"/>
      <c r="CK56" s="61"/>
      <c r="CL56" s="61"/>
      <c r="CM56" s="61"/>
      <c r="CN56" s="61"/>
      <c r="CO56" s="61"/>
      <c r="CP56" s="61"/>
      <c r="CQ56" s="61"/>
      <c r="CR56" s="61"/>
      <c r="CS56" s="61"/>
      <c r="CT56" s="61"/>
      <c r="CU56" s="61"/>
      <c r="CV56" s="61"/>
      <c r="CW56" s="61"/>
      <c r="CX56" s="61"/>
      <c r="CY56" s="61"/>
      <c r="CZ56" s="61"/>
      <c r="DA56" s="61"/>
      <c r="DB56" s="61"/>
      <c r="DC56" s="61"/>
      <c r="DD56" s="61"/>
      <c r="DE56" s="61"/>
      <c r="DF56" s="61"/>
      <c r="DG56" s="61"/>
      <c r="DH56" s="61"/>
      <c r="DI56" s="61"/>
      <c r="DJ56" s="61"/>
      <c r="DK56" s="61"/>
      <c r="DL56" s="61"/>
      <c r="DM56" s="61"/>
      <c r="DN56" s="61"/>
      <c r="DO56" s="61"/>
      <c r="DP56" s="61"/>
      <c r="DQ56" s="61"/>
      <c r="DR56" s="61"/>
      <c r="DS56" s="61"/>
      <c r="DT56" s="61"/>
      <c r="DU56" s="61"/>
      <c r="DV56" s="61"/>
      <c r="DW56" s="61"/>
      <c r="DX56" s="61"/>
      <c r="DY56" s="61"/>
      <c r="DZ56" s="61"/>
      <c r="EA56" s="61"/>
      <c r="EB56" s="61"/>
      <c r="EC56" s="61"/>
      <c r="ED56" s="61"/>
      <c r="EE56" s="61"/>
      <c r="EF56" s="61"/>
      <c r="EG56" s="61"/>
      <c r="EH56" s="61"/>
      <c r="EI56" s="61"/>
      <c r="EJ56" s="61"/>
      <c r="EK56" s="61"/>
      <c r="EL56" s="61"/>
      <c r="EM56" s="61"/>
      <c r="EN56" s="61"/>
      <c r="EO56" s="61"/>
      <c r="EP56" s="61"/>
      <c r="EQ56" s="61"/>
      <c r="ER56" s="61"/>
      <c r="ES56" s="61"/>
      <c r="ET56" s="61"/>
      <c r="EU56" s="61"/>
      <c r="EV56" s="61"/>
      <c r="EW56" s="61"/>
      <c r="EX56" s="61"/>
      <c r="EY56" s="61"/>
      <c r="EZ56" s="61"/>
      <c r="FA56" s="61"/>
      <c r="FB56" s="61"/>
      <c r="FC56" s="61"/>
      <c r="FD56" s="61"/>
      <c r="FE56" s="61"/>
      <c r="FF56" s="61"/>
      <c r="FG56" s="61"/>
      <c r="FH56" s="61"/>
      <c r="FI56" s="61"/>
      <c r="FJ56" s="61"/>
      <c r="FK56" s="61"/>
      <c r="FL56" s="61"/>
      <c r="FM56" s="61"/>
      <c r="FN56" s="61"/>
      <c r="FO56" s="61"/>
      <c r="FP56" s="61"/>
      <c r="FQ56" s="61"/>
      <c r="FR56" s="61"/>
      <c r="FS56" s="61"/>
      <c r="FT56" s="61"/>
      <c r="FU56" s="61"/>
      <c r="FV56" s="61"/>
      <c r="FW56" s="61"/>
      <c r="FX56" s="61"/>
      <c r="FY56" s="61"/>
      <c r="FZ56" s="61"/>
      <c r="GA56" s="61"/>
      <c r="GB56" s="61"/>
      <c r="GC56" s="61"/>
      <c r="GD56" s="61"/>
      <c r="GE56" s="61"/>
      <c r="GF56" s="61"/>
      <c r="GG56" s="61"/>
    </row>
    <row r="57" spans="1:189" ht="29.25" x14ac:dyDescent="0.25">
      <c r="A57" s="19">
        <v>1</v>
      </c>
      <c r="B57" s="374" t="s">
        <v>339</v>
      </c>
      <c r="C57" s="29">
        <f>'1 уровень'!E2565</f>
        <v>0</v>
      </c>
      <c r="D57" s="29">
        <f>'1 уровень'!F2565</f>
        <v>0</v>
      </c>
      <c r="E57" s="29">
        <f>'1 уровень'!G2565</f>
        <v>0</v>
      </c>
      <c r="F57" s="66">
        <f>'1 уровень'!H2565</f>
        <v>0</v>
      </c>
      <c r="G57" s="67">
        <f>'1 уровень'!I2565</f>
        <v>0</v>
      </c>
      <c r="H57" s="67">
        <f>'1 уровень'!J2565</f>
        <v>0</v>
      </c>
      <c r="I57" s="68">
        <f>'1 уровень'!K2565</f>
        <v>0</v>
      </c>
      <c r="J57" s="68">
        <f>'1 уровень'!L2565</f>
        <v>0</v>
      </c>
      <c r="K57" s="68">
        <f>'1 уровень'!M2565</f>
        <v>0</v>
      </c>
      <c r="L57" s="68">
        <f>'1 уровень'!N2565</f>
        <v>0</v>
      </c>
      <c r="M57" s="68">
        <f>'1 уровень'!O2565</f>
        <v>0</v>
      </c>
      <c r="N57" s="68">
        <f>'1 уровень'!P2565</f>
        <v>0</v>
      </c>
      <c r="O57" s="483">
        <f>'1 уровень'!Q2565</f>
        <v>0</v>
      </c>
      <c r="P57" s="483">
        <f>'1 уровень'!R2565</f>
        <v>0</v>
      </c>
      <c r="Q57" s="483">
        <f>'1 уровень'!S2565</f>
        <v>0</v>
      </c>
      <c r="R57" s="951">
        <f>'1 уровень'!T2565</f>
        <v>0</v>
      </c>
      <c r="S57" s="483">
        <f>'1 уровень'!U2565</f>
        <v>0</v>
      </c>
      <c r="T57" s="483">
        <f>'1 уровень'!V2565</f>
        <v>0</v>
      </c>
      <c r="U57" s="483">
        <f>'1 уровень'!W2565</f>
        <v>0</v>
      </c>
      <c r="V57" s="483">
        <f>'1 уровень'!X2565</f>
        <v>0</v>
      </c>
      <c r="W57" s="484">
        <f>'1 уровень'!Y2565</f>
        <v>0</v>
      </c>
      <c r="X57" s="483"/>
      <c r="Y57" s="483"/>
      <c r="Z57" s="1181">
        <f>'1 уровень'!Z2564</f>
        <v>0</v>
      </c>
      <c r="AA57" s="1176">
        <f>'1 уровень'!AA2564</f>
        <v>0</v>
      </c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61"/>
      <c r="BO57" s="61"/>
      <c r="BP57" s="61"/>
      <c r="BQ57" s="61"/>
      <c r="BR57" s="61"/>
      <c r="BS57" s="61"/>
      <c r="BT57" s="61"/>
      <c r="BU57" s="61"/>
      <c r="BV57" s="61"/>
      <c r="BW57" s="61"/>
      <c r="BX57" s="61"/>
      <c r="BY57" s="61"/>
      <c r="BZ57" s="61"/>
      <c r="CA57" s="61"/>
      <c r="CB57" s="61"/>
      <c r="CC57" s="61"/>
      <c r="CD57" s="61"/>
      <c r="CE57" s="61"/>
      <c r="CF57" s="61"/>
      <c r="CG57" s="61"/>
      <c r="CH57" s="61"/>
      <c r="CI57" s="61"/>
      <c r="CJ57" s="61"/>
      <c r="CK57" s="61"/>
      <c r="CL57" s="61"/>
      <c r="CM57" s="61"/>
      <c r="CN57" s="61"/>
      <c r="CO57" s="61"/>
      <c r="CP57" s="61"/>
      <c r="CQ57" s="61"/>
      <c r="CR57" s="61"/>
      <c r="CS57" s="61"/>
      <c r="CT57" s="61"/>
      <c r="CU57" s="61"/>
      <c r="CV57" s="61"/>
      <c r="CW57" s="61"/>
      <c r="CX57" s="61"/>
      <c r="CY57" s="61"/>
      <c r="CZ57" s="61"/>
      <c r="DA57" s="61"/>
      <c r="DB57" s="61"/>
      <c r="DC57" s="61"/>
      <c r="DD57" s="61"/>
      <c r="DE57" s="61"/>
      <c r="DF57" s="61"/>
      <c r="DG57" s="61"/>
      <c r="DH57" s="61"/>
      <c r="DI57" s="61"/>
      <c r="DJ57" s="61"/>
      <c r="DK57" s="61"/>
      <c r="DL57" s="61"/>
      <c r="DM57" s="61"/>
      <c r="DN57" s="61"/>
      <c r="DO57" s="61"/>
      <c r="DP57" s="61"/>
      <c r="DQ57" s="61"/>
      <c r="DR57" s="61"/>
      <c r="DS57" s="61"/>
      <c r="DT57" s="61"/>
      <c r="DU57" s="61"/>
      <c r="DV57" s="61"/>
      <c r="DW57" s="61"/>
      <c r="DX57" s="61"/>
      <c r="DY57" s="61"/>
      <c r="DZ57" s="61"/>
      <c r="EA57" s="61"/>
      <c r="EB57" s="61"/>
      <c r="EC57" s="61"/>
      <c r="ED57" s="61"/>
      <c r="EE57" s="61"/>
      <c r="EF57" s="61"/>
      <c r="EG57" s="61"/>
      <c r="EH57" s="61"/>
      <c r="EI57" s="61"/>
      <c r="EJ57" s="61"/>
      <c r="EK57" s="61"/>
      <c r="EL57" s="61"/>
      <c r="EM57" s="61"/>
      <c r="EN57" s="61"/>
      <c r="EO57" s="61"/>
      <c r="EP57" s="61"/>
      <c r="EQ57" s="61"/>
      <c r="ER57" s="61"/>
      <c r="ES57" s="61"/>
      <c r="ET57" s="61"/>
      <c r="EU57" s="61"/>
      <c r="EV57" s="61"/>
      <c r="EW57" s="61"/>
      <c r="EX57" s="61"/>
      <c r="EY57" s="61"/>
      <c r="EZ57" s="61"/>
      <c r="FA57" s="61"/>
      <c r="FB57" s="61"/>
      <c r="FC57" s="61"/>
      <c r="FD57" s="61"/>
      <c r="FE57" s="61"/>
      <c r="FF57" s="61"/>
      <c r="FG57" s="61"/>
      <c r="FH57" s="61"/>
      <c r="FI57" s="61"/>
      <c r="FJ57" s="61"/>
      <c r="FK57" s="61"/>
      <c r="FL57" s="61"/>
      <c r="FM57" s="61"/>
      <c r="FN57" s="61"/>
      <c r="FO57" s="61"/>
      <c r="FP57" s="61"/>
      <c r="FQ57" s="61"/>
      <c r="FR57" s="61"/>
      <c r="FS57" s="61"/>
      <c r="FT57" s="61"/>
      <c r="FU57" s="61"/>
      <c r="FV57" s="61"/>
      <c r="FW57" s="61"/>
      <c r="FX57" s="61"/>
      <c r="FY57" s="61"/>
      <c r="FZ57" s="61"/>
      <c r="GA57" s="61"/>
      <c r="GB57" s="61"/>
      <c r="GC57" s="61"/>
      <c r="GD57" s="61"/>
      <c r="GE57" s="61"/>
      <c r="GF57" s="61"/>
      <c r="GG57" s="61"/>
    </row>
    <row r="58" spans="1:189" ht="29.25" x14ac:dyDescent="0.25">
      <c r="A58" s="19">
        <v>1</v>
      </c>
      <c r="B58" s="374" t="s">
        <v>281</v>
      </c>
      <c r="C58" s="29">
        <f>'1 уровень'!E2566</f>
        <v>847054.25</v>
      </c>
      <c r="D58" s="29">
        <f>'1 уровень'!F2566</f>
        <v>70589.729166666657</v>
      </c>
      <c r="E58" s="29">
        <f>'1 уровень'!G2566</f>
        <v>57184.659999999996</v>
      </c>
      <c r="F58" s="66">
        <f>'1 уровень'!H2566</f>
        <v>81.009887238671112</v>
      </c>
      <c r="G58" s="67">
        <f>'1 уровень'!I2566</f>
        <v>0</v>
      </c>
      <c r="H58" s="67">
        <f>'1 уровень'!J2566</f>
        <v>0</v>
      </c>
      <c r="I58" s="68">
        <f>'1 уровень'!K2566</f>
        <v>0</v>
      </c>
      <c r="J58" s="68">
        <f>'1 уровень'!L2566</f>
        <v>0</v>
      </c>
      <c r="K58" s="68">
        <f>'1 уровень'!M2566</f>
        <v>0</v>
      </c>
      <c r="L58" s="68">
        <f>'1 уровень'!N2566</f>
        <v>0</v>
      </c>
      <c r="M58" s="68">
        <f>'1 уровень'!O2566</f>
        <v>0</v>
      </c>
      <c r="N58" s="68">
        <f>'1 уровень'!P2566</f>
        <v>0</v>
      </c>
      <c r="O58" s="483">
        <f>'1 уровень'!Q2566</f>
        <v>0</v>
      </c>
      <c r="P58" s="483">
        <f>'1 уровень'!R2566</f>
        <v>0</v>
      </c>
      <c r="Q58" s="483">
        <f>'1 уровень'!S2566</f>
        <v>0</v>
      </c>
      <c r="R58" s="951">
        <f>'1 уровень'!T2566</f>
        <v>0</v>
      </c>
      <c r="S58" s="483">
        <f>'1 уровень'!U2566</f>
        <v>0</v>
      </c>
      <c r="T58" s="483">
        <f>'1 уровень'!V2566</f>
        <v>0</v>
      </c>
      <c r="U58" s="483">
        <f>'1 уровень'!W2566</f>
        <v>0</v>
      </c>
      <c r="V58" s="483">
        <f>'1 уровень'!X2566</f>
        <v>0</v>
      </c>
      <c r="W58" s="484">
        <f>'1 уровень'!Y2566</f>
        <v>0</v>
      </c>
      <c r="X58" s="483"/>
      <c r="Y58" s="483"/>
      <c r="Z58" s="1181">
        <f>'1 уровень'!Z2565</f>
        <v>0</v>
      </c>
      <c r="AA58" s="1176">
        <f>'1 уровень'!AA2565</f>
        <v>0</v>
      </c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  <c r="BL58" s="61"/>
      <c r="BM58" s="61"/>
      <c r="BN58" s="61"/>
      <c r="BO58" s="61"/>
      <c r="BP58" s="61"/>
      <c r="BQ58" s="61"/>
      <c r="BR58" s="61"/>
      <c r="BS58" s="61"/>
      <c r="BT58" s="61"/>
      <c r="BU58" s="61"/>
      <c r="BV58" s="61"/>
      <c r="BW58" s="61"/>
      <c r="BX58" s="61"/>
      <c r="BY58" s="61"/>
      <c r="BZ58" s="61"/>
      <c r="CA58" s="61"/>
      <c r="CB58" s="61"/>
      <c r="CC58" s="61"/>
      <c r="CD58" s="61"/>
      <c r="CE58" s="61"/>
      <c r="CF58" s="61"/>
      <c r="CG58" s="61"/>
      <c r="CH58" s="61"/>
      <c r="CI58" s="61"/>
      <c r="CJ58" s="61"/>
      <c r="CK58" s="61"/>
      <c r="CL58" s="61"/>
      <c r="CM58" s="61"/>
      <c r="CN58" s="61"/>
      <c r="CO58" s="61"/>
      <c r="CP58" s="61"/>
      <c r="CQ58" s="61"/>
      <c r="CR58" s="61"/>
      <c r="CS58" s="61"/>
      <c r="CT58" s="61"/>
      <c r="CU58" s="61"/>
      <c r="CV58" s="61"/>
      <c r="CW58" s="61"/>
      <c r="CX58" s="61"/>
      <c r="CY58" s="61"/>
      <c r="CZ58" s="61"/>
      <c r="DA58" s="61"/>
      <c r="DB58" s="61"/>
      <c r="DC58" s="61"/>
      <c r="DD58" s="61"/>
      <c r="DE58" s="61"/>
      <c r="DF58" s="61"/>
      <c r="DG58" s="61"/>
      <c r="DH58" s="61"/>
      <c r="DI58" s="61"/>
      <c r="DJ58" s="61"/>
      <c r="DK58" s="61"/>
      <c r="DL58" s="61"/>
      <c r="DM58" s="61"/>
      <c r="DN58" s="61"/>
      <c r="DO58" s="61"/>
      <c r="DP58" s="61"/>
      <c r="DQ58" s="61"/>
      <c r="DR58" s="61"/>
      <c r="DS58" s="61"/>
      <c r="DT58" s="61"/>
      <c r="DU58" s="61"/>
      <c r="DV58" s="61"/>
      <c r="DW58" s="61"/>
      <c r="DX58" s="61"/>
      <c r="DY58" s="61"/>
      <c r="DZ58" s="61"/>
      <c r="EA58" s="61"/>
      <c r="EB58" s="61"/>
      <c r="EC58" s="61"/>
      <c r="ED58" s="61"/>
      <c r="EE58" s="61"/>
      <c r="EF58" s="61"/>
      <c r="EG58" s="61"/>
      <c r="EH58" s="61"/>
      <c r="EI58" s="61"/>
      <c r="EJ58" s="61"/>
      <c r="EK58" s="61"/>
      <c r="EL58" s="61"/>
      <c r="EM58" s="61"/>
      <c r="EN58" s="61"/>
      <c r="EO58" s="61"/>
      <c r="EP58" s="61"/>
      <c r="EQ58" s="61"/>
      <c r="ER58" s="61"/>
      <c r="ES58" s="61"/>
      <c r="ET58" s="61"/>
      <c r="EU58" s="61"/>
      <c r="EV58" s="61"/>
      <c r="EW58" s="61"/>
      <c r="EX58" s="61"/>
      <c r="EY58" s="61"/>
      <c r="EZ58" s="61"/>
      <c r="FA58" s="61"/>
      <c r="FB58" s="61"/>
      <c r="FC58" s="61"/>
      <c r="FD58" s="61"/>
      <c r="FE58" s="61"/>
      <c r="FF58" s="61"/>
      <c r="FG58" s="61"/>
      <c r="FH58" s="61"/>
      <c r="FI58" s="61"/>
      <c r="FJ58" s="61"/>
      <c r="FK58" s="61"/>
      <c r="FL58" s="61"/>
      <c r="FM58" s="61"/>
      <c r="FN58" s="61"/>
      <c r="FO58" s="61"/>
      <c r="FP58" s="61"/>
      <c r="FQ58" s="61"/>
      <c r="FR58" s="61"/>
      <c r="FS58" s="61"/>
      <c r="FT58" s="61"/>
      <c r="FU58" s="61"/>
      <c r="FV58" s="61"/>
      <c r="FW58" s="61"/>
      <c r="FX58" s="61"/>
      <c r="FY58" s="61"/>
      <c r="FZ58" s="61"/>
      <c r="GA58" s="61"/>
      <c r="GB58" s="61"/>
      <c r="GC58" s="61"/>
      <c r="GD58" s="61"/>
      <c r="GE58" s="61"/>
      <c r="GF58" s="61"/>
      <c r="GG58" s="61"/>
    </row>
    <row r="59" spans="1:189" ht="43.5" x14ac:dyDescent="0.25">
      <c r="B59" s="711" t="s">
        <v>310</v>
      </c>
      <c r="C59" s="29">
        <f>'1 уровень'!E2567</f>
        <v>310534.15000000002</v>
      </c>
      <c r="D59" s="29">
        <f>'1 уровень'!F2567</f>
        <v>25879.095833333333</v>
      </c>
      <c r="E59" s="29">
        <f>'1 уровень'!G2567</f>
        <v>12462</v>
      </c>
      <c r="F59" s="66">
        <f>'1 уровень'!H2567</f>
        <v>48.154696285596017</v>
      </c>
      <c r="G59" s="67">
        <f>'1 уровень'!I2567</f>
        <v>0</v>
      </c>
      <c r="H59" s="67">
        <f>'1 уровень'!J2567</f>
        <v>0</v>
      </c>
      <c r="I59" s="68">
        <f>'1 уровень'!K2567</f>
        <v>0</v>
      </c>
      <c r="J59" s="68">
        <f>'1 уровень'!L2567</f>
        <v>0</v>
      </c>
      <c r="K59" s="68">
        <f>'1 уровень'!M2567</f>
        <v>0</v>
      </c>
      <c r="L59" s="68">
        <f>'1 уровень'!N2567</f>
        <v>0</v>
      </c>
      <c r="M59" s="68">
        <f>'1 уровень'!O2567</f>
        <v>0</v>
      </c>
      <c r="N59" s="68">
        <f>'1 уровень'!P2567</f>
        <v>0</v>
      </c>
      <c r="O59" s="483">
        <f>'1 уровень'!Q2567</f>
        <v>0</v>
      </c>
      <c r="P59" s="483">
        <f>'1 уровень'!R2567</f>
        <v>0</v>
      </c>
      <c r="Q59" s="483">
        <f>'1 уровень'!S2567</f>
        <v>0</v>
      </c>
      <c r="R59" s="951">
        <f>'1 уровень'!T2567</f>
        <v>0</v>
      </c>
      <c r="S59" s="483">
        <f>'1 уровень'!U2567</f>
        <v>0</v>
      </c>
      <c r="T59" s="483">
        <f>'1 уровень'!V2567</f>
        <v>0</v>
      </c>
      <c r="U59" s="483">
        <f>'1 уровень'!W2567</f>
        <v>0</v>
      </c>
      <c r="V59" s="483">
        <f>'1 уровень'!X2567</f>
        <v>0</v>
      </c>
      <c r="W59" s="484">
        <f>'1 уровень'!Y2567</f>
        <v>0</v>
      </c>
      <c r="X59" s="483"/>
      <c r="Y59" s="483"/>
      <c r="Z59" s="1181">
        <f>'1 уровень'!Z2566</f>
        <v>0</v>
      </c>
      <c r="AA59" s="1176">
        <f>'1 уровень'!AA2566</f>
        <v>0</v>
      </c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1"/>
      <c r="BO59" s="61"/>
      <c r="BP59" s="61"/>
      <c r="BQ59" s="61"/>
      <c r="BR59" s="61"/>
      <c r="BS59" s="61"/>
      <c r="BT59" s="61"/>
      <c r="BU59" s="61"/>
      <c r="BV59" s="61"/>
      <c r="BW59" s="61"/>
      <c r="BX59" s="61"/>
      <c r="BY59" s="61"/>
      <c r="BZ59" s="61"/>
      <c r="CA59" s="61"/>
      <c r="CB59" s="61"/>
      <c r="CC59" s="61"/>
      <c r="CD59" s="61"/>
      <c r="CE59" s="61"/>
      <c r="CF59" s="61"/>
      <c r="CG59" s="61"/>
      <c r="CH59" s="61"/>
      <c r="CI59" s="61"/>
      <c r="CJ59" s="61"/>
      <c r="CK59" s="61"/>
      <c r="CL59" s="61"/>
      <c r="CM59" s="61"/>
      <c r="CN59" s="61"/>
      <c r="CO59" s="61"/>
      <c r="CP59" s="61"/>
      <c r="CQ59" s="61"/>
      <c r="CR59" s="61"/>
      <c r="CS59" s="61"/>
      <c r="CT59" s="61"/>
      <c r="CU59" s="61"/>
      <c r="CV59" s="61"/>
      <c r="CW59" s="61"/>
      <c r="CX59" s="61"/>
      <c r="CY59" s="61"/>
      <c r="CZ59" s="61"/>
      <c r="DA59" s="61"/>
      <c r="DB59" s="61"/>
      <c r="DC59" s="61"/>
      <c r="DD59" s="61"/>
      <c r="DE59" s="61"/>
      <c r="DF59" s="61"/>
      <c r="DG59" s="61"/>
      <c r="DH59" s="61"/>
      <c r="DI59" s="61"/>
      <c r="DJ59" s="61"/>
      <c r="DK59" s="61"/>
      <c r="DL59" s="61"/>
      <c r="DM59" s="61"/>
      <c r="DN59" s="61"/>
      <c r="DO59" s="61"/>
      <c r="DP59" s="61"/>
      <c r="DQ59" s="61"/>
      <c r="DR59" s="61"/>
      <c r="DS59" s="61"/>
      <c r="DT59" s="61"/>
      <c r="DU59" s="61"/>
      <c r="DV59" s="61"/>
      <c r="DW59" s="61"/>
      <c r="DX59" s="61"/>
      <c r="DY59" s="61"/>
      <c r="DZ59" s="61"/>
      <c r="EA59" s="61"/>
      <c r="EB59" s="61"/>
      <c r="EC59" s="61"/>
      <c r="ED59" s="61"/>
      <c r="EE59" s="61"/>
      <c r="EF59" s="61"/>
      <c r="EG59" s="61"/>
      <c r="EH59" s="61"/>
      <c r="EI59" s="61"/>
      <c r="EJ59" s="61"/>
      <c r="EK59" s="61"/>
      <c r="EL59" s="61"/>
      <c r="EM59" s="61"/>
      <c r="EN59" s="61"/>
      <c r="EO59" s="61"/>
      <c r="EP59" s="61"/>
      <c r="EQ59" s="61"/>
      <c r="ER59" s="61"/>
      <c r="ES59" s="61"/>
      <c r="ET59" s="61"/>
      <c r="EU59" s="61"/>
      <c r="EV59" s="61"/>
      <c r="EW59" s="61"/>
      <c r="EX59" s="61"/>
      <c r="EY59" s="61"/>
      <c r="EZ59" s="61"/>
      <c r="FA59" s="61"/>
      <c r="FB59" s="61"/>
      <c r="FC59" s="61"/>
      <c r="FD59" s="61"/>
      <c r="FE59" s="61"/>
      <c r="FF59" s="61"/>
      <c r="FG59" s="61"/>
      <c r="FH59" s="61"/>
      <c r="FI59" s="61"/>
      <c r="FJ59" s="61"/>
      <c r="FK59" s="61"/>
      <c r="FL59" s="61"/>
      <c r="FM59" s="61"/>
      <c r="FN59" s="61"/>
      <c r="FO59" s="61"/>
      <c r="FP59" s="61"/>
      <c r="FQ59" s="61"/>
      <c r="FR59" s="61"/>
      <c r="FS59" s="61"/>
      <c r="FT59" s="61"/>
      <c r="FU59" s="61"/>
      <c r="FV59" s="61"/>
      <c r="FW59" s="61"/>
      <c r="FX59" s="61"/>
      <c r="FY59" s="61"/>
      <c r="FZ59" s="61"/>
      <c r="GA59" s="61"/>
      <c r="GB59" s="61"/>
      <c r="GC59" s="61"/>
      <c r="GD59" s="61"/>
      <c r="GE59" s="61"/>
      <c r="GF59" s="61"/>
      <c r="GG59" s="61"/>
    </row>
    <row r="60" spans="1:189" s="61" customFormat="1" ht="28.5" x14ac:dyDescent="0.2">
      <c r="A60" s="61">
        <v>1</v>
      </c>
      <c r="B60" s="374" t="s">
        <v>282</v>
      </c>
      <c r="C60" s="21">
        <f>'1 уровень'!E2568</f>
        <v>1054977.2978723403</v>
      </c>
      <c r="D60" s="21">
        <f>'1 уровень'!F2568</f>
        <v>87916.900709219874</v>
      </c>
      <c r="E60" s="21">
        <f>'1 уровень'!G2568</f>
        <v>51645.624468085109</v>
      </c>
      <c r="F60" s="64">
        <f>'1 уровень'!H2568</f>
        <v>58.743681876252737</v>
      </c>
      <c r="G60" s="67">
        <f>'1 уровень'!I2568</f>
        <v>0</v>
      </c>
      <c r="H60" s="67">
        <f>'1 уровень'!J2568</f>
        <v>0</v>
      </c>
      <c r="I60" s="20">
        <f>'1 уровень'!K2568</f>
        <v>0</v>
      </c>
      <c r="J60" s="20">
        <f>'1 уровень'!L2568</f>
        <v>0</v>
      </c>
      <c r="K60" s="20">
        <f>'1 уровень'!M2568</f>
        <v>0</v>
      </c>
      <c r="L60" s="20">
        <f>'1 уровень'!N2568</f>
        <v>0</v>
      </c>
      <c r="M60" s="20">
        <f>'1 уровень'!O2568</f>
        <v>0</v>
      </c>
      <c r="N60" s="20">
        <f>'1 уровень'!P2568</f>
        <v>0</v>
      </c>
      <c r="O60" s="483">
        <f>'1 уровень'!Q2568</f>
        <v>0</v>
      </c>
      <c r="P60" s="483">
        <f>'1 уровень'!R2568</f>
        <v>0</v>
      </c>
      <c r="Q60" s="483">
        <f>'1 уровень'!S2568</f>
        <v>0</v>
      </c>
      <c r="R60" s="951">
        <f>'1 уровень'!T2568</f>
        <v>0</v>
      </c>
      <c r="S60" s="483">
        <f>'1 уровень'!U2568</f>
        <v>0</v>
      </c>
      <c r="T60" s="483">
        <f>'1 уровень'!V2568</f>
        <v>0</v>
      </c>
      <c r="U60" s="483">
        <f>'1 уровень'!W2568</f>
        <v>0</v>
      </c>
      <c r="V60" s="483">
        <f>'1 уровень'!X2568</f>
        <v>0</v>
      </c>
      <c r="W60" s="484">
        <f>'1 уровень'!Y2568</f>
        <v>0</v>
      </c>
      <c r="X60" s="483"/>
      <c r="Y60" s="483"/>
      <c r="Z60" s="1177">
        <f>'1 уровень'!Z2567</f>
        <v>0</v>
      </c>
      <c r="AA60" s="1176">
        <f>'1 уровень'!AA2567</f>
        <v>0</v>
      </c>
    </row>
    <row r="61" spans="1:189" s="61" customFormat="1" ht="28.5" x14ac:dyDescent="0.2">
      <c r="A61" s="61">
        <v>1</v>
      </c>
      <c r="B61" s="374" t="s">
        <v>283</v>
      </c>
      <c r="C61" s="21">
        <f>'1 уровень'!E2569</f>
        <v>290983</v>
      </c>
      <c r="D61" s="21">
        <f>'1 уровень'!F2569</f>
        <v>24249.5</v>
      </c>
      <c r="E61" s="21">
        <f>'1 уровень'!G2569</f>
        <v>23425</v>
      </c>
      <c r="F61" s="64">
        <f>'1 уровень'!H2569</f>
        <v>96.59992989546177</v>
      </c>
      <c r="G61" s="67">
        <f>'1 уровень'!I2569</f>
        <v>0</v>
      </c>
      <c r="H61" s="67">
        <f>'1 уровень'!J2569</f>
        <v>0</v>
      </c>
      <c r="I61" s="20">
        <f>'1 уровень'!K2569</f>
        <v>0</v>
      </c>
      <c r="J61" s="20">
        <f>'1 уровень'!L2569</f>
        <v>0</v>
      </c>
      <c r="K61" s="20">
        <f>'1 уровень'!M2569</f>
        <v>0</v>
      </c>
      <c r="L61" s="20">
        <f>'1 уровень'!N2569</f>
        <v>0</v>
      </c>
      <c r="M61" s="20">
        <f>'1 уровень'!O2569</f>
        <v>0</v>
      </c>
      <c r="N61" s="20">
        <f>'1 уровень'!P2569</f>
        <v>0</v>
      </c>
      <c r="O61" s="483">
        <f>'1 уровень'!Q2569</f>
        <v>290744.3939400001</v>
      </c>
      <c r="P61" s="483">
        <f>'1 уровень'!R2569</f>
        <v>24228.699495000004</v>
      </c>
      <c r="Q61" s="483">
        <f>'1 уровень'!S2569</f>
        <v>23356.459699999996</v>
      </c>
      <c r="R61" s="951">
        <f>'1 уровень'!T2569</f>
        <v>0</v>
      </c>
      <c r="S61" s="483">
        <f>'1 уровень'!U2569</f>
        <v>0</v>
      </c>
      <c r="T61" s="483">
        <f>'1 уровень'!V2569</f>
        <v>-872.23979500000087</v>
      </c>
      <c r="U61" s="483">
        <f>'1 уровень'!W2569</f>
        <v>0</v>
      </c>
      <c r="V61" s="483">
        <f>'1 уровень'!X2569</f>
        <v>-4.3482599999999998</v>
      </c>
      <c r="W61" s="484">
        <f>'1 уровень'!Y2569</f>
        <v>23352.111439999997</v>
      </c>
      <c r="X61" s="483"/>
      <c r="Y61" s="483"/>
      <c r="Z61" s="1177">
        <f>'1 уровень'!Z2568</f>
        <v>0</v>
      </c>
      <c r="AA61" s="1176">
        <f>'1 уровень'!AA2568</f>
        <v>0</v>
      </c>
    </row>
    <row r="62" spans="1:189" s="61" customFormat="1" ht="28.5" x14ac:dyDescent="0.2">
      <c r="A62" s="61">
        <v>1</v>
      </c>
      <c r="B62" s="374" t="s">
        <v>138</v>
      </c>
      <c r="C62" s="21">
        <f>'1 уровень'!E2570</f>
        <v>4397600.9761904757</v>
      </c>
      <c r="D62" s="21">
        <f>'1 уровень'!F2570</f>
        <v>366477.03690476186</v>
      </c>
      <c r="E62" s="21">
        <f>'1 уровень'!G2570</f>
        <v>234438.69095238097</v>
      </c>
      <c r="F62" s="64">
        <f>'1 уровень'!H2570</f>
        <v>63.970908773011523</v>
      </c>
      <c r="G62" s="67">
        <f>'1 уровень'!I2570</f>
        <v>0</v>
      </c>
      <c r="H62" s="67">
        <f>'1 уровень'!J2570</f>
        <v>0</v>
      </c>
      <c r="I62" s="20">
        <f>'1 уровень'!K2570</f>
        <v>0</v>
      </c>
      <c r="J62" s="20">
        <f>'1 уровень'!L2570</f>
        <v>0</v>
      </c>
      <c r="K62" s="20">
        <f>'1 уровень'!M2570</f>
        <v>0</v>
      </c>
      <c r="L62" s="20">
        <f>'1 уровень'!N2570</f>
        <v>0</v>
      </c>
      <c r="M62" s="20">
        <f>'1 уровень'!O2570</f>
        <v>0</v>
      </c>
      <c r="N62" s="20">
        <f>'1 уровень'!P2570</f>
        <v>0</v>
      </c>
      <c r="O62" s="483">
        <f>'1 уровень'!Q2570</f>
        <v>3490904.6498600002</v>
      </c>
      <c r="P62" s="483">
        <f>'1 уровень'!R2570</f>
        <v>325638.03908083338</v>
      </c>
      <c r="Q62" s="483">
        <f>'1 уровень'!S2570</f>
        <v>315095.23995999998</v>
      </c>
      <c r="R62" s="951">
        <f>'1 уровень'!T2570</f>
        <v>0</v>
      </c>
      <c r="S62" s="483">
        <f>'1 уровень'!U2570</f>
        <v>1306.7296200000001</v>
      </c>
      <c r="T62" s="483">
        <f>'1 уровень'!V2570</f>
        <v>-10469.534220833324</v>
      </c>
      <c r="U62" s="483">
        <f>'1 уровень'!W2570</f>
        <v>-4.3903999999999996</v>
      </c>
      <c r="V62" s="483">
        <f>'1 уровень'!X2570</f>
        <v>-37.40534000000001</v>
      </c>
      <c r="W62" s="484">
        <f>'1 уровень'!Y2570</f>
        <v>316364.56423999998</v>
      </c>
      <c r="X62" s="483"/>
      <c r="Y62" s="483"/>
      <c r="Z62" s="1177">
        <f>'1 уровень'!Z2569</f>
        <v>0</v>
      </c>
      <c r="AA62" s="1176">
        <f>'1 уровень'!AA2569</f>
        <v>0</v>
      </c>
    </row>
    <row r="63" spans="1:189" s="61" customFormat="1" ht="28.5" x14ac:dyDescent="0.2">
      <c r="A63" s="61">
        <v>1</v>
      </c>
      <c r="B63" s="374" t="s">
        <v>29</v>
      </c>
      <c r="C63" s="21">
        <f>'1 уровень'!E2571</f>
        <v>0</v>
      </c>
      <c r="D63" s="21">
        <f>'1 уровень'!F2571</f>
        <v>0</v>
      </c>
      <c r="E63" s="21">
        <f>'1 уровень'!G2571</f>
        <v>0</v>
      </c>
      <c r="F63" s="64">
        <f>'1 уровень'!H2571</f>
        <v>0</v>
      </c>
      <c r="G63" s="67">
        <f>'1 уровень'!I2571</f>
        <v>0</v>
      </c>
      <c r="H63" s="67">
        <f>'1 уровень'!J2571</f>
        <v>0</v>
      </c>
      <c r="I63" s="20">
        <f>'1 уровень'!K2571</f>
        <v>0</v>
      </c>
      <c r="J63" s="20">
        <f>'1 уровень'!L2571</f>
        <v>0</v>
      </c>
      <c r="K63" s="20">
        <f>'1 уровень'!M2571</f>
        <v>0</v>
      </c>
      <c r="L63" s="20">
        <f>'1 уровень'!N2571</f>
        <v>0</v>
      </c>
      <c r="M63" s="20">
        <f>'1 уровень'!O2571</f>
        <v>0</v>
      </c>
      <c r="N63" s="20">
        <f>'1 уровень'!P2571</f>
        <v>0</v>
      </c>
      <c r="O63" s="483">
        <f>'1 уровень'!Q2571</f>
        <v>0</v>
      </c>
      <c r="P63" s="483">
        <f>'1 уровень'!R2571</f>
        <v>0</v>
      </c>
      <c r="Q63" s="483">
        <f>'1 уровень'!S2571</f>
        <v>0</v>
      </c>
      <c r="R63" s="951">
        <f>'1 уровень'!T2571</f>
        <v>0</v>
      </c>
      <c r="S63" s="483">
        <f>'1 уровень'!U2571</f>
        <v>0</v>
      </c>
      <c r="T63" s="483">
        <f>'1 уровень'!V2571</f>
        <v>0</v>
      </c>
      <c r="U63" s="483">
        <f>'1 уровень'!W2571</f>
        <v>0</v>
      </c>
      <c r="V63" s="483">
        <f>'1 уровень'!X2571</f>
        <v>0</v>
      </c>
      <c r="W63" s="484">
        <f>'1 уровень'!Y2571</f>
        <v>0</v>
      </c>
      <c r="X63" s="483" t="e">
        <f>Q63/P63*100</f>
        <v>#DIV/0!</v>
      </c>
      <c r="Y63" s="483" t="e">
        <f>W63/P63*100</f>
        <v>#DIV/0!</v>
      </c>
      <c r="Z63" s="1177">
        <f>'1 уровень'!Z2570</f>
        <v>0</v>
      </c>
      <c r="AA63" s="1176">
        <f>'1 уровень'!AA2570</f>
        <v>0</v>
      </c>
    </row>
    <row r="64" spans="1:189" s="61" customFormat="1" ht="30" x14ac:dyDescent="0.25">
      <c r="A64" s="61">
        <v>1</v>
      </c>
      <c r="B64" s="3453" t="s">
        <v>242</v>
      </c>
      <c r="C64" s="21">
        <f>'1 уровень'!E2572</f>
        <v>3289</v>
      </c>
      <c r="D64" s="21">
        <f>'1 уровень'!F2572</f>
        <v>273.25</v>
      </c>
      <c r="E64" s="21">
        <f>'1 уровень'!G2572</f>
        <v>73</v>
      </c>
      <c r="F64" s="64">
        <f>'1 уровень'!H2572</f>
        <v>26.715462031107045</v>
      </c>
      <c r="G64" s="67">
        <f>'1 уровень'!I2572</f>
        <v>8.7026532479414449</v>
      </c>
      <c r="H64" s="67">
        <f>'1 уровень'!J2572</f>
        <v>11.863013698630137</v>
      </c>
      <c r="I64" s="20">
        <f>'1 уровень'!K2572</f>
        <v>28607</v>
      </c>
      <c r="J64" s="20">
        <f>'1 уровень'!L2572</f>
        <v>2378</v>
      </c>
      <c r="K64" s="20">
        <f>'1 уровень'!M2572</f>
        <v>866</v>
      </c>
      <c r="L64" s="20">
        <f>'1 уровень'!N2572</f>
        <v>36.417157275021026</v>
      </c>
      <c r="M64" s="20">
        <f>'1 уровень'!O2572</f>
        <v>97.086666666666673</v>
      </c>
      <c r="N64" s="20">
        <f>'1 уровень'!P2572</f>
        <v>107.03838494815628</v>
      </c>
      <c r="O64" s="483">
        <f>'1 уровень'!Q2572</f>
        <v>0</v>
      </c>
      <c r="P64" s="483">
        <f>'1 уровень'!R2572</f>
        <v>0</v>
      </c>
      <c r="Q64" s="483">
        <f>'1 уровень'!S2572</f>
        <v>0</v>
      </c>
      <c r="R64" s="951">
        <f>'1 уровень'!T2572</f>
        <v>0</v>
      </c>
      <c r="S64" s="483">
        <f>'1 уровень'!U2572</f>
        <v>0</v>
      </c>
      <c r="T64" s="483">
        <f>'1 уровень'!V2572</f>
        <v>0</v>
      </c>
      <c r="U64" s="483">
        <f>'1 уровень'!W2572</f>
        <v>0</v>
      </c>
      <c r="V64" s="483">
        <f>'1 уровень'!X2572</f>
        <v>0</v>
      </c>
      <c r="W64" s="484">
        <f>'1 уровень'!Y2572</f>
        <v>0</v>
      </c>
      <c r="X64" s="483"/>
      <c r="Y64" s="483"/>
      <c r="Z64" s="1177">
        <f>'1 уровень'!Z2571</f>
        <v>0</v>
      </c>
      <c r="AA64" s="1176">
        <f>'1 уровень'!AA2571</f>
        <v>0</v>
      </c>
    </row>
    <row r="65" spans="1:189" ht="30" x14ac:dyDescent="0.25">
      <c r="A65" s="19">
        <v>1</v>
      </c>
      <c r="B65" s="375" t="s">
        <v>243</v>
      </c>
      <c r="C65" s="29">
        <f>'1 уровень'!E2573</f>
        <v>35421</v>
      </c>
      <c r="D65" s="29">
        <f>'1 уровень'!F2573</f>
        <v>2952.416666666667</v>
      </c>
      <c r="E65" s="29">
        <f>'1 уровень'!G2573</f>
        <v>2160</v>
      </c>
      <c r="F65" s="66">
        <f>'1 уровень'!H2573</f>
        <v>73.160405317677601</v>
      </c>
      <c r="G65" s="67">
        <f>'1 уровень'!I2573</f>
        <v>6.4272770893900466</v>
      </c>
      <c r="H65" s="67">
        <f>'1 уровень'!J2573</f>
        <v>6.715740740740741</v>
      </c>
      <c r="I65" s="68">
        <f>'1 уровень'!K2573</f>
        <v>227677</v>
      </c>
      <c r="J65" s="68">
        <f>'1 уровень'!L2573</f>
        <v>18976</v>
      </c>
      <c r="K65" s="68">
        <f>'1 уровень'!M2573</f>
        <v>14506</v>
      </c>
      <c r="L65" s="68">
        <f>'1 уровень'!N2573</f>
        <v>76.443929173693078</v>
      </c>
      <c r="M65" s="68">
        <f>'1 уровень'!O2573</f>
        <v>950.49166666666667</v>
      </c>
      <c r="N65" s="68">
        <f>'1 уровень'!P2573</f>
        <v>183.13890179643869</v>
      </c>
      <c r="O65" s="483">
        <f>'1 уровень'!Q2573</f>
        <v>0</v>
      </c>
      <c r="P65" s="483">
        <f>'1 уровень'!R2573</f>
        <v>0</v>
      </c>
      <c r="Q65" s="483">
        <f>'1 уровень'!S2573</f>
        <v>0</v>
      </c>
      <c r="R65" s="951">
        <f>'1 уровень'!T2573</f>
        <v>0</v>
      </c>
      <c r="S65" s="483">
        <f>'1 уровень'!U2573</f>
        <v>0</v>
      </c>
      <c r="T65" s="483">
        <f>'1 уровень'!V2573</f>
        <v>0</v>
      </c>
      <c r="U65" s="483">
        <f>'1 уровень'!W2573</f>
        <v>0</v>
      </c>
      <c r="V65" s="483">
        <f>'1 уровень'!X2573</f>
        <v>0</v>
      </c>
      <c r="W65" s="484">
        <f>'1 уровень'!Y2573</f>
        <v>0</v>
      </c>
      <c r="X65" s="483"/>
      <c r="Y65" s="483"/>
      <c r="Z65" s="1181">
        <f>'1 уровень'!Z2572</f>
        <v>0</v>
      </c>
      <c r="AA65" s="1176">
        <f>'1 уровень'!AA2572</f>
        <v>0</v>
      </c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  <c r="BL65" s="61"/>
      <c r="BM65" s="61"/>
      <c r="BN65" s="61"/>
      <c r="BO65" s="61"/>
      <c r="BP65" s="61"/>
      <c r="BQ65" s="61"/>
      <c r="BR65" s="61"/>
      <c r="BS65" s="61"/>
      <c r="BT65" s="61"/>
      <c r="BU65" s="61"/>
      <c r="BV65" s="61"/>
      <c r="BW65" s="61"/>
      <c r="BX65" s="61"/>
      <c r="BY65" s="61"/>
      <c r="BZ65" s="61"/>
      <c r="CA65" s="61"/>
      <c r="CB65" s="61"/>
      <c r="CC65" s="61"/>
      <c r="CD65" s="61"/>
      <c r="CE65" s="61"/>
      <c r="CF65" s="61"/>
      <c r="CG65" s="61"/>
      <c r="CH65" s="61"/>
      <c r="CI65" s="61"/>
      <c r="CJ65" s="61"/>
      <c r="CK65" s="61"/>
      <c r="CL65" s="61"/>
      <c r="CM65" s="61"/>
      <c r="CN65" s="61"/>
      <c r="CO65" s="61"/>
      <c r="CP65" s="61"/>
      <c r="CQ65" s="61"/>
      <c r="CR65" s="61"/>
      <c r="CS65" s="61"/>
      <c r="CT65" s="61"/>
      <c r="CU65" s="61"/>
      <c r="CV65" s="61"/>
      <c r="CW65" s="61"/>
      <c r="CX65" s="61"/>
      <c r="CY65" s="61"/>
      <c r="CZ65" s="61"/>
      <c r="DA65" s="61"/>
      <c r="DB65" s="61"/>
      <c r="DC65" s="61"/>
      <c r="DD65" s="61"/>
      <c r="DE65" s="61"/>
      <c r="DF65" s="61"/>
      <c r="DG65" s="61"/>
      <c r="DH65" s="61"/>
      <c r="DI65" s="61"/>
      <c r="DJ65" s="61"/>
      <c r="DK65" s="61"/>
      <c r="DL65" s="61"/>
      <c r="DM65" s="61"/>
      <c r="DN65" s="61"/>
      <c r="DO65" s="61"/>
      <c r="DP65" s="61"/>
      <c r="DQ65" s="61"/>
      <c r="DR65" s="61"/>
      <c r="DS65" s="61"/>
      <c r="DT65" s="61"/>
      <c r="DU65" s="61"/>
      <c r="DV65" s="61"/>
      <c r="DW65" s="61"/>
      <c r="DX65" s="61"/>
      <c r="DY65" s="61"/>
      <c r="DZ65" s="61"/>
      <c r="EA65" s="61"/>
      <c r="EB65" s="61"/>
      <c r="EC65" s="61"/>
      <c r="ED65" s="61"/>
      <c r="EE65" s="61"/>
      <c r="EF65" s="61"/>
      <c r="EG65" s="61"/>
      <c r="EH65" s="61"/>
      <c r="EI65" s="61"/>
      <c r="EJ65" s="61"/>
      <c r="EK65" s="61"/>
      <c r="EL65" s="61"/>
      <c r="EM65" s="61"/>
      <c r="EN65" s="61"/>
      <c r="EO65" s="61"/>
      <c r="EP65" s="61"/>
      <c r="EQ65" s="61"/>
      <c r="ER65" s="61"/>
      <c r="ES65" s="61"/>
      <c r="ET65" s="61"/>
      <c r="EU65" s="61"/>
      <c r="EV65" s="61"/>
      <c r="EW65" s="61"/>
      <c r="EX65" s="61"/>
      <c r="EY65" s="61"/>
      <c r="EZ65" s="61"/>
      <c r="FA65" s="61"/>
      <c r="FB65" s="61"/>
      <c r="FC65" s="61"/>
      <c r="FD65" s="61"/>
      <c r="FE65" s="61"/>
      <c r="FF65" s="61"/>
      <c r="FG65" s="61"/>
      <c r="FH65" s="61"/>
      <c r="FI65" s="61"/>
      <c r="FJ65" s="61"/>
      <c r="FK65" s="61"/>
      <c r="FL65" s="61"/>
      <c r="FM65" s="61"/>
      <c r="FN65" s="61"/>
      <c r="FO65" s="61"/>
      <c r="FP65" s="61"/>
      <c r="FQ65" s="61"/>
      <c r="FR65" s="61"/>
      <c r="FS65" s="61"/>
      <c r="FT65" s="61"/>
      <c r="FU65" s="61"/>
      <c r="FV65" s="61"/>
      <c r="FW65" s="61"/>
      <c r="FX65" s="61"/>
      <c r="FY65" s="61"/>
      <c r="FZ65" s="61"/>
      <c r="GA65" s="61"/>
      <c r="GB65" s="61"/>
      <c r="GC65" s="61"/>
      <c r="GD65" s="61"/>
      <c r="GE65" s="61"/>
      <c r="GF65" s="61"/>
      <c r="GG65" s="61"/>
    </row>
    <row r="66" spans="1:189" ht="30" x14ac:dyDescent="0.25">
      <c r="A66" s="19">
        <v>1</v>
      </c>
      <c r="B66" s="213" t="s">
        <v>215</v>
      </c>
      <c r="C66" s="29">
        <f>'1 уровень'!E2574</f>
        <v>38710</v>
      </c>
      <c r="D66" s="29">
        <f>'1 уровень'!F2574</f>
        <v>3225.666666666667</v>
      </c>
      <c r="E66" s="29">
        <f>'1 уровень'!G2574</f>
        <v>2233</v>
      </c>
      <c r="F66" s="66">
        <f>'1 уровень'!H2574</f>
        <v>69.225999793324362</v>
      </c>
      <c r="G66" s="67">
        <f>'1 уровень'!I2574</f>
        <v>6.6200268678309389</v>
      </c>
      <c r="H66" s="67">
        <f>'1 уровень'!J2574</f>
        <v>6.8840125391849529</v>
      </c>
      <c r="I66" s="68">
        <f>'1 уровень'!K2574</f>
        <v>256284</v>
      </c>
      <c r="J66" s="68">
        <f>'1 уровень'!L2574</f>
        <v>21354</v>
      </c>
      <c r="K66" s="68">
        <f>'1 уровень'!M2574</f>
        <v>15372</v>
      </c>
      <c r="L66" s="68">
        <f>'1 уровень'!N2574</f>
        <v>71.986513065467832</v>
      </c>
      <c r="M66" s="68">
        <f>'1 уровень'!O2574</f>
        <v>1047.5783333333334</v>
      </c>
      <c r="N66" s="68">
        <f>'1 уровень'!P2574</f>
        <v>176.08611607405652</v>
      </c>
      <c r="O66" s="483">
        <f>'1 уровень'!Q2574</f>
        <v>725759.74393683032</v>
      </c>
      <c r="P66" s="483">
        <f>'1 уровень'!R2574</f>
        <v>60479.978661402529</v>
      </c>
      <c r="Q66" s="483">
        <f>'1 уровень'!S2574</f>
        <v>41301.511320000012</v>
      </c>
      <c r="R66" s="951">
        <f>'1 уровень'!T2574</f>
        <v>0</v>
      </c>
      <c r="S66" s="483">
        <f>'1 уровень'!U2574</f>
        <v>-46.528669999999998</v>
      </c>
      <c r="T66" s="483">
        <f>'1 уровень'!V2574</f>
        <v>-19178.467341402531</v>
      </c>
      <c r="U66" s="483">
        <f>'1 уровень'!W2574</f>
        <v>0</v>
      </c>
      <c r="V66" s="483">
        <f>'1 уровень'!X2574</f>
        <v>-57.331649999999996</v>
      </c>
      <c r="W66" s="484">
        <f>'1 уровень'!Y2574</f>
        <v>41197.651000000013</v>
      </c>
      <c r="X66" s="483"/>
      <c r="Y66" s="483"/>
      <c r="Z66" s="1181">
        <f>'1 уровень'!Z2573</f>
        <v>0</v>
      </c>
      <c r="AA66" s="1176">
        <f>'1 уровень'!AA2573</f>
        <v>0</v>
      </c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61"/>
      <c r="AS66" s="61"/>
      <c r="AT66" s="61"/>
      <c r="AU66" s="61"/>
      <c r="AV66" s="61"/>
      <c r="AW66" s="61"/>
      <c r="AX66" s="61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  <c r="BL66" s="61"/>
      <c r="BM66" s="61"/>
      <c r="BN66" s="61"/>
      <c r="BO66" s="61"/>
      <c r="BP66" s="61"/>
      <c r="BQ66" s="61"/>
      <c r="BR66" s="61"/>
      <c r="BS66" s="61"/>
      <c r="BT66" s="61"/>
      <c r="BU66" s="61"/>
      <c r="BV66" s="61"/>
      <c r="BW66" s="61"/>
      <c r="BX66" s="61"/>
      <c r="BY66" s="61"/>
      <c r="BZ66" s="61"/>
      <c r="CA66" s="61"/>
      <c r="CB66" s="61"/>
      <c r="CC66" s="61"/>
      <c r="CD66" s="61"/>
      <c r="CE66" s="61"/>
      <c r="CF66" s="61"/>
      <c r="CG66" s="61"/>
      <c r="CH66" s="61"/>
      <c r="CI66" s="61"/>
      <c r="CJ66" s="61"/>
      <c r="CK66" s="61"/>
      <c r="CL66" s="61"/>
      <c r="CM66" s="61"/>
      <c r="CN66" s="61"/>
      <c r="CO66" s="61"/>
      <c r="CP66" s="61"/>
      <c r="CQ66" s="61"/>
      <c r="CR66" s="61"/>
      <c r="CS66" s="61"/>
      <c r="CT66" s="61"/>
      <c r="CU66" s="61"/>
      <c r="CV66" s="61"/>
      <c r="CW66" s="61"/>
      <c r="CX66" s="61"/>
      <c r="CY66" s="61"/>
      <c r="CZ66" s="61"/>
      <c r="DA66" s="61"/>
      <c r="DB66" s="61"/>
      <c r="DC66" s="61"/>
      <c r="DD66" s="61"/>
      <c r="DE66" s="61"/>
      <c r="DF66" s="61"/>
      <c r="DG66" s="61"/>
      <c r="DH66" s="61"/>
      <c r="DI66" s="61"/>
      <c r="DJ66" s="61"/>
      <c r="DK66" s="61"/>
      <c r="DL66" s="61"/>
      <c r="DM66" s="61"/>
      <c r="DN66" s="61"/>
      <c r="DO66" s="61"/>
      <c r="DP66" s="61"/>
      <c r="DQ66" s="61"/>
      <c r="DR66" s="61"/>
      <c r="DS66" s="61"/>
      <c r="DT66" s="61"/>
      <c r="DU66" s="61"/>
      <c r="DV66" s="61"/>
      <c r="DW66" s="61"/>
      <c r="DX66" s="61"/>
      <c r="DY66" s="61"/>
      <c r="DZ66" s="61"/>
      <c r="EA66" s="61"/>
      <c r="EB66" s="61"/>
      <c r="EC66" s="61"/>
      <c r="ED66" s="61"/>
      <c r="EE66" s="61"/>
      <c r="EF66" s="61"/>
      <c r="EG66" s="61"/>
      <c r="EH66" s="61"/>
      <c r="EI66" s="61"/>
      <c r="EJ66" s="61"/>
      <c r="EK66" s="61"/>
      <c r="EL66" s="61"/>
      <c r="EM66" s="61"/>
      <c r="EN66" s="61"/>
      <c r="EO66" s="61"/>
      <c r="EP66" s="61"/>
      <c r="EQ66" s="61"/>
      <c r="ER66" s="61"/>
      <c r="ES66" s="61"/>
      <c r="ET66" s="61"/>
      <c r="EU66" s="61"/>
      <c r="EV66" s="61"/>
      <c r="EW66" s="61"/>
      <c r="EX66" s="61"/>
      <c r="EY66" s="61"/>
      <c r="EZ66" s="61"/>
      <c r="FA66" s="61"/>
      <c r="FB66" s="61"/>
      <c r="FC66" s="61"/>
      <c r="FD66" s="61"/>
      <c r="FE66" s="61"/>
      <c r="FF66" s="61"/>
      <c r="FG66" s="61"/>
      <c r="FH66" s="61"/>
      <c r="FI66" s="61"/>
      <c r="FJ66" s="61"/>
      <c r="FK66" s="61"/>
      <c r="FL66" s="61"/>
      <c r="FM66" s="61"/>
      <c r="FN66" s="61"/>
      <c r="FO66" s="61"/>
      <c r="FP66" s="61"/>
      <c r="FQ66" s="61"/>
      <c r="FR66" s="61"/>
      <c r="FS66" s="61"/>
      <c r="FT66" s="61"/>
      <c r="FU66" s="61"/>
      <c r="FV66" s="61"/>
      <c r="FW66" s="61"/>
      <c r="FX66" s="61"/>
      <c r="FY66" s="61"/>
      <c r="FZ66" s="61"/>
      <c r="GA66" s="61"/>
      <c r="GB66" s="61"/>
      <c r="GC66" s="61"/>
      <c r="GD66" s="61"/>
      <c r="GE66" s="61"/>
      <c r="GF66" s="61"/>
      <c r="GG66" s="61"/>
    </row>
    <row r="67" spans="1:189" ht="30" x14ac:dyDescent="0.25">
      <c r="A67" s="19">
        <v>1</v>
      </c>
      <c r="B67" s="213" t="s">
        <v>231</v>
      </c>
      <c r="C67" s="29">
        <f>'1 уровень'!E2575</f>
        <v>55</v>
      </c>
      <c r="D67" s="29">
        <f>'1 уровень'!F2575</f>
        <v>4.416666666666667</v>
      </c>
      <c r="E67" s="29">
        <f>'1 уровень'!G2575</f>
        <v>1</v>
      </c>
      <c r="F67" s="66">
        <f>'1 уровень'!H2575</f>
        <v>22.641509433962263</v>
      </c>
      <c r="G67" s="67">
        <f>'1 уровень'!I2575</f>
        <v>11.547169811320755</v>
      </c>
      <c r="H67" s="67">
        <f>'1 уровень'!J2575</f>
        <v>4</v>
      </c>
      <c r="I67" s="68">
        <f>'1 уровень'!K2575</f>
        <v>605</v>
      </c>
      <c r="J67" s="68">
        <f>'1 уровень'!L2575</f>
        <v>51</v>
      </c>
      <c r="K67" s="68">
        <f>'1 уровень'!M2575</f>
        <v>4</v>
      </c>
      <c r="L67" s="68">
        <f>'1 уровень'!N2575</f>
        <v>7.8431372549019605</v>
      </c>
      <c r="M67" s="68">
        <f>'1 уровень'!O2575</f>
        <v>0.18333333333333332</v>
      </c>
      <c r="N67" s="68">
        <f>'1 уровень'!P2575</f>
        <v>261.81818181818181</v>
      </c>
      <c r="O67" s="483">
        <f>'1 уровень'!Q2575</f>
        <v>7085.6731769599992</v>
      </c>
      <c r="P67" s="483">
        <f>'1 уровень'!R2575</f>
        <v>590.47276474666671</v>
      </c>
      <c r="Q67" s="483">
        <f>'1 уровень'!S2575</f>
        <v>23.6572</v>
      </c>
      <c r="R67" s="951">
        <f>'1 уровень'!T2575</f>
        <v>0</v>
      </c>
      <c r="S67" s="483">
        <f>'1 уровень'!U2575</f>
        <v>0</v>
      </c>
      <c r="T67" s="483">
        <f>'1 уровень'!V2575</f>
        <v>-566.81556474666661</v>
      </c>
      <c r="U67" s="483">
        <f>'1 уровень'!W2575</f>
        <v>0</v>
      </c>
      <c r="V67" s="483">
        <f>'1 уровень'!X2575</f>
        <v>0</v>
      </c>
      <c r="W67" s="484">
        <f>'1 уровень'!Y2575</f>
        <v>23.6572</v>
      </c>
      <c r="X67" s="483"/>
      <c r="Y67" s="483"/>
      <c r="Z67" s="1181">
        <f>'1 уровень'!Z2574</f>
        <v>0</v>
      </c>
      <c r="AA67" s="1176">
        <f>'1 уровень'!AA2574</f>
        <v>0</v>
      </c>
      <c r="AB67" s="61"/>
      <c r="AC67" s="61"/>
      <c r="AD67" s="61"/>
      <c r="AE67" s="61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61"/>
      <c r="AS67" s="61"/>
      <c r="AT67" s="61"/>
      <c r="AU67" s="61"/>
      <c r="AV67" s="61"/>
      <c r="AW67" s="61"/>
      <c r="AX67" s="61"/>
      <c r="AY67" s="61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  <c r="BL67" s="61"/>
      <c r="BM67" s="61"/>
      <c r="BN67" s="61"/>
      <c r="BO67" s="61"/>
      <c r="BP67" s="61"/>
      <c r="BQ67" s="61"/>
      <c r="BR67" s="61"/>
      <c r="BS67" s="61"/>
      <c r="BT67" s="61"/>
      <c r="BU67" s="61"/>
      <c r="BV67" s="61"/>
      <c r="BW67" s="61"/>
      <c r="BX67" s="61"/>
      <c r="BY67" s="61"/>
      <c r="BZ67" s="61"/>
      <c r="CA67" s="61"/>
      <c r="CB67" s="61"/>
      <c r="CC67" s="61"/>
      <c r="CD67" s="61"/>
      <c r="CE67" s="61"/>
      <c r="CF67" s="61"/>
      <c r="CG67" s="61"/>
      <c r="CH67" s="61"/>
      <c r="CI67" s="61"/>
      <c r="CJ67" s="61"/>
      <c r="CK67" s="61"/>
      <c r="CL67" s="61"/>
      <c r="CM67" s="61"/>
      <c r="CN67" s="61"/>
      <c r="CO67" s="61"/>
      <c r="CP67" s="61"/>
      <c r="CQ67" s="61"/>
      <c r="CR67" s="61"/>
      <c r="CS67" s="61"/>
      <c r="CT67" s="61"/>
      <c r="CU67" s="61"/>
      <c r="CV67" s="61"/>
      <c r="CW67" s="61"/>
      <c r="CX67" s="61"/>
      <c r="CY67" s="61"/>
      <c r="CZ67" s="61"/>
      <c r="DA67" s="61"/>
      <c r="DB67" s="61"/>
      <c r="DC67" s="61"/>
      <c r="DD67" s="61"/>
      <c r="DE67" s="61"/>
      <c r="DF67" s="61"/>
      <c r="DG67" s="61"/>
      <c r="DH67" s="61"/>
      <c r="DI67" s="61"/>
      <c r="DJ67" s="61"/>
      <c r="DK67" s="61"/>
      <c r="DL67" s="61"/>
      <c r="DM67" s="61"/>
      <c r="DN67" s="61"/>
      <c r="DO67" s="61"/>
      <c r="DP67" s="61"/>
      <c r="DQ67" s="61"/>
      <c r="DR67" s="61"/>
      <c r="DS67" s="61"/>
      <c r="DT67" s="61"/>
      <c r="DU67" s="61"/>
      <c r="DV67" s="61"/>
      <c r="DW67" s="61"/>
      <c r="DX67" s="61"/>
      <c r="DY67" s="61"/>
      <c r="DZ67" s="61"/>
      <c r="EA67" s="61"/>
      <c r="EB67" s="61"/>
      <c r="EC67" s="61"/>
      <c r="ED67" s="61"/>
      <c r="EE67" s="61"/>
      <c r="EF67" s="61"/>
      <c r="EG67" s="61"/>
      <c r="EH67" s="61"/>
      <c r="EI67" s="61"/>
      <c r="EJ67" s="61"/>
      <c r="EK67" s="61"/>
      <c r="EL67" s="61"/>
      <c r="EM67" s="61"/>
      <c r="EN67" s="61"/>
      <c r="EO67" s="61"/>
      <c r="EP67" s="61"/>
      <c r="EQ67" s="61"/>
      <c r="ER67" s="61"/>
      <c r="ES67" s="61"/>
      <c r="ET67" s="61"/>
      <c r="EU67" s="61"/>
      <c r="EV67" s="61"/>
      <c r="EW67" s="61"/>
      <c r="EX67" s="61"/>
      <c r="EY67" s="61"/>
      <c r="EZ67" s="61"/>
      <c r="FA67" s="61"/>
      <c r="FB67" s="61"/>
      <c r="FC67" s="61"/>
      <c r="FD67" s="61"/>
      <c r="FE67" s="61"/>
      <c r="FF67" s="61"/>
      <c r="FG67" s="61"/>
      <c r="FH67" s="61"/>
      <c r="FI67" s="61"/>
      <c r="FJ67" s="61"/>
      <c r="FK67" s="61"/>
      <c r="FL67" s="61"/>
      <c r="FM67" s="61"/>
      <c r="FN67" s="61"/>
      <c r="FO67" s="61"/>
      <c r="FP67" s="61"/>
      <c r="FQ67" s="61"/>
      <c r="FR67" s="61"/>
      <c r="FS67" s="61"/>
      <c r="FT67" s="61"/>
      <c r="FU67" s="61"/>
      <c r="FV67" s="61"/>
      <c r="FW67" s="61"/>
      <c r="FX67" s="61"/>
      <c r="FY67" s="61"/>
      <c r="FZ67" s="61"/>
      <c r="GA67" s="61"/>
      <c r="GB67" s="61"/>
      <c r="GC67" s="61"/>
      <c r="GD67" s="61"/>
      <c r="GE67" s="61"/>
      <c r="GF67" s="61"/>
      <c r="GG67" s="61"/>
    </row>
    <row r="68" spans="1:189" ht="29.25" x14ac:dyDescent="0.25">
      <c r="A68" s="19">
        <v>1</v>
      </c>
      <c r="B68" s="374" t="s">
        <v>254</v>
      </c>
      <c r="C68" s="29">
        <f>'1 уровень'!E2576</f>
        <v>523</v>
      </c>
      <c r="D68" s="29">
        <f>'1 уровень'!F2576</f>
        <v>43.583333333333336</v>
      </c>
      <c r="E68" s="29">
        <f>'1 уровень'!G2576</f>
        <v>57</v>
      </c>
      <c r="F68" s="66">
        <f>'1 уровень'!H2576</f>
        <v>130.78393881453155</v>
      </c>
      <c r="G68" s="67">
        <f>'1 уровень'!I2576</f>
        <v>10</v>
      </c>
      <c r="H68" s="67">
        <f>'1 уровень'!J2576</f>
        <v>12.017543859649123</v>
      </c>
      <c r="I68" s="68">
        <f>'1 уровень'!K2576</f>
        <v>5230</v>
      </c>
      <c r="J68" s="68">
        <f>'1 уровень'!L2576</f>
        <v>436</v>
      </c>
      <c r="K68" s="68">
        <f>'1 уровень'!M2576</f>
        <v>685</v>
      </c>
      <c r="L68" s="68">
        <f>'1 уровень'!N2576</f>
        <v>157.11009174311928</v>
      </c>
      <c r="M68" s="68">
        <f>'1 уровень'!O2576</f>
        <v>17.433333333333334</v>
      </c>
      <c r="N68" s="68">
        <f>'1 уровень'!P2576</f>
        <v>471.51051625239006</v>
      </c>
      <c r="O68" s="483">
        <f>'1 уровень'!Q2576</f>
        <v>18715.962383999999</v>
      </c>
      <c r="P68" s="483">
        <f>'1 уровень'!R2576</f>
        <v>1559.6635319999998</v>
      </c>
      <c r="Q68" s="483">
        <f>'1 уровень'!S2576</f>
        <v>1893.8841299999999</v>
      </c>
      <c r="R68" s="951">
        <f>'1 уровень'!T2576</f>
        <v>0</v>
      </c>
      <c r="S68" s="483">
        <f>'1 уровень'!U2576</f>
        <v>0</v>
      </c>
      <c r="T68" s="483">
        <f>'1 уровень'!V2576</f>
        <v>334.22059800000011</v>
      </c>
      <c r="U68" s="483">
        <f>'1 уровень'!W2576</f>
        <v>0</v>
      </c>
      <c r="V68" s="483">
        <f>'1 уровень'!X2576</f>
        <v>0</v>
      </c>
      <c r="W68" s="484">
        <f>'1 уровень'!Y2576</f>
        <v>1893.8841299999999</v>
      </c>
      <c r="X68" s="483">
        <f>Q68/P68*100</f>
        <v>121.42901921746029</v>
      </c>
      <c r="Y68" s="483">
        <f>W68/P68*100</f>
        <v>121.42901921746029</v>
      </c>
      <c r="Z68" s="1181">
        <f>'1 уровень'!Z2575</f>
        <v>0</v>
      </c>
      <c r="AA68" s="1176">
        <f>'1 уровень'!AA2575</f>
        <v>0</v>
      </c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61"/>
      <c r="AS68" s="61"/>
      <c r="AT68" s="61"/>
      <c r="AU68" s="61"/>
      <c r="AV68" s="61"/>
      <c r="AW68" s="61"/>
      <c r="AX68" s="61"/>
      <c r="AY68" s="61"/>
      <c r="AZ68" s="61"/>
      <c r="BA68" s="61"/>
      <c r="BB68" s="61"/>
      <c r="BC68" s="61"/>
      <c r="BD68" s="61"/>
      <c r="BE68" s="61"/>
      <c r="BF68" s="61"/>
      <c r="BG68" s="61"/>
      <c r="BH68" s="61"/>
      <c r="BI68" s="61"/>
      <c r="BJ68" s="61"/>
      <c r="BK68" s="61"/>
      <c r="BL68" s="61"/>
      <c r="BM68" s="61"/>
      <c r="BN68" s="61"/>
      <c r="BO68" s="61"/>
      <c r="BP68" s="61"/>
      <c r="BQ68" s="61"/>
      <c r="BR68" s="61"/>
      <c r="BS68" s="61"/>
      <c r="BT68" s="61"/>
      <c r="BU68" s="61"/>
      <c r="BV68" s="61"/>
      <c r="BW68" s="61"/>
      <c r="BX68" s="61"/>
      <c r="BY68" s="61"/>
      <c r="BZ68" s="61"/>
      <c r="CA68" s="61"/>
      <c r="CB68" s="61"/>
      <c r="CC68" s="61"/>
      <c r="CD68" s="61"/>
      <c r="CE68" s="61"/>
      <c r="CF68" s="61"/>
      <c r="CG68" s="61"/>
      <c r="CH68" s="61"/>
      <c r="CI68" s="61"/>
      <c r="CJ68" s="61"/>
      <c r="CK68" s="61"/>
      <c r="CL68" s="61"/>
      <c r="CM68" s="61"/>
      <c r="CN68" s="61"/>
      <c r="CO68" s="61"/>
      <c r="CP68" s="61"/>
      <c r="CQ68" s="61"/>
      <c r="CR68" s="61"/>
      <c r="CS68" s="61"/>
      <c r="CT68" s="61"/>
      <c r="CU68" s="61"/>
      <c r="CV68" s="61"/>
      <c r="CW68" s="61"/>
      <c r="CX68" s="61"/>
      <c r="CY68" s="61"/>
      <c r="CZ68" s="61"/>
      <c r="DA68" s="61"/>
      <c r="DB68" s="61"/>
      <c r="DC68" s="61"/>
      <c r="DD68" s="61"/>
      <c r="DE68" s="61"/>
      <c r="DF68" s="61"/>
      <c r="DG68" s="61"/>
      <c r="DH68" s="61"/>
      <c r="DI68" s="61"/>
      <c r="DJ68" s="61"/>
      <c r="DK68" s="61"/>
      <c r="DL68" s="61"/>
      <c r="DM68" s="61"/>
      <c r="DN68" s="61"/>
      <c r="DO68" s="61"/>
      <c r="DP68" s="61"/>
      <c r="DQ68" s="61"/>
      <c r="DR68" s="61"/>
      <c r="DS68" s="61"/>
      <c r="DT68" s="61"/>
      <c r="DU68" s="61"/>
      <c r="DV68" s="61"/>
      <c r="DW68" s="61"/>
      <c r="DX68" s="61"/>
      <c r="DY68" s="61"/>
      <c r="DZ68" s="61"/>
      <c r="EA68" s="61"/>
      <c r="EB68" s="61"/>
      <c r="EC68" s="61"/>
      <c r="ED68" s="61"/>
      <c r="EE68" s="61"/>
      <c r="EF68" s="61"/>
      <c r="EG68" s="61"/>
      <c r="EH68" s="61"/>
      <c r="EI68" s="61"/>
      <c r="EJ68" s="61"/>
      <c r="EK68" s="61"/>
      <c r="EL68" s="61"/>
      <c r="EM68" s="61"/>
      <c r="EN68" s="61"/>
      <c r="EO68" s="61"/>
      <c r="EP68" s="61"/>
      <c r="EQ68" s="61"/>
      <c r="ER68" s="61"/>
      <c r="ES68" s="61"/>
      <c r="ET68" s="61"/>
      <c r="EU68" s="61"/>
      <c r="EV68" s="61"/>
      <c r="EW68" s="61"/>
      <c r="EX68" s="61"/>
      <c r="EY68" s="61"/>
      <c r="EZ68" s="61"/>
      <c r="FA68" s="61"/>
      <c r="FB68" s="61"/>
      <c r="FC68" s="61"/>
      <c r="FD68" s="61"/>
      <c r="FE68" s="61"/>
      <c r="FF68" s="61"/>
      <c r="FG68" s="61"/>
      <c r="FH68" s="61"/>
      <c r="FI68" s="61"/>
      <c r="FJ68" s="61"/>
      <c r="FK68" s="61"/>
      <c r="FL68" s="61"/>
      <c r="FM68" s="61"/>
      <c r="FN68" s="61"/>
      <c r="FO68" s="61"/>
      <c r="FP68" s="61"/>
      <c r="FQ68" s="61"/>
      <c r="FR68" s="61"/>
      <c r="FS68" s="61"/>
      <c r="FT68" s="61"/>
      <c r="FU68" s="61"/>
      <c r="FV68" s="61"/>
      <c r="FW68" s="61"/>
      <c r="FX68" s="61"/>
      <c r="FY68" s="61"/>
      <c r="FZ68" s="61"/>
      <c r="GA68" s="61"/>
      <c r="GB68" s="61"/>
      <c r="GC68" s="61"/>
      <c r="GD68" s="61"/>
      <c r="GE68" s="61"/>
      <c r="GF68" s="61"/>
      <c r="GG68" s="61"/>
    </row>
    <row r="69" spans="1:189" ht="30" x14ac:dyDescent="0.25">
      <c r="A69" s="19">
        <v>1</v>
      </c>
      <c r="B69" s="238" t="s">
        <v>200</v>
      </c>
      <c r="C69" s="29">
        <f>'1 уровень'!E2577</f>
        <v>5260</v>
      </c>
      <c r="D69" s="29">
        <f>'1 уровень'!F2577</f>
        <v>438</v>
      </c>
      <c r="E69" s="29">
        <f>'1 уровень'!G2577</f>
        <v>393</v>
      </c>
      <c r="F69" s="66">
        <f>'1 уровень'!H2577</f>
        <v>89.726027397260282</v>
      </c>
      <c r="G69" s="67">
        <f>'1 уровень'!I2577</f>
        <v>0</v>
      </c>
      <c r="H69" s="67">
        <f>'1 уровень'!J2577</f>
        <v>0</v>
      </c>
      <c r="I69" s="68">
        <f>'1 уровень'!K2577</f>
        <v>0</v>
      </c>
      <c r="J69" s="68">
        <f>'1 уровень'!L2577</f>
        <v>0</v>
      </c>
      <c r="K69" s="68">
        <f>'1 уровень'!M2577</f>
        <v>0</v>
      </c>
      <c r="L69" s="68">
        <f>'1 уровень'!N2577</f>
        <v>0</v>
      </c>
      <c r="M69" s="68">
        <f>'1 уровень'!O2577</f>
        <v>0</v>
      </c>
      <c r="N69" s="68">
        <f>'1 уровень'!P2577</f>
        <v>0</v>
      </c>
      <c r="O69" s="483">
        <f>'1 уровень'!Q2577</f>
        <v>0</v>
      </c>
      <c r="P69" s="483">
        <f>'1 уровень'!R2577</f>
        <v>0</v>
      </c>
      <c r="Q69" s="483">
        <f>'1 уровень'!S2577</f>
        <v>0</v>
      </c>
      <c r="R69" s="951">
        <f>'1 уровень'!T2577</f>
        <v>0</v>
      </c>
      <c r="S69" s="483">
        <f>'1 уровень'!U2577</f>
        <v>0</v>
      </c>
      <c r="T69" s="483">
        <f>'1 уровень'!V2577</f>
        <v>0</v>
      </c>
      <c r="U69" s="483">
        <f>'1 уровень'!W2577</f>
        <v>0</v>
      </c>
      <c r="V69" s="483">
        <f>'1 уровень'!X2577</f>
        <v>0</v>
      </c>
      <c r="W69" s="484">
        <f>'1 уровень'!Y2577</f>
        <v>0</v>
      </c>
      <c r="X69" s="483" t="e">
        <f>Q69/P69*100</f>
        <v>#DIV/0!</v>
      </c>
      <c r="Y69" s="483" t="e">
        <f>W69/P69*100</f>
        <v>#DIV/0!</v>
      </c>
      <c r="Z69" s="1181">
        <f>'1 уровень'!Z2576</f>
        <v>0</v>
      </c>
      <c r="AA69" s="1176">
        <f>'1 уровень'!AA2576</f>
        <v>0</v>
      </c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61"/>
      <c r="AU69" s="61"/>
      <c r="AV69" s="61"/>
      <c r="AW69" s="61"/>
      <c r="AX69" s="61"/>
      <c r="AY69" s="61"/>
      <c r="AZ69" s="61"/>
      <c r="BA69" s="61"/>
      <c r="BB69" s="61"/>
      <c r="BC69" s="61"/>
      <c r="BD69" s="61"/>
      <c r="BE69" s="61"/>
      <c r="BF69" s="61"/>
      <c r="BG69" s="61"/>
      <c r="BH69" s="61"/>
      <c r="BI69" s="61"/>
      <c r="BJ69" s="61"/>
      <c r="BK69" s="61"/>
      <c r="BL69" s="61"/>
      <c r="BM69" s="61"/>
      <c r="BN69" s="61"/>
      <c r="BO69" s="61"/>
      <c r="BP69" s="61"/>
      <c r="BQ69" s="61"/>
      <c r="BR69" s="61"/>
      <c r="BS69" s="61"/>
      <c r="BT69" s="61"/>
      <c r="BU69" s="61"/>
      <c r="BV69" s="61"/>
      <c r="BW69" s="61"/>
      <c r="BX69" s="61"/>
      <c r="BY69" s="61"/>
      <c r="BZ69" s="61"/>
      <c r="CA69" s="61"/>
      <c r="CB69" s="61"/>
      <c r="CC69" s="61"/>
      <c r="CD69" s="61"/>
      <c r="CE69" s="61"/>
      <c r="CF69" s="61"/>
      <c r="CG69" s="61"/>
      <c r="CH69" s="61"/>
      <c r="CI69" s="61"/>
      <c r="CJ69" s="61"/>
      <c r="CK69" s="61"/>
      <c r="CL69" s="61"/>
      <c r="CM69" s="61"/>
      <c r="CN69" s="61"/>
      <c r="CO69" s="61"/>
      <c r="CP69" s="61"/>
      <c r="CQ69" s="61"/>
      <c r="CR69" s="61"/>
      <c r="CS69" s="61"/>
      <c r="CT69" s="61"/>
      <c r="CU69" s="61"/>
      <c r="CV69" s="61"/>
      <c r="CW69" s="61"/>
      <c r="CX69" s="61"/>
      <c r="CY69" s="61"/>
      <c r="CZ69" s="61"/>
      <c r="DA69" s="61"/>
      <c r="DB69" s="61"/>
      <c r="DC69" s="61"/>
      <c r="DD69" s="61"/>
      <c r="DE69" s="61"/>
      <c r="DF69" s="61"/>
      <c r="DG69" s="61"/>
      <c r="DH69" s="61"/>
      <c r="DI69" s="61"/>
      <c r="DJ69" s="61"/>
      <c r="DK69" s="61"/>
      <c r="DL69" s="61"/>
      <c r="DM69" s="61"/>
      <c r="DN69" s="61"/>
      <c r="DO69" s="61"/>
      <c r="DP69" s="61"/>
      <c r="DQ69" s="61"/>
      <c r="DR69" s="61"/>
      <c r="DS69" s="61"/>
      <c r="DT69" s="61"/>
      <c r="DU69" s="61"/>
      <c r="DV69" s="61"/>
      <c r="DW69" s="61"/>
      <c r="DX69" s="61"/>
      <c r="DY69" s="61"/>
      <c r="DZ69" s="61"/>
      <c r="EA69" s="61"/>
      <c r="EB69" s="61"/>
      <c r="EC69" s="61"/>
      <c r="ED69" s="61"/>
      <c r="EE69" s="61"/>
      <c r="EF69" s="61"/>
      <c r="EG69" s="61"/>
      <c r="EH69" s="61"/>
      <c r="EI69" s="61"/>
      <c r="EJ69" s="61"/>
      <c r="EK69" s="61"/>
      <c r="EL69" s="61"/>
      <c r="EM69" s="61"/>
      <c r="EN69" s="61"/>
      <c r="EO69" s="61"/>
      <c r="EP69" s="61"/>
      <c r="EQ69" s="61"/>
      <c r="ER69" s="61"/>
      <c r="ES69" s="61"/>
      <c r="ET69" s="61"/>
      <c r="EU69" s="61"/>
      <c r="EV69" s="61"/>
      <c r="EW69" s="61"/>
      <c r="EX69" s="61"/>
      <c r="EY69" s="61"/>
      <c r="EZ69" s="61"/>
      <c r="FA69" s="61"/>
      <c r="FB69" s="61"/>
      <c r="FC69" s="61"/>
      <c r="FD69" s="61"/>
      <c r="FE69" s="61"/>
      <c r="FF69" s="61"/>
      <c r="FG69" s="61"/>
      <c r="FH69" s="61"/>
      <c r="FI69" s="61"/>
      <c r="FJ69" s="61"/>
      <c r="FK69" s="61"/>
      <c r="FL69" s="61"/>
      <c r="FM69" s="61"/>
      <c r="FN69" s="61"/>
      <c r="FO69" s="61"/>
      <c r="FP69" s="61"/>
      <c r="FQ69" s="61"/>
      <c r="FR69" s="61"/>
      <c r="FS69" s="61"/>
      <c r="FT69" s="61"/>
      <c r="FU69" s="61"/>
      <c r="FV69" s="61"/>
      <c r="FW69" s="61"/>
      <c r="FX69" s="61"/>
      <c r="FY69" s="61"/>
      <c r="FZ69" s="61"/>
      <c r="GA69" s="61"/>
      <c r="GB69" s="61"/>
      <c r="GC69" s="61"/>
      <c r="GD69" s="61"/>
      <c r="GE69" s="61"/>
      <c r="GF69" s="61"/>
      <c r="GG69" s="61"/>
    </row>
    <row r="70" spans="1:189" ht="30" x14ac:dyDescent="0.25">
      <c r="A70" s="19">
        <v>1</v>
      </c>
      <c r="B70" s="238" t="s">
        <v>199</v>
      </c>
      <c r="C70" s="29">
        <f>'1 уровень'!E2578</f>
        <v>2155</v>
      </c>
      <c r="D70" s="29">
        <f>'1 уровень'!F2578</f>
        <v>180</v>
      </c>
      <c r="E70" s="29">
        <f>'1 уровень'!G2578</f>
        <v>152</v>
      </c>
      <c r="F70" s="66">
        <f>'1 уровень'!H2578</f>
        <v>84.444444444444443</v>
      </c>
      <c r="G70" s="67">
        <f>'1 уровень'!I2578</f>
        <v>0</v>
      </c>
      <c r="H70" s="67">
        <f>'1 уровень'!J2578</f>
        <v>0</v>
      </c>
      <c r="I70" s="68">
        <f>'1 уровень'!K2578</f>
        <v>0</v>
      </c>
      <c r="J70" s="68">
        <f>'1 уровень'!L2578</f>
        <v>0</v>
      </c>
      <c r="K70" s="68">
        <f>'1 уровень'!M2578</f>
        <v>0</v>
      </c>
      <c r="L70" s="68">
        <f>'1 уровень'!N2578</f>
        <v>0</v>
      </c>
      <c r="M70" s="68">
        <f>'1 уровень'!O2578</f>
        <v>0</v>
      </c>
      <c r="N70" s="68">
        <f>'1 уровень'!P2578</f>
        <v>0</v>
      </c>
      <c r="O70" s="483">
        <f>'1 уровень'!Q2578</f>
        <v>0</v>
      </c>
      <c r="P70" s="483">
        <f>'1 уровень'!R2578</f>
        <v>0</v>
      </c>
      <c r="Q70" s="483">
        <f>'1 уровень'!S2578</f>
        <v>0</v>
      </c>
      <c r="R70" s="951">
        <f>'1 уровень'!T2578</f>
        <v>0</v>
      </c>
      <c r="S70" s="483">
        <f>'1 уровень'!U2578</f>
        <v>0</v>
      </c>
      <c r="T70" s="483">
        <f>'1 уровень'!V2578</f>
        <v>0</v>
      </c>
      <c r="U70" s="483">
        <f>'1 уровень'!W2578</f>
        <v>0</v>
      </c>
      <c r="V70" s="483">
        <f>'1 уровень'!X2578</f>
        <v>0</v>
      </c>
      <c r="W70" s="484">
        <f>'1 уровень'!Y2578</f>
        <v>0</v>
      </c>
      <c r="X70" s="483"/>
      <c r="Y70" s="483"/>
      <c r="Z70" s="1181">
        <f>'1 уровень'!Z2577</f>
        <v>0</v>
      </c>
      <c r="AA70" s="1176">
        <f>'1 уровень'!AA2577</f>
        <v>0</v>
      </c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  <c r="BL70" s="61"/>
      <c r="BM70" s="61"/>
      <c r="BN70" s="61"/>
      <c r="BO70" s="61"/>
      <c r="BP70" s="61"/>
      <c r="BQ70" s="61"/>
      <c r="BR70" s="61"/>
      <c r="BS70" s="61"/>
      <c r="BT70" s="61"/>
      <c r="BU70" s="61"/>
      <c r="BV70" s="61"/>
      <c r="BW70" s="61"/>
      <c r="BX70" s="61"/>
      <c r="BY70" s="61"/>
      <c r="BZ70" s="61"/>
      <c r="CA70" s="61"/>
      <c r="CB70" s="61"/>
      <c r="CC70" s="61"/>
      <c r="CD70" s="61"/>
      <c r="CE70" s="61"/>
      <c r="CF70" s="61"/>
      <c r="CG70" s="61"/>
      <c r="CH70" s="61"/>
      <c r="CI70" s="61"/>
      <c r="CJ70" s="61"/>
      <c r="CK70" s="61"/>
      <c r="CL70" s="61"/>
      <c r="CM70" s="61"/>
      <c r="CN70" s="61"/>
      <c r="CO70" s="61"/>
      <c r="CP70" s="61"/>
      <c r="CQ70" s="61"/>
      <c r="CR70" s="61"/>
      <c r="CS70" s="61"/>
      <c r="CT70" s="61"/>
      <c r="CU70" s="61"/>
      <c r="CV70" s="61"/>
      <c r="CW70" s="61"/>
      <c r="CX70" s="61"/>
      <c r="CY70" s="61"/>
      <c r="CZ70" s="61"/>
      <c r="DA70" s="61"/>
      <c r="DB70" s="61"/>
      <c r="DC70" s="61"/>
      <c r="DD70" s="61"/>
      <c r="DE70" s="61"/>
      <c r="DF70" s="61"/>
      <c r="DG70" s="61"/>
      <c r="DH70" s="61"/>
      <c r="DI70" s="61"/>
      <c r="DJ70" s="61"/>
      <c r="DK70" s="61"/>
      <c r="DL70" s="61"/>
      <c r="DM70" s="61"/>
      <c r="DN70" s="61"/>
      <c r="DO70" s="61"/>
      <c r="DP70" s="61"/>
      <c r="DQ70" s="61"/>
      <c r="DR70" s="61"/>
      <c r="DS70" s="61"/>
      <c r="DT70" s="61"/>
      <c r="DU70" s="61"/>
      <c r="DV70" s="61"/>
      <c r="DW70" s="61"/>
      <c r="DX70" s="61"/>
      <c r="DY70" s="61"/>
      <c r="DZ70" s="61"/>
      <c r="EA70" s="61"/>
      <c r="EB70" s="61"/>
      <c r="EC70" s="61"/>
      <c r="ED70" s="61"/>
      <c r="EE70" s="61"/>
      <c r="EF70" s="61"/>
      <c r="EG70" s="61"/>
      <c r="EH70" s="61"/>
      <c r="EI70" s="61"/>
      <c r="EJ70" s="61"/>
      <c r="EK70" s="61"/>
      <c r="EL70" s="61"/>
      <c r="EM70" s="61"/>
      <c r="EN70" s="61"/>
      <c r="EO70" s="61"/>
      <c r="EP70" s="61"/>
      <c r="EQ70" s="61"/>
      <c r="ER70" s="61"/>
      <c r="ES70" s="61"/>
      <c r="ET70" s="61"/>
      <c r="EU70" s="61"/>
      <c r="EV70" s="61"/>
      <c r="EW70" s="61"/>
      <c r="EX70" s="61"/>
      <c r="EY70" s="61"/>
      <c r="EZ70" s="61"/>
      <c r="FA70" s="61"/>
      <c r="FB70" s="61"/>
      <c r="FC70" s="61"/>
      <c r="FD70" s="61"/>
      <c r="FE70" s="61"/>
      <c r="FF70" s="61"/>
      <c r="FG70" s="61"/>
      <c r="FH70" s="61"/>
      <c r="FI70" s="61"/>
      <c r="FJ70" s="61"/>
      <c r="FK70" s="61"/>
      <c r="FL70" s="61"/>
      <c r="FM70" s="61"/>
      <c r="FN70" s="61"/>
      <c r="FO70" s="61"/>
      <c r="FP70" s="61"/>
      <c r="FQ70" s="61"/>
      <c r="FR70" s="61"/>
      <c r="FS70" s="61"/>
      <c r="FT70" s="61"/>
      <c r="FU70" s="61"/>
      <c r="FV70" s="61"/>
      <c r="FW70" s="61"/>
      <c r="FX70" s="61"/>
      <c r="FY70" s="61"/>
      <c r="FZ70" s="61"/>
      <c r="GA70" s="61"/>
      <c r="GB70" s="61"/>
      <c r="GC70" s="61"/>
      <c r="GD70" s="61"/>
      <c r="GE70" s="61"/>
      <c r="GF70" s="61"/>
      <c r="GG70" s="61"/>
    </row>
    <row r="71" spans="1:189" x14ac:dyDescent="0.25">
      <c r="A71" s="19">
        <v>1</v>
      </c>
      <c r="B71" s="238" t="s">
        <v>226</v>
      </c>
      <c r="C71" s="29">
        <f>'1 уровень'!E2579</f>
        <v>605</v>
      </c>
      <c r="D71" s="29">
        <f>'1 уровень'!F2579</f>
        <v>50</v>
      </c>
      <c r="E71" s="29">
        <f>'1 уровень'!G2579</f>
        <v>87</v>
      </c>
      <c r="F71" s="66">
        <f>'1 уровень'!H2579</f>
        <v>174</v>
      </c>
      <c r="G71" s="67">
        <f>'1 уровень'!I2579</f>
        <v>0</v>
      </c>
      <c r="H71" s="67">
        <f>'1 уровень'!J2579</f>
        <v>0</v>
      </c>
      <c r="I71" s="68">
        <f>'1 уровень'!K2579</f>
        <v>0</v>
      </c>
      <c r="J71" s="68">
        <f>'1 уровень'!L2579</f>
        <v>0</v>
      </c>
      <c r="K71" s="68">
        <f>'1 уровень'!M2579</f>
        <v>0</v>
      </c>
      <c r="L71" s="68">
        <f>'1 уровень'!N2579</f>
        <v>0</v>
      </c>
      <c r="M71" s="68">
        <f>'1 уровень'!O2579</f>
        <v>0</v>
      </c>
      <c r="N71" s="68">
        <f>'1 уровень'!P2579</f>
        <v>0</v>
      </c>
      <c r="O71" s="483">
        <f>'1 уровень'!Q2579</f>
        <v>0</v>
      </c>
      <c r="P71" s="483">
        <f>'1 уровень'!R2579</f>
        <v>0</v>
      </c>
      <c r="Q71" s="483">
        <f>'1 уровень'!S2579</f>
        <v>0</v>
      </c>
      <c r="R71" s="951">
        <f>'1 уровень'!T2579</f>
        <v>0</v>
      </c>
      <c r="S71" s="483">
        <f>'1 уровень'!U2579</f>
        <v>0</v>
      </c>
      <c r="T71" s="483">
        <f>'1 уровень'!V2579</f>
        <v>0</v>
      </c>
      <c r="U71" s="483">
        <f>'1 уровень'!W2579</f>
        <v>0</v>
      </c>
      <c r="V71" s="483">
        <f>'1 уровень'!X2579</f>
        <v>0</v>
      </c>
      <c r="W71" s="484">
        <f>'1 уровень'!Y2579</f>
        <v>0</v>
      </c>
      <c r="X71" s="483"/>
      <c r="Y71" s="483"/>
      <c r="Z71" s="1181">
        <f>'1 уровень'!Z2578</f>
        <v>0</v>
      </c>
      <c r="AA71" s="1176">
        <f>'1 уровень'!AA2578</f>
        <v>0</v>
      </c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61"/>
      <c r="AS71" s="61"/>
      <c r="AT71" s="61"/>
      <c r="AU71" s="61"/>
      <c r="AV71" s="61"/>
      <c r="AW71" s="61"/>
      <c r="AX71" s="61"/>
      <c r="AY71" s="61"/>
      <c r="AZ71" s="61"/>
      <c r="BA71" s="61"/>
      <c r="BB71" s="61"/>
      <c r="BC71" s="61"/>
      <c r="BD71" s="61"/>
      <c r="BE71" s="61"/>
      <c r="BF71" s="61"/>
      <c r="BG71" s="61"/>
      <c r="BH71" s="61"/>
      <c r="BI71" s="61"/>
      <c r="BJ71" s="61"/>
      <c r="BK71" s="61"/>
      <c r="BL71" s="61"/>
      <c r="BM71" s="61"/>
      <c r="BN71" s="61"/>
      <c r="BO71" s="61"/>
      <c r="BP71" s="61"/>
      <c r="BQ71" s="61"/>
      <c r="BR71" s="61"/>
      <c r="BS71" s="61"/>
      <c r="BT71" s="61"/>
      <c r="BU71" s="61"/>
      <c r="BV71" s="61"/>
      <c r="BW71" s="61"/>
      <c r="BX71" s="61"/>
      <c r="BY71" s="61"/>
      <c r="BZ71" s="61"/>
      <c r="CA71" s="61"/>
      <c r="CB71" s="61"/>
      <c r="CC71" s="61"/>
      <c r="CD71" s="61"/>
      <c r="CE71" s="61"/>
      <c r="CF71" s="61"/>
      <c r="CG71" s="61"/>
      <c r="CH71" s="61"/>
      <c r="CI71" s="61"/>
      <c r="CJ71" s="61"/>
      <c r="CK71" s="61"/>
      <c r="CL71" s="61"/>
      <c r="CM71" s="61"/>
      <c r="CN71" s="61"/>
      <c r="CO71" s="61"/>
      <c r="CP71" s="61"/>
      <c r="CQ71" s="61"/>
      <c r="CR71" s="61"/>
      <c r="CS71" s="61"/>
      <c r="CT71" s="61"/>
      <c r="CU71" s="61"/>
      <c r="CV71" s="61"/>
      <c r="CW71" s="61"/>
      <c r="CX71" s="61"/>
      <c r="CY71" s="61"/>
      <c r="CZ71" s="61"/>
      <c r="DA71" s="61"/>
      <c r="DB71" s="61"/>
      <c r="DC71" s="61"/>
      <c r="DD71" s="61"/>
      <c r="DE71" s="61"/>
      <c r="DF71" s="61"/>
      <c r="DG71" s="61"/>
      <c r="DH71" s="61"/>
      <c r="DI71" s="61"/>
      <c r="DJ71" s="61"/>
      <c r="DK71" s="61"/>
      <c r="DL71" s="61"/>
      <c r="DM71" s="61"/>
      <c r="DN71" s="61"/>
      <c r="DO71" s="61"/>
      <c r="DP71" s="61"/>
      <c r="DQ71" s="61"/>
      <c r="DR71" s="61"/>
      <c r="DS71" s="61"/>
      <c r="DT71" s="61"/>
      <c r="DU71" s="61"/>
      <c r="DV71" s="61"/>
      <c r="DW71" s="61"/>
      <c r="DX71" s="61"/>
      <c r="DY71" s="61"/>
      <c r="DZ71" s="61"/>
      <c r="EA71" s="61"/>
      <c r="EB71" s="61"/>
      <c r="EC71" s="61"/>
      <c r="ED71" s="61"/>
      <c r="EE71" s="61"/>
      <c r="EF71" s="61"/>
      <c r="EG71" s="61"/>
      <c r="EH71" s="61"/>
      <c r="EI71" s="61"/>
      <c r="EJ71" s="61"/>
      <c r="EK71" s="61"/>
      <c r="EL71" s="61"/>
      <c r="EM71" s="61"/>
      <c r="EN71" s="61"/>
      <c r="EO71" s="61"/>
      <c r="EP71" s="61"/>
      <c r="EQ71" s="61"/>
      <c r="ER71" s="61"/>
      <c r="ES71" s="61"/>
      <c r="ET71" s="61"/>
      <c r="EU71" s="61"/>
      <c r="EV71" s="61"/>
      <c r="EW71" s="61"/>
      <c r="EX71" s="61"/>
      <c r="EY71" s="61"/>
      <c r="EZ71" s="61"/>
      <c r="FA71" s="61"/>
      <c r="FB71" s="61"/>
      <c r="FC71" s="61"/>
      <c r="FD71" s="61"/>
      <c r="FE71" s="61"/>
      <c r="FF71" s="61"/>
      <c r="FG71" s="61"/>
      <c r="FH71" s="61"/>
      <c r="FI71" s="61"/>
      <c r="FJ71" s="61"/>
      <c r="FK71" s="61"/>
      <c r="FL71" s="61"/>
      <c r="FM71" s="61"/>
      <c r="FN71" s="61"/>
      <c r="FO71" s="61"/>
      <c r="FP71" s="61"/>
      <c r="FQ71" s="61"/>
      <c r="FR71" s="61"/>
      <c r="FS71" s="61"/>
      <c r="FT71" s="61"/>
      <c r="FU71" s="61"/>
      <c r="FV71" s="61"/>
      <c r="FW71" s="61"/>
      <c r="FX71" s="61"/>
      <c r="FY71" s="61"/>
      <c r="FZ71" s="61"/>
      <c r="GA71" s="61"/>
      <c r="GB71" s="61"/>
      <c r="GC71" s="61"/>
      <c r="GD71" s="61"/>
      <c r="GE71" s="61"/>
      <c r="GF71" s="61"/>
      <c r="GG71" s="61"/>
    </row>
    <row r="72" spans="1:189" x14ac:dyDescent="0.25">
      <c r="A72" s="19">
        <v>1</v>
      </c>
      <c r="B72" s="238" t="s">
        <v>224</v>
      </c>
      <c r="C72" s="29">
        <f>'1 уровень'!E2580</f>
        <v>8020</v>
      </c>
      <c r="D72" s="29">
        <f>'1 уровень'!F2580</f>
        <v>668</v>
      </c>
      <c r="E72" s="29">
        <f>'1 уровень'!G2580</f>
        <v>632</v>
      </c>
      <c r="F72" s="66">
        <f>'1 уровень'!H2580</f>
        <v>94.610778443113773</v>
      </c>
      <c r="G72" s="67">
        <f>'1 уровень'!I2580</f>
        <v>0</v>
      </c>
      <c r="H72" s="67">
        <f>'1 уровень'!J2580</f>
        <v>0</v>
      </c>
      <c r="I72" s="68">
        <f>'1 уровень'!K2580</f>
        <v>0</v>
      </c>
      <c r="J72" s="68">
        <f>'1 уровень'!L2580</f>
        <v>0</v>
      </c>
      <c r="K72" s="68">
        <f>'1 уровень'!M2580</f>
        <v>0</v>
      </c>
      <c r="L72" s="68">
        <f>'1 уровень'!N2580</f>
        <v>0</v>
      </c>
      <c r="M72" s="68">
        <f>'1 уровень'!O2580</f>
        <v>0</v>
      </c>
      <c r="N72" s="68">
        <f>'1 уровень'!P2580</f>
        <v>0</v>
      </c>
      <c r="O72" s="483">
        <f>'1 уровень'!Q2580</f>
        <v>55463.657299999999</v>
      </c>
      <c r="P72" s="483">
        <f>'1 уровень'!R2580</f>
        <v>4621.9714416666666</v>
      </c>
      <c r="Q72" s="483">
        <f>'1 уровень'!S2580</f>
        <v>4384.8862399999998</v>
      </c>
      <c r="R72" s="951">
        <f>'1 уровень'!T2580</f>
        <v>0</v>
      </c>
      <c r="S72" s="483">
        <f>'1 уровень'!U2580</f>
        <v>0</v>
      </c>
      <c r="T72" s="483">
        <f>'1 уровень'!V2580</f>
        <v>-237.08520166666648</v>
      </c>
      <c r="U72" s="483">
        <f>'1 уровень'!W2580</f>
        <v>0</v>
      </c>
      <c r="V72" s="483">
        <f>'1 уровень'!X2580</f>
        <v>-13.981059999999999</v>
      </c>
      <c r="W72" s="484">
        <f>'1 уровень'!Y2580</f>
        <v>4370.9051799999997</v>
      </c>
      <c r="X72" s="483"/>
      <c r="Y72" s="483"/>
      <c r="Z72" s="1181">
        <f>'1 уровень'!Z2579</f>
        <v>0</v>
      </c>
      <c r="AA72" s="1176">
        <f>'1 уровень'!AA2579</f>
        <v>0</v>
      </c>
      <c r="AB72" s="61"/>
      <c r="AC72" s="61"/>
      <c r="AD72" s="61"/>
      <c r="AE72" s="61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61"/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  <c r="BL72" s="61"/>
      <c r="BM72" s="61"/>
      <c r="BN72" s="61"/>
      <c r="BO72" s="61"/>
      <c r="BP72" s="61"/>
      <c r="BQ72" s="61"/>
      <c r="BR72" s="61"/>
      <c r="BS72" s="61"/>
      <c r="BT72" s="61"/>
      <c r="BU72" s="61"/>
      <c r="BV72" s="61"/>
      <c r="BW72" s="61"/>
      <c r="BX72" s="61"/>
      <c r="BY72" s="61"/>
      <c r="BZ72" s="61"/>
      <c r="CA72" s="61"/>
      <c r="CB72" s="61"/>
      <c r="CC72" s="61"/>
      <c r="CD72" s="61"/>
      <c r="CE72" s="61"/>
      <c r="CF72" s="61"/>
      <c r="CG72" s="61"/>
      <c r="CH72" s="61"/>
      <c r="CI72" s="61"/>
      <c r="CJ72" s="61"/>
      <c r="CK72" s="61"/>
      <c r="CL72" s="61"/>
      <c r="CM72" s="61"/>
      <c r="CN72" s="61"/>
      <c r="CO72" s="61"/>
      <c r="CP72" s="61"/>
      <c r="CQ72" s="61"/>
      <c r="CR72" s="61"/>
      <c r="CS72" s="61"/>
      <c r="CT72" s="61"/>
      <c r="CU72" s="61"/>
      <c r="CV72" s="61"/>
      <c r="CW72" s="61"/>
      <c r="CX72" s="61"/>
      <c r="CY72" s="61"/>
      <c r="CZ72" s="61"/>
      <c r="DA72" s="61"/>
      <c r="DB72" s="61"/>
      <c r="DC72" s="61"/>
      <c r="DD72" s="61"/>
      <c r="DE72" s="61"/>
      <c r="DF72" s="61"/>
      <c r="DG72" s="61"/>
      <c r="DH72" s="61"/>
      <c r="DI72" s="61"/>
      <c r="DJ72" s="61"/>
      <c r="DK72" s="61"/>
      <c r="DL72" s="61"/>
      <c r="DM72" s="61"/>
      <c r="DN72" s="61"/>
      <c r="DO72" s="61"/>
      <c r="DP72" s="61"/>
      <c r="DQ72" s="61"/>
      <c r="DR72" s="61"/>
      <c r="DS72" s="61"/>
      <c r="DT72" s="61"/>
      <c r="DU72" s="61"/>
      <c r="DV72" s="61"/>
      <c r="DW72" s="61"/>
      <c r="DX72" s="61"/>
      <c r="DY72" s="61"/>
      <c r="DZ72" s="61"/>
      <c r="EA72" s="61"/>
      <c r="EB72" s="61"/>
      <c r="EC72" s="61"/>
      <c r="ED72" s="61"/>
      <c r="EE72" s="61"/>
      <c r="EF72" s="61"/>
      <c r="EG72" s="61"/>
      <c r="EH72" s="61"/>
      <c r="EI72" s="61"/>
      <c r="EJ72" s="61"/>
      <c r="EK72" s="61"/>
      <c r="EL72" s="61"/>
      <c r="EM72" s="61"/>
      <c r="EN72" s="61"/>
      <c r="EO72" s="61"/>
      <c r="EP72" s="61"/>
      <c r="EQ72" s="61"/>
      <c r="ER72" s="61"/>
      <c r="ES72" s="61"/>
      <c r="ET72" s="61"/>
      <c r="EU72" s="61"/>
      <c r="EV72" s="61"/>
      <c r="EW72" s="61"/>
      <c r="EX72" s="61"/>
      <c r="EY72" s="61"/>
      <c r="EZ72" s="61"/>
      <c r="FA72" s="61"/>
      <c r="FB72" s="61"/>
      <c r="FC72" s="61"/>
      <c r="FD72" s="61"/>
      <c r="FE72" s="61"/>
      <c r="FF72" s="61"/>
      <c r="FG72" s="61"/>
      <c r="FH72" s="61"/>
      <c r="FI72" s="61"/>
      <c r="FJ72" s="61"/>
      <c r="FK72" s="61"/>
      <c r="FL72" s="61"/>
      <c r="FM72" s="61"/>
      <c r="FN72" s="61"/>
      <c r="FO72" s="61"/>
      <c r="FP72" s="61"/>
      <c r="FQ72" s="61"/>
      <c r="FR72" s="61"/>
      <c r="FS72" s="61"/>
      <c r="FT72" s="61"/>
      <c r="FU72" s="61"/>
      <c r="FV72" s="61"/>
      <c r="FW72" s="61"/>
      <c r="FX72" s="61"/>
      <c r="FY72" s="61"/>
      <c r="FZ72" s="61"/>
      <c r="GA72" s="61"/>
      <c r="GB72" s="61"/>
      <c r="GC72" s="61"/>
      <c r="GD72" s="61"/>
      <c r="GE72" s="61"/>
      <c r="GF72" s="61"/>
      <c r="GG72" s="61"/>
    </row>
    <row r="73" spans="1:189" x14ac:dyDescent="0.25">
      <c r="A73" s="19">
        <v>1</v>
      </c>
      <c r="B73" s="374" t="s">
        <v>211</v>
      </c>
      <c r="C73" s="29">
        <f>'1 уровень'!E2581</f>
        <v>197428</v>
      </c>
      <c r="D73" s="29">
        <f>'1 уровень'!F2581</f>
        <v>16452</v>
      </c>
      <c r="E73" s="29">
        <f>'1 уровень'!G2581</f>
        <v>23686</v>
      </c>
      <c r="F73" s="66">
        <f>'1 уровень'!H2581</f>
        <v>143.97033795283247</v>
      </c>
      <c r="G73" s="67">
        <f>'1 уровень'!I2581</f>
        <v>0</v>
      </c>
      <c r="H73" s="67">
        <f>'1 уровень'!J2581</f>
        <v>0</v>
      </c>
      <c r="I73" s="68">
        <f>'1 уровень'!K2581</f>
        <v>0</v>
      </c>
      <c r="J73" s="68">
        <f>'1 уровень'!L2581</f>
        <v>0</v>
      </c>
      <c r="K73" s="68">
        <f>'1 уровень'!M2581</f>
        <v>0</v>
      </c>
      <c r="L73" s="68">
        <f>'1 уровень'!N2581</f>
        <v>0</v>
      </c>
      <c r="M73" s="68">
        <f>'1 уровень'!O2581</f>
        <v>0</v>
      </c>
      <c r="N73" s="68">
        <f>'1 уровень'!P2581</f>
        <v>0</v>
      </c>
      <c r="O73" s="483">
        <f>'1 уровень'!Q2581</f>
        <v>0</v>
      </c>
      <c r="P73" s="483">
        <f>'1 уровень'!R2581</f>
        <v>0</v>
      </c>
      <c r="Q73" s="483">
        <f>'1 уровень'!S2581</f>
        <v>0</v>
      </c>
      <c r="R73" s="951">
        <f>'1 уровень'!T2581</f>
        <v>0</v>
      </c>
      <c r="S73" s="483">
        <f>'1 уровень'!U2581</f>
        <v>0</v>
      </c>
      <c r="T73" s="483">
        <f>'1 уровень'!V2581</f>
        <v>0</v>
      </c>
      <c r="U73" s="483">
        <f>'1 уровень'!W2581</f>
        <v>0</v>
      </c>
      <c r="V73" s="483">
        <f>'1 уровень'!X2581</f>
        <v>0</v>
      </c>
      <c r="W73" s="484">
        <f>'1 уровень'!Y2581</f>
        <v>0</v>
      </c>
      <c r="X73" s="483"/>
      <c r="Y73" s="483"/>
      <c r="Z73" s="1181">
        <f>'1 уровень'!Z2580</f>
        <v>0</v>
      </c>
      <c r="AA73" s="1176">
        <f>'1 уровень'!AA2580</f>
        <v>0</v>
      </c>
      <c r="AB73" s="61"/>
      <c r="AC73" s="61"/>
      <c r="AD73" s="61"/>
      <c r="AE73" s="61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61"/>
      <c r="AS73" s="61"/>
      <c r="AT73" s="61"/>
      <c r="AU73" s="61"/>
      <c r="AV73" s="61"/>
      <c r="AW73" s="61"/>
      <c r="AX73" s="61"/>
      <c r="AY73" s="61"/>
      <c r="AZ73" s="61"/>
      <c r="BA73" s="61"/>
      <c r="BB73" s="61"/>
      <c r="BC73" s="61"/>
      <c r="BD73" s="61"/>
      <c r="BE73" s="61"/>
      <c r="BF73" s="61"/>
      <c r="BG73" s="61"/>
      <c r="BH73" s="61"/>
      <c r="BI73" s="61"/>
      <c r="BJ73" s="61"/>
      <c r="BK73" s="61"/>
      <c r="BL73" s="61"/>
      <c r="BM73" s="61"/>
      <c r="BN73" s="61"/>
      <c r="BO73" s="61"/>
      <c r="BP73" s="61"/>
      <c r="BQ73" s="61"/>
      <c r="BR73" s="61"/>
      <c r="BS73" s="61"/>
      <c r="BT73" s="61"/>
      <c r="BU73" s="61"/>
      <c r="BV73" s="61"/>
      <c r="BW73" s="61"/>
      <c r="BX73" s="61"/>
      <c r="BY73" s="61"/>
      <c r="BZ73" s="61"/>
      <c r="CA73" s="61"/>
      <c r="CB73" s="61"/>
      <c r="CC73" s="61"/>
      <c r="CD73" s="61"/>
      <c r="CE73" s="61"/>
      <c r="CF73" s="61"/>
      <c r="CG73" s="61"/>
      <c r="CH73" s="61"/>
      <c r="CI73" s="61"/>
      <c r="CJ73" s="61"/>
      <c r="CK73" s="61"/>
      <c r="CL73" s="61"/>
      <c r="CM73" s="61"/>
      <c r="CN73" s="61"/>
      <c r="CO73" s="61"/>
      <c r="CP73" s="61"/>
      <c r="CQ73" s="61"/>
      <c r="CR73" s="61"/>
      <c r="CS73" s="61"/>
      <c r="CT73" s="61"/>
      <c r="CU73" s="61"/>
      <c r="CV73" s="61"/>
      <c r="CW73" s="61"/>
      <c r="CX73" s="61"/>
      <c r="CY73" s="61"/>
      <c r="CZ73" s="61"/>
      <c r="DA73" s="61"/>
      <c r="DB73" s="61"/>
      <c r="DC73" s="61"/>
      <c r="DD73" s="61"/>
      <c r="DE73" s="61"/>
      <c r="DF73" s="61"/>
      <c r="DG73" s="61"/>
      <c r="DH73" s="61"/>
      <c r="DI73" s="61"/>
      <c r="DJ73" s="61"/>
      <c r="DK73" s="61"/>
      <c r="DL73" s="61"/>
      <c r="DM73" s="61"/>
      <c r="DN73" s="61"/>
      <c r="DO73" s="61"/>
      <c r="DP73" s="61"/>
      <c r="DQ73" s="61"/>
      <c r="DR73" s="61"/>
      <c r="DS73" s="61"/>
      <c r="DT73" s="61"/>
      <c r="DU73" s="61"/>
      <c r="DV73" s="61"/>
      <c r="DW73" s="61"/>
      <c r="DX73" s="61"/>
      <c r="DY73" s="61"/>
      <c r="DZ73" s="61"/>
      <c r="EA73" s="61"/>
      <c r="EB73" s="61"/>
      <c r="EC73" s="61"/>
      <c r="ED73" s="61"/>
      <c r="EE73" s="61"/>
      <c r="EF73" s="61"/>
      <c r="EG73" s="61"/>
      <c r="EH73" s="61"/>
      <c r="EI73" s="61"/>
      <c r="EJ73" s="61"/>
      <c r="EK73" s="61"/>
      <c r="EL73" s="61"/>
      <c r="EM73" s="61"/>
      <c r="EN73" s="61"/>
      <c r="EO73" s="61"/>
      <c r="EP73" s="61"/>
      <c r="EQ73" s="61"/>
      <c r="ER73" s="61"/>
      <c r="ES73" s="61"/>
      <c r="ET73" s="61"/>
      <c r="EU73" s="61"/>
      <c r="EV73" s="61"/>
      <c r="EW73" s="61"/>
      <c r="EX73" s="61"/>
      <c r="EY73" s="61"/>
      <c r="EZ73" s="61"/>
      <c r="FA73" s="61"/>
      <c r="FB73" s="61"/>
      <c r="FC73" s="61"/>
      <c r="FD73" s="61"/>
      <c r="FE73" s="61"/>
      <c r="FF73" s="61"/>
      <c r="FG73" s="61"/>
      <c r="FH73" s="61"/>
      <c r="FI73" s="61"/>
      <c r="FJ73" s="61"/>
      <c r="FK73" s="61"/>
      <c r="FL73" s="61"/>
      <c r="FM73" s="61"/>
      <c r="FN73" s="61"/>
      <c r="FO73" s="61"/>
      <c r="FP73" s="61"/>
      <c r="FQ73" s="61"/>
      <c r="FR73" s="61"/>
      <c r="FS73" s="61"/>
      <c r="FT73" s="61"/>
      <c r="FU73" s="61"/>
      <c r="FV73" s="61"/>
      <c r="FW73" s="61"/>
      <c r="FX73" s="61"/>
      <c r="FY73" s="61"/>
      <c r="FZ73" s="61"/>
      <c r="GA73" s="61"/>
      <c r="GB73" s="61"/>
      <c r="GC73" s="61"/>
      <c r="GD73" s="61"/>
      <c r="GE73" s="61"/>
      <c r="GF73" s="61"/>
      <c r="GG73" s="61"/>
    </row>
    <row r="74" spans="1:189" s="61" customFormat="1" ht="14.25" x14ac:dyDescent="0.2">
      <c r="A74" s="61">
        <v>1</v>
      </c>
      <c r="B74" s="374" t="s">
        <v>212</v>
      </c>
      <c r="C74" s="21">
        <f>'1 уровень'!E2582</f>
        <v>197358</v>
      </c>
      <c r="D74" s="21">
        <f>'1 уровень'!F2582</f>
        <v>16447</v>
      </c>
      <c r="E74" s="21">
        <f>'1 уровень'!G2582</f>
        <v>23686</v>
      </c>
      <c r="F74" s="64">
        <f>'1 уровень'!H2582</f>
        <v>144.01410591597252</v>
      </c>
      <c r="G74" s="67">
        <f>'1 уровень'!I2582</f>
        <v>0</v>
      </c>
      <c r="H74" s="67">
        <f>'1 уровень'!J2582</f>
        <v>0</v>
      </c>
      <c r="I74" s="20">
        <f>'1 уровень'!K2582</f>
        <v>0</v>
      </c>
      <c r="J74" s="20">
        <f>'1 уровень'!L2582</f>
        <v>0</v>
      </c>
      <c r="K74" s="20">
        <f>'1 уровень'!M2582</f>
        <v>0</v>
      </c>
      <c r="L74" s="20">
        <f>'1 уровень'!N2582</f>
        <v>0</v>
      </c>
      <c r="M74" s="20">
        <f>'1 уровень'!O2582</f>
        <v>0</v>
      </c>
      <c r="N74" s="20">
        <f>'1 уровень'!P2582</f>
        <v>0</v>
      </c>
      <c r="O74" s="483">
        <f>'1 уровень'!Q2582</f>
        <v>0</v>
      </c>
      <c r="P74" s="483">
        <f>'1 уровень'!R2582</f>
        <v>0</v>
      </c>
      <c r="Q74" s="483">
        <f>'1 уровень'!S2582</f>
        <v>0</v>
      </c>
      <c r="R74" s="951">
        <f>'1 уровень'!T2582</f>
        <v>0</v>
      </c>
      <c r="S74" s="483">
        <f>'1 уровень'!U2582</f>
        <v>0</v>
      </c>
      <c r="T74" s="483">
        <f>'1 уровень'!V2582</f>
        <v>0</v>
      </c>
      <c r="U74" s="483">
        <f>'1 уровень'!W2582</f>
        <v>0</v>
      </c>
      <c r="V74" s="483">
        <f>'1 уровень'!X2582</f>
        <v>0</v>
      </c>
      <c r="W74" s="484">
        <f>'1 уровень'!Y2582</f>
        <v>0</v>
      </c>
      <c r="X74" s="483"/>
      <c r="Y74" s="483"/>
      <c r="Z74" s="1177">
        <f>'1 уровень'!Z2581</f>
        <v>0</v>
      </c>
      <c r="AA74" s="1176">
        <f>'1 уровень'!AA2581</f>
        <v>0</v>
      </c>
    </row>
    <row r="75" spans="1:189" ht="30" x14ac:dyDescent="0.25">
      <c r="A75" s="19">
        <v>1</v>
      </c>
      <c r="B75" s="238" t="s">
        <v>213</v>
      </c>
      <c r="C75" s="29">
        <f>'1 уровень'!E2583</f>
        <v>70</v>
      </c>
      <c r="D75" s="29">
        <f>'1 уровень'!F2583</f>
        <v>6</v>
      </c>
      <c r="E75" s="29">
        <f>'1 уровень'!G2583</f>
        <v>0</v>
      </c>
      <c r="F75" s="66">
        <f>'1 уровень'!H2583</f>
        <v>0</v>
      </c>
      <c r="G75" s="67">
        <f>'1 уровень'!I2583</f>
        <v>0</v>
      </c>
      <c r="H75" s="67">
        <f>'1 уровень'!J2583</f>
        <v>0</v>
      </c>
      <c r="I75" s="68">
        <f>'1 уровень'!K2583</f>
        <v>0</v>
      </c>
      <c r="J75" s="68">
        <f>'1 уровень'!L2583</f>
        <v>0</v>
      </c>
      <c r="K75" s="68">
        <f>'1 уровень'!M2583</f>
        <v>0</v>
      </c>
      <c r="L75" s="68">
        <f>'1 уровень'!N2583</f>
        <v>0</v>
      </c>
      <c r="M75" s="68">
        <f>'1 уровень'!O2583</f>
        <v>0</v>
      </c>
      <c r="N75" s="68">
        <f>'1 уровень'!P2583</f>
        <v>0</v>
      </c>
      <c r="O75" s="483">
        <f>'1 уровень'!Q2583</f>
        <v>0</v>
      </c>
      <c r="P75" s="483">
        <f>'1 уровень'!R2583</f>
        <v>0</v>
      </c>
      <c r="Q75" s="483">
        <f>'1 уровень'!S2583</f>
        <v>0</v>
      </c>
      <c r="R75" s="951">
        <f>'1 уровень'!T2583</f>
        <v>0</v>
      </c>
      <c r="S75" s="483">
        <f>'1 уровень'!U2583</f>
        <v>0</v>
      </c>
      <c r="T75" s="483">
        <f>'1 уровень'!V2583</f>
        <v>0</v>
      </c>
      <c r="U75" s="483">
        <f>'1 уровень'!W2583</f>
        <v>0</v>
      </c>
      <c r="V75" s="483">
        <f>'1 уровень'!X2583</f>
        <v>0</v>
      </c>
      <c r="W75" s="484">
        <f>'1 уровень'!Y2583</f>
        <v>0</v>
      </c>
      <c r="X75" s="483"/>
      <c r="Y75" s="483"/>
      <c r="Z75" s="1181">
        <f>'1 уровень'!Z2582</f>
        <v>0</v>
      </c>
      <c r="AA75" s="1176">
        <f>'1 уровень'!AA2582</f>
        <v>0</v>
      </c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1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1"/>
      <c r="CD75" s="61"/>
      <c r="CE75" s="61"/>
      <c r="CF75" s="61"/>
      <c r="CG75" s="61"/>
      <c r="CH75" s="61"/>
      <c r="CI75" s="61"/>
      <c r="CJ75" s="61"/>
      <c r="CK75" s="61"/>
      <c r="CL75" s="61"/>
      <c r="CM75" s="61"/>
      <c r="CN75" s="61"/>
      <c r="CO75" s="61"/>
      <c r="CP75" s="61"/>
      <c r="CQ75" s="61"/>
      <c r="CR75" s="61"/>
      <c r="CS75" s="61"/>
      <c r="CT75" s="61"/>
      <c r="CU75" s="61"/>
      <c r="CV75" s="61"/>
      <c r="CW75" s="61"/>
      <c r="CX75" s="61"/>
      <c r="CY75" s="61"/>
      <c r="CZ75" s="61"/>
      <c r="DA75" s="61"/>
      <c r="DB75" s="61"/>
      <c r="DC75" s="61"/>
      <c r="DD75" s="61"/>
      <c r="DE75" s="61"/>
      <c r="DF75" s="61"/>
      <c r="DG75" s="61"/>
      <c r="DH75" s="61"/>
      <c r="DI75" s="61"/>
      <c r="DJ75" s="61"/>
      <c r="DK75" s="61"/>
      <c r="DL75" s="61"/>
      <c r="DM75" s="61"/>
      <c r="DN75" s="61"/>
      <c r="DO75" s="61"/>
      <c r="DP75" s="61"/>
      <c r="DQ75" s="61"/>
      <c r="DR75" s="61"/>
      <c r="DS75" s="61"/>
      <c r="DT75" s="61"/>
      <c r="DU75" s="61"/>
      <c r="DV75" s="61"/>
      <c r="DW75" s="61"/>
      <c r="DX75" s="61"/>
      <c r="DY75" s="61"/>
      <c r="DZ75" s="61"/>
      <c r="EA75" s="61"/>
      <c r="EB75" s="61"/>
      <c r="EC75" s="61"/>
      <c r="ED75" s="61"/>
      <c r="EE75" s="61"/>
      <c r="EF75" s="61"/>
      <c r="EG75" s="61"/>
      <c r="EH75" s="61"/>
      <c r="EI75" s="61"/>
      <c r="EJ75" s="61"/>
      <c r="EK75" s="61"/>
      <c r="EL75" s="61"/>
      <c r="EM75" s="61"/>
      <c r="EN75" s="61"/>
      <c r="EO75" s="61"/>
      <c r="EP75" s="61"/>
      <c r="EQ75" s="61"/>
      <c r="ER75" s="61"/>
      <c r="ES75" s="61"/>
      <c r="ET75" s="61"/>
      <c r="EU75" s="61"/>
      <c r="EV75" s="61"/>
      <c r="EW75" s="61"/>
      <c r="EX75" s="61"/>
      <c r="EY75" s="61"/>
      <c r="EZ75" s="61"/>
      <c r="FA75" s="61"/>
      <c r="FB75" s="61"/>
      <c r="FC75" s="61"/>
      <c r="FD75" s="61"/>
      <c r="FE75" s="61"/>
      <c r="FF75" s="61"/>
      <c r="FG75" s="61"/>
      <c r="FH75" s="61"/>
      <c r="FI75" s="61"/>
      <c r="FJ75" s="61"/>
      <c r="FK75" s="61"/>
      <c r="FL75" s="61"/>
      <c r="FM75" s="61"/>
      <c r="FN75" s="61"/>
      <c r="FO75" s="61"/>
      <c r="FP75" s="61"/>
      <c r="FQ75" s="61"/>
      <c r="FR75" s="61"/>
      <c r="FS75" s="61"/>
      <c r="FT75" s="61"/>
      <c r="FU75" s="61"/>
      <c r="FV75" s="61"/>
      <c r="FW75" s="61"/>
      <c r="FX75" s="61"/>
      <c r="FY75" s="61"/>
      <c r="FZ75" s="61"/>
      <c r="GA75" s="61"/>
      <c r="GB75" s="61"/>
      <c r="GC75" s="61"/>
      <c r="GD75" s="61"/>
      <c r="GE75" s="61"/>
      <c r="GF75" s="61"/>
      <c r="GG75" s="61"/>
    </row>
    <row r="76" spans="1:189" ht="30.75" thickBot="1" x14ac:dyDescent="0.3">
      <c r="A76" s="19">
        <v>1</v>
      </c>
      <c r="B76" s="238" t="s">
        <v>218</v>
      </c>
      <c r="C76" s="29">
        <f>'1 уровень'!E2584</f>
        <v>197428</v>
      </c>
      <c r="D76" s="29">
        <f>'1 уровень'!F2584</f>
        <v>16452</v>
      </c>
      <c r="E76" s="29">
        <f>'1 уровень'!G2584</f>
        <v>23686</v>
      </c>
      <c r="F76" s="66">
        <f>'1 уровень'!H2584</f>
        <v>143.97033795283247</v>
      </c>
      <c r="G76" s="67">
        <f>'1 уровень'!I2584</f>
        <v>0</v>
      </c>
      <c r="H76" s="67">
        <f>'1 уровень'!J2584</f>
        <v>0</v>
      </c>
      <c r="I76" s="68">
        <f>'1 уровень'!K2584</f>
        <v>0</v>
      </c>
      <c r="J76" s="68">
        <f>'1 уровень'!L2584</f>
        <v>0</v>
      </c>
      <c r="K76" s="68">
        <f>'1 уровень'!M2584</f>
        <v>0</v>
      </c>
      <c r="L76" s="68">
        <f>'1 уровень'!N2584</f>
        <v>0</v>
      </c>
      <c r="M76" s="68">
        <f>'1 уровень'!O2584</f>
        <v>0</v>
      </c>
      <c r="N76" s="68">
        <f>'1 уровень'!P2584</f>
        <v>0</v>
      </c>
      <c r="O76" s="483">
        <f>'1 уровень'!Q2584</f>
        <v>838709.1054</v>
      </c>
      <c r="P76" s="483">
        <f>'1 уровень'!R2584</f>
        <v>69892.425449999995</v>
      </c>
      <c r="Q76" s="483">
        <f>'1 уровень'!S2584</f>
        <v>69892.42545000001</v>
      </c>
      <c r="R76" s="951">
        <f>'1 уровень'!T2584</f>
        <v>0</v>
      </c>
      <c r="S76" s="483">
        <f>'1 уровень'!U2584</f>
        <v>0</v>
      </c>
      <c r="T76" s="483">
        <f>'1 уровень'!V2584</f>
        <v>0</v>
      </c>
      <c r="U76" s="483">
        <f>'1 уровень'!W2584</f>
        <v>0</v>
      </c>
      <c r="V76" s="483">
        <f>'1 уровень'!X2584</f>
        <v>0</v>
      </c>
      <c r="W76" s="484">
        <f>'1 уровень'!Y2584</f>
        <v>69892.42545000001</v>
      </c>
      <c r="X76" s="483"/>
      <c r="Y76" s="483"/>
      <c r="Z76" s="1181" t="e">
        <f>'1 уровень'!#REF!</f>
        <v>#REF!</v>
      </c>
      <c r="AA76" s="1176" t="e">
        <f>'1 уровень'!#REF!</f>
        <v>#REF!</v>
      </c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1"/>
      <c r="BP76" s="61"/>
      <c r="BQ76" s="61"/>
      <c r="BR76" s="61"/>
      <c r="BS76" s="61"/>
      <c r="BT76" s="61"/>
      <c r="BU76" s="61"/>
      <c r="BV76" s="61"/>
      <c r="BW76" s="61"/>
      <c r="BX76" s="61"/>
      <c r="BY76" s="61"/>
      <c r="BZ76" s="61"/>
      <c r="CA76" s="61"/>
      <c r="CB76" s="61"/>
      <c r="CC76" s="61"/>
      <c r="CD76" s="61"/>
      <c r="CE76" s="61"/>
      <c r="CF76" s="61"/>
      <c r="CG76" s="61"/>
      <c r="CH76" s="61"/>
      <c r="CI76" s="61"/>
      <c r="CJ76" s="61"/>
      <c r="CK76" s="61"/>
      <c r="CL76" s="61"/>
      <c r="CM76" s="61"/>
      <c r="CN76" s="61"/>
      <c r="CO76" s="61"/>
      <c r="CP76" s="61"/>
      <c r="CQ76" s="61"/>
      <c r="CR76" s="61"/>
      <c r="CS76" s="61"/>
      <c r="CT76" s="61"/>
      <c r="CU76" s="61"/>
      <c r="CV76" s="61"/>
      <c r="CW76" s="61"/>
      <c r="CX76" s="61"/>
      <c r="CY76" s="61"/>
      <c r="CZ76" s="61"/>
      <c r="DA76" s="61"/>
      <c r="DB76" s="61"/>
      <c r="DC76" s="61"/>
      <c r="DD76" s="61"/>
      <c r="DE76" s="61"/>
      <c r="DF76" s="61"/>
      <c r="DG76" s="61"/>
      <c r="DH76" s="61"/>
      <c r="DI76" s="61"/>
      <c r="DJ76" s="61"/>
      <c r="DK76" s="61"/>
      <c r="DL76" s="61"/>
      <c r="DM76" s="61"/>
      <c r="DN76" s="61"/>
      <c r="DO76" s="61"/>
      <c r="DP76" s="61"/>
      <c r="DQ76" s="61"/>
      <c r="DR76" s="61"/>
      <c r="DS76" s="61"/>
      <c r="DT76" s="61"/>
      <c r="DU76" s="61"/>
      <c r="DV76" s="61"/>
      <c r="DW76" s="61"/>
      <c r="DX76" s="61"/>
      <c r="DY76" s="61"/>
      <c r="DZ76" s="61"/>
      <c r="EA76" s="61"/>
      <c r="EB76" s="61"/>
      <c r="EC76" s="61"/>
      <c r="ED76" s="61"/>
      <c r="EE76" s="61"/>
      <c r="EF76" s="61"/>
      <c r="EG76" s="61"/>
      <c r="EH76" s="61"/>
      <c r="EI76" s="61"/>
      <c r="EJ76" s="61"/>
      <c r="EK76" s="61"/>
      <c r="EL76" s="61"/>
      <c r="EM76" s="61"/>
      <c r="EN76" s="61"/>
      <c r="EO76" s="61"/>
      <c r="EP76" s="61"/>
      <c r="EQ76" s="61"/>
      <c r="ER76" s="61"/>
      <c r="ES76" s="61"/>
      <c r="ET76" s="61"/>
      <c r="EU76" s="61"/>
      <c r="EV76" s="61"/>
      <c r="EW76" s="61"/>
      <c r="EX76" s="61"/>
      <c r="EY76" s="61"/>
      <c r="EZ76" s="61"/>
      <c r="FA76" s="61"/>
      <c r="FB76" s="61"/>
      <c r="FC76" s="61"/>
      <c r="FD76" s="61"/>
      <c r="FE76" s="61"/>
      <c r="FF76" s="61"/>
      <c r="FG76" s="61"/>
      <c r="FH76" s="61"/>
      <c r="FI76" s="61"/>
      <c r="FJ76" s="61"/>
      <c r="FK76" s="61"/>
      <c r="FL76" s="61"/>
      <c r="FM76" s="61"/>
      <c r="FN76" s="61"/>
      <c r="FO76" s="61"/>
      <c r="FP76" s="61"/>
      <c r="FQ76" s="61"/>
      <c r="FR76" s="61"/>
      <c r="FS76" s="61"/>
      <c r="FT76" s="61"/>
      <c r="FU76" s="61"/>
      <c r="FV76" s="61"/>
      <c r="FW76" s="61"/>
      <c r="FX76" s="61"/>
      <c r="FY76" s="61"/>
      <c r="FZ76" s="61"/>
      <c r="GA76" s="61"/>
      <c r="GB76" s="61"/>
      <c r="GC76" s="61"/>
      <c r="GD76" s="61"/>
      <c r="GE76" s="61"/>
      <c r="GF76" s="61"/>
      <c r="GG76" s="61"/>
    </row>
    <row r="77" spans="1:189" s="61" customFormat="1" x14ac:dyDescent="0.25">
      <c r="A77" s="19">
        <v>1</v>
      </c>
      <c r="B77" s="767" t="s">
        <v>96</v>
      </c>
      <c r="C77" s="768"/>
      <c r="D77" s="768"/>
      <c r="E77" s="768"/>
      <c r="F77" s="769"/>
      <c r="G77" s="770"/>
      <c r="H77" s="770"/>
      <c r="I77" s="771"/>
      <c r="J77" s="771"/>
      <c r="K77" s="771"/>
      <c r="L77" s="771"/>
      <c r="M77" s="771"/>
      <c r="N77" s="771"/>
      <c r="O77" s="262">
        <f>O78-O79-O136-O140-O144-O148</f>
        <v>0</v>
      </c>
      <c r="P77" s="262">
        <f t="shared" ref="P77:W77" si="0">P78-P79-P136-P140-P144-P148</f>
        <v>0</v>
      </c>
      <c r="Q77" s="262">
        <f t="shared" si="0"/>
        <v>-8.0035533756017685E-11</v>
      </c>
      <c r="R77" s="950">
        <f t="shared" si="0"/>
        <v>0</v>
      </c>
      <c r="S77" s="262">
        <f t="shared" si="0"/>
        <v>0</v>
      </c>
      <c r="T77" s="262">
        <f t="shared" si="0"/>
        <v>-8.6401996668428183E-12</v>
      </c>
      <c r="U77" s="262">
        <f t="shared" si="0"/>
        <v>0</v>
      </c>
      <c r="V77" s="262">
        <f t="shared" si="0"/>
        <v>-4.5474735088646412E-13</v>
      </c>
      <c r="W77" s="262">
        <f t="shared" si="0"/>
        <v>0</v>
      </c>
      <c r="X77" s="262"/>
      <c r="Y77" s="262"/>
      <c r="Z77" s="1182"/>
      <c r="AA77" s="1174" t="e">
        <f>AA78-AA79-AA139-AA143-#REF!-AA147</f>
        <v>#REF!</v>
      </c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</row>
    <row r="78" spans="1:189" s="61" customFormat="1" x14ac:dyDescent="0.25">
      <c r="A78" s="19">
        <v>1</v>
      </c>
      <c r="B78" s="12" t="s">
        <v>95</v>
      </c>
      <c r="C78" s="62">
        <f>'2 уровень'!F874</f>
        <v>0</v>
      </c>
      <c r="D78" s="62">
        <f>'2 уровень'!G874</f>
        <v>0</v>
      </c>
      <c r="E78" s="62">
        <f>'2 уровень'!H874</f>
        <v>0</v>
      </c>
      <c r="F78" s="73">
        <f>'2 уровень'!I874</f>
        <v>0</v>
      </c>
      <c r="G78" s="74">
        <f>'2 уровень'!J874</f>
        <v>0</v>
      </c>
      <c r="H78" s="74">
        <f>'2 уровень'!K874</f>
        <v>0</v>
      </c>
      <c r="I78" s="22">
        <f>'2 уровень'!L874</f>
        <v>0</v>
      </c>
      <c r="J78" s="22">
        <f>'2 уровень'!M874</f>
        <v>0</v>
      </c>
      <c r="K78" s="22">
        <f>'2 уровень'!N874</f>
        <v>0</v>
      </c>
      <c r="L78" s="22">
        <f>'2 уровень'!O874</f>
        <v>0</v>
      </c>
      <c r="M78" s="22">
        <f>'2 уровень'!P874</f>
        <v>0</v>
      </c>
      <c r="N78" s="22">
        <f>'2 уровень'!Q874</f>
        <v>0</v>
      </c>
      <c r="O78" s="263">
        <f>'2 уровень'!R874</f>
        <v>5942741.9182728706</v>
      </c>
      <c r="P78" s="263">
        <f>'2 уровень'!S874</f>
        <v>510265.23300273926</v>
      </c>
      <c r="Q78" s="263">
        <f>'2 уровень'!T874</f>
        <v>545055.42224999995</v>
      </c>
      <c r="R78" s="953">
        <f>'2 уровень'!U874</f>
        <v>0</v>
      </c>
      <c r="S78" s="263">
        <f>'2 уровень'!V874</f>
        <v>-625.83874000000037</v>
      </c>
      <c r="T78" s="263">
        <f>'2 уровень'!W874</f>
        <v>32658.127887260744</v>
      </c>
      <c r="U78" s="263">
        <f>'2 уровень'!X874</f>
        <v>0</v>
      </c>
      <c r="V78" s="263">
        <f>'2 уровень'!Y874</f>
        <v>-5209.1867300000013</v>
      </c>
      <c r="W78" s="487">
        <f>'2 уровень'!Z874</f>
        <v>539220.39677999995</v>
      </c>
      <c r="X78" s="263">
        <f>Q78/P78*100</f>
        <v>106.81805990240254</v>
      </c>
      <c r="Y78" s="263">
        <f>W78/P78*100</f>
        <v>105.67453196975019</v>
      </c>
      <c r="Z78" s="1183">
        <f>'2 уровень'!AA874</f>
        <v>0</v>
      </c>
      <c r="AA78" s="1184">
        <f>'2 уровень'!AB874</f>
        <v>0</v>
      </c>
    </row>
    <row r="79" spans="1:189" s="61" customFormat="1" x14ac:dyDescent="0.25">
      <c r="A79" s="19">
        <v>1</v>
      </c>
      <c r="B79" s="236" t="s">
        <v>7</v>
      </c>
      <c r="C79" s="21">
        <f>'2 уровень'!F875</f>
        <v>47629</v>
      </c>
      <c r="D79" s="21">
        <f>'2 уровень'!G875</f>
        <v>3969.0833333333339</v>
      </c>
      <c r="E79" s="21">
        <f>'2 уровень'!H875</f>
        <v>3670</v>
      </c>
      <c r="F79" s="64">
        <f>'2 уровень'!I875</f>
        <v>92.464674882949453</v>
      </c>
      <c r="G79" s="74">
        <f>'2 уровень'!J875</f>
        <v>9.4950555333935203</v>
      </c>
      <c r="H79" s="74">
        <f>'2 уровень'!K875</f>
        <v>9.1185286103542236</v>
      </c>
      <c r="I79" s="22">
        <f>'2 уровень'!L875</f>
        <v>452240</v>
      </c>
      <c r="J79" s="22">
        <f>'2 уровень'!M875</f>
        <v>42475.833333333336</v>
      </c>
      <c r="K79" s="22">
        <f>'2 уровень'!N875</f>
        <v>33465</v>
      </c>
      <c r="L79" s="22">
        <f>'2 уровень'!O875</f>
        <v>78.785976339487149</v>
      </c>
      <c r="M79" s="22">
        <f>'2 уровень'!P875</f>
        <v>1356.2599193548388</v>
      </c>
      <c r="N79" s="22">
        <f>'2 уровень'!Q875</f>
        <v>296.09368696158782</v>
      </c>
      <c r="O79" s="263">
        <f>'2 уровень'!R875</f>
        <v>2946859.6110185785</v>
      </c>
      <c r="P79" s="263">
        <f>'2 уровень'!S875</f>
        <v>245571.63425154821</v>
      </c>
      <c r="Q79" s="263">
        <f>'2 уровень'!T875</f>
        <v>291730.97010999999</v>
      </c>
      <c r="R79" s="953">
        <f>'2 уровень'!U875</f>
        <v>0</v>
      </c>
      <c r="S79" s="263">
        <f>'2 уровень'!V875</f>
        <v>-4791.6410999999998</v>
      </c>
      <c r="T79" s="263">
        <f>'2 уровень'!W875</f>
        <v>46159.335858451785</v>
      </c>
      <c r="U79" s="263">
        <f>'2 уровень'!X875</f>
        <v>0</v>
      </c>
      <c r="V79" s="263">
        <f>'2 уровень'!Y875</f>
        <v>-4407.2434900000007</v>
      </c>
      <c r="W79" s="487">
        <f>'2 уровень'!Z875</f>
        <v>282532.08551999991</v>
      </c>
      <c r="X79" s="263">
        <f>Q79/P79*100</f>
        <v>118.79668879475267</v>
      </c>
      <c r="Y79" s="263">
        <f>W79/P79*100</f>
        <v>115.05078197695737</v>
      </c>
      <c r="Z79" s="1177">
        <f>'2 уровень'!AA875</f>
        <v>0</v>
      </c>
      <c r="AA79" s="1184">
        <f>'2 уровень'!AB875</f>
        <v>0</v>
      </c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</row>
    <row r="80" spans="1:189" s="61" customFormat="1" ht="43.5" x14ac:dyDescent="0.25">
      <c r="A80" s="19">
        <v>1</v>
      </c>
      <c r="B80" s="258" t="s">
        <v>185</v>
      </c>
      <c r="C80" s="21">
        <f>'2 уровень'!F876</f>
        <v>429</v>
      </c>
      <c r="D80" s="21">
        <f>'2 уровень'!G876</f>
        <v>36.25</v>
      </c>
      <c r="E80" s="21">
        <f>'2 уровень'!H876</f>
        <v>53</v>
      </c>
      <c r="F80" s="64">
        <f>'2 уровень'!I876</f>
        <v>125</v>
      </c>
      <c r="G80" s="74">
        <f>'2 уровень'!J876</f>
        <v>0</v>
      </c>
      <c r="H80" s="74">
        <f>'2 уровень'!K876</f>
        <v>0</v>
      </c>
      <c r="I80" s="22">
        <f>'2 уровень'!L876</f>
        <v>0</v>
      </c>
      <c r="J80" s="22">
        <f>'2 уровень'!M876</f>
        <v>0</v>
      </c>
      <c r="K80" s="22">
        <f>'2 уровень'!N876</f>
        <v>0</v>
      </c>
      <c r="L80" s="22">
        <f>'2 уровень'!O876</f>
        <v>0</v>
      </c>
      <c r="M80" s="22">
        <f>'2 уровень'!P876</f>
        <v>0</v>
      </c>
      <c r="N80" s="22">
        <f>'2 уровень'!Q876</f>
        <v>0</v>
      </c>
      <c r="O80" s="263">
        <f>'2 уровень'!R876</f>
        <v>93240.737006750001</v>
      </c>
      <c r="P80" s="263">
        <f>'2 уровень'!S876</f>
        <v>7770.0614172291671</v>
      </c>
      <c r="Q80" s="263">
        <f>'2 уровень'!T876</f>
        <v>12000.231510000001</v>
      </c>
      <c r="R80" s="953">
        <f>'2 уровень'!U876</f>
        <v>0</v>
      </c>
      <c r="S80" s="263">
        <f>'2 уровень'!V876</f>
        <v>0</v>
      </c>
      <c r="T80" s="263">
        <f>'2 уровень'!W876</f>
        <v>4230.1700927708334</v>
      </c>
      <c r="U80" s="263">
        <f>'2 уровень'!X876</f>
        <v>0</v>
      </c>
      <c r="V80" s="263">
        <f>'2 уровень'!Y876</f>
        <v>0</v>
      </c>
      <c r="W80" s="487">
        <f>'2 уровень'!Z876</f>
        <v>12000.231510000001</v>
      </c>
      <c r="X80" s="263">
        <f>Q80/P80*100</f>
        <v>154.441913205357</v>
      </c>
      <c r="Y80" s="263">
        <f>W80/P80*100</f>
        <v>154.441913205357</v>
      </c>
      <c r="Z80" s="1177">
        <f>'2 уровень'!AA876</f>
        <v>0</v>
      </c>
      <c r="AA80" s="1184">
        <f>'2 уровень'!AB876</f>
        <v>0</v>
      </c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</row>
    <row r="81" spans="1:189" s="61" customFormat="1" ht="43.5" customHeight="1" x14ac:dyDescent="0.25">
      <c r="A81" s="19">
        <v>1</v>
      </c>
      <c r="B81" s="1023" t="s">
        <v>389</v>
      </c>
      <c r="C81" s="21">
        <f>'2 уровень'!F877</f>
        <v>0</v>
      </c>
      <c r="D81" s="21">
        <f>'2 уровень'!G877</f>
        <v>0</v>
      </c>
      <c r="E81" s="21">
        <f>'2 уровень'!H877</f>
        <v>0</v>
      </c>
      <c r="F81" s="64">
        <f>'2 уровень'!I877</f>
        <v>0</v>
      </c>
      <c r="G81" s="74">
        <f>'2 уровень'!J877</f>
        <v>0</v>
      </c>
      <c r="H81" s="74">
        <f>'2 уровень'!K877</f>
        <v>0</v>
      </c>
      <c r="I81" s="22">
        <f>'2 уровень'!L877</f>
        <v>0</v>
      </c>
      <c r="J81" s="22">
        <f>'2 уровень'!M877</f>
        <v>0</v>
      </c>
      <c r="K81" s="22">
        <f>'2 уровень'!N877</f>
        <v>0</v>
      </c>
      <c r="L81" s="22">
        <f>'2 уровень'!O877</f>
        <v>0</v>
      </c>
      <c r="M81" s="22">
        <f>'2 уровень'!P877</f>
        <v>0</v>
      </c>
      <c r="N81" s="22">
        <f>'2 уровень'!Q877</f>
        <v>0</v>
      </c>
      <c r="O81" s="263">
        <f>'2 уровень'!R877</f>
        <v>1080475.6834300002</v>
      </c>
      <c r="P81" s="263">
        <f>'2 уровень'!S877</f>
        <v>107208.44145916666</v>
      </c>
      <c r="Q81" s="263">
        <f>'2 уровень'!T877</f>
        <v>104876.91733</v>
      </c>
      <c r="R81" s="953">
        <f>'2 уровень'!U877</f>
        <v>0</v>
      </c>
      <c r="S81" s="263">
        <f>'2 уровень'!V877</f>
        <v>0</v>
      </c>
      <c r="T81" s="263">
        <f>'2 уровень'!W877</f>
        <v>-2331.5241291666675</v>
      </c>
      <c r="U81" s="263">
        <f>'2 уровень'!X877</f>
        <v>0</v>
      </c>
      <c r="V81" s="263">
        <f>'2 уровень'!Y877</f>
        <v>-31.966430000000003</v>
      </c>
      <c r="W81" s="487">
        <f>'2 уровень'!Z877</f>
        <v>104844.9509</v>
      </c>
      <c r="X81" s="263">
        <f>Q81/P81*100</f>
        <v>97.825242026249697</v>
      </c>
      <c r="Y81" s="263">
        <f>W81/P81*100</f>
        <v>97.79542494322439</v>
      </c>
      <c r="Z81" s="1177">
        <f>'2 уровень'!AA877</f>
        <v>0</v>
      </c>
      <c r="AA81" s="1184">
        <f>'2 уровень'!AB877</f>
        <v>0</v>
      </c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</row>
    <row r="82" spans="1:189" s="61" customFormat="1" x14ac:dyDescent="0.25">
      <c r="A82" s="19"/>
      <c r="B82" s="824" t="s">
        <v>331</v>
      </c>
      <c r="C82" s="21">
        <f>'2 уровень'!F878</f>
        <v>0</v>
      </c>
      <c r="D82" s="21">
        <f>'2 уровень'!G878</f>
        <v>0</v>
      </c>
      <c r="E82" s="21">
        <f>'2 уровень'!H878</f>
        <v>0</v>
      </c>
      <c r="F82" s="64">
        <f>'2 уровень'!I878</f>
        <v>0</v>
      </c>
      <c r="G82" s="74">
        <f>'2 уровень'!J878</f>
        <v>0</v>
      </c>
      <c r="H82" s="74">
        <f>'2 уровень'!K878</f>
        <v>0</v>
      </c>
      <c r="I82" s="22">
        <f>'2 уровень'!L878</f>
        <v>0</v>
      </c>
      <c r="J82" s="22">
        <f>'2 уровень'!M878</f>
        <v>0</v>
      </c>
      <c r="K82" s="22">
        <f>'2 уровень'!N878</f>
        <v>0</v>
      </c>
      <c r="L82" s="22">
        <f>'2 уровень'!O878</f>
        <v>0</v>
      </c>
      <c r="M82" s="22">
        <f>'2 уровень'!P878</f>
        <v>0</v>
      </c>
      <c r="N82" s="22">
        <f>'2 уровень'!Q878</f>
        <v>0</v>
      </c>
      <c r="O82" s="263">
        <f>'2 уровень'!R878</f>
        <v>4842.4403999999995</v>
      </c>
      <c r="P82" s="263">
        <f>'2 уровень'!S878</f>
        <v>403.5367</v>
      </c>
      <c r="Q82" s="263">
        <f>'2 уровень'!T878</f>
        <v>403.5367</v>
      </c>
      <c r="R82" s="953">
        <f>'2 уровень'!U878</f>
        <v>0</v>
      </c>
      <c r="S82" s="263">
        <f>'2 уровень'!V878</f>
        <v>0</v>
      </c>
      <c r="T82" s="263">
        <f>'2 уровень'!W878</f>
        <v>0</v>
      </c>
      <c r="U82" s="263">
        <f>'2 уровень'!X878</f>
        <v>0</v>
      </c>
      <c r="V82" s="263">
        <f>'2 уровень'!Y878</f>
        <v>0</v>
      </c>
      <c r="W82" s="487">
        <f>'2 уровень'!Z878</f>
        <v>403.5367</v>
      </c>
      <c r="X82" s="263">
        <f>Q82/P82*100</f>
        <v>100</v>
      </c>
      <c r="Y82" s="263">
        <f>W82/P82*100</f>
        <v>100</v>
      </c>
      <c r="Z82" s="1177">
        <f>'2 уровень'!AA878</f>
        <v>0</v>
      </c>
      <c r="AA82" s="1184">
        <f>'2 уровень'!AB878</f>
        <v>0</v>
      </c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</row>
    <row r="83" spans="1:189" s="61" customFormat="1" ht="29.25" x14ac:dyDescent="0.25">
      <c r="A83" s="19">
        <v>1</v>
      </c>
      <c r="B83" s="701" t="s">
        <v>295</v>
      </c>
      <c r="C83" s="32">
        <f>'2 уровень'!F879</f>
        <v>303009</v>
      </c>
      <c r="D83" s="32">
        <f>'2 уровень'!G879</f>
        <v>25251.916666666664</v>
      </c>
      <c r="E83" s="21">
        <f>'2 уровень'!H879</f>
        <v>23469</v>
      </c>
      <c r="F83" s="64">
        <f>'2 уровень'!I879</f>
        <v>92.939479841464191</v>
      </c>
      <c r="G83" s="74">
        <f>'2 уровень'!J879</f>
        <v>0</v>
      </c>
      <c r="H83" s="74">
        <f>'2 уровень'!K879</f>
        <v>0</v>
      </c>
      <c r="I83" s="22">
        <f>'2 уровень'!L879</f>
        <v>0</v>
      </c>
      <c r="J83" s="22">
        <f>'2 уровень'!M879</f>
        <v>0</v>
      </c>
      <c r="K83" s="22">
        <f>'2 уровень'!N879</f>
        <v>0</v>
      </c>
      <c r="L83" s="22">
        <f>'2 уровень'!O879</f>
        <v>0</v>
      </c>
      <c r="M83" s="22">
        <f>'2 уровень'!P879</f>
        <v>0</v>
      </c>
      <c r="N83" s="22">
        <f>'2 уровень'!Q879</f>
        <v>0</v>
      </c>
      <c r="O83" s="263">
        <f>'2 уровень'!R879</f>
        <v>0</v>
      </c>
      <c r="P83" s="263">
        <f>'2 уровень'!S879</f>
        <v>0</v>
      </c>
      <c r="Q83" s="263">
        <f>'2 уровень'!T879</f>
        <v>0</v>
      </c>
      <c r="R83" s="953">
        <f>'2 уровень'!U879</f>
        <v>0</v>
      </c>
      <c r="S83" s="263">
        <f>'2 уровень'!V879</f>
        <v>0</v>
      </c>
      <c r="T83" s="263">
        <f>'2 уровень'!W879</f>
        <v>0</v>
      </c>
      <c r="U83" s="263">
        <f>'2 уровень'!X879</f>
        <v>0</v>
      </c>
      <c r="V83" s="263">
        <f>'2 уровень'!Y879</f>
        <v>0</v>
      </c>
      <c r="W83" s="487">
        <f>'2 уровень'!Z879</f>
        <v>0</v>
      </c>
      <c r="X83" s="263"/>
      <c r="Y83" s="263"/>
      <c r="Z83" s="1177">
        <f>'2 уровень'!AA879</f>
        <v>0</v>
      </c>
      <c r="AA83" s="1184">
        <f>'2 уровень'!AB879</f>
        <v>0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</row>
    <row r="84" spans="1:189" s="61" customFormat="1" ht="30" x14ac:dyDescent="0.25">
      <c r="A84" s="19"/>
      <c r="B84" s="702" t="s">
        <v>205</v>
      </c>
      <c r="C84" s="32">
        <f>'2 уровень'!F880</f>
        <v>17800</v>
      </c>
      <c r="D84" s="32">
        <f>'2 уровень'!G880</f>
        <v>1483.3333333333335</v>
      </c>
      <c r="E84" s="32">
        <f>'2 уровень'!H880</f>
        <v>1531</v>
      </c>
      <c r="F84" s="87">
        <f>'2 уровень'!I880</f>
        <v>103.2134831460674</v>
      </c>
      <c r="G84" s="74">
        <f>'2 уровень'!J880</f>
        <v>0</v>
      </c>
      <c r="H84" s="74">
        <f>'2 уровень'!K880</f>
        <v>0</v>
      </c>
      <c r="I84" s="22">
        <f>'2 уровень'!L880</f>
        <v>0</v>
      </c>
      <c r="J84" s="22">
        <f>'2 уровень'!M880</f>
        <v>0</v>
      </c>
      <c r="K84" s="22">
        <f>'2 уровень'!N880</f>
        <v>0</v>
      </c>
      <c r="L84" s="22">
        <f>'2 уровень'!O880</f>
        <v>0</v>
      </c>
      <c r="M84" s="22">
        <f>'2 уровень'!P880</f>
        <v>0</v>
      </c>
      <c r="N84" s="22">
        <f>'2 уровень'!Q880</f>
        <v>0</v>
      </c>
      <c r="O84" s="263">
        <f>'2 уровень'!R880</f>
        <v>0</v>
      </c>
      <c r="P84" s="263">
        <f>'2 уровень'!S880</f>
        <v>0</v>
      </c>
      <c r="Q84" s="263">
        <f>'2 уровень'!T880</f>
        <v>0</v>
      </c>
      <c r="R84" s="953">
        <f>'2 уровень'!U880</f>
        <v>0</v>
      </c>
      <c r="S84" s="263">
        <f>'2 уровень'!V880</f>
        <v>0</v>
      </c>
      <c r="T84" s="263">
        <f>'2 уровень'!W880</f>
        <v>0</v>
      </c>
      <c r="U84" s="263">
        <f>'2 уровень'!X880</f>
        <v>0</v>
      </c>
      <c r="V84" s="263">
        <f>'2 уровень'!Y880</f>
        <v>0</v>
      </c>
      <c r="W84" s="487">
        <f>'2 уровень'!Z880</f>
        <v>0</v>
      </c>
      <c r="X84" s="263"/>
      <c r="Y84" s="263"/>
      <c r="Z84" s="1180">
        <f>'2 уровень'!AA880</f>
        <v>0</v>
      </c>
      <c r="AA84" s="1184">
        <f>'2 уровень'!AB880</f>
        <v>0</v>
      </c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</row>
    <row r="85" spans="1:189" s="61" customFormat="1" ht="30" x14ac:dyDescent="0.25">
      <c r="A85" s="19"/>
      <c r="B85" s="702" t="s">
        <v>206</v>
      </c>
      <c r="C85" s="32">
        <f>'2 уровень'!F881</f>
        <v>75062</v>
      </c>
      <c r="D85" s="32">
        <f>'2 уровень'!G881</f>
        <v>6255.333333333333</v>
      </c>
      <c r="E85" s="32">
        <f>'2 уровень'!H881</f>
        <v>3290</v>
      </c>
      <c r="F85" s="87">
        <f>'2 уровень'!I881</f>
        <v>52.595118831930087</v>
      </c>
      <c r="G85" s="74">
        <f>'2 уровень'!J881</f>
        <v>0</v>
      </c>
      <c r="H85" s="74">
        <f>'2 уровень'!K881</f>
        <v>0</v>
      </c>
      <c r="I85" s="22">
        <f>'2 уровень'!L881</f>
        <v>0</v>
      </c>
      <c r="J85" s="22">
        <f>'2 уровень'!M881</f>
        <v>0</v>
      </c>
      <c r="K85" s="22">
        <f>'2 уровень'!N881</f>
        <v>0</v>
      </c>
      <c r="L85" s="22">
        <f>'2 уровень'!O881</f>
        <v>0</v>
      </c>
      <c r="M85" s="22">
        <f>'2 уровень'!P881</f>
        <v>0</v>
      </c>
      <c r="N85" s="22">
        <f>'2 уровень'!Q881</f>
        <v>0</v>
      </c>
      <c r="O85" s="263">
        <f>'2 уровень'!R881</f>
        <v>0</v>
      </c>
      <c r="P85" s="263">
        <f>'2 уровень'!S881</f>
        <v>0</v>
      </c>
      <c r="Q85" s="263">
        <f>'2 уровень'!T881</f>
        <v>0</v>
      </c>
      <c r="R85" s="953">
        <f>'2 уровень'!U881</f>
        <v>0</v>
      </c>
      <c r="S85" s="263">
        <f>'2 уровень'!V881</f>
        <v>0</v>
      </c>
      <c r="T85" s="263">
        <f>'2 уровень'!W881</f>
        <v>0</v>
      </c>
      <c r="U85" s="263">
        <f>'2 уровень'!X881</f>
        <v>0</v>
      </c>
      <c r="V85" s="263">
        <f>'2 уровень'!Y881</f>
        <v>0</v>
      </c>
      <c r="W85" s="487">
        <f>'2 уровень'!Z881</f>
        <v>0</v>
      </c>
      <c r="X85" s="263"/>
      <c r="Y85" s="263"/>
      <c r="Z85" s="1180">
        <f>'2 уровень'!AA881</f>
        <v>0</v>
      </c>
      <c r="AA85" s="1184">
        <f>'2 уровень'!AB881</f>
        <v>0</v>
      </c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</row>
    <row r="86" spans="1:189" s="61" customFormat="1" ht="30" x14ac:dyDescent="0.25">
      <c r="A86" s="19"/>
      <c r="B86" s="703" t="s">
        <v>296</v>
      </c>
      <c r="C86" s="32">
        <f>'2 уровень'!F882</f>
        <v>61899</v>
      </c>
      <c r="D86" s="32">
        <f>'2 уровень'!G882</f>
        <v>5158.6666666666661</v>
      </c>
      <c r="E86" s="32">
        <f>'2 уровень'!H882</f>
        <v>5548</v>
      </c>
      <c r="F86" s="87">
        <f>'2 уровень'!I882</f>
        <v>107.54716981132077</v>
      </c>
      <c r="G86" s="74">
        <f>'2 уровень'!J882</f>
        <v>0</v>
      </c>
      <c r="H86" s="74">
        <f>'2 уровень'!K882</f>
        <v>0</v>
      </c>
      <c r="I86" s="22">
        <f>'2 уровень'!L882</f>
        <v>0</v>
      </c>
      <c r="J86" s="22">
        <f>'2 уровень'!M882</f>
        <v>0</v>
      </c>
      <c r="K86" s="22">
        <f>'2 уровень'!N882</f>
        <v>0</v>
      </c>
      <c r="L86" s="22">
        <f>'2 уровень'!O882</f>
        <v>0</v>
      </c>
      <c r="M86" s="22">
        <f>'2 уровень'!P882</f>
        <v>0</v>
      </c>
      <c r="N86" s="22">
        <f>'2 уровень'!Q882</f>
        <v>0</v>
      </c>
      <c r="O86" s="263">
        <f>'2 уровень'!R882</f>
        <v>0</v>
      </c>
      <c r="P86" s="263">
        <f>'2 уровень'!S882</f>
        <v>0</v>
      </c>
      <c r="Q86" s="263">
        <f>'2 уровень'!T882</f>
        <v>0</v>
      </c>
      <c r="R86" s="953">
        <f>'2 уровень'!U882</f>
        <v>0</v>
      </c>
      <c r="S86" s="263">
        <f>'2 уровень'!V882</f>
        <v>0</v>
      </c>
      <c r="T86" s="263">
        <f>'2 уровень'!W882</f>
        <v>0</v>
      </c>
      <c r="U86" s="263">
        <f>'2 уровень'!X882</f>
        <v>0</v>
      </c>
      <c r="V86" s="263">
        <f>'2 уровень'!Y882</f>
        <v>0</v>
      </c>
      <c r="W86" s="487">
        <f>'2 уровень'!Z882</f>
        <v>0</v>
      </c>
      <c r="X86" s="263"/>
      <c r="Y86" s="263"/>
      <c r="Z86" s="1180">
        <f>'2 уровень'!AA882</f>
        <v>0</v>
      </c>
      <c r="AA86" s="1184">
        <f>'2 уровень'!AB882</f>
        <v>0</v>
      </c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</row>
    <row r="87" spans="1:189" s="61" customFormat="1" ht="60" x14ac:dyDescent="0.25">
      <c r="A87" s="19"/>
      <c r="B87" s="238" t="s">
        <v>297</v>
      </c>
      <c r="C87" s="32">
        <f>'2 уровень'!F883</f>
        <v>38016</v>
      </c>
      <c r="D87" s="32">
        <f>'2 уровень'!G883</f>
        <v>3167.666666666667</v>
      </c>
      <c r="E87" s="32">
        <f>'2 уровень'!H883</f>
        <v>3539</v>
      </c>
      <c r="F87" s="87">
        <f>'2 уровень'!I883</f>
        <v>111.72261391139639</v>
      </c>
      <c r="G87" s="74">
        <f>'2 уровень'!J883</f>
        <v>0</v>
      </c>
      <c r="H87" s="74">
        <f>'2 уровень'!K883</f>
        <v>0</v>
      </c>
      <c r="I87" s="22">
        <f>'2 уровень'!L883</f>
        <v>0</v>
      </c>
      <c r="J87" s="22">
        <f>'2 уровень'!M883</f>
        <v>0</v>
      </c>
      <c r="K87" s="22">
        <f>'2 уровень'!N883</f>
        <v>0</v>
      </c>
      <c r="L87" s="22">
        <f>'2 уровень'!O883</f>
        <v>0</v>
      </c>
      <c r="M87" s="22">
        <f>'2 уровень'!P883</f>
        <v>0</v>
      </c>
      <c r="N87" s="22">
        <f>'2 уровень'!Q883</f>
        <v>0</v>
      </c>
      <c r="O87" s="263">
        <f>'2 уровень'!R883</f>
        <v>0</v>
      </c>
      <c r="P87" s="263">
        <f>'2 уровень'!S883</f>
        <v>0</v>
      </c>
      <c r="Q87" s="263">
        <f>'2 уровень'!T883</f>
        <v>0</v>
      </c>
      <c r="R87" s="953">
        <f>'2 уровень'!U883</f>
        <v>0</v>
      </c>
      <c r="S87" s="263">
        <f>'2 уровень'!V883</f>
        <v>0</v>
      </c>
      <c r="T87" s="263">
        <f>'2 уровень'!W883</f>
        <v>0</v>
      </c>
      <c r="U87" s="263">
        <f>'2 уровень'!X883</f>
        <v>0</v>
      </c>
      <c r="V87" s="263">
        <f>'2 уровень'!Y883</f>
        <v>0</v>
      </c>
      <c r="W87" s="487">
        <f>'2 уровень'!Z883</f>
        <v>0</v>
      </c>
      <c r="X87" s="263"/>
      <c r="Y87" s="263"/>
      <c r="Z87" s="1180" t="e">
        <f>'2 уровень'!#REF!</f>
        <v>#REF!</v>
      </c>
      <c r="AA87" s="1184" t="e">
        <f>'2 уровень'!#REF!</f>
        <v>#REF!</v>
      </c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</row>
    <row r="88" spans="1:189" s="61" customFormat="1" ht="45" x14ac:dyDescent="0.25">
      <c r="A88" s="19"/>
      <c r="B88" s="704" t="s">
        <v>298</v>
      </c>
      <c r="C88" s="32">
        <f>'2 уровень'!F884</f>
        <v>92360</v>
      </c>
      <c r="D88" s="32">
        <f>'2 уровень'!G884</f>
        <v>7697.1666666666661</v>
      </c>
      <c r="E88" s="32">
        <f>'2 уровень'!H884</f>
        <v>9343</v>
      </c>
      <c r="F88" s="87">
        <f>'2 уровень'!I884</f>
        <v>121.38232683021893</v>
      </c>
      <c r="G88" s="74">
        <f>'2 уровень'!J884</f>
        <v>0</v>
      </c>
      <c r="H88" s="74">
        <f>'2 уровень'!K884</f>
        <v>0</v>
      </c>
      <c r="I88" s="22">
        <f>'2 уровень'!L884</f>
        <v>0</v>
      </c>
      <c r="J88" s="22">
        <f>'2 уровень'!M884</f>
        <v>0</v>
      </c>
      <c r="K88" s="22">
        <f>'2 уровень'!N884</f>
        <v>0</v>
      </c>
      <c r="L88" s="22">
        <f>'2 уровень'!O884</f>
        <v>0</v>
      </c>
      <c r="M88" s="22">
        <f>'2 уровень'!P884</f>
        <v>0</v>
      </c>
      <c r="N88" s="22">
        <f>'2 уровень'!Q884</f>
        <v>0</v>
      </c>
      <c r="O88" s="263">
        <f>'2 уровень'!R884</f>
        <v>0</v>
      </c>
      <c r="P88" s="263">
        <f>'2 уровень'!S884</f>
        <v>0</v>
      </c>
      <c r="Q88" s="263">
        <f>'2 уровень'!T884</f>
        <v>0</v>
      </c>
      <c r="R88" s="953">
        <f>'2 уровень'!U884</f>
        <v>0</v>
      </c>
      <c r="S88" s="263">
        <f>'2 уровень'!V884</f>
        <v>0</v>
      </c>
      <c r="T88" s="263">
        <f>'2 уровень'!W884</f>
        <v>0</v>
      </c>
      <c r="U88" s="263">
        <f>'2 уровень'!X884</f>
        <v>0</v>
      </c>
      <c r="V88" s="263">
        <f>'2 уровень'!Y884</f>
        <v>0</v>
      </c>
      <c r="W88" s="487">
        <f>'2 уровень'!Z884</f>
        <v>0</v>
      </c>
      <c r="X88" s="263"/>
      <c r="Y88" s="263"/>
      <c r="Z88" s="1180" t="e">
        <f>'2 уровень'!#REF!</f>
        <v>#REF!</v>
      </c>
      <c r="AA88" s="1184" t="e">
        <f>'2 уровень'!#REF!</f>
        <v>#REF!</v>
      </c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</row>
    <row r="89" spans="1:189" s="61" customFormat="1" ht="105" x14ac:dyDescent="0.25">
      <c r="A89" s="19"/>
      <c r="B89" s="704" t="s">
        <v>548</v>
      </c>
      <c r="C89" s="32">
        <f>'2 уровень'!F885</f>
        <v>55800</v>
      </c>
      <c r="D89" s="32">
        <f>'2 уровень'!G885</f>
        <v>4650.3333333333339</v>
      </c>
      <c r="E89" s="32">
        <f>'2 уровень'!H885</f>
        <v>2490</v>
      </c>
      <c r="F89" s="87">
        <f>'2 уровень'!I885</f>
        <v>53.544548777865373</v>
      </c>
      <c r="G89" s="74">
        <f>'2 уровень'!J885</f>
        <v>0</v>
      </c>
      <c r="H89" s="74">
        <f>'2 уровень'!K885</f>
        <v>0</v>
      </c>
      <c r="I89" s="22">
        <f>'2 уровень'!L885</f>
        <v>0</v>
      </c>
      <c r="J89" s="22">
        <f>'2 уровень'!M885</f>
        <v>0</v>
      </c>
      <c r="K89" s="22">
        <f>'2 уровень'!N885</f>
        <v>0</v>
      </c>
      <c r="L89" s="22">
        <f>'2 уровень'!O885</f>
        <v>0</v>
      </c>
      <c r="M89" s="22">
        <f>'2 уровень'!P885</f>
        <v>0</v>
      </c>
      <c r="N89" s="22">
        <f>'2 уровень'!Q885</f>
        <v>0</v>
      </c>
      <c r="O89" s="263">
        <f>'2 уровень'!R885</f>
        <v>0</v>
      </c>
      <c r="P89" s="263">
        <f>'2 уровень'!S885</f>
        <v>0</v>
      </c>
      <c r="Q89" s="263">
        <f>'2 уровень'!T885</f>
        <v>0</v>
      </c>
      <c r="R89" s="953">
        <f>'2 уровень'!U885</f>
        <v>0</v>
      </c>
      <c r="S89" s="263">
        <f>'2 уровень'!V885</f>
        <v>0</v>
      </c>
      <c r="T89" s="263">
        <f>'2 уровень'!W885</f>
        <v>0</v>
      </c>
      <c r="U89" s="263">
        <f>'2 уровень'!X885</f>
        <v>0</v>
      </c>
      <c r="V89" s="263">
        <f>'2 уровень'!Y885</f>
        <v>0</v>
      </c>
      <c r="W89" s="487">
        <f>'2 уровень'!Z885</f>
        <v>0</v>
      </c>
      <c r="X89" s="263"/>
      <c r="Y89" s="263"/>
      <c r="Z89" s="1180">
        <f>'2 уровень'!AA883</f>
        <v>0</v>
      </c>
      <c r="AA89" s="1184">
        <f>'2 уровень'!AB883</f>
        <v>0</v>
      </c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</row>
    <row r="90" spans="1:189" s="61" customFormat="1" ht="30" x14ac:dyDescent="0.25">
      <c r="A90" s="19"/>
      <c r="B90" s="704" t="s">
        <v>387</v>
      </c>
      <c r="C90" s="32">
        <f>'2 уровень'!F886</f>
        <v>17872</v>
      </c>
      <c r="D90" s="32">
        <f>'2 уровень'!G886</f>
        <v>1489.75</v>
      </c>
      <c r="E90" s="32">
        <f>'2 уровень'!H886</f>
        <v>218</v>
      </c>
      <c r="F90" s="87">
        <f>'2 уровень'!I886</f>
        <v>14.633327739553618</v>
      </c>
      <c r="G90" s="74">
        <f>'2 уровень'!J886</f>
        <v>0</v>
      </c>
      <c r="H90" s="74">
        <f>'2 уровень'!K886</f>
        <v>0</v>
      </c>
      <c r="I90" s="22">
        <f>'2 уровень'!L886</f>
        <v>0</v>
      </c>
      <c r="J90" s="22">
        <f>'2 уровень'!M886</f>
        <v>0</v>
      </c>
      <c r="K90" s="22">
        <f>'2 уровень'!N886</f>
        <v>0</v>
      </c>
      <c r="L90" s="22">
        <f>'2 уровень'!O886</f>
        <v>0</v>
      </c>
      <c r="M90" s="22">
        <f>'2 уровень'!P886</f>
        <v>0</v>
      </c>
      <c r="N90" s="22">
        <f>'2 уровень'!Q886</f>
        <v>0</v>
      </c>
      <c r="O90" s="263">
        <f>'2 уровень'!R886</f>
        <v>0</v>
      </c>
      <c r="P90" s="263">
        <f>'2 уровень'!S886</f>
        <v>0</v>
      </c>
      <c r="Q90" s="263">
        <f>'2 уровень'!T886</f>
        <v>0</v>
      </c>
      <c r="R90" s="953">
        <f>'2 уровень'!U886</f>
        <v>0</v>
      </c>
      <c r="S90" s="263">
        <f>'2 уровень'!V886</f>
        <v>0</v>
      </c>
      <c r="T90" s="263">
        <f>'2 уровень'!W886</f>
        <v>0</v>
      </c>
      <c r="U90" s="263">
        <f>'2 уровень'!X886</f>
        <v>0</v>
      </c>
      <c r="V90" s="263">
        <f>'2 уровень'!Y886</f>
        <v>0</v>
      </c>
      <c r="W90" s="487">
        <f>'2 уровень'!Z886</f>
        <v>0</v>
      </c>
      <c r="X90" s="263"/>
      <c r="Y90" s="263"/>
      <c r="Z90" s="1180">
        <f>'2 уровень'!AA884</f>
        <v>0</v>
      </c>
      <c r="AA90" s="1184">
        <f>'2 уровень'!AB884</f>
        <v>0</v>
      </c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</row>
    <row r="91" spans="1:189" s="61" customFormat="1" ht="30" x14ac:dyDescent="0.25">
      <c r="A91" s="19"/>
      <c r="B91" s="704" t="s">
        <v>135</v>
      </c>
      <c r="C91" s="32">
        <f>'2 уровень'!F887</f>
        <v>284044</v>
      </c>
      <c r="D91" s="32">
        <f>'2 уровень'!G887</f>
        <v>23670.333333333332</v>
      </c>
      <c r="E91" s="32">
        <f>'2 уровень'!H887</f>
        <v>19012</v>
      </c>
      <c r="F91" s="87">
        <f>'2 уровень'!I887</f>
        <v>80.31995043021503</v>
      </c>
      <c r="G91" s="74">
        <f>'2 уровень'!J887</f>
        <v>0</v>
      </c>
      <c r="H91" s="74">
        <f>'2 уровень'!K887</f>
        <v>0</v>
      </c>
      <c r="I91" s="22">
        <f>'2 уровень'!L887</f>
        <v>0</v>
      </c>
      <c r="J91" s="22">
        <f>'2 уровень'!M887</f>
        <v>0</v>
      </c>
      <c r="K91" s="22">
        <f>'2 уровень'!N887</f>
        <v>0</v>
      </c>
      <c r="L91" s="22">
        <f>'2 уровень'!O887</f>
        <v>0</v>
      </c>
      <c r="M91" s="22">
        <f>'2 уровень'!P887</f>
        <v>0</v>
      </c>
      <c r="N91" s="22">
        <f>'2 уровень'!Q887</f>
        <v>0</v>
      </c>
      <c r="O91" s="263">
        <f>'2 уровень'!R887</f>
        <v>0</v>
      </c>
      <c r="P91" s="263">
        <f>'2 уровень'!S887</f>
        <v>0</v>
      </c>
      <c r="Q91" s="263">
        <f>'2 уровень'!T887</f>
        <v>0</v>
      </c>
      <c r="R91" s="953">
        <f>'2 уровень'!U887</f>
        <v>0</v>
      </c>
      <c r="S91" s="263">
        <f>'2 уровень'!V887</f>
        <v>0</v>
      </c>
      <c r="T91" s="263">
        <f>'2 уровень'!W887</f>
        <v>0</v>
      </c>
      <c r="U91" s="263">
        <f>'2 уровень'!X887</f>
        <v>0</v>
      </c>
      <c r="V91" s="263">
        <f>'2 уровень'!Y887</f>
        <v>0</v>
      </c>
      <c r="W91" s="487">
        <f>'2 уровень'!Z887</f>
        <v>0</v>
      </c>
      <c r="X91" s="263"/>
      <c r="Y91" s="263"/>
      <c r="Z91" s="1180">
        <f>'2 уровень'!AA886</f>
        <v>0</v>
      </c>
      <c r="AA91" s="1184">
        <f>'2 уровень'!AB886</f>
        <v>0</v>
      </c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</row>
    <row r="92" spans="1:189" s="61" customFormat="1" x14ac:dyDescent="0.25">
      <c r="A92" s="19"/>
      <c r="B92" s="705" t="s">
        <v>240</v>
      </c>
      <c r="C92" s="32">
        <f>'2 уровень'!F888</f>
        <v>284044</v>
      </c>
      <c r="D92" s="32">
        <f>'2 уровень'!G888</f>
        <v>23670.333333333332</v>
      </c>
      <c r="E92" s="32">
        <f>'2 уровень'!H888</f>
        <v>19012</v>
      </c>
      <c r="F92" s="87">
        <f>'2 уровень'!I888</f>
        <v>80.31995043021503</v>
      </c>
      <c r="G92" s="74">
        <f>'2 уровень'!J888</f>
        <v>0</v>
      </c>
      <c r="H92" s="74">
        <f>'2 уровень'!K888</f>
        <v>0</v>
      </c>
      <c r="I92" s="22">
        <f>'2 уровень'!L888</f>
        <v>0</v>
      </c>
      <c r="J92" s="22">
        <f>'2 уровень'!M888</f>
        <v>0</v>
      </c>
      <c r="K92" s="22">
        <f>'2 уровень'!N888</f>
        <v>0</v>
      </c>
      <c r="L92" s="22">
        <f>'2 уровень'!O888</f>
        <v>0</v>
      </c>
      <c r="M92" s="22">
        <f>'2 уровень'!P888</f>
        <v>0</v>
      </c>
      <c r="N92" s="22">
        <f>'2 уровень'!Q888</f>
        <v>0</v>
      </c>
      <c r="O92" s="263">
        <f>'2 уровень'!R888</f>
        <v>0</v>
      </c>
      <c r="P92" s="263">
        <f>'2 уровень'!S888</f>
        <v>0</v>
      </c>
      <c r="Q92" s="263">
        <f>'2 уровень'!T888</f>
        <v>0</v>
      </c>
      <c r="R92" s="953">
        <f>'2 уровень'!U888</f>
        <v>0</v>
      </c>
      <c r="S92" s="263">
        <f>'2 уровень'!V888</f>
        <v>0</v>
      </c>
      <c r="T92" s="263">
        <f>'2 уровень'!W888</f>
        <v>0</v>
      </c>
      <c r="U92" s="263">
        <f>'2 уровень'!X888</f>
        <v>0</v>
      </c>
      <c r="V92" s="263">
        <f>'2 уровень'!Y888</f>
        <v>0</v>
      </c>
      <c r="W92" s="487">
        <f>'2 уровень'!Z888</f>
        <v>0</v>
      </c>
      <c r="X92" s="263"/>
      <c r="Y92" s="263"/>
      <c r="Z92" s="1180">
        <f>'2 уровень'!AA887</f>
        <v>0</v>
      </c>
      <c r="AA92" s="1184">
        <f>'2 уровень'!AB887</f>
        <v>0</v>
      </c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</row>
    <row r="93" spans="1:189" s="61" customFormat="1" x14ac:dyDescent="0.25">
      <c r="A93" s="19"/>
      <c r="B93" s="706"/>
      <c r="C93" s="32">
        <f>'2 уровень'!F889</f>
        <v>0</v>
      </c>
      <c r="D93" s="32">
        <f>'2 уровень'!G889</f>
        <v>0</v>
      </c>
      <c r="E93" s="32">
        <f>'2 уровень'!H889</f>
        <v>0</v>
      </c>
      <c r="F93" s="87">
        <f>'2 уровень'!I889</f>
        <v>0</v>
      </c>
      <c r="G93" s="74">
        <f>'2 уровень'!J889</f>
        <v>0</v>
      </c>
      <c r="H93" s="74">
        <f>'2 уровень'!K889</f>
        <v>0</v>
      </c>
      <c r="I93" s="22">
        <f>'2 уровень'!L889</f>
        <v>0</v>
      </c>
      <c r="J93" s="22">
        <f>'2 уровень'!M889</f>
        <v>0</v>
      </c>
      <c r="K93" s="22">
        <f>'2 уровень'!N889</f>
        <v>0</v>
      </c>
      <c r="L93" s="22">
        <f>'2 уровень'!O889</f>
        <v>0</v>
      </c>
      <c r="M93" s="22">
        <f>'2 уровень'!P889</f>
        <v>0</v>
      </c>
      <c r="N93" s="22">
        <f>'2 уровень'!Q889</f>
        <v>0</v>
      </c>
      <c r="O93" s="263">
        <f>'2 уровень'!R889</f>
        <v>0</v>
      </c>
      <c r="P93" s="263">
        <f>'2 уровень'!S889</f>
        <v>0</v>
      </c>
      <c r="Q93" s="263">
        <f>'2 уровень'!T889</f>
        <v>0</v>
      </c>
      <c r="R93" s="953">
        <f>'2 уровень'!U889</f>
        <v>0</v>
      </c>
      <c r="S93" s="263">
        <f>'2 уровень'!V889</f>
        <v>0</v>
      </c>
      <c r="T93" s="263">
        <f>'2 уровень'!W889</f>
        <v>0</v>
      </c>
      <c r="U93" s="263">
        <f>'2 уровень'!X889</f>
        <v>0</v>
      </c>
      <c r="V93" s="263">
        <f>'2 уровень'!Y889</f>
        <v>0</v>
      </c>
      <c r="W93" s="487">
        <f>'2 уровень'!Z889</f>
        <v>0</v>
      </c>
      <c r="X93" s="263"/>
      <c r="Y93" s="263"/>
      <c r="Z93" s="1180">
        <f>'2 уровень'!AA888</f>
        <v>0</v>
      </c>
      <c r="AA93" s="1184">
        <f>'2 уровень'!AB888</f>
        <v>0</v>
      </c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</row>
    <row r="94" spans="1:189" s="61" customFormat="1" ht="30" x14ac:dyDescent="0.25">
      <c r="A94" s="19"/>
      <c r="B94" s="706" t="s">
        <v>292</v>
      </c>
      <c r="C94" s="32">
        <f>'2 уровень'!F890</f>
        <v>0</v>
      </c>
      <c r="D94" s="32">
        <f>'2 уровень'!G890</f>
        <v>0</v>
      </c>
      <c r="E94" s="32">
        <f>'2 уровень'!H890</f>
        <v>0</v>
      </c>
      <c r="F94" s="87">
        <f>'2 уровень'!I890</f>
        <v>0</v>
      </c>
      <c r="G94" s="74">
        <f>'2 уровень'!J890</f>
        <v>0</v>
      </c>
      <c r="H94" s="74">
        <f>'2 уровень'!K890</f>
        <v>0</v>
      </c>
      <c r="I94" s="22">
        <f>'2 уровень'!L890</f>
        <v>0</v>
      </c>
      <c r="J94" s="22">
        <f>'2 уровень'!M890</f>
        <v>0</v>
      </c>
      <c r="K94" s="22">
        <f>'2 уровень'!N890</f>
        <v>0</v>
      </c>
      <c r="L94" s="22">
        <f>'2 уровень'!O890</f>
        <v>0</v>
      </c>
      <c r="M94" s="22">
        <f>'2 уровень'!P890</f>
        <v>0</v>
      </c>
      <c r="N94" s="22">
        <f>'2 уровень'!Q890</f>
        <v>0</v>
      </c>
      <c r="O94" s="263">
        <f>'2 уровень'!R890</f>
        <v>0</v>
      </c>
      <c r="P94" s="263">
        <f>'2 уровень'!S890</f>
        <v>0</v>
      </c>
      <c r="Q94" s="263">
        <f>'2 уровень'!T890</f>
        <v>0</v>
      </c>
      <c r="R94" s="953">
        <f>'2 уровень'!U890</f>
        <v>0</v>
      </c>
      <c r="S94" s="263">
        <f>'2 уровень'!V890</f>
        <v>0</v>
      </c>
      <c r="T94" s="263">
        <f>'2 уровень'!W890</f>
        <v>0</v>
      </c>
      <c r="U94" s="263">
        <f>'2 уровень'!X890</f>
        <v>0</v>
      </c>
      <c r="V94" s="263">
        <f>'2 уровень'!Y890</f>
        <v>0</v>
      </c>
      <c r="W94" s="487">
        <f>'2 уровень'!Z890</f>
        <v>0</v>
      </c>
      <c r="X94" s="263"/>
      <c r="Y94" s="263"/>
      <c r="Z94" s="1180" t="e">
        <f>'2 уровень'!#REF!</f>
        <v>#REF!</v>
      </c>
      <c r="AA94" s="1184" t="e">
        <f>'2 уровень'!#REF!</f>
        <v>#REF!</v>
      </c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</row>
    <row r="95" spans="1:189" s="61" customFormat="1" ht="45" x14ac:dyDescent="0.25">
      <c r="A95" s="19"/>
      <c r="B95" s="707" t="s">
        <v>300</v>
      </c>
      <c r="C95" s="32">
        <f>'2 уровень'!F891</f>
        <v>144893.54999999999</v>
      </c>
      <c r="D95" s="32">
        <f>'2 уровень'!G891</f>
        <v>12074.129166666666</v>
      </c>
      <c r="E95" s="32">
        <f>'2 уровень'!H891</f>
        <v>4213</v>
      </c>
      <c r="F95" s="87">
        <f>'2 уровень'!I891</f>
        <v>34.892785573562762</v>
      </c>
      <c r="G95" s="74">
        <f>'2 уровень'!J891</f>
        <v>0</v>
      </c>
      <c r="H95" s="74">
        <f>'2 уровень'!K891</f>
        <v>0</v>
      </c>
      <c r="I95" s="22">
        <f>'2 уровень'!L891</f>
        <v>0</v>
      </c>
      <c r="J95" s="22">
        <f>'2 уровень'!M891</f>
        <v>0</v>
      </c>
      <c r="K95" s="22">
        <f>'2 уровень'!N891</f>
        <v>0</v>
      </c>
      <c r="L95" s="22">
        <f>'2 уровень'!O891</f>
        <v>0</v>
      </c>
      <c r="M95" s="22">
        <f>'2 уровень'!P891</f>
        <v>0</v>
      </c>
      <c r="N95" s="22">
        <f>'2 уровень'!Q891</f>
        <v>0</v>
      </c>
      <c r="O95" s="263">
        <f>'2 уровень'!R891</f>
        <v>0</v>
      </c>
      <c r="P95" s="263">
        <f>'2 уровень'!S891</f>
        <v>0</v>
      </c>
      <c r="Q95" s="263">
        <f>'2 уровень'!T891</f>
        <v>0</v>
      </c>
      <c r="R95" s="953">
        <f>'2 уровень'!U891</f>
        <v>0</v>
      </c>
      <c r="S95" s="263">
        <f>'2 уровень'!V891</f>
        <v>0</v>
      </c>
      <c r="T95" s="263">
        <f>'2 уровень'!W891</f>
        <v>0</v>
      </c>
      <c r="U95" s="263">
        <f>'2 уровень'!X891</f>
        <v>0</v>
      </c>
      <c r="V95" s="263">
        <f>'2 уровень'!Y891</f>
        <v>0</v>
      </c>
      <c r="W95" s="487">
        <f>'2 уровень'!Z891</f>
        <v>0</v>
      </c>
      <c r="X95" s="263"/>
      <c r="Y95" s="263"/>
      <c r="Z95" s="1180" t="e">
        <f>'2 уровень'!#REF!</f>
        <v>#REF!</v>
      </c>
      <c r="AA95" s="1184" t="e">
        <f>'2 уровень'!#REF!</f>
        <v>#REF!</v>
      </c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</row>
    <row r="96" spans="1:189" s="61" customFormat="1" ht="36" customHeight="1" x14ac:dyDescent="0.25">
      <c r="A96" s="19"/>
      <c r="B96" s="3441" t="s">
        <v>301</v>
      </c>
      <c r="C96" s="32">
        <f>'2 уровень'!F892</f>
        <v>55015</v>
      </c>
      <c r="D96" s="32">
        <f>'2 уровень'!G892</f>
        <v>4584.5</v>
      </c>
      <c r="E96" s="32">
        <f>'2 уровень'!H892</f>
        <v>820</v>
      </c>
      <c r="F96" s="87">
        <f>'2 уровень'!I892</f>
        <v>17.886356200239938</v>
      </c>
      <c r="G96" s="74">
        <f>'2 уровень'!J892</f>
        <v>0</v>
      </c>
      <c r="H96" s="74">
        <f>'2 уровень'!K892</f>
        <v>0</v>
      </c>
      <c r="I96" s="22">
        <f>'2 уровень'!L892</f>
        <v>0</v>
      </c>
      <c r="J96" s="22">
        <f>'2 уровень'!M892</f>
        <v>0</v>
      </c>
      <c r="K96" s="22">
        <f>'2 уровень'!N892</f>
        <v>0</v>
      </c>
      <c r="L96" s="22">
        <f>'2 уровень'!O892</f>
        <v>0</v>
      </c>
      <c r="M96" s="22">
        <f>'2 уровень'!P892</f>
        <v>0</v>
      </c>
      <c r="N96" s="22">
        <f>'2 уровень'!Q892</f>
        <v>0</v>
      </c>
      <c r="O96" s="263">
        <f>'2 уровень'!R892</f>
        <v>0</v>
      </c>
      <c r="P96" s="263">
        <f>'2 уровень'!S892</f>
        <v>0</v>
      </c>
      <c r="Q96" s="263">
        <f>'2 уровень'!T892</f>
        <v>0</v>
      </c>
      <c r="R96" s="953">
        <f>'2 уровень'!U892</f>
        <v>0</v>
      </c>
      <c r="S96" s="263">
        <f>'2 уровень'!V892</f>
        <v>0</v>
      </c>
      <c r="T96" s="263">
        <f>'2 уровень'!W892</f>
        <v>0</v>
      </c>
      <c r="U96" s="263">
        <f>'2 уровень'!X892</f>
        <v>0</v>
      </c>
      <c r="V96" s="263">
        <f>'2 уровень'!Y892</f>
        <v>0</v>
      </c>
      <c r="W96" s="487">
        <f>'2 уровень'!Z892</f>
        <v>0</v>
      </c>
      <c r="X96" s="263" t="e">
        <f>Q96/P96*100</f>
        <v>#DIV/0!</v>
      </c>
      <c r="Y96" s="263" t="e">
        <f>W96/P96*100</f>
        <v>#DIV/0!</v>
      </c>
      <c r="Z96" s="1180">
        <f>'2 уровень'!AA889</f>
        <v>0</v>
      </c>
      <c r="AA96" s="1184">
        <f>'2 уровень'!AB889</f>
        <v>0</v>
      </c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</row>
    <row r="97" spans="1:189" s="61" customFormat="1" ht="30" x14ac:dyDescent="0.25">
      <c r="A97" s="19"/>
      <c r="B97" s="703" t="s">
        <v>302</v>
      </c>
      <c r="C97" s="32">
        <f>'2 уровень'!F893</f>
        <v>54154</v>
      </c>
      <c r="D97" s="32">
        <f>'2 уровень'!G893</f>
        <v>4512.75</v>
      </c>
      <c r="E97" s="32">
        <f>'2 уровень'!H893</f>
        <v>820</v>
      </c>
      <c r="F97" s="87">
        <f>'2 уровень'!I893</f>
        <v>18.170738463243033</v>
      </c>
      <c r="G97" s="74">
        <f>'2 уровень'!J893</f>
        <v>0</v>
      </c>
      <c r="H97" s="74">
        <f>'2 уровень'!K893</f>
        <v>0</v>
      </c>
      <c r="I97" s="22">
        <f>'2 уровень'!L893</f>
        <v>0</v>
      </c>
      <c r="J97" s="22">
        <f>'2 уровень'!M893</f>
        <v>0</v>
      </c>
      <c r="K97" s="22">
        <f>'2 уровень'!N893</f>
        <v>0</v>
      </c>
      <c r="L97" s="22">
        <f>'2 уровень'!O893</f>
        <v>0</v>
      </c>
      <c r="M97" s="22">
        <f>'2 уровень'!P893</f>
        <v>0</v>
      </c>
      <c r="N97" s="22">
        <f>'2 уровень'!Q893</f>
        <v>0</v>
      </c>
      <c r="O97" s="263">
        <f>'2 уровень'!R893</f>
        <v>0</v>
      </c>
      <c r="P97" s="263">
        <f>'2 уровень'!S893</f>
        <v>0</v>
      </c>
      <c r="Q97" s="263">
        <f>'2 уровень'!T893</f>
        <v>0</v>
      </c>
      <c r="R97" s="953">
        <f>'2 уровень'!U893</f>
        <v>0</v>
      </c>
      <c r="S97" s="263">
        <f>'2 уровень'!V893</f>
        <v>0</v>
      </c>
      <c r="T97" s="263">
        <f>'2 уровень'!W893</f>
        <v>0</v>
      </c>
      <c r="U97" s="263">
        <f>'2 уровень'!X893</f>
        <v>0</v>
      </c>
      <c r="V97" s="263">
        <f>'2 уровень'!Y893</f>
        <v>0</v>
      </c>
      <c r="W97" s="487">
        <f>'2 уровень'!Z893</f>
        <v>0</v>
      </c>
      <c r="X97" s="263"/>
      <c r="Y97" s="263"/>
      <c r="Z97" s="1180">
        <f>'2 уровень'!AA890</f>
        <v>0</v>
      </c>
      <c r="AA97" s="1184">
        <f>'2 уровень'!AB890</f>
        <v>0</v>
      </c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</row>
    <row r="98" spans="1:189" s="61" customFormat="1" ht="63" x14ac:dyDescent="0.25">
      <c r="A98" s="19"/>
      <c r="B98" s="709" t="s">
        <v>303</v>
      </c>
      <c r="C98" s="32">
        <f>'2 уровень'!F894</f>
        <v>0</v>
      </c>
      <c r="D98" s="32">
        <f>'2 уровень'!G894</f>
        <v>0</v>
      </c>
      <c r="E98" s="32">
        <f>'2 уровень'!H894</f>
        <v>0</v>
      </c>
      <c r="F98" s="87">
        <f>'2 уровень'!I894</f>
        <v>0</v>
      </c>
      <c r="G98" s="74">
        <f>'2 уровень'!J894</f>
        <v>0</v>
      </c>
      <c r="H98" s="74">
        <f>'2 уровень'!K894</f>
        <v>0</v>
      </c>
      <c r="I98" s="22">
        <f>'2 уровень'!L894</f>
        <v>0</v>
      </c>
      <c r="J98" s="22">
        <f>'2 уровень'!M894</f>
        <v>0</v>
      </c>
      <c r="K98" s="22">
        <f>'2 уровень'!N894</f>
        <v>0</v>
      </c>
      <c r="L98" s="22">
        <f>'2 уровень'!O894</f>
        <v>0</v>
      </c>
      <c r="M98" s="22">
        <f>'2 уровень'!P894</f>
        <v>0</v>
      </c>
      <c r="N98" s="22">
        <f>'2 уровень'!Q894</f>
        <v>0</v>
      </c>
      <c r="O98" s="263">
        <f>'2 уровень'!R894</f>
        <v>0</v>
      </c>
      <c r="P98" s="263">
        <f>'2 уровень'!S894</f>
        <v>0</v>
      </c>
      <c r="Q98" s="263">
        <f>'2 уровень'!T894</f>
        <v>0</v>
      </c>
      <c r="R98" s="953">
        <f>'2 уровень'!U894</f>
        <v>0</v>
      </c>
      <c r="S98" s="263">
        <f>'2 уровень'!V894</f>
        <v>0</v>
      </c>
      <c r="T98" s="263">
        <f>'2 уровень'!W894</f>
        <v>0</v>
      </c>
      <c r="U98" s="263">
        <f>'2 уровень'!X894</f>
        <v>0</v>
      </c>
      <c r="V98" s="263">
        <f>'2 уровень'!Y894</f>
        <v>0</v>
      </c>
      <c r="W98" s="487">
        <f>'2 уровень'!Z894</f>
        <v>0</v>
      </c>
      <c r="X98" s="263"/>
      <c r="Y98" s="263"/>
      <c r="Z98" s="1180">
        <f>'2 уровень'!AA891</f>
        <v>0</v>
      </c>
      <c r="AA98" s="1184">
        <f>'2 уровень'!AB891</f>
        <v>0</v>
      </c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</row>
    <row r="99" spans="1:189" s="61" customFormat="1" ht="45" x14ac:dyDescent="0.25">
      <c r="A99" s="19"/>
      <c r="B99" s="703" t="s">
        <v>304</v>
      </c>
      <c r="C99" s="32">
        <f>'2 уровень'!F895</f>
        <v>178</v>
      </c>
      <c r="D99" s="32">
        <f>'2 уровень'!G895</f>
        <v>14.833333333333334</v>
      </c>
      <c r="E99" s="32">
        <f>'2 уровень'!H895</f>
        <v>0</v>
      </c>
      <c r="F99" s="87">
        <f>'2 уровень'!I895</f>
        <v>0</v>
      </c>
      <c r="G99" s="74">
        <f>'2 уровень'!J895</f>
        <v>0</v>
      </c>
      <c r="H99" s="74">
        <f>'2 уровень'!K895</f>
        <v>0</v>
      </c>
      <c r="I99" s="22">
        <f>'2 уровень'!L895</f>
        <v>0</v>
      </c>
      <c r="J99" s="22">
        <f>'2 уровень'!M895</f>
        <v>0</v>
      </c>
      <c r="K99" s="22">
        <f>'2 уровень'!N895</f>
        <v>0</v>
      </c>
      <c r="L99" s="22">
        <f>'2 уровень'!O895</f>
        <v>0</v>
      </c>
      <c r="M99" s="22">
        <f>'2 уровень'!P895</f>
        <v>0</v>
      </c>
      <c r="N99" s="22">
        <f>'2 уровень'!Q895</f>
        <v>0</v>
      </c>
      <c r="O99" s="263">
        <f>'2 уровень'!R895</f>
        <v>0</v>
      </c>
      <c r="P99" s="263">
        <f>'2 уровень'!S895</f>
        <v>0</v>
      </c>
      <c r="Q99" s="263">
        <f>'2 уровень'!T895</f>
        <v>0</v>
      </c>
      <c r="R99" s="953">
        <f>'2 уровень'!U895</f>
        <v>0</v>
      </c>
      <c r="S99" s="263">
        <f>'2 уровень'!V895</f>
        <v>0</v>
      </c>
      <c r="T99" s="263">
        <f>'2 уровень'!W895</f>
        <v>0</v>
      </c>
      <c r="U99" s="263">
        <f>'2 уровень'!X895</f>
        <v>0</v>
      </c>
      <c r="V99" s="263">
        <f>'2 уровень'!Y895</f>
        <v>0</v>
      </c>
      <c r="W99" s="487">
        <f>'2 уровень'!Z895</f>
        <v>0</v>
      </c>
      <c r="X99" s="263"/>
      <c r="Y99" s="263"/>
      <c r="Z99" s="1180">
        <f>'2 уровень'!AA892</f>
        <v>0</v>
      </c>
      <c r="AA99" s="1184">
        <f>'2 уровень'!AB892</f>
        <v>0</v>
      </c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</row>
    <row r="100" spans="1:189" s="61" customFormat="1" ht="30" x14ac:dyDescent="0.25">
      <c r="A100" s="19"/>
      <c r="B100" s="704" t="s">
        <v>305</v>
      </c>
      <c r="C100" s="32">
        <f>'2 уровень'!F896</f>
        <v>683</v>
      </c>
      <c r="D100" s="32">
        <f>'2 уровень'!G896</f>
        <v>56.916666666666671</v>
      </c>
      <c r="E100" s="32">
        <f>'2 уровень'!H896</f>
        <v>0</v>
      </c>
      <c r="F100" s="87">
        <f>'2 уровень'!I896</f>
        <v>0</v>
      </c>
      <c r="G100" s="74">
        <f>'2 уровень'!J896</f>
        <v>0</v>
      </c>
      <c r="H100" s="74">
        <f>'2 уровень'!K896</f>
        <v>0</v>
      </c>
      <c r="I100" s="22">
        <f>'2 уровень'!L896</f>
        <v>0</v>
      </c>
      <c r="J100" s="22">
        <f>'2 уровень'!M896</f>
        <v>0</v>
      </c>
      <c r="K100" s="22">
        <f>'2 уровень'!N896</f>
        <v>0</v>
      </c>
      <c r="L100" s="22">
        <f>'2 уровень'!O896</f>
        <v>0</v>
      </c>
      <c r="M100" s="22">
        <f>'2 уровень'!P896</f>
        <v>0</v>
      </c>
      <c r="N100" s="22">
        <f>'2 уровень'!Q896</f>
        <v>0</v>
      </c>
      <c r="O100" s="263">
        <f>'2 уровень'!R896</f>
        <v>0</v>
      </c>
      <c r="P100" s="263">
        <f>'2 уровень'!S896</f>
        <v>0</v>
      </c>
      <c r="Q100" s="263">
        <f>'2 уровень'!T896</f>
        <v>0</v>
      </c>
      <c r="R100" s="953">
        <f>'2 уровень'!U896</f>
        <v>0</v>
      </c>
      <c r="S100" s="263">
        <f>'2 уровень'!V896</f>
        <v>0</v>
      </c>
      <c r="T100" s="263">
        <f>'2 уровень'!W896</f>
        <v>0</v>
      </c>
      <c r="U100" s="263">
        <f>'2 уровень'!X896</f>
        <v>0</v>
      </c>
      <c r="V100" s="263">
        <f>'2 уровень'!Y896</f>
        <v>0</v>
      </c>
      <c r="W100" s="487">
        <f>'2 уровень'!Z896</f>
        <v>0</v>
      </c>
      <c r="X100" s="263"/>
      <c r="Y100" s="263"/>
      <c r="Z100" s="1180">
        <f>'2 уровень'!AA893</f>
        <v>0</v>
      </c>
      <c r="AA100" s="1184">
        <f>'2 уровень'!AB893</f>
        <v>0</v>
      </c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</row>
    <row r="101" spans="1:189" s="61" customFormat="1" ht="45" x14ac:dyDescent="0.25">
      <c r="A101" s="19"/>
      <c r="B101" s="704" t="s">
        <v>306</v>
      </c>
      <c r="C101" s="32">
        <f>'2 уровень'!F897</f>
        <v>89878.55</v>
      </c>
      <c r="D101" s="32">
        <f>'2 уровень'!G897</f>
        <v>7489.6291666666657</v>
      </c>
      <c r="E101" s="32">
        <f>'2 уровень'!H897</f>
        <v>3393</v>
      </c>
      <c r="F101" s="87">
        <f>'2 уровень'!I897</f>
        <v>45.302643488690755</v>
      </c>
      <c r="G101" s="74">
        <f>'2 уровень'!J897</f>
        <v>0</v>
      </c>
      <c r="H101" s="74">
        <f>'2 уровень'!K897</f>
        <v>0</v>
      </c>
      <c r="I101" s="22">
        <f>'2 уровень'!L897</f>
        <v>0</v>
      </c>
      <c r="J101" s="22">
        <f>'2 уровень'!M897</f>
        <v>0</v>
      </c>
      <c r="K101" s="22">
        <f>'2 уровень'!N897</f>
        <v>0</v>
      </c>
      <c r="L101" s="22">
        <f>'2 уровень'!O897</f>
        <v>0</v>
      </c>
      <c r="M101" s="22">
        <f>'2 уровень'!P897</f>
        <v>0</v>
      </c>
      <c r="N101" s="22">
        <f>'2 уровень'!Q897</f>
        <v>0</v>
      </c>
      <c r="O101" s="263">
        <f>'2 уровень'!R897</f>
        <v>0</v>
      </c>
      <c r="P101" s="263">
        <f>'2 уровень'!S897</f>
        <v>0</v>
      </c>
      <c r="Q101" s="263">
        <f>'2 уровень'!T897</f>
        <v>0</v>
      </c>
      <c r="R101" s="953">
        <f>'2 уровень'!U897</f>
        <v>0</v>
      </c>
      <c r="S101" s="263">
        <f>'2 уровень'!V897</f>
        <v>0</v>
      </c>
      <c r="T101" s="263">
        <f>'2 уровень'!W897</f>
        <v>0</v>
      </c>
      <c r="U101" s="263">
        <f>'2 уровень'!X897</f>
        <v>0</v>
      </c>
      <c r="V101" s="263">
        <f>'2 уровень'!Y897</f>
        <v>0</v>
      </c>
      <c r="W101" s="487">
        <f>'2 уровень'!Z897</f>
        <v>0</v>
      </c>
      <c r="X101" s="263"/>
      <c r="Y101" s="263"/>
      <c r="Z101" s="1180">
        <f>'2 уровень'!AA894</f>
        <v>0</v>
      </c>
      <c r="AA101" s="1184">
        <f>'2 уровень'!AB894</f>
        <v>0</v>
      </c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</row>
    <row r="102" spans="1:189" s="61" customFormat="1" ht="45" x14ac:dyDescent="0.25">
      <c r="A102" s="19"/>
      <c r="B102" s="704" t="s">
        <v>307</v>
      </c>
      <c r="C102" s="32">
        <f>'2 уровень'!F898</f>
        <v>19478</v>
      </c>
      <c r="D102" s="32">
        <f>'2 уровень'!G898</f>
        <v>1623.0833333333333</v>
      </c>
      <c r="E102" s="32">
        <f>'2 уровень'!H898</f>
        <v>305</v>
      </c>
      <c r="F102" s="87">
        <f>'2 уровень'!I898</f>
        <v>18.791394978692818</v>
      </c>
      <c r="G102" s="74">
        <f>'2 уровень'!J898</f>
        <v>0</v>
      </c>
      <c r="H102" s="74">
        <f>'2 уровень'!K898</f>
        <v>0</v>
      </c>
      <c r="I102" s="22">
        <f>'2 уровень'!L898</f>
        <v>0</v>
      </c>
      <c r="J102" s="22">
        <f>'2 уровень'!M898</f>
        <v>0</v>
      </c>
      <c r="K102" s="22">
        <f>'2 уровень'!N898</f>
        <v>0</v>
      </c>
      <c r="L102" s="22">
        <f>'2 уровень'!O898</f>
        <v>0</v>
      </c>
      <c r="M102" s="22">
        <f>'2 уровень'!P898</f>
        <v>0</v>
      </c>
      <c r="N102" s="22">
        <f>'2 уровень'!Q898</f>
        <v>0</v>
      </c>
      <c r="O102" s="263">
        <f>'2 уровень'!R898</f>
        <v>0</v>
      </c>
      <c r="P102" s="263">
        <f>'2 уровень'!S898</f>
        <v>0</v>
      </c>
      <c r="Q102" s="263">
        <f>'2 уровень'!T898</f>
        <v>0</v>
      </c>
      <c r="R102" s="953">
        <f>'2 уровень'!U898</f>
        <v>0</v>
      </c>
      <c r="S102" s="263">
        <f>'2 уровень'!V898</f>
        <v>0</v>
      </c>
      <c r="T102" s="263">
        <f>'2 уровень'!W898</f>
        <v>0</v>
      </c>
      <c r="U102" s="263">
        <f>'2 уровень'!X898</f>
        <v>0</v>
      </c>
      <c r="V102" s="263">
        <f>'2 уровень'!Y898</f>
        <v>0</v>
      </c>
      <c r="W102" s="487">
        <f>'2 уровень'!Z898</f>
        <v>0</v>
      </c>
      <c r="X102" s="263"/>
      <c r="Y102" s="263"/>
      <c r="Z102" s="1180">
        <f>'2 уровень'!AA895</f>
        <v>0</v>
      </c>
      <c r="AA102" s="1184">
        <f>'2 уровень'!AB895</f>
        <v>0</v>
      </c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</row>
    <row r="103" spans="1:189" s="61" customFormat="1" ht="30" x14ac:dyDescent="0.25">
      <c r="A103" s="19"/>
      <c r="B103" s="704" t="s">
        <v>338</v>
      </c>
      <c r="C103" s="32">
        <f>'2 уровень'!F899</f>
        <v>0</v>
      </c>
      <c r="D103" s="32">
        <f>'2 уровень'!G899</f>
        <v>0</v>
      </c>
      <c r="E103" s="32">
        <f>'2 уровень'!H899</f>
        <v>0</v>
      </c>
      <c r="F103" s="87">
        <f>'2 уровень'!I899</f>
        <v>0</v>
      </c>
      <c r="G103" s="74">
        <f>'2 уровень'!J899</f>
        <v>0</v>
      </c>
      <c r="H103" s="74">
        <f>'2 уровень'!K899</f>
        <v>0</v>
      </c>
      <c r="I103" s="22">
        <f>'2 уровень'!L899</f>
        <v>0</v>
      </c>
      <c r="J103" s="22">
        <f>'2 уровень'!M899</f>
        <v>0</v>
      </c>
      <c r="K103" s="22">
        <f>'2 уровень'!N899</f>
        <v>0</v>
      </c>
      <c r="L103" s="22">
        <f>'2 уровень'!O899</f>
        <v>0</v>
      </c>
      <c r="M103" s="22">
        <f>'2 уровень'!P899</f>
        <v>0</v>
      </c>
      <c r="N103" s="22">
        <f>'2 уровень'!Q899</f>
        <v>0</v>
      </c>
      <c r="O103" s="263">
        <f>'2 уровень'!R899</f>
        <v>0</v>
      </c>
      <c r="P103" s="263">
        <f>'2 уровень'!S899</f>
        <v>0</v>
      </c>
      <c r="Q103" s="263">
        <f>'2 уровень'!T899</f>
        <v>0</v>
      </c>
      <c r="R103" s="953">
        <f>'2 уровень'!U899</f>
        <v>0</v>
      </c>
      <c r="S103" s="263">
        <f>'2 уровень'!V899</f>
        <v>0</v>
      </c>
      <c r="T103" s="263">
        <f>'2 уровень'!W899</f>
        <v>0</v>
      </c>
      <c r="U103" s="263">
        <f>'2 уровень'!X899</f>
        <v>0</v>
      </c>
      <c r="V103" s="263">
        <f>'2 уровень'!Y899</f>
        <v>0</v>
      </c>
      <c r="W103" s="487">
        <f>'2 уровень'!Z899</f>
        <v>0</v>
      </c>
      <c r="X103" s="263"/>
      <c r="Y103" s="263"/>
      <c r="Z103" s="1180">
        <f>'2 уровень'!AA896</f>
        <v>0</v>
      </c>
      <c r="AA103" s="1184">
        <f>'2 уровень'!AB896</f>
        <v>0</v>
      </c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</row>
    <row r="104" spans="1:189" s="61" customFormat="1" ht="75" x14ac:dyDescent="0.25">
      <c r="A104" s="19"/>
      <c r="B104" s="703" t="s">
        <v>308</v>
      </c>
      <c r="C104" s="32">
        <f>'2 уровень'!F900</f>
        <v>46229.55</v>
      </c>
      <c r="D104" s="32">
        <f>'2 уровень'!G900</f>
        <v>3852.4624999999996</v>
      </c>
      <c r="E104" s="32">
        <f>'2 уровень'!H900</f>
        <v>2722</v>
      </c>
      <c r="F104" s="87">
        <f>'2 уровень'!I900</f>
        <v>70.656106321605989</v>
      </c>
      <c r="G104" s="74">
        <f>'2 уровень'!J900</f>
        <v>0</v>
      </c>
      <c r="H104" s="74">
        <f>'2 уровень'!K900</f>
        <v>0</v>
      </c>
      <c r="I104" s="22">
        <f>'2 уровень'!L900</f>
        <v>0</v>
      </c>
      <c r="J104" s="22">
        <f>'2 уровень'!M900</f>
        <v>0</v>
      </c>
      <c r="K104" s="22">
        <f>'2 уровень'!N900</f>
        <v>0</v>
      </c>
      <c r="L104" s="22">
        <f>'2 уровень'!O900</f>
        <v>0</v>
      </c>
      <c r="M104" s="22">
        <f>'2 уровень'!P900</f>
        <v>0</v>
      </c>
      <c r="N104" s="22">
        <f>'2 уровень'!Q900</f>
        <v>0</v>
      </c>
      <c r="O104" s="263">
        <f>'2 уровень'!R900</f>
        <v>0</v>
      </c>
      <c r="P104" s="263">
        <f>'2 уровень'!S900</f>
        <v>0</v>
      </c>
      <c r="Q104" s="263">
        <f>'2 уровень'!T900</f>
        <v>0</v>
      </c>
      <c r="R104" s="953">
        <f>'2 уровень'!U900</f>
        <v>0</v>
      </c>
      <c r="S104" s="263">
        <f>'2 уровень'!V900</f>
        <v>0</v>
      </c>
      <c r="T104" s="263">
        <f>'2 уровень'!W900</f>
        <v>0</v>
      </c>
      <c r="U104" s="263">
        <f>'2 уровень'!X900</f>
        <v>0</v>
      </c>
      <c r="V104" s="263">
        <f>'2 уровень'!Y900</f>
        <v>0</v>
      </c>
      <c r="W104" s="487">
        <f>'2 уровень'!Z900</f>
        <v>0</v>
      </c>
      <c r="X104" s="263"/>
      <c r="Y104" s="263"/>
      <c r="Z104" s="1180">
        <f>'2 уровень'!AA897</f>
        <v>0</v>
      </c>
      <c r="AA104" s="1184">
        <f>'2 уровень'!AB897</f>
        <v>0</v>
      </c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</row>
    <row r="105" spans="1:189" s="61" customFormat="1" ht="60" x14ac:dyDescent="0.25">
      <c r="A105" s="19"/>
      <c r="B105" s="704" t="s">
        <v>309</v>
      </c>
      <c r="C105" s="32">
        <f>'2 уровень'!F901</f>
        <v>24171</v>
      </c>
      <c r="D105" s="32">
        <f>'2 уровень'!G901</f>
        <v>2014.0833333333333</v>
      </c>
      <c r="E105" s="32">
        <f>'2 уровень'!H901</f>
        <v>366</v>
      </c>
      <c r="F105" s="87">
        <f>'2 уровень'!I901</f>
        <v>18.172038561794036</v>
      </c>
      <c r="G105" s="74">
        <f>'2 уровень'!J901</f>
        <v>0</v>
      </c>
      <c r="H105" s="74">
        <f>'2 уровень'!K901</f>
        <v>0</v>
      </c>
      <c r="I105" s="22">
        <f>'2 уровень'!L901</f>
        <v>0</v>
      </c>
      <c r="J105" s="22">
        <f>'2 уровень'!M901</f>
        <v>0</v>
      </c>
      <c r="K105" s="22">
        <f>'2 уровень'!N901</f>
        <v>0</v>
      </c>
      <c r="L105" s="22">
        <f>'2 уровень'!O901</f>
        <v>0</v>
      </c>
      <c r="M105" s="22">
        <f>'2 уровень'!P901</f>
        <v>0</v>
      </c>
      <c r="N105" s="22">
        <f>'2 уровень'!Q901</f>
        <v>0</v>
      </c>
      <c r="O105" s="263">
        <f>'2 уровень'!R901</f>
        <v>0</v>
      </c>
      <c r="P105" s="263">
        <f>'2 уровень'!S901</f>
        <v>0</v>
      </c>
      <c r="Q105" s="263">
        <f>'2 уровень'!T901</f>
        <v>0</v>
      </c>
      <c r="R105" s="953">
        <f>'2 уровень'!U901</f>
        <v>0</v>
      </c>
      <c r="S105" s="263">
        <f>'2 уровень'!V901</f>
        <v>0</v>
      </c>
      <c r="T105" s="263">
        <f>'2 уровень'!W901</f>
        <v>0</v>
      </c>
      <c r="U105" s="263">
        <f>'2 уровень'!X901</f>
        <v>0</v>
      </c>
      <c r="V105" s="263">
        <f>'2 уровень'!Y901</f>
        <v>0</v>
      </c>
      <c r="W105" s="487">
        <f>'2 уровень'!Z901</f>
        <v>0</v>
      </c>
      <c r="X105" s="263"/>
      <c r="Y105" s="263"/>
      <c r="Z105" s="1180">
        <f>'2 уровень'!AA898</f>
        <v>0</v>
      </c>
      <c r="AA105" s="1184">
        <f>'2 уровень'!AB898</f>
        <v>0</v>
      </c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</row>
    <row r="106" spans="1:189" s="61" customFormat="1" ht="60" x14ac:dyDescent="0.25">
      <c r="A106" s="19"/>
      <c r="B106" s="704" t="s">
        <v>391</v>
      </c>
      <c r="C106" s="32">
        <f>'2 уровень'!F902</f>
        <v>1043</v>
      </c>
      <c r="D106" s="32">
        <f>'2 уровень'!G902</f>
        <v>86.916666666666671</v>
      </c>
      <c r="E106" s="32">
        <f>'2 уровень'!H902</f>
        <v>90</v>
      </c>
      <c r="F106" s="87">
        <f>'2 уровень'!I902</f>
        <v>103.54745925215722</v>
      </c>
      <c r="G106" s="74">
        <f>'2 уровень'!J902</f>
        <v>0</v>
      </c>
      <c r="H106" s="74">
        <f>'2 уровень'!K902</f>
        <v>0</v>
      </c>
      <c r="I106" s="22">
        <f>'2 уровень'!L902</f>
        <v>0</v>
      </c>
      <c r="J106" s="22">
        <f>'2 уровень'!M902</f>
        <v>0</v>
      </c>
      <c r="K106" s="22">
        <f>'2 уровень'!N902</f>
        <v>0</v>
      </c>
      <c r="L106" s="22">
        <f>'2 уровень'!O902</f>
        <v>0</v>
      </c>
      <c r="M106" s="22">
        <f>'2 уровень'!P902</f>
        <v>0</v>
      </c>
      <c r="N106" s="22">
        <f>'2 уровень'!Q902</f>
        <v>0</v>
      </c>
      <c r="O106" s="263">
        <f>'2 уровень'!R902</f>
        <v>0</v>
      </c>
      <c r="P106" s="263">
        <f>'2 уровень'!S902</f>
        <v>0</v>
      </c>
      <c r="Q106" s="263">
        <f>'2 уровень'!T902</f>
        <v>0</v>
      </c>
      <c r="R106" s="953">
        <f>'2 уровень'!U902</f>
        <v>0</v>
      </c>
      <c r="S106" s="263">
        <f>'2 уровень'!V902</f>
        <v>0</v>
      </c>
      <c r="T106" s="263">
        <f>'2 уровень'!W902</f>
        <v>0</v>
      </c>
      <c r="U106" s="263">
        <f>'2 уровень'!X902</f>
        <v>0</v>
      </c>
      <c r="V106" s="263">
        <f>'2 уровень'!Y902</f>
        <v>0</v>
      </c>
      <c r="W106" s="487">
        <f>'2 уровень'!Z902</f>
        <v>0</v>
      </c>
      <c r="X106" s="263"/>
      <c r="Y106" s="263"/>
      <c r="Z106" s="1180">
        <f>'2 уровень'!AA899</f>
        <v>0</v>
      </c>
      <c r="AA106" s="1184">
        <f>'2 уровень'!AB899</f>
        <v>0</v>
      </c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</row>
    <row r="107" spans="1:189" s="61" customFormat="1" ht="29.25" x14ac:dyDescent="0.25">
      <c r="A107" s="19"/>
      <c r="B107" s="701" t="s">
        <v>207</v>
      </c>
      <c r="C107" s="32">
        <f>'2 уровень'!F903</f>
        <v>0</v>
      </c>
      <c r="D107" s="32">
        <f>'2 уровень'!G903</f>
        <v>0</v>
      </c>
      <c r="E107" s="32">
        <f>'2 уровень'!H903</f>
        <v>0</v>
      </c>
      <c r="F107" s="87">
        <f>'2 уровень'!I903</f>
        <v>0</v>
      </c>
      <c r="G107" s="74">
        <f>'2 уровень'!J903</f>
        <v>0</v>
      </c>
      <c r="H107" s="74">
        <f>'2 уровень'!K903</f>
        <v>0</v>
      </c>
      <c r="I107" s="22">
        <f>'2 уровень'!L903</f>
        <v>0</v>
      </c>
      <c r="J107" s="22">
        <f>'2 уровень'!M903</f>
        <v>0</v>
      </c>
      <c r="K107" s="22">
        <f>'2 уровень'!N903</f>
        <v>0</v>
      </c>
      <c r="L107" s="22">
        <f>'2 уровень'!O903</f>
        <v>0</v>
      </c>
      <c r="M107" s="22">
        <f>'2 уровень'!P903</f>
        <v>0</v>
      </c>
      <c r="N107" s="22">
        <f>'2 уровень'!Q903</f>
        <v>0</v>
      </c>
      <c r="O107" s="263">
        <f>'2 уровень'!R903</f>
        <v>507376.91499999998</v>
      </c>
      <c r="P107" s="263">
        <f>'2 уровень'!S903</f>
        <v>42281.409583333327</v>
      </c>
      <c r="Q107" s="263">
        <f>'2 уровень'!T903</f>
        <v>39952.622070000005</v>
      </c>
      <c r="R107" s="953">
        <f>'2 уровень'!U903</f>
        <v>0</v>
      </c>
      <c r="S107" s="263">
        <f>'2 уровень'!V903</f>
        <v>0</v>
      </c>
      <c r="T107" s="263">
        <f>'2 уровень'!W903</f>
        <v>-2328.78751333333</v>
      </c>
      <c r="U107" s="263">
        <f>'2 уровень'!X903</f>
        <v>0</v>
      </c>
      <c r="V107" s="263">
        <f>'2 уровень'!Y903</f>
        <v>-15.699579999999999</v>
      </c>
      <c r="W107" s="487">
        <f>'2 уровень'!Z903</f>
        <v>39936.922490000004</v>
      </c>
      <c r="X107" s="263"/>
      <c r="Y107" s="263"/>
      <c r="Z107" s="1180">
        <f>'2 уровень'!AA900</f>
        <v>0</v>
      </c>
      <c r="AA107" s="1184">
        <f>'2 уровень'!AB900</f>
        <v>0</v>
      </c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</row>
    <row r="108" spans="1:189" s="61" customFormat="1" ht="30" x14ac:dyDescent="0.25">
      <c r="A108" s="19"/>
      <c r="B108" s="704" t="s">
        <v>366</v>
      </c>
      <c r="C108" s="32">
        <f>'2 уровень'!F904</f>
        <v>260633.5</v>
      </c>
      <c r="D108" s="32">
        <f>'2 уровень'!G904</f>
        <v>21719.458333333328</v>
      </c>
      <c r="E108" s="32">
        <f>'2 уровень'!H904</f>
        <v>18433.657500000001</v>
      </c>
      <c r="F108" s="87">
        <f>'2 уровень'!I904</f>
        <v>84.871626249119956</v>
      </c>
      <c r="G108" s="74">
        <f>'2 уровень'!J904</f>
        <v>0</v>
      </c>
      <c r="H108" s="74">
        <f>'2 уровень'!K904</f>
        <v>0</v>
      </c>
      <c r="I108" s="22">
        <f>'2 уровень'!L904</f>
        <v>0</v>
      </c>
      <c r="J108" s="22">
        <f>'2 уровень'!M904</f>
        <v>0</v>
      </c>
      <c r="K108" s="22">
        <f>'2 уровень'!N904</f>
        <v>0</v>
      </c>
      <c r="L108" s="22">
        <f>'2 уровень'!O904</f>
        <v>0</v>
      </c>
      <c r="M108" s="22">
        <f>'2 уровень'!P904</f>
        <v>0</v>
      </c>
      <c r="N108" s="22">
        <f>'2 уровень'!Q904</f>
        <v>0</v>
      </c>
      <c r="O108" s="263">
        <f>'2 уровень'!R904</f>
        <v>0</v>
      </c>
      <c r="P108" s="263">
        <f>'2 уровень'!S904</f>
        <v>0</v>
      </c>
      <c r="Q108" s="263">
        <f>'2 уровень'!T904</f>
        <v>0</v>
      </c>
      <c r="R108" s="953">
        <f>'2 уровень'!U904</f>
        <v>0</v>
      </c>
      <c r="S108" s="263">
        <f>'2 уровень'!V904</f>
        <v>0</v>
      </c>
      <c r="T108" s="263">
        <f>'2 уровень'!W904</f>
        <v>0</v>
      </c>
      <c r="U108" s="263">
        <f>'2 уровень'!X904</f>
        <v>0</v>
      </c>
      <c r="V108" s="263">
        <f>'2 уровень'!Y904</f>
        <v>0</v>
      </c>
      <c r="W108" s="487">
        <f>'2 уровень'!Z904</f>
        <v>0</v>
      </c>
      <c r="X108" s="263"/>
      <c r="Y108" s="263"/>
      <c r="Z108" s="1180">
        <f>'2 уровень'!AA901</f>
        <v>0</v>
      </c>
      <c r="AA108" s="1184">
        <f>'2 уровень'!AB901</f>
        <v>0</v>
      </c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</row>
    <row r="109" spans="1:189" s="61" customFormat="1" ht="29.25" x14ac:dyDescent="0.25">
      <c r="A109" s="19"/>
      <c r="B109" s="701" t="s">
        <v>354</v>
      </c>
      <c r="C109" s="32">
        <f>'2 уровень'!F905</f>
        <v>11000</v>
      </c>
      <c r="D109" s="32">
        <f>'2 уровень'!G905</f>
        <v>916.66666666666663</v>
      </c>
      <c r="E109" s="32">
        <f>'2 уровень'!H905</f>
        <v>574</v>
      </c>
      <c r="F109" s="87">
        <f>'2 уровень'!I905</f>
        <v>62.618181818181817</v>
      </c>
      <c r="G109" s="74">
        <f>'2 уровень'!J905</f>
        <v>0</v>
      </c>
      <c r="H109" s="74">
        <f>'2 уровень'!K905</f>
        <v>0</v>
      </c>
      <c r="I109" s="22">
        <f>'2 уровень'!L905</f>
        <v>0</v>
      </c>
      <c r="J109" s="22">
        <f>'2 уровень'!M905</f>
        <v>0</v>
      </c>
      <c r="K109" s="22">
        <f>'2 уровень'!N905</f>
        <v>0</v>
      </c>
      <c r="L109" s="22">
        <f>'2 уровень'!O905</f>
        <v>0</v>
      </c>
      <c r="M109" s="22">
        <f>'2 уровень'!P905</f>
        <v>0</v>
      </c>
      <c r="N109" s="22">
        <f>'2 уровень'!Q905</f>
        <v>0</v>
      </c>
      <c r="O109" s="263">
        <f>'2 уровень'!R905</f>
        <v>0</v>
      </c>
      <c r="P109" s="263">
        <f>'2 уровень'!S905</f>
        <v>0</v>
      </c>
      <c r="Q109" s="263">
        <f>'2 уровень'!T905</f>
        <v>0</v>
      </c>
      <c r="R109" s="953">
        <f>'2 уровень'!U905</f>
        <v>0</v>
      </c>
      <c r="S109" s="263">
        <f>'2 уровень'!V905</f>
        <v>0</v>
      </c>
      <c r="T109" s="263">
        <f>'2 уровень'!W905</f>
        <v>0</v>
      </c>
      <c r="U109" s="263">
        <f>'2 уровень'!X905</f>
        <v>0</v>
      </c>
      <c r="V109" s="263">
        <f>'2 уровень'!Y905</f>
        <v>0</v>
      </c>
      <c r="W109" s="487">
        <f>'2 уровень'!Z905</f>
        <v>0</v>
      </c>
      <c r="X109" s="263"/>
      <c r="Y109" s="263"/>
      <c r="Z109" s="1180">
        <f>'2 уровень'!AA902</f>
        <v>0</v>
      </c>
      <c r="AA109" s="1184">
        <f>'2 уровень'!AB902</f>
        <v>0</v>
      </c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</row>
    <row r="110" spans="1:189" s="61" customFormat="1" ht="30" x14ac:dyDescent="0.25">
      <c r="A110" s="19"/>
      <c r="B110" s="1022" t="s">
        <v>355</v>
      </c>
      <c r="C110" s="32">
        <f>'2 уровень'!F906</f>
        <v>225340.5</v>
      </c>
      <c r="D110" s="32">
        <f>'2 уровень'!G906</f>
        <v>18778.374999999996</v>
      </c>
      <c r="E110" s="32">
        <f>'2 уровень'!H906</f>
        <v>13136.657500000001</v>
      </c>
      <c r="F110" s="87">
        <f>'2 уровень'!I906</f>
        <v>69.956306123399941</v>
      </c>
      <c r="G110" s="74">
        <f>'2 уровень'!J906</f>
        <v>0</v>
      </c>
      <c r="H110" s="74">
        <f>'2 уровень'!K906</f>
        <v>0</v>
      </c>
      <c r="I110" s="22">
        <f>'2 уровень'!L906</f>
        <v>0</v>
      </c>
      <c r="J110" s="22">
        <f>'2 уровень'!M906</f>
        <v>0</v>
      </c>
      <c r="K110" s="22">
        <f>'2 уровень'!N906</f>
        <v>0</v>
      </c>
      <c r="L110" s="22">
        <f>'2 уровень'!O906</f>
        <v>0</v>
      </c>
      <c r="M110" s="22">
        <f>'2 уровень'!P906</f>
        <v>0</v>
      </c>
      <c r="N110" s="22">
        <f>'2 уровень'!Q906</f>
        <v>0</v>
      </c>
      <c r="O110" s="263">
        <f>'2 уровень'!R906</f>
        <v>0</v>
      </c>
      <c r="P110" s="263">
        <f>'2 уровень'!S906</f>
        <v>0</v>
      </c>
      <c r="Q110" s="263">
        <f>'2 уровень'!T906</f>
        <v>0</v>
      </c>
      <c r="R110" s="953">
        <f>'2 уровень'!U906</f>
        <v>0</v>
      </c>
      <c r="S110" s="263">
        <f>'2 уровень'!V906</f>
        <v>0</v>
      </c>
      <c r="T110" s="263">
        <f>'2 уровень'!W906</f>
        <v>0</v>
      </c>
      <c r="U110" s="263">
        <f>'2 уровень'!X906</f>
        <v>0</v>
      </c>
      <c r="V110" s="263">
        <f>'2 уровень'!Y906</f>
        <v>0</v>
      </c>
      <c r="W110" s="487">
        <f>'2 уровень'!Z906</f>
        <v>0</v>
      </c>
      <c r="X110" s="263"/>
      <c r="Y110" s="263"/>
      <c r="Z110" s="1180">
        <f>'2 уровень'!AA903</f>
        <v>0</v>
      </c>
      <c r="AA110" s="1184">
        <f>'2 уровень'!AB903</f>
        <v>0</v>
      </c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</row>
    <row r="111" spans="1:189" s="61" customFormat="1" x14ac:dyDescent="0.25">
      <c r="A111" s="19"/>
      <c r="B111" s="701" t="s">
        <v>356</v>
      </c>
      <c r="C111" s="32">
        <f>'2 уровень'!F907</f>
        <v>143400</v>
      </c>
      <c r="D111" s="32">
        <f>'2 уровень'!G907</f>
        <v>11950.000000000002</v>
      </c>
      <c r="E111" s="32">
        <f>'2 уровень'!H907</f>
        <v>9760</v>
      </c>
      <c r="F111" s="87">
        <f>'2 уровень'!I907</f>
        <v>81.673640167363999</v>
      </c>
      <c r="G111" s="74">
        <f>'2 уровень'!J907</f>
        <v>0</v>
      </c>
      <c r="H111" s="74">
        <f>'2 уровень'!K907</f>
        <v>0</v>
      </c>
      <c r="I111" s="22">
        <f>'2 уровень'!L907</f>
        <v>0</v>
      </c>
      <c r="J111" s="22">
        <f>'2 уровень'!M907</f>
        <v>0</v>
      </c>
      <c r="K111" s="22">
        <f>'2 уровень'!N907</f>
        <v>0</v>
      </c>
      <c r="L111" s="22">
        <f>'2 уровень'!O907</f>
        <v>0</v>
      </c>
      <c r="M111" s="22">
        <f>'2 уровень'!P907</f>
        <v>0</v>
      </c>
      <c r="N111" s="22">
        <f>'2 уровень'!Q907</f>
        <v>0</v>
      </c>
      <c r="O111" s="263">
        <f>'2 уровень'!R907</f>
        <v>0</v>
      </c>
      <c r="P111" s="263">
        <f>'2 уровень'!S907</f>
        <v>0</v>
      </c>
      <c r="Q111" s="263">
        <f>'2 уровень'!T907</f>
        <v>0</v>
      </c>
      <c r="R111" s="953">
        <f>'2 уровень'!U907</f>
        <v>0</v>
      </c>
      <c r="S111" s="263">
        <f>'2 уровень'!V907</f>
        <v>0</v>
      </c>
      <c r="T111" s="263">
        <f>'2 уровень'!W907</f>
        <v>0</v>
      </c>
      <c r="U111" s="263">
        <f>'2 уровень'!X907</f>
        <v>0</v>
      </c>
      <c r="V111" s="263">
        <f>'2 уровень'!Y907</f>
        <v>0</v>
      </c>
      <c r="W111" s="487">
        <f>'2 уровень'!Z907</f>
        <v>0</v>
      </c>
      <c r="X111" s="263"/>
      <c r="Y111" s="263"/>
      <c r="Z111" s="1180">
        <f>'2 уровень'!AA904</f>
        <v>0</v>
      </c>
      <c r="AA111" s="1184">
        <f>'2 уровень'!AB904</f>
        <v>0</v>
      </c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</row>
    <row r="112" spans="1:189" s="61" customFormat="1" ht="30" x14ac:dyDescent="0.25">
      <c r="A112" s="19"/>
      <c r="B112" s="704" t="s">
        <v>381</v>
      </c>
      <c r="C112" s="32">
        <f>'2 уровень'!F908</f>
        <v>63762</v>
      </c>
      <c r="D112" s="32">
        <f>'2 уровень'!G908</f>
        <v>5313.4999999999991</v>
      </c>
      <c r="E112" s="32">
        <f>'2 уровень'!H908</f>
        <v>4262.63</v>
      </c>
      <c r="F112" s="87">
        <f>'2 уровень'!I908</f>
        <v>80.222640444151708</v>
      </c>
      <c r="G112" s="74">
        <f>'2 уровень'!J908</f>
        <v>0</v>
      </c>
      <c r="H112" s="74">
        <f>'2 уровень'!K908</f>
        <v>0</v>
      </c>
      <c r="I112" s="22">
        <f>'2 уровень'!L908</f>
        <v>0</v>
      </c>
      <c r="J112" s="22">
        <f>'2 уровень'!M908</f>
        <v>0</v>
      </c>
      <c r="K112" s="22">
        <f>'2 уровень'!N908</f>
        <v>0</v>
      </c>
      <c r="L112" s="22">
        <f>'2 уровень'!O908</f>
        <v>0</v>
      </c>
      <c r="M112" s="22">
        <f>'2 уровень'!P908</f>
        <v>0</v>
      </c>
      <c r="N112" s="22">
        <f>'2 уровень'!Q908</f>
        <v>0</v>
      </c>
      <c r="O112" s="263">
        <f>'2 уровень'!R908</f>
        <v>0</v>
      </c>
      <c r="P112" s="263">
        <f>'2 уровень'!S908</f>
        <v>0</v>
      </c>
      <c r="Q112" s="263">
        <f>'2 уровень'!T908</f>
        <v>0</v>
      </c>
      <c r="R112" s="953">
        <f>'2 уровень'!U908</f>
        <v>0</v>
      </c>
      <c r="S112" s="263">
        <f>'2 уровень'!V908</f>
        <v>0</v>
      </c>
      <c r="T112" s="263">
        <f>'2 уровень'!W908</f>
        <v>0</v>
      </c>
      <c r="U112" s="263">
        <f>'2 уровень'!X908</f>
        <v>0</v>
      </c>
      <c r="V112" s="263">
        <f>'2 уровень'!Y908</f>
        <v>0</v>
      </c>
      <c r="W112" s="487">
        <f>'2 уровень'!Z908</f>
        <v>0</v>
      </c>
      <c r="X112" s="263"/>
      <c r="Y112" s="263"/>
      <c r="Z112" s="1180">
        <f>'2 уровень'!AA905</f>
        <v>0</v>
      </c>
      <c r="AA112" s="1184">
        <f>'2 уровень'!AB905</f>
        <v>0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</row>
    <row r="113" spans="1:189" s="61" customFormat="1" ht="60" x14ac:dyDescent="0.25">
      <c r="A113" s="19"/>
      <c r="B113" s="703" t="s">
        <v>357</v>
      </c>
      <c r="C113" s="32">
        <f>'2 уровень'!F909</f>
        <v>47000</v>
      </c>
      <c r="D113" s="32">
        <f>'2 уровень'!G909</f>
        <v>3916.6666666666665</v>
      </c>
      <c r="E113" s="32">
        <f>'2 уровень'!H909</f>
        <v>2311</v>
      </c>
      <c r="F113" s="87">
        <f>'2 уровень'!I909</f>
        <v>59.004255319148932</v>
      </c>
      <c r="G113" s="74">
        <f>'2 уровень'!J909</f>
        <v>0</v>
      </c>
      <c r="H113" s="74">
        <f>'2 уровень'!K909</f>
        <v>0</v>
      </c>
      <c r="I113" s="22">
        <f>'2 уровень'!L909</f>
        <v>0</v>
      </c>
      <c r="J113" s="22">
        <f>'2 уровень'!M909</f>
        <v>0</v>
      </c>
      <c r="K113" s="22">
        <f>'2 уровень'!N909</f>
        <v>0</v>
      </c>
      <c r="L113" s="22">
        <f>'2 уровень'!O909</f>
        <v>0</v>
      </c>
      <c r="M113" s="22">
        <f>'2 уровень'!P909</f>
        <v>0</v>
      </c>
      <c r="N113" s="22">
        <f>'2 уровень'!Q909</f>
        <v>0</v>
      </c>
      <c r="O113" s="263">
        <f>'2 уровень'!R909</f>
        <v>0</v>
      </c>
      <c r="P113" s="263">
        <f>'2 уровень'!S909</f>
        <v>0</v>
      </c>
      <c r="Q113" s="263">
        <f>'2 уровень'!T909</f>
        <v>0</v>
      </c>
      <c r="R113" s="953">
        <f>'2 уровень'!U909</f>
        <v>0</v>
      </c>
      <c r="S113" s="263">
        <f>'2 уровень'!V909</f>
        <v>0</v>
      </c>
      <c r="T113" s="263">
        <f>'2 уровень'!W909</f>
        <v>0</v>
      </c>
      <c r="U113" s="263">
        <f>'2 уровень'!X909</f>
        <v>0</v>
      </c>
      <c r="V113" s="263">
        <f>'2 уровень'!Y909</f>
        <v>0</v>
      </c>
      <c r="W113" s="487">
        <f>'2 уровень'!Z909</f>
        <v>0</v>
      </c>
      <c r="X113" s="263"/>
      <c r="Y113" s="263"/>
      <c r="Z113" s="1180">
        <f>'2 уровень'!AA906</f>
        <v>0</v>
      </c>
      <c r="AA113" s="1184">
        <f>'2 уровень'!AB906</f>
        <v>0</v>
      </c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</row>
    <row r="114" spans="1:189" ht="75" x14ac:dyDescent="0.25">
      <c r="A114" s="19">
        <v>1</v>
      </c>
      <c r="B114" s="238" t="s">
        <v>394</v>
      </c>
      <c r="C114" s="29">
        <f>'2 уровень'!F910</f>
        <v>19000</v>
      </c>
      <c r="D114" s="29">
        <f>'2 уровень'!G910</f>
        <v>1583.3333333333333</v>
      </c>
      <c r="E114" s="32">
        <f>'2 уровень'!H910</f>
        <v>0</v>
      </c>
      <c r="F114" s="87">
        <f>'2 уровень'!I910</f>
        <v>0</v>
      </c>
      <c r="G114" s="74">
        <f>'2 уровень'!J910</f>
        <v>0</v>
      </c>
      <c r="H114" s="74">
        <f>'2 уровень'!K910</f>
        <v>0</v>
      </c>
      <c r="I114" s="75">
        <f>'2 уровень'!L910</f>
        <v>0</v>
      </c>
      <c r="J114" s="75">
        <f>'2 уровень'!M910</f>
        <v>0</v>
      </c>
      <c r="K114" s="75">
        <f>'2 уровень'!N910</f>
        <v>0</v>
      </c>
      <c r="L114" s="75">
        <f>'2 уровень'!O910</f>
        <v>0</v>
      </c>
      <c r="M114" s="75">
        <f>'2 уровень'!P910</f>
        <v>0</v>
      </c>
      <c r="N114" s="75">
        <f>'2 уровень'!Q910</f>
        <v>0</v>
      </c>
      <c r="O114" s="263">
        <f>'2 уровень'!R910</f>
        <v>0</v>
      </c>
      <c r="P114" s="263">
        <f>'2 уровень'!S910</f>
        <v>0</v>
      </c>
      <c r="Q114" s="263">
        <f>'2 уровень'!T910</f>
        <v>0</v>
      </c>
      <c r="R114" s="953">
        <f>'2 уровень'!U910</f>
        <v>0</v>
      </c>
      <c r="S114" s="263">
        <f>'2 уровень'!V910</f>
        <v>0</v>
      </c>
      <c r="T114" s="263">
        <f>'2 уровень'!W910</f>
        <v>0</v>
      </c>
      <c r="U114" s="263">
        <f>'2 уровень'!X910</f>
        <v>0</v>
      </c>
      <c r="V114" s="263">
        <f>'2 уровень'!Y910</f>
        <v>0</v>
      </c>
      <c r="W114" s="487">
        <f>'2 уровень'!Z910</f>
        <v>0</v>
      </c>
      <c r="X114" s="263"/>
      <c r="Y114" s="263"/>
      <c r="Z114" s="1180">
        <f>'2 уровень'!AA907</f>
        <v>0</v>
      </c>
      <c r="AA114" s="1184">
        <f>'2 уровень'!AB907</f>
        <v>0</v>
      </c>
    </row>
    <row r="115" spans="1:189" ht="60" x14ac:dyDescent="0.25">
      <c r="A115" s="19">
        <v>1</v>
      </c>
      <c r="B115" s="704" t="s">
        <v>358</v>
      </c>
      <c r="C115" s="29">
        <f>'2 уровень'!F911</f>
        <v>0</v>
      </c>
      <c r="D115" s="29">
        <f>'2 уровень'!G911</f>
        <v>0</v>
      </c>
      <c r="E115" s="29">
        <f>'2 уровень'!H911</f>
        <v>0</v>
      </c>
      <c r="F115" s="66">
        <f>'2 уровень'!I911</f>
        <v>0</v>
      </c>
      <c r="G115" s="74">
        <f>'2 уровень'!J911</f>
        <v>0</v>
      </c>
      <c r="H115" s="74">
        <f>'2 уровень'!K911</f>
        <v>0</v>
      </c>
      <c r="I115" s="75">
        <f>'2 уровень'!L911</f>
        <v>0</v>
      </c>
      <c r="J115" s="75">
        <f>'2 уровень'!M911</f>
        <v>0</v>
      </c>
      <c r="K115" s="75">
        <f>'2 уровень'!N911</f>
        <v>0</v>
      </c>
      <c r="L115" s="75">
        <f>'2 уровень'!O911</f>
        <v>0</v>
      </c>
      <c r="M115" s="75">
        <f>'2 уровень'!P911</f>
        <v>0</v>
      </c>
      <c r="N115" s="75">
        <f>'2 уровень'!Q911</f>
        <v>0</v>
      </c>
      <c r="O115" s="263">
        <f>'2 уровень'!R911</f>
        <v>0</v>
      </c>
      <c r="P115" s="263">
        <f>'2 уровень'!S911</f>
        <v>0</v>
      </c>
      <c r="Q115" s="263">
        <f>'2 уровень'!T911</f>
        <v>0</v>
      </c>
      <c r="R115" s="953">
        <f>'2 уровень'!U911</f>
        <v>0</v>
      </c>
      <c r="S115" s="263">
        <f>'2 уровень'!V911</f>
        <v>0</v>
      </c>
      <c r="T115" s="263">
        <f>'2 уровень'!W911</f>
        <v>0</v>
      </c>
      <c r="U115" s="263">
        <f>'2 уровень'!X911</f>
        <v>0</v>
      </c>
      <c r="V115" s="263">
        <f>'2 уровень'!Y911</f>
        <v>0</v>
      </c>
      <c r="W115" s="487">
        <f>'2 уровень'!Z911</f>
        <v>0</v>
      </c>
      <c r="X115" s="263"/>
      <c r="Y115" s="263"/>
      <c r="Z115" s="1181">
        <f>'2 уровень'!AA908</f>
        <v>0</v>
      </c>
      <c r="AA115" s="1184">
        <f>'2 уровень'!AB908</f>
        <v>0</v>
      </c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  <c r="CD115" s="61"/>
      <c r="CE115" s="61"/>
      <c r="CF115" s="61"/>
      <c r="CG115" s="61"/>
      <c r="CH115" s="61"/>
      <c r="CI115" s="61"/>
      <c r="CJ115" s="61"/>
      <c r="CK115" s="61"/>
      <c r="CL115" s="61"/>
      <c r="CM115" s="61"/>
      <c r="CN115" s="61"/>
      <c r="CO115" s="61"/>
      <c r="CP115" s="61"/>
      <c r="CQ115" s="61"/>
      <c r="CR115" s="61"/>
      <c r="CS115" s="61"/>
      <c r="CT115" s="61"/>
      <c r="CU115" s="61"/>
      <c r="CV115" s="61"/>
      <c r="CW115" s="61"/>
      <c r="CX115" s="61"/>
      <c r="CY115" s="61"/>
      <c r="CZ115" s="61"/>
      <c r="DA115" s="61"/>
      <c r="DB115" s="61"/>
      <c r="DC115" s="61"/>
      <c r="DD115" s="61"/>
      <c r="DE115" s="61"/>
      <c r="DF115" s="61"/>
      <c r="DG115" s="61"/>
      <c r="DH115" s="61"/>
      <c r="DI115" s="61"/>
      <c r="DJ115" s="61"/>
      <c r="DK115" s="61"/>
      <c r="DL115" s="61"/>
      <c r="DM115" s="61"/>
      <c r="DN115" s="61"/>
      <c r="DO115" s="61"/>
      <c r="DP115" s="61"/>
      <c r="DQ115" s="61"/>
      <c r="DR115" s="61"/>
      <c r="DS115" s="61"/>
      <c r="DT115" s="61"/>
      <c r="DU115" s="61"/>
      <c r="DV115" s="61"/>
      <c r="DW115" s="61"/>
      <c r="DX115" s="61"/>
      <c r="DY115" s="61"/>
      <c r="DZ115" s="61"/>
      <c r="EA115" s="61"/>
      <c r="EB115" s="61"/>
      <c r="EC115" s="61"/>
      <c r="ED115" s="61"/>
      <c r="EE115" s="61"/>
      <c r="EF115" s="61"/>
      <c r="EG115" s="61"/>
      <c r="EH115" s="61"/>
      <c r="EI115" s="61"/>
      <c r="EJ115" s="61"/>
      <c r="EK115" s="61"/>
      <c r="EL115" s="61"/>
      <c r="EM115" s="61"/>
      <c r="EN115" s="61"/>
      <c r="EO115" s="61"/>
      <c r="EP115" s="61"/>
      <c r="EQ115" s="61"/>
      <c r="ER115" s="61"/>
      <c r="ES115" s="61"/>
      <c r="ET115" s="61"/>
      <c r="EU115" s="61"/>
      <c r="EV115" s="61"/>
      <c r="EW115" s="61"/>
      <c r="EX115" s="61"/>
      <c r="EY115" s="61"/>
      <c r="EZ115" s="61"/>
      <c r="FA115" s="61"/>
      <c r="FB115" s="61"/>
      <c r="FC115" s="61"/>
      <c r="FD115" s="61"/>
      <c r="FE115" s="61"/>
      <c r="FF115" s="61"/>
      <c r="FG115" s="61"/>
      <c r="FH115" s="61"/>
      <c r="FI115" s="61"/>
      <c r="FJ115" s="61"/>
      <c r="FK115" s="61"/>
      <c r="FL115" s="61"/>
      <c r="FM115" s="61"/>
      <c r="FN115" s="61"/>
      <c r="FO115" s="61"/>
      <c r="FP115" s="61"/>
      <c r="FQ115" s="61"/>
      <c r="FR115" s="61"/>
      <c r="FS115" s="61"/>
      <c r="FT115" s="61"/>
      <c r="FU115" s="61"/>
      <c r="FV115" s="61"/>
      <c r="FW115" s="61"/>
      <c r="FX115" s="61"/>
      <c r="FY115" s="61"/>
      <c r="FZ115" s="61"/>
      <c r="GA115" s="61"/>
      <c r="GB115" s="61"/>
      <c r="GC115" s="61"/>
      <c r="GD115" s="61"/>
      <c r="GE115" s="61"/>
      <c r="GF115" s="61"/>
      <c r="GG115" s="61"/>
    </row>
    <row r="116" spans="1:189" ht="45" x14ac:dyDescent="0.25">
      <c r="A116" s="19">
        <v>1</v>
      </c>
      <c r="B116" s="704" t="s">
        <v>359</v>
      </c>
      <c r="C116" s="29">
        <f>'2 уровень'!F912</f>
        <v>12600</v>
      </c>
      <c r="D116" s="29">
        <f>'2 уровень'!G912</f>
        <v>1050</v>
      </c>
      <c r="E116" s="29">
        <f>'2 уровень'!H912</f>
        <v>2750</v>
      </c>
      <c r="F116" s="66">
        <f>'2 уровень'!I912</f>
        <v>261.90476190476193</v>
      </c>
      <c r="G116" s="74">
        <f>'2 уровень'!J912</f>
        <v>0</v>
      </c>
      <c r="H116" s="74">
        <f>'2 уровень'!K912</f>
        <v>0</v>
      </c>
      <c r="I116" s="75">
        <f>'2 уровень'!L912</f>
        <v>0</v>
      </c>
      <c r="J116" s="75">
        <f>'2 уровень'!M912</f>
        <v>0</v>
      </c>
      <c r="K116" s="75">
        <f>'2 уровень'!N912</f>
        <v>0</v>
      </c>
      <c r="L116" s="75">
        <f>'2 уровень'!O912</f>
        <v>0</v>
      </c>
      <c r="M116" s="75">
        <f>'2 уровень'!P912</f>
        <v>0</v>
      </c>
      <c r="N116" s="75">
        <f>'2 уровень'!Q912</f>
        <v>0</v>
      </c>
      <c r="O116" s="263">
        <f>'2 уровень'!R912</f>
        <v>0</v>
      </c>
      <c r="P116" s="263">
        <f>'2 уровень'!S912</f>
        <v>0</v>
      </c>
      <c r="Q116" s="263">
        <f>'2 уровень'!T912</f>
        <v>0</v>
      </c>
      <c r="R116" s="953">
        <f>'2 уровень'!U912</f>
        <v>0</v>
      </c>
      <c r="S116" s="263">
        <f>'2 уровень'!V912</f>
        <v>0</v>
      </c>
      <c r="T116" s="263">
        <f>'2 уровень'!W912</f>
        <v>0</v>
      </c>
      <c r="U116" s="263">
        <f>'2 уровень'!X912</f>
        <v>0</v>
      </c>
      <c r="V116" s="263">
        <f>'2 уровень'!Y912</f>
        <v>0</v>
      </c>
      <c r="W116" s="487">
        <f>'2 уровень'!Z912</f>
        <v>0</v>
      </c>
      <c r="X116" s="263"/>
      <c r="Y116" s="263"/>
      <c r="Z116" s="1181">
        <f>'2 уровень'!AA909</f>
        <v>0</v>
      </c>
      <c r="AA116" s="1184">
        <f>'2 уровень'!AB909</f>
        <v>0</v>
      </c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  <c r="CD116" s="61"/>
      <c r="CE116" s="61"/>
      <c r="CF116" s="61"/>
      <c r="CG116" s="61"/>
      <c r="CH116" s="61"/>
      <c r="CI116" s="61"/>
      <c r="CJ116" s="61"/>
      <c r="CK116" s="61"/>
      <c r="CL116" s="61"/>
      <c r="CM116" s="61"/>
      <c r="CN116" s="61"/>
      <c r="CO116" s="61"/>
      <c r="CP116" s="61"/>
      <c r="CQ116" s="61"/>
      <c r="CR116" s="61"/>
      <c r="CS116" s="61"/>
      <c r="CT116" s="61"/>
      <c r="CU116" s="61"/>
      <c r="CV116" s="61"/>
      <c r="CW116" s="61"/>
      <c r="CX116" s="61"/>
      <c r="CY116" s="61"/>
      <c r="CZ116" s="61"/>
      <c r="DA116" s="61"/>
      <c r="DB116" s="61"/>
      <c r="DC116" s="61"/>
      <c r="DD116" s="61"/>
      <c r="DE116" s="61"/>
      <c r="DF116" s="61"/>
      <c r="DG116" s="61"/>
      <c r="DH116" s="61"/>
      <c r="DI116" s="61"/>
      <c r="DJ116" s="61"/>
      <c r="DK116" s="61"/>
      <c r="DL116" s="61"/>
      <c r="DM116" s="61"/>
      <c r="DN116" s="61"/>
      <c r="DO116" s="61"/>
      <c r="DP116" s="61"/>
      <c r="DQ116" s="61"/>
      <c r="DR116" s="61"/>
      <c r="DS116" s="61"/>
      <c r="DT116" s="61"/>
      <c r="DU116" s="61"/>
      <c r="DV116" s="61"/>
      <c r="DW116" s="61"/>
      <c r="DX116" s="61"/>
      <c r="DY116" s="61"/>
      <c r="DZ116" s="61"/>
      <c r="EA116" s="61"/>
      <c r="EB116" s="61"/>
      <c r="EC116" s="61"/>
      <c r="ED116" s="61"/>
      <c r="EE116" s="61"/>
      <c r="EF116" s="61"/>
      <c r="EG116" s="61"/>
      <c r="EH116" s="61"/>
      <c r="EI116" s="61"/>
      <c r="EJ116" s="61"/>
      <c r="EK116" s="61"/>
      <c r="EL116" s="61"/>
      <c r="EM116" s="61"/>
      <c r="EN116" s="61"/>
      <c r="EO116" s="61"/>
      <c r="EP116" s="61"/>
      <c r="EQ116" s="61"/>
      <c r="ER116" s="61"/>
      <c r="ES116" s="61"/>
      <c r="ET116" s="61"/>
      <c r="EU116" s="61"/>
      <c r="EV116" s="61"/>
      <c r="EW116" s="61"/>
      <c r="EX116" s="61"/>
      <c r="EY116" s="61"/>
      <c r="EZ116" s="61"/>
      <c r="FA116" s="61"/>
      <c r="FB116" s="61"/>
      <c r="FC116" s="61"/>
      <c r="FD116" s="61"/>
      <c r="FE116" s="61"/>
      <c r="FF116" s="61"/>
      <c r="FG116" s="61"/>
      <c r="FH116" s="61"/>
      <c r="FI116" s="61"/>
      <c r="FJ116" s="61"/>
      <c r="FK116" s="61"/>
      <c r="FL116" s="61"/>
      <c r="FM116" s="61"/>
      <c r="FN116" s="61"/>
      <c r="FO116" s="61"/>
      <c r="FP116" s="61"/>
      <c r="FQ116" s="61"/>
      <c r="FR116" s="61"/>
      <c r="FS116" s="61"/>
      <c r="FT116" s="61"/>
      <c r="FU116" s="61"/>
      <c r="FV116" s="61"/>
      <c r="FW116" s="61"/>
      <c r="FX116" s="61"/>
      <c r="FY116" s="61"/>
      <c r="FZ116" s="61"/>
      <c r="GA116" s="61"/>
      <c r="GB116" s="61"/>
      <c r="GC116" s="61"/>
      <c r="GD116" s="61"/>
      <c r="GE116" s="61"/>
      <c r="GF116" s="61"/>
      <c r="GG116" s="61"/>
    </row>
    <row r="117" spans="1:189" ht="105" x14ac:dyDescent="0.25">
      <c r="A117" s="19">
        <v>1</v>
      </c>
      <c r="B117" s="238" t="s">
        <v>549</v>
      </c>
      <c r="C117" s="29">
        <f>'2 уровень'!F913</f>
        <v>1850</v>
      </c>
      <c r="D117" s="29">
        <f>'2 уровень'!G913</f>
        <v>154.16666666666669</v>
      </c>
      <c r="E117" s="29">
        <f>'2 уровень'!H913</f>
        <v>1904</v>
      </c>
      <c r="F117" s="66">
        <f>'2 уровень'!I913</f>
        <v>1235.0270270270269</v>
      </c>
      <c r="G117" s="74">
        <f>'2 уровень'!J913</f>
        <v>0</v>
      </c>
      <c r="H117" s="74">
        <f>'2 уровень'!K913</f>
        <v>0</v>
      </c>
      <c r="I117" s="75">
        <f>'2 уровень'!L913</f>
        <v>0</v>
      </c>
      <c r="J117" s="75">
        <f>'2 уровень'!M913</f>
        <v>0</v>
      </c>
      <c r="K117" s="75">
        <f>'2 уровень'!N913</f>
        <v>0</v>
      </c>
      <c r="L117" s="75">
        <f>'2 уровень'!O913</f>
        <v>0</v>
      </c>
      <c r="M117" s="75">
        <f>'2 уровень'!P913</f>
        <v>0</v>
      </c>
      <c r="N117" s="75">
        <f>'2 уровень'!Q913</f>
        <v>0</v>
      </c>
      <c r="O117" s="263">
        <f>'2 уровень'!R913</f>
        <v>0</v>
      </c>
      <c r="P117" s="263">
        <f>'2 уровень'!S913</f>
        <v>0</v>
      </c>
      <c r="Q117" s="263">
        <f>'2 уровень'!T913</f>
        <v>0</v>
      </c>
      <c r="R117" s="953">
        <f>'2 уровень'!U913</f>
        <v>0</v>
      </c>
      <c r="S117" s="263">
        <f>'2 уровень'!V913</f>
        <v>0</v>
      </c>
      <c r="T117" s="263">
        <f>'2 уровень'!W913</f>
        <v>0</v>
      </c>
      <c r="U117" s="263">
        <f>'2 уровень'!X913</f>
        <v>0</v>
      </c>
      <c r="V117" s="263">
        <f>'2 уровень'!Y913</f>
        <v>0</v>
      </c>
      <c r="W117" s="487">
        <f>'2 уровень'!Z913</f>
        <v>0</v>
      </c>
      <c r="X117" s="263"/>
      <c r="Y117" s="263"/>
      <c r="Z117" s="1181">
        <f>'2 уровень'!AA910</f>
        <v>0</v>
      </c>
      <c r="AA117" s="1184">
        <f>'2 уровень'!AB910</f>
        <v>0</v>
      </c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  <c r="CD117" s="61"/>
      <c r="CE117" s="61"/>
      <c r="CF117" s="61"/>
      <c r="CG117" s="61"/>
      <c r="CH117" s="61"/>
      <c r="CI117" s="61"/>
      <c r="CJ117" s="61"/>
      <c r="CK117" s="61"/>
      <c r="CL117" s="61"/>
      <c r="CM117" s="61"/>
      <c r="CN117" s="61"/>
      <c r="CO117" s="61"/>
      <c r="CP117" s="61"/>
      <c r="CQ117" s="61"/>
      <c r="CR117" s="61"/>
      <c r="CS117" s="61"/>
      <c r="CT117" s="61"/>
      <c r="CU117" s="61"/>
      <c r="CV117" s="61"/>
      <c r="CW117" s="61"/>
      <c r="CX117" s="61"/>
      <c r="CY117" s="61"/>
      <c r="CZ117" s="61"/>
      <c r="DA117" s="61"/>
      <c r="DB117" s="61"/>
      <c r="DC117" s="61"/>
      <c r="DD117" s="61"/>
      <c r="DE117" s="61"/>
      <c r="DF117" s="61"/>
      <c r="DG117" s="61"/>
      <c r="DH117" s="61"/>
      <c r="DI117" s="61"/>
      <c r="DJ117" s="61"/>
      <c r="DK117" s="61"/>
      <c r="DL117" s="61"/>
      <c r="DM117" s="61"/>
      <c r="DN117" s="61"/>
      <c r="DO117" s="61"/>
      <c r="DP117" s="61"/>
      <c r="DQ117" s="61"/>
      <c r="DR117" s="61"/>
      <c r="DS117" s="61"/>
      <c r="DT117" s="61"/>
      <c r="DU117" s="61"/>
      <c r="DV117" s="61"/>
      <c r="DW117" s="61"/>
      <c r="DX117" s="61"/>
      <c r="DY117" s="61"/>
      <c r="DZ117" s="61"/>
      <c r="EA117" s="61"/>
      <c r="EB117" s="61"/>
      <c r="EC117" s="61"/>
      <c r="ED117" s="61"/>
      <c r="EE117" s="61"/>
      <c r="EF117" s="61"/>
      <c r="EG117" s="61"/>
      <c r="EH117" s="61"/>
      <c r="EI117" s="61"/>
      <c r="EJ117" s="61"/>
      <c r="EK117" s="61"/>
      <c r="EL117" s="61"/>
      <c r="EM117" s="61"/>
      <c r="EN117" s="61"/>
      <c r="EO117" s="61"/>
      <c r="EP117" s="61"/>
      <c r="EQ117" s="61"/>
      <c r="ER117" s="61"/>
      <c r="ES117" s="61"/>
      <c r="ET117" s="61"/>
      <c r="EU117" s="61"/>
      <c r="EV117" s="61"/>
      <c r="EW117" s="61"/>
      <c r="EX117" s="61"/>
      <c r="EY117" s="61"/>
      <c r="EZ117" s="61"/>
      <c r="FA117" s="61"/>
      <c r="FB117" s="61"/>
      <c r="FC117" s="61"/>
      <c r="FD117" s="61"/>
      <c r="FE117" s="61"/>
      <c r="FF117" s="61"/>
      <c r="FG117" s="61"/>
      <c r="FH117" s="61"/>
      <c r="FI117" s="61"/>
      <c r="FJ117" s="61"/>
      <c r="FK117" s="61"/>
      <c r="FL117" s="61"/>
      <c r="FM117" s="61"/>
      <c r="FN117" s="61"/>
      <c r="FO117" s="61"/>
      <c r="FP117" s="61"/>
      <c r="FQ117" s="61"/>
      <c r="FR117" s="61"/>
      <c r="FS117" s="61"/>
      <c r="FT117" s="61"/>
      <c r="FU117" s="61"/>
      <c r="FV117" s="61"/>
      <c r="FW117" s="61"/>
      <c r="FX117" s="61"/>
      <c r="FY117" s="61"/>
      <c r="FZ117" s="61"/>
      <c r="GA117" s="61"/>
      <c r="GB117" s="61"/>
      <c r="GC117" s="61"/>
      <c r="GD117" s="61"/>
      <c r="GE117" s="61"/>
      <c r="GF117" s="61"/>
      <c r="GG117" s="61"/>
    </row>
    <row r="118" spans="1:189" ht="90" x14ac:dyDescent="0.25">
      <c r="A118" s="19">
        <v>1</v>
      </c>
      <c r="B118" s="704" t="s">
        <v>530</v>
      </c>
      <c r="C118" s="29">
        <f>'2 уровень'!F914</f>
        <v>0</v>
      </c>
      <c r="D118" s="29">
        <f>'2 уровень'!G914</f>
        <v>0</v>
      </c>
      <c r="E118" s="29">
        <f>'2 уровень'!H914</f>
        <v>0</v>
      </c>
      <c r="F118" s="66">
        <f>'2 уровень'!I914</f>
        <v>0</v>
      </c>
      <c r="G118" s="74">
        <f>'2 уровень'!J914</f>
        <v>0</v>
      </c>
      <c r="H118" s="74">
        <f>'2 уровень'!K914</f>
        <v>0</v>
      </c>
      <c r="I118" s="75">
        <f>'2 уровень'!L914</f>
        <v>0</v>
      </c>
      <c r="J118" s="75">
        <f>'2 уровень'!M914</f>
        <v>0</v>
      </c>
      <c r="K118" s="75">
        <f>'2 уровень'!N914</f>
        <v>0</v>
      </c>
      <c r="L118" s="75">
        <f>'2 уровень'!O914</f>
        <v>0</v>
      </c>
      <c r="M118" s="75">
        <f>'2 уровень'!P914</f>
        <v>0</v>
      </c>
      <c r="N118" s="75">
        <f>'2 уровень'!Q914</f>
        <v>0</v>
      </c>
      <c r="O118" s="263">
        <f>'2 уровень'!R914</f>
        <v>0</v>
      </c>
      <c r="P118" s="263">
        <f>'2 уровень'!S914</f>
        <v>0</v>
      </c>
      <c r="Q118" s="263">
        <f>'2 уровень'!T914</f>
        <v>0</v>
      </c>
      <c r="R118" s="953">
        <f>'2 уровень'!U914</f>
        <v>0</v>
      </c>
      <c r="S118" s="263">
        <f>'2 уровень'!V914</f>
        <v>0</v>
      </c>
      <c r="T118" s="263">
        <f>'2 уровень'!W914</f>
        <v>0</v>
      </c>
      <c r="U118" s="263">
        <f>'2 уровень'!X914</f>
        <v>0</v>
      </c>
      <c r="V118" s="263">
        <f>'2 уровень'!Y914</f>
        <v>0</v>
      </c>
      <c r="W118" s="487">
        <f>'2 уровень'!Z914</f>
        <v>0</v>
      </c>
      <c r="X118" s="263"/>
      <c r="Y118" s="263"/>
      <c r="Z118" s="1181">
        <f>'2 уровень'!AA911</f>
        <v>0</v>
      </c>
      <c r="AA118" s="1184">
        <f>'2 уровень'!AB911</f>
        <v>0</v>
      </c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  <c r="CD118" s="61"/>
      <c r="CE118" s="61"/>
      <c r="CF118" s="61"/>
      <c r="CG118" s="61"/>
      <c r="CH118" s="61"/>
      <c r="CI118" s="61"/>
      <c r="CJ118" s="61"/>
      <c r="CK118" s="61"/>
      <c r="CL118" s="61"/>
      <c r="CM118" s="61"/>
      <c r="CN118" s="61"/>
      <c r="CO118" s="61"/>
      <c r="CP118" s="61"/>
      <c r="CQ118" s="61"/>
      <c r="CR118" s="61"/>
      <c r="CS118" s="61"/>
      <c r="CT118" s="61"/>
      <c r="CU118" s="61"/>
      <c r="CV118" s="61"/>
      <c r="CW118" s="61"/>
      <c r="CX118" s="61"/>
      <c r="CY118" s="61"/>
      <c r="CZ118" s="61"/>
      <c r="DA118" s="61"/>
      <c r="DB118" s="61"/>
      <c r="DC118" s="61"/>
      <c r="DD118" s="61"/>
      <c r="DE118" s="61"/>
      <c r="DF118" s="61"/>
      <c r="DG118" s="61"/>
      <c r="DH118" s="61"/>
      <c r="DI118" s="61"/>
      <c r="DJ118" s="61"/>
      <c r="DK118" s="61"/>
      <c r="DL118" s="61"/>
      <c r="DM118" s="61"/>
      <c r="DN118" s="61"/>
      <c r="DO118" s="61"/>
      <c r="DP118" s="61"/>
      <c r="DQ118" s="61"/>
      <c r="DR118" s="61"/>
      <c r="DS118" s="61"/>
      <c r="DT118" s="61"/>
      <c r="DU118" s="61"/>
      <c r="DV118" s="61"/>
      <c r="DW118" s="61"/>
      <c r="DX118" s="61"/>
      <c r="DY118" s="61"/>
      <c r="DZ118" s="61"/>
      <c r="EA118" s="61"/>
      <c r="EB118" s="61"/>
      <c r="EC118" s="61"/>
      <c r="ED118" s="61"/>
      <c r="EE118" s="61"/>
      <c r="EF118" s="61"/>
      <c r="EG118" s="61"/>
      <c r="EH118" s="61"/>
      <c r="EI118" s="61"/>
      <c r="EJ118" s="61"/>
      <c r="EK118" s="61"/>
      <c r="EL118" s="61"/>
      <c r="EM118" s="61"/>
      <c r="EN118" s="61"/>
      <c r="EO118" s="61"/>
      <c r="EP118" s="61"/>
      <c r="EQ118" s="61"/>
      <c r="ER118" s="61"/>
      <c r="ES118" s="61"/>
      <c r="ET118" s="61"/>
      <c r="EU118" s="61"/>
      <c r="EV118" s="61"/>
      <c r="EW118" s="61"/>
      <c r="EX118" s="61"/>
      <c r="EY118" s="61"/>
      <c r="EZ118" s="61"/>
      <c r="FA118" s="61"/>
      <c r="FB118" s="61"/>
      <c r="FC118" s="61"/>
      <c r="FD118" s="61"/>
      <c r="FE118" s="61"/>
      <c r="FF118" s="61"/>
      <c r="FG118" s="61"/>
      <c r="FH118" s="61"/>
      <c r="FI118" s="61"/>
      <c r="FJ118" s="61"/>
      <c r="FK118" s="61"/>
      <c r="FL118" s="61"/>
      <c r="FM118" s="61"/>
      <c r="FN118" s="61"/>
      <c r="FO118" s="61"/>
      <c r="FP118" s="61"/>
      <c r="FQ118" s="61"/>
      <c r="FR118" s="61"/>
      <c r="FS118" s="61"/>
      <c r="FT118" s="61"/>
      <c r="FU118" s="61"/>
      <c r="FV118" s="61"/>
      <c r="FW118" s="61"/>
      <c r="FX118" s="61"/>
      <c r="FY118" s="61"/>
      <c r="FZ118" s="61"/>
      <c r="GA118" s="61"/>
      <c r="GB118" s="61"/>
      <c r="GC118" s="61"/>
      <c r="GD118" s="61"/>
      <c r="GE118" s="61"/>
      <c r="GF118" s="61"/>
      <c r="GG118" s="61"/>
    </row>
    <row r="119" spans="1:189" ht="30" x14ac:dyDescent="0.25">
      <c r="A119" s="19">
        <v>1</v>
      </c>
      <c r="B119" s="702" t="s">
        <v>517</v>
      </c>
      <c r="C119" s="29">
        <f>'2 уровень'!F915</f>
        <v>9843</v>
      </c>
      <c r="D119" s="29">
        <f>'2 уровень'!G915</f>
        <v>820.24999999999989</v>
      </c>
      <c r="E119" s="29">
        <f>'2 уровень'!H915</f>
        <v>69</v>
      </c>
      <c r="F119" s="66">
        <f>'2 уровень'!I915</f>
        <v>8.4120694910088396</v>
      </c>
      <c r="G119" s="74">
        <f>'2 уровень'!J915</f>
        <v>0</v>
      </c>
      <c r="H119" s="74">
        <f>'2 уровень'!K915</f>
        <v>0</v>
      </c>
      <c r="I119" s="75">
        <f>'2 уровень'!L915</f>
        <v>0</v>
      </c>
      <c r="J119" s="75">
        <f>'2 уровень'!M915</f>
        <v>0</v>
      </c>
      <c r="K119" s="75">
        <f>'2 уровень'!N915</f>
        <v>0</v>
      </c>
      <c r="L119" s="75">
        <f>'2 уровень'!O915</f>
        <v>0</v>
      </c>
      <c r="M119" s="75">
        <f>'2 уровень'!P915</f>
        <v>0</v>
      </c>
      <c r="N119" s="75">
        <f>'2 уровень'!Q915</f>
        <v>0</v>
      </c>
      <c r="O119" s="263">
        <f>'2 уровень'!R915</f>
        <v>16014.006400000002</v>
      </c>
      <c r="P119" s="263">
        <f>'2 уровень'!S915</f>
        <v>1334.5005333333334</v>
      </c>
      <c r="Q119" s="263">
        <f>'2 уровень'!T915</f>
        <v>104.03028</v>
      </c>
      <c r="R119" s="953">
        <f>'2 уровень'!U915</f>
        <v>0</v>
      </c>
      <c r="S119" s="263">
        <f>'2 уровень'!V915</f>
        <v>0</v>
      </c>
      <c r="T119" s="263">
        <f>'2 уровень'!W915</f>
        <v>-1230.4702533333332</v>
      </c>
      <c r="U119" s="263">
        <f>'2 уровень'!X915</f>
        <v>0</v>
      </c>
      <c r="V119" s="263">
        <f>'2 уровень'!Y915</f>
        <v>0</v>
      </c>
      <c r="W119" s="487">
        <f>'2 уровень'!Z915</f>
        <v>104.03028</v>
      </c>
      <c r="X119" s="263"/>
      <c r="Y119" s="263"/>
      <c r="Z119" s="1181">
        <f>'2 уровень'!AA912</f>
        <v>0</v>
      </c>
      <c r="AA119" s="1184">
        <f>'2 уровень'!AB912</f>
        <v>0</v>
      </c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  <c r="CD119" s="61"/>
      <c r="CE119" s="61"/>
      <c r="CF119" s="61"/>
      <c r="CG119" s="61"/>
      <c r="CH119" s="61"/>
      <c r="CI119" s="61"/>
      <c r="CJ119" s="61"/>
      <c r="CK119" s="61"/>
      <c r="CL119" s="61"/>
      <c r="CM119" s="61"/>
      <c r="CN119" s="61"/>
      <c r="CO119" s="61"/>
      <c r="CP119" s="61"/>
      <c r="CQ119" s="61"/>
      <c r="CR119" s="61"/>
      <c r="CS119" s="61"/>
      <c r="CT119" s="61"/>
      <c r="CU119" s="61"/>
      <c r="CV119" s="61"/>
      <c r="CW119" s="61"/>
      <c r="CX119" s="61"/>
      <c r="CY119" s="61"/>
      <c r="CZ119" s="61"/>
      <c r="DA119" s="61"/>
      <c r="DB119" s="61"/>
      <c r="DC119" s="61"/>
      <c r="DD119" s="61"/>
      <c r="DE119" s="61"/>
      <c r="DF119" s="61"/>
      <c r="DG119" s="61"/>
      <c r="DH119" s="61"/>
      <c r="DI119" s="61"/>
      <c r="DJ119" s="61"/>
      <c r="DK119" s="61"/>
      <c r="DL119" s="61"/>
      <c r="DM119" s="61"/>
      <c r="DN119" s="61"/>
      <c r="DO119" s="61"/>
      <c r="DP119" s="61"/>
      <c r="DQ119" s="61"/>
      <c r="DR119" s="61"/>
      <c r="DS119" s="61"/>
      <c r="DT119" s="61"/>
      <c r="DU119" s="61"/>
      <c r="DV119" s="61"/>
      <c r="DW119" s="61"/>
      <c r="DX119" s="61"/>
      <c r="DY119" s="61"/>
      <c r="DZ119" s="61"/>
      <c r="EA119" s="61"/>
      <c r="EB119" s="61"/>
      <c r="EC119" s="61"/>
      <c r="ED119" s="61"/>
      <c r="EE119" s="61"/>
      <c r="EF119" s="61"/>
      <c r="EG119" s="61"/>
      <c r="EH119" s="61"/>
      <c r="EI119" s="61"/>
      <c r="EJ119" s="61"/>
      <c r="EK119" s="61"/>
      <c r="EL119" s="61"/>
      <c r="EM119" s="61"/>
      <c r="EN119" s="61"/>
      <c r="EO119" s="61"/>
      <c r="EP119" s="61"/>
      <c r="EQ119" s="61"/>
      <c r="ER119" s="61"/>
      <c r="ES119" s="61"/>
      <c r="ET119" s="61"/>
      <c r="EU119" s="61"/>
      <c r="EV119" s="61"/>
      <c r="EW119" s="61"/>
      <c r="EX119" s="61"/>
      <c r="EY119" s="61"/>
      <c r="EZ119" s="61"/>
      <c r="FA119" s="61"/>
      <c r="FB119" s="61"/>
      <c r="FC119" s="61"/>
      <c r="FD119" s="61"/>
      <c r="FE119" s="61"/>
      <c r="FF119" s="61"/>
      <c r="FG119" s="61"/>
      <c r="FH119" s="61"/>
      <c r="FI119" s="61"/>
      <c r="FJ119" s="61"/>
      <c r="FK119" s="61"/>
      <c r="FL119" s="61"/>
      <c r="FM119" s="61"/>
      <c r="FN119" s="61"/>
      <c r="FO119" s="61"/>
      <c r="FP119" s="61"/>
      <c r="FQ119" s="61"/>
      <c r="FR119" s="61"/>
      <c r="FS119" s="61"/>
      <c r="FT119" s="61"/>
      <c r="FU119" s="61"/>
      <c r="FV119" s="61"/>
      <c r="FW119" s="61"/>
      <c r="FX119" s="61"/>
      <c r="FY119" s="61"/>
      <c r="FZ119" s="61"/>
      <c r="GA119" s="61"/>
      <c r="GB119" s="61"/>
      <c r="GC119" s="61"/>
      <c r="GD119" s="61"/>
      <c r="GE119" s="61"/>
      <c r="GF119" s="61"/>
      <c r="GG119" s="61"/>
    </row>
    <row r="120" spans="1:189" x14ac:dyDescent="0.25">
      <c r="B120" s="702" t="s">
        <v>518</v>
      </c>
      <c r="C120" s="29">
        <f>'2 уровень'!F916</f>
        <v>9843</v>
      </c>
      <c r="D120" s="29">
        <f>'2 уровень'!G916</f>
        <v>820.24999999999989</v>
      </c>
      <c r="E120" s="29">
        <f>'2 уровень'!H916</f>
        <v>69</v>
      </c>
      <c r="F120" s="66">
        <f>'2 уровень'!I916</f>
        <v>8.4120694910088396</v>
      </c>
      <c r="G120" s="74">
        <f>'2 уровень'!J916</f>
        <v>0</v>
      </c>
      <c r="H120" s="74">
        <f>'2 уровень'!K916</f>
        <v>0</v>
      </c>
      <c r="I120" s="75">
        <f>'2 уровень'!L916</f>
        <v>0</v>
      </c>
      <c r="J120" s="75">
        <f>'2 уровень'!M916</f>
        <v>0</v>
      </c>
      <c r="K120" s="75">
        <f>'2 уровень'!N916</f>
        <v>0</v>
      </c>
      <c r="L120" s="75">
        <f>'2 уровень'!O916</f>
        <v>0</v>
      </c>
      <c r="M120" s="75">
        <f>'2 уровень'!P916</f>
        <v>0</v>
      </c>
      <c r="N120" s="75">
        <f>'2 уровень'!Q916</f>
        <v>0</v>
      </c>
      <c r="O120" s="263">
        <f>'2 уровень'!R916</f>
        <v>0</v>
      </c>
      <c r="P120" s="263">
        <f>'2 уровень'!S916</f>
        <v>0</v>
      </c>
      <c r="Q120" s="263">
        <f>'2 уровень'!T916</f>
        <v>0</v>
      </c>
      <c r="R120" s="953">
        <f>'2 уровень'!U916</f>
        <v>0</v>
      </c>
      <c r="S120" s="263">
        <f>'2 уровень'!V916</f>
        <v>0</v>
      </c>
      <c r="T120" s="263">
        <f>'2 уровень'!W916</f>
        <v>0</v>
      </c>
      <c r="U120" s="263">
        <f>'2 уровень'!X916</f>
        <v>0</v>
      </c>
      <c r="V120" s="263">
        <f>'2 уровень'!Y916</f>
        <v>0</v>
      </c>
      <c r="W120" s="487">
        <f>'2 уровень'!Z916</f>
        <v>0</v>
      </c>
      <c r="X120" s="263"/>
      <c r="Y120" s="263"/>
      <c r="Z120" s="1181"/>
      <c r="AA120" s="1184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  <c r="CF120" s="61"/>
      <c r="CG120" s="61"/>
      <c r="CH120" s="61"/>
      <c r="CI120" s="61"/>
      <c r="CJ120" s="61"/>
      <c r="CK120" s="61"/>
      <c r="CL120" s="61"/>
      <c r="CM120" s="61"/>
      <c r="CN120" s="61"/>
      <c r="CO120" s="61"/>
      <c r="CP120" s="61"/>
      <c r="CQ120" s="61"/>
      <c r="CR120" s="61"/>
      <c r="CS120" s="61"/>
      <c r="CT120" s="61"/>
      <c r="CU120" s="61"/>
      <c r="CV120" s="61"/>
      <c r="CW120" s="61"/>
      <c r="CX120" s="61"/>
      <c r="CY120" s="61"/>
      <c r="CZ120" s="61"/>
      <c r="DA120" s="61"/>
      <c r="DB120" s="61"/>
      <c r="DC120" s="61"/>
      <c r="DD120" s="61"/>
      <c r="DE120" s="61"/>
      <c r="DF120" s="61"/>
      <c r="DG120" s="61"/>
      <c r="DH120" s="61"/>
      <c r="DI120" s="61"/>
      <c r="DJ120" s="61"/>
      <c r="DK120" s="61"/>
      <c r="DL120" s="61"/>
      <c r="DM120" s="61"/>
      <c r="DN120" s="61"/>
      <c r="DO120" s="61"/>
      <c r="DP120" s="61"/>
      <c r="DQ120" s="61"/>
      <c r="DR120" s="61"/>
      <c r="DS120" s="61"/>
      <c r="DT120" s="61"/>
      <c r="DU120" s="61"/>
      <c r="DV120" s="61"/>
      <c r="DW120" s="61"/>
      <c r="DX120" s="61"/>
      <c r="DY120" s="61"/>
      <c r="DZ120" s="61"/>
      <c r="EA120" s="61"/>
      <c r="EB120" s="61"/>
      <c r="EC120" s="61"/>
      <c r="ED120" s="61"/>
      <c r="EE120" s="61"/>
      <c r="EF120" s="61"/>
      <c r="EG120" s="61"/>
      <c r="EH120" s="61"/>
      <c r="EI120" s="61"/>
      <c r="EJ120" s="61"/>
      <c r="EK120" s="61"/>
      <c r="EL120" s="61"/>
      <c r="EM120" s="61"/>
      <c r="EN120" s="61"/>
      <c r="EO120" s="61"/>
      <c r="EP120" s="61"/>
      <c r="EQ120" s="61"/>
      <c r="ER120" s="61"/>
      <c r="ES120" s="61"/>
      <c r="ET120" s="61"/>
      <c r="EU120" s="61"/>
      <c r="EV120" s="61"/>
      <c r="EW120" s="61"/>
      <c r="EX120" s="61"/>
      <c r="EY120" s="61"/>
      <c r="EZ120" s="61"/>
      <c r="FA120" s="61"/>
      <c r="FB120" s="61"/>
      <c r="FC120" s="61"/>
      <c r="FD120" s="61"/>
      <c r="FE120" s="61"/>
      <c r="FF120" s="61"/>
      <c r="FG120" s="61"/>
      <c r="FH120" s="61"/>
      <c r="FI120" s="61"/>
      <c r="FJ120" s="61"/>
      <c r="FK120" s="61"/>
      <c r="FL120" s="61"/>
      <c r="FM120" s="61"/>
      <c r="FN120" s="61"/>
      <c r="FO120" s="61"/>
      <c r="FP120" s="61"/>
      <c r="FQ120" s="61"/>
      <c r="FR120" s="61"/>
      <c r="FS120" s="61"/>
      <c r="FT120" s="61"/>
      <c r="FU120" s="61"/>
      <c r="FV120" s="61"/>
      <c r="FW120" s="61"/>
      <c r="FX120" s="61"/>
      <c r="FY120" s="61"/>
      <c r="FZ120" s="61"/>
      <c r="GA120" s="61"/>
      <c r="GB120" s="61"/>
      <c r="GC120" s="61"/>
      <c r="GD120" s="61"/>
      <c r="GE120" s="61"/>
      <c r="GF120" s="61"/>
      <c r="GG120" s="61"/>
    </row>
    <row r="121" spans="1:189" ht="30" x14ac:dyDescent="0.25">
      <c r="B121" s="702" t="s">
        <v>519</v>
      </c>
      <c r="C121" s="29">
        <f>'2 уровень'!F917</f>
        <v>0</v>
      </c>
      <c r="D121" s="29">
        <f>'2 уровень'!G917</f>
        <v>0</v>
      </c>
      <c r="E121" s="29">
        <f>'2 уровень'!H917</f>
        <v>2</v>
      </c>
      <c r="F121" s="66">
        <f>'2 уровень'!I917</f>
        <v>0</v>
      </c>
      <c r="G121" s="74">
        <f>'2 уровень'!J917</f>
        <v>0</v>
      </c>
      <c r="H121" s="74">
        <f>'2 уровень'!K917</f>
        <v>0</v>
      </c>
      <c r="I121" s="75">
        <f>'2 уровень'!L917</f>
        <v>0</v>
      </c>
      <c r="J121" s="75">
        <f>'2 уровень'!M917</f>
        <v>0</v>
      </c>
      <c r="K121" s="75">
        <f>'2 уровень'!N917</f>
        <v>0</v>
      </c>
      <c r="L121" s="75">
        <f>'2 уровень'!O917</f>
        <v>0</v>
      </c>
      <c r="M121" s="75">
        <f>'2 уровень'!P917</f>
        <v>0</v>
      </c>
      <c r="N121" s="75">
        <f>'2 уровень'!Q917</f>
        <v>0</v>
      </c>
      <c r="O121" s="263">
        <f>'2 уровень'!R917</f>
        <v>0</v>
      </c>
      <c r="P121" s="263">
        <f>'2 уровень'!S917</f>
        <v>0</v>
      </c>
      <c r="Q121" s="263">
        <f>'2 уровень'!T917</f>
        <v>0</v>
      </c>
      <c r="R121" s="953">
        <f>'2 уровень'!U917</f>
        <v>0</v>
      </c>
      <c r="S121" s="263">
        <f>'2 уровень'!V917</f>
        <v>0</v>
      </c>
      <c r="T121" s="263">
        <f>'2 уровень'!W917</f>
        <v>0</v>
      </c>
      <c r="U121" s="263">
        <f>'2 уровень'!X917</f>
        <v>0</v>
      </c>
      <c r="V121" s="263">
        <f>'2 уровень'!Y917</f>
        <v>0</v>
      </c>
      <c r="W121" s="487">
        <f>'2 уровень'!Z917</f>
        <v>0</v>
      </c>
      <c r="X121" s="263"/>
      <c r="Y121" s="263"/>
      <c r="Z121" s="1181"/>
      <c r="AA121" s="1184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  <c r="CD121" s="61"/>
      <c r="CE121" s="61"/>
      <c r="CF121" s="61"/>
      <c r="CG121" s="61"/>
      <c r="CH121" s="61"/>
      <c r="CI121" s="61"/>
      <c r="CJ121" s="61"/>
      <c r="CK121" s="61"/>
      <c r="CL121" s="61"/>
      <c r="CM121" s="61"/>
      <c r="CN121" s="61"/>
      <c r="CO121" s="61"/>
      <c r="CP121" s="61"/>
      <c r="CQ121" s="61"/>
      <c r="CR121" s="61"/>
      <c r="CS121" s="61"/>
      <c r="CT121" s="61"/>
      <c r="CU121" s="61"/>
      <c r="CV121" s="61"/>
      <c r="CW121" s="61"/>
      <c r="CX121" s="61"/>
      <c r="CY121" s="61"/>
      <c r="CZ121" s="61"/>
      <c r="DA121" s="61"/>
      <c r="DB121" s="61"/>
      <c r="DC121" s="61"/>
      <c r="DD121" s="61"/>
      <c r="DE121" s="61"/>
      <c r="DF121" s="61"/>
      <c r="DG121" s="61"/>
      <c r="DH121" s="61"/>
      <c r="DI121" s="61"/>
      <c r="DJ121" s="61"/>
      <c r="DK121" s="61"/>
      <c r="DL121" s="61"/>
      <c r="DM121" s="61"/>
      <c r="DN121" s="61"/>
      <c r="DO121" s="61"/>
      <c r="DP121" s="61"/>
      <c r="DQ121" s="61"/>
      <c r="DR121" s="61"/>
      <c r="DS121" s="61"/>
      <c r="DT121" s="61"/>
      <c r="DU121" s="61"/>
      <c r="DV121" s="61"/>
      <c r="DW121" s="61"/>
      <c r="DX121" s="61"/>
      <c r="DY121" s="61"/>
      <c r="DZ121" s="61"/>
      <c r="EA121" s="61"/>
      <c r="EB121" s="61"/>
      <c r="EC121" s="61"/>
      <c r="ED121" s="61"/>
      <c r="EE121" s="61"/>
      <c r="EF121" s="61"/>
      <c r="EG121" s="61"/>
      <c r="EH121" s="61"/>
      <c r="EI121" s="61"/>
      <c r="EJ121" s="61"/>
      <c r="EK121" s="61"/>
      <c r="EL121" s="61"/>
      <c r="EM121" s="61"/>
      <c r="EN121" s="61"/>
      <c r="EO121" s="61"/>
      <c r="EP121" s="61"/>
      <c r="EQ121" s="61"/>
      <c r="ER121" s="61"/>
      <c r="ES121" s="61"/>
      <c r="ET121" s="61"/>
      <c r="EU121" s="61"/>
      <c r="EV121" s="61"/>
      <c r="EW121" s="61"/>
      <c r="EX121" s="61"/>
      <c r="EY121" s="61"/>
      <c r="EZ121" s="61"/>
      <c r="FA121" s="61"/>
      <c r="FB121" s="61"/>
      <c r="FC121" s="61"/>
      <c r="FD121" s="61"/>
      <c r="FE121" s="61"/>
      <c r="FF121" s="61"/>
      <c r="FG121" s="61"/>
      <c r="FH121" s="61"/>
      <c r="FI121" s="61"/>
      <c r="FJ121" s="61"/>
      <c r="FK121" s="61"/>
      <c r="FL121" s="61"/>
      <c r="FM121" s="61"/>
      <c r="FN121" s="61"/>
      <c r="FO121" s="61"/>
      <c r="FP121" s="61"/>
      <c r="FQ121" s="61"/>
      <c r="FR121" s="61"/>
      <c r="FS121" s="61"/>
      <c r="FT121" s="61"/>
      <c r="FU121" s="61"/>
      <c r="FV121" s="61"/>
      <c r="FW121" s="61"/>
      <c r="FX121" s="61"/>
      <c r="FY121" s="61"/>
      <c r="FZ121" s="61"/>
      <c r="GA121" s="61"/>
      <c r="GB121" s="61"/>
      <c r="GC121" s="61"/>
      <c r="GD121" s="61"/>
      <c r="GE121" s="61"/>
      <c r="GF121" s="61"/>
      <c r="GG121" s="61"/>
    </row>
    <row r="122" spans="1:189" ht="28.5" x14ac:dyDescent="0.25">
      <c r="B122" s="1241" t="s">
        <v>367</v>
      </c>
      <c r="C122" s="29">
        <f>'2 уровень'!F918</f>
        <v>119769.14893617021</v>
      </c>
      <c r="D122" s="29">
        <f>'2 уровень'!G918</f>
        <v>9980.1028368794323</v>
      </c>
      <c r="E122" s="29">
        <f>'2 уровень'!H918</f>
        <v>10890.010638297874</v>
      </c>
      <c r="F122" s="66">
        <f>'2 уровень'!I918</f>
        <v>109.11721869293834</v>
      </c>
      <c r="G122" s="74">
        <f>'2 уровень'!J918</f>
        <v>0</v>
      </c>
      <c r="H122" s="74">
        <f>'2 уровень'!K918</f>
        <v>0</v>
      </c>
      <c r="I122" s="75">
        <f>'2 уровень'!L918</f>
        <v>0</v>
      </c>
      <c r="J122" s="75">
        <f>'2 уровень'!M918</f>
        <v>0</v>
      </c>
      <c r="K122" s="75">
        <f>'2 уровень'!N918</f>
        <v>0</v>
      </c>
      <c r="L122" s="75">
        <f>'2 уровень'!O918</f>
        <v>0</v>
      </c>
      <c r="M122" s="75">
        <f>'2 уровень'!P918</f>
        <v>0</v>
      </c>
      <c r="N122" s="75">
        <f>'2 уровень'!Q918</f>
        <v>0</v>
      </c>
      <c r="O122" s="33">
        <f>'2 уровень'!R918</f>
        <v>0</v>
      </c>
      <c r="P122" s="33">
        <f>'2 уровень'!S918</f>
        <v>0</v>
      </c>
      <c r="Q122" s="33">
        <f>'2 уровень'!T918</f>
        <v>0</v>
      </c>
      <c r="R122" s="33">
        <f>'2 уровень'!U918</f>
        <v>0</v>
      </c>
      <c r="S122" s="33">
        <f>'2 уровень'!V918</f>
        <v>0</v>
      </c>
      <c r="T122" s="33">
        <f>'2 уровень'!W918</f>
        <v>0</v>
      </c>
      <c r="U122" s="33">
        <f>'2 уровень'!X918</f>
        <v>0</v>
      </c>
      <c r="V122" s="33">
        <f>'2 уровень'!Y918</f>
        <v>0</v>
      </c>
      <c r="W122" s="33">
        <f>'2 уровень'!Z918</f>
        <v>0</v>
      </c>
      <c r="X122" s="1242" t="e">
        <f>Q122/P122*100</f>
        <v>#DIV/0!</v>
      </c>
      <c r="Y122" s="1242" t="e">
        <f>W122/P122*100</f>
        <v>#DIV/0!</v>
      </c>
      <c r="Z122" s="1181"/>
      <c r="AA122" s="1184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  <c r="CD122" s="61"/>
      <c r="CE122" s="61"/>
      <c r="CF122" s="61"/>
      <c r="CG122" s="61"/>
      <c r="CH122" s="61"/>
      <c r="CI122" s="61"/>
      <c r="CJ122" s="61"/>
      <c r="CK122" s="61"/>
      <c r="CL122" s="61"/>
      <c r="CM122" s="61"/>
      <c r="CN122" s="61"/>
      <c r="CO122" s="61"/>
      <c r="CP122" s="61"/>
      <c r="CQ122" s="61"/>
      <c r="CR122" s="61"/>
      <c r="CS122" s="61"/>
      <c r="CT122" s="61"/>
      <c r="CU122" s="61"/>
      <c r="CV122" s="61"/>
      <c r="CW122" s="61"/>
      <c r="CX122" s="61"/>
      <c r="CY122" s="61"/>
      <c r="CZ122" s="61"/>
      <c r="DA122" s="61"/>
      <c r="DB122" s="61"/>
      <c r="DC122" s="61"/>
      <c r="DD122" s="61"/>
      <c r="DE122" s="61"/>
      <c r="DF122" s="61"/>
      <c r="DG122" s="61"/>
      <c r="DH122" s="61"/>
      <c r="DI122" s="61"/>
      <c r="DJ122" s="61"/>
      <c r="DK122" s="61"/>
      <c r="DL122" s="61"/>
      <c r="DM122" s="61"/>
      <c r="DN122" s="61"/>
      <c r="DO122" s="61"/>
      <c r="DP122" s="61"/>
      <c r="DQ122" s="61"/>
      <c r="DR122" s="61"/>
      <c r="DS122" s="61"/>
      <c r="DT122" s="61"/>
      <c r="DU122" s="61"/>
      <c r="DV122" s="61"/>
      <c r="DW122" s="61"/>
      <c r="DX122" s="61"/>
      <c r="DY122" s="61"/>
      <c r="DZ122" s="61"/>
      <c r="EA122" s="61"/>
      <c r="EB122" s="61"/>
      <c r="EC122" s="61"/>
      <c r="ED122" s="61"/>
      <c r="EE122" s="61"/>
      <c r="EF122" s="61"/>
      <c r="EG122" s="61"/>
      <c r="EH122" s="61"/>
      <c r="EI122" s="61"/>
      <c r="EJ122" s="61"/>
      <c r="EK122" s="61"/>
      <c r="EL122" s="61"/>
      <c r="EM122" s="61"/>
      <c r="EN122" s="61"/>
      <c r="EO122" s="61"/>
      <c r="EP122" s="61"/>
      <c r="EQ122" s="61"/>
      <c r="ER122" s="61"/>
      <c r="ES122" s="61"/>
      <c r="ET122" s="61"/>
      <c r="EU122" s="61"/>
      <c r="EV122" s="61"/>
      <c r="EW122" s="61"/>
      <c r="EX122" s="61"/>
      <c r="EY122" s="61"/>
      <c r="EZ122" s="61"/>
      <c r="FA122" s="61"/>
      <c r="FB122" s="61"/>
      <c r="FC122" s="61"/>
      <c r="FD122" s="61"/>
      <c r="FE122" s="61"/>
      <c r="FF122" s="61"/>
      <c r="FG122" s="61"/>
      <c r="FH122" s="61"/>
      <c r="FI122" s="61"/>
      <c r="FJ122" s="61"/>
      <c r="FK122" s="61"/>
      <c r="FL122" s="61"/>
      <c r="FM122" s="61"/>
      <c r="FN122" s="61"/>
      <c r="FO122" s="61"/>
      <c r="FP122" s="61"/>
      <c r="FQ122" s="61"/>
      <c r="FR122" s="61"/>
      <c r="FS122" s="61"/>
      <c r="FT122" s="61"/>
      <c r="FU122" s="61"/>
      <c r="FV122" s="61"/>
      <c r="FW122" s="61"/>
      <c r="FX122" s="61"/>
      <c r="FY122" s="61"/>
      <c r="FZ122" s="61"/>
      <c r="GA122" s="61"/>
      <c r="GB122" s="61"/>
      <c r="GC122" s="61"/>
      <c r="GD122" s="61"/>
      <c r="GE122" s="61"/>
      <c r="GF122" s="61"/>
      <c r="GG122" s="61"/>
    </row>
    <row r="123" spans="1:189" x14ac:dyDescent="0.25">
      <c r="B123" s="681" t="s">
        <v>382</v>
      </c>
      <c r="C123" s="29">
        <f>'2 уровень'!F919</f>
        <v>33900</v>
      </c>
      <c r="D123" s="29">
        <f>'2 уровень'!G919</f>
        <v>2824.6666666666665</v>
      </c>
      <c r="E123" s="29">
        <f>'2 уровень'!H919</f>
        <v>2774</v>
      </c>
      <c r="F123" s="66">
        <f>'2 уровень'!I919</f>
        <v>98.206278026905835</v>
      </c>
      <c r="G123" s="74">
        <f>'2 уровень'!J919</f>
        <v>0</v>
      </c>
      <c r="H123" s="74">
        <f>'2 уровень'!K919</f>
        <v>0</v>
      </c>
      <c r="I123" s="75">
        <f>'2 уровень'!L919</f>
        <v>0</v>
      </c>
      <c r="J123" s="75">
        <f>'2 уровень'!M919</f>
        <v>0</v>
      </c>
      <c r="K123" s="75">
        <f>'2 уровень'!N919</f>
        <v>0</v>
      </c>
      <c r="L123" s="75">
        <f>'2 уровень'!O919</f>
        <v>0</v>
      </c>
      <c r="M123" s="75">
        <f>'2 уровень'!P919</f>
        <v>0</v>
      </c>
      <c r="N123" s="75">
        <f>'2 уровень'!Q919</f>
        <v>0</v>
      </c>
      <c r="O123" s="263">
        <f>'2 уровень'!R919</f>
        <v>0</v>
      </c>
      <c r="P123" s="263">
        <f>'2 уровень'!S919</f>
        <v>0</v>
      </c>
      <c r="Q123" s="263">
        <f>'2 уровень'!T919</f>
        <v>0</v>
      </c>
      <c r="R123" s="953">
        <f>'2 уровень'!U919</f>
        <v>0</v>
      </c>
      <c r="S123" s="263">
        <f>'2 уровень'!V919</f>
        <v>0</v>
      </c>
      <c r="T123" s="263">
        <f>'2 уровень'!W919</f>
        <v>0</v>
      </c>
      <c r="U123" s="263">
        <f>'2 уровень'!X919</f>
        <v>0</v>
      </c>
      <c r="V123" s="263">
        <f>'2 уровень'!Y919</f>
        <v>0</v>
      </c>
      <c r="W123" s="487">
        <f>'2 уровень'!Z919</f>
        <v>0</v>
      </c>
      <c r="X123" s="263"/>
      <c r="Y123" s="263"/>
      <c r="Z123" s="1181"/>
      <c r="AA123" s="1184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  <c r="CD123" s="61"/>
      <c r="CE123" s="61"/>
      <c r="CF123" s="61"/>
      <c r="CG123" s="61"/>
      <c r="CH123" s="61"/>
      <c r="CI123" s="61"/>
      <c r="CJ123" s="61"/>
      <c r="CK123" s="61"/>
      <c r="CL123" s="61"/>
      <c r="CM123" s="61"/>
      <c r="CN123" s="61"/>
      <c r="CO123" s="61"/>
      <c r="CP123" s="61"/>
      <c r="CQ123" s="61"/>
      <c r="CR123" s="61"/>
      <c r="CS123" s="61"/>
      <c r="CT123" s="61"/>
      <c r="CU123" s="61"/>
      <c r="CV123" s="61"/>
      <c r="CW123" s="61"/>
      <c r="CX123" s="61"/>
      <c r="CY123" s="61"/>
      <c r="CZ123" s="61"/>
      <c r="DA123" s="61"/>
      <c r="DB123" s="61"/>
      <c r="DC123" s="61"/>
      <c r="DD123" s="61"/>
      <c r="DE123" s="61"/>
      <c r="DF123" s="61"/>
      <c r="DG123" s="61"/>
      <c r="DH123" s="61"/>
      <c r="DI123" s="61"/>
      <c r="DJ123" s="61"/>
      <c r="DK123" s="61"/>
      <c r="DL123" s="61"/>
      <c r="DM123" s="61"/>
      <c r="DN123" s="61"/>
      <c r="DO123" s="61"/>
      <c r="DP123" s="61"/>
      <c r="DQ123" s="61"/>
      <c r="DR123" s="61"/>
      <c r="DS123" s="61"/>
      <c r="DT123" s="61"/>
      <c r="DU123" s="61"/>
      <c r="DV123" s="61"/>
      <c r="DW123" s="61"/>
      <c r="DX123" s="61"/>
      <c r="DY123" s="61"/>
      <c r="DZ123" s="61"/>
      <c r="EA123" s="61"/>
      <c r="EB123" s="61"/>
      <c r="EC123" s="61"/>
      <c r="ED123" s="61"/>
      <c r="EE123" s="61"/>
      <c r="EF123" s="61"/>
      <c r="EG123" s="61"/>
      <c r="EH123" s="61"/>
      <c r="EI123" s="61"/>
      <c r="EJ123" s="61"/>
      <c r="EK123" s="61"/>
      <c r="EL123" s="61"/>
      <c r="EM123" s="61"/>
      <c r="EN123" s="61"/>
      <c r="EO123" s="61"/>
      <c r="EP123" s="61"/>
      <c r="EQ123" s="61"/>
      <c r="ER123" s="61"/>
      <c r="ES123" s="61"/>
      <c r="ET123" s="61"/>
      <c r="EU123" s="61"/>
      <c r="EV123" s="61"/>
      <c r="EW123" s="61"/>
      <c r="EX123" s="61"/>
      <c r="EY123" s="61"/>
      <c r="EZ123" s="61"/>
      <c r="FA123" s="61"/>
      <c r="FB123" s="61"/>
      <c r="FC123" s="61"/>
      <c r="FD123" s="61"/>
      <c r="FE123" s="61"/>
      <c r="FF123" s="61"/>
      <c r="FG123" s="61"/>
      <c r="FH123" s="61"/>
      <c r="FI123" s="61"/>
      <c r="FJ123" s="61"/>
      <c r="FK123" s="61"/>
      <c r="FL123" s="61"/>
      <c r="FM123" s="61"/>
      <c r="FN123" s="61"/>
      <c r="FO123" s="61"/>
      <c r="FP123" s="61"/>
      <c r="FQ123" s="61"/>
      <c r="FR123" s="61"/>
      <c r="FS123" s="61"/>
      <c r="FT123" s="61"/>
      <c r="FU123" s="61"/>
      <c r="FV123" s="61"/>
      <c r="FW123" s="61"/>
      <c r="FX123" s="61"/>
      <c r="FY123" s="61"/>
      <c r="FZ123" s="61"/>
      <c r="GA123" s="61"/>
      <c r="GB123" s="61"/>
      <c r="GC123" s="61"/>
      <c r="GD123" s="61"/>
      <c r="GE123" s="61"/>
      <c r="GF123" s="61"/>
      <c r="GG123" s="61"/>
    </row>
    <row r="124" spans="1:189" ht="28.5" x14ac:dyDescent="0.25">
      <c r="B124" s="1241" t="s">
        <v>383</v>
      </c>
      <c r="C124" s="29">
        <f>'2 уровень'!F920</f>
        <v>85869.148936170212</v>
      </c>
      <c r="D124" s="29">
        <f>'2 уровень'!G920</f>
        <v>7155.4361702127653</v>
      </c>
      <c r="E124" s="29">
        <f>'2 уровень'!H920</f>
        <v>8116.0106382978711</v>
      </c>
      <c r="F124" s="66">
        <f>'2 уровень'!I920</f>
        <v>113.42440132558045</v>
      </c>
      <c r="G124" s="74">
        <f>'2 уровень'!J920</f>
        <v>0</v>
      </c>
      <c r="H124" s="74">
        <f>'2 уровень'!K920</f>
        <v>0</v>
      </c>
      <c r="I124" s="75">
        <f>'2 уровень'!L920</f>
        <v>0</v>
      </c>
      <c r="J124" s="75">
        <f>'2 уровень'!M920</f>
        <v>0</v>
      </c>
      <c r="K124" s="75">
        <f>'2 уровень'!N920</f>
        <v>0</v>
      </c>
      <c r="L124" s="75">
        <f>'2 уровень'!O920</f>
        <v>0</v>
      </c>
      <c r="M124" s="75">
        <f>'2 уровень'!P920</f>
        <v>0</v>
      </c>
      <c r="N124" s="75">
        <f>'2 уровень'!Q920</f>
        <v>0</v>
      </c>
      <c r="O124" s="263">
        <f>'2 уровень'!R920</f>
        <v>0</v>
      </c>
      <c r="P124" s="263">
        <f>'2 уровень'!S920</f>
        <v>0</v>
      </c>
      <c r="Q124" s="263">
        <f>'2 уровень'!T920</f>
        <v>0</v>
      </c>
      <c r="R124" s="953">
        <f>'2 уровень'!U920</f>
        <v>0</v>
      </c>
      <c r="S124" s="263">
        <f>'2 уровень'!V920</f>
        <v>0</v>
      </c>
      <c r="T124" s="263">
        <f>'2 уровень'!W920</f>
        <v>0</v>
      </c>
      <c r="U124" s="263">
        <f>'2 уровень'!X920</f>
        <v>0</v>
      </c>
      <c r="V124" s="263">
        <f>'2 уровень'!Y920</f>
        <v>0</v>
      </c>
      <c r="W124" s="487">
        <f>'2 уровень'!Z920</f>
        <v>0</v>
      </c>
      <c r="X124" s="263"/>
      <c r="Y124" s="263"/>
      <c r="Z124" s="1181"/>
      <c r="AA124" s="1184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  <c r="CD124" s="61"/>
      <c r="CE124" s="61"/>
      <c r="CF124" s="61"/>
      <c r="CG124" s="61"/>
      <c r="CH124" s="61"/>
      <c r="CI124" s="61"/>
      <c r="CJ124" s="61"/>
      <c r="CK124" s="61"/>
      <c r="CL124" s="61"/>
      <c r="CM124" s="61"/>
      <c r="CN124" s="61"/>
      <c r="CO124" s="61"/>
      <c r="CP124" s="61"/>
      <c r="CQ124" s="61"/>
      <c r="CR124" s="61"/>
      <c r="CS124" s="61"/>
      <c r="CT124" s="61"/>
      <c r="CU124" s="61"/>
      <c r="CV124" s="61"/>
      <c r="CW124" s="61"/>
      <c r="CX124" s="61"/>
      <c r="CY124" s="61"/>
      <c r="CZ124" s="61"/>
      <c r="DA124" s="61"/>
      <c r="DB124" s="61"/>
      <c r="DC124" s="61"/>
      <c r="DD124" s="61"/>
      <c r="DE124" s="61"/>
      <c r="DF124" s="61"/>
      <c r="DG124" s="61"/>
      <c r="DH124" s="61"/>
      <c r="DI124" s="61"/>
      <c r="DJ124" s="61"/>
      <c r="DK124" s="61"/>
      <c r="DL124" s="61"/>
      <c r="DM124" s="61"/>
      <c r="DN124" s="61"/>
      <c r="DO124" s="61"/>
      <c r="DP124" s="61"/>
      <c r="DQ124" s="61"/>
      <c r="DR124" s="61"/>
      <c r="DS124" s="61"/>
      <c r="DT124" s="61"/>
      <c r="DU124" s="61"/>
      <c r="DV124" s="61"/>
      <c r="DW124" s="61"/>
      <c r="DX124" s="61"/>
      <c r="DY124" s="61"/>
      <c r="DZ124" s="61"/>
      <c r="EA124" s="61"/>
      <c r="EB124" s="61"/>
      <c r="EC124" s="61"/>
      <c r="ED124" s="61"/>
      <c r="EE124" s="61"/>
      <c r="EF124" s="61"/>
      <c r="EG124" s="61"/>
      <c r="EH124" s="61"/>
      <c r="EI124" s="61"/>
      <c r="EJ124" s="61"/>
      <c r="EK124" s="61"/>
      <c r="EL124" s="61"/>
      <c r="EM124" s="61"/>
      <c r="EN124" s="61"/>
      <c r="EO124" s="61"/>
      <c r="EP124" s="61"/>
      <c r="EQ124" s="61"/>
      <c r="ER124" s="61"/>
      <c r="ES124" s="61"/>
      <c r="ET124" s="61"/>
      <c r="EU124" s="61"/>
      <c r="EV124" s="61"/>
      <c r="EW124" s="61"/>
      <c r="EX124" s="61"/>
      <c r="EY124" s="61"/>
      <c r="EZ124" s="61"/>
      <c r="FA124" s="61"/>
      <c r="FB124" s="61"/>
      <c r="FC124" s="61"/>
      <c r="FD124" s="61"/>
      <c r="FE124" s="61"/>
      <c r="FF124" s="61"/>
      <c r="FG124" s="61"/>
      <c r="FH124" s="61"/>
      <c r="FI124" s="61"/>
      <c r="FJ124" s="61"/>
      <c r="FK124" s="61"/>
      <c r="FL124" s="61"/>
      <c r="FM124" s="61"/>
      <c r="FN124" s="61"/>
      <c r="FO124" s="61"/>
      <c r="FP124" s="61"/>
      <c r="FQ124" s="61"/>
      <c r="FR124" s="61"/>
      <c r="FS124" s="61"/>
      <c r="FT124" s="61"/>
      <c r="FU124" s="61"/>
      <c r="FV124" s="61"/>
      <c r="FW124" s="61"/>
      <c r="FX124" s="61"/>
      <c r="FY124" s="61"/>
      <c r="FZ124" s="61"/>
      <c r="GA124" s="61"/>
      <c r="GB124" s="61"/>
      <c r="GC124" s="61"/>
      <c r="GD124" s="61"/>
      <c r="GE124" s="61"/>
      <c r="GF124" s="61"/>
      <c r="GG124" s="61"/>
    </row>
    <row r="125" spans="1:189" x14ac:dyDescent="0.25">
      <c r="A125" s="19">
        <v>1</v>
      </c>
      <c r="B125" s="701" t="s">
        <v>384</v>
      </c>
      <c r="C125" s="29">
        <f>'2 уровень'!F921</f>
        <v>802370</v>
      </c>
      <c r="D125" s="29">
        <f>'2 уровень'!G921</f>
        <v>66864.5</v>
      </c>
      <c r="E125" s="29">
        <f>'2 уровень'!H921</f>
        <v>75833.77</v>
      </c>
      <c r="F125" s="66">
        <f>'2 уровень'!I921</f>
        <v>113.41409866221987</v>
      </c>
      <c r="G125" s="74">
        <f>'2 уровень'!J921</f>
        <v>0</v>
      </c>
      <c r="H125" s="74">
        <f>'2 уровень'!K921</f>
        <v>0</v>
      </c>
      <c r="I125" s="75">
        <f>'2 уровень'!L921</f>
        <v>0</v>
      </c>
      <c r="J125" s="75">
        <f>'2 уровень'!M921</f>
        <v>0</v>
      </c>
      <c r="K125" s="75">
        <f>'2 уровень'!N921</f>
        <v>0</v>
      </c>
      <c r="L125" s="75">
        <f>'2 уровень'!O921</f>
        <v>0</v>
      </c>
      <c r="M125" s="75">
        <f>'2 уровень'!P921</f>
        <v>0</v>
      </c>
      <c r="N125" s="75">
        <f>'2 уровень'!Q921</f>
        <v>0</v>
      </c>
      <c r="O125" s="263">
        <f>'2 уровень'!R921</f>
        <v>0</v>
      </c>
      <c r="P125" s="263">
        <f>'2 уровень'!S921</f>
        <v>0</v>
      </c>
      <c r="Q125" s="263">
        <f>'2 уровень'!T921</f>
        <v>0</v>
      </c>
      <c r="R125" s="953">
        <f>'2 уровень'!U921</f>
        <v>0</v>
      </c>
      <c r="S125" s="263">
        <f>'2 уровень'!V921</f>
        <v>0</v>
      </c>
      <c r="T125" s="263">
        <f>'2 уровень'!W921</f>
        <v>0</v>
      </c>
      <c r="U125" s="263">
        <f>'2 уровень'!X921</f>
        <v>0</v>
      </c>
      <c r="V125" s="263">
        <f>'2 уровень'!Y921</f>
        <v>0</v>
      </c>
      <c r="W125" s="487">
        <f>'2 уровень'!Z921</f>
        <v>0</v>
      </c>
      <c r="X125" s="263"/>
      <c r="Y125" s="263"/>
      <c r="Z125" s="1181">
        <f>'2 уровень'!AA918</f>
        <v>0</v>
      </c>
      <c r="AA125" s="1184">
        <f>'2 уровень'!AB918</f>
        <v>0</v>
      </c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  <c r="CD125" s="61"/>
      <c r="CE125" s="61"/>
      <c r="CF125" s="61"/>
      <c r="CG125" s="61"/>
      <c r="CH125" s="61"/>
      <c r="CI125" s="61"/>
      <c r="CJ125" s="61"/>
      <c r="CK125" s="61"/>
      <c r="CL125" s="61"/>
      <c r="CM125" s="61"/>
      <c r="CN125" s="61"/>
      <c r="CO125" s="61"/>
      <c r="CP125" s="61"/>
      <c r="CQ125" s="61"/>
      <c r="CR125" s="61"/>
      <c r="CS125" s="61"/>
      <c r="CT125" s="61"/>
      <c r="CU125" s="61"/>
      <c r="CV125" s="61"/>
      <c r="CW125" s="61"/>
      <c r="CX125" s="61"/>
      <c r="CY125" s="61"/>
      <c r="CZ125" s="61"/>
      <c r="DA125" s="61"/>
      <c r="DB125" s="61"/>
      <c r="DC125" s="61"/>
      <c r="DD125" s="61"/>
      <c r="DE125" s="61"/>
      <c r="DF125" s="61"/>
      <c r="DG125" s="61"/>
      <c r="DH125" s="61"/>
      <c r="DI125" s="61"/>
      <c r="DJ125" s="61"/>
      <c r="DK125" s="61"/>
      <c r="DL125" s="61"/>
      <c r="DM125" s="61"/>
      <c r="DN125" s="61"/>
      <c r="DO125" s="61"/>
      <c r="DP125" s="61"/>
      <c r="DQ125" s="61"/>
      <c r="DR125" s="61"/>
      <c r="DS125" s="61"/>
      <c r="DT125" s="61"/>
      <c r="DU125" s="61"/>
      <c r="DV125" s="61"/>
      <c r="DW125" s="61"/>
      <c r="DX125" s="61"/>
      <c r="DY125" s="61"/>
      <c r="DZ125" s="61"/>
      <c r="EA125" s="61"/>
      <c r="EB125" s="61"/>
      <c r="EC125" s="61"/>
      <c r="ED125" s="61"/>
      <c r="EE125" s="61"/>
      <c r="EF125" s="61"/>
      <c r="EG125" s="61"/>
      <c r="EH125" s="61"/>
      <c r="EI125" s="61"/>
      <c r="EJ125" s="61"/>
      <c r="EK125" s="61"/>
      <c r="EL125" s="61"/>
      <c r="EM125" s="61"/>
      <c r="EN125" s="61"/>
      <c r="EO125" s="61"/>
      <c r="EP125" s="61"/>
      <c r="EQ125" s="61"/>
      <c r="ER125" s="61"/>
      <c r="ES125" s="61"/>
      <c r="ET125" s="61"/>
      <c r="EU125" s="61"/>
      <c r="EV125" s="61"/>
      <c r="EW125" s="61"/>
      <c r="EX125" s="61"/>
      <c r="EY125" s="61"/>
      <c r="EZ125" s="61"/>
      <c r="FA125" s="61"/>
      <c r="FB125" s="61"/>
      <c r="FC125" s="61"/>
      <c r="FD125" s="61"/>
      <c r="FE125" s="61"/>
      <c r="FF125" s="61"/>
      <c r="FG125" s="61"/>
      <c r="FH125" s="61"/>
      <c r="FI125" s="61"/>
      <c r="FJ125" s="61"/>
      <c r="FK125" s="61"/>
      <c r="FL125" s="61"/>
      <c r="FM125" s="61"/>
      <c r="FN125" s="61"/>
      <c r="FO125" s="61"/>
      <c r="FP125" s="61"/>
      <c r="FQ125" s="61"/>
      <c r="FR125" s="61"/>
      <c r="FS125" s="61"/>
      <c r="FT125" s="61"/>
      <c r="FU125" s="61"/>
      <c r="FV125" s="61"/>
      <c r="FW125" s="61"/>
      <c r="FX125" s="61"/>
      <c r="FY125" s="61"/>
      <c r="FZ125" s="61"/>
      <c r="GA125" s="61"/>
      <c r="GB125" s="61"/>
      <c r="GC125" s="61"/>
      <c r="GD125" s="61"/>
      <c r="GE125" s="61"/>
      <c r="GF125" s="61"/>
      <c r="GG125" s="61"/>
    </row>
    <row r="126" spans="1:189" x14ac:dyDescent="0.25">
      <c r="A126" s="19">
        <v>1</v>
      </c>
      <c r="B126" s="701" t="s">
        <v>385</v>
      </c>
      <c r="C126" s="29">
        <f>'2 уровень'!F922</f>
        <v>4800</v>
      </c>
      <c r="D126" s="29">
        <f>'2 уровень'!G922</f>
        <v>400</v>
      </c>
      <c r="E126" s="29">
        <f>'2 уровень'!H922</f>
        <v>456.73</v>
      </c>
      <c r="F126" s="66">
        <f>'2 уровень'!I922</f>
        <v>114.1825</v>
      </c>
      <c r="G126" s="74">
        <f>'2 уровень'!J922</f>
        <v>0</v>
      </c>
      <c r="H126" s="74">
        <f>'2 уровень'!K922</f>
        <v>0</v>
      </c>
      <c r="I126" s="75">
        <f>'2 уровень'!L922</f>
        <v>0</v>
      </c>
      <c r="J126" s="75">
        <f>'2 уровень'!M922</f>
        <v>0</v>
      </c>
      <c r="K126" s="75">
        <f>'2 уровень'!N922</f>
        <v>0</v>
      </c>
      <c r="L126" s="75">
        <f>'2 уровень'!O922</f>
        <v>0</v>
      </c>
      <c r="M126" s="75">
        <f>'2 уровень'!P922</f>
        <v>0</v>
      </c>
      <c r="N126" s="75">
        <f>'2 уровень'!Q922</f>
        <v>0</v>
      </c>
      <c r="O126" s="263">
        <f>'2 уровень'!R922</f>
        <v>0</v>
      </c>
      <c r="P126" s="263">
        <f>'2 уровень'!S922</f>
        <v>0</v>
      </c>
      <c r="Q126" s="263">
        <f>'2 уровень'!T922</f>
        <v>0</v>
      </c>
      <c r="R126" s="953">
        <f>'2 уровень'!U922</f>
        <v>0</v>
      </c>
      <c r="S126" s="263">
        <f>'2 уровень'!V922</f>
        <v>0</v>
      </c>
      <c r="T126" s="263">
        <f>'2 уровень'!W922</f>
        <v>0</v>
      </c>
      <c r="U126" s="263">
        <f>'2 уровень'!X922</f>
        <v>0</v>
      </c>
      <c r="V126" s="263">
        <f>'2 уровень'!Y922</f>
        <v>0</v>
      </c>
      <c r="W126" s="487">
        <f>'2 уровень'!Z922</f>
        <v>0</v>
      </c>
      <c r="X126" s="263"/>
      <c r="Y126" s="263"/>
      <c r="Z126" s="1181">
        <f>'2 уровень'!AA919</f>
        <v>0</v>
      </c>
      <c r="AA126" s="1184">
        <f>'2 уровень'!AB919</f>
        <v>0</v>
      </c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  <c r="CF126" s="61"/>
      <c r="CG126" s="61"/>
      <c r="CH126" s="61"/>
      <c r="CI126" s="61"/>
      <c r="CJ126" s="61"/>
      <c r="CK126" s="61"/>
      <c r="CL126" s="61"/>
      <c r="CM126" s="61"/>
      <c r="CN126" s="61"/>
      <c r="CO126" s="61"/>
      <c r="CP126" s="61"/>
      <c r="CQ126" s="61"/>
      <c r="CR126" s="61"/>
      <c r="CS126" s="61"/>
      <c r="CT126" s="61"/>
      <c r="CU126" s="61"/>
      <c r="CV126" s="61"/>
      <c r="CW126" s="61"/>
      <c r="CX126" s="61"/>
      <c r="CY126" s="61"/>
      <c r="CZ126" s="61"/>
      <c r="DA126" s="61"/>
      <c r="DB126" s="61"/>
      <c r="DC126" s="61"/>
      <c r="DD126" s="61"/>
      <c r="DE126" s="61"/>
      <c r="DF126" s="61"/>
      <c r="DG126" s="61"/>
      <c r="DH126" s="61"/>
      <c r="DI126" s="61"/>
      <c r="DJ126" s="61"/>
      <c r="DK126" s="61"/>
      <c r="DL126" s="61"/>
      <c r="DM126" s="61"/>
      <c r="DN126" s="61"/>
      <c r="DO126" s="61"/>
      <c r="DP126" s="61"/>
      <c r="DQ126" s="61"/>
      <c r="DR126" s="61"/>
      <c r="DS126" s="61"/>
      <c r="DT126" s="61"/>
      <c r="DU126" s="61"/>
      <c r="DV126" s="61"/>
      <c r="DW126" s="61"/>
      <c r="DX126" s="61"/>
      <c r="DY126" s="61"/>
      <c r="DZ126" s="61"/>
      <c r="EA126" s="61"/>
      <c r="EB126" s="61"/>
      <c r="EC126" s="61"/>
      <c r="ED126" s="61"/>
      <c r="EE126" s="61"/>
      <c r="EF126" s="61"/>
      <c r="EG126" s="61"/>
      <c r="EH126" s="61"/>
      <c r="EI126" s="61"/>
      <c r="EJ126" s="61"/>
      <c r="EK126" s="61"/>
      <c r="EL126" s="61"/>
      <c r="EM126" s="61"/>
      <c r="EN126" s="61"/>
      <c r="EO126" s="61"/>
      <c r="EP126" s="61"/>
      <c r="EQ126" s="61"/>
      <c r="ER126" s="61"/>
      <c r="ES126" s="61"/>
      <c r="ET126" s="61"/>
      <c r="EU126" s="61"/>
      <c r="EV126" s="61"/>
      <c r="EW126" s="61"/>
      <c r="EX126" s="61"/>
      <c r="EY126" s="61"/>
      <c r="EZ126" s="61"/>
      <c r="FA126" s="61"/>
      <c r="FB126" s="61"/>
      <c r="FC126" s="61"/>
      <c r="FD126" s="61"/>
      <c r="FE126" s="61"/>
      <c r="FF126" s="61"/>
      <c r="FG126" s="61"/>
      <c r="FH126" s="61"/>
      <c r="FI126" s="61"/>
      <c r="FJ126" s="61"/>
      <c r="FK126" s="61"/>
      <c r="FL126" s="61"/>
      <c r="FM126" s="61"/>
      <c r="FN126" s="61"/>
      <c r="FO126" s="61"/>
      <c r="FP126" s="61"/>
      <c r="FQ126" s="61"/>
      <c r="FR126" s="61"/>
      <c r="FS126" s="61"/>
      <c r="FT126" s="61"/>
      <c r="FU126" s="61"/>
      <c r="FV126" s="61"/>
      <c r="FW126" s="61"/>
      <c r="FX126" s="61"/>
      <c r="FY126" s="61"/>
      <c r="FZ126" s="61"/>
      <c r="GA126" s="61"/>
      <c r="GB126" s="61"/>
      <c r="GC126" s="61"/>
      <c r="GD126" s="61"/>
      <c r="GE126" s="61"/>
      <c r="GF126" s="61"/>
      <c r="GG126" s="61"/>
    </row>
    <row r="127" spans="1:189" ht="30" x14ac:dyDescent="0.25">
      <c r="B127" s="704" t="s">
        <v>360</v>
      </c>
      <c r="C127" s="29">
        <f>'2 уровень'!F923</f>
        <v>83626</v>
      </c>
      <c r="D127" s="29">
        <f>'2 уровень'!G923</f>
        <v>6968.666666666667</v>
      </c>
      <c r="E127" s="29">
        <f>'2 уровень'!H923</f>
        <v>7455</v>
      </c>
      <c r="F127" s="66">
        <f>'2 уровень'!I923</f>
        <v>106.97885774418828</v>
      </c>
      <c r="G127" s="74">
        <f>'2 уровень'!J923</f>
        <v>0</v>
      </c>
      <c r="H127" s="74">
        <f>'2 уровень'!K923</f>
        <v>0</v>
      </c>
      <c r="I127" s="75">
        <f>'2 уровень'!L923</f>
        <v>0</v>
      </c>
      <c r="J127" s="75">
        <f>'2 уровень'!M923</f>
        <v>0</v>
      </c>
      <c r="K127" s="75">
        <f>'2 уровень'!N923</f>
        <v>0</v>
      </c>
      <c r="L127" s="75">
        <f>'2 уровень'!O923</f>
        <v>0</v>
      </c>
      <c r="M127" s="75">
        <f>'2 уровень'!P923</f>
        <v>0</v>
      </c>
      <c r="N127" s="75">
        <f>'2 уровень'!Q923</f>
        <v>0</v>
      </c>
      <c r="O127" s="263">
        <f>'2 уровень'!R923</f>
        <v>0</v>
      </c>
      <c r="P127" s="263">
        <f>'2 уровень'!S923</f>
        <v>0</v>
      </c>
      <c r="Q127" s="263">
        <f>'2 уровень'!T923</f>
        <v>0</v>
      </c>
      <c r="R127" s="953">
        <f>'2 уровень'!U923</f>
        <v>0</v>
      </c>
      <c r="S127" s="263">
        <f>'2 уровень'!V923</f>
        <v>0</v>
      </c>
      <c r="T127" s="263">
        <f>'2 уровень'!W923</f>
        <v>0</v>
      </c>
      <c r="U127" s="263">
        <f>'2 уровень'!X923</f>
        <v>0</v>
      </c>
      <c r="V127" s="263">
        <f>'2 уровень'!Y923</f>
        <v>0</v>
      </c>
      <c r="W127" s="487">
        <f>'2 уровень'!Z923</f>
        <v>0</v>
      </c>
      <c r="X127" s="263"/>
      <c r="Y127" s="263"/>
      <c r="Z127" s="1181">
        <f>'2 уровень'!AA920</f>
        <v>0</v>
      </c>
      <c r="AA127" s="1184">
        <f>'2 уровень'!AB920</f>
        <v>0</v>
      </c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  <c r="CD127" s="61"/>
      <c r="CE127" s="61"/>
      <c r="CF127" s="61"/>
      <c r="CG127" s="61"/>
      <c r="CH127" s="61"/>
      <c r="CI127" s="61"/>
      <c r="CJ127" s="61"/>
      <c r="CK127" s="61"/>
      <c r="CL127" s="61"/>
      <c r="CM127" s="61"/>
      <c r="CN127" s="61"/>
      <c r="CO127" s="61"/>
      <c r="CP127" s="61"/>
      <c r="CQ127" s="61"/>
      <c r="CR127" s="61"/>
      <c r="CS127" s="61"/>
      <c r="CT127" s="61"/>
      <c r="CU127" s="61"/>
      <c r="CV127" s="61"/>
      <c r="CW127" s="61"/>
      <c r="CX127" s="61"/>
      <c r="CY127" s="61"/>
      <c r="CZ127" s="61"/>
      <c r="DA127" s="61"/>
      <c r="DB127" s="61"/>
      <c r="DC127" s="61"/>
      <c r="DD127" s="61"/>
      <c r="DE127" s="61"/>
      <c r="DF127" s="61"/>
      <c r="DG127" s="61"/>
      <c r="DH127" s="61"/>
      <c r="DI127" s="61"/>
      <c r="DJ127" s="61"/>
      <c r="DK127" s="61"/>
      <c r="DL127" s="61"/>
      <c r="DM127" s="61"/>
      <c r="DN127" s="61"/>
      <c r="DO127" s="61"/>
      <c r="DP127" s="61"/>
      <c r="DQ127" s="61"/>
      <c r="DR127" s="61"/>
      <c r="DS127" s="61"/>
      <c r="DT127" s="61"/>
      <c r="DU127" s="61"/>
      <c r="DV127" s="61"/>
      <c r="DW127" s="61"/>
      <c r="DX127" s="61"/>
      <c r="DY127" s="61"/>
      <c r="DZ127" s="61"/>
      <c r="EA127" s="61"/>
      <c r="EB127" s="61"/>
      <c r="EC127" s="61"/>
      <c r="ED127" s="61"/>
      <c r="EE127" s="61"/>
      <c r="EF127" s="61"/>
      <c r="EG127" s="61"/>
      <c r="EH127" s="61"/>
      <c r="EI127" s="61"/>
      <c r="EJ127" s="61"/>
      <c r="EK127" s="61"/>
      <c r="EL127" s="61"/>
      <c r="EM127" s="61"/>
      <c r="EN127" s="61"/>
      <c r="EO127" s="61"/>
      <c r="EP127" s="61"/>
      <c r="EQ127" s="61"/>
      <c r="ER127" s="61"/>
      <c r="ES127" s="61"/>
      <c r="ET127" s="61"/>
      <c r="EU127" s="61"/>
      <c r="EV127" s="61"/>
      <c r="EW127" s="61"/>
      <c r="EX127" s="61"/>
      <c r="EY127" s="61"/>
      <c r="EZ127" s="61"/>
      <c r="FA127" s="61"/>
      <c r="FB127" s="61"/>
      <c r="FC127" s="61"/>
      <c r="FD127" s="61"/>
      <c r="FE127" s="61"/>
      <c r="FF127" s="61"/>
      <c r="FG127" s="61"/>
      <c r="FH127" s="61"/>
      <c r="FI127" s="61"/>
      <c r="FJ127" s="61"/>
      <c r="FK127" s="61"/>
      <c r="FL127" s="61"/>
      <c r="FM127" s="61"/>
      <c r="FN127" s="61"/>
      <c r="FO127" s="61"/>
      <c r="FP127" s="61"/>
      <c r="FQ127" s="61"/>
      <c r="FR127" s="61"/>
      <c r="FS127" s="61"/>
      <c r="FT127" s="61"/>
      <c r="FU127" s="61"/>
      <c r="FV127" s="61"/>
      <c r="FW127" s="61"/>
      <c r="FX127" s="61"/>
      <c r="FY127" s="61"/>
      <c r="FZ127" s="61"/>
      <c r="GA127" s="61"/>
      <c r="GB127" s="61"/>
      <c r="GC127" s="61"/>
      <c r="GD127" s="61"/>
      <c r="GE127" s="61"/>
      <c r="GF127" s="61"/>
      <c r="GG127" s="61"/>
    </row>
    <row r="128" spans="1:189" ht="30" x14ac:dyDescent="0.25">
      <c r="A128" s="19">
        <v>1</v>
      </c>
      <c r="B128" s="707" t="s">
        <v>202</v>
      </c>
      <c r="C128" s="29">
        <f>'2 уровень'!F924</f>
        <v>15000</v>
      </c>
      <c r="D128" s="29">
        <f>'2 уровень'!G924</f>
        <v>1250</v>
      </c>
      <c r="E128" s="29">
        <f>'2 уровень'!H924</f>
        <v>1186</v>
      </c>
      <c r="F128" s="66">
        <f>'2 уровень'!I924</f>
        <v>94.88</v>
      </c>
      <c r="G128" s="74">
        <f>'2 уровень'!J924</f>
        <v>0</v>
      </c>
      <c r="H128" s="74">
        <f>'2 уровень'!K924</f>
        <v>0</v>
      </c>
      <c r="I128" s="75">
        <f>'2 уровень'!L924</f>
        <v>0</v>
      </c>
      <c r="J128" s="75">
        <f>'2 уровень'!M924</f>
        <v>0</v>
      </c>
      <c r="K128" s="75">
        <f>'2 уровень'!N924</f>
        <v>0</v>
      </c>
      <c r="L128" s="75">
        <f>'2 уровень'!O924</f>
        <v>0</v>
      </c>
      <c r="M128" s="75">
        <f>'2 уровень'!P924</f>
        <v>0</v>
      </c>
      <c r="N128" s="75">
        <f>'2 уровень'!Q924</f>
        <v>0</v>
      </c>
      <c r="O128" s="263">
        <f>'2 уровень'!R924</f>
        <v>0</v>
      </c>
      <c r="P128" s="263">
        <f>'2 уровень'!S924</f>
        <v>0</v>
      </c>
      <c r="Q128" s="263">
        <f>'2 уровень'!T924</f>
        <v>0</v>
      </c>
      <c r="R128" s="953">
        <f>'2 уровень'!U924</f>
        <v>0</v>
      </c>
      <c r="S128" s="263">
        <f>'2 уровень'!V924</f>
        <v>0</v>
      </c>
      <c r="T128" s="263">
        <f>'2 уровень'!W924</f>
        <v>0</v>
      </c>
      <c r="U128" s="263">
        <f>'2 уровень'!X924</f>
        <v>0</v>
      </c>
      <c r="V128" s="263">
        <f>'2 уровень'!Y924</f>
        <v>0</v>
      </c>
      <c r="W128" s="487">
        <f>'2 уровень'!Z924</f>
        <v>0</v>
      </c>
      <c r="X128" s="263"/>
      <c r="Y128" s="263"/>
      <c r="Z128" s="1181">
        <f>'2 уровень'!AA921</f>
        <v>0</v>
      </c>
      <c r="AA128" s="1184">
        <f>'2 уровень'!AB921</f>
        <v>0</v>
      </c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  <c r="CD128" s="61"/>
      <c r="CE128" s="61"/>
      <c r="CF128" s="61"/>
      <c r="CG128" s="61"/>
      <c r="CH128" s="61"/>
      <c r="CI128" s="61"/>
      <c r="CJ128" s="61"/>
      <c r="CK128" s="61"/>
      <c r="CL128" s="61"/>
      <c r="CM128" s="61"/>
      <c r="CN128" s="61"/>
      <c r="CO128" s="61"/>
      <c r="CP128" s="61"/>
      <c r="CQ128" s="61"/>
      <c r="CR128" s="61"/>
      <c r="CS128" s="61"/>
      <c r="CT128" s="61"/>
      <c r="CU128" s="61"/>
      <c r="CV128" s="61"/>
      <c r="CW128" s="61"/>
      <c r="CX128" s="61"/>
      <c r="CY128" s="61"/>
      <c r="CZ128" s="61"/>
      <c r="DA128" s="61"/>
      <c r="DB128" s="61"/>
      <c r="DC128" s="61"/>
      <c r="DD128" s="61"/>
      <c r="DE128" s="61"/>
      <c r="DF128" s="61"/>
      <c r="DG128" s="61"/>
      <c r="DH128" s="61"/>
      <c r="DI128" s="61"/>
      <c r="DJ128" s="61"/>
      <c r="DK128" s="61"/>
      <c r="DL128" s="61"/>
      <c r="DM128" s="61"/>
      <c r="DN128" s="61"/>
      <c r="DO128" s="61"/>
      <c r="DP128" s="61"/>
      <c r="DQ128" s="61"/>
      <c r="DR128" s="61"/>
      <c r="DS128" s="61"/>
      <c r="DT128" s="61"/>
      <c r="DU128" s="61"/>
      <c r="DV128" s="61"/>
      <c r="DW128" s="61"/>
      <c r="DX128" s="61"/>
      <c r="DY128" s="61"/>
      <c r="DZ128" s="61"/>
      <c r="EA128" s="61"/>
      <c r="EB128" s="61"/>
      <c r="EC128" s="61"/>
      <c r="ED128" s="61"/>
      <c r="EE128" s="61"/>
      <c r="EF128" s="61"/>
      <c r="EG128" s="61"/>
      <c r="EH128" s="61"/>
      <c r="EI128" s="61"/>
      <c r="EJ128" s="61"/>
      <c r="EK128" s="61"/>
      <c r="EL128" s="61"/>
      <c r="EM128" s="61"/>
      <c r="EN128" s="61"/>
      <c r="EO128" s="61"/>
      <c r="EP128" s="61"/>
      <c r="EQ128" s="61"/>
      <c r="ER128" s="61"/>
      <c r="ES128" s="61"/>
      <c r="ET128" s="61"/>
      <c r="EU128" s="61"/>
      <c r="EV128" s="61"/>
      <c r="EW128" s="61"/>
      <c r="EX128" s="61"/>
      <c r="EY128" s="61"/>
      <c r="EZ128" s="61"/>
      <c r="FA128" s="61"/>
      <c r="FB128" s="61"/>
      <c r="FC128" s="61"/>
      <c r="FD128" s="61"/>
      <c r="FE128" s="61"/>
      <c r="FF128" s="61"/>
      <c r="FG128" s="61"/>
      <c r="FH128" s="61"/>
      <c r="FI128" s="61"/>
      <c r="FJ128" s="61"/>
      <c r="FK128" s="61"/>
      <c r="FL128" s="61"/>
      <c r="FM128" s="61"/>
      <c r="FN128" s="61"/>
      <c r="FO128" s="61"/>
      <c r="FP128" s="61"/>
      <c r="FQ128" s="61"/>
      <c r="FR128" s="61"/>
      <c r="FS128" s="61"/>
      <c r="FT128" s="61"/>
      <c r="FU128" s="61"/>
      <c r="FV128" s="61"/>
      <c r="FW128" s="61"/>
      <c r="FX128" s="61"/>
      <c r="FY128" s="61"/>
      <c r="FZ128" s="61"/>
      <c r="GA128" s="61"/>
      <c r="GB128" s="61"/>
      <c r="GC128" s="61"/>
      <c r="GD128" s="61"/>
      <c r="GE128" s="61"/>
      <c r="GF128" s="61"/>
      <c r="GG128" s="61"/>
    </row>
    <row r="129" spans="1:189" ht="60" x14ac:dyDescent="0.25">
      <c r="A129" s="19">
        <v>1</v>
      </c>
      <c r="B129" s="707" t="s">
        <v>361</v>
      </c>
      <c r="C129" s="29">
        <f>'2 уровень'!F925</f>
        <v>23850</v>
      </c>
      <c r="D129" s="29">
        <f>'2 уровень'!G925</f>
        <v>1987.1666666666667</v>
      </c>
      <c r="E129" s="29">
        <f>'2 уровень'!H925</f>
        <v>1459</v>
      </c>
      <c r="F129" s="66">
        <f>'2 уровень'!I925</f>
        <v>73.421118845928035</v>
      </c>
      <c r="G129" s="74">
        <f>'2 уровень'!J925</f>
        <v>0</v>
      </c>
      <c r="H129" s="74">
        <f>'2 уровень'!K925</f>
        <v>0</v>
      </c>
      <c r="I129" s="75">
        <f>'2 уровень'!L925</f>
        <v>0</v>
      </c>
      <c r="J129" s="75">
        <f>'2 уровень'!M925</f>
        <v>0</v>
      </c>
      <c r="K129" s="75">
        <f>'2 уровень'!N925</f>
        <v>0</v>
      </c>
      <c r="L129" s="75">
        <f>'2 уровень'!O925</f>
        <v>0</v>
      </c>
      <c r="M129" s="75">
        <f>'2 уровень'!P925</f>
        <v>0</v>
      </c>
      <c r="N129" s="75">
        <f>'2 уровень'!Q925</f>
        <v>0</v>
      </c>
      <c r="O129" s="263">
        <f>'2 уровень'!R925</f>
        <v>0</v>
      </c>
      <c r="P129" s="263">
        <f>'2 уровень'!S925</f>
        <v>0</v>
      </c>
      <c r="Q129" s="263">
        <f>'2 уровень'!T925</f>
        <v>0</v>
      </c>
      <c r="R129" s="953">
        <f>'2 уровень'!U925</f>
        <v>0</v>
      </c>
      <c r="S129" s="263">
        <f>'2 уровень'!V925</f>
        <v>0</v>
      </c>
      <c r="T129" s="263">
        <f>'2 уровень'!W925</f>
        <v>0</v>
      </c>
      <c r="U129" s="263">
        <f>'2 уровень'!X925</f>
        <v>0</v>
      </c>
      <c r="V129" s="263">
        <f>'2 уровень'!Y925</f>
        <v>0</v>
      </c>
      <c r="W129" s="487">
        <f>'2 уровень'!Z925</f>
        <v>0</v>
      </c>
      <c r="X129" s="263"/>
      <c r="Y129" s="263"/>
      <c r="Z129" s="1181">
        <f>'2 уровень'!AA922</f>
        <v>0</v>
      </c>
      <c r="AA129" s="1184">
        <f>'2 уровень'!AB922</f>
        <v>0</v>
      </c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  <c r="CF129" s="61"/>
      <c r="CG129" s="61"/>
      <c r="CH129" s="61"/>
      <c r="CI129" s="61"/>
      <c r="CJ129" s="61"/>
      <c r="CK129" s="61"/>
      <c r="CL129" s="61"/>
      <c r="CM129" s="61"/>
      <c r="CN129" s="61"/>
      <c r="CO129" s="61"/>
      <c r="CP129" s="61"/>
      <c r="CQ129" s="61"/>
      <c r="CR129" s="61"/>
      <c r="CS129" s="61"/>
      <c r="CT129" s="61"/>
      <c r="CU129" s="61"/>
      <c r="CV129" s="61"/>
      <c r="CW129" s="61"/>
      <c r="CX129" s="61"/>
      <c r="CY129" s="61"/>
      <c r="CZ129" s="61"/>
      <c r="DA129" s="61"/>
      <c r="DB129" s="61"/>
      <c r="DC129" s="61"/>
      <c r="DD129" s="61"/>
      <c r="DE129" s="61"/>
      <c r="DF129" s="61"/>
      <c r="DG129" s="61"/>
      <c r="DH129" s="61"/>
      <c r="DI129" s="61"/>
      <c r="DJ129" s="61"/>
      <c r="DK129" s="61"/>
      <c r="DL129" s="61"/>
      <c r="DM129" s="61"/>
      <c r="DN129" s="61"/>
      <c r="DO129" s="61"/>
      <c r="DP129" s="61"/>
      <c r="DQ129" s="61"/>
      <c r="DR129" s="61"/>
      <c r="DS129" s="61"/>
      <c r="DT129" s="61"/>
      <c r="DU129" s="61"/>
      <c r="DV129" s="61"/>
      <c r="DW129" s="61"/>
      <c r="DX129" s="61"/>
      <c r="DY129" s="61"/>
      <c r="DZ129" s="61"/>
      <c r="EA129" s="61"/>
      <c r="EB129" s="61"/>
      <c r="EC129" s="61"/>
      <c r="ED129" s="61"/>
      <c r="EE129" s="61"/>
      <c r="EF129" s="61"/>
      <c r="EG129" s="61"/>
      <c r="EH129" s="61"/>
      <c r="EI129" s="61"/>
      <c r="EJ129" s="61"/>
      <c r="EK129" s="61"/>
      <c r="EL129" s="61"/>
      <c r="EM129" s="61"/>
      <c r="EN129" s="61"/>
      <c r="EO129" s="61"/>
      <c r="EP129" s="61"/>
      <c r="EQ129" s="61"/>
      <c r="ER129" s="61"/>
      <c r="ES129" s="61"/>
      <c r="ET129" s="61"/>
      <c r="EU129" s="61"/>
      <c r="EV129" s="61"/>
      <c r="EW129" s="61"/>
      <c r="EX129" s="61"/>
      <c r="EY129" s="61"/>
      <c r="EZ129" s="61"/>
      <c r="FA129" s="61"/>
      <c r="FB129" s="61"/>
      <c r="FC129" s="61"/>
      <c r="FD129" s="61"/>
      <c r="FE129" s="61"/>
      <c r="FF129" s="61"/>
      <c r="FG129" s="61"/>
      <c r="FH129" s="61"/>
      <c r="FI129" s="61"/>
      <c r="FJ129" s="61"/>
      <c r="FK129" s="61"/>
      <c r="FL129" s="61"/>
      <c r="FM129" s="61"/>
      <c r="FN129" s="61"/>
      <c r="FO129" s="61"/>
      <c r="FP129" s="61"/>
      <c r="FQ129" s="61"/>
      <c r="FR129" s="61"/>
      <c r="FS129" s="61"/>
      <c r="FT129" s="61"/>
      <c r="FU129" s="61"/>
      <c r="FV129" s="61"/>
      <c r="FW129" s="61"/>
      <c r="FX129" s="61"/>
      <c r="FY129" s="61"/>
      <c r="FZ129" s="61"/>
      <c r="GA129" s="61"/>
      <c r="GB129" s="61"/>
      <c r="GC129" s="61"/>
      <c r="GD129" s="61"/>
      <c r="GE129" s="61"/>
      <c r="GF129" s="61"/>
      <c r="GG129" s="61"/>
    </row>
    <row r="130" spans="1:189" x14ac:dyDescent="0.25">
      <c r="A130" s="19">
        <v>1</v>
      </c>
      <c r="B130" s="701" t="s">
        <v>235</v>
      </c>
      <c r="C130" s="29">
        <f>'2 уровень'!F926</f>
        <v>618243</v>
      </c>
      <c r="D130" s="29">
        <f>'2 уровень'!G926</f>
        <v>51519.750000000022</v>
      </c>
      <c r="E130" s="29">
        <f>'2 уровень'!H926</f>
        <v>68710</v>
      </c>
      <c r="F130" s="66">
        <f>'2 уровень'!I926</f>
        <v>133.3663303878609</v>
      </c>
      <c r="G130" s="74">
        <f>'2 уровень'!J926</f>
        <v>0</v>
      </c>
      <c r="H130" s="74">
        <f>'2 уровень'!K926</f>
        <v>0</v>
      </c>
      <c r="I130" s="75">
        <f>'2 уровень'!L926</f>
        <v>0</v>
      </c>
      <c r="J130" s="75">
        <f>'2 уровень'!M926</f>
        <v>0</v>
      </c>
      <c r="K130" s="75">
        <f>'2 уровень'!N926</f>
        <v>0</v>
      </c>
      <c r="L130" s="75">
        <f>'2 уровень'!O926</f>
        <v>0</v>
      </c>
      <c r="M130" s="75">
        <f>'2 уровень'!P926</f>
        <v>0</v>
      </c>
      <c r="N130" s="75">
        <f>'2 уровень'!Q926</f>
        <v>0</v>
      </c>
      <c r="O130" s="263">
        <f>'2 уровень'!R926</f>
        <v>309711.51043000008</v>
      </c>
      <c r="P130" s="263">
        <f>'2 уровень'!S926</f>
        <v>25809.292535833334</v>
      </c>
      <c r="Q130" s="263">
        <f>'2 уровень'!T926</f>
        <v>33681.535520000005</v>
      </c>
      <c r="R130" s="953">
        <f>'2 уровень'!U926</f>
        <v>0</v>
      </c>
      <c r="S130" s="263">
        <f>'2 уровень'!V926</f>
        <v>4165.8023599999997</v>
      </c>
      <c r="T130" s="263">
        <f>'2 уровень'!W926</f>
        <v>7872.2429841666708</v>
      </c>
      <c r="U130" s="263">
        <f>'2 уровень'!X926</f>
        <v>0</v>
      </c>
      <c r="V130" s="263">
        <f>'2 уровень'!Y926</f>
        <v>0</v>
      </c>
      <c r="W130" s="487">
        <f>'2 уровень'!Z926</f>
        <v>37847.337879999999</v>
      </c>
      <c r="X130" s="263"/>
      <c r="Y130" s="263"/>
      <c r="Z130" s="1181">
        <f>'2 уровень'!AA923</f>
        <v>0</v>
      </c>
      <c r="AA130" s="1184">
        <f>'2 уровень'!AB923</f>
        <v>0</v>
      </c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  <c r="CD130" s="61"/>
      <c r="CE130" s="61"/>
      <c r="CF130" s="61"/>
      <c r="CG130" s="61"/>
      <c r="CH130" s="61"/>
      <c r="CI130" s="61"/>
      <c r="CJ130" s="61"/>
      <c r="CK130" s="61"/>
      <c r="CL130" s="61"/>
      <c r="CM130" s="61"/>
      <c r="CN130" s="61"/>
      <c r="CO130" s="61"/>
      <c r="CP130" s="61"/>
      <c r="CQ130" s="61"/>
      <c r="CR130" s="61"/>
      <c r="CS130" s="61"/>
      <c r="CT130" s="61"/>
      <c r="CU130" s="61"/>
      <c r="CV130" s="61"/>
      <c r="CW130" s="61"/>
      <c r="CX130" s="61"/>
      <c r="CY130" s="61"/>
      <c r="CZ130" s="61"/>
      <c r="DA130" s="61"/>
      <c r="DB130" s="61"/>
      <c r="DC130" s="61"/>
      <c r="DD130" s="61"/>
      <c r="DE130" s="61"/>
      <c r="DF130" s="61"/>
      <c r="DG130" s="61"/>
      <c r="DH130" s="61"/>
      <c r="DI130" s="61"/>
      <c r="DJ130" s="61"/>
      <c r="DK130" s="61"/>
      <c r="DL130" s="61"/>
      <c r="DM130" s="61"/>
      <c r="DN130" s="61"/>
      <c r="DO130" s="61"/>
      <c r="DP130" s="61"/>
      <c r="DQ130" s="61"/>
      <c r="DR130" s="61"/>
      <c r="DS130" s="61"/>
      <c r="DT130" s="61"/>
      <c r="DU130" s="61"/>
      <c r="DV130" s="61"/>
      <c r="DW130" s="61"/>
      <c r="DX130" s="61"/>
      <c r="DY130" s="61"/>
      <c r="DZ130" s="61"/>
      <c r="EA130" s="61"/>
      <c r="EB130" s="61"/>
      <c r="EC130" s="61"/>
      <c r="ED130" s="61"/>
      <c r="EE130" s="61"/>
      <c r="EF130" s="61"/>
      <c r="EG130" s="61"/>
      <c r="EH130" s="61"/>
      <c r="EI130" s="61"/>
      <c r="EJ130" s="61"/>
      <c r="EK130" s="61"/>
      <c r="EL130" s="61"/>
      <c r="EM130" s="61"/>
      <c r="EN130" s="61"/>
      <c r="EO130" s="61"/>
      <c r="EP130" s="61"/>
      <c r="EQ130" s="61"/>
      <c r="ER130" s="61"/>
      <c r="ES130" s="61"/>
      <c r="ET130" s="61"/>
      <c r="EU130" s="61"/>
      <c r="EV130" s="61"/>
      <c r="EW130" s="61"/>
      <c r="EX130" s="61"/>
      <c r="EY130" s="61"/>
      <c r="EZ130" s="61"/>
      <c r="FA130" s="61"/>
      <c r="FB130" s="61"/>
      <c r="FC130" s="61"/>
      <c r="FD130" s="61"/>
      <c r="FE130" s="61"/>
      <c r="FF130" s="61"/>
      <c r="FG130" s="61"/>
      <c r="FH130" s="61"/>
      <c r="FI130" s="61"/>
      <c r="FJ130" s="61"/>
      <c r="FK130" s="61"/>
      <c r="FL130" s="61"/>
      <c r="FM130" s="61"/>
      <c r="FN130" s="61"/>
      <c r="FO130" s="61"/>
      <c r="FP130" s="61"/>
      <c r="FQ130" s="61"/>
      <c r="FR130" s="61"/>
      <c r="FS130" s="61"/>
      <c r="FT130" s="61"/>
      <c r="FU130" s="61"/>
      <c r="FV130" s="61"/>
      <c r="FW130" s="61"/>
      <c r="FX130" s="61"/>
      <c r="FY130" s="61"/>
      <c r="FZ130" s="61"/>
      <c r="GA130" s="61"/>
      <c r="GB130" s="61"/>
      <c r="GC130" s="61"/>
      <c r="GD130" s="61"/>
      <c r="GE130" s="61"/>
      <c r="GF130" s="61"/>
      <c r="GG130" s="61"/>
    </row>
    <row r="131" spans="1:189" ht="30" x14ac:dyDescent="0.25">
      <c r="A131" s="19">
        <v>1</v>
      </c>
      <c r="B131" s="706" t="s">
        <v>339</v>
      </c>
      <c r="C131" s="29">
        <f>'2 уровень'!F927</f>
        <v>0</v>
      </c>
      <c r="D131" s="29">
        <f>'2 уровень'!G927</f>
        <v>0</v>
      </c>
      <c r="E131" s="29">
        <f>'2 уровень'!H927</f>
        <v>0</v>
      </c>
      <c r="F131" s="66">
        <f>'2 уровень'!I927</f>
        <v>0</v>
      </c>
      <c r="G131" s="74">
        <f>'2 уровень'!J927</f>
        <v>0</v>
      </c>
      <c r="H131" s="74">
        <f>'2 уровень'!K927</f>
        <v>0</v>
      </c>
      <c r="I131" s="75">
        <f>'2 уровень'!L927</f>
        <v>0</v>
      </c>
      <c r="J131" s="75">
        <f>'2 уровень'!M927</f>
        <v>0</v>
      </c>
      <c r="K131" s="75">
        <f>'2 уровень'!N927</f>
        <v>0</v>
      </c>
      <c r="L131" s="75">
        <f>'2 уровень'!O927</f>
        <v>0</v>
      </c>
      <c r="M131" s="75">
        <f>'2 уровень'!P927</f>
        <v>0</v>
      </c>
      <c r="N131" s="75">
        <f>'2 уровень'!Q927</f>
        <v>0</v>
      </c>
      <c r="O131" s="263">
        <f>'2 уровень'!R927</f>
        <v>0</v>
      </c>
      <c r="P131" s="263">
        <f>'2 уровень'!S927</f>
        <v>0</v>
      </c>
      <c r="Q131" s="263">
        <f>'2 уровень'!T927</f>
        <v>0</v>
      </c>
      <c r="R131" s="953">
        <f>'2 уровень'!U927</f>
        <v>0</v>
      </c>
      <c r="S131" s="263">
        <f>'2 уровень'!V927</f>
        <v>0</v>
      </c>
      <c r="T131" s="263">
        <f>'2 уровень'!W927</f>
        <v>0</v>
      </c>
      <c r="U131" s="263">
        <f>'2 уровень'!X927</f>
        <v>0</v>
      </c>
      <c r="V131" s="263">
        <f>'2 уровень'!Y927</f>
        <v>0</v>
      </c>
      <c r="W131" s="487">
        <f>'2 уровень'!Z927</f>
        <v>0</v>
      </c>
      <c r="X131" s="483"/>
      <c r="Y131" s="263"/>
      <c r="Z131" s="1181">
        <f>'2 уровень'!AA924</f>
        <v>0</v>
      </c>
      <c r="AA131" s="1184">
        <f>'2 уровень'!AB924</f>
        <v>0</v>
      </c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  <c r="CD131" s="61"/>
      <c r="CE131" s="61"/>
      <c r="CF131" s="61"/>
      <c r="CG131" s="61"/>
      <c r="CH131" s="61"/>
      <c r="CI131" s="61"/>
      <c r="CJ131" s="61"/>
      <c r="CK131" s="61"/>
      <c r="CL131" s="61"/>
      <c r="CM131" s="61"/>
      <c r="CN131" s="61"/>
      <c r="CO131" s="61"/>
      <c r="CP131" s="61"/>
      <c r="CQ131" s="61"/>
      <c r="CR131" s="61"/>
      <c r="CS131" s="61"/>
      <c r="CT131" s="61"/>
      <c r="CU131" s="61"/>
      <c r="CV131" s="61"/>
      <c r="CW131" s="61"/>
      <c r="CX131" s="61"/>
      <c r="CY131" s="61"/>
      <c r="CZ131" s="61"/>
      <c r="DA131" s="61"/>
      <c r="DB131" s="61"/>
      <c r="DC131" s="61"/>
      <c r="DD131" s="61"/>
      <c r="DE131" s="61"/>
      <c r="DF131" s="61"/>
      <c r="DG131" s="61"/>
      <c r="DH131" s="61"/>
      <c r="DI131" s="61"/>
      <c r="DJ131" s="61"/>
      <c r="DK131" s="61"/>
      <c r="DL131" s="61"/>
      <c r="DM131" s="61"/>
      <c r="DN131" s="61"/>
      <c r="DO131" s="61"/>
      <c r="DP131" s="61"/>
      <c r="DQ131" s="61"/>
      <c r="DR131" s="61"/>
      <c r="DS131" s="61"/>
      <c r="DT131" s="61"/>
      <c r="DU131" s="61"/>
      <c r="DV131" s="61"/>
      <c r="DW131" s="61"/>
      <c r="DX131" s="61"/>
      <c r="DY131" s="61"/>
      <c r="DZ131" s="61"/>
      <c r="EA131" s="61"/>
      <c r="EB131" s="61"/>
      <c r="EC131" s="61"/>
      <c r="ED131" s="61"/>
      <c r="EE131" s="61"/>
      <c r="EF131" s="61"/>
      <c r="EG131" s="61"/>
      <c r="EH131" s="61"/>
      <c r="EI131" s="61"/>
      <c r="EJ131" s="61"/>
      <c r="EK131" s="61"/>
      <c r="EL131" s="61"/>
      <c r="EM131" s="61"/>
      <c r="EN131" s="61"/>
      <c r="EO131" s="61"/>
      <c r="EP131" s="61"/>
      <c r="EQ131" s="61"/>
      <c r="ER131" s="61"/>
      <c r="ES131" s="61"/>
      <c r="ET131" s="61"/>
      <c r="EU131" s="61"/>
      <c r="EV131" s="61"/>
      <c r="EW131" s="61"/>
      <c r="EX131" s="61"/>
      <c r="EY131" s="61"/>
      <c r="EZ131" s="61"/>
      <c r="FA131" s="61"/>
      <c r="FB131" s="61"/>
      <c r="FC131" s="61"/>
      <c r="FD131" s="61"/>
      <c r="FE131" s="61"/>
      <c r="FF131" s="61"/>
      <c r="FG131" s="61"/>
      <c r="FH131" s="61"/>
      <c r="FI131" s="61"/>
      <c r="FJ131" s="61"/>
      <c r="FK131" s="61"/>
      <c r="FL131" s="61"/>
      <c r="FM131" s="61"/>
      <c r="FN131" s="61"/>
      <c r="FO131" s="61"/>
      <c r="FP131" s="61"/>
      <c r="FQ131" s="61"/>
      <c r="FR131" s="61"/>
      <c r="FS131" s="61"/>
      <c r="FT131" s="61"/>
      <c r="FU131" s="61"/>
      <c r="FV131" s="61"/>
      <c r="FW131" s="61"/>
      <c r="FX131" s="61"/>
      <c r="FY131" s="61"/>
      <c r="FZ131" s="61"/>
      <c r="GA131" s="61"/>
      <c r="GB131" s="61"/>
      <c r="GC131" s="61"/>
      <c r="GD131" s="61"/>
      <c r="GE131" s="61"/>
      <c r="GF131" s="61"/>
      <c r="GG131" s="61"/>
    </row>
    <row r="132" spans="1:189" ht="29.25" x14ac:dyDescent="0.25">
      <c r="B132" s="701" t="s">
        <v>281</v>
      </c>
      <c r="C132" s="29">
        <f>'2 уровень'!F928</f>
        <v>563642.5</v>
      </c>
      <c r="D132" s="29">
        <f>'2 уровень'!G928</f>
        <v>46971.374999999993</v>
      </c>
      <c r="E132" s="29">
        <f>'2 уровень'!H928</f>
        <v>41902.657500000001</v>
      </c>
      <c r="F132" s="66">
        <f>'2 уровень'!I928</f>
        <v>89.208922455431647</v>
      </c>
      <c r="G132" s="74">
        <f>'2 уровень'!J928</f>
        <v>0</v>
      </c>
      <c r="H132" s="74">
        <f>'2 уровень'!K928</f>
        <v>0</v>
      </c>
      <c r="I132" s="75">
        <f>'2 уровень'!L928</f>
        <v>0</v>
      </c>
      <c r="J132" s="75">
        <f>'2 уровень'!M928</f>
        <v>0</v>
      </c>
      <c r="K132" s="75">
        <f>'2 уровень'!N928</f>
        <v>0</v>
      </c>
      <c r="L132" s="75">
        <f>'2 уровень'!O928</f>
        <v>0</v>
      </c>
      <c r="M132" s="75">
        <f>'2 уровень'!P928</f>
        <v>0</v>
      </c>
      <c r="N132" s="75">
        <f>'2 уровень'!Q928</f>
        <v>0</v>
      </c>
      <c r="O132" s="263">
        <f>'2 уровень'!R928</f>
        <v>0</v>
      </c>
      <c r="P132" s="263">
        <f>'2 уровень'!S928</f>
        <v>0</v>
      </c>
      <c r="Q132" s="263">
        <f>'2 уровень'!T928</f>
        <v>0</v>
      </c>
      <c r="R132" s="953">
        <f>'2 уровень'!U928</f>
        <v>0</v>
      </c>
      <c r="S132" s="263">
        <f>'2 уровень'!V928</f>
        <v>0</v>
      </c>
      <c r="T132" s="263">
        <f>'2 уровень'!W928</f>
        <v>0</v>
      </c>
      <c r="U132" s="263">
        <f>'2 уровень'!X928</f>
        <v>0</v>
      </c>
      <c r="V132" s="263">
        <f>'2 уровень'!Y928</f>
        <v>0</v>
      </c>
      <c r="W132" s="487">
        <f>'2 уровень'!Z928</f>
        <v>0</v>
      </c>
      <c r="X132" s="65"/>
      <c r="Y132" s="263"/>
      <c r="Z132" s="1181">
        <f>'2 уровень'!AA925</f>
        <v>0</v>
      </c>
      <c r="AA132" s="1184">
        <f>'2 уровень'!AB925</f>
        <v>0</v>
      </c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  <c r="CD132" s="61"/>
      <c r="CE132" s="61"/>
      <c r="CF132" s="61"/>
      <c r="CG132" s="61"/>
      <c r="CH132" s="61"/>
      <c r="CI132" s="61"/>
      <c r="CJ132" s="61"/>
      <c r="CK132" s="61"/>
      <c r="CL132" s="61"/>
      <c r="CM132" s="61"/>
      <c r="CN132" s="61"/>
      <c r="CO132" s="61"/>
      <c r="CP132" s="61"/>
      <c r="CQ132" s="61"/>
      <c r="CR132" s="61"/>
      <c r="CS132" s="61"/>
      <c r="CT132" s="61"/>
      <c r="CU132" s="61"/>
      <c r="CV132" s="61"/>
      <c r="CW132" s="61"/>
      <c r="CX132" s="61"/>
      <c r="CY132" s="61"/>
      <c r="CZ132" s="61"/>
      <c r="DA132" s="61"/>
      <c r="DB132" s="61"/>
      <c r="DC132" s="61"/>
      <c r="DD132" s="61"/>
      <c r="DE132" s="61"/>
      <c r="DF132" s="61"/>
      <c r="DG132" s="61"/>
      <c r="DH132" s="61"/>
      <c r="DI132" s="61"/>
      <c r="DJ132" s="61"/>
      <c r="DK132" s="61"/>
      <c r="DL132" s="61"/>
      <c r="DM132" s="61"/>
      <c r="DN132" s="61"/>
      <c r="DO132" s="61"/>
      <c r="DP132" s="61"/>
      <c r="DQ132" s="61"/>
      <c r="DR132" s="61"/>
      <c r="DS132" s="61"/>
      <c r="DT132" s="61"/>
      <c r="DU132" s="61"/>
      <c r="DV132" s="61"/>
      <c r="DW132" s="61"/>
      <c r="DX132" s="61"/>
      <c r="DY132" s="61"/>
      <c r="DZ132" s="61"/>
      <c r="EA132" s="61"/>
      <c r="EB132" s="61"/>
      <c r="EC132" s="61"/>
      <c r="ED132" s="61"/>
      <c r="EE132" s="61"/>
      <c r="EF132" s="61"/>
      <c r="EG132" s="61"/>
      <c r="EH132" s="61"/>
      <c r="EI132" s="61"/>
      <c r="EJ132" s="61"/>
      <c r="EK132" s="61"/>
      <c r="EL132" s="61"/>
      <c r="EM132" s="61"/>
      <c r="EN132" s="61"/>
      <c r="EO132" s="61"/>
      <c r="EP132" s="61"/>
      <c r="EQ132" s="61"/>
      <c r="ER132" s="61"/>
      <c r="ES132" s="61"/>
      <c r="ET132" s="61"/>
      <c r="EU132" s="61"/>
      <c r="EV132" s="61"/>
      <c r="EW132" s="61"/>
      <c r="EX132" s="61"/>
      <c r="EY132" s="61"/>
      <c r="EZ132" s="61"/>
      <c r="FA132" s="61"/>
      <c r="FB132" s="61"/>
      <c r="FC132" s="61"/>
      <c r="FD132" s="61"/>
      <c r="FE132" s="61"/>
      <c r="FF132" s="61"/>
      <c r="FG132" s="61"/>
      <c r="FH132" s="61"/>
      <c r="FI132" s="61"/>
      <c r="FJ132" s="61"/>
      <c r="FK132" s="61"/>
      <c r="FL132" s="61"/>
      <c r="FM132" s="61"/>
      <c r="FN132" s="61"/>
      <c r="FO132" s="61"/>
      <c r="FP132" s="61"/>
      <c r="FQ132" s="61"/>
      <c r="FR132" s="61"/>
      <c r="FS132" s="61"/>
      <c r="FT132" s="61"/>
      <c r="FU132" s="61"/>
      <c r="FV132" s="61"/>
      <c r="FW132" s="61"/>
      <c r="FX132" s="61"/>
      <c r="FY132" s="61"/>
      <c r="FZ132" s="61"/>
      <c r="GA132" s="61"/>
      <c r="GB132" s="61"/>
      <c r="GC132" s="61"/>
      <c r="GD132" s="61"/>
      <c r="GE132" s="61"/>
      <c r="GF132" s="61"/>
      <c r="GG132" s="61"/>
    </row>
    <row r="133" spans="1:189" s="61" customFormat="1" ht="45" x14ac:dyDescent="0.25">
      <c r="A133" s="61">
        <v>1</v>
      </c>
      <c r="B133" s="710" t="s">
        <v>310</v>
      </c>
      <c r="C133" s="21">
        <f>'2 уровень'!F929</f>
        <v>144893.54999999999</v>
      </c>
      <c r="D133" s="21">
        <f>'2 уровень'!G929</f>
        <v>12074.129166666666</v>
      </c>
      <c r="E133" s="21">
        <f>'2 уровень'!H929</f>
        <v>4213</v>
      </c>
      <c r="F133" s="64">
        <f>'2 уровень'!I929</f>
        <v>34.892785573562762</v>
      </c>
      <c r="G133" s="74">
        <f>'2 уровень'!J929</f>
        <v>0</v>
      </c>
      <c r="H133" s="74">
        <f>'2 уровень'!K929</f>
        <v>0</v>
      </c>
      <c r="I133" s="22">
        <f>'2 уровень'!L929</f>
        <v>0</v>
      </c>
      <c r="J133" s="22">
        <f>'2 уровень'!M929</f>
        <v>0</v>
      </c>
      <c r="K133" s="22">
        <f>'2 уровень'!N929</f>
        <v>0</v>
      </c>
      <c r="L133" s="22">
        <f>'2 уровень'!O929</f>
        <v>0</v>
      </c>
      <c r="M133" s="22">
        <f>'2 уровень'!P929</f>
        <v>0</v>
      </c>
      <c r="N133" s="22">
        <f>'2 уровень'!Q929</f>
        <v>0</v>
      </c>
      <c r="O133" s="263">
        <f>'2 уровень'!R929</f>
        <v>0</v>
      </c>
      <c r="P133" s="263">
        <f>'2 уровень'!S929</f>
        <v>0</v>
      </c>
      <c r="Q133" s="263">
        <f>'2 уровень'!T929</f>
        <v>0</v>
      </c>
      <c r="R133" s="953">
        <f>'2 уровень'!U929</f>
        <v>0</v>
      </c>
      <c r="S133" s="263">
        <f>'2 уровень'!V929</f>
        <v>0</v>
      </c>
      <c r="T133" s="263">
        <f>'2 уровень'!W929</f>
        <v>0</v>
      </c>
      <c r="U133" s="263">
        <f>'2 уровень'!X929</f>
        <v>0</v>
      </c>
      <c r="V133" s="263">
        <f>'2 уровень'!Y929</f>
        <v>0</v>
      </c>
      <c r="W133" s="487">
        <f>'2 уровень'!Z929</f>
        <v>0</v>
      </c>
      <c r="X133" s="263" t="e">
        <f>Q133/P133*100</f>
        <v>#DIV/0!</v>
      </c>
      <c r="Y133" s="263" t="e">
        <f>W133/P133*100</f>
        <v>#DIV/0!</v>
      </c>
      <c r="Z133" s="1177">
        <f>'2 уровень'!AA926</f>
        <v>0</v>
      </c>
      <c r="AA133" s="1184">
        <f>'2 уровень'!AB926</f>
        <v>0</v>
      </c>
    </row>
    <row r="134" spans="1:189" s="61" customFormat="1" ht="28.5" x14ac:dyDescent="0.2">
      <c r="A134" s="61">
        <v>1</v>
      </c>
      <c r="B134" s="711" t="s">
        <v>282</v>
      </c>
      <c r="C134" s="21">
        <f>'2 уровень'!F930</f>
        <v>403813.14893617021</v>
      </c>
      <c r="D134" s="21">
        <f>'2 уровень'!G930</f>
        <v>33650.436170212772</v>
      </c>
      <c r="E134" s="21">
        <f>'2 уровень'!H930</f>
        <v>29902.01063829787</v>
      </c>
      <c r="F134" s="64">
        <f>'2 уровень'!I930</f>
        <v>88.860692583732416</v>
      </c>
      <c r="G134" s="74">
        <f>'2 уровень'!J930</f>
        <v>0</v>
      </c>
      <c r="H134" s="74">
        <f>'2 уровень'!K930</f>
        <v>0</v>
      </c>
      <c r="I134" s="22">
        <f>'2 уровень'!L930</f>
        <v>0</v>
      </c>
      <c r="J134" s="22">
        <f>'2 уровень'!M930</f>
        <v>0</v>
      </c>
      <c r="K134" s="22">
        <f>'2 уровень'!N930</f>
        <v>0</v>
      </c>
      <c r="L134" s="22">
        <f>'2 уровень'!O930</f>
        <v>0</v>
      </c>
      <c r="M134" s="22">
        <f>'2 уровень'!P930</f>
        <v>0</v>
      </c>
      <c r="N134" s="22">
        <f>'2 уровень'!Q930</f>
        <v>0</v>
      </c>
      <c r="O134" s="263">
        <f>'2 уровень'!R930</f>
        <v>0</v>
      </c>
      <c r="P134" s="263">
        <f>'2 уровень'!S930</f>
        <v>0</v>
      </c>
      <c r="Q134" s="263">
        <f>'2 уровень'!T930</f>
        <v>0</v>
      </c>
      <c r="R134" s="953">
        <f>'2 уровень'!U930</f>
        <v>0</v>
      </c>
      <c r="S134" s="263">
        <f>'2 уровень'!V930</f>
        <v>0</v>
      </c>
      <c r="T134" s="263">
        <f>'2 уровень'!W930</f>
        <v>0</v>
      </c>
      <c r="U134" s="263">
        <f>'2 уровень'!X930</f>
        <v>0</v>
      </c>
      <c r="V134" s="263">
        <f>'2 уровень'!Y930</f>
        <v>0</v>
      </c>
      <c r="W134" s="487">
        <f>'2 уровень'!Z930</f>
        <v>0</v>
      </c>
      <c r="X134" s="263"/>
      <c r="Y134" s="263"/>
      <c r="Z134" s="1177">
        <f>'2 уровень'!AA927</f>
        <v>0</v>
      </c>
      <c r="AA134" s="1184">
        <f>'2 уровень'!AB927</f>
        <v>0</v>
      </c>
    </row>
    <row r="135" spans="1:189" s="61" customFormat="1" ht="28.5" x14ac:dyDescent="0.2">
      <c r="A135" s="61">
        <v>1</v>
      </c>
      <c r="B135" s="711" t="s">
        <v>283</v>
      </c>
      <c r="C135" s="21">
        <f>'2 уровень'!F931</f>
        <v>108519</v>
      </c>
      <c r="D135" s="21">
        <f>'2 уровень'!G931</f>
        <v>9042.75</v>
      </c>
      <c r="E135" s="21">
        <f>'2 уровень'!H931</f>
        <v>9004</v>
      </c>
      <c r="F135" s="64">
        <f>'2 уровень'!I931</f>
        <v>99.571479914848908</v>
      </c>
      <c r="G135" s="74">
        <f>'2 уровень'!J931</f>
        <v>0</v>
      </c>
      <c r="H135" s="74">
        <f>'2 уровень'!K931</f>
        <v>0</v>
      </c>
      <c r="I135" s="22">
        <f>'2 уровень'!L931</f>
        <v>0</v>
      </c>
      <c r="J135" s="22">
        <f>'2 уровень'!M931</f>
        <v>0</v>
      </c>
      <c r="K135" s="22">
        <f>'2 уровень'!N931</f>
        <v>0</v>
      </c>
      <c r="L135" s="22">
        <f>'2 уровень'!O931</f>
        <v>0</v>
      </c>
      <c r="M135" s="22">
        <f>'2 уровень'!P931</f>
        <v>0</v>
      </c>
      <c r="N135" s="22">
        <f>'2 уровень'!Q931</f>
        <v>0</v>
      </c>
      <c r="O135" s="263">
        <f>'2 уровень'!R931</f>
        <v>128865.87351999999</v>
      </c>
      <c r="P135" s="263">
        <f>'2 уровень'!S931</f>
        <v>10738.822793333333</v>
      </c>
      <c r="Q135" s="263">
        <f>'2 уровень'!T931</f>
        <v>10603.12608</v>
      </c>
      <c r="R135" s="953">
        <f>'2 уровень'!U931</f>
        <v>0</v>
      </c>
      <c r="S135" s="263">
        <f>'2 уровень'!V931</f>
        <v>0</v>
      </c>
      <c r="T135" s="263">
        <f>'2 уровень'!W931</f>
        <v>-135.6967133333327</v>
      </c>
      <c r="U135" s="263">
        <f>'2 уровень'!X931</f>
        <v>0</v>
      </c>
      <c r="V135" s="263">
        <f>'2 уровень'!Y931</f>
        <v>0</v>
      </c>
      <c r="W135" s="487">
        <f>'2 уровень'!Z931</f>
        <v>10603.12608</v>
      </c>
      <c r="X135" s="263"/>
      <c r="Y135" s="263"/>
      <c r="Z135" s="1177">
        <f>'2 уровень'!AA928</f>
        <v>0</v>
      </c>
      <c r="AA135" s="1184">
        <f>'2 уровень'!AB928</f>
        <v>0</v>
      </c>
    </row>
    <row r="136" spans="1:189" s="61" customFormat="1" ht="28.5" x14ac:dyDescent="0.2">
      <c r="A136" s="61">
        <v>1</v>
      </c>
      <c r="B136" s="711" t="s">
        <v>138</v>
      </c>
      <c r="C136" s="21">
        <f>'2 уровень'!F932</f>
        <v>1921675.9833333334</v>
      </c>
      <c r="D136" s="21">
        <f>'2 уровень'!G932</f>
        <v>160139.11130952375</v>
      </c>
      <c r="E136" s="21">
        <f>'2 уровень'!H932</f>
        <v>135728.26226190475</v>
      </c>
      <c r="F136" s="64">
        <f>'2 уровень'!I932</f>
        <v>84.756472764210201</v>
      </c>
      <c r="G136" s="74">
        <f>'2 уровень'!J932</f>
        <v>0</v>
      </c>
      <c r="H136" s="74">
        <f>'2 уровень'!K932</f>
        <v>0</v>
      </c>
      <c r="I136" s="22">
        <f>'2 уровень'!L932</f>
        <v>0</v>
      </c>
      <c r="J136" s="22">
        <f>'2 уровень'!M932</f>
        <v>0</v>
      </c>
      <c r="K136" s="22">
        <f>'2 уровень'!N932</f>
        <v>0</v>
      </c>
      <c r="L136" s="22">
        <f>'2 уровень'!O932</f>
        <v>0</v>
      </c>
      <c r="M136" s="22">
        <f>'2 уровень'!P932</f>
        <v>0</v>
      </c>
      <c r="N136" s="22">
        <f>'2 уровень'!Q932</f>
        <v>0</v>
      </c>
      <c r="O136" s="263">
        <f>'2 уровень'!R932</f>
        <v>2047286.4291799997</v>
      </c>
      <c r="P136" s="263">
        <f>'2 уровень'!S932</f>
        <v>185643.94224500001</v>
      </c>
      <c r="Q136" s="263">
        <f>'2 уровень'!T932</f>
        <v>189621.76798000003</v>
      </c>
      <c r="R136" s="953">
        <f>'2 уровень'!U932</f>
        <v>0</v>
      </c>
      <c r="S136" s="263">
        <f>'2 уровень'!V932</f>
        <v>4165.8023599999997</v>
      </c>
      <c r="T136" s="263">
        <f>'2 уровень'!W932</f>
        <v>1845.7643750000061</v>
      </c>
      <c r="U136" s="263">
        <f>'2 уровень'!X932</f>
        <v>0</v>
      </c>
      <c r="V136" s="263">
        <f>'2 уровень'!Y932</f>
        <v>-47.666009999999993</v>
      </c>
      <c r="W136" s="487">
        <f>'2 уровень'!Z932</f>
        <v>193739.90432999999</v>
      </c>
      <c r="X136" s="263"/>
      <c r="Y136" s="263"/>
      <c r="Z136" s="1177">
        <f>'2 уровень'!AA929</f>
        <v>0</v>
      </c>
      <c r="AA136" s="1184">
        <f>'2 уровень'!AB929</f>
        <v>0</v>
      </c>
    </row>
    <row r="137" spans="1:189" s="61" customFormat="1" ht="14.25" x14ac:dyDescent="0.2">
      <c r="A137" s="61">
        <v>1</v>
      </c>
      <c r="B137" s="711" t="s">
        <v>29</v>
      </c>
      <c r="C137" s="21">
        <f>'2 уровень'!F933</f>
        <v>0</v>
      </c>
      <c r="D137" s="21">
        <f>'2 уровень'!G933</f>
        <v>0</v>
      </c>
      <c r="E137" s="21">
        <f>'2 уровень'!H933</f>
        <v>0</v>
      </c>
      <c r="F137" s="64">
        <f>'2 уровень'!I933</f>
        <v>0</v>
      </c>
      <c r="G137" s="74">
        <f>'2 уровень'!J933</f>
        <v>0</v>
      </c>
      <c r="H137" s="74">
        <f>'2 уровень'!K933</f>
        <v>0</v>
      </c>
      <c r="I137" s="22">
        <f>'2 уровень'!L933</f>
        <v>0</v>
      </c>
      <c r="J137" s="22">
        <f>'2 уровень'!M933</f>
        <v>0</v>
      </c>
      <c r="K137" s="22">
        <f>'2 уровень'!N933</f>
        <v>0</v>
      </c>
      <c r="L137" s="22">
        <f>'2 уровень'!O933</f>
        <v>0</v>
      </c>
      <c r="M137" s="22">
        <f>'2 уровень'!P933</f>
        <v>0</v>
      </c>
      <c r="N137" s="22">
        <f>'2 уровень'!Q933</f>
        <v>0</v>
      </c>
      <c r="O137" s="263">
        <f>'2 уровень'!R933</f>
        <v>0</v>
      </c>
      <c r="P137" s="263">
        <f>'2 уровень'!S933</f>
        <v>0</v>
      </c>
      <c r="Q137" s="263">
        <f>'2 уровень'!T933</f>
        <v>0</v>
      </c>
      <c r="R137" s="953">
        <f>'2 уровень'!U933</f>
        <v>0</v>
      </c>
      <c r="S137" s="263">
        <f>'2 уровень'!V933</f>
        <v>0</v>
      </c>
      <c r="T137" s="263">
        <f>'2 уровень'!W933</f>
        <v>0</v>
      </c>
      <c r="U137" s="263">
        <f>'2 уровень'!X933</f>
        <v>0</v>
      </c>
      <c r="V137" s="263">
        <f>'2 уровень'!Y933</f>
        <v>0</v>
      </c>
      <c r="W137" s="487">
        <f>'2 уровень'!Z933</f>
        <v>0</v>
      </c>
      <c r="X137" s="263"/>
      <c r="Y137" s="263"/>
      <c r="Z137" s="1177">
        <f>'2 уровень'!AA930</f>
        <v>0</v>
      </c>
      <c r="AA137" s="1184">
        <f>'2 уровень'!AB930</f>
        <v>0</v>
      </c>
    </row>
    <row r="138" spans="1:189" ht="29.25" x14ac:dyDescent="0.25">
      <c r="A138" s="19">
        <v>1</v>
      </c>
      <c r="B138" s="711" t="s">
        <v>325</v>
      </c>
      <c r="C138" s="29">
        <f>'2 уровень'!F934</f>
        <v>3031</v>
      </c>
      <c r="D138" s="29">
        <f>'2 уровень'!G934</f>
        <v>253.75</v>
      </c>
      <c r="E138" s="29">
        <f>'2 уровень'!H934</f>
        <v>121</v>
      </c>
      <c r="F138" s="66">
        <f>'2 уровень'!I934</f>
        <v>47.684729064039409</v>
      </c>
      <c r="G138" s="74">
        <f>'2 уровень'!J934</f>
        <v>8.3886506103596172</v>
      </c>
      <c r="H138" s="74">
        <f>'2 уровень'!K934</f>
        <v>8.661157024793388</v>
      </c>
      <c r="I138" s="75">
        <f>'2 уровень'!L934</f>
        <v>25426</v>
      </c>
      <c r="J138" s="75">
        <f>'2 уровень'!M934</f>
        <v>2119.166666666667</v>
      </c>
      <c r="K138" s="75">
        <f>'2 уровень'!N934</f>
        <v>1048</v>
      </c>
      <c r="L138" s="75">
        <f>'2 уровень'!O934</f>
        <v>49.453401494298063</v>
      </c>
      <c r="M138" s="75">
        <f>'2 уровень'!P934</f>
        <v>83.278484848484851</v>
      </c>
      <c r="N138" s="75">
        <f>'2 уровень'!Q934</f>
        <v>151.01139295318009</v>
      </c>
      <c r="O138" s="263">
        <f>'2 уровень'!R934</f>
        <v>0</v>
      </c>
      <c r="P138" s="263">
        <f>'2 уровень'!S934</f>
        <v>0</v>
      </c>
      <c r="Q138" s="263">
        <f>'2 уровень'!T934</f>
        <v>0</v>
      </c>
      <c r="R138" s="953">
        <f>'2 уровень'!U934</f>
        <v>0</v>
      </c>
      <c r="S138" s="263">
        <f>'2 уровень'!V934</f>
        <v>0</v>
      </c>
      <c r="T138" s="263">
        <f>'2 уровень'!W934</f>
        <v>0</v>
      </c>
      <c r="U138" s="263">
        <f>'2 уровень'!X934</f>
        <v>0</v>
      </c>
      <c r="V138" s="263">
        <f>'2 уровень'!Y934</f>
        <v>0</v>
      </c>
      <c r="W138" s="487">
        <f>'2 уровень'!Z934</f>
        <v>0</v>
      </c>
      <c r="X138" s="263" t="e">
        <f>Q138/P138*100</f>
        <v>#DIV/0!</v>
      </c>
      <c r="Y138" s="263" t="e">
        <f>W138/P138*100</f>
        <v>#DIV/0!</v>
      </c>
      <c r="Z138" s="1181">
        <f>'2 уровень'!AA931</f>
        <v>0</v>
      </c>
      <c r="AA138" s="1184">
        <f>'2 уровень'!AB931</f>
        <v>0</v>
      </c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  <c r="CF138" s="61"/>
      <c r="CG138" s="61"/>
      <c r="CH138" s="61"/>
      <c r="CI138" s="61"/>
      <c r="CJ138" s="61"/>
      <c r="CK138" s="61"/>
      <c r="CL138" s="61"/>
      <c r="CM138" s="61"/>
      <c r="CN138" s="61"/>
      <c r="CO138" s="61"/>
      <c r="CP138" s="61"/>
      <c r="CQ138" s="61"/>
      <c r="CR138" s="61"/>
      <c r="CS138" s="61"/>
      <c r="CT138" s="61"/>
      <c r="CU138" s="61"/>
      <c r="CV138" s="61"/>
      <c r="CW138" s="61"/>
      <c r="CX138" s="61"/>
      <c r="CY138" s="61"/>
      <c r="CZ138" s="61"/>
      <c r="DA138" s="61"/>
      <c r="DB138" s="61"/>
      <c r="DC138" s="61"/>
      <c r="DD138" s="61"/>
      <c r="DE138" s="61"/>
      <c r="DF138" s="61"/>
      <c r="DG138" s="61"/>
      <c r="DH138" s="61"/>
      <c r="DI138" s="61"/>
      <c r="DJ138" s="61"/>
      <c r="DK138" s="61"/>
      <c r="DL138" s="61"/>
      <c r="DM138" s="61"/>
      <c r="DN138" s="61"/>
      <c r="DO138" s="61"/>
      <c r="DP138" s="61"/>
      <c r="DQ138" s="61"/>
      <c r="DR138" s="61"/>
      <c r="DS138" s="61"/>
      <c r="DT138" s="61"/>
      <c r="DU138" s="61"/>
      <c r="DV138" s="61"/>
      <c r="DW138" s="61"/>
      <c r="DX138" s="61"/>
      <c r="DY138" s="61"/>
      <c r="DZ138" s="61"/>
      <c r="EA138" s="61"/>
      <c r="EB138" s="61"/>
      <c r="EC138" s="61"/>
      <c r="ED138" s="61"/>
      <c r="EE138" s="61"/>
      <c r="EF138" s="61"/>
      <c r="EG138" s="61"/>
      <c r="EH138" s="61"/>
      <c r="EI138" s="61"/>
      <c r="EJ138" s="61"/>
      <c r="EK138" s="61"/>
      <c r="EL138" s="61"/>
      <c r="EM138" s="61"/>
      <c r="EN138" s="61"/>
      <c r="EO138" s="61"/>
      <c r="EP138" s="61"/>
      <c r="EQ138" s="61"/>
      <c r="ER138" s="61"/>
      <c r="ES138" s="61"/>
      <c r="ET138" s="61"/>
      <c r="EU138" s="61"/>
      <c r="EV138" s="61"/>
      <c r="EW138" s="61"/>
      <c r="EX138" s="61"/>
      <c r="EY138" s="61"/>
      <c r="EZ138" s="61"/>
      <c r="FA138" s="61"/>
      <c r="FB138" s="61"/>
      <c r="FC138" s="61"/>
      <c r="FD138" s="61"/>
      <c r="FE138" s="61"/>
      <c r="FF138" s="61"/>
      <c r="FG138" s="61"/>
      <c r="FH138" s="61"/>
      <c r="FI138" s="61"/>
      <c r="FJ138" s="61"/>
      <c r="FK138" s="61"/>
      <c r="FL138" s="61"/>
      <c r="FM138" s="61"/>
      <c r="FN138" s="61"/>
      <c r="FO138" s="61"/>
      <c r="FP138" s="61"/>
      <c r="FQ138" s="61"/>
      <c r="FR138" s="61"/>
      <c r="FS138" s="61"/>
      <c r="FT138" s="61"/>
      <c r="FU138" s="61"/>
      <c r="FV138" s="61"/>
      <c r="FW138" s="61"/>
      <c r="FX138" s="61"/>
      <c r="FY138" s="61"/>
      <c r="FZ138" s="61"/>
      <c r="GA138" s="61"/>
      <c r="GB138" s="61"/>
      <c r="GC138" s="61"/>
      <c r="GD138" s="61"/>
      <c r="GE138" s="61"/>
      <c r="GF138" s="61"/>
      <c r="GG138" s="61"/>
    </row>
    <row r="139" spans="1:189" x14ac:dyDescent="0.25">
      <c r="A139" s="19">
        <v>1</v>
      </c>
      <c r="B139" s="712" t="s">
        <v>326</v>
      </c>
      <c r="C139" s="29">
        <f>'2 уровень'!F935</f>
        <v>9734</v>
      </c>
      <c r="D139" s="29">
        <f>'2 уровень'!G935</f>
        <v>813.33333333333337</v>
      </c>
      <c r="E139" s="29">
        <f>'2 уровень'!H935</f>
        <v>612</v>
      </c>
      <c r="F139" s="66">
        <f>'2 уровень'!I935</f>
        <v>75.245901639344254</v>
      </c>
      <c r="G139" s="74">
        <f>'2 уровень'!J935</f>
        <v>7.8169303472364904</v>
      </c>
      <c r="H139" s="74">
        <f>'2 уровень'!K935</f>
        <v>6.8039215686274508</v>
      </c>
      <c r="I139" s="75">
        <f>'2 уровень'!L935</f>
        <v>76090</v>
      </c>
      <c r="J139" s="75">
        <f>'2 уровень'!M935</f>
        <v>6340.9999999999991</v>
      </c>
      <c r="K139" s="75">
        <f>'2 уровень'!N935</f>
        <v>4164</v>
      </c>
      <c r="L139" s="75">
        <f>'2 уровень'!O935</f>
        <v>65.667875729380228</v>
      </c>
      <c r="M139" s="75">
        <f>'2 уровень'!P935</f>
        <v>316.57500000000005</v>
      </c>
      <c r="N139" s="75">
        <f>'2 уровень'!Q935</f>
        <v>157.83937455579243</v>
      </c>
      <c r="O139" s="263">
        <f>'2 уровень'!R935</f>
        <v>0</v>
      </c>
      <c r="P139" s="263">
        <f>'2 уровень'!S935</f>
        <v>0</v>
      </c>
      <c r="Q139" s="263">
        <f>'2 уровень'!T935</f>
        <v>0</v>
      </c>
      <c r="R139" s="953">
        <f>'2 уровень'!U935</f>
        <v>0</v>
      </c>
      <c r="S139" s="263">
        <f>'2 уровень'!V935</f>
        <v>0</v>
      </c>
      <c r="T139" s="263">
        <f>'2 уровень'!W935</f>
        <v>0</v>
      </c>
      <c r="U139" s="263">
        <f>'2 уровень'!X935</f>
        <v>0</v>
      </c>
      <c r="V139" s="263">
        <f>'2 уровень'!Y935</f>
        <v>0</v>
      </c>
      <c r="W139" s="487">
        <f>'2 уровень'!Z935</f>
        <v>0</v>
      </c>
      <c r="X139" s="263" t="e">
        <f>Q139/P139*100</f>
        <v>#DIV/0!</v>
      </c>
      <c r="Y139" s="263" t="e">
        <f>W139/P139*100</f>
        <v>#DIV/0!</v>
      </c>
      <c r="Z139" s="1181">
        <f>'2 уровень'!AA932</f>
        <v>0</v>
      </c>
      <c r="AA139" s="1184">
        <f>'2 уровень'!AB932</f>
        <v>0</v>
      </c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  <c r="CD139" s="61"/>
      <c r="CE139" s="61"/>
      <c r="CF139" s="61"/>
      <c r="CG139" s="61"/>
      <c r="CH139" s="61"/>
      <c r="CI139" s="61"/>
      <c r="CJ139" s="61"/>
      <c r="CK139" s="61"/>
      <c r="CL139" s="61"/>
      <c r="CM139" s="61"/>
      <c r="CN139" s="61"/>
      <c r="CO139" s="61"/>
      <c r="CP139" s="61"/>
      <c r="CQ139" s="61"/>
      <c r="CR139" s="61"/>
      <c r="CS139" s="61"/>
      <c r="CT139" s="61"/>
      <c r="CU139" s="61"/>
      <c r="CV139" s="61"/>
      <c r="CW139" s="61"/>
      <c r="CX139" s="61"/>
      <c r="CY139" s="61"/>
      <c r="CZ139" s="61"/>
      <c r="DA139" s="61"/>
      <c r="DB139" s="61"/>
      <c r="DC139" s="61"/>
      <c r="DD139" s="61"/>
      <c r="DE139" s="61"/>
      <c r="DF139" s="61"/>
      <c r="DG139" s="61"/>
      <c r="DH139" s="61"/>
      <c r="DI139" s="61"/>
      <c r="DJ139" s="61"/>
      <c r="DK139" s="61"/>
      <c r="DL139" s="61"/>
      <c r="DM139" s="61"/>
      <c r="DN139" s="61"/>
      <c r="DO139" s="61"/>
      <c r="DP139" s="61"/>
      <c r="DQ139" s="61"/>
      <c r="DR139" s="61"/>
      <c r="DS139" s="61"/>
      <c r="DT139" s="61"/>
      <c r="DU139" s="61"/>
      <c r="DV139" s="61"/>
      <c r="DW139" s="61"/>
      <c r="DX139" s="61"/>
      <c r="DY139" s="61"/>
      <c r="DZ139" s="61"/>
      <c r="EA139" s="61"/>
      <c r="EB139" s="61"/>
      <c r="EC139" s="61"/>
      <c r="ED139" s="61"/>
      <c r="EE139" s="61"/>
      <c r="EF139" s="61"/>
      <c r="EG139" s="61"/>
      <c r="EH139" s="61"/>
      <c r="EI139" s="61"/>
      <c r="EJ139" s="61"/>
      <c r="EK139" s="61"/>
      <c r="EL139" s="61"/>
      <c r="EM139" s="61"/>
      <c r="EN139" s="61"/>
      <c r="EO139" s="61"/>
      <c r="EP139" s="61"/>
      <c r="EQ139" s="61"/>
      <c r="ER139" s="61"/>
      <c r="ES139" s="61"/>
      <c r="ET139" s="61"/>
      <c r="EU139" s="61"/>
      <c r="EV139" s="61"/>
      <c r="EW139" s="61"/>
      <c r="EX139" s="61"/>
      <c r="EY139" s="61"/>
      <c r="EZ139" s="61"/>
      <c r="FA139" s="61"/>
      <c r="FB139" s="61"/>
      <c r="FC139" s="61"/>
      <c r="FD139" s="61"/>
      <c r="FE139" s="61"/>
      <c r="FF139" s="61"/>
      <c r="FG139" s="61"/>
      <c r="FH139" s="61"/>
      <c r="FI139" s="61"/>
      <c r="FJ139" s="61"/>
      <c r="FK139" s="61"/>
      <c r="FL139" s="61"/>
      <c r="FM139" s="61"/>
      <c r="FN139" s="61"/>
      <c r="FO139" s="61"/>
      <c r="FP139" s="61"/>
      <c r="FQ139" s="61"/>
      <c r="FR139" s="61"/>
      <c r="FS139" s="61"/>
      <c r="FT139" s="61"/>
      <c r="FU139" s="61"/>
      <c r="FV139" s="61"/>
      <c r="FW139" s="61"/>
      <c r="FX139" s="61"/>
      <c r="FY139" s="61"/>
      <c r="FZ139" s="61"/>
      <c r="GA139" s="61"/>
      <c r="GB139" s="61"/>
      <c r="GC139" s="61"/>
      <c r="GD139" s="61"/>
      <c r="GE139" s="61"/>
      <c r="GF139" s="61"/>
      <c r="GG139" s="61"/>
    </row>
    <row r="140" spans="1:189" ht="31.5" x14ac:dyDescent="0.25">
      <c r="A140" s="19">
        <v>1</v>
      </c>
      <c r="B140" s="177" t="s">
        <v>139</v>
      </c>
      <c r="C140" s="29">
        <f>'2 уровень'!F936</f>
        <v>12765</v>
      </c>
      <c r="D140" s="29">
        <f>'2 уровень'!G936</f>
        <v>1067.0833333333335</v>
      </c>
      <c r="E140" s="29">
        <f>'2 уровень'!H936</f>
        <v>733</v>
      </c>
      <c r="F140" s="66">
        <f>'2 уровень'!I936</f>
        <v>68.691917219836</v>
      </c>
      <c r="G140" s="74">
        <f>'2 уровень'!J936</f>
        <v>7.9526831179005093</v>
      </c>
      <c r="H140" s="74">
        <f>'2 уровень'!K936</f>
        <v>7.1105047748976808</v>
      </c>
      <c r="I140" s="75">
        <f>'2 уровень'!L936</f>
        <v>101516</v>
      </c>
      <c r="J140" s="75">
        <f>'2 уровень'!M936</f>
        <v>8460.1666666666679</v>
      </c>
      <c r="K140" s="75">
        <f>'2 уровень'!N936</f>
        <v>5212</v>
      </c>
      <c r="L140" s="75">
        <f>'2 уровень'!O936</f>
        <v>61.606351332716045</v>
      </c>
      <c r="M140" s="75">
        <f>'2 уровень'!P936</f>
        <v>399.85348484848481</v>
      </c>
      <c r="N140" s="75">
        <f>'2 уровень'!Q936</f>
        <v>156.41729375873663</v>
      </c>
      <c r="O140" s="263">
        <f>'2 уровень'!R936</f>
        <v>422314.90937429242</v>
      </c>
      <c r="P140" s="263">
        <f>'2 уровень'!S936</f>
        <v>35192.90911452438</v>
      </c>
      <c r="Q140" s="263">
        <f>'2 уровень'!T936</f>
        <v>20100.151889999997</v>
      </c>
      <c r="R140" s="953">
        <f>'2 уровень'!U936</f>
        <v>0</v>
      </c>
      <c r="S140" s="263">
        <f>'2 уровень'!V936</f>
        <v>0</v>
      </c>
      <c r="T140" s="263">
        <f>'2 уровень'!W936</f>
        <v>-15092.757224524372</v>
      </c>
      <c r="U140" s="263">
        <f>'2 уровень'!X936</f>
        <v>0</v>
      </c>
      <c r="V140" s="263">
        <f>'2 уровень'!Y936</f>
        <v>-754.27723000000003</v>
      </c>
      <c r="W140" s="487">
        <f>'2 уровень'!Z936</f>
        <v>19345.874660000001</v>
      </c>
      <c r="X140" s="263"/>
      <c r="Y140" s="263"/>
      <c r="Z140" s="1181">
        <f>'2 уровень'!AA933</f>
        <v>0</v>
      </c>
      <c r="AA140" s="1184">
        <f>'2 уровень'!AB933</f>
        <v>0</v>
      </c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  <c r="CD140" s="61"/>
      <c r="CE140" s="61"/>
      <c r="CF140" s="61"/>
      <c r="CG140" s="61"/>
      <c r="CH140" s="61"/>
      <c r="CI140" s="61"/>
      <c r="CJ140" s="61"/>
      <c r="CK140" s="61"/>
      <c r="CL140" s="61"/>
      <c r="CM140" s="61"/>
      <c r="CN140" s="61"/>
      <c r="CO140" s="61"/>
      <c r="CP140" s="61"/>
      <c r="CQ140" s="61"/>
      <c r="CR140" s="61"/>
      <c r="CS140" s="61"/>
      <c r="CT140" s="61"/>
      <c r="CU140" s="61"/>
      <c r="CV140" s="61"/>
      <c r="CW140" s="61"/>
      <c r="CX140" s="61"/>
      <c r="CY140" s="61"/>
      <c r="CZ140" s="61"/>
      <c r="DA140" s="61"/>
      <c r="DB140" s="61"/>
      <c r="DC140" s="61"/>
      <c r="DD140" s="61"/>
      <c r="DE140" s="61"/>
      <c r="DF140" s="61"/>
      <c r="DG140" s="61"/>
      <c r="DH140" s="61"/>
      <c r="DI140" s="61"/>
      <c r="DJ140" s="61"/>
      <c r="DK140" s="61"/>
      <c r="DL140" s="61"/>
      <c r="DM140" s="61"/>
      <c r="DN140" s="61"/>
      <c r="DO140" s="61"/>
      <c r="DP140" s="61"/>
      <c r="DQ140" s="61"/>
      <c r="DR140" s="61"/>
      <c r="DS140" s="61"/>
      <c r="DT140" s="61"/>
      <c r="DU140" s="61"/>
      <c r="DV140" s="61"/>
      <c r="DW140" s="61"/>
      <c r="DX140" s="61"/>
      <c r="DY140" s="61"/>
      <c r="DZ140" s="61"/>
      <c r="EA140" s="61"/>
      <c r="EB140" s="61"/>
      <c r="EC140" s="61"/>
      <c r="ED140" s="61"/>
      <c r="EE140" s="61"/>
      <c r="EF140" s="61"/>
      <c r="EG140" s="61"/>
      <c r="EH140" s="61"/>
      <c r="EI140" s="61"/>
      <c r="EJ140" s="61"/>
      <c r="EK140" s="61"/>
      <c r="EL140" s="61"/>
      <c r="EM140" s="61"/>
      <c r="EN140" s="61"/>
      <c r="EO140" s="61"/>
      <c r="EP140" s="61"/>
      <c r="EQ140" s="61"/>
      <c r="ER140" s="61"/>
      <c r="ES140" s="61"/>
      <c r="ET140" s="61"/>
      <c r="EU140" s="61"/>
      <c r="EV140" s="61"/>
      <c r="EW140" s="61"/>
      <c r="EX140" s="61"/>
      <c r="EY140" s="61"/>
      <c r="EZ140" s="61"/>
      <c r="FA140" s="61"/>
      <c r="FB140" s="61"/>
      <c r="FC140" s="61"/>
      <c r="FD140" s="61"/>
      <c r="FE140" s="61"/>
      <c r="FF140" s="61"/>
      <c r="FG140" s="61"/>
      <c r="FH140" s="61"/>
      <c r="FI140" s="61"/>
      <c r="FJ140" s="61"/>
      <c r="FK140" s="61"/>
      <c r="FL140" s="61"/>
      <c r="FM140" s="61"/>
      <c r="FN140" s="61"/>
      <c r="FO140" s="61"/>
      <c r="FP140" s="61"/>
      <c r="FQ140" s="61"/>
      <c r="FR140" s="61"/>
      <c r="FS140" s="61"/>
      <c r="FT140" s="61"/>
      <c r="FU140" s="61"/>
      <c r="FV140" s="61"/>
      <c r="FW140" s="61"/>
      <c r="FX140" s="61"/>
      <c r="FY140" s="61"/>
      <c r="FZ140" s="61"/>
      <c r="GA140" s="61"/>
      <c r="GB140" s="61"/>
      <c r="GC140" s="61"/>
      <c r="GD140" s="61"/>
      <c r="GE140" s="61"/>
      <c r="GF140" s="61"/>
      <c r="GG140" s="61"/>
    </row>
    <row r="141" spans="1:189" ht="29.25" x14ac:dyDescent="0.25">
      <c r="B141" s="374" t="s">
        <v>199</v>
      </c>
      <c r="C141" s="29">
        <f>'2 уровень'!F937</f>
        <v>5590</v>
      </c>
      <c r="D141" s="29">
        <f>'2 уровень'!G937</f>
        <v>466</v>
      </c>
      <c r="E141" s="29">
        <f>'2 уровень'!H937</f>
        <v>403</v>
      </c>
      <c r="F141" s="66">
        <f>'2 уровень'!I937</f>
        <v>86.480686695278976</v>
      </c>
      <c r="G141" s="74">
        <f>'2 уровень'!J937</f>
        <v>0</v>
      </c>
      <c r="H141" s="74">
        <f>'2 уровень'!K937</f>
        <v>0</v>
      </c>
      <c r="I141" s="75">
        <f>'2 уровень'!L937</f>
        <v>0</v>
      </c>
      <c r="J141" s="75">
        <f>'2 уровень'!M937</f>
        <v>0</v>
      </c>
      <c r="K141" s="75">
        <f>'2 уровень'!N937</f>
        <v>0</v>
      </c>
      <c r="L141" s="75">
        <f>'2 уровень'!O937</f>
        <v>0</v>
      </c>
      <c r="M141" s="75">
        <f>'2 уровень'!P937</f>
        <v>0</v>
      </c>
      <c r="N141" s="75">
        <f>'2 уровень'!Q937</f>
        <v>0</v>
      </c>
      <c r="O141" s="263">
        <f>'2 уровень'!R937</f>
        <v>0</v>
      </c>
      <c r="P141" s="263">
        <f>'2 уровень'!S937</f>
        <v>0</v>
      </c>
      <c r="Q141" s="263">
        <f>'2 уровень'!T937</f>
        <v>0</v>
      </c>
      <c r="R141" s="953">
        <f>'2 уровень'!U937</f>
        <v>0</v>
      </c>
      <c r="S141" s="263">
        <f>'2 уровень'!V937</f>
        <v>0</v>
      </c>
      <c r="T141" s="263">
        <f>'2 уровень'!W937</f>
        <v>0</v>
      </c>
      <c r="U141" s="263">
        <f>'2 уровень'!X937</f>
        <v>0</v>
      </c>
      <c r="V141" s="263">
        <f>'2 уровень'!Y937</f>
        <v>0</v>
      </c>
      <c r="W141" s="487">
        <f>'2 уровень'!Z937</f>
        <v>0</v>
      </c>
      <c r="X141" s="263"/>
      <c r="Y141" s="263"/>
      <c r="Z141" s="1181">
        <f>'2 уровень'!AA934</f>
        <v>0</v>
      </c>
      <c r="AA141" s="1184">
        <f>'2 уровень'!AB934</f>
        <v>0</v>
      </c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  <c r="CD141" s="61"/>
      <c r="CE141" s="61"/>
      <c r="CF141" s="61"/>
      <c r="CG141" s="61"/>
      <c r="CH141" s="61"/>
      <c r="CI141" s="61"/>
      <c r="CJ141" s="61"/>
      <c r="CK141" s="61"/>
      <c r="CL141" s="61"/>
      <c r="CM141" s="61"/>
      <c r="CN141" s="61"/>
      <c r="CO141" s="61"/>
      <c r="CP141" s="61"/>
      <c r="CQ141" s="61"/>
      <c r="CR141" s="61"/>
      <c r="CS141" s="61"/>
      <c r="CT141" s="61"/>
      <c r="CU141" s="61"/>
      <c r="CV141" s="61"/>
      <c r="CW141" s="61"/>
      <c r="CX141" s="61"/>
      <c r="CY141" s="61"/>
      <c r="CZ141" s="61"/>
      <c r="DA141" s="61"/>
      <c r="DB141" s="61"/>
      <c r="DC141" s="61"/>
      <c r="DD141" s="61"/>
      <c r="DE141" s="61"/>
      <c r="DF141" s="61"/>
      <c r="DG141" s="61"/>
      <c r="DH141" s="61"/>
      <c r="DI141" s="61"/>
      <c r="DJ141" s="61"/>
      <c r="DK141" s="61"/>
      <c r="DL141" s="61"/>
      <c r="DM141" s="61"/>
      <c r="DN141" s="61"/>
      <c r="DO141" s="61"/>
      <c r="DP141" s="61"/>
      <c r="DQ141" s="61"/>
      <c r="DR141" s="61"/>
      <c r="DS141" s="61"/>
      <c r="DT141" s="61"/>
      <c r="DU141" s="61"/>
      <c r="DV141" s="61"/>
      <c r="DW141" s="61"/>
      <c r="DX141" s="61"/>
      <c r="DY141" s="61"/>
      <c r="DZ141" s="61"/>
      <c r="EA141" s="61"/>
      <c r="EB141" s="61"/>
      <c r="EC141" s="61"/>
      <c r="ED141" s="61"/>
      <c r="EE141" s="61"/>
      <c r="EF141" s="61"/>
      <c r="EG141" s="61"/>
      <c r="EH141" s="61"/>
      <c r="EI141" s="61"/>
      <c r="EJ141" s="61"/>
      <c r="EK141" s="61"/>
      <c r="EL141" s="61"/>
      <c r="EM141" s="61"/>
      <c r="EN141" s="61"/>
      <c r="EO141" s="61"/>
      <c r="EP141" s="61"/>
      <c r="EQ141" s="61"/>
      <c r="ER141" s="61"/>
      <c r="ES141" s="61"/>
      <c r="ET141" s="61"/>
      <c r="EU141" s="61"/>
      <c r="EV141" s="61"/>
      <c r="EW141" s="61"/>
      <c r="EX141" s="61"/>
      <c r="EY141" s="61"/>
      <c r="EZ141" s="61"/>
      <c r="FA141" s="61"/>
      <c r="FB141" s="61"/>
      <c r="FC141" s="61"/>
      <c r="FD141" s="61"/>
      <c r="FE141" s="61"/>
      <c r="FF141" s="61"/>
      <c r="FG141" s="61"/>
      <c r="FH141" s="61"/>
      <c r="FI141" s="61"/>
      <c r="FJ141" s="61"/>
      <c r="FK141" s="61"/>
      <c r="FL141" s="61"/>
      <c r="FM141" s="61"/>
      <c r="FN141" s="61"/>
      <c r="FO141" s="61"/>
      <c r="FP141" s="61"/>
      <c r="FQ141" s="61"/>
      <c r="FR141" s="61"/>
      <c r="FS141" s="61"/>
      <c r="FT141" s="61"/>
      <c r="FU141" s="61"/>
      <c r="FV141" s="61"/>
      <c r="FW141" s="61"/>
      <c r="FX141" s="61"/>
      <c r="FY141" s="61"/>
      <c r="FZ141" s="61"/>
      <c r="GA141" s="61"/>
      <c r="GB141" s="61"/>
      <c r="GC141" s="61"/>
      <c r="GD141" s="61"/>
      <c r="GE141" s="61"/>
      <c r="GF141" s="61"/>
      <c r="GG141" s="61"/>
    </row>
    <row r="142" spans="1:189" ht="43.5" x14ac:dyDescent="0.25">
      <c r="B142" s="374" t="s">
        <v>200</v>
      </c>
      <c r="C142" s="29">
        <f>'2 уровень'!F938</f>
        <v>7340</v>
      </c>
      <c r="D142" s="29">
        <f>'2 уровень'!G938</f>
        <v>612</v>
      </c>
      <c r="E142" s="29">
        <f>'2 уровень'!H938</f>
        <v>631</v>
      </c>
      <c r="F142" s="66">
        <f>'2 уровень'!I938</f>
        <v>103.10457516339868</v>
      </c>
      <c r="G142" s="74">
        <f>'2 уровень'!J938</f>
        <v>0</v>
      </c>
      <c r="H142" s="74">
        <f>'2 уровень'!K938</f>
        <v>0</v>
      </c>
      <c r="I142" s="75">
        <f>'2 уровень'!L938</f>
        <v>0</v>
      </c>
      <c r="J142" s="75">
        <f>'2 уровень'!M938</f>
        <v>0</v>
      </c>
      <c r="K142" s="75">
        <f>'2 уровень'!N938</f>
        <v>0</v>
      </c>
      <c r="L142" s="75">
        <f>'2 уровень'!O938</f>
        <v>0</v>
      </c>
      <c r="M142" s="75">
        <f>'2 уровень'!P938</f>
        <v>0</v>
      </c>
      <c r="N142" s="75">
        <f>'2 уровень'!Q938</f>
        <v>0</v>
      </c>
      <c r="O142" s="263">
        <f>'2 уровень'!R938</f>
        <v>0</v>
      </c>
      <c r="P142" s="263">
        <f>'2 уровень'!S938</f>
        <v>0</v>
      </c>
      <c r="Q142" s="263">
        <f>'2 уровень'!T938</f>
        <v>0</v>
      </c>
      <c r="R142" s="953">
        <f>'2 уровень'!U938</f>
        <v>0</v>
      </c>
      <c r="S142" s="263">
        <f>'2 уровень'!V938</f>
        <v>0</v>
      </c>
      <c r="T142" s="263">
        <f>'2 уровень'!W938</f>
        <v>0</v>
      </c>
      <c r="U142" s="263">
        <f>'2 уровень'!X938</f>
        <v>0</v>
      </c>
      <c r="V142" s="263">
        <f>'2 уровень'!Y938</f>
        <v>0</v>
      </c>
      <c r="W142" s="487">
        <f>'2 уровень'!Z938</f>
        <v>0</v>
      </c>
      <c r="X142" s="263"/>
      <c r="Y142" s="263"/>
      <c r="Z142" s="1181">
        <f>'2 уровень'!AA935</f>
        <v>0</v>
      </c>
      <c r="AA142" s="1184">
        <f>'2 уровень'!AB935</f>
        <v>0</v>
      </c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  <c r="CD142" s="61"/>
      <c r="CE142" s="61"/>
      <c r="CF142" s="61"/>
      <c r="CG142" s="61"/>
      <c r="CH142" s="61"/>
      <c r="CI142" s="61"/>
      <c r="CJ142" s="61"/>
      <c r="CK142" s="61"/>
      <c r="CL142" s="61"/>
      <c r="CM142" s="61"/>
      <c r="CN142" s="61"/>
      <c r="CO142" s="61"/>
      <c r="CP142" s="61"/>
      <c r="CQ142" s="61"/>
      <c r="CR142" s="61"/>
      <c r="CS142" s="61"/>
      <c r="CT142" s="61"/>
      <c r="CU142" s="61"/>
      <c r="CV142" s="61"/>
      <c r="CW142" s="61"/>
      <c r="CX142" s="61"/>
      <c r="CY142" s="61"/>
      <c r="CZ142" s="61"/>
      <c r="DA142" s="61"/>
      <c r="DB142" s="61"/>
      <c r="DC142" s="61"/>
      <c r="DD142" s="61"/>
      <c r="DE142" s="61"/>
      <c r="DF142" s="61"/>
      <c r="DG142" s="61"/>
      <c r="DH142" s="61"/>
      <c r="DI142" s="61"/>
      <c r="DJ142" s="61"/>
      <c r="DK142" s="61"/>
      <c r="DL142" s="61"/>
      <c r="DM142" s="61"/>
      <c r="DN142" s="61"/>
      <c r="DO142" s="61"/>
      <c r="DP142" s="61"/>
      <c r="DQ142" s="61"/>
      <c r="DR142" s="61"/>
      <c r="DS142" s="61"/>
      <c r="DT142" s="61"/>
      <c r="DU142" s="61"/>
      <c r="DV142" s="61"/>
      <c r="DW142" s="61"/>
      <c r="DX142" s="61"/>
      <c r="DY142" s="61"/>
      <c r="DZ142" s="61"/>
      <c r="EA142" s="61"/>
      <c r="EB142" s="61"/>
      <c r="EC142" s="61"/>
      <c r="ED142" s="61"/>
      <c r="EE142" s="61"/>
      <c r="EF142" s="61"/>
      <c r="EG142" s="61"/>
      <c r="EH142" s="61"/>
      <c r="EI142" s="61"/>
      <c r="EJ142" s="61"/>
      <c r="EK142" s="61"/>
      <c r="EL142" s="61"/>
      <c r="EM142" s="61"/>
      <c r="EN142" s="61"/>
      <c r="EO142" s="61"/>
      <c r="EP142" s="61"/>
      <c r="EQ142" s="61"/>
      <c r="ER142" s="61"/>
      <c r="ES142" s="61"/>
      <c r="ET142" s="61"/>
      <c r="EU142" s="61"/>
      <c r="EV142" s="61"/>
      <c r="EW142" s="61"/>
      <c r="EX142" s="61"/>
      <c r="EY142" s="61"/>
      <c r="EZ142" s="61"/>
      <c r="FA142" s="61"/>
      <c r="FB142" s="61"/>
      <c r="FC142" s="61"/>
      <c r="FD142" s="61"/>
      <c r="FE142" s="61"/>
      <c r="FF142" s="61"/>
      <c r="FG142" s="61"/>
      <c r="FH142" s="61"/>
      <c r="FI142" s="61"/>
      <c r="FJ142" s="61"/>
      <c r="FK142" s="61"/>
      <c r="FL142" s="61"/>
      <c r="FM142" s="61"/>
      <c r="FN142" s="61"/>
      <c r="FO142" s="61"/>
      <c r="FP142" s="61"/>
      <c r="FQ142" s="61"/>
      <c r="FR142" s="61"/>
      <c r="FS142" s="61"/>
      <c r="FT142" s="61"/>
      <c r="FU142" s="61"/>
      <c r="FV142" s="61"/>
      <c r="FW142" s="61"/>
      <c r="FX142" s="61"/>
      <c r="FY142" s="61"/>
      <c r="FZ142" s="61"/>
      <c r="GA142" s="61"/>
      <c r="GB142" s="61"/>
      <c r="GC142" s="61"/>
      <c r="GD142" s="61"/>
      <c r="GE142" s="61"/>
      <c r="GF142" s="61"/>
      <c r="GG142" s="61"/>
    </row>
    <row r="143" spans="1:189" x14ac:dyDescent="0.25">
      <c r="B143" s="179" t="s">
        <v>226</v>
      </c>
      <c r="C143" s="29">
        <f>'2 уровень'!F939</f>
        <v>700</v>
      </c>
      <c r="D143" s="29">
        <f>'2 уровень'!G939</f>
        <v>58</v>
      </c>
      <c r="E143" s="29">
        <f>'2 уровень'!H939</f>
        <v>64</v>
      </c>
      <c r="F143" s="66">
        <f>'2 уровень'!I939</f>
        <v>110.34482758620689</v>
      </c>
      <c r="G143" s="74">
        <f>'2 уровень'!J939</f>
        <v>0</v>
      </c>
      <c r="H143" s="74">
        <f>'2 уровень'!K939</f>
        <v>0</v>
      </c>
      <c r="I143" s="75">
        <f>'2 уровень'!L939</f>
        <v>0</v>
      </c>
      <c r="J143" s="75">
        <f>'2 уровень'!M939</f>
        <v>0</v>
      </c>
      <c r="K143" s="75">
        <f>'2 уровень'!N939</f>
        <v>0</v>
      </c>
      <c r="L143" s="75">
        <f>'2 уровень'!O939</f>
        <v>0</v>
      </c>
      <c r="M143" s="75">
        <f>'2 уровень'!P939</f>
        <v>0</v>
      </c>
      <c r="N143" s="75">
        <f>'2 уровень'!Q939</f>
        <v>0</v>
      </c>
      <c r="O143" s="263">
        <f>'2 уровень'!R939</f>
        <v>0</v>
      </c>
      <c r="P143" s="263">
        <f>'2 уровень'!S939</f>
        <v>0</v>
      </c>
      <c r="Q143" s="263">
        <f>'2 уровень'!T939</f>
        <v>0</v>
      </c>
      <c r="R143" s="953">
        <f>'2 уровень'!U939</f>
        <v>0</v>
      </c>
      <c r="S143" s="263">
        <f>'2 уровень'!V939</f>
        <v>0</v>
      </c>
      <c r="T143" s="263">
        <f>'2 уровень'!W939</f>
        <v>0</v>
      </c>
      <c r="U143" s="263">
        <f>'2 уровень'!X939</f>
        <v>0</v>
      </c>
      <c r="V143" s="263">
        <f>'2 уровень'!Y939</f>
        <v>0</v>
      </c>
      <c r="W143" s="487">
        <f>'2 уровень'!Z939</f>
        <v>0</v>
      </c>
      <c r="X143" s="263" t="e">
        <f>Q143/P143*100</f>
        <v>#DIV/0!</v>
      </c>
      <c r="Y143" s="263" t="e">
        <f>W143/P143*100</f>
        <v>#DIV/0!</v>
      </c>
      <c r="Z143" s="1181">
        <f>'2 уровень'!AA936</f>
        <v>0</v>
      </c>
      <c r="AA143" s="1184">
        <f>'2 уровень'!AB936</f>
        <v>0</v>
      </c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  <c r="CD143" s="61"/>
      <c r="CE143" s="61"/>
      <c r="CF143" s="61"/>
      <c r="CG143" s="61"/>
      <c r="CH143" s="61"/>
      <c r="CI143" s="61"/>
      <c r="CJ143" s="61"/>
      <c r="CK143" s="61"/>
      <c r="CL143" s="61"/>
      <c r="CM143" s="61"/>
      <c r="CN143" s="61"/>
      <c r="CO143" s="61"/>
      <c r="CP143" s="61"/>
      <c r="CQ143" s="61"/>
      <c r="CR143" s="61"/>
      <c r="CS143" s="61"/>
      <c r="CT143" s="61"/>
      <c r="CU143" s="61"/>
      <c r="CV143" s="61"/>
      <c r="CW143" s="61"/>
      <c r="CX143" s="61"/>
      <c r="CY143" s="61"/>
      <c r="CZ143" s="61"/>
      <c r="DA143" s="61"/>
      <c r="DB143" s="61"/>
      <c r="DC143" s="61"/>
      <c r="DD143" s="61"/>
      <c r="DE143" s="61"/>
      <c r="DF143" s="61"/>
      <c r="DG143" s="61"/>
      <c r="DH143" s="61"/>
      <c r="DI143" s="61"/>
      <c r="DJ143" s="61"/>
      <c r="DK143" s="61"/>
      <c r="DL143" s="61"/>
      <c r="DM143" s="61"/>
      <c r="DN143" s="61"/>
      <c r="DO143" s="61"/>
      <c r="DP143" s="61"/>
      <c r="DQ143" s="61"/>
      <c r="DR143" s="61"/>
      <c r="DS143" s="61"/>
      <c r="DT143" s="61"/>
      <c r="DU143" s="61"/>
      <c r="DV143" s="61"/>
      <c r="DW143" s="61"/>
      <c r="DX143" s="61"/>
      <c r="DY143" s="61"/>
      <c r="DZ143" s="61"/>
      <c r="EA143" s="61"/>
      <c r="EB143" s="61"/>
      <c r="EC143" s="61"/>
      <c r="ED143" s="61"/>
      <c r="EE143" s="61"/>
      <c r="EF143" s="61"/>
      <c r="EG143" s="61"/>
      <c r="EH143" s="61"/>
      <c r="EI143" s="61"/>
      <c r="EJ143" s="61"/>
      <c r="EK143" s="61"/>
      <c r="EL143" s="61"/>
      <c r="EM143" s="61"/>
      <c r="EN143" s="61"/>
      <c r="EO143" s="61"/>
      <c r="EP143" s="61"/>
      <c r="EQ143" s="61"/>
      <c r="ER143" s="61"/>
      <c r="ES143" s="61"/>
      <c r="ET143" s="61"/>
      <c r="EU143" s="61"/>
      <c r="EV143" s="61"/>
      <c r="EW143" s="61"/>
      <c r="EX143" s="61"/>
      <c r="EY143" s="61"/>
      <c r="EZ143" s="61"/>
      <c r="FA143" s="61"/>
      <c r="FB143" s="61"/>
      <c r="FC143" s="61"/>
      <c r="FD143" s="61"/>
      <c r="FE143" s="61"/>
      <c r="FF143" s="61"/>
      <c r="FG143" s="61"/>
      <c r="FH143" s="61"/>
      <c r="FI143" s="61"/>
      <c r="FJ143" s="61"/>
      <c r="FK143" s="61"/>
      <c r="FL143" s="61"/>
      <c r="FM143" s="61"/>
      <c r="FN143" s="61"/>
      <c r="FO143" s="61"/>
      <c r="FP143" s="61"/>
      <c r="FQ143" s="61"/>
      <c r="FR143" s="61"/>
      <c r="FS143" s="61"/>
      <c r="FT143" s="61"/>
      <c r="FU143" s="61"/>
      <c r="FV143" s="61"/>
      <c r="FW143" s="61"/>
      <c r="FX143" s="61"/>
      <c r="FY143" s="61"/>
      <c r="FZ143" s="61"/>
      <c r="GA143" s="61"/>
      <c r="GB143" s="61"/>
      <c r="GC143" s="61"/>
      <c r="GD143" s="61"/>
      <c r="GE143" s="61"/>
      <c r="GF143" s="61"/>
      <c r="GG143" s="61"/>
    </row>
    <row r="144" spans="1:189" x14ac:dyDescent="0.25">
      <c r="B144" s="240" t="s">
        <v>224</v>
      </c>
      <c r="C144" s="29">
        <f>'2 уровень'!F940</f>
        <v>13630</v>
      </c>
      <c r="D144" s="29">
        <f>'2 уровень'!G940</f>
        <v>1136</v>
      </c>
      <c r="E144" s="29">
        <f>'2 уровень'!H940</f>
        <v>1098</v>
      </c>
      <c r="F144" s="66">
        <f>'2 уровень'!I940</f>
        <v>96.654929577464785</v>
      </c>
      <c r="G144" s="74">
        <f>'2 уровень'!J940</f>
        <v>0</v>
      </c>
      <c r="H144" s="74">
        <f>'2 уровень'!K940</f>
        <v>0</v>
      </c>
      <c r="I144" s="75">
        <f>'2 уровень'!L940</f>
        <v>0</v>
      </c>
      <c r="J144" s="75">
        <f>'2 уровень'!M940</f>
        <v>0</v>
      </c>
      <c r="K144" s="75">
        <f>'2 уровень'!N940</f>
        <v>0</v>
      </c>
      <c r="L144" s="75">
        <f>'2 уровень'!O940</f>
        <v>0</v>
      </c>
      <c r="M144" s="75">
        <f>'2 уровень'!P940</f>
        <v>0</v>
      </c>
      <c r="N144" s="75">
        <f>'2 уровень'!Q940</f>
        <v>0</v>
      </c>
      <c r="O144" s="263">
        <f>'2 уровень'!R940</f>
        <v>98413.295299999998</v>
      </c>
      <c r="P144" s="263">
        <f>'2 уровень'!S940</f>
        <v>8201.1079416666653</v>
      </c>
      <c r="Q144" s="263">
        <f>'2 уровень'!T940</f>
        <v>7946.8928199999991</v>
      </c>
      <c r="R144" s="953">
        <f>'2 уровень'!U940</f>
        <v>0</v>
      </c>
      <c r="S144" s="263">
        <f>'2 уровень'!V940</f>
        <v>0</v>
      </c>
      <c r="T144" s="263">
        <f>'2 уровень'!W940</f>
        <v>-254.21512166666662</v>
      </c>
      <c r="U144" s="263">
        <f>'2 уровень'!X940</f>
        <v>0</v>
      </c>
      <c r="V144" s="263">
        <f>'2 уровень'!Y940</f>
        <v>0</v>
      </c>
      <c r="W144" s="487">
        <f>'2 уровень'!Z940</f>
        <v>7946.8928199999991</v>
      </c>
      <c r="X144" s="263"/>
      <c r="Y144" s="263"/>
      <c r="Z144" s="1181">
        <f>'2 уровень'!AA937</f>
        <v>0</v>
      </c>
      <c r="AA144" s="1184">
        <f>'2 уровень'!AB937</f>
        <v>0</v>
      </c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  <c r="CF144" s="61"/>
      <c r="CG144" s="61"/>
      <c r="CH144" s="61"/>
      <c r="CI144" s="61"/>
      <c r="CJ144" s="61"/>
      <c r="CK144" s="61"/>
      <c r="CL144" s="61"/>
      <c r="CM144" s="61"/>
      <c r="CN144" s="61"/>
      <c r="CO144" s="61"/>
      <c r="CP144" s="61"/>
      <c r="CQ144" s="61"/>
      <c r="CR144" s="61"/>
      <c r="CS144" s="61"/>
      <c r="CT144" s="61"/>
      <c r="CU144" s="61"/>
      <c r="CV144" s="61"/>
      <c r="CW144" s="61"/>
      <c r="CX144" s="61"/>
      <c r="CY144" s="61"/>
      <c r="CZ144" s="61"/>
      <c r="DA144" s="61"/>
      <c r="DB144" s="61"/>
      <c r="DC144" s="61"/>
      <c r="DD144" s="61"/>
      <c r="DE144" s="61"/>
      <c r="DF144" s="61"/>
      <c r="DG144" s="61"/>
      <c r="DH144" s="61"/>
      <c r="DI144" s="61"/>
      <c r="DJ144" s="61"/>
      <c r="DK144" s="61"/>
      <c r="DL144" s="61"/>
      <c r="DM144" s="61"/>
      <c r="DN144" s="61"/>
      <c r="DO144" s="61"/>
      <c r="DP144" s="61"/>
      <c r="DQ144" s="61"/>
      <c r="DR144" s="61"/>
      <c r="DS144" s="61"/>
      <c r="DT144" s="61"/>
      <c r="DU144" s="61"/>
      <c r="DV144" s="61"/>
      <c r="DW144" s="61"/>
      <c r="DX144" s="61"/>
      <c r="DY144" s="61"/>
      <c r="DZ144" s="61"/>
      <c r="EA144" s="61"/>
      <c r="EB144" s="61"/>
      <c r="EC144" s="61"/>
      <c r="ED144" s="61"/>
      <c r="EE144" s="61"/>
      <c r="EF144" s="61"/>
      <c r="EG144" s="61"/>
      <c r="EH144" s="61"/>
      <c r="EI144" s="61"/>
      <c r="EJ144" s="61"/>
      <c r="EK144" s="61"/>
      <c r="EL144" s="61"/>
      <c r="EM144" s="61"/>
      <c r="EN144" s="61"/>
      <c r="EO144" s="61"/>
      <c r="EP144" s="61"/>
      <c r="EQ144" s="61"/>
      <c r="ER144" s="61"/>
      <c r="ES144" s="61"/>
      <c r="ET144" s="61"/>
      <c r="EU144" s="61"/>
      <c r="EV144" s="61"/>
      <c r="EW144" s="61"/>
      <c r="EX144" s="61"/>
      <c r="EY144" s="61"/>
      <c r="EZ144" s="61"/>
      <c r="FA144" s="61"/>
      <c r="FB144" s="61"/>
      <c r="FC144" s="61"/>
      <c r="FD144" s="61"/>
      <c r="FE144" s="61"/>
      <c r="FF144" s="61"/>
      <c r="FG144" s="61"/>
      <c r="FH144" s="61"/>
      <c r="FI144" s="61"/>
      <c r="FJ144" s="61"/>
      <c r="FK144" s="61"/>
      <c r="FL144" s="61"/>
      <c r="FM144" s="61"/>
      <c r="FN144" s="61"/>
      <c r="FO144" s="61"/>
      <c r="FP144" s="61"/>
      <c r="FQ144" s="61"/>
      <c r="FR144" s="61"/>
      <c r="FS144" s="61"/>
      <c r="FT144" s="61"/>
      <c r="FU144" s="61"/>
      <c r="FV144" s="61"/>
      <c r="FW144" s="61"/>
      <c r="FX144" s="61"/>
      <c r="FY144" s="61"/>
      <c r="FZ144" s="61"/>
      <c r="GA144" s="61"/>
      <c r="GB144" s="61"/>
      <c r="GC144" s="61"/>
      <c r="GD144" s="61"/>
      <c r="GE144" s="61"/>
      <c r="GF144" s="61"/>
      <c r="GG144" s="61"/>
    </row>
    <row r="145" spans="1:189" x14ac:dyDescent="0.25">
      <c r="B145" s="240" t="s">
        <v>211</v>
      </c>
      <c r="C145" s="29">
        <f>'2 уровень'!F941</f>
        <v>77397</v>
      </c>
      <c r="D145" s="29">
        <f>'2 уровень'!G941</f>
        <v>6449</v>
      </c>
      <c r="E145" s="29">
        <f>'2 уровень'!H941</f>
        <v>7928</v>
      </c>
      <c r="F145" s="66">
        <f>'2 уровень'!I941</f>
        <v>122.93378818421461</v>
      </c>
      <c r="G145" s="74">
        <f>'2 уровень'!J941</f>
        <v>0</v>
      </c>
      <c r="H145" s="74">
        <f>'2 уровень'!K941</f>
        <v>0</v>
      </c>
      <c r="I145" s="75">
        <f>'2 уровень'!L941</f>
        <v>0</v>
      </c>
      <c r="J145" s="75">
        <f>'2 уровень'!M941</f>
        <v>0</v>
      </c>
      <c r="K145" s="75">
        <f>'2 уровень'!N941</f>
        <v>0</v>
      </c>
      <c r="L145" s="75">
        <f>'2 уровень'!O941</f>
        <v>0</v>
      </c>
      <c r="M145" s="75">
        <f>'2 уровень'!P941</f>
        <v>0</v>
      </c>
      <c r="N145" s="75">
        <f>'2 уровень'!Q941</f>
        <v>0</v>
      </c>
      <c r="O145" s="263">
        <f>'2 уровень'!R941</f>
        <v>0</v>
      </c>
      <c r="P145" s="263">
        <f>'2 уровень'!S941</f>
        <v>0</v>
      </c>
      <c r="Q145" s="263">
        <f>'2 уровень'!T941</f>
        <v>0</v>
      </c>
      <c r="R145" s="953">
        <f>'2 уровень'!U941</f>
        <v>0</v>
      </c>
      <c r="S145" s="263">
        <f>'2 уровень'!V941</f>
        <v>0</v>
      </c>
      <c r="T145" s="263">
        <f>'2 уровень'!W941</f>
        <v>0</v>
      </c>
      <c r="U145" s="263">
        <f>'2 уровень'!X941</f>
        <v>0</v>
      </c>
      <c r="V145" s="263">
        <f>'2 уровень'!Y941</f>
        <v>0</v>
      </c>
      <c r="W145" s="487">
        <f>'2 уровень'!Z941</f>
        <v>0</v>
      </c>
      <c r="X145" s="263"/>
      <c r="Y145" s="263"/>
      <c r="Z145" s="1181">
        <f>'2 уровень'!AA938</f>
        <v>0</v>
      </c>
      <c r="AA145" s="1184">
        <f>'2 уровень'!AB938</f>
        <v>0</v>
      </c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  <c r="CD145" s="61"/>
      <c r="CE145" s="61"/>
      <c r="CF145" s="61"/>
      <c r="CG145" s="61"/>
      <c r="CH145" s="61"/>
      <c r="CI145" s="61"/>
      <c r="CJ145" s="61"/>
      <c r="CK145" s="61"/>
      <c r="CL145" s="61"/>
      <c r="CM145" s="61"/>
      <c r="CN145" s="61"/>
      <c r="CO145" s="61"/>
      <c r="CP145" s="61"/>
      <c r="CQ145" s="61"/>
      <c r="CR145" s="61"/>
      <c r="CS145" s="61"/>
      <c r="CT145" s="61"/>
      <c r="CU145" s="61"/>
      <c r="CV145" s="61"/>
      <c r="CW145" s="61"/>
      <c r="CX145" s="61"/>
      <c r="CY145" s="61"/>
      <c r="CZ145" s="61"/>
      <c r="DA145" s="61"/>
      <c r="DB145" s="61"/>
      <c r="DC145" s="61"/>
      <c r="DD145" s="61"/>
      <c r="DE145" s="61"/>
      <c r="DF145" s="61"/>
      <c r="DG145" s="61"/>
      <c r="DH145" s="61"/>
      <c r="DI145" s="61"/>
      <c r="DJ145" s="61"/>
      <c r="DK145" s="61"/>
      <c r="DL145" s="61"/>
      <c r="DM145" s="61"/>
      <c r="DN145" s="61"/>
      <c r="DO145" s="61"/>
      <c r="DP145" s="61"/>
      <c r="DQ145" s="61"/>
      <c r="DR145" s="61"/>
      <c r="DS145" s="61"/>
      <c r="DT145" s="61"/>
      <c r="DU145" s="61"/>
      <c r="DV145" s="61"/>
      <c r="DW145" s="61"/>
      <c r="DX145" s="61"/>
      <c r="DY145" s="61"/>
      <c r="DZ145" s="61"/>
      <c r="EA145" s="61"/>
      <c r="EB145" s="61"/>
      <c r="EC145" s="61"/>
      <c r="ED145" s="61"/>
      <c r="EE145" s="61"/>
      <c r="EF145" s="61"/>
      <c r="EG145" s="61"/>
      <c r="EH145" s="61"/>
      <c r="EI145" s="61"/>
      <c r="EJ145" s="61"/>
      <c r="EK145" s="61"/>
      <c r="EL145" s="61"/>
      <c r="EM145" s="61"/>
      <c r="EN145" s="61"/>
      <c r="EO145" s="61"/>
      <c r="EP145" s="61"/>
      <c r="EQ145" s="61"/>
      <c r="ER145" s="61"/>
      <c r="ES145" s="61"/>
      <c r="ET145" s="61"/>
      <c r="EU145" s="61"/>
      <c r="EV145" s="61"/>
      <c r="EW145" s="61"/>
      <c r="EX145" s="61"/>
      <c r="EY145" s="61"/>
      <c r="EZ145" s="61"/>
      <c r="FA145" s="61"/>
      <c r="FB145" s="61"/>
      <c r="FC145" s="61"/>
      <c r="FD145" s="61"/>
      <c r="FE145" s="61"/>
      <c r="FF145" s="61"/>
      <c r="FG145" s="61"/>
      <c r="FH145" s="61"/>
      <c r="FI145" s="61"/>
      <c r="FJ145" s="61"/>
      <c r="FK145" s="61"/>
      <c r="FL145" s="61"/>
      <c r="FM145" s="61"/>
      <c r="FN145" s="61"/>
      <c r="FO145" s="61"/>
      <c r="FP145" s="61"/>
      <c r="FQ145" s="61"/>
      <c r="FR145" s="61"/>
      <c r="FS145" s="61"/>
      <c r="FT145" s="61"/>
      <c r="FU145" s="61"/>
      <c r="FV145" s="61"/>
      <c r="FW145" s="61"/>
      <c r="FX145" s="61"/>
      <c r="FY145" s="61"/>
      <c r="FZ145" s="61"/>
      <c r="GA145" s="61"/>
      <c r="GB145" s="61"/>
      <c r="GC145" s="61"/>
      <c r="GD145" s="61"/>
      <c r="GE145" s="61"/>
      <c r="GF145" s="61"/>
      <c r="GG145" s="61"/>
    </row>
    <row r="146" spans="1:189" x14ac:dyDescent="0.25">
      <c r="B146" s="240" t="s">
        <v>212</v>
      </c>
      <c r="C146" s="29">
        <f>'2 уровень'!F942</f>
        <v>77387</v>
      </c>
      <c r="D146" s="29">
        <f>'2 уровень'!G942</f>
        <v>6449</v>
      </c>
      <c r="E146" s="29">
        <f>'2 уровень'!H942</f>
        <v>7928</v>
      </c>
      <c r="F146" s="66">
        <f>'2 уровень'!I942</f>
        <v>122.93378818421461</v>
      </c>
      <c r="G146" s="74">
        <f>'2 уровень'!J942</f>
        <v>0</v>
      </c>
      <c r="H146" s="74">
        <f>'2 уровень'!K942</f>
        <v>0</v>
      </c>
      <c r="I146" s="75">
        <f>'2 уровень'!L942</f>
        <v>0</v>
      </c>
      <c r="J146" s="75">
        <f>'2 уровень'!M942</f>
        <v>0</v>
      </c>
      <c r="K146" s="75">
        <f>'2 уровень'!N942</f>
        <v>0</v>
      </c>
      <c r="L146" s="75">
        <f>'2 уровень'!O942</f>
        <v>0</v>
      </c>
      <c r="M146" s="75">
        <f>'2 уровень'!P942</f>
        <v>0</v>
      </c>
      <c r="N146" s="75">
        <f>'2 уровень'!Q942</f>
        <v>0</v>
      </c>
      <c r="O146" s="263">
        <f>'2 уровень'!R942</f>
        <v>0</v>
      </c>
      <c r="P146" s="263">
        <f>'2 уровень'!S942</f>
        <v>0</v>
      </c>
      <c r="Q146" s="263">
        <f>'2 уровень'!T942</f>
        <v>0</v>
      </c>
      <c r="R146" s="953">
        <f>'2 уровень'!U942</f>
        <v>0</v>
      </c>
      <c r="S146" s="263">
        <f>'2 уровень'!V942</f>
        <v>0</v>
      </c>
      <c r="T146" s="263">
        <f>'2 уровень'!W942</f>
        <v>0</v>
      </c>
      <c r="U146" s="263">
        <f>'2 уровень'!X942</f>
        <v>0</v>
      </c>
      <c r="V146" s="263">
        <f>'2 уровень'!Y942</f>
        <v>0</v>
      </c>
      <c r="W146" s="487">
        <f>'2 уровень'!Z942</f>
        <v>0</v>
      </c>
      <c r="X146" s="263"/>
      <c r="Y146" s="263"/>
      <c r="Z146" s="1181">
        <f>'2 уровень'!AA939</f>
        <v>0</v>
      </c>
      <c r="AA146" s="1184">
        <f>'2 уровень'!AB939</f>
        <v>0</v>
      </c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  <c r="CD146" s="61"/>
      <c r="CE146" s="61"/>
      <c r="CF146" s="61"/>
      <c r="CG146" s="61"/>
      <c r="CH146" s="61"/>
      <c r="CI146" s="61"/>
      <c r="CJ146" s="61"/>
      <c r="CK146" s="61"/>
      <c r="CL146" s="61"/>
      <c r="CM146" s="61"/>
      <c r="CN146" s="61"/>
      <c r="CO146" s="61"/>
      <c r="CP146" s="61"/>
      <c r="CQ146" s="61"/>
      <c r="CR146" s="61"/>
      <c r="CS146" s="61"/>
      <c r="CT146" s="61"/>
      <c r="CU146" s="61"/>
      <c r="CV146" s="61"/>
      <c r="CW146" s="61"/>
      <c r="CX146" s="61"/>
      <c r="CY146" s="61"/>
      <c r="CZ146" s="61"/>
      <c r="DA146" s="61"/>
      <c r="DB146" s="61"/>
      <c r="DC146" s="61"/>
      <c r="DD146" s="61"/>
      <c r="DE146" s="61"/>
      <c r="DF146" s="61"/>
      <c r="DG146" s="61"/>
      <c r="DH146" s="61"/>
      <c r="DI146" s="61"/>
      <c r="DJ146" s="61"/>
      <c r="DK146" s="61"/>
      <c r="DL146" s="61"/>
      <c r="DM146" s="61"/>
      <c r="DN146" s="61"/>
      <c r="DO146" s="61"/>
      <c r="DP146" s="61"/>
      <c r="DQ146" s="61"/>
      <c r="DR146" s="61"/>
      <c r="DS146" s="61"/>
      <c r="DT146" s="61"/>
      <c r="DU146" s="61"/>
      <c r="DV146" s="61"/>
      <c r="DW146" s="61"/>
      <c r="DX146" s="61"/>
      <c r="DY146" s="61"/>
      <c r="DZ146" s="61"/>
      <c r="EA146" s="61"/>
      <c r="EB146" s="61"/>
      <c r="EC146" s="61"/>
      <c r="ED146" s="61"/>
      <c r="EE146" s="61"/>
      <c r="EF146" s="61"/>
      <c r="EG146" s="61"/>
      <c r="EH146" s="61"/>
      <c r="EI146" s="61"/>
      <c r="EJ146" s="61"/>
      <c r="EK146" s="61"/>
      <c r="EL146" s="61"/>
      <c r="EM146" s="61"/>
      <c r="EN146" s="61"/>
      <c r="EO146" s="61"/>
      <c r="EP146" s="61"/>
      <c r="EQ146" s="61"/>
      <c r="ER146" s="61"/>
      <c r="ES146" s="61"/>
      <c r="ET146" s="61"/>
      <c r="EU146" s="61"/>
      <c r="EV146" s="61"/>
      <c r="EW146" s="61"/>
      <c r="EX146" s="61"/>
      <c r="EY146" s="61"/>
      <c r="EZ146" s="61"/>
      <c r="FA146" s="61"/>
      <c r="FB146" s="61"/>
      <c r="FC146" s="61"/>
      <c r="FD146" s="61"/>
      <c r="FE146" s="61"/>
      <c r="FF146" s="61"/>
      <c r="FG146" s="61"/>
      <c r="FH146" s="61"/>
      <c r="FI146" s="61"/>
      <c r="FJ146" s="61"/>
      <c r="FK146" s="61"/>
      <c r="FL146" s="61"/>
      <c r="FM146" s="61"/>
      <c r="FN146" s="61"/>
      <c r="FO146" s="61"/>
      <c r="FP146" s="61"/>
      <c r="FQ146" s="61"/>
      <c r="FR146" s="61"/>
      <c r="FS146" s="61"/>
      <c r="FT146" s="61"/>
      <c r="FU146" s="61"/>
      <c r="FV146" s="61"/>
      <c r="FW146" s="61"/>
      <c r="FX146" s="61"/>
      <c r="FY146" s="61"/>
      <c r="FZ146" s="61"/>
      <c r="GA146" s="61"/>
      <c r="GB146" s="61"/>
      <c r="GC146" s="61"/>
      <c r="GD146" s="61"/>
      <c r="GE146" s="61"/>
      <c r="GF146" s="61"/>
      <c r="GG146" s="61"/>
    </row>
    <row r="147" spans="1:189" ht="30" x14ac:dyDescent="0.25">
      <c r="B147" s="240" t="s">
        <v>213</v>
      </c>
      <c r="C147" s="29">
        <f>'2 уровень'!F943</f>
        <v>10</v>
      </c>
      <c r="D147" s="29">
        <f>'2 уровень'!G943</f>
        <v>1</v>
      </c>
      <c r="E147" s="29">
        <f>'2 уровень'!H943</f>
        <v>0</v>
      </c>
      <c r="F147" s="66">
        <f>'2 уровень'!I943</f>
        <v>0</v>
      </c>
      <c r="G147" s="74">
        <f>'2 уровень'!J943</f>
        <v>0</v>
      </c>
      <c r="H147" s="74">
        <f>'2 уровень'!K943</f>
        <v>0</v>
      </c>
      <c r="I147" s="75">
        <f>'2 уровень'!L943</f>
        <v>0</v>
      </c>
      <c r="J147" s="75">
        <f>'2 уровень'!M943</f>
        <v>0</v>
      </c>
      <c r="K147" s="75">
        <f>'2 уровень'!N943</f>
        <v>0</v>
      </c>
      <c r="L147" s="75">
        <f>'2 уровень'!O943</f>
        <v>0</v>
      </c>
      <c r="M147" s="75">
        <f>'2 уровень'!P943</f>
        <v>0</v>
      </c>
      <c r="N147" s="75">
        <f>'2 уровень'!Q943</f>
        <v>0</v>
      </c>
      <c r="O147" s="263">
        <f>'2 уровень'!R943</f>
        <v>0</v>
      </c>
      <c r="P147" s="263">
        <f>'2 уровень'!S943</f>
        <v>0</v>
      </c>
      <c r="Q147" s="263">
        <f>'2 уровень'!T943</f>
        <v>0</v>
      </c>
      <c r="R147" s="953">
        <f>'2 уровень'!U943</f>
        <v>0</v>
      </c>
      <c r="S147" s="263">
        <f>'2 уровень'!V943</f>
        <v>0</v>
      </c>
      <c r="T147" s="263">
        <f>'2 уровень'!W943</f>
        <v>0</v>
      </c>
      <c r="U147" s="263">
        <f>'2 уровень'!X943</f>
        <v>0</v>
      </c>
      <c r="V147" s="263">
        <f>'2 уровень'!Y943</f>
        <v>0</v>
      </c>
      <c r="W147" s="487">
        <f>'2 уровень'!Z943</f>
        <v>0</v>
      </c>
      <c r="X147" s="263"/>
      <c r="Y147" s="263"/>
      <c r="Z147" s="1181">
        <f>'2 уровень'!AA940</f>
        <v>0</v>
      </c>
      <c r="AA147" s="1184">
        <f>'2 уровень'!AB940</f>
        <v>0</v>
      </c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  <c r="CD147" s="61"/>
      <c r="CE147" s="61"/>
      <c r="CF147" s="61"/>
      <c r="CG147" s="61"/>
      <c r="CH147" s="61"/>
      <c r="CI147" s="61"/>
      <c r="CJ147" s="61"/>
      <c r="CK147" s="61"/>
      <c r="CL147" s="61"/>
      <c r="CM147" s="61"/>
      <c r="CN147" s="61"/>
      <c r="CO147" s="61"/>
      <c r="CP147" s="61"/>
      <c r="CQ147" s="61"/>
      <c r="CR147" s="61"/>
      <c r="CS147" s="61"/>
      <c r="CT147" s="61"/>
      <c r="CU147" s="61"/>
      <c r="CV147" s="61"/>
      <c r="CW147" s="61"/>
      <c r="CX147" s="61"/>
      <c r="CY147" s="61"/>
      <c r="CZ147" s="61"/>
      <c r="DA147" s="61"/>
      <c r="DB147" s="61"/>
      <c r="DC147" s="61"/>
      <c r="DD147" s="61"/>
      <c r="DE147" s="61"/>
      <c r="DF147" s="61"/>
      <c r="DG147" s="61"/>
      <c r="DH147" s="61"/>
      <c r="DI147" s="61"/>
      <c r="DJ147" s="61"/>
      <c r="DK147" s="61"/>
      <c r="DL147" s="61"/>
      <c r="DM147" s="61"/>
      <c r="DN147" s="61"/>
      <c r="DO147" s="61"/>
      <c r="DP147" s="61"/>
      <c r="DQ147" s="61"/>
      <c r="DR147" s="61"/>
      <c r="DS147" s="61"/>
      <c r="DT147" s="61"/>
      <c r="DU147" s="61"/>
      <c r="DV147" s="61"/>
      <c r="DW147" s="61"/>
      <c r="DX147" s="61"/>
      <c r="DY147" s="61"/>
      <c r="DZ147" s="61"/>
      <c r="EA147" s="61"/>
      <c r="EB147" s="61"/>
      <c r="EC147" s="61"/>
      <c r="ED147" s="61"/>
      <c r="EE147" s="61"/>
      <c r="EF147" s="61"/>
      <c r="EG147" s="61"/>
      <c r="EH147" s="61"/>
      <c r="EI147" s="61"/>
      <c r="EJ147" s="61"/>
      <c r="EK147" s="61"/>
      <c r="EL147" s="61"/>
      <c r="EM147" s="61"/>
      <c r="EN147" s="61"/>
      <c r="EO147" s="61"/>
      <c r="EP147" s="61"/>
      <c r="EQ147" s="61"/>
      <c r="ER147" s="61"/>
      <c r="ES147" s="61"/>
      <c r="ET147" s="61"/>
      <c r="EU147" s="61"/>
      <c r="EV147" s="61"/>
      <c r="EW147" s="61"/>
      <c r="EX147" s="61"/>
      <c r="EY147" s="61"/>
      <c r="EZ147" s="61"/>
      <c r="FA147" s="61"/>
      <c r="FB147" s="61"/>
      <c r="FC147" s="61"/>
      <c r="FD147" s="61"/>
      <c r="FE147" s="61"/>
      <c r="FF147" s="61"/>
      <c r="FG147" s="61"/>
      <c r="FH147" s="61"/>
      <c r="FI147" s="61"/>
      <c r="FJ147" s="61"/>
      <c r="FK147" s="61"/>
      <c r="FL147" s="61"/>
      <c r="FM147" s="61"/>
      <c r="FN147" s="61"/>
      <c r="FO147" s="61"/>
      <c r="FP147" s="61"/>
      <c r="FQ147" s="61"/>
      <c r="FR147" s="61"/>
      <c r="FS147" s="61"/>
      <c r="FT147" s="61"/>
      <c r="FU147" s="61"/>
      <c r="FV147" s="61"/>
      <c r="FW147" s="61"/>
      <c r="FX147" s="61"/>
      <c r="FY147" s="61"/>
      <c r="FZ147" s="61"/>
      <c r="GA147" s="61"/>
      <c r="GB147" s="61"/>
      <c r="GC147" s="61"/>
      <c r="GD147" s="61"/>
      <c r="GE147" s="61"/>
      <c r="GF147" s="61"/>
      <c r="GG147" s="61"/>
    </row>
    <row r="148" spans="1:189" ht="15.75" thickBot="1" x14ac:dyDescent="0.3">
      <c r="B148" s="180" t="s">
        <v>218</v>
      </c>
      <c r="C148" s="29">
        <f>'2 уровень'!F944</f>
        <v>77397</v>
      </c>
      <c r="D148" s="29">
        <f>'2 уровень'!G944</f>
        <v>6450</v>
      </c>
      <c r="E148" s="29">
        <f>'2 уровень'!H944</f>
        <v>7928</v>
      </c>
      <c r="F148" s="66">
        <f>'2 уровень'!I944</f>
        <v>122.91472868217055</v>
      </c>
      <c r="G148" s="74">
        <f>'2 уровень'!J944</f>
        <v>0</v>
      </c>
      <c r="H148" s="74">
        <f>'2 уровень'!K944</f>
        <v>0</v>
      </c>
      <c r="I148" s="75">
        <f>'2 уровень'!L944</f>
        <v>0</v>
      </c>
      <c r="J148" s="75">
        <f>'2 уровень'!M944</f>
        <v>0</v>
      </c>
      <c r="K148" s="75">
        <f>'2 уровень'!N944</f>
        <v>0</v>
      </c>
      <c r="L148" s="75">
        <f>'2 уровень'!O944</f>
        <v>0</v>
      </c>
      <c r="M148" s="75">
        <f>'2 уровень'!P944</f>
        <v>0</v>
      </c>
      <c r="N148" s="75">
        <f>'2 уровень'!Q944</f>
        <v>0</v>
      </c>
      <c r="O148" s="263">
        <f>'2 уровень'!R944</f>
        <v>427867.67339999997</v>
      </c>
      <c r="P148" s="263">
        <f>'2 уровень'!S944</f>
        <v>35655.639449999995</v>
      </c>
      <c r="Q148" s="263">
        <f>'2 уровень'!T944</f>
        <v>35655.639450000002</v>
      </c>
      <c r="R148" s="953">
        <f>'2 уровень'!U944</f>
        <v>0</v>
      </c>
      <c r="S148" s="263">
        <f>'2 уровень'!V944</f>
        <v>0</v>
      </c>
      <c r="T148" s="263">
        <f>'2 уровень'!W944</f>
        <v>0</v>
      </c>
      <c r="U148" s="263">
        <f>'2 уровень'!X944</f>
        <v>0</v>
      </c>
      <c r="V148" s="263">
        <f>'2 уровень'!Y944</f>
        <v>0</v>
      </c>
      <c r="W148" s="487">
        <f>'2 уровень'!Z944</f>
        <v>35655.639450000002</v>
      </c>
      <c r="X148" s="263"/>
      <c r="Y148" s="263"/>
      <c r="Z148" s="1181">
        <f>'2 уровень'!AA941</f>
        <v>0</v>
      </c>
      <c r="AA148" s="1184">
        <f>'2 уровень'!AB941</f>
        <v>0</v>
      </c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  <c r="CD148" s="61"/>
      <c r="CE148" s="61"/>
      <c r="CF148" s="61"/>
      <c r="CG148" s="61"/>
      <c r="CH148" s="61"/>
      <c r="CI148" s="61"/>
      <c r="CJ148" s="61"/>
      <c r="CK148" s="61"/>
      <c r="CL148" s="61"/>
      <c r="CM148" s="61"/>
      <c r="CN148" s="61"/>
      <c r="CO148" s="61"/>
      <c r="CP148" s="61"/>
      <c r="CQ148" s="61"/>
      <c r="CR148" s="61"/>
      <c r="CS148" s="61"/>
      <c r="CT148" s="61"/>
      <c r="CU148" s="61"/>
      <c r="CV148" s="61"/>
      <c r="CW148" s="61"/>
      <c r="CX148" s="61"/>
      <c r="CY148" s="61"/>
      <c r="CZ148" s="61"/>
      <c r="DA148" s="61"/>
      <c r="DB148" s="61"/>
      <c r="DC148" s="61"/>
      <c r="DD148" s="61"/>
      <c r="DE148" s="61"/>
      <c r="DF148" s="61"/>
      <c r="DG148" s="61"/>
      <c r="DH148" s="61"/>
      <c r="DI148" s="61"/>
      <c r="DJ148" s="61"/>
      <c r="DK148" s="61"/>
      <c r="DL148" s="61"/>
      <c r="DM148" s="61"/>
      <c r="DN148" s="61"/>
      <c r="DO148" s="61"/>
      <c r="DP148" s="61"/>
      <c r="DQ148" s="61"/>
      <c r="DR148" s="61"/>
      <c r="DS148" s="61"/>
      <c r="DT148" s="61"/>
      <c r="DU148" s="61"/>
      <c r="DV148" s="61"/>
      <c r="DW148" s="61"/>
      <c r="DX148" s="61"/>
      <c r="DY148" s="61"/>
      <c r="DZ148" s="61"/>
      <c r="EA148" s="61"/>
      <c r="EB148" s="61"/>
      <c r="EC148" s="61"/>
      <c r="ED148" s="61"/>
      <c r="EE148" s="61"/>
      <c r="EF148" s="61"/>
      <c r="EG148" s="61"/>
      <c r="EH148" s="61"/>
      <c r="EI148" s="61"/>
      <c r="EJ148" s="61"/>
      <c r="EK148" s="61"/>
      <c r="EL148" s="61"/>
      <c r="EM148" s="61"/>
      <c r="EN148" s="61"/>
      <c r="EO148" s="61"/>
      <c r="EP148" s="61"/>
      <c r="EQ148" s="61"/>
      <c r="ER148" s="61"/>
      <c r="ES148" s="61"/>
      <c r="ET148" s="61"/>
      <c r="EU148" s="61"/>
      <c r="EV148" s="61"/>
      <c r="EW148" s="61"/>
      <c r="EX148" s="61"/>
      <c r="EY148" s="61"/>
      <c r="EZ148" s="61"/>
      <c r="FA148" s="61"/>
      <c r="FB148" s="61"/>
      <c r="FC148" s="61"/>
      <c r="FD148" s="61"/>
      <c r="FE148" s="61"/>
      <c r="FF148" s="61"/>
      <c r="FG148" s="61"/>
      <c r="FH148" s="61"/>
      <c r="FI148" s="61"/>
      <c r="FJ148" s="61"/>
      <c r="FK148" s="61"/>
      <c r="FL148" s="61"/>
      <c r="FM148" s="61"/>
      <c r="FN148" s="61"/>
      <c r="FO148" s="61"/>
      <c r="FP148" s="61"/>
      <c r="FQ148" s="61"/>
      <c r="FR148" s="61"/>
      <c r="FS148" s="61"/>
      <c r="FT148" s="61"/>
      <c r="FU148" s="61"/>
      <c r="FV148" s="61"/>
      <c r="FW148" s="61"/>
      <c r="FX148" s="61"/>
      <c r="FY148" s="61"/>
      <c r="FZ148" s="61"/>
      <c r="GA148" s="61"/>
      <c r="GB148" s="61"/>
      <c r="GC148" s="61"/>
      <c r="GD148" s="61"/>
      <c r="GE148" s="61"/>
      <c r="GF148" s="61"/>
      <c r="GG148" s="61"/>
    </row>
    <row r="149" spans="1:189" x14ac:dyDescent="0.25">
      <c r="A149" s="19">
        <v>1</v>
      </c>
      <c r="B149" s="772" t="s">
        <v>73</v>
      </c>
      <c r="C149" s="773"/>
      <c r="D149" s="295"/>
      <c r="E149" s="773"/>
      <c r="F149" s="296"/>
      <c r="G149" s="83"/>
      <c r="H149" s="770"/>
      <c r="I149" s="25"/>
      <c r="J149" s="25"/>
      <c r="K149" s="25"/>
      <c r="L149" s="774"/>
      <c r="M149" s="25"/>
      <c r="N149" s="774"/>
      <c r="O149" s="488">
        <f>O150-O151-O200-O204-O208</f>
        <v>-1.3096723705530167E-10</v>
      </c>
      <c r="P149" s="488">
        <f t="shared" ref="P149:W149" si="1">P150-P151-P200-P204-P208</f>
        <v>0</v>
      </c>
      <c r="Q149" s="775">
        <f t="shared" si="1"/>
        <v>0</v>
      </c>
      <c r="R149" s="954">
        <f t="shared" si="1"/>
        <v>0</v>
      </c>
      <c r="S149" s="488">
        <f t="shared" si="1"/>
        <v>0</v>
      </c>
      <c r="T149" s="488">
        <f t="shared" si="1"/>
        <v>0</v>
      </c>
      <c r="U149" s="488">
        <f t="shared" si="1"/>
        <v>0</v>
      </c>
      <c r="V149" s="488">
        <f t="shared" si="1"/>
        <v>0</v>
      </c>
      <c r="W149" s="488">
        <f t="shared" si="1"/>
        <v>8.1854523159563541E-12</v>
      </c>
      <c r="X149" s="488"/>
      <c r="Y149" s="775"/>
      <c r="Z149" s="1185"/>
      <c r="AA149" s="1186" t="e">
        <f>AA150-AA151-AA203-AA207-#REF!</f>
        <v>#REF!</v>
      </c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  <c r="CD149" s="61"/>
      <c r="CE149" s="61"/>
      <c r="CF149" s="61"/>
      <c r="CG149" s="61"/>
      <c r="CH149" s="61"/>
      <c r="CI149" s="61"/>
      <c r="CJ149" s="61"/>
      <c r="CK149" s="61"/>
      <c r="CL149" s="61"/>
      <c r="CM149" s="61"/>
      <c r="CN149" s="61"/>
      <c r="CO149" s="61"/>
      <c r="CP149" s="61"/>
      <c r="CQ149" s="61"/>
      <c r="CR149" s="61"/>
      <c r="CS149" s="61"/>
      <c r="CT149" s="61"/>
      <c r="CU149" s="61"/>
      <c r="CV149" s="61"/>
      <c r="CW149" s="61"/>
      <c r="CX149" s="61"/>
      <c r="CY149" s="61"/>
      <c r="CZ149" s="61"/>
      <c r="DA149" s="61"/>
      <c r="DB149" s="61"/>
      <c r="DC149" s="61"/>
      <c r="DD149" s="61"/>
      <c r="DE149" s="61"/>
      <c r="DF149" s="61"/>
      <c r="DG149" s="61"/>
      <c r="DH149" s="61"/>
      <c r="DI149" s="61"/>
      <c r="DJ149" s="61"/>
      <c r="DK149" s="61"/>
      <c r="DL149" s="61"/>
      <c r="DM149" s="61"/>
      <c r="DN149" s="61"/>
      <c r="DO149" s="61"/>
      <c r="DP149" s="61"/>
      <c r="DQ149" s="61"/>
      <c r="DR149" s="61"/>
      <c r="DS149" s="61"/>
      <c r="DT149" s="61"/>
      <c r="DU149" s="61"/>
      <c r="DV149" s="61"/>
      <c r="DW149" s="61"/>
      <c r="DX149" s="61"/>
      <c r="DY149" s="61"/>
      <c r="DZ149" s="61"/>
      <c r="EA149" s="61"/>
      <c r="EB149" s="61"/>
      <c r="EC149" s="61"/>
      <c r="ED149" s="61"/>
      <c r="EE149" s="61"/>
      <c r="EF149" s="61"/>
      <c r="EG149" s="61"/>
      <c r="EH149" s="61"/>
      <c r="EI149" s="61"/>
      <c r="EJ149" s="61"/>
      <c r="EK149" s="61"/>
      <c r="EL149" s="61"/>
      <c r="EM149" s="61"/>
      <c r="EN149" s="61"/>
      <c r="EO149" s="61"/>
      <c r="EP149" s="61"/>
      <c r="EQ149" s="61"/>
      <c r="ER149" s="61"/>
      <c r="ES149" s="61"/>
      <c r="ET149" s="61"/>
      <c r="EU149" s="61"/>
      <c r="EV149" s="61"/>
      <c r="EW149" s="61"/>
      <c r="EX149" s="61"/>
      <c r="EY149" s="61"/>
      <c r="EZ149" s="61"/>
      <c r="FA149" s="61"/>
      <c r="FB149" s="61"/>
      <c r="FC149" s="61"/>
      <c r="FD149" s="61"/>
      <c r="FE149" s="61"/>
      <c r="FF149" s="61"/>
      <c r="FG149" s="61"/>
      <c r="FH149" s="61"/>
      <c r="FI149" s="61"/>
      <c r="FJ149" s="61"/>
      <c r="FK149" s="61"/>
      <c r="FL149" s="61"/>
      <c r="FM149" s="61"/>
      <c r="FN149" s="61"/>
      <c r="FO149" s="61"/>
      <c r="FP149" s="61"/>
      <c r="FQ149" s="61"/>
      <c r="FR149" s="61"/>
      <c r="FS149" s="61"/>
      <c r="FT149" s="61"/>
      <c r="FU149" s="61"/>
      <c r="FV149" s="61"/>
      <c r="FW149" s="61"/>
      <c r="FX149" s="61"/>
      <c r="FY149" s="61"/>
      <c r="FZ149" s="61"/>
      <c r="GA149" s="61"/>
      <c r="GB149" s="61"/>
      <c r="GC149" s="61"/>
      <c r="GD149" s="61"/>
      <c r="GE149" s="61"/>
      <c r="GF149" s="61"/>
      <c r="GG149" s="61"/>
    </row>
    <row r="150" spans="1:189" s="61" customFormat="1" x14ac:dyDescent="0.25">
      <c r="A150" s="19">
        <v>1</v>
      </c>
      <c r="B150" s="12" t="s">
        <v>95</v>
      </c>
      <c r="C150" s="62">
        <f>'2 уровень'!F1052</f>
        <v>0</v>
      </c>
      <c r="D150" s="286">
        <f>'2 уровень'!G1052</f>
        <v>0</v>
      </c>
      <c r="E150" s="62">
        <f>'2 уровень'!H1052</f>
        <v>0</v>
      </c>
      <c r="F150" s="287">
        <f>'2 уровень'!I1052</f>
        <v>0</v>
      </c>
      <c r="G150" s="76">
        <f>'2 уровень'!J1052</f>
        <v>0</v>
      </c>
      <c r="H150" s="74">
        <f>'2 уровень'!K1052</f>
        <v>0</v>
      </c>
      <c r="I150" s="23">
        <f>'2 уровень'!L1052</f>
        <v>0</v>
      </c>
      <c r="J150" s="23">
        <f>'2 уровень'!M1052</f>
        <v>0</v>
      </c>
      <c r="K150" s="23">
        <f>'2 уровень'!N1052</f>
        <v>0</v>
      </c>
      <c r="L150" s="22">
        <f>'2 уровень'!O1052</f>
        <v>0</v>
      </c>
      <c r="M150" s="23">
        <f>'2 уровень'!P1052</f>
        <v>0</v>
      </c>
      <c r="N150" s="22">
        <f>'2 уровень'!Q1052</f>
        <v>0</v>
      </c>
      <c r="O150" s="76">
        <f>'2 уровень'!R1052</f>
        <v>866788.62315544265</v>
      </c>
      <c r="P150" s="76">
        <f>'2 уровень'!S1052</f>
        <v>76021.023449620217</v>
      </c>
      <c r="Q150" s="74">
        <f>'2 уровень'!T1052</f>
        <v>74524.699630000003</v>
      </c>
      <c r="R150" s="955">
        <f>'2 уровень'!U1052</f>
        <v>0</v>
      </c>
      <c r="S150" s="76">
        <f>'2 уровень'!V1052</f>
        <v>-485.54352</v>
      </c>
      <c r="T150" s="76">
        <f>'2 уровень'!W1052</f>
        <v>-1496.3238196202342</v>
      </c>
      <c r="U150" s="76">
        <f>'2 уровень'!X1052</f>
        <v>0</v>
      </c>
      <c r="V150" s="76">
        <f>'2 уровень'!Y1052</f>
        <v>-208.53801000000001</v>
      </c>
      <c r="W150" s="489">
        <f>'2 уровень'!Z1052</f>
        <v>73830.618100000007</v>
      </c>
      <c r="X150" s="76">
        <f>Q150/P150*100</f>
        <v>98.031697349336739</v>
      </c>
      <c r="Y150" s="74">
        <f>W150/P150*100</f>
        <v>97.118684739791988</v>
      </c>
      <c r="Z150" s="1183">
        <f>'2 уровень'!AA1052</f>
        <v>0</v>
      </c>
      <c r="AA150" s="1187">
        <f>'2 уровень'!AB1052</f>
        <v>0</v>
      </c>
    </row>
    <row r="151" spans="1:189" s="61" customFormat="1" x14ac:dyDescent="0.25">
      <c r="A151" s="19">
        <v>1</v>
      </c>
      <c r="B151" s="872" t="s">
        <v>7</v>
      </c>
      <c r="C151" s="21">
        <f>'2 уровень'!F1053</f>
        <v>8726</v>
      </c>
      <c r="D151" s="21">
        <f>'2 уровень'!G1053</f>
        <v>727.16666666666674</v>
      </c>
      <c r="E151" s="21">
        <f>'2 уровень'!H1053</f>
        <v>620</v>
      </c>
      <c r="F151" s="64">
        <f>'2 уровень'!I1053</f>
        <v>85.262434104973622</v>
      </c>
      <c r="G151" s="74">
        <f>'2 уровень'!J1053</f>
        <v>9.4157689663075868</v>
      </c>
      <c r="H151" s="74">
        <f>'2 уровень'!K1053</f>
        <v>9.7854838709677416</v>
      </c>
      <c r="I151" s="24">
        <f>'2 уровень'!L1053</f>
        <v>82162</v>
      </c>
      <c r="J151" s="24">
        <f>'2 уровень'!M1053</f>
        <v>6848</v>
      </c>
      <c r="K151" s="24">
        <f>'2 уровень'!N1053</f>
        <v>6067</v>
      </c>
      <c r="L151" s="24">
        <f>'2 уровень'!O1053</f>
        <v>88.595210280373834</v>
      </c>
      <c r="M151" s="24">
        <f>'2 уровень'!P1053</f>
        <v>244</v>
      </c>
      <c r="N151" s="24">
        <f>'2 уровень'!Q1053</f>
        <v>298.37704918032784</v>
      </c>
      <c r="O151" s="74">
        <f>'2 уровень'!R1053</f>
        <v>325289.70593208761</v>
      </c>
      <c r="P151" s="74">
        <f>'2 уровень'!S1053</f>
        <v>27107.475494340633</v>
      </c>
      <c r="Q151" s="74">
        <f>'2 уровень'!T1053</f>
        <v>30960.879929999996</v>
      </c>
      <c r="R151" s="956">
        <f>'2 уровень'!U1053</f>
        <v>0</v>
      </c>
      <c r="S151" s="74">
        <f>'2 уровень'!V1053</f>
        <v>-485.54352</v>
      </c>
      <c r="T151" s="74">
        <f>'2 уровень'!W1053</f>
        <v>3853.4044356593622</v>
      </c>
      <c r="U151" s="74">
        <f>'2 уровень'!X1053</f>
        <v>0</v>
      </c>
      <c r="V151" s="74">
        <f>'2 уровень'!Y1053</f>
        <v>-191.09494000000001</v>
      </c>
      <c r="W151" s="490">
        <f>'2 уровень'!Z1053</f>
        <v>30284.241469999997</v>
      </c>
      <c r="X151" s="74">
        <f>Q151/P151*100</f>
        <v>114.21528329505955</v>
      </c>
      <c r="Y151" s="74">
        <f>W151/P151*100</f>
        <v>111.7191509638092</v>
      </c>
      <c r="Z151" s="1177">
        <f>'2 уровень'!AA1053</f>
        <v>0</v>
      </c>
      <c r="AA151" s="1188">
        <f>'2 уровень'!AB1053</f>
        <v>0</v>
      </c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</row>
    <row r="152" spans="1:189" ht="41.25" customHeight="1" x14ac:dyDescent="0.25">
      <c r="A152" s="19">
        <v>1</v>
      </c>
      <c r="B152" s="1024" t="s">
        <v>389</v>
      </c>
      <c r="C152" s="29">
        <f>'2 уровень'!F1054</f>
        <v>0</v>
      </c>
      <c r="D152" s="29">
        <f>'2 уровень'!G1054</f>
        <v>0</v>
      </c>
      <c r="E152" s="29">
        <f>'2 уровень'!H1054</f>
        <v>0</v>
      </c>
      <c r="F152" s="66">
        <f>'2 уровень'!I1054</f>
        <v>0</v>
      </c>
      <c r="G152" s="80">
        <f>'2 уровень'!J1054</f>
        <v>0</v>
      </c>
      <c r="H152" s="80">
        <f>'2 уровень'!K1054</f>
        <v>0</v>
      </c>
      <c r="I152" s="75">
        <f>'2 уровень'!L1054</f>
        <v>0</v>
      </c>
      <c r="J152" s="75">
        <f>'2 уровень'!M1054</f>
        <v>0</v>
      </c>
      <c r="K152" s="75">
        <f>'2 уровень'!N1054</f>
        <v>0</v>
      </c>
      <c r="L152" s="75">
        <f>'2 уровень'!O1054</f>
        <v>0</v>
      </c>
      <c r="M152" s="75">
        <f>'2 уровень'!P1054</f>
        <v>0</v>
      </c>
      <c r="N152" s="75">
        <f>'2 уровень'!Q1054</f>
        <v>0</v>
      </c>
      <c r="O152" s="483">
        <f>'2 уровень'!R1054</f>
        <v>298285.55666999996</v>
      </c>
      <c r="P152" s="483">
        <f>'2 уровень'!S1054</f>
        <v>28645.767909166665</v>
      </c>
      <c r="Q152" s="483">
        <f>'2 уровень'!T1054</f>
        <v>27935.880980000002</v>
      </c>
      <c r="R152" s="951">
        <f>'2 уровень'!U1054</f>
        <v>0</v>
      </c>
      <c r="S152" s="483">
        <f>'2 уровень'!V1054</f>
        <v>0</v>
      </c>
      <c r="T152" s="483">
        <f>'2 уровень'!W1054</f>
        <v>-709.88692916666332</v>
      </c>
      <c r="U152" s="483">
        <f>'2 уровень'!X1054</f>
        <v>0</v>
      </c>
      <c r="V152" s="483">
        <f>'2 уровень'!Y1054</f>
        <v>-7.1967600000000012</v>
      </c>
      <c r="W152" s="484">
        <f>'2 уровень'!Z1054</f>
        <v>27928.684220000003</v>
      </c>
      <c r="X152" s="483">
        <f>Q152/P152*100</f>
        <v>97.521843605597667</v>
      </c>
      <c r="Y152" s="483">
        <f>W152/P152*100</f>
        <v>97.496720313309552</v>
      </c>
      <c r="Z152" s="1181">
        <f>'2 уровень'!AA1054</f>
        <v>0</v>
      </c>
      <c r="AA152" s="1176">
        <f>'2 уровень'!AB1054</f>
        <v>0</v>
      </c>
    </row>
    <row r="153" spans="1:189" x14ac:dyDescent="0.25">
      <c r="B153" s="1073" t="s">
        <v>331</v>
      </c>
      <c r="C153" s="29">
        <f>'2 уровень'!F1055</f>
        <v>0</v>
      </c>
      <c r="D153" s="29">
        <f>'2 уровень'!G1055</f>
        <v>0</v>
      </c>
      <c r="E153" s="29">
        <f>'2 уровень'!H1055</f>
        <v>0</v>
      </c>
      <c r="F153" s="66">
        <f>'2 уровень'!I1055</f>
        <v>0</v>
      </c>
      <c r="G153" s="80">
        <f>'2 уровень'!J1055</f>
        <v>0</v>
      </c>
      <c r="H153" s="80">
        <f>'2 уровень'!K1055</f>
        <v>0</v>
      </c>
      <c r="I153" s="75">
        <f>'2 уровень'!L1055</f>
        <v>0</v>
      </c>
      <c r="J153" s="75">
        <f>'2 уровень'!M1055</f>
        <v>0</v>
      </c>
      <c r="K153" s="75">
        <f>'2 уровень'!N1055</f>
        <v>0</v>
      </c>
      <c r="L153" s="75">
        <f>'2 уровень'!O1055</f>
        <v>0</v>
      </c>
      <c r="M153" s="75">
        <f>'2 уровень'!P1055</f>
        <v>0</v>
      </c>
      <c r="N153" s="75">
        <f>'2 уровень'!Q1055</f>
        <v>0</v>
      </c>
      <c r="O153" s="483">
        <f>'2 уровень'!R1055</f>
        <v>12974.0856</v>
      </c>
      <c r="P153" s="483">
        <f>'2 уровень'!S1055</f>
        <v>1081.1738</v>
      </c>
      <c r="Q153" s="483">
        <f>'2 уровень'!T1055</f>
        <v>1081.1738</v>
      </c>
      <c r="R153" s="951">
        <f>'2 уровень'!U1055</f>
        <v>0</v>
      </c>
      <c r="S153" s="483">
        <f>'2 уровень'!V1055</f>
        <v>0</v>
      </c>
      <c r="T153" s="483">
        <f>'2 уровень'!W1055</f>
        <v>0</v>
      </c>
      <c r="U153" s="483">
        <f>'2 уровень'!X1055</f>
        <v>0</v>
      </c>
      <c r="V153" s="483">
        <f>'2 уровень'!Y1055</f>
        <v>0</v>
      </c>
      <c r="W153" s="484">
        <f>'2 уровень'!Z1055</f>
        <v>1081.1738</v>
      </c>
      <c r="X153" s="483">
        <f>Q153/P153*100</f>
        <v>100</v>
      </c>
      <c r="Y153" s="483">
        <f>W153/P153*100</f>
        <v>100</v>
      </c>
      <c r="Z153" s="1181">
        <f>'2 уровень'!AA1055</f>
        <v>0</v>
      </c>
      <c r="AA153" s="1176">
        <f>'2 уровень'!AB1055</f>
        <v>0</v>
      </c>
    </row>
    <row r="154" spans="1:189" ht="29.25" x14ac:dyDescent="0.25">
      <c r="B154" s="776" t="s">
        <v>295</v>
      </c>
      <c r="C154" s="29">
        <f>'2 уровень'!F1056</f>
        <v>57436</v>
      </c>
      <c r="D154" s="29">
        <f>'2 уровень'!G1056</f>
        <v>4786.3333333333339</v>
      </c>
      <c r="E154" s="29">
        <f>'2 уровень'!H1056</f>
        <v>3862</v>
      </c>
      <c r="F154" s="66">
        <f>'2 уровень'!I1056</f>
        <v>80.68807019987463</v>
      </c>
      <c r="G154" s="80">
        <f>'2 уровень'!J1056</f>
        <v>0</v>
      </c>
      <c r="H154" s="80">
        <f>'2 уровень'!K1056</f>
        <v>0</v>
      </c>
      <c r="I154" s="75">
        <f>'2 уровень'!L1056</f>
        <v>0</v>
      </c>
      <c r="J154" s="75">
        <f>'2 уровень'!M1056</f>
        <v>0</v>
      </c>
      <c r="K154" s="75">
        <f>'2 уровень'!N1056</f>
        <v>0</v>
      </c>
      <c r="L154" s="75">
        <f>'2 уровень'!O1056</f>
        <v>0</v>
      </c>
      <c r="M154" s="75">
        <f>'2 уровень'!P1056</f>
        <v>0</v>
      </c>
      <c r="N154" s="75">
        <f>'2 уровень'!Q1056</f>
        <v>0</v>
      </c>
      <c r="O154" s="483">
        <f>'2 уровень'!R1056</f>
        <v>0</v>
      </c>
      <c r="P154" s="483">
        <f>'2 уровень'!S1056</f>
        <v>0</v>
      </c>
      <c r="Q154" s="483">
        <f>'2 уровень'!T1056</f>
        <v>0</v>
      </c>
      <c r="R154" s="951">
        <f>'2 уровень'!U1056</f>
        <v>0</v>
      </c>
      <c r="S154" s="483">
        <f>'2 уровень'!V1056</f>
        <v>0</v>
      </c>
      <c r="T154" s="483">
        <f>'2 уровень'!W1056</f>
        <v>0</v>
      </c>
      <c r="U154" s="483">
        <f>'2 уровень'!X1056</f>
        <v>0</v>
      </c>
      <c r="V154" s="483">
        <f>'2 уровень'!Y1056</f>
        <v>0</v>
      </c>
      <c r="W154" s="484">
        <f>'2 уровень'!Z1056</f>
        <v>0</v>
      </c>
      <c r="X154" s="483"/>
      <c r="Y154" s="483"/>
      <c r="Z154" s="1181">
        <f>'2 уровень'!AA1056</f>
        <v>0</v>
      </c>
      <c r="AA154" s="1176">
        <f>'2 уровень'!AB1056</f>
        <v>0</v>
      </c>
    </row>
    <row r="155" spans="1:189" ht="30" x14ac:dyDescent="0.25">
      <c r="B155" s="777" t="s">
        <v>205</v>
      </c>
      <c r="C155" s="29">
        <f>'2 уровень'!F1057</f>
        <v>0</v>
      </c>
      <c r="D155" s="29">
        <f>'2 уровень'!G1057</f>
        <v>0</v>
      </c>
      <c r="E155" s="29">
        <f>'2 уровень'!H1057</f>
        <v>0</v>
      </c>
      <c r="F155" s="66">
        <f>'2 уровень'!I1057</f>
        <v>0</v>
      </c>
      <c r="G155" s="80">
        <f>'2 уровень'!J1057</f>
        <v>0</v>
      </c>
      <c r="H155" s="80">
        <f>'2 уровень'!K1057</f>
        <v>0</v>
      </c>
      <c r="I155" s="75">
        <f>'2 уровень'!L1057</f>
        <v>0</v>
      </c>
      <c r="J155" s="75">
        <f>'2 уровень'!M1057</f>
        <v>0</v>
      </c>
      <c r="K155" s="75">
        <f>'2 уровень'!N1057</f>
        <v>0</v>
      </c>
      <c r="L155" s="75">
        <f>'2 уровень'!O1057</f>
        <v>0</v>
      </c>
      <c r="M155" s="75">
        <f>'2 уровень'!P1057</f>
        <v>0</v>
      </c>
      <c r="N155" s="75">
        <f>'2 уровень'!Q1057</f>
        <v>0</v>
      </c>
      <c r="O155" s="483">
        <f>'2 уровень'!R1057</f>
        <v>0</v>
      </c>
      <c r="P155" s="483">
        <f>'2 уровень'!S1057</f>
        <v>0</v>
      </c>
      <c r="Q155" s="483">
        <f>'2 уровень'!T1057</f>
        <v>0</v>
      </c>
      <c r="R155" s="951">
        <f>'2 уровень'!U1057</f>
        <v>0</v>
      </c>
      <c r="S155" s="483">
        <f>'2 уровень'!V1057</f>
        <v>0</v>
      </c>
      <c r="T155" s="483">
        <f>'2 уровень'!W1057</f>
        <v>0</v>
      </c>
      <c r="U155" s="483">
        <f>'2 уровень'!X1057</f>
        <v>0</v>
      </c>
      <c r="V155" s="483">
        <f>'2 уровень'!Y1057</f>
        <v>0</v>
      </c>
      <c r="W155" s="484">
        <f>'2 уровень'!Z1057</f>
        <v>0</v>
      </c>
      <c r="X155" s="483"/>
      <c r="Y155" s="483"/>
      <c r="Z155" s="1181">
        <f>'2 уровень'!AA1057</f>
        <v>0</v>
      </c>
      <c r="AA155" s="1176">
        <f>'2 уровень'!AB1057</f>
        <v>0</v>
      </c>
    </row>
    <row r="156" spans="1:189" ht="30" x14ac:dyDescent="0.25">
      <c r="B156" s="681" t="s">
        <v>206</v>
      </c>
      <c r="C156" s="29">
        <f>'2 уровень'!F1058</f>
        <v>11780</v>
      </c>
      <c r="D156" s="29">
        <f>'2 уровень'!G1058</f>
        <v>981.66666666666663</v>
      </c>
      <c r="E156" s="29">
        <f>'2 уровень'!H1058</f>
        <v>219</v>
      </c>
      <c r="F156" s="66">
        <f>'2 уровень'!I1058</f>
        <v>22.308998302207129</v>
      </c>
      <c r="G156" s="80">
        <f>'2 уровень'!J1058</f>
        <v>0</v>
      </c>
      <c r="H156" s="80">
        <f>'2 уровень'!K1058</f>
        <v>0</v>
      </c>
      <c r="I156" s="75">
        <f>'2 уровень'!L1058</f>
        <v>0</v>
      </c>
      <c r="J156" s="75">
        <f>'2 уровень'!M1058</f>
        <v>0</v>
      </c>
      <c r="K156" s="75">
        <f>'2 уровень'!N1058</f>
        <v>0</v>
      </c>
      <c r="L156" s="75">
        <f>'2 уровень'!O1058</f>
        <v>0</v>
      </c>
      <c r="M156" s="75">
        <f>'2 уровень'!P1058</f>
        <v>0</v>
      </c>
      <c r="N156" s="75">
        <f>'2 уровень'!Q1058</f>
        <v>0</v>
      </c>
      <c r="O156" s="483">
        <f>'2 уровень'!R1058</f>
        <v>0</v>
      </c>
      <c r="P156" s="483">
        <f>'2 уровень'!S1058</f>
        <v>0</v>
      </c>
      <c r="Q156" s="483">
        <f>'2 уровень'!T1058</f>
        <v>0</v>
      </c>
      <c r="R156" s="951">
        <f>'2 уровень'!U1058</f>
        <v>0</v>
      </c>
      <c r="S156" s="483">
        <f>'2 уровень'!V1058</f>
        <v>0</v>
      </c>
      <c r="T156" s="483">
        <f>'2 уровень'!W1058</f>
        <v>0</v>
      </c>
      <c r="U156" s="483">
        <f>'2 уровень'!X1058</f>
        <v>0</v>
      </c>
      <c r="V156" s="483">
        <f>'2 уровень'!Y1058</f>
        <v>0</v>
      </c>
      <c r="W156" s="484">
        <f>'2 уровень'!Z1058</f>
        <v>0</v>
      </c>
      <c r="X156" s="483"/>
      <c r="Y156" s="483"/>
      <c r="Z156" s="1181">
        <f>'2 уровень'!AA1058</f>
        <v>0</v>
      </c>
      <c r="AA156" s="1176">
        <f>'2 уровень'!AB1058</f>
        <v>0</v>
      </c>
    </row>
    <row r="157" spans="1:189" ht="30" x14ac:dyDescent="0.25">
      <c r="B157" s="378" t="s">
        <v>296</v>
      </c>
      <c r="C157" s="29">
        <f>'2 уровень'!F1059</f>
        <v>10000</v>
      </c>
      <c r="D157" s="29">
        <f>'2 уровень'!G1059</f>
        <v>833.33333333333337</v>
      </c>
      <c r="E157" s="29">
        <f>'2 уровень'!H1059</f>
        <v>779</v>
      </c>
      <c r="F157" s="66">
        <f>'2 уровень'!I1059</f>
        <v>93.47999999999999</v>
      </c>
      <c r="G157" s="80">
        <f>'2 уровень'!J1059</f>
        <v>0</v>
      </c>
      <c r="H157" s="80">
        <f>'2 уровень'!K1059</f>
        <v>0</v>
      </c>
      <c r="I157" s="75">
        <f>'2 уровень'!L1059</f>
        <v>0</v>
      </c>
      <c r="J157" s="75">
        <f>'2 уровень'!M1059</f>
        <v>0</v>
      </c>
      <c r="K157" s="75">
        <f>'2 уровень'!N1059</f>
        <v>0</v>
      </c>
      <c r="L157" s="75">
        <f>'2 уровень'!O1059</f>
        <v>0</v>
      </c>
      <c r="M157" s="75">
        <f>'2 уровень'!P1059</f>
        <v>0</v>
      </c>
      <c r="N157" s="75">
        <f>'2 уровень'!Q1059</f>
        <v>0</v>
      </c>
      <c r="O157" s="483">
        <f>'2 уровень'!R1059</f>
        <v>0</v>
      </c>
      <c r="P157" s="483">
        <f>'2 уровень'!S1059</f>
        <v>0</v>
      </c>
      <c r="Q157" s="483">
        <f>'2 уровень'!T1059</f>
        <v>0</v>
      </c>
      <c r="R157" s="951">
        <f>'2 уровень'!U1059</f>
        <v>0</v>
      </c>
      <c r="S157" s="483">
        <f>'2 уровень'!V1059</f>
        <v>0</v>
      </c>
      <c r="T157" s="483">
        <f>'2 уровень'!W1059</f>
        <v>0</v>
      </c>
      <c r="U157" s="483">
        <f>'2 уровень'!X1059</f>
        <v>0</v>
      </c>
      <c r="V157" s="483">
        <f>'2 уровень'!Y1059</f>
        <v>0</v>
      </c>
      <c r="W157" s="484">
        <f>'2 уровень'!Z1059</f>
        <v>0</v>
      </c>
      <c r="X157" s="483"/>
      <c r="Y157" s="483"/>
      <c r="Z157" s="1181">
        <f>'2 уровень'!AA1059</f>
        <v>0</v>
      </c>
      <c r="AA157" s="1176">
        <f>'2 уровень'!AB1059</f>
        <v>0</v>
      </c>
    </row>
    <row r="158" spans="1:189" ht="60" x14ac:dyDescent="0.25">
      <c r="B158" s="238" t="s">
        <v>297</v>
      </c>
      <c r="C158" s="29">
        <f>'2 уровень'!F1060</f>
        <v>6000</v>
      </c>
      <c r="D158" s="29">
        <f>'2 уровень'!G1060</f>
        <v>500</v>
      </c>
      <c r="E158" s="29">
        <f>'2 уровень'!H1060</f>
        <v>1447</v>
      </c>
      <c r="F158" s="66">
        <f>'2 уровень'!I1060</f>
        <v>289.40000000000003</v>
      </c>
      <c r="G158" s="80">
        <f>'2 уровень'!J1060</f>
        <v>0</v>
      </c>
      <c r="H158" s="80">
        <f>'2 уровень'!K1060</f>
        <v>0</v>
      </c>
      <c r="I158" s="75">
        <f>'2 уровень'!L1060</f>
        <v>0</v>
      </c>
      <c r="J158" s="75">
        <f>'2 уровень'!M1060</f>
        <v>0</v>
      </c>
      <c r="K158" s="75">
        <f>'2 уровень'!N1060</f>
        <v>0</v>
      </c>
      <c r="L158" s="75">
        <f>'2 уровень'!O1060</f>
        <v>0</v>
      </c>
      <c r="M158" s="75">
        <f>'2 уровень'!P1060</f>
        <v>0</v>
      </c>
      <c r="N158" s="75">
        <f>'2 уровень'!Q1060</f>
        <v>0</v>
      </c>
      <c r="O158" s="483">
        <f>'2 уровень'!R1060</f>
        <v>0</v>
      </c>
      <c r="P158" s="483">
        <f>'2 уровень'!S1060</f>
        <v>0</v>
      </c>
      <c r="Q158" s="483">
        <f>'2 уровень'!T1060</f>
        <v>0</v>
      </c>
      <c r="R158" s="951">
        <f>'2 уровень'!U1060</f>
        <v>0</v>
      </c>
      <c r="S158" s="483">
        <f>'2 уровень'!V1060</f>
        <v>0</v>
      </c>
      <c r="T158" s="483">
        <f>'2 уровень'!W1060</f>
        <v>0</v>
      </c>
      <c r="U158" s="483">
        <f>'2 уровень'!X1060</f>
        <v>0</v>
      </c>
      <c r="V158" s="483">
        <f>'2 уровень'!Y1060</f>
        <v>0</v>
      </c>
      <c r="W158" s="484">
        <f>'2 уровень'!Z1060</f>
        <v>0</v>
      </c>
      <c r="X158" s="483"/>
      <c r="Y158" s="483"/>
      <c r="Z158" s="1181" t="e">
        <f>'2 уровень'!#REF!</f>
        <v>#REF!</v>
      </c>
      <c r="AA158" s="1176" t="e">
        <f>'2 уровень'!#REF!</f>
        <v>#REF!</v>
      </c>
    </row>
    <row r="159" spans="1:189" ht="45" x14ac:dyDescent="0.25">
      <c r="B159" s="238" t="s">
        <v>298</v>
      </c>
      <c r="C159" s="29">
        <f>'2 уровень'!F1061</f>
        <v>25150</v>
      </c>
      <c r="D159" s="29">
        <f>'2 уровень'!G1061</f>
        <v>2095.8333333333335</v>
      </c>
      <c r="E159" s="29">
        <f>'2 уровень'!H1061</f>
        <v>1417</v>
      </c>
      <c r="F159" s="66">
        <f>'2 уровень'!I1061</f>
        <v>67.610337972166988</v>
      </c>
      <c r="G159" s="80">
        <f>'2 уровень'!J1061</f>
        <v>0</v>
      </c>
      <c r="H159" s="80">
        <f>'2 уровень'!K1061</f>
        <v>0</v>
      </c>
      <c r="I159" s="75">
        <f>'2 уровень'!L1061</f>
        <v>0</v>
      </c>
      <c r="J159" s="75">
        <f>'2 уровень'!M1061</f>
        <v>0</v>
      </c>
      <c r="K159" s="75">
        <f>'2 уровень'!N1061</f>
        <v>0</v>
      </c>
      <c r="L159" s="75">
        <f>'2 уровень'!O1061</f>
        <v>0</v>
      </c>
      <c r="M159" s="75">
        <f>'2 уровень'!P1061</f>
        <v>0</v>
      </c>
      <c r="N159" s="75">
        <f>'2 уровень'!Q1061</f>
        <v>0</v>
      </c>
      <c r="O159" s="483">
        <f>'2 уровень'!R1061</f>
        <v>0</v>
      </c>
      <c r="P159" s="483">
        <f>'2 уровень'!S1061</f>
        <v>0</v>
      </c>
      <c r="Q159" s="483">
        <f>'2 уровень'!T1061</f>
        <v>0</v>
      </c>
      <c r="R159" s="951">
        <f>'2 уровень'!U1061</f>
        <v>0</v>
      </c>
      <c r="S159" s="483">
        <f>'2 уровень'!V1061</f>
        <v>0</v>
      </c>
      <c r="T159" s="483">
        <f>'2 уровень'!W1061</f>
        <v>0</v>
      </c>
      <c r="U159" s="483">
        <f>'2 уровень'!X1061</f>
        <v>0</v>
      </c>
      <c r="V159" s="483">
        <f>'2 уровень'!Y1061</f>
        <v>0</v>
      </c>
      <c r="W159" s="484">
        <f>'2 уровень'!Z1061</f>
        <v>0</v>
      </c>
      <c r="X159" s="483"/>
      <c r="Y159" s="483"/>
      <c r="Z159" s="1181" t="e">
        <f>'2 уровень'!#REF!</f>
        <v>#REF!</v>
      </c>
      <c r="AA159" s="1176" t="e">
        <f>'2 уровень'!#REF!</f>
        <v>#REF!</v>
      </c>
    </row>
    <row r="160" spans="1:189" ht="105" x14ac:dyDescent="0.25">
      <c r="B160" s="380" t="s">
        <v>548</v>
      </c>
      <c r="C160" s="29">
        <f>'2 уровень'!F1062</f>
        <v>15000</v>
      </c>
      <c r="D160" s="29">
        <f>'2 уровень'!G1062</f>
        <v>1250</v>
      </c>
      <c r="E160" s="29">
        <f>'2 уровень'!H1062</f>
        <v>0</v>
      </c>
      <c r="F160" s="66">
        <f>'2 уровень'!I1062</f>
        <v>0</v>
      </c>
      <c r="G160" s="80">
        <f>'2 уровень'!J1062</f>
        <v>0</v>
      </c>
      <c r="H160" s="80">
        <f>'2 уровень'!K1062</f>
        <v>0</v>
      </c>
      <c r="I160" s="75">
        <f>'2 уровень'!L1062</f>
        <v>0</v>
      </c>
      <c r="J160" s="75">
        <f>'2 уровень'!M1062</f>
        <v>0</v>
      </c>
      <c r="K160" s="75">
        <f>'2 уровень'!N1062</f>
        <v>0</v>
      </c>
      <c r="L160" s="75">
        <f>'2 уровень'!O1062</f>
        <v>0</v>
      </c>
      <c r="M160" s="75">
        <f>'2 уровень'!P1062</f>
        <v>0</v>
      </c>
      <c r="N160" s="75">
        <f>'2 уровень'!Q1062</f>
        <v>0</v>
      </c>
      <c r="O160" s="483">
        <f>'2 уровень'!R1062</f>
        <v>0</v>
      </c>
      <c r="P160" s="483">
        <f>'2 уровень'!S1062</f>
        <v>0</v>
      </c>
      <c r="Q160" s="483">
        <f>'2 уровень'!T1062</f>
        <v>0</v>
      </c>
      <c r="R160" s="951">
        <f>'2 уровень'!U1062</f>
        <v>0</v>
      </c>
      <c r="S160" s="483">
        <f>'2 уровень'!V1062</f>
        <v>0</v>
      </c>
      <c r="T160" s="483">
        <f>'2 уровень'!W1062</f>
        <v>0</v>
      </c>
      <c r="U160" s="483">
        <f>'2 уровень'!X1062</f>
        <v>0</v>
      </c>
      <c r="V160" s="483">
        <f>'2 уровень'!Y1062</f>
        <v>0</v>
      </c>
      <c r="W160" s="484">
        <f>'2 уровень'!Z1062</f>
        <v>0</v>
      </c>
      <c r="X160" s="483"/>
      <c r="Y160" s="483"/>
      <c r="Z160" s="1181">
        <f>'2 уровень'!AA1060</f>
        <v>0</v>
      </c>
      <c r="AA160" s="1176">
        <f>'2 уровень'!AB1060</f>
        <v>0</v>
      </c>
    </row>
    <row r="161" spans="2:27" ht="30" x14ac:dyDescent="0.25">
      <c r="B161" s="238" t="s">
        <v>387</v>
      </c>
      <c r="C161" s="29">
        <f>'2 уровень'!F1063</f>
        <v>4506</v>
      </c>
      <c r="D161" s="29">
        <f>'2 уровень'!G1063</f>
        <v>375.5</v>
      </c>
      <c r="E161" s="29">
        <f>'2 уровень'!H1063</f>
        <v>0</v>
      </c>
      <c r="F161" s="66">
        <f>'2 уровень'!I1063</f>
        <v>0</v>
      </c>
      <c r="G161" s="80">
        <f>'2 уровень'!J1063</f>
        <v>0</v>
      </c>
      <c r="H161" s="80">
        <f>'2 уровень'!K1063</f>
        <v>0</v>
      </c>
      <c r="I161" s="75">
        <f>'2 уровень'!L1063</f>
        <v>0</v>
      </c>
      <c r="J161" s="75">
        <f>'2 уровень'!M1063</f>
        <v>0</v>
      </c>
      <c r="K161" s="75">
        <f>'2 уровень'!N1063</f>
        <v>0</v>
      </c>
      <c r="L161" s="75">
        <f>'2 уровень'!O1063</f>
        <v>0</v>
      </c>
      <c r="M161" s="75">
        <f>'2 уровень'!P1063</f>
        <v>0</v>
      </c>
      <c r="N161" s="75">
        <f>'2 уровень'!Q1063</f>
        <v>0</v>
      </c>
      <c r="O161" s="483">
        <f>'2 уровень'!R1063</f>
        <v>0</v>
      </c>
      <c r="P161" s="483">
        <f>'2 уровень'!S1063</f>
        <v>0</v>
      </c>
      <c r="Q161" s="483">
        <f>'2 уровень'!T1063</f>
        <v>0</v>
      </c>
      <c r="R161" s="951">
        <f>'2 уровень'!U1063</f>
        <v>0</v>
      </c>
      <c r="S161" s="483">
        <f>'2 уровень'!V1063</f>
        <v>0</v>
      </c>
      <c r="T161" s="483">
        <f>'2 уровень'!W1063</f>
        <v>0</v>
      </c>
      <c r="U161" s="483">
        <f>'2 уровень'!X1063</f>
        <v>0</v>
      </c>
      <c r="V161" s="483">
        <f>'2 уровень'!Y1063</f>
        <v>0</v>
      </c>
      <c r="W161" s="484">
        <f>'2 уровень'!Z1063</f>
        <v>0</v>
      </c>
      <c r="X161" s="483"/>
      <c r="Y161" s="483"/>
      <c r="Z161" s="1181">
        <f>'2 уровень'!AA1061</f>
        <v>0</v>
      </c>
      <c r="AA161" s="1176">
        <f>'2 уровень'!AB1061</f>
        <v>0</v>
      </c>
    </row>
    <row r="162" spans="2:27" ht="30" x14ac:dyDescent="0.25">
      <c r="B162" s="380" t="s">
        <v>135</v>
      </c>
      <c r="C162" s="29">
        <f>'2 уровень'!F1064</f>
        <v>66606</v>
      </c>
      <c r="D162" s="29">
        <f>'2 уровень'!G1064</f>
        <v>5550.5</v>
      </c>
      <c r="E162" s="29">
        <f>'2 уровень'!H1064</f>
        <v>3440</v>
      </c>
      <c r="F162" s="66">
        <f>'2 уровень'!I1064</f>
        <v>61.976398522655614</v>
      </c>
      <c r="G162" s="80">
        <f>'2 уровень'!J1064</f>
        <v>0</v>
      </c>
      <c r="H162" s="80">
        <f>'2 уровень'!K1064</f>
        <v>0</v>
      </c>
      <c r="I162" s="75">
        <f>'2 уровень'!L1064</f>
        <v>0</v>
      </c>
      <c r="J162" s="75">
        <f>'2 уровень'!M1064</f>
        <v>0</v>
      </c>
      <c r="K162" s="75">
        <f>'2 уровень'!N1064</f>
        <v>0</v>
      </c>
      <c r="L162" s="75">
        <f>'2 уровень'!O1064</f>
        <v>0</v>
      </c>
      <c r="M162" s="75">
        <f>'2 уровень'!P1064</f>
        <v>0</v>
      </c>
      <c r="N162" s="75">
        <f>'2 уровень'!Q1064</f>
        <v>0</v>
      </c>
      <c r="O162" s="483">
        <f>'2 уровень'!R1064</f>
        <v>0</v>
      </c>
      <c r="P162" s="483">
        <f>'2 уровень'!S1064</f>
        <v>0</v>
      </c>
      <c r="Q162" s="483">
        <f>'2 уровень'!T1064</f>
        <v>0</v>
      </c>
      <c r="R162" s="951">
        <f>'2 уровень'!U1064</f>
        <v>0</v>
      </c>
      <c r="S162" s="483">
        <f>'2 уровень'!V1064</f>
        <v>0</v>
      </c>
      <c r="T162" s="483">
        <f>'2 уровень'!W1064</f>
        <v>0</v>
      </c>
      <c r="U162" s="483">
        <f>'2 уровень'!X1064</f>
        <v>0</v>
      </c>
      <c r="V162" s="483">
        <f>'2 уровень'!Y1064</f>
        <v>0</v>
      </c>
      <c r="W162" s="484">
        <f>'2 уровень'!Z1064</f>
        <v>0</v>
      </c>
      <c r="X162" s="483"/>
      <c r="Y162" s="483"/>
      <c r="Z162" s="1181">
        <f>'2 уровень'!AA1063</f>
        <v>0</v>
      </c>
      <c r="AA162" s="1176">
        <f>'2 уровень'!AB1063</f>
        <v>0</v>
      </c>
    </row>
    <row r="163" spans="2:27" x14ac:dyDescent="0.25">
      <c r="B163" s="239" t="s">
        <v>240</v>
      </c>
      <c r="C163" s="29">
        <f>'2 уровень'!F1065</f>
        <v>66606</v>
      </c>
      <c r="D163" s="29">
        <f>'2 уровень'!G1065</f>
        <v>5550.5</v>
      </c>
      <c r="E163" s="29">
        <f>'2 уровень'!H1065</f>
        <v>3440</v>
      </c>
      <c r="F163" s="66">
        <f>'2 уровень'!I1065</f>
        <v>61.976398522655614</v>
      </c>
      <c r="G163" s="80">
        <f>'2 уровень'!J1065</f>
        <v>0</v>
      </c>
      <c r="H163" s="80">
        <f>'2 уровень'!K1065</f>
        <v>0</v>
      </c>
      <c r="I163" s="75">
        <f>'2 уровень'!L1065</f>
        <v>0</v>
      </c>
      <c r="J163" s="75">
        <f>'2 уровень'!M1065</f>
        <v>0</v>
      </c>
      <c r="K163" s="75">
        <f>'2 уровень'!N1065</f>
        <v>0</v>
      </c>
      <c r="L163" s="75">
        <f>'2 уровень'!O1065</f>
        <v>0</v>
      </c>
      <c r="M163" s="75">
        <f>'2 уровень'!P1065</f>
        <v>0</v>
      </c>
      <c r="N163" s="75">
        <f>'2 уровень'!Q1065</f>
        <v>0</v>
      </c>
      <c r="O163" s="483">
        <f>'2 уровень'!R1065</f>
        <v>0</v>
      </c>
      <c r="P163" s="483">
        <f>'2 уровень'!S1065</f>
        <v>0</v>
      </c>
      <c r="Q163" s="483">
        <f>'2 уровень'!T1065</f>
        <v>0</v>
      </c>
      <c r="R163" s="951">
        <f>'2 уровень'!U1065</f>
        <v>0</v>
      </c>
      <c r="S163" s="483">
        <f>'2 уровень'!V1065</f>
        <v>0</v>
      </c>
      <c r="T163" s="483">
        <f>'2 уровень'!W1065</f>
        <v>0</v>
      </c>
      <c r="U163" s="483">
        <f>'2 уровень'!X1065</f>
        <v>0</v>
      </c>
      <c r="V163" s="483">
        <f>'2 уровень'!Y1065</f>
        <v>0</v>
      </c>
      <c r="W163" s="484">
        <f>'2 уровень'!Z1065</f>
        <v>0</v>
      </c>
      <c r="X163" s="483"/>
      <c r="Y163" s="483"/>
      <c r="Z163" s="1181">
        <f>'2 уровень'!AA1064</f>
        <v>0</v>
      </c>
      <c r="AA163" s="1176">
        <f>'2 уровень'!AB1064</f>
        <v>0</v>
      </c>
    </row>
    <row r="164" spans="2:27" ht="45" x14ac:dyDescent="0.25">
      <c r="B164" s="778" t="s">
        <v>300</v>
      </c>
      <c r="C164" s="29">
        <f>'2 уровень'!F1066</f>
        <v>33741</v>
      </c>
      <c r="D164" s="29">
        <f>'2 уровень'!G1066</f>
        <v>2811.75</v>
      </c>
      <c r="E164" s="29">
        <f>'2 уровень'!H1066</f>
        <v>217</v>
      </c>
      <c r="F164" s="66">
        <f>'2 уровень'!I1066</f>
        <v>7.7176135858451138</v>
      </c>
      <c r="G164" s="80">
        <f>'2 уровень'!J1066</f>
        <v>0</v>
      </c>
      <c r="H164" s="80">
        <f>'2 уровень'!K1066</f>
        <v>0</v>
      </c>
      <c r="I164" s="75">
        <f>'2 уровень'!L1066</f>
        <v>0</v>
      </c>
      <c r="J164" s="75">
        <f>'2 уровень'!M1066</f>
        <v>0</v>
      </c>
      <c r="K164" s="75">
        <f>'2 уровень'!N1066</f>
        <v>0</v>
      </c>
      <c r="L164" s="75">
        <f>'2 уровень'!O1066</f>
        <v>0</v>
      </c>
      <c r="M164" s="75">
        <f>'2 уровень'!P1066</f>
        <v>0</v>
      </c>
      <c r="N164" s="75">
        <f>'2 уровень'!Q1066</f>
        <v>0</v>
      </c>
      <c r="O164" s="483">
        <f>'2 уровень'!R1066</f>
        <v>0</v>
      </c>
      <c r="P164" s="483">
        <f>'2 уровень'!S1066</f>
        <v>0</v>
      </c>
      <c r="Q164" s="483">
        <f>'2 уровень'!T1066</f>
        <v>0</v>
      </c>
      <c r="R164" s="951">
        <f>'2 уровень'!U1066</f>
        <v>0</v>
      </c>
      <c r="S164" s="483">
        <f>'2 уровень'!V1066</f>
        <v>0</v>
      </c>
      <c r="T164" s="483">
        <f>'2 уровень'!W1066</f>
        <v>0</v>
      </c>
      <c r="U164" s="483">
        <f>'2 уровень'!X1066</f>
        <v>0</v>
      </c>
      <c r="V164" s="483">
        <f>'2 уровень'!Y1066</f>
        <v>0</v>
      </c>
      <c r="W164" s="484">
        <f>'2 уровень'!Z1066</f>
        <v>0</v>
      </c>
      <c r="X164" s="483"/>
      <c r="Y164" s="483"/>
      <c r="Z164" s="1181">
        <f>'2 уровень'!AA1065</f>
        <v>0</v>
      </c>
      <c r="AA164" s="1176">
        <f>'2 уровень'!AB1065</f>
        <v>0</v>
      </c>
    </row>
    <row r="165" spans="2:27" ht="30" x14ac:dyDescent="0.25">
      <c r="B165" s="381" t="s">
        <v>301</v>
      </c>
      <c r="C165" s="29">
        <f>'2 уровень'!F1067</f>
        <v>14165</v>
      </c>
      <c r="D165" s="29">
        <f>'2 уровень'!G1067</f>
        <v>1180.4166666666667</v>
      </c>
      <c r="E165" s="29">
        <f>'2 уровень'!H1067</f>
        <v>0</v>
      </c>
      <c r="F165" s="66">
        <f>'2 уровень'!I1067</f>
        <v>0</v>
      </c>
      <c r="G165" s="80">
        <f>'2 уровень'!J1067</f>
        <v>0</v>
      </c>
      <c r="H165" s="80">
        <f>'2 уровень'!K1067</f>
        <v>0</v>
      </c>
      <c r="I165" s="75">
        <f>'2 уровень'!L1067</f>
        <v>0</v>
      </c>
      <c r="J165" s="75">
        <f>'2 уровень'!M1067</f>
        <v>0</v>
      </c>
      <c r="K165" s="75">
        <f>'2 уровень'!N1067</f>
        <v>0</v>
      </c>
      <c r="L165" s="75">
        <f>'2 уровень'!O1067</f>
        <v>0</v>
      </c>
      <c r="M165" s="75">
        <f>'2 уровень'!P1067</f>
        <v>0</v>
      </c>
      <c r="N165" s="75">
        <f>'2 уровень'!Q1067</f>
        <v>0</v>
      </c>
      <c r="O165" s="483">
        <f>'2 уровень'!R1067</f>
        <v>0</v>
      </c>
      <c r="P165" s="483">
        <f>'2 уровень'!S1067</f>
        <v>0</v>
      </c>
      <c r="Q165" s="483">
        <f>'2 уровень'!T1067</f>
        <v>0</v>
      </c>
      <c r="R165" s="951">
        <f>'2 уровень'!U1067</f>
        <v>0</v>
      </c>
      <c r="S165" s="483">
        <f>'2 уровень'!V1067</f>
        <v>0</v>
      </c>
      <c r="T165" s="483">
        <f>'2 уровень'!W1067</f>
        <v>0</v>
      </c>
      <c r="U165" s="483">
        <f>'2 уровень'!X1067</f>
        <v>0</v>
      </c>
      <c r="V165" s="483">
        <f>'2 уровень'!Y1067</f>
        <v>0</v>
      </c>
      <c r="W165" s="484">
        <f>'2 уровень'!Z1067</f>
        <v>0</v>
      </c>
      <c r="X165" s="483"/>
      <c r="Y165" s="483"/>
      <c r="Z165" s="1181" t="e">
        <f>'2 уровень'!#REF!</f>
        <v>#REF!</v>
      </c>
      <c r="AA165" s="1176" t="e">
        <f>'2 уровень'!#REF!</f>
        <v>#REF!</v>
      </c>
    </row>
    <row r="166" spans="2:27" x14ac:dyDescent="0.25">
      <c r="B166" s="779" t="s">
        <v>302</v>
      </c>
      <c r="C166" s="29">
        <f>'2 уровень'!F1068</f>
        <v>13655</v>
      </c>
      <c r="D166" s="29">
        <f>'2 уровень'!G1068</f>
        <v>1137.9166666666667</v>
      </c>
      <c r="E166" s="29">
        <f>'2 уровень'!H1068</f>
        <v>0</v>
      </c>
      <c r="F166" s="66">
        <f>'2 уровень'!I1068</f>
        <v>0</v>
      </c>
      <c r="G166" s="80">
        <f>'2 уровень'!J1068</f>
        <v>0</v>
      </c>
      <c r="H166" s="80">
        <f>'2 уровень'!K1068</f>
        <v>0</v>
      </c>
      <c r="I166" s="75">
        <f>'2 уровень'!L1068</f>
        <v>0</v>
      </c>
      <c r="J166" s="75">
        <f>'2 уровень'!M1068</f>
        <v>0</v>
      </c>
      <c r="K166" s="75">
        <f>'2 уровень'!N1068</f>
        <v>0</v>
      </c>
      <c r="L166" s="75">
        <f>'2 уровень'!O1068</f>
        <v>0</v>
      </c>
      <c r="M166" s="75">
        <f>'2 уровень'!P1068</f>
        <v>0</v>
      </c>
      <c r="N166" s="75">
        <f>'2 уровень'!Q1068</f>
        <v>0</v>
      </c>
      <c r="O166" s="483">
        <f>'2 уровень'!R1068</f>
        <v>0</v>
      </c>
      <c r="P166" s="483">
        <f>'2 уровень'!S1068</f>
        <v>0</v>
      </c>
      <c r="Q166" s="483">
        <f>'2 уровень'!T1068</f>
        <v>0</v>
      </c>
      <c r="R166" s="951">
        <f>'2 уровень'!U1068</f>
        <v>0</v>
      </c>
      <c r="S166" s="483">
        <f>'2 уровень'!V1068</f>
        <v>0</v>
      </c>
      <c r="T166" s="483">
        <f>'2 уровень'!W1068</f>
        <v>0</v>
      </c>
      <c r="U166" s="483">
        <f>'2 уровень'!X1068</f>
        <v>0</v>
      </c>
      <c r="V166" s="483">
        <f>'2 уровень'!Y1068</f>
        <v>0</v>
      </c>
      <c r="W166" s="484">
        <f>'2 уровень'!Z1068</f>
        <v>0</v>
      </c>
      <c r="X166" s="483"/>
      <c r="Y166" s="483"/>
      <c r="Z166" s="1181" t="e">
        <f>'2 уровень'!#REF!</f>
        <v>#REF!</v>
      </c>
      <c r="AA166" s="1176" t="e">
        <f>'2 уровень'!#REF!</f>
        <v>#REF!</v>
      </c>
    </row>
    <row r="167" spans="2:27" ht="60" x14ac:dyDescent="0.25">
      <c r="B167" s="780" t="s">
        <v>303</v>
      </c>
      <c r="C167" s="29">
        <f>'2 уровень'!F1069</f>
        <v>0</v>
      </c>
      <c r="D167" s="29">
        <f>'2 уровень'!G1069</f>
        <v>0</v>
      </c>
      <c r="E167" s="29">
        <f>'2 уровень'!H1069</f>
        <v>0</v>
      </c>
      <c r="F167" s="66">
        <f>'2 уровень'!I1069</f>
        <v>0</v>
      </c>
      <c r="G167" s="80">
        <f>'2 уровень'!J1069</f>
        <v>0</v>
      </c>
      <c r="H167" s="80">
        <f>'2 уровень'!K1069</f>
        <v>0</v>
      </c>
      <c r="I167" s="75">
        <f>'2 уровень'!L1069</f>
        <v>0</v>
      </c>
      <c r="J167" s="75">
        <f>'2 уровень'!M1069</f>
        <v>0</v>
      </c>
      <c r="K167" s="75">
        <f>'2 уровень'!N1069</f>
        <v>0</v>
      </c>
      <c r="L167" s="75">
        <f>'2 уровень'!O1069</f>
        <v>0</v>
      </c>
      <c r="M167" s="75">
        <f>'2 уровень'!P1069</f>
        <v>0</v>
      </c>
      <c r="N167" s="75">
        <f>'2 уровень'!Q1069</f>
        <v>0</v>
      </c>
      <c r="O167" s="483">
        <f>'2 уровень'!R1069</f>
        <v>0</v>
      </c>
      <c r="P167" s="483">
        <f>'2 уровень'!S1069</f>
        <v>0</v>
      </c>
      <c r="Q167" s="483">
        <f>'2 уровень'!T1069</f>
        <v>0</v>
      </c>
      <c r="R167" s="951">
        <f>'2 уровень'!U1069</f>
        <v>0</v>
      </c>
      <c r="S167" s="483">
        <f>'2 уровень'!V1069</f>
        <v>0</v>
      </c>
      <c r="T167" s="483">
        <f>'2 уровень'!W1069</f>
        <v>0</v>
      </c>
      <c r="U167" s="483">
        <f>'2 уровень'!X1069</f>
        <v>0</v>
      </c>
      <c r="V167" s="483">
        <f>'2 уровень'!Y1069</f>
        <v>0</v>
      </c>
      <c r="W167" s="484">
        <f>'2 уровень'!Z1069</f>
        <v>0</v>
      </c>
      <c r="X167" s="483"/>
      <c r="Y167" s="483"/>
      <c r="Z167" s="1181">
        <f>'2 уровень'!AA1066</f>
        <v>0</v>
      </c>
      <c r="AA167" s="1176">
        <f>'2 уровень'!AB1066</f>
        <v>0</v>
      </c>
    </row>
    <row r="168" spans="2:27" ht="47.25" x14ac:dyDescent="0.25">
      <c r="B168" s="683" t="s">
        <v>304</v>
      </c>
      <c r="C168" s="29">
        <f>'2 уровень'!F1070</f>
        <v>42</v>
      </c>
      <c r="D168" s="29">
        <f>'2 уровень'!G1070</f>
        <v>3.5</v>
      </c>
      <c r="E168" s="29">
        <f>'2 уровень'!H1070</f>
        <v>0</v>
      </c>
      <c r="F168" s="66">
        <f>'2 уровень'!I1070</f>
        <v>0</v>
      </c>
      <c r="G168" s="80">
        <f>'2 уровень'!J1070</f>
        <v>0</v>
      </c>
      <c r="H168" s="80">
        <f>'2 уровень'!K1070</f>
        <v>0</v>
      </c>
      <c r="I168" s="75">
        <f>'2 уровень'!L1070</f>
        <v>0</v>
      </c>
      <c r="J168" s="75">
        <f>'2 уровень'!M1070</f>
        <v>0</v>
      </c>
      <c r="K168" s="75">
        <f>'2 уровень'!N1070</f>
        <v>0</v>
      </c>
      <c r="L168" s="75">
        <f>'2 уровень'!O1070</f>
        <v>0</v>
      </c>
      <c r="M168" s="75">
        <f>'2 уровень'!P1070</f>
        <v>0</v>
      </c>
      <c r="N168" s="75">
        <f>'2 уровень'!Q1070</f>
        <v>0</v>
      </c>
      <c r="O168" s="483">
        <f>'2 уровень'!R1070</f>
        <v>0</v>
      </c>
      <c r="P168" s="483">
        <f>'2 уровень'!S1070</f>
        <v>0</v>
      </c>
      <c r="Q168" s="483">
        <f>'2 уровень'!T1070</f>
        <v>0</v>
      </c>
      <c r="R168" s="951">
        <f>'2 уровень'!U1070</f>
        <v>0</v>
      </c>
      <c r="S168" s="483">
        <f>'2 уровень'!V1070</f>
        <v>0</v>
      </c>
      <c r="T168" s="483">
        <f>'2 уровень'!W1070</f>
        <v>0</v>
      </c>
      <c r="U168" s="483">
        <f>'2 уровень'!X1070</f>
        <v>0</v>
      </c>
      <c r="V168" s="483">
        <f>'2 уровень'!Y1070</f>
        <v>0</v>
      </c>
      <c r="W168" s="484">
        <f>'2 уровень'!Z1070</f>
        <v>0</v>
      </c>
      <c r="X168" s="483"/>
      <c r="Y168" s="483"/>
      <c r="Z168" s="1181">
        <f>'2 уровень'!AA1067</f>
        <v>0</v>
      </c>
      <c r="AA168" s="1176">
        <f>'2 уровень'!AB1067</f>
        <v>0</v>
      </c>
    </row>
    <row r="169" spans="2:27" ht="30" x14ac:dyDescent="0.25">
      <c r="B169" s="378" t="s">
        <v>305</v>
      </c>
      <c r="C169" s="29">
        <f>'2 уровень'!F1071</f>
        <v>468</v>
      </c>
      <c r="D169" s="29">
        <f>'2 уровень'!G1071</f>
        <v>39</v>
      </c>
      <c r="E169" s="29">
        <f>'2 уровень'!H1071</f>
        <v>0</v>
      </c>
      <c r="F169" s="66">
        <f>'2 уровень'!I1071</f>
        <v>0</v>
      </c>
      <c r="G169" s="80">
        <f>'2 уровень'!J1071</f>
        <v>0</v>
      </c>
      <c r="H169" s="80">
        <f>'2 уровень'!K1071</f>
        <v>0</v>
      </c>
      <c r="I169" s="75">
        <f>'2 уровень'!L1071</f>
        <v>0</v>
      </c>
      <c r="J169" s="75">
        <f>'2 уровень'!M1071</f>
        <v>0</v>
      </c>
      <c r="K169" s="75">
        <f>'2 уровень'!N1071</f>
        <v>0</v>
      </c>
      <c r="L169" s="75">
        <f>'2 уровень'!O1071</f>
        <v>0</v>
      </c>
      <c r="M169" s="75">
        <f>'2 уровень'!P1071</f>
        <v>0</v>
      </c>
      <c r="N169" s="75">
        <f>'2 уровень'!Q1071</f>
        <v>0</v>
      </c>
      <c r="O169" s="483">
        <f>'2 уровень'!R1071</f>
        <v>0</v>
      </c>
      <c r="P169" s="483">
        <f>'2 уровень'!S1071</f>
        <v>0</v>
      </c>
      <c r="Q169" s="483">
        <f>'2 уровень'!T1071</f>
        <v>0</v>
      </c>
      <c r="R169" s="951">
        <f>'2 уровень'!U1071</f>
        <v>0</v>
      </c>
      <c r="S169" s="483">
        <f>'2 уровень'!V1071</f>
        <v>0</v>
      </c>
      <c r="T169" s="483">
        <f>'2 уровень'!W1071</f>
        <v>0</v>
      </c>
      <c r="U169" s="483">
        <f>'2 уровень'!X1071</f>
        <v>0</v>
      </c>
      <c r="V169" s="483">
        <f>'2 уровень'!Y1071</f>
        <v>0</v>
      </c>
      <c r="W169" s="484">
        <f>'2 уровень'!Z1071</f>
        <v>0</v>
      </c>
      <c r="X169" s="483"/>
      <c r="Y169" s="483"/>
      <c r="Z169" s="1181">
        <f>'2 уровень'!AA1068</f>
        <v>0</v>
      </c>
      <c r="AA169" s="1176">
        <f>'2 уровень'!AB1068</f>
        <v>0</v>
      </c>
    </row>
    <row r="170" spans="2:27" ht="45" x14ac:dyDescent="0.25">
      <c r="B170" s="238" t="s">
        <v>306</v>
      </c>
      <c r="C170" s="29">
        <f>'2 уровень'!F1072</f>
        <v>19576</v>
      </c>
      <c r="D170" s="29">
        <f>'2 уровень'!G1072</f>
        <v>1631.3333333333333</v>
      </c>
      <c r="E170" s="29">
        <f>'2 уровень'!H1072</f>
        <v>217</v>
      </c>
      <c r="F170" s="66">
        <f>'2 уровень'!I1072</f>
        <v>13.30200245198202</v>
      </c>
      <c r="G170" s="80">
        <f>'2 уровень'!J1072</f>
        <v>0</v>
      </c>
      <c r="H170" s="80">
        <f>'2 уровень'!K1072</f>
        <v>0</v>
      </c>
      <c r="I170" s="75">
        <f>'2 уровень'!L1072</f>
        <v>0</v>
      </c>
      <c r="J170" s="75">
        <f>'2 уровень'!M1072</f>
        <v>0</v>
      </c>
      <c r="K170" s="75">
        <f>'2 уровень'!N1072</f>
        <v>0</v>
      </c>
      <c r="L170" s="75">
        <f>'2 уровень'!O1072</f>
        <v>0</v>
      </c>
      <c r="M170" s="75">
        <f>'2 уровень'!P1072</f>
        <v>0</v>
      </c>
      <c r="N170" s="75">
        <f>'2 уровень'!Q1072</f>
        <v>0</v>
      </c>
      <c r="O170" s="483">
        <f>'2 уровень'!R1072</f>
        <v>0</v>
      </c>
      <c r="P170" s="483">
        <f>'2 уровень'!S1072</f>
        <v>0</v>
      </c>
      <c r="Q170" s="483">
        <f>'2 уровень'!T1072</f>
        <v>0</v>
      </c>
      <c r="R170" s="951">
        <f>'2 уровень'!U1072</f>
        <v>0</v>
      </c>
      <c r="S170" s="483">
        <f>'2 уровень'!V1072</f>
        <v>0</v>
      </c>
      <c r="T170" s="483">
        <f>'2 уровень'!W1072</f>
        <v>0</v>
      </c>
      <c r="U170" s="483">
        <f>'2 уровень'!X1072</f>
        <v>0</v>
      </c>
      <c r="V170" s="483">
        <f>'2 уровень'!Y1072</f>
        <v>0</v>
      </c>
      <c r="W170" s="484">
        <f>'2 уровень'!Z1072</f>
        <v>0</v>
      </c>
      <c r="X170" s="483"/>
      <c r="Y170" s="483"/>
      <c r="Z170" s="1181">
        <f>'2 уровень'!AA1069</f>
        <v>0</v>
      </c>
      <c r="AA170" s="1176">
        <f>'2 уровень'!AB1069</f>
        <v>0</v>
      </c>
    </row>
    <row r="171" spans="2:27" ht="45" x14ac:dyDescent="0.25">
      <c r="B171" s="238" t="s">
        <v>307</v>
      </c>
      <c r="C171" s="29">
        <f>'2 уровень'!F1073</f>
        <v>4950</v>
      </c>
      <c r="D171" s="29">
        <f>'2 уровень'!G1073</f>
        <v>412.5</v>
      </c>
      <c r="E171" s="29">
        <f>'2 уровень'!H1073</f>
        <v>0</v>
      </c>
      <c r="F171" s="66">
        <f>'2 уровень'!I1073</f>
        <v>0</v>
      </c>
      <c r="G171" s="80">
        <f>'2 уровень'!J1073</f>
        <v>0</v>
      </c>
      <c r="H171" s="80">
        <f>'2 уровень'!K1073</f>
        <v>0</v>
      </c>
      <c r="I171" s="75">
        <f>'2 уровень'!L1073</f>
        <v>0</v>
      </c>
      <c r="J171" s="75">
        <f>'2 уровень'!M1073</f>
        <v>0</v>
      </c>
      <c r="K171" s="75">
        <f>'2 уровень'!N1073</f>
        <v>0</v>
      </c>
      <c r="L171" s="75">
        <f>'2 уровень'!O1073</f>
        <v>0</v>
      </c>
      <c r="M171" s="75">
        <f>'2 уровень'!P1073</f>
        <v>0</v>
      </c>
      <c r="N171" s="75">
        <f>'2 уровень'!Q1073</f>
        <v>0</v>
      </c>
      <c r="O171" s="483">
        <f>'2 уровень'!R1073</f>
        <v>0</v>
      </c>
      <c r="P171" s="483">
        <f>'2 уровень'!S1073</f>
        <v>0</v>
      </c>
      <c r="Q171" s="483">
        <f>'2 уровень'!T1073</f>
        <v>0</v>
      </c>
      <c r="R171" s="951">
        <f>'2 уровень'!U1073</f>
        <v>0</v>
      </c>
      <c r="S171" s="483">
        <f>'2 уровень'!V1073</f>
        <v>0</v>
      </c>
      <c r="T171" s="483">
        <f>'2 уровень'!W1073</f>
        <v>0</v>
      </c>
      <c r="U171" s="483">
        <f>'2 уровень'!X1073</f>
        <v>0</v>
      </c>
      <c r="V171" s="483">
        <f>'2 уровень'!Y1073</f>
        <v>0</v>
      </c>
      <c r="W171" s="484">
        <f>'2 уровень'!Z1073</f>
        <v>0</v>
      </c>
      <c r="X171" s="483"/>
      <c r="Y171" s="483"/>
      <c r="Z171" s="1181">
        <f>'2 уровень'!AA1070</f>
        <v>0</v>
      </c>
      <c r="AA171" s="1176">
        <f>'2 уровень'!AB1070</f>
        <v>0</v>
      </c>
    </row>
    <row r="172" spans="2:27" ht="30" x14ac:dyDescent="0.25">
      <c r="B172" s="238" t="s">
        <v>338</v>
      </c>
      <c r="C172" s="29">
        <f>'2 уровень'!F1074</f>
        <v>0</v>
      </c>
      <c r="D172" s="29">
        <f>'2 уровень'!G1074</f>
        <v>0</v>
      </c>
      <c r="E172" s="29">
        <f>'2 уровень'!H1074</f>
        <v>0</v>
      </c>
      <c r="F172" s="66">
        <f>'2 уровень'!I1074</f>
        <v>0</v>
      </c>
      <c r="G172" s="80">
        <f>'2 уровень'!J1074</f>
        <v>0</v>
      </c>
      <c r="H172" s="80">
        <f>'2 уровень'!K1074</f>
        <v>0</v>
      </c>
      <c r="I172" s="75">
        <f>'2 уровень'!L1074</f>
        <v>0</v>
      </c>
      <c r="J172" s="75">
        <f>'2 уровень'!M1074</f>
        <v>0</v>
      </c>
      <c r="K172" s="75">
        <f>'2 уровень'!N1074</f>
        <v>0</v>
      </c>
      <c r="L172" s="75">
        <f>'2 уровень'!O1074</f>
        <v>0</v>
      </c>
      <c r="M172" s="75">
        <f>'2 уровень'!P1074</f>
        <v>0</v>
      </c>
      <c r="N172" s="75">
        <f>'2 уровень'!Q1074</f>
        <v>0</v>
      </c>
      <c r="O172" s="483">
        <f>'2 уровень'!R1074</f>
        <v>0</v>
      </c>
      <c r="P172" s="483">
        <f>'2 уровень'!S1074</f>
        <v>0</v>
      </c>
      <c r="Q172" s="483">
        <f>'2 уровень'!T1074</f>
        <v>0</v>
      </c>
      <c r="R172" s="951">
        <f>'2 уровень'!U1074</f>
        <v>0</v>
      </c>
      <c r="S172" s="483">
        <f>'2 уровень'!V1074</f>
        <v>0</v>
      </c>
      <c r="T172" s="483">
        <f>'2 уровень'!W1074</f>
        <v>0</v>
      </c>
      <c r="U172" s="483">
        <f>'2 уровень'!X1074</f>
        <v>0</v>
      </c>
      <c r="V172" s="483">
        <f>'2 уровень'!Y1074</f>
        <v>0</v>
      </c>
      <c r="W172" s="484">
        <f>'2 уровень'!Z1074</f>
        <v>0</v>
      </c>
      <c r="X172" s="483"/>
      <c r="Y172" s="483"/>
      <c r="Z172" s="1181">
        <f>'2 уровень'!AA1071</f>
        <v>0</v>
      </c>
      <c r="AA172" s="1176">
        <f>'2 уровень'!AB1071</f>
        <v>0</v>
      </c>
    </row>
    <row r="173" spans="2:27" ht="75" x14ac:dyDescent="0.25">
      <c r="B173" s="781" t="s">
        <v>308</v>
      </c>
      <c r="C173" s="29">
        <f>'2 уровень'!F1075</f>
        <v>10500</v>
      </c>
      <c r="D173" s="29">
        <f>'2 уровень'!G1075</f>
        <v>875</v>
      </c>
      <c r="E173" s="29">
        <f>'2 уровень'!H1075</f>
        <v>9</v>
      </c>
      <c r="F173" s="66">
        <f>'2 уровень'!I1075</f>
        <v>1.0285714285714285</v>
      </c>
      <c r="G173" s="80">
        <f>'2 уровень'!J1075</f>
        <v>0</v>
      </c>
      <c r="H173" s="80">
        <f>'2 уровень'!K1075</f>
        <v>0</v>
      </c>
      <c r="I173" s="75">
        <f>'2 уровень'!L1075</f>
        <v>0</v>
      </c>
      <c r="J173" s="75">
        <f>'2 уровень'!M1075</f>
        <v>0</v>
      </c>
      <c r="K173" s="75">
        <f>'2 уровень'!N1075</f>
        <v>0</v>
      </c>
      <c r="L173" s="75">
        <f>'2 уровень'!O1075</f>
        <v>0</v>
      </c>
      <c r="M173" s="75">
        <f>'2 уровень'!P1075</f>
        <v>0</v>
      </c>
      <c r="N173" s="75">
        <f>'2 уровень'!Q1075</f>
        <v>0</v>
      </c>
      <c r="O173" s="483">
        <f>'2 уровень'!R1075</f>
        <v>0</v>
      </c>
      <c r="P173" s="483">
        <f>'2 уровень'!S1075</f>
        <v>0</v>
      </c>
      <c r="Q173" s="483">
        <f>'2 уровень'!T1075</f>
        <v>0</v>
      </c>
      <c r="R173" s="951">
        <f>'2 уровень'!U1075</f>
        <v>0</v>
      </c>
      <c r="S173" s="483">
        <f>'2 уровень'!V1075</f>
        <v>0</v>
      </c>
      <c r="T173" s="483">
        <f>'2 уровень'!W1075</f>
        <v>0</v>
      </c>
      <c r="U173" s="483">
        <f>'2 уровень'!X1075</f>
        <v>0</v>
      </c>
      <c r="V173" s="483">
        <f>'2 уровень'!Y1075</f>
        <v>0</v>
      </c>
      <c r="W173" s="484">
        <f>'2 уровень'!Z1075</f>
        <v>0</v>
      </c>
      <c r="X173" s="483"/>
      <c r="Y173" s="483"/>
      <c r="Z173" s="1181">
        <f>'2 уровень'!AA1072</f>
        <v>0</v>
      </c>
      <c r="AA173" s="1176">
        <f>'2 уровень'!AB1072</f>
        <v>0</v>
      </c>
    </row>
    <row r="174" spans="2:27" ht="60" x14ac:dyDescent="0.25">
      <c r="B174" s="378" t="s">
        <v>309</v>
      </c>
      <c r="C174" s="29">
        <f>'2 уровень'!F1076</f>
        <v>4126</v>
      </c>
      <c r="D174" s="29">
        <f>'2 уровень'!G1076</f>
        <v>343.83333333333331</v>
      </c>
      <c r="E174" s="29">
        <f>'2 уровень'!H1076</f>
        <v>208</v>
      </c>
      <c r="F174" s="66">
        <f>'2 уровень'!I1076</f>
        <v>60.494425593795441</v>
      </c>
      <c r="G174" s="80">
        <f>'2 уровень'!J1076</f>
        <v>0</v>
      </c>
      <c r="H174" s="80">
        <f>'2 уровень'!K1076</f>
        <v>0</v>
      </c>
      <c r="I174" s="75">
        <f>'2 уровень'!L1076</f>
        <v>0</v>
      </c>
      <c r="J174" s="75">
        <f>'2 уровень'!M1076</f>
        <v>0</v>
      </c>
      <c r="K174" s="75">
        <f>'2 уровень'!N1076</f>
        <v>0</v>
      </c>
      <c r="L174" s="75">
        <f>'2 уровень'!O1076</f>
        <v>0</v>
      </c>
      <c r="M174" s="75">
        <f>'2 уровень'!P1076</f>
        <v>0</v>
      </c>
      <c r="N174" s="75">
        <f>'2 уровень'!Q1076</f>
        <v>0</v>
      </c>
      <c r="O174" s="483">
        <f>'2 уровень'!R1076</f>
        <v>0</v>
      </c>
      <c r="P174" s="483">
        <f>'2 уровень'!S1076</f>
        <v>0</v>
      </c>
      <c r="Q174" s="483">
        <f>'2 уровень'!T1076</f>
        <v>0</v>
      </c>
      <c r="R174" s="951">
        <f>'2 уровень'!U1076</f>
        <v>0</v>
      </c>
      <c r="S174" s="483">
        <f>'2 уровень'!V1076</f>
        <v>0</v>
      </c>
      <c r="T174" s="483">
        <f>'2 уровень'!W1076</f>
        <v>0</v>
      </c>
      <c r="U174" s="483">
        <f>'2 уровень'!X1076</f>
        <v>0</v>
      </c>
      <c r="V174" s="483">
        <f>'2 уровень'!Y1076</f>
        <v>0</v>
      </c>
      <c r="W174" s="484">
        <f>'2 уровень'!Z1076</f>
        <v>0</v>
      </c>
      <c r="X174" s="483"/>
      <c r="Y174" s="483"/>
      <c r="Z174" s="1181">
        <f>'2 уровень'!AA1073</f>
        <v>0</v>
      </c>
      <c r="AA174" s="1176">
        <f>'2 уровень'!AB1073</f>
        <v>0</v>
      </c>
    </row>
    <row r="175" spans="2:27" ht="60" x14ac:dyDescent="0.25">
      <c r="B175" s="238" t="s">
        <v>391</v>
      </c>
      <c r="C175" s="29">
        <f>'2 уровень'!F1077</f>
        <v>1465</v>
      </c>
      <c r="D175" s="29">
        <f>'2 уровень'!G1077</f>
        <v>122.08333333333333</v>
      </c>
      <c r="E175" s="29">
        <f>'2 уровень'!H1077</f>
        <v>0</v>
      </c>
      <c r="F175" s="66">
        <f>'2 уровень'!I1077</f>
        <v>0</v>
      </c>
      <c r="G175" s="80">
        <f>'2 уровень'!J1077</f>
        <v>0</v>
      </c>
      <c r="H175" s="80">
        <f>'2 уровень'!K1077</f>
        <v>0</v>
      </c>
      <c r="I175" s="75">
        <f>'2 уровень'!L1077</f>
        <v>0</v>
      </c>
      <c r="J175" s="75">
        <f>'2 уровень'!M1077</f>
        <v>0</v>
      </c>
      <c r="K175" s="75">
        <f>'2 уровень'!N1077</f>
        <v>0</v>
      </c>
      <c r="L175" s="75">
        <f>'2 уровень'!O1077</f>
        <v>0</v>
      </c>
      <c r="M175" s="75">
        <f>'2 уровень'!P1077</f>
        <v>0</v>
      </c>
      <c r="N175" s="75">
        <f>'2 уровень'!Q1077</f>
        <v>0</v>
      </c>
      <c r="O175" s="483">
        <f>'2 уровень'!R1077</f>
        <v>0</v>
      </c>
      <c r="P175" s="483">
        <f>'2 уровень'!S1077</f>
        <v>0</v>
      </c>
      <c r="Q175" s="483">
        <f>'2 уровень'!T1077</f>
        <v>0</v>
      </c>
      <c r="R175" s="951">
        <f>'2 уровень'!U1077</f>
        <v>0</v>
      </c>
      <c r="S175" s="483">
        <f>'2 уровень'!V1077</f>
        <v>0</v>
      </c>
      <c r="T175" s="483">
        <f>'2 уровень'!W1077</f>
        <v>0</v>
      </c>
      <c r="U175" s="483">
        <f>'2 уровень'!X1077</f>
        <v>0</v>
      </c>
      <c r="V175" s="483">
        <f>'2 уровень'!Y1077</f>
        <v>0</v>
      </c>
      <c r="W175" s="484">
        <f>'2 уровень'!Z1077</f>
        <v>0</v>
      </c>
      <c r="X175" s="483"/>
      <c r="Y175" s="483"/>
      <c r="Z175" s="1181">
        <f>'2 уровень'!AA1074</f>
        <v>0</v>
      </c>
      <c r="AA175" s="1176">
        <f>'2 уровень'!AB1074</f>
        <v>0</v>
      </c>
    </row>
    <row r="176" spans="2:27" ht="30" x14ac:dyDescent="0.25">
      <c r="B176" s="833" t="s">
        <v>207</v>
      </c>
      <c r="C176" s="29">
        <f>'2 уровень'!F1078</f>
        <v>0</v>
      </c>
      <c r="D176" s="29">
        <f>'2 уровень'!G1078</f>
        <v>0</v>
      </c>
      <c r="E176" s="29">
        <f>'2 уровень'!H1078</f>
        <v>0</v>
      </c>
      <c r="F176" s="66">
        <f>'2 уровень'!I1078</f>
        <v>0</v>
      </c>
      <c r="G176" s="80">
        <f>'2 уровень'!J1078</f>
        <v>0</v>
      </c>
      <c r="H176" s="80">
        <f>'2 уровень'!K1078</f>
        <v>0</v>
      </c>
      <c r="I176" s="75">
        <f>'2 уровень'!L1078</f>
        <v>0</v>
      </c>
      <c r="J176" s="75">
        <f>'2 уровень'!M1078</f>
        <v>0</v>
      </c>
      <c r="K176" s="75">
        <f>'2 уровень'!N1078</f>
        <v>0</v>
      </c>
      <c r="L176" s="75">
        <f>'2 уровень'!O1078</f>
        <v>0</v>
      </c>
      <c r="M176" s="75">
        <f>'2 уровень'!P1078</f>
        <v>0</v>
      </c>
      <c r="N176" s="75">
        <f>'2 уровень'!Q1078</f>
        <v>0</v>
      </c>
      <c r="O176" s="483">
        <f>'2 уровень'!R1078</f>
        <v>49629.0645</v>
      </c>
      <c r="P176" s="483">
        <f>'2 уровень'!S1078</f>
        <v>4135.7553749999997</v>
      </c>
      <c r="Q176" s="483">
        <f>'2 уровень'!T1078</f>
        <v>3868.27871</v>
      </c>
      <c r="R176" s="951">
        <f>'2 уровень'!U1078</f>
        <v>0</v>
      </c>
      <c r="S176" s="483">
        <f>'2 уровень'!V1078</f>
        <v>0</v>
      </c>
      <c r="T176" s="483">
        <f>'2 уровень'!W1078</f>
        <v>-267.47666500000008</v>
      </c>
      <c r="U176" s="483">
        <f>'2 уровень'!X1078</f>
        <v>0</v>
      </c>
      <c r="V176" s="483">
        <f>'2 уровень'!Y1078</f>
        <v>0</v>
      </c>
      <c r="W176" s="484">
        <f>'2 уровень'!Z1078</f>
        <v>3868.27871</v>
      </c>
      <c r="X176" s="483"/>
      <c r="Y176" s="483"/>
      <c r="Z176" s="1181">
        <f>'2 уровень'!AA1075</f>
        <v>0</v>
      </c>
      <c r="AA176" s="1176">
        <f>'2 уровень'!AB1075</f>
        <v>0</v>
      </c>
    </row>
    <row r="177" spans="1:189" ht="30" x14ac:dyDescent="0.25">
      <c r="B177" s="238" t="s">
        <v>366</v>
      </c>
      <c r="C177" s="29">
        <f>'2 уровень'!F1079</f>
        <v>3025</v>
      </c>
      <c r="D177" s="29">
        <f>'2 уровень'!G1079</f>
        <v>252.08333333333331</v>
      </c>
      <c r="E177" s="29">
        <f>'2 уровень'!H1079</f>
        <v>179.61249999999998</v>
      </c>
      <c r="F177" s="66">
        <f>'2 уровень'!I1079</f>
        <v>71.25123966942148</v>
      </c>
      <c r="G177" s="80">
        <f>'2 уровень'!J1079</f>
        <v>0</v>
      </c>
      <c r="H177" s="80">
        <f>'2 уровень'!K1079</f>
        <v>0</v>
      </c>
      <c r="I177" s="75">
        <f>'2 уровень'!L1079</f>
        <v>0</v>
      </c>
      <c r="J177" s="75">
        <f>'2 уровень'!M1079</f>
        <v>0</v>
      </c>
      <c r="K177" s="75">
        <f>'2 уровень'!N1079</f>
        <v>0</v>
      </c>
      <c r="L177" s="75">
        <f>'2 уровень'!O1079</f>
        <v>0</v>
      </c>
      <c r="M177" s="75">
        <f>'2 уровень'!P1079</f>
        <v>0</v>
      </c>
      <c r="N177" s="75">
        <f>'2 уровень'!Q1079</f>
        <v>0</v>
      </c>
      <c r="O177" s="483">
        <f>'2 уровень'!R1079</f>
        <v>0</v>
      </c>
      <c r="P177" s="483">
        <f>'2 уровень'!S1079</f>
        <v>0</v>
      </c>
      <c r="Q177" s="483">
        <f>'2 уровень'!T1079</f>
        <v>0</v>
      </c>
      <c r="R177" s="951">
        <f>'2 уровень'!U1079</f>
        <v>0</v>
      </c>
      <c r="S177" s="483">
        <f>'2 уровень'!V1079</f>
        <v>0</v>
      </c>
      <c r="T177" s="483">
        <f>'2 уровень'!W1079</f>
        <v>0</v>
      </c>
      <c r="U177" s="483">
        <f>'2 уровень'!X1079</f>
        <v>0</v>
      </c>
      <c r="V177" s="483">
        <f>'2 уровень'!Y1079</f>
        <v>0</v>
      </c>
      <c r="W177" s="484">
        <f>'2 уровень'!Z1079</f>
        <v>0</v>
      </c>
      <c r="X177" s="483"/>
      <c r="Y177" s="483"/>
      <c r="Z177" s="1181">
        <f>'2 уровень'!AA1076</f>
        <v>0</v>
      </c>
      <c r="AA177" s="1176">
        <f>'2 уровень'!AB1076</f>
        <v>0</v>
      </c>
    </row>
    <row r="178" spans="1:189" x14ac:dyDescent="0.25">
      <c r="A178" s="19">
        <v>1</v>
      </c>
      <c r="B178" s="407" t="s">
        <v>354</v>
      </c>
      <c r="C178" s="29">
        <f>'2 уровень'!F1080</f>
        <v>0</v>
      </c>
      <c r="D178" s="29">
        <f>'2 уровень'!G1080</f>
        <v>0</v>
      </c>
      <c r="E178" s="29">
        <f>'2 уровень'!H1080</f>
        <v>0</v>
      </c>
      <c r="F178" s="66">
        <f>'2 уровень'!I1080</f>
        <v>0</v>
      </c>
      <c r="G178" s="80">
        <f>'2 уровень'!J1080</f>
        <v>0</v>
      </c>
      <c r="H178" s="80">
        <f>'2 уровень'!K1080</f>
        <v>0</v>
      </c>
      <c r="I178" s="75">
        <f>'2 уровень'!L1080</f>
        <v>0</v>
      </c>
      <c r="J178" s="75">
        <f>'2 уровень'!M1080</f>
        <v>0</v>
      </c>
      <c r="K178" s="75">
        <f>'2 уровень'!N1080</f>
        <v>0</v>
      </c>
      <c r="L178" s="75">
        <f>'2 уровень'!O1080</f>
        <v>0</v>
      </c>
      <c r="M178" s="75">
        <f>'2 уровень'!P1080</f>
        <v>0</v>
      </c>
      <c r="N178" s="75">
        <f>'2 уровень'!Q1080</f>
        <v>0</v>
      </c>
      <c r="O178" s="483">
        <f>'2 уровень'!R1080</f>
        <v>0</v>
      </c>
      <c r="P178" s="483">
        <f>'2 уровень'!S1080</f>
        <v>0</v>
      </c>
      <c r="Q178" s="483">
        <f>'2 уровень'!T1080</f>
        <v>0</v>
      </c>
      <c r="R178" s="951">
        <f>'2 уровень'!U1080</f>
        <v>0</v>
      </c>
      <c r="S178" s="483">
        <f>'2 уровень'!V1080</f>
        <v>0</v>
      </c>
      <c r="T178" s="483">
        <f>'2 уровень'!W1080</f>
        <v>0</v>
      </c>
      <c r="U178" s="483">
        <f>'2 уровень'!X1080</f>
        <v>0</v>
      </c>
      <c r="V178" s="483">
        <f>'2 уровень'!Y1080</f>
        <v>0</v>
      </c>
      <c r="W178" s="484">
        <f>'2 уровень'!Z1080</f>
        <v>0</v>
      </c>
      <c r="X178" s="483"/>
      <c r="Y178" s="483"/>
      <c r="Z178" s="1181">
        <f>'2 уровень'!AA1077</f>
        <v>0</v>
      </c>
      <c r="AA178" s="1176">
        <f>'2 уровень'!AB1077</f>
        <v>0</v>
      </c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  <c r="CD178" s="61"/>
      <c r="CE178" s="61"/>
      <c r="CF178" s="61"/>
      <c r="CG178" s="61"/>
      <c r="CH178" s="61"/>
      <c r="CI178" s="61"/>
      <c r="CJ178" s="61"/>
      <c r="CK178" s="61"/>
      <c r="CL178" s="61"/>
      <c r="CM178" s="61"/>
      <c r="CN178" s="61"/>
      <c r="CO178" s="61"/>
      <c r="CP178" s="61"/>
      <c r="CQ178" s="61"/>
      <c r="CR178" s="61"/>
      <c r="CS178" s="61"/>
      <c r="CT178" s="61"/>
      <c r="CU178" s="61"/>
      <c r="CV178" s="61"/>
      <c r="CW178" s="61"/>
      <c r="CX178" s="61"/>
      <c r="CY178" s="61"/>
      <c r="CZ178" s="61"/>
      <c r="DA178" s="61"/>
      <c r="DB178" s="61"/>
      <c r="DC178" s="61"/>
      <c r="DD178" s="61"/>
      <c r="DE178" s="61"/>
      <c r="DF178" s="61"/>
      <c r="DG178" s="61"/>
      <c r="DH178" s="61"/>
      <c r="DI178" s="61"/>
      <c r="DJ178" s="61"/>
      <c r="DK178" s="61"/>
      <c r="DL178" s="61"/>
      <c r="DM178" s="61"/>
      <c r="DN178" s="61"/>
      <c r="DO178" s="61"/>
      <c r="DP178" s="61"/>
      <c r="DQ178" s="61"/>
      <c r="DR178" s="61"/>
      <c r="DS178" s="61"/>
      <c r="DT178" s="61"/>
      <c r="DU178" s="61"/>
      <c r="DV178" s="61"/>
      <c r="DW178" s="61"/>
      <c r="DX178" s="61"/>
      <c r="DY178" s="61"/>
      <c r="DZ178" s="61"/>
      <c r="EA178" s="61"/>
      <c r="EB178" s="61"/>
      <c r="EC178" s="61"/>
      <c r="ED178" s="61"/>
      <c r="EE178" s="61"/>
      <c r="EF178" s="61"/>
      <c r="EG178" s="61"/>
      <c r="EH178" s="61"/>
      <c r="EI178" s="61"/>
      <c r="EJ178" s="61"/>
      <c r="EK178" s="61"/>
      <c r="EL178" s="61"/>
      <c r="EM178" s="61"/>
      <c r="EN178" s="61"/>
      <c r="EO178" s="61"/>
      <c r="EP178" s="61"/>
      <c r="EQ178" s="61"/>
      <c r="ER178" s="61"/>
      <c r="ES178" s="61"/>
      <c r="ET178" s="61"/>
      <c r="EU178" s="61"/>
      <c r="EV178" s="61"/>
      <c r="EW178" s="61"/>
      <c r="EX178" s="61"/>
      <c r="EY178" s="61"/>
      <c r="EZ178" s="61"/>
      <c r="FA178" s="61"/>
      <c r="FB178" s="61"/>
      <c r="FC178" s="61"/>
      <c r="FD178" s="61"/>
      <c r="FE178" s="61"/>
      <c r="FF178" s="61"/>
      <c r="FG178" s="61"/>
      <c r="FH178" s="61"/>
      <c r="FI178" s="61"/>
      <c r="FJ178" s="61"/>
      <c r="FK178" s="61"/>
      <c r="FL178" s="61"/>
      <c r="FM178" s="61"/>
      <c r="FN178" s="61"/>
      <c r="FO178" s="61"/>
      <c r="FP178" s="61"/>
      <c r="FQ178" s="61"/>
      <c r="FR178" s="61"/>
      <c r="FS178" s="61"/>
      <c r="FT178" s="61"/>
      <c r="FU178" s="61"/>
      <c r="FV178" s="61"/>
      <c r="FW178" s="61"/>
      <c r="FX178" s="61"/>
      <c r="FY178" s="61"/>
      <c r="FZ178" s="61"/>
      <c r="GA178" s="61"/>
      <c r="GB178" s="61"/>
      <c r="GC178" s="61"/>
      <c r="GD178" s="61"/>
      <c r="GE178" s="61"/>
      <c r="GF178" s="61"/>
      <c r="GG178" s="61"/>
    </row>
    <row r="179" spans="1:189" ht="29.25" x14ac:dyDescent="0.25">
      <c r="A179" s="19">
        <v>1</v>
      </c>
      <c r="B179" s="776" t="s">
        <v>355</v>
      </c>
      <c r="C179" s="29">
        <f>'2 уровень'!F1081</f>
        <v>1537</v>
      </c>
      <c r="D179" s="29">
        <f>'2 уровень'!G1081</f>
        <v>128.08333333333334</v>
      </c>
      <c r="E179" s="29">
        <f>'2 уровень'!H1081</f>
        <v>179.61249999999998</v>
      </c>
      <c r="F179" s="66">
        <f>'2 уровень'!I1081</f>
        <v>140.23096942094989</v>
      </c>
      <c r="G179" s="80">
        <f>'2 уровень'!J1081</f>
        <v>0</v>
      </c>
      <c r="H179" s="80">
        <f>'2 уровень'!K1081</f>
        <v>0</v>
      </c>
      <c r="I179" s="75">
        <f>'2 уровень'!L1081</f>
        <v>0</v>
      </c>
      <c r="J179" s="75">
        <f>'2 уровень'!M1081</f>
        <v>0</v>
      </c>
      <c r="K179" s="75">
        <f>'2 уровень'!N1081</f>
        <v>0</v>
      </c>
      <c r="L179" s="75">
        <f>'2 уровень'!O1081</f>
        <v>0</v>
      </c>
      <c r="M179" s="75">
        <f>'2 уровень'!P1081</f>
        <v>0</v>
      </c>
      <c r="N179" s="75">
        <f>'2 уровень'!Q1081</f>
        <v>0</v>
      </c>
      <c r="O179" s="483">
        <f>'2 уровень'!R1081</f>
        <v>0</v>
      </c>
      <c r="P179" s="483">
        <f>'2 уровень'!S1081</f>
        <v>0</v>
      </c>
      <c r="Q179" s="483">
        <f>'2 уровень'!T1081</f>
        <v>0</v>
      </c>
      <c r="R179" s="951">
        <f>'2 уровень'!U1081</f>
        <v>0</v>
      </c>
      <c r="S179" s="483">
        <f>'2 уровень'!V1081</f>
        <v>0</v>
      </c>
      <c r="T179" s="483">
        <f>'2 уровень'!W1081</f>
        <v>0</v>
      </c>
      <c r="U179" s="483">
        <f>'2 уровень'!X1081</f>
        <v>0</v>
      </c>
      <c r="V179" s="483">
        <f>'2 уровень'!Y1081</f>
        <v>0</v>
      </c>
      <c r="W179" s="484">
        <f>'2 уровень'!Z1081</f>
        <v>0</v>
      </c>
      <c r="X179" s="483" t="e">
        <f>Q179/P179*100</f>
        <v>#DIV/0!</v>
      </c>
      <c r="Y179" s="483" t="e">
        <f>W179/P179*100</f>
        <v>#DIV/0!</v>
      </c>
      <c r="Z179" s="1181">
        <f>'2 уровень'!AA1078</f>
        <v>0</v>
      </c>
      <c r="AA179" s="1176">
        <f>'2 уровень'!AB1078</f>
        <v>0</v>
      </c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  <c r="CD179" s="61"/>
      <c r="CE179" s="61"/>
      <c r="CF179" s="61"/>
      <c r="CG179" s="61"/>
      <c r="CH179" s="61"/>
      <c r="CI179" s="61"/>
      <c r="CJ179" s="61"/>
      <c r="CK179" s="61"/>
      <c r="CL179" s="61"/>
      <c r="CM179" s="61"/>
      <c r="CN179" s="61"/>
      <c r="CO179" s="61"/>
      <c r="CP179" s="61"/>
      <c r="CQ179" s="61"/>
      <c r="CR179" s="61"/>
      <c r="CS179" s="61"/>
      <c r="CT179" s="61"/>
      <c r="CU179" s="61"/>
      <c r="CV179" s="61"/>
      <c r="CW179" s="61"/>
      <c r="CX179" s="61"/>
      <c r="CY179" s="61"/>
      <c r="CZ179" s="61"/>
      <c r="DA179" s="61"/>
      <c r="DB179" s="61"/>
      <c r="DC179" s="61"/>
      <c r="DD179" s="61"/>
      <c r="DE179" s="61"/>
      <c r="DF179" s="61"/>
      <c r="DG179" s="61"/>
      <c r="DH179" s="61"/>
      <c r="DI179" s="61"/>
      <c r="DJ179" s="61"/>
      <c r="DK179" s="61"/>
      <c r="DL179" s="61"/>
      <c r="DM179" s="61"/>
      <c r="DN179" s="61"/>
      <c r="DO179" s="61"/>
      <c r="DP179" s="61"/>
      <c r="DQ179" s="61"/>
      <c r="DR179" s="61"/>
      <c r="DS179" s="61"/>
      <c r="DT179" s="61"/>
      <c r="DU179" s="61"/>
      <c r="DV179" s="61"/>
      <c r="DW179" s="61"/>
      <c r="DX179" s="61"/>
      <c r="DY179" s="61"/>
      <c r="DZ179" s="61"/>
      <c r="EA179" s="61"/>
      <c r="EB179" s="61"/>
      <c r="EC179" s="61"/>
      <c r="ED179" s="61"/>
      <c r="EE179" s="61"/>
      <c r="EF179" s="61"/>
      <c r="EG179" s="61"/>
      <c r="EH179" s="61"/>
      <c r="EI179" s="61"/>
      <c r="EJ179" s="61"/>
      <c r="EK179" s="61"/>
      <c r="EL179" s="61"/>
      <c r="EM179" s="61"/>
      <c r="EN179" s="61"/>
      <c r="EO179" s="61"/>
      <c r="EP179" s="61"/>
      <c r="EQ179" s="61"/>
      <c r="ER179" s="61"/>
      <c r="ES179" s="61"/>
      <c r="ET179" s="61"/>
      <c r="EU179" s="61"/>
      <c r="EV179" s="61"/>
      <c r="EW179" s="61"/>
      <c r="EX179" s="61"/>
      <c r="EY179" s="61"/>
      <c r="EZ179" s="61"/>
      <c r="FA179" s="61"/>
      <c r="FB179" s="61"/>
      <c r="FC179" s="61"/>
      <c r="FD179" s="61"/>
      <c r="FE179" s="61"/>
      <c r="FF179" s="61"/>
      <c r="FG179" s="61"/>
      <c r="FH179" s="61"/>
      <c r="FI179" s="61"/>
      <c r="FJ179" s="61"/>
      <c r="FK179" s="61"/>
      <c r="FL179" s="61"/>
      <c r="FM179" s="61"/>
      <c r="FN179" s="61"/>
      <c r="FO179" s="61"/>
      <c r="FP179" s="61"/>
      <c r="FQ179" s="61"/>
      <c r="FR179" s="61"/>
      <c r="FS179" s="61"/>
      <c r="FT179" s="61"/>
      <c r="FU179" s="61"/>
      <c r="FV179" s="61"/>
      <c r="FW179" s="61"/>
      <c r="FX179" s="61"/>
      <c r="FY179" s="61"/>
      <c r="FZ179" s="61"/>
      <c r="GA179" s="61"/>
      <c r="GB179" s="61"/>
      <c r="GC179" s="61"/>
      <c r="GD179" s="61"/>
      <c r="GE179" s="61"/>
      <c r="GF179" s="61"/>
      <c r="GG179" s="61"/>
    </row>
    <row r="180" spans="1:189" s="61" customFormat="1" ht="14.25" x14ac:dyDescent="0.2">
      <c r="A180" s="61">
        <v>1</v>
      </c>
      <c r="B180" s="374" t="s">
        <v>356</v>
      </c>
      <c r="C180" s="21">
        <f>'2 уровень'!F1082</f>
        <v>0</v>
      </c>
      <c r="D180" s="21">
        <f>'2 уровень'!G1082</f>
        <v>0</v>
      </c>
      <c r="E180" s="21">
        <f>'2 уровень'!H1082</f>
        <v>0</v>
      </c>
      <c r="F180" s="64">
        <f>'2 уровень'!I1082</f>
        <v>0</v>
      </c>
      <c r="G180" s="74">
        <f>'2 уровень'!J1082</f>
        <v>0</v>
      </c>
      <c r="H180" s="74">
        <f>'2 уровень'!K1082</f>
        <v>0</v>
      </c>
      <c r="I180" s="22">
        <f>'2 уровень'!L1082</f>
        <v>0</v>
      </c>
      <c r="J180" s="22">
        <f>'2 уровень'!M1082</f>
        <v>0</v>
      </c>
      <c r="K180" s="22">
        <f>'2 уровень'!N1082</f>
        <v>0</v>
      </c>
      <c r="L180" s="22">
        <f>'2 уровень'!O1082</f>
        <v>0</v>
      </c>
      <c r="M180" s="22">
        <f>'2 уровень'!P1082</f>
        <v>0</v>
      </c>
      <c r="N180" s="22">
        <f>'2 уровень'!Q1082</f>
        <v>0</v>
      </c>
      <c r="O180" s="483">
        <f>'2 уровень'!R1082</f>
        <v>0</v>
      </c>
      <c r="P180" s="483">
        <f>'2 уровень'!S1082</f>
        <v>0</v>
      </c>
      <c r="Q180" s="483">
        <f>'2 уровень'!T1082</f>
        <v>0</v>
      </c>
      <c r="R180" s="951">
        <f>'2 уровень'!U1082</f>
        <v>0</v>
      </c>
      <c r="S180" s="483">
        <f>'2 уровень'!V1082</f>
        <v>0</v>
      </c>
      <c r="T180" s="483">
        <f>'2 уровень'!W1082</f>
        <v>0</v>
      </c>
      <c r="U180" s="483">
        <f>'2 уровень'!X1082</f>
        <v>0</v>
      </c>
      <c r="V180" s="483">
        <f>'2 уровень'!Y1082</f>
        <v>0</v>
      </c>
      <c r="W180" s="484">
        <f>'2 уровень'!Z1082</f>
        <v>0</v>
      </c>
      <c r="X180" s="483"/>
      <c r="Y180" s="483"/>
      <c r="Z180" s="1177">
        <f>'2 уровень'!AA1079</f>
        <v>0</v>
      </c>
      <c r="AA180" s="1176">
        <f>'2 уровень'!AB1079</f>
        <v>0</v>
      </c>
    </row>
    <row r="181" spans="1:189" ht="30" x14ac:dyDescent="0.25">
      <c r="A181" s="19">
        <v>1</v>
      </c>
      <c r="B181" s="782" t="s">
        <v>381</v>
      </c>
      <c r="C181" s="29">
        <f>'2 уровень'!F1083</f>
        <v>6148</v>
      </c>
      <c r="D181" s="29">
        <f>'2 уровень'!G1083</f>
        <v>512.33333333333337</v>
      </c>
      <c r="E181" s="29">
        <f>'2 уровень'!H1083</f>
        <v>718.44999999999993</v>
      </c>
      <c r="F181" s="66">
        <f>'2 уровень'!I1083</f>
        <v>140.23096942094989</v>
      </c>
      <c r="G181" s="80">
        <f>'2 уровень'!J1083</f>
        <v>0</v>
      </c>
      <c r="H181" s="80">
        <f>'2 уровень'!K1083</f>
        <v>0</v>
      </c>
      <c r="I181" s="75">
        <f>'2 уровень'!L1083</f>
        <v>0</v>
      </c>
      <c r="J181" s="75">
        <f>'2 уровень'!M1083</f>
        <v>0</v>
      </c>
      <c r="K181" s="75">
        <f>'2 уровень'!N1083</f>
        <v>0</v>
      </c>
      <c r="L181" s="75">
        <f>'2 уровень'!O1083</f>
        <v>0</v>
      </c>
      <c r="M181" s="75">
        <f>'2 уровень'!P1083</f>
        <v>0</v>
      </c>
      <c r="N181" s="75">
        <f>'2 уровень'!Q1083</f>
        <v>0</v>
      </c>
      <c r="O181" s="483">
        <f>'2 уровень'!R1083</f>
        <v>0</v>
      </c>
      <c r="P181" s="483">
        <f>'2 уровень'!S1083</f>
        <v>0</v>
      </c>
      <c r="Q181" s="483">
        <f>'2 уровень'!T1083</f>
        <v>0</v>
      </c>
      <c r="R181" s="951">
        <f>'2 уровень'!U1083</f>
        <v>0</v>
      </c>
      <c r="S181" s="483">
        <f>'2 уровень'!V1083</f>
        <v>0</v>
      </c>
      <c r="T181" s="483">
        <f>'2 уровень'!W1083</f>
        <v>0</v>
      </c>
      <c r="U181" s="483">
        <f>'2 уровень'!X1083</f>
        <v>0</v>
      </c>
      <c r="V181" s="483">
        <f>'2 уровень'!Y1083</f>
        <v>0</v>
      </c>
      <c r="W181" s="484">
        <f>'2 уровень'!Z1083</f>
        <v>0</v>
      </c>
      <c r="X181" s="483"/>
      <c r="Y181" s="483"/>
      <c r="Z181" s="1181">
        <f>'2 уровень'!AA1080</f>
        <v>0</v>
      </c>
      <c r="AA181" s="1176">
        <f>'2 уровень'!AB1080</f>
        <v>0</v>
      </c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  <c r="CD181" s="61"/>
      <c r="CE181" s="61"/>
      <c r="CF181" s="61"/>
      <c r="CG181" s="61"/>
      <c r="CH181" s="61"/>
      <c r="CI181" s="61"/>
      <c r="CJ181" s="61"/>
      <c r="CK181" s="61"/>
      <c r="CL181" s="61"/>
      <c r="CM181" s="61"/>
      <c r="CN181" s="61"/>
      <c r="CO181" s="61"/>
      <c r="CP181" s="61"/>
      <c r="CQ181" s="61"/>
      <c r="CR181" s="61"/>
      <c r="CS181" s="61"/>
      <c r="CT181" s="61"/>
      <c r="CU181" s="61"/>
      <c r="CV181" s="61"/>
      <c r="CW181" s="61"/>
      <c r="CX181" s="61"/>
      <c r="CY181" s="61"/>
      <c r="CZ181" s="61"/>
      <c r="DA181" s="61"/>
      <c r="DB181" s="61"/>
      <c r="DC181" s="61"/>
      <c r="DD181" s="61"/>
      <c r="DE181" s="61"/>
      <c r="DF181" s="61"/>
      <c r="DG181" s="61"/>
      <c r="DH181" s="61"/>
      <c r="DI181" s="61"/>
      <c r="DJ181" s="61"/>
      <c r="DK181" s="61"/>
      <c r="DL181" s="61"/>
      <c r="DM181" s="61"/>
      <c r="DN181" s="61"/>
      <c r="DO181" s="61"/>
      <c r="DP181" s="61"/>
      <c r="DQ181" s="61"/>
      <c r="DR181" s="61"/>
      <c r="DS181" s="61"/>
      <c r="DT181" s="61"/>
      <c r="DU181" s="61"/>
      <c r="DV181" s="61"/>
      <c r="DW181" s="61"/>
      <c r="DX181" s="61"/>
      <c r="DY181" s="61"/>
      <c r="DZ181" s="61"/>
      <c r="EA181" s="61"/>
      <c r="EB181" s="61"/>
      <c r="EC181" s="61"/>
      <c r="ED181" s="61"/>
      <c r="EE181" s="61"/>
      <c r="EF181" s="61"/>
      <c r="EG181" s="61"/>
      <c r="EH181" s="61"/>
      <c r="EI181" s="61"/>
      <c r="EJ181" s="61"/>
      <c r="EK181" s="61"/>
      <c r="EL181" s="61"/>
      <c r="EM181" s="61"/>
      <c r="EN181" s="61"/>
      <c r="EO181" s="61"/>
      <c r="EP181" s="61"/>
      <c r="EQ181" s="61"/>
      <c r="ER181" s="61"/>
      <c r="ES181" s="61"/>
      <c r="ET181" s="61"/>
      <c r="EU181" s="61"/>
      <c r="EV181" s="61"/>
      <c r="EW181" s="61"/>
      <c r="EX181" s="61"/>
      <c r="EY181" s="61"/>
      <c r="EZ181" s="61"/>
      <c r="FA181" s="61"/>
      <c r="FB181" s="61"/>
      <c r="FC181" s="61"/>
      <c r="FD181" s="61"/>
      <c r="FE181" s="61"/>
      <c r="FF181" s="61"/>
      <c r="FG181" s="61"/>
      <c r="FH181" s="61"/>
      <c r="FI181" s="61"/>
      <c r="FJ181" s="61"/>
      <c r="FK181" s="61"/>
      <c r="FL181" s="61"/>
      <c r="FM181" s="61"/>
      <c r="FN181" s="61"/>
      <c r="FO181" s="61"/>
      <c r="FP181" s="61"/>
      <c r="FQ181" s="61"/>
      <c r="FR181" s="61"/>
      <c r="FS181" s="61"/>
      <c r="FT181" s="61"/>
      <c r="FU181" s="61"/>
      <c r="FV181" s="61"/>
      <c r="FW181" s="61"/>
      <c r="FX181" s="61"/>
      <c r="FY181" s="61"/>
      <c r="FZ181" s="61"/>
      <c r="GA181" s="61"/>
      <c r="GB181" s="61"/>
      <c r="GC181" s="61"/>
      <c r="GD181" s="61"/>
      <c r="GE181" s="61"/>
      <c r="GF181" s="61"/>
      <c r="GG181" s="61"/>
    </row>
    <row r="182" spans="1:189" ht="60" x14ac:dyDescent="0.25">
      <c r="A182" s="19">
        <v>1</v>
      </c>
      <c r="B182" s="238" t="s">
        <v>358</v>
      </c>
      <c r="C182" s="29">
        <f>'2 уровень'!F1084</f>
        <v>0</v>
      </c>
      <c r="D182" s="29">
        <f>'2 уровень'!G1084</f>
        <v>0</v>
      </c>
      <c r="E182" s="29">
        <f>'2 уровень'!H1084</f>
        <v>0</v>
      </c>
      <c r="F182" s="66">
        <f>'2 уровень'!I1084</f>
        <v>0</v>
      </c>
      <c r="G182" s="80">
        <f>'2 уровень'!J1084</f>
        <v>0</v>
      </c>
      <c r="H182" s="80">
        <f>'2 уровень'!K1084</f>
        <v>0</v>
      </c>
      <c r="I182" s="75">
        <f>'2 уровень'!L1084</f>
        <v>0</v>
      </c>
      <c r="J182" s="75">
        <f>'2 уровень'!M1084</f>
        <v>0</v>
      </c>
      <c r="K182" s="75">
        <f>'2 уровень'!N1084</f>
        <v>0</v>
      </c>
      <c r="L182" s="75">
        <f>'2 уровень'!O1084</f>
        <v>0</v>
      </c>
      <c r="M182" s="75">
        <f>'2 уровень'!P1084</f>
        <v>0</v>
      </c>
      <c r="N182" s="75">
        <f>'2 уровень'!Q1084</f>
        <v>0</v>
      </c>
      <c r="O182" s="483">
        <f>'2 уровень'!R1084</f>
        <v>0</v>
      </c>
      <c r="P182" s="483">
        <f>'2 уровень'!S1084</f>
        <v>0</v>
      </c>
      <c r="Q182" s="483">
        <f>'2 уровень'!T1084</f>
        <v>0</v>
      </c>
      <c r="R182" s="951">
        <f>'2 уровень'!U1084</f>
        <v>0</v>
      </c>
      <c r="S182" s="483">
        <f>'2 уровень'!V1084</f>
        <v>0</v>
      </c>
      <c r="T182" s="483">
        <f>'2 уровень'!W1084</f>
        <v>0</v>
      </c>
      <c r="U182" s="483">
        <f>'2 уровень'!X1084</f>
        <v>0</v>
      </c>
      <c r="V182" s="483">
        <f>'2 уровень'!Y1084</f>
        <v>0</v>
      </c>
      <c r="W182" s="484">
        <f>'2 уровень'!Z1084</f>
        <v>0</v>
      </c>
      <c r="X182" s="483"/>
      <c r="Y182" s="483"/>
      <c r="Z182" s="1181">
        <f>'2 уровень'!AA1081</f>
        <v>0</v>
      </c>
      <c r="AA182" s="1176">
        <f>'2 уровень'!AB1081</f>
        <v>0</v>
      </c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  <c r="CD182" s="61"/>
      <c r="CE182" s="61"/>
      <c r="CF182" s="61"/>
      <c r="CG182" s="61"/>
      <c r="CH182" s="61"/>
      <c r="CI182" s="61"/>
      <c r="CJ182" s="61"/>
      <c r="CK182" s="61"/>
      <c r="CL182" s="61"/>
      <c r="CM182" s="61"/>
      <c r="CN182" s="61"/>
      <c r="CO182" s="61"/>
      <c r="CP182" s="61"/>
      <c r="CQ182" s="61"/>
      <c r="CR182" s="61"/>
      <c r="CS182" s="61"/>
      <c r="CT182" s="61"/>
      <c r="CU182" s="61"/>
      <c r="CV182" s="61"/>
      <c r="CW182" s="61"/>
      <c r="CX182" s="61"/>
      <c r="CY182" s="61"/>
      <c r="CZ182" s="61"/>
      <c r="DA182" s="61"/>
      <c r="DB182" s="61"/>
      <c r="DC182" s="61"/>
      <c r="DD182" s="61"/>
      <c r="DE182" s="61"/>
      <c r="DF182" s="61"/>
      <c r="DG182" s="61"/>
      <c r="DH182" s="61"/>
      <c r="DI182" s="61"/>
      <c r="DJ182" s="61"/>
      <c r="DK182" s="61"/>
      <c r="DL182" s="61"/>
      <c r="DM182" s="61"/>
      <c r="DN182" s="61"/>
      <c r="DO182" s="61"/>
      <c r="DP182" s="61"/>
      <c r="DQ182" s="61"/>
      <c r="DR182" s="61"/>
      <c r="DS182" s="61"/>
      <c r="DT182" s="61"/>
      <c r="DU182" s="61"/>
      <c r="DV182" s="61"/>
      <c r="DW182" s="61"/>
      <c r="DX182" s="61"/>
      <c r="DY182" s="61"/>
      <c r="DZ182" s="61"/>
      <c r="EA182" s="61"/>
      <c r="EB182" s="61"/>
      <c r="EC182" s="61"/>
      <c r="ED182" s="61"/>
      <c r="EE182" s="61"/>
      <c r="EF182" s="61"/>
      <c r="EG182" s="61"/>
      <c r="EH182" s="61"/>
      <c r="EI182" s="61"/>
      <c r="EJ182" s="61"/>
      <c r="EK182" s="61"/>
      <c r="EL182" s="61"/>
      <c r="EM182" s="61"/>
      <c r="EN182" s="61"/>
      <c r="EO182" s="61"/>
      <c r="EP182" s="61"/>
      <c r="EQ182" s="61"/>
      <c r="ER182" s="61"/>
      <c r="ES182" s="61"/>
      <c r="ET182" s="61"/>
      <c r="EU182" s="61"/>
      <c r="EV182" s="61"/>
      <c r="EW182" s="61"/>
      <c r="EX182" s="61"/>
      <c r="EY182" s="61"/>
      <c r="EZ182" s="61"/>
      <c r="FA182" s="61"/>
      <c r="FB182" s="61"/>
      <c r="FC182" s="61"/>
      <c r="FD182" s="61"/>
      <c r="FE182" s="61"/>
      <c r="FF182" s="61"/>
      <c r="FG182" s="61"/>
      <c r="FH182" s="61"/>
      <c r="FI182" s="61"/>
      <c r="FJ182" s="61"/>
      <c r="FK182" s="61"/>
      <c r="FL182" s="61"/>
      <c r="FM182" s="61"/>
      <c r="FN182" s="61"/>
      <c r="FO182" s="61"/>
      <c r="FP182" s="61"/>
      <c r="FQ182" s="61"/>
      <c r="FR182" s="61"/>
      <c r="FS182" s="61"/>
      <c r="FT182" s="61"/>
      <c r="FU182" s="61"/>
      <c r="FV182" s="61"/>
      <c r="FW182" s="61"/>
      <c r="FX182" s="61"/>
      <c r="FY182" s="61"/>
      <c r="FZ182" s="61"/>
      <c r="GA182" s="61"/>
      <c r="GB182" s="61"/>
      <c r="GC182" s="61"/>
      <c r="GD182" s="61"/>
      <c r="GE182" s="61"/>
      <c r="GF182" s="61"/>
      <c r="GG182" s="61"/>
    </row>
    <row r="183" spans="1:189" ht="45" x14ac:dyDescent="0.25">
      <c r="A183" s="19">
        <v>1</v>
      </c>
      <c r="B183" s="238" t="s">
        <v>359</v>
      </c>
      <c r="C183" s="29">
        <f>'2 уровень'!F1085</f>
        <v>0</v>
      </c>
      <c r="D183" s="29">
        <f>'2 уровень'!G1085</f>
        <v>0</v>
      </c>
      <c r="E183" s="29">
        <f>'2 уровень'!H1085</f>
        <v>0</v>
      </c>
      <c r="F183" s="66">
        <f>'2 уровень'!I1085</f>
        <v>0</v>
      </c>
      <c r="G183" s="80">
        <f>'2 уровень'!J1085</f>
        <v>0</v>
      </c>
      <c r="H183" s="80">
        <f>'2 уровень'!K1085</f>
        <v>0</v>
      </c>
      <c r="I183" s="75">
        <f>'2 уровень'!L1085</f>
        <v>0</v>
      </c>
      <c r="J183" s="75">
        <f>'2 уровень'!M1085</f>
        <v>0</v>
      </c>
      <c r="K183" s="75">
        <f>'2 уровень'!N1085</f>
        <v>0</v>
      </c>
      <c r="L183" s="75">
        <f>'2 уровень'!O1085</f>
        <v>0</v>
      </c>
      <c r="M183" s="75">
        <f>'2 уровень'!P1085</f>
        <v>0</v>
      </c>
      <c r="N183" s="75">
        <f>'2 уровень'!Q1085</f>
        <v>0</v>
      </c>
      <c r="O183" s="483">
        <f>'2 уровень'!R1085</f>
        <v>0</v>
      </c>
      <c r="P183" s="483">
        <f>'2 уровень'!S1085</f>
        <v>0</v>
      </c>
      <c r="Q183" s="483">
        <f>'2 уровень'!T1085</f>
        <v>0</v>
      </c>
      <c r="R183" s="951">
        <f>'2 уровень'!U1085</f>
        <v>0</v>
      </c>
      <c r="S183" s="483">
        <f>'2 уровень'!V1085</f>
        <v>0</v>
      </c>
      <c r="T183" s="483">
        <f>'2 уровень'!W1085</f>
        <v>0</v>
      </c>
      <c r="U183" s="483">
        <f>'2 уровень'!X1085</f>
        <v>0</v>
      </c>
      <c r="V183" s="483">
        <f>'2 уровень'!Y1085</f>
        <v>0</v>
      </c>
      <c r="W183" s="484">
        <f>'2 уровень'!Z1085</f>
        <v>0</v>
      </c>
      <c r="X183" s="483"/>
      <c r="Y183" s="483"/>
      <c r="Z183" s="1181">
        <f>'2 уровень'!AA1082</f>
        <v>0</v>
      </c>
      <c r="AA183" s="1176">
        <f>'2 уровень'!AB1082</f>
        <v>0</v>
      </c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  <c r="CD183" s="61"/>
      <c r="CE183" s="61"/>
      <c r="CF183" s="61"/>
      <c r="CG183" s="61"/>
      <c r="CH183" s="61"/>
      <c r="CI183" s="61"/>
      <c r="CJ183" s="61"/>
      <c r="CK183" s="61"/>
      <c r="CL183" s="61"/>
      <c r="CM183" s="61"/>
      <c r="CN183" s="61"/>
      <c r="CO183" s="61"/>
      <c r="CP183" s="61"/>
      <c r="CQ183" s="61"/>
      <c r="CR183" s="61"/>
      <c r="CS183" s="61"/>
      <c r="CT183" s="61"/>
      <c r="CU183" s="61"/>
      <c r="CV183" s="61"/>
      <c r="CW183" s="61"/>
      <c r="CX183" s="61"/>
      <c r="CY183" s="61"/>
      <c r="CZ183" s="61"/>
      <c r="DA183" s="61"/>
      <c r="DB183" s="61"/>
      <c r="DC183" s="61"/>
      <c r="DD183" s="61"/>
      <c r="DE183" s="61"/>
      <c r="DF183" s="61"/>
      <c r="DG183" s="61"/>
      <c r="DH183" s="61"/>
      <c r="DI183" s="61"/>
      <c r="DJ183" s="61"/>
      <c r="DK183" s="61"/>
      <c r="DL183" s="61"/>
      <c r="DM183" s="61"/>
      <c r="DN183" s="61"/>
      <c r="DO183" s="61"/>
      <c r="DP183" s="61"/>
      <c r="DQ183" s="61"/>
      <c r="DR183" s="61"/>
      <c r="DS183" s="61"/>
      <c r="DT183" s="61"/>
      <c r="DU183" s="61"/>
      <c r="DV183" s="61"/>
      <c r="DW183" s="61"/>
      <c r="DX183" s="61"/>
      <c r="DY183" s="61"/>
      <c r="DZ183" s="61"/>
      <c r="EA183" s="61"/>
      <c r="EB183" s="61"/>
      <c r="EC183" s="61"/>
      <c r="ED183" s="61"/>
      <c r="EE183" s="61"/>
      <c r="EF183" s="61"/>
      <c r="EG183" s="61"/>
      <c r="EH183" s="61"/>
      <c r="EI183" s="61"/>
      <c r="EJ183" s="61"/>
      <c r="EK183" s="61"/>
      <c r="EL183" s="61"/>
      <c r="EM183" s="61"/>
      <c r="EN183" s="61"/>
      <c r="EO183" s="61"/>
      <c r="EP183" s="61"/>
      <c r="EQ183" s="61"/>
      <c r="ER183" s="61"/>
      <c r="ES183" s="61"/>
      <c r="ET183" s="61"/>
      <c r="EU183" s="61"/>
      <c r="EV183" s="61"/>
      <c r="EW183" s="61"/>
      <c r="EX183" s="61"/>
      <c r="EY183" s="61"/>
      <c r="EZ183" s="61"/>
      <c r="FA183" s="61"/>
      <c r="FB183" s="61"/>
      <c r="FC183" s="61"/>
      <c r="FD183" s="61"/>
      <c r="FE183" s="61"/>
      <c r="FF183" s="61"/>
      <c r="FG183" s="61"/>
      <c r="FH183" s="61"/>
      <c r="FI183" s="61"/>
      <c r="FJ183" s="61"/>
      <c r="FK183" s="61"/>
      <c r="FL183" s="61"/>
      <c r="FM183" s="61"/>
      <c r="FN183" s="61"/>
      <c r="FO183" s="61"/>
      <c r="FP183" s="61"/>
      <c r="FQ183" s="61"/>
      <c r="FR183" s="61"/>
      <c r="FS183" s="61"/>
      <c r="FT183" s="61"/>
      <c r="FU183" s="61"/>
      <c r="FV183" s="61"/>
      <c r="FW183" s="61"/>
      <c r="FX183" s="61"/>
      <c r="FY183" s="61"/>
      <c r="FZ183" s="61"/>
      <c r="GA183" s="61"/>
      <c r="GB183" s="61"/>
      <c r="GC183" s="61"/>
      <c r="GD183" s="61"/>
      <c r="GE183" s="61"/>
      <c r="GF183" s="61"/>
      <c r="GG183" s="61"/>
    </row>
    <row r="184" spans="1:189" ht="105" x14ac:dyDescent="0.25">
      <c r="A184" s="19">
        <v>1</v>
      </c>
      <c r="B184" s="781" t="s">
        <v>549</v>
      </c>
      <c r="C184" s="29">
        <f>'2 уровень'!F1086</f>
        <v>50</v>
      </c>
      <c r="D184" s="29">
        <f>'2 уровень'!G1086</f>
        <v>4.166666666666667</v>
      </c>
      <c r="E184" s="29">
        <f>'2 уровень'!H1086</f>
        <v>0</v>
      </c>
      <c r="F184" s="66">
        <f>'2 уровень'!I1086</f>
        <v>0</v>
      </c>
      <c r="G184" s="80">
        <f>'2 уровень'!J1086</f>
        <v>0</v>
      </c>
      <c r="H184" s="80">
        <f>'2 уровень'!K1086</f>
        <v>0</v>
      </c>
      <c r="I184" s="75">
        <f>'2 уровень'!L1086</f>
        <v>0</v>
      </c>
      <c r="J184" s="75">
        <f>'2 уровень'!M1086</f>
        <v>0</v>
      </c>
      <c r="K184" s="75">
        <f>'2 уровень'!N1086</f>
        <v>0</v>
      </c>
      <c r="L184" s="75">
        <f>'2 уровень'!O1086</f>
        <v>0</v>
      </c>
      <c r="M184" s="75">
        <f>'2 уровень'!P1086</f>
        <v>0</v>
      </c>
      <c r="N184" s="75">
        <f>'2 уровень'!Q1086</f>
        <v>0</v>
      </c>
      <c r="O184" s="483">
        <f>'2 уровень'!R1086</f>
        <v>0</v>
      </c>
      <c r="P184" s="483">
        <f>'2 уровень'!S1086</f>
        <v>0</v>
      </c>
      <c r="Q184" s="483">
        <f>'2 уровень'!T1086</f>
        <v>0</v>
      </c>
      <c r="R184" s="951">
        <f>'2 уровень'!U1086</f>
        <v>0</v>
      </c>
      <c r="S184" s="483">
        <f>'2 уровень'!V1086</f>
        <v>0</v>
      </c>
      <c r="T184" s="483">
        <f>'2 уровень'!W1086</f>
        <v>0</v>
      </c>
      <c r="U184" s="483">
        <f>'2 уровень'!X1086</f>
        <v>0</v>
      </c>
      <c r="V184" s="483">
        <f>'2 уровень'!Y1086</f>
        <v>0</v>
      </c>
      <c r="W184" s="484">
        <f>'2 уровень'!Z1086</f>
        <v>0</v>
      </c>
      <c r="X184" s="483"/>
      <c r="Y184" s="483"/>
      <c r="Z184" s="1181">
        <f>'2 уровень'!AA1083</f>
        <v>0</v>
      </c>
      <c r="AA184" s="1176">
        <f>'2 уровень'!AB1083</f>
        <v>0</v>
      </c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  <c r="CD184" s="61"/>
      <c r="CE184" s="61"/>
      <c r="CF184" s="61"/>
      <c r="CG184" s="61"/>
      <c r="CH184" s="61"/>
      <c r="CI184" s="61"/>
      <c r="CJ184" s="61"/>
      <c r="CK184" s="61"/>
      <c r="CL184" s="61"/>
      <c r="CM184" s="61"/>
      <c r="CN184" s="61"/>
      <c r="CO184" s="61"/>
      <c r="CP184" s="61"/>
      <c r="CQ184" s="61"/>
      <c r="CR184" s="61"/>
      <c r="CS184" s="61"/>
      <c r="CT184" s="61"/>
      <c r="CU184" s="61"/>
      <c r="CV184" s="61"/>
      <c r="CW184" s="61"/>
      <c r="CX184" s="61"/>
      <c r="CY184" s="61"/>
      <c r="CZ184" s="61"/>
      <c r="DA184" s="61"/>
      <c r="DB184" s="61"/>
      <c r="DC184" s="61"/>
      <c r="DD184" s="61"/>
      <c r="DE184" s="61"/>
      <c r="DF184" s="61"/>
      <c r="DG184" s="61"/>
      <c r="DH184" s="61"/>
      <c r="DI184" s="61"/>
      <c r="DJ184" s="61"/>
      <c r="DK184" s="61"/>
      <c r="DL184" s="61"/>
      <c r="DM184" s="61"/>
      <c r="DN184" s="61"/>
      <c r="DO184" s="61"/>
      <c r="DP184" s="61"/>
      <c r="DQ184" s="61"/>
      <c r="DR184" s="61"/>
      <c r="DS184" s="61"/>
      <c r="DT184" s="61"/>
      <c r="DU184" s="61"/>
      <c r="DV184" s="61"/>
      <c r="DW184" s="61"/>
      <c r="DX184" s="61"/>
      <c r="DY184" s="61"/>
      <c r="DZ184" s="61"/>
      <c r="EA184" s="61"/>
      <c r="EB184" s="61"/>
      <c r="EC184" s="61"/>
      <c r="ED184" s="61"/>
      <c r="EE184" s="61"/>
      <c r="EF184" s="61"/>
      <c r="EG184" s="61"/>
      <c r="EH184" s="61"/>
      <c r="EI184" s="61"/>
      <c r="EJ184" s="61"/>
      <c r="EK184" s="61"/>
      <c r="EL184" s="61"/>
      <c r="EM184" s="61"/>
      <c r="EN184" s="61"/>
      <c r="EO184" s="61"/>
      <c r="EP184" s="61"/>
      <c r="EQ184" s="61"/>
      <c r="ER184" s="61"/>
      <c r="ES184" s="61"/>
      <c r="ET184" s="61"/>
      <c r="EU184" s="61"/>
      <c r="EV184" s="61"/>
      <c r="EW184" s="61"/>
      <c r="EX184" s="61"/>
      <c r="EY184" s="61"/>
      <c r="EZ184" s="61"/>
      <c r="FA184" s="61"/>
      <c r="FB184" s="61"/>
      <c r="FC184" s="61"/>
      <c r="FD184" s="61"/>
      <c r="FE184" s="61"/>
      <c r="FF184" s="61"/>
      <c r="FG184" s="61"/>
      <c r="FH184" s="61"/>
      <c r="FI184" s="61"/>
      <c r="FJ184" s="61"/>
      <c r="FK184" s="61"/>
      <c r="FL184" s="61"/>
      <c r="FM184" s="61"/>
      <c r="FN184" s="61"/>
      <c r="FO184" s="61"/>
      <c r="FP184" s="61"/>
      <c r="FQ184" s="61"/>
      <c r="FR184" s="61"/>
      <c r="FS184" s="61"/>
      <c r="FT184" s="61"/>
      <c r="FU184" s="61"/>
      <c r="FV184" s="61"/>
      <c r="FW184" s="61"/>
      <c r="FX184" s="61"/>
      <c r="FY184" s="61"/>
      <c r="FZ184" s="61"/>
      <c r="GA184" s="61"/>
      <c r="GB184" s="61"/>
      <c r="GC184" s="61"/>
      <c r="GD184" s="61"/>
      <c r="GE184" s="61"/>
      <c r="GF184" s="61"/>
      <c r="GG184" s="61"/>
    </row>
    <row r="185" spans="1:189" ht="30" x14ac:dyDescent="0.25">
      <c r="A185" s="19">
        <v>1</v>
      </c>
      <c r="B185" s="376" t="s">
        <v>517</v>
      </c>
      <c r="C185" s="29">
        <f>'2 уровень'!F1087</f>
        <v>1438</v>
      </c>
      <c r="D185" s="29">
        <f>'2 уровень'!G1087</f>
        <v>119.83333333333333</v>
      </c>
      <c r="E185" s="29">
        <f>'2 уровень'!H1087</f>
        <v>0</v>
      </c>
      <c r="F185" s="66">
        <f>'2 уровень'!I1087</f>
        <v>0</v>
      </c>
      <c r="G185" s="80">
        <f>'2 уровень'!J1087</f>
        <v>0</v>
      </c>
      <c r="H185" s="80">
        <f>'2 уровень'!K1087</f>
        <v>0</v>
      </c>
      <c r="I185" s="75">
        <f>'2 уровень'!L1087</f>
        <v>0</v>
      </c>
      <c r="J185" s="75">
        <f>'2 уровень'!M1087</f>
        <v>0</v>
      </c>
      <c r="K185" s="75">
        <f>'2 уровень'!N1087</f>
        <v>0</v>
      </c>
      <c r="L185" s="75">
        <f>'2 уровень'!O1087</f>
        <v>0</v>
      </c>
      <c r="M185" s="75">
        <f>'2 уровень'!P1087</f>
        <v>0</v>
      </c>
      <c r="N185" s="75">
        <f>'2 уровень'!Q1087</f>
        <v>0</v>
      </c>
      <c r="O185" s="483">
        <f>'2 уровень'!R1087</f>
        <v>2314.9214300000003</v>
      </c>
      <c r="P185" s="483">
        <f>'2 уровень'!S1087</f>
        <v>192.9101191666667</v>
      </c>
      <c r="Q185" s="483">
        <f>'2 уровень'!T1087</f>
        <v>0</v>
      </c>
      <c r="R185" s="951">
        <f>'2 уровень'!U1087</f>
        <v>0</v>
      </c>
      <c r="S185" s="483">
        <f>'2 уровень'!V1087</f>
        <v>0</v>
      </c>
      <c r="T185" s="483">
        <f>'2 уровень'!W1087</f>
        <v>-192.9101191666667</v>
      </c>
      <c r="U185" s="483">
        <f>'2 уровень'!X1087</f>
        <v>0</v>
      </c>
      <c r="V185" s="483">
        <f>'2 уровень'!Y1087</f>
        <v>0</v>
      </c>
      <c r="W185" s="484">
        <f>'2 уровень'!Z1087</f>
        <v>0</v>
      </c>
      <c r="X185" s="483"/>
      <c r="Y185" s="483"/>
      <c r="Z185" s="1181">
        <f>'2 уровень'!AA1084</f>
        <v>0</v>
      </c>
      <c r="AA185" s="1176">
        <f>'2 уровень'!AB1084</f>
        <v>0</v>
      </c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  <c r="CD185" s="61"/>
      <c r="CE185" s="61"/>
      <c r="CF185" s="61"/>
      <c r="CG185" s="61"/>
      <c r="CH185" s="61"/>
      <c r="CI185" s="61"/>
      <c r="CJ185" s="61"/>
      <c r="CK185" s="61"/>
      <c r="CL185" s="61"/>
      <c r="CM185" s="61"/>
      <c r="CN185" s="61"/>
      <c r="CO185" s="61"/>
      <c r="CP185" s="61"/>
      <c r="CQ185" s="61"/>
      <c r="CR185" s="61"/>
      <c r="CS185" s="61"/>
      <c r="CT185" s="61"/>
      <c r="CU185" s="61"/>
      <c r="CV185" s="61"/>
      <c r="CW185" s="61"/>
      <c r="CX185" s="61"/>
      <c r="CY185" s="61"/>
      <c r="CZ185" s="61"/>
      <c r="DA185" s="61"/>
      <c r="DB185" s="61"/>
      <c r="DC185" s="61"/>
      <c r="DD185" s="61"/>
      <c r="DE185" s="61"/>
      <c r="DF185" s="61"/>
      <c r="DG185" s="61"/>
      <c r="DH185" s="61"/>
      <c r="DI185" s="61"/>
      <c r="DJ185" s="61"/>
      <c r="DK185" s="61"/>
      <c r="DL185" s="61"/>
      <c r="DM185" s="61"/>
      <c r="DN185" s="61"/>
      <c r="DO185" s="61"/>
      <c r="DP185" s="61"/>
      <c r="DQ185" s="61"/>
      <c r="DR185" s="61"/>
      <c r="DS185" s="61"/>
      <c r="DT185" s="61"/>
      <c r="DU185" s="61"/>
      <c r="DV185" s="61"/>
      <c r="DW185" s="61"/>
      <c r="DX185" s="61"/>
      <c r="DY185" s="61"/>
      <c r="DZ185" s="61"/>
      <c r="EA185" s="61"/>
      <c r="EB185" s="61"/>
      <c r="EC185" s="61"/>
      <c r="ED185" s="61"/>
      <c r="EE185" s="61"/>
      <c r="EF185" s="61"/>
      <c r="EG185" s="61"/>
      <c r="EH185" s="61"/>
      <c r="EI185" s="61"/>
      <c r="EJ185" s="61"/>
      <c r="EK185" s="61"/>
      <c r="EL185" s="61"/>
      <c r="EM185" s="61"/>
      <c r="EN185" s="61"/>
      <c r="EO185" s="61"/>
      <c r="EP185" s="61"/>
      <c r="EQ185" s="61"/>
      <c r="ER185" s="61"/>
      <c r="ES185" s="61"/>
      <c r="ET185" s="61"/>
      <c r="EU185" s="61"/>
      <c r="EV185" s="61"/>
      <c r="EW185" s="61"/>
      <c r="EX185" s="61"/>
      <c r="EY185" s="61"/>
      <c r="EZ185" s="61"/>
      <c r="FA185" s="61"/>
      <c r="FB185" s="61"/>
      <c r="FC185" s="61"/>
      <c r="FD185" s="61"/>
      <c r="FE185" s="61"/>
      <c r="FF185" s="61"/>
      <c r="FG185" s="61"/>
      <c r="FH185" s="61"/>
      <c r="FI185" s="61"/>
      <c r="FJ185" s="61"/>
      <c r="FK185" s="61"/>
      <c r="FL185" s="61"/>
      <c r="FM185" s="61"/>
      <c r="FN185" s="61"/>
      <c r="FO185" s="61"/>
      <c r="FP185" s="61"/>
      <c r="FQ185" s="61"/>
      <c r="FR185" s="61"/>
      <c r="FS185" s="61"/>
      <c r="FT185" s="61"/>
      <c r="FU185" s="61"/>
      <c r="FV185" s="61"/>
      <c r="FW185" s="61"/>
      <c r="FX185" s="61"/>
      <c r="FY185" s="61"/>
      <c r="FZ185" s="61"/>
      <c r="GA185" s="61"/>
      <c r="GB185" s="61"/>
      <c r="GC185" s="61"/>
      <c r="GD185" s="61"/>
      <c r="GE185" s="61"/>
      <c r="GF185" s="61"/>
      <c r="GG185" s="61"/>
    </row>
    <row r="186" spans="1:189" x14ac:dyDescent="0.25">
      <c r="A186" s="19">
        <v>1</v>
      </c>
      <c r="B186" s="777" t="s">
        <v>518</v>
      </c>
      <c r="C186" s="29">
        <f>'2 уровень'!F1088</f>
        <v>1438</v>
      </c>
      <c r="D186" s="29">
        <f>'2 уровень'!G1088</f>
        <v>119.83333333333333</v>
      </c>
      <c r="E186" s="29">
        <f>'2 уровень'!H1088</f>
        <v>0</v>
      </c>
      <c r="F186" s="66">
        <f>'2 уровень'!I1088</f>
        <v>0</v>
      </c>
      <c r="G186" s="80">
        <f>'2 уровень'!J1088</f>
        <v>0</v>
      </c>
      <c r="H186" s="80">
        <f>'2 уровень'!K1088</f>
        <v>0</v>
      </c>
      <c r="I186" s="75">
        <f>'2 уровень'!L1088</f>
        <v>0</v>
      </c>
      <c r="J186" s="75">
        <f>'2 уровень'!M1088</f>
        <v>0</v>
      </c>
      <c r="K186" s="75">
        <f>'2 уровень'!N1088</f>
        <v>0</v>
      </c>
      <c r="L186" s="75">
        <f>'2 уровень'!O1088</f>
        <v>0</v>
      </c>
      <c r="M186" s="75">
        <f>'2 уровень'!P1088</f>
        <v>0</v>
      </c>
      <c r="N186" s="75">
        <f>'2 уровень'!Q1088</f>
        <v>0</v>
      </c>
      <c r="O186" s="483">
        <f>'2 уровень'!R1088</f>
        <v>0</v>
      </c>
      <c r="P186" s="483">
        <f>'2 уровень'!S1088</f>
        <v>0</v>
      </c>
      <c r="Q186" s="483">
        <f>'2 уровень'!T1088</f>
        <v>0</v>
      </c>
      <c r="R186" s="951">
        <f>'2 уровень'!U1088</f>
        <v>0</v>
      </c>
      <c r="S186" s="483">
        <f>'2 уровень'!V1088</f>
        <v>0</v>
      </c>
      <c r="T186" s="483">
        <f>'2 уровень'!W1088</f>
        <v>0</v>
      </c>
      <c r="U186" s="483">
        <f>'2 уровень'!X1088</f>
        <v>0</v>
      </c>
      <c r="V186" s="483">
        <f>'2 уровень'!Y1088</f>
        <v>0</v>
      </c>
      <c r="W186" s="484">
        <f>'2 уровень'!Z1088</f>
        <v>0</v>
      </c>
      <c r="X186" s="483"/>
      <c r="Y186" s="483"/>
      <c r="Z186" s="1181">
        <f>'2 уровень'!AA1085</f>
        <v>0</v>
      </c>
      <c r="AA186" s="1176">
        <f>'2 уровень'!AB1085</f>
        <v>0</v>
      </c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  <c r="CD186" s="61"/>
      <c r="CE186" s="61"/>
      <c r="CF186" s="61"/>
      <c r="CG186" s="61"/>
      <c r="CH186" s="61"/>
      <c r="CI186" s="61"/>
      <c r="CJ186" s="61"/>
      <c r="CK186" s="61"/>
      <c r="CL186" s="61"/>
      <c r="CM186" s="61"/>
      <c r="CN186" s="61"/>
      <c r="CO186" s="61"/>
      <c r="CP186" s="61"/>
      <c r="CQ186" s="61"/>
      <c r="CR186" s="61"/>
      <c r="CS186" s="61"/>
      <c r="CT186" s="61"/>
      <c r="CU186" s="61"/>
      <c r="CV186" s="61"/>
      <c r="CW186" s="61"/>
      <c r="CX186" s="61"/>
      <c r="CY186" s="61"/>
      <c r="CZ186" s="61"/>
      <c r="DA186" s="61"/>
      <c r="DB186" s="61"/>
      <c r="DC186" s="61"/>
      <c r="DD186" s="61"/>
      <c r="DE186" s="61"/>
      <c r="DF186" s="61"/>
      <c r="DG186" s="61"/>
      <c r="DH186" s="61"/>
      <c r="DI186" s="61"/>
      <c r="DJ186" s="61"/>
      <c r="DK186" s="61"/>
      <c r="DL186" s="61"/>
      <c r="DM186" s="61"/>
      <c r="DN186" s="61"/>
      <c r="DO186" s="61"/>
      <c r="DP186" s="61"/>
      <c r="DQ186" s="61"/>
      <c r="DR186" s="61"/>
      <c r="DS186" s="61"/>
      <c r="DT186" s="61"/>
      <c r="DU186" s="61"/>
      <c r="DV186" s="61"/>
      <c r="DW186" s="61"/>
      <c r="DX186" s="61"/>
      <c r="DY186" s="61"/>
      <c r="DZ186" s="61"/>
      <c r="EA186" s="61"/>
      <c r="EB186" s="61"/>
      <c r="EC186" s="61"/>
      <c r="ED186" s="61"/>
      <c r="EE186" s="61"/>
      <c r="EF186" s="61"/>
      <c r="EG186" s="61"/>
      <c r="EH186" s="61"/>
      <c r="EI186" s="61"/>
      <c r="EJ186" s="61"/>
      <c r="EK186" s="61"/>
      <c r="EL186" s="61"/>
      <c r="EM186" s="61"/>
      <c r="EN186" s="61"/>
      <c r="EO186" s="61"/>
      <c r="EP186" s="61"/>
      <c r="EQ186" s="61"/>
      <c r="ER186" s="61"/>
      <c r="ES186" s="61"/>
      <c r="ET186" s="61"/>
      <c r="EU186" s="61"/>
      <c r="EV186" s="61"/>
      <c r="EW186" s="61"/>
      <c r="EX186" s="61"/>
      <c r="EY186" s="61"/>
      <c r="EZ186" s="61"/>
      <c r="FA186" s="61"/>
      <c r="FB186" s="61"/>
      <c r="FC186" s="61"/>
      <c r="FD186" s="61"/>
      <c r="FE186" s="61"/>
      <c r="FF186" s="61"/>
      <c r="FG186" s="61"/>
      <c r="FH186" s="61"/>
      <c r="FI186" s="61"/>
      <c r="FJ186" s="61"/>
      <c r="FK186" s="61"/>
      <c r="FL186" s="61"/>
      <c r="FM186" s="61"/>
      <c r="FN186" s="61"/>
      <c r="FO186" s="61"/>
      <c r="FP186" s="61"/>
      <c r="FQ186" s="61"/>
      <c r="FR186" s="61"/>
      <c r="FS186" s="61"/>
      <c r="FT186" s="61"/>
      <c r="FU186" s="61"/>
      <c r="FV186" s="61"/>
      <c r="FW186" s="61"/>
      <c r="FX186" s="61"/>
      <c r="FY186" s="61"/>
      <c r="FZ186" s="61"/>
      <c r="GA186" s="61"/>
      <c r="GB186" s="61"/>
      <c r="GC186" s="61"/>
      <c r="GD186" s="61"/>
      <c r="GE186" s="61"/>
      <c r="GF186" s="61"/>
      <c r="GG186" s="61"/>
    </row>
    <row r="187" spans="1:189" ht="30" x14ac:dyDescent="0.25">
      <c r="B187" s="777" t="s">
        <v>519</v>
      </c>
      <c r="C187" s="29">
        <f>'2 уровень'!F1089</f>
        <v>0</v>
      </c>
      <c r="D187" s="29">
        <f>'2 уровень'!G1089</f>
        <v>0</v>
      </c>
      <c r="E187" s="29">
        <f>'2 уровень'!H1089</f>
        <v>0</v>
      </c>
      <c r="F187" s="66">
        <f>'2 уровень'!I1089</f>
        <v>0</v>
      </c>
      <c r="G187" s="80">
        <f>'2 уровень'!J1089</f>
        <v>0</v>
      </c>
      <c r="H187" s="80">
        <f>'2 уровень'!K1089</f>
        <v>0</v>
      </c>
      <c r="I187" s="75">
        <f>'2 уровень'!L1089</f>
        <v>0</v>
      </c>
      <c r="J187" s="75">
        <f>'2 уровень'!M1089</f>
        <v>0</v>
      </c>
      <c r="K187" s="75">
        <f>'2 уровень'!N1089</f>
        <v>0</v>
      </c>
      <c r="L187" s="75">
        <f>'2 уровень'!O1089</f>
        <v>0</v>
      </c>
      <c r="M187" s="75">
        <f>'2 уровень'!P1089</f>
        <v>0</v>
      </c>
      <c r="N187" s="75">
        <f>'2 уровень'!Q1089</f>
        <v>0</v>
      </c>
      <c r="O187" s="483">
        <f>'2 уровень'!R1089</f>
        <v>0</v>
      </c>
      <c r="P187" s="483">
        <f>'2 уровень'!S1089</f>
        <v>0</v>
      </c>
      <c r="Q187" s="483">
        <f>'2 уровень'!T1089</f>
        <v>0</v>
      </c>
      <c r="R187" s="951">
        <f>'2 уровень'!U1089</f>
        <v>0</v>
      </c>
      <c r="S187" s="483">
        <f>'2 уровень'!V1089</f>
        <v>0</v>
      </c>
      <c r="T187" s="483">
        <f>'2 уровень'!W1089</f>
        <v>0</v>
      </c>
      <c r="U187" s="483">
        <f>'2 уровень'!X1089</f>
        <v>0</v>
      </c>
      <c r="V187" s="483">
        <f>'2 уровень'!Y1089</f>
        <v>0</v>
      </c>
      <c r="W187" s="484">
        <f>'2 уровень'!Z1089</f>
        <v>0</v>
      </c>
      <c r="X187" s="483"/>
      <c r="Y187" s="483"/>
      <c r="Z187" s="1181"/>
      <c r="AA187" s="1176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  <c r="CD187" s="61"/>
      <c r="CE187" s="61"/>
      <c r="CF187" s="61"/>
      <c r="CG187" s="61"/>
      <c r="CH187" s="61"/>
      <c r="CI187" s="61"/>
      <c r="CJ187" s="61"/>
      <c r="CK187" s="61"/>
      <c r="CL187" s="61"/>
      <c r="CM187" s="61"/>
      <c r="CN187" s="61"/>
      <c r="CO187" s="61"/>
      <c r="CP187" s="61"/>
      <c r="CQ187" s="61"/>
      <c r="CR187" s="61"/>
      <c r="CS187" s="61"/>
      <c r="CT187" s="61"/>
      <c r="CU187" s="61"/>
      <c r="CV187" s="61"/>
      <c r="CW187" s="61"/>
      <c r="CX187" s="61"/>
      <c r="CY187" s="61"/>
      <c r="CZ187" s="61"/>
      <c r="DA187" s="61"/>
      <c r="DB187" s="61"/>
      <c r="DC187" s="61"/>
      <c r="DD187" s="61"/>
      <c r="DE187" s="61"/>
      <c r="DF187" s="61"/>
      <c r="DG187" s="61"/>
      <c r="DH187" s="61"/>
      <c r="DI187" s="61"/>
      <c r="DJ187" s="61"/>
      <c r="DK187" s="61"/>
      <c r="DL187" s="61"/>
      <c r="DM187" s="61"/>
      <c r="DN187" s="61"/>
      <c r="DO187" s="61"/>
      <c r="DP187" s="61"/>
      <c r="DQ187" s="61"/>
      <c r="DR187" s="61"/>
      <c r="DS187" s="61"/>
      <c r="DT187" s="61"/>
      <c r="DU187" s="61"/>
      <c r="DV187" s="61"/>
      <c r="DW187" s="61"/>
      <c r="DX187" s="61"/>
      <c r="DY187" s="61"/>
      <c r="DZ187" s="61"/>
      <c r="EA187" s="61"/>
      <c r="EB187" s="61"/>
      <c r="EC187" s="61"/>
      <c r="ED187" s="61"/>
      <c r="EE187" s="61"/>
      <c r="EF187" s="61"/>
      <c r="EG187" s="61"/>
      <c r="EH187" s="61"/>
      <c r="EI187" s="61"/>
      <c r="EJ187" s="61"/>
      <c r="EK187" s="61"/>
      <c r="EL187" s="61"/>
      <c r="EM187" s="61"/>
      <c r="EN187" s="61"/>
      <c r="EO187" s="61"/>
      <c r="EP187" s="61"/>
      <c r="EQ187" s="61"/>
      <c r="ER187" s="61"/>
      <c r="ES187" s="61"/>
      <c r="ET187" s="61"/>
      <c r="EU187" s="61"/>
      <c r="EV187" s="61"/>
      <c r="EW187" s="61"/>
      <c r="EX187" s="61"/>
      <c r="EY187" s="61"/>
      <c r="EZ187" s="61"/>
      <c r="FA187" s="61"/>
      <c r="FB187" s="61"/>
      <c r="FC187" s="61"/>
      <c r="FD187" s="61"/>
      <c r="FE187" s="61"/>
      <c r="FF187" s="61"/>
      <c r="FG187" s="61"/>
      <c r="FH187" s="61"/>
      <c r="FI187" s="61"/>
      <c r="FJ187" s="61"/>
      <c r="FK187" s="61"/>
      <c r="FL187" s="61"/>
      <c r="FM187" s="61"/>
      <c r="FN187" s="61"/>
      <c r="FO187" s="61"/>
      <c r="FP187" s="61"/>
      <c r="FQ187" s="61"/>
      <c r="FR187" s="61"/>
      <c r="FS187" s="61"/>
      <c r="FT187" s="61"/>
      <c r="FU187" s="61"/>
      <c r="FV187" s="61"/>
      <c r="FW187" s="61"/>
      <c r="FX187" s="61"/>
      <c r="FY187" s="61"/>
      <c r="FZ187" s="61"/>
      <c r="GA187" s="61"/>
      <c r="GB187" s="61"/>
      <c r="GC187" s="61"/>
      <c r="GD187" s="61"/>
      <c r="GE187" s="61"/>
      <c r="GF187" s="61"/>
      <c r="GG187" s="61"/>
    </row>
    <row r="188" spans="1:189" ht="28.5" x14ac:dyDescent="0.25">
      <c r="B188" s="1241" t="s">
        <v>367</v>
      </c>
      <c r="C188" s="29">
        <f>'2 уровень'!F1090</f>
        <v>18398.08510638298</v>
      </c>
      <c r="D188" s="29">
        <f>'2 уровень'!G1090</f>
        <v>1533.1737588652481</v>
      </c>
      <c r="E188" s="29">
        <f>'2 уровень'!H1090</f>
        <v>1409.2031914893616</v>
      </c>
      <c r="F188" s="66">
        <f>'2 уровень'!I1090</f>
        <v>91.914121497380634</v>
      </c>
      <c r="G188" s="80">
        <f>'2 уровень'!J1090</f>
        <v>0</v>
      </c>
      <c r="H188" s="80">
        <f>'2 уровень'!K1090</f>
        <v>0</v>
      </c>
      <c r="I188" s="75">
        <f>'2 уровень'!L1090</f>
        <v>0</v>
      </c>
      <c r="J188" s="75">
        <f>'2 уровень'!M1090</f>
        <v>0</v>
      </c>
      <c r="K188" s="75">
        <f>'2 уровень'!N1090</f>
        <v>0</v>
      </c>
      <c r="L188" s="75">
        <f>'2 уровень'!O1090</f>
        <v>0</v>
      </c>
      <c r="M188" s="75">
        <f>'2 уровень'!P1090</f>
        <v>0</v>
      </c>
      <c r="N188" s="75">
        <f>'2 уровень'!Q1090</f>
        <v>0</v>
      </c>
      <c r="O188" s="29">
        <f>'2 уровень'!R1090</f>
        <v>0</v>
      </c>
      <c r="P188" s="29">
        <f>'2 уровень'!S1090</f>
        <v>0</v>
      </c>
      <c r="Q188" s="29">
        <f>'2 уровень'!T1090</f>
        <v>0</v>
      </c>
      <c r="R188" s="29">
        <f>'2 уровень'!U1090</f>
        <v>0</v>
      </c>
      <c r="S188" s="29">
        <f>'2 уровень'!V1090</f>
        <v>0</v>
      </c>
      <c r="T188" s="29">
        <f>'2 уровень'!W1090</f>
        <v>0</v>
      </c>
      <c r="U188" s="29">
        <f>'2 уровень'!X1090</f>
        <v>0</v>
      </c>
      <c r="V188" s="29">
        <f>'2 уровень'!Y1090</f>
        <v>0</v>
      </c>
      <c r="W188" s="29">
        <f>'2 уровень'!Z1090</f>
        <v>0</v>
      </c>
      <c r="X188" s="483"/>
      <c r="Y188" s="483"/>
      <c r="Z188" s="1181"/>
      <c r="AA188" s="1176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  <c r="CD188" s="61"/>
      <c r="CE188" s="61"/>
      <c r="CF188" s="61"/>
      <c r="CG188" s="61"/>
      <c r="CH188" s="61"/>
      <c r="CI188" s="61"/>
      <c r="CJ188" s="61"/>
      <c r="CK188" s="61"/>
      <c r="CL188" s="61"/>
      <c r="CM188" s="61"/>
      <c r="CN188" s="61"/>
      <c r="CO188" s="61"/>
      <c r="CP188" s="61"/>
      <c r="CQ188" s="61"/>
      <c r="CR188" s="61"/>
      <c r="CS188" s="61"/>
      <c r="CT188" s="61"/>
      <c r="CU188" s="61"/>
      <c r="CV188" s="61"/>
      <c r="CW188" s="61"/>
      <c r="CX188" s="61"/>
      <c r="CY188" s="61"/>
      <c r="CZ188" s="61"/>
      <c r="DA188" s="61"/>
      <c r="DB188" s="61"/>
      <c r="DC188" s="61"/>
      <c r="DD188" s="61"/>
      <c r="DE188" s="61"/>
      <c r="DF188" s="61"/>
      <c r="DG188" s="61"/>
      <c r="DH188" s="61"/>
      <c r="DI188" s="61"/>
      <c r="DJ188" s="61"/>
      <c r="DK188" s="61"/>
      <c r="DL188" s="61"/>
      <c r="DM188" s="61"/>
      <c r="DN188" s="61"/>
      <c r="DO188" s="61"/>
      <c r="DP188" s="61"/>
      <c r="DQ188" s="61"/>
      <c r="DR188" s="61"/>
      <c r="DS188" s="61"/>
      <c r="DT188" s="61"/>
      <c r="DU188" s="61"/>
      <c r="DV188" s="61"/>
      <c r="DW188" s="61"/>
      <c r="DX188" s="61"/>
      <c r="DY188" s="61"/>
      <c r="DZ188" s="61"/>
      <c r="EA188" s="61"/>
      <c r="EB188" s="61"/>
      <c r="EC188" s="61"/>
      <c r="ED188" s="61"/>
      <c r="EE188" s="61"/>
      <c r="EF188" s="61"/>
      <c r="EG188" s="61"/>
      <c r="EH188" s="61"/>
      <c r="EI188" s="61"/>
      <c r="EJ188" s="61"/>
      <c r="EK188" s="61"/>
      <c r="EL188" s="61"/>
      <c r="EM188" s="61"/>
      <c r="EN188" s="61"/>
      <c r="EO188" s="61"/>
      <c r="EP188" s="61"/>
      <c r="EQ188" s="61"/>
      <c r="ER188" s="61"/>
      <c r="ES188" s="61"/>
      <c r="ET188" s="61"/>
      <c r="EU188" s="61"/>
      <c r="EV188" s="61"/>
      <c r="EW188" s="61"/>
      <c r="EX188" s="61"/>
      <c r="EY188" s="61"/>
      <c r="EZ188" s="61"/>
      <c r="FA188" s="61"/>
      <c r="FB188" s="61"/>
      <c r="FC188" s="61"/>
      <c r="FD188" s="61"/>
      <c r="FE188" s="61"/>
      <c r="FF188" s="61"/>
      <c r="FG188" s="61"/>
      <c r="FH188" s="61"/>
      <c r="FI188" s="61"/>
      <c r="FJ188" s="61"/>
      <c r="FK188" s="61"/>
      <c r="FL188" s="61"/>
      <c r="FM188" s="61"/>
      <c r="FN188" s="61"/>
      <c r="FO188" s="61"/>
      <c r="FP188" s="61"/>
      <c r="FQ188" s="61"/>
      <c r="FR188" s="61"/>
      <c r="FS188" s="61"/>
      <c r="FT188" s="61"/>
      <c r="FU188" s="61"/>
      <c r="FV188" s="61"/>
      <c r="FW188" s="61"/>
      <c r="FX188" s="61"/>
      <c r="FY188" s="61"/>
      <c r="FZ188" s="61"/>
      <c r="GA188" s="61"/>
      <c r="GB188" s="61"/>
      <c r="GC188" s="61"/>
      <c r="GD188" s="61"/>
      <c r="GE188" s="61"/>
      <c r="GF188" s="61"/>
      <c r="GG188" s="61"/>
    </row>
    <row r="189" spans="1:189" x14ac:dyDescent="0.25">
      <c r="B189" s="681" t="s">
        <v>382</v>
      </c>
      <c r="C189" s="29">
        <f>'2 уровень'!F1091</f>
        <v>0</v>
      </c>
      <c r="D189" s="29">
        <f>'2 уровень'!G1091</f>
        <v>0</v>
      </c>
      <c r="E189" s="29">
        <f>'2 уровень'!H1091</f>
        <v>0</v>
      </c>
      <c r="F189" s="66">
        <f>'2 уровень'!I1091</f>
        <v>0</v>
      </c>
      <c r="G189" s="80">
        <f>'2 уровень'!J1091</f>
        <v>0</v>
      </c>
      <c r="H189" s="80">
        <f>'2 уровень'!K1091</f>
        <v>0</v>
      </c>
      <c r="I189" s="75">
        <f>'2 уровень'!L1091</f>
        <v>0</v>
      </c>
      <c r="J189" s="75">
        <f>'2 уровень'!M1091</f>
        <v>0</v>
      </c>
      <c r="K189" s="75">
        <f>'2 уровень'!N1091</f>
        <v>0</v>
      </c>
      <c r="L189" s="75">
        <f>'2 уровень'!O1091</f>
        <v>0</v>
      </c>
      <c r="M189" s="75">
        <f>'2 уровень'!P1091</f>
        <v>0</v>
      </c>
      <c r="N189" s="75">
        <f>'2 уровень'!Q1091</f>
        <v>0</v>
      </c>
      <c r="O189" s="483">
        <f>'2 уровень'!R1091</f>
        <v>0</v>
      </c>
      <c r="P189" s="483">
        <f>'2 уровень'!S1091</f>
        <v>0</v>
      </c>
      <c r="Q189" s="483">
        <f>'2 уровень'!T1091</f>
        <v>0</v>
      </c>
      <c r="R189" s="951">
        <f>'2 уровень'!U1091</f>
        <v>0</v>
      </c>
      <c r="S189" s="483">
        <f>'2 уровень'!V1091</f>
        <v>0</v>
      </c>
      <c r="T189" s="483">
        <f>'2 уровень'!W1091</f>
        <v>0</v>
      </c>
      <c r="U189" s="483">
        <f>'2 уровень'!X1091</f>
        <v>0</v>
      </c>
      <c r="V189" s="483">
        <f>'2 уровень'!Y1091</f>
        <v>0</v>
      </c>
      <c r="W189" s="484">
        <f>'2 уровень'!Z1091</f>
        <v>0</v>
      </c>
      <c r="X189" s="483"/>
      <c r="Y189" s="483"/>
      <c r="Z189" s="1181"/>
      <c r="AA189" s="1176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  <c r="CD189" s="61"/>
      <c r="CE189" s="61"/>
      <c r="CF189" s="61"/>
      <c r="CG189" s="61"/>
      <c r="CH189" s="61"/>
      <c r="CI189" s="61"/>
      <c r="CJ189" s="61"/>
      <c r="CK189" s="61"/>
      <c r="CL189" s="61"/>
      <c r="CM189" s="61"/>
      <c r="CN189" s="61"/>
      <c r="CO189" s="61"/>
      <c r="CP189" s="61"/>
      <c r="CQ189" s="61"/>
      <c r="CR189" s="61"/>
      <c r="CS189" s="61"/>
      <c r="CT189" s="61"/>
      <c r="CU189" s="61"/>
      <c r="CV189" s="61"/>
      <c r="CW189" s="61"/>
      <c r="CX189" s="61"/>
      <c r="CY189" s="61"/>
      <c r="CZ189" s="61"/>
      <c r="DA189" s="61"/>
      <c r="DB189" s="61"/>
      <c r="DC189" s="61"/>
      <c r="DD189" s="61"/>
      <c r="DE189" s="61"/>
      <c r="DF189" s="61"/>
      <c r="DG189" s="61"/>
      <c r="DH189" s="61"/>
      <c r="DI189" s="61"/>
      <c r="DJ189" s="61"/>
      <c r="DK189" s="61"/>
      <c r="DL189" s="61"/>
      <c r="DM189" s="61"/>
      <c r="DN189" s="61"/>
      <c r="DO189" s="61"/>
      <c r="DP189" s="61"/>
      <c r="DQ189" s="61"/>
      <c r="DR189" s="61"/>
      <c r="DS189" s="61"/>
      <c r="DT189" s="61"/>
      <c r="DU189" s="61"/>
      <c r="DV189" s="61"/>
      <c r="DW189" s="61"/>
      <c r="DX189" s="61"/>
      <c r="DY189" s="61"/>
      <c r="DZ189" s="61"/>
      <c r="EA189" s="61"/>
      <c r="EB189" s="61"/>
      <c r="EC189" s="61"/>
      <c r="ED189" s="61"/>
      <c r="EE189" s="61"/>
      <c r="EF189" s="61"/>
      <c r="EG189" s="61"/>
      <c r="EH189" s="61"/>
      <c r="EI189" s="61"/>
      <c r="EJ189" s="61"/>
      <c r="EK189" s="61"/>
      <c r="EL189" s="61"/>
      <c r="EM189" s="61"/>
      <c r="EN189" s="61"/>
      <c r="EO189" s="61"/>
      <c r="EP189" s="61"/>
      <c r="EQ189" s="61"/>
      <c r="ER189" s="61"/>
      <c r="ES189" s="61"/>
      <c r="ET189" s="61"/>
      <c r="EU189" s="61"/>
      <c r="EV189" s="61"/>
      <c r="EW189" s="61"/>
      <c r="EX189" s="61"/>
      <c r="EY189" s="61"/>
      <c r="EZ189" s="61"/>
      <c r="FA189" s="61"/>
      <c r="FB189" s="61"/>
      <c r="FC189" s="61"/>
      <c r="FD189" s="61"/>
      <c r="FE189" s="61"/>
      <c r="FF189" s="61"/>
      <c r="FG189" s="61"/>
      <c r="FH189" s="61"/>
      <c r="FI189" s="61"/>
      <c r="FJ189" s="61"/>
      <c r="FK189" s="61"/>
      <c r="FL189" s="61"/>
      <c r="FM189" s="61"/>
      <c r="FN189" s="61"/>
      <c r="FO189" s="61"/>
      <c r="FP189" s="61"/>
      <c r="FQ189" s="61"/>
      <c r="FR189" s="61"/>
      <c r="FS189" s="61"/>
      <c r="FT189" s="61"/>
      <c r="FU189" s="61"/>
      <c r="FV189" s="61"/>
      <c r="FW189" s="61"/>
      <c r="FX189" s="61"/>
      <c r="FY189" s="61"/>
      <c r="FZ189" s="61"/>
      <c r="GA189" s="61"/>
      <c r="GB189" s="61"/>
      <c r="GC189" s="61"/>
      <c r="GD189" s="61"/>
      <c r="GE189" s="61"/>
      <c r="GF189" s="61"/>
      <c r="GG189" s="61"/>
    </row>
    <row r="190" spans="1:189" ht="28.5" x14ac:dyDescent="0.25">
      <c r="B190" s="1241" t="s">
        <v>383</v>
      </c>
      <c r="C190" s="29">
        <f>'2 уровень'!F1092</f>
        <v>18398.08510638298</v>
      </c>
      <c r="D190" s="29">
        <f>'2 уровень'!G1092</f>
        <v>1533.1737588652481</v>
      </c>
      <c r="E190" s="29">
        <f>'2 уровень'!H1092</f>
        <v>1409.2031914893616</v>
      </c>
      <c r="F190" s="66">
        <f>'2 уровень'!I1092</f>
        <v>91.914121497380634</v>
      </c>
      <c r="G190" s="80">
        <f>'2 уровень'!J1092</f>
        <v>0</v>
      </c>
      <c r="H190" s="80">
        <f>'2 уровень'!K1092</f>
        <v>0</v>
      </c>
      <c r="I190" s="75">
        <f>'2 уровень'!L1092</f>
        <v>0</v>
      </c>
      <c r="J190" s="75">
        <f>'2 уровень'!M1092</f>
        <v>0</v>
      </c>
      <c r="K190" s="75">
        <f>'2 уровень'!N1092</f>
        <v>0</v>
      </c>
      <c r="L190" s="75">
        <f>'2 уровень'!O1092</f>
        <v>0</v>
      </c>
      <c r="M190" s="75">
        <f>'2 уровень'!P1092</f>
        <v>0</v>
      </c>
      <c r="N190" s="75">
        <f>'2 уровень'!Q1092</f>
        <v>0</v>
      </c>
      <c r="O190" s="483">
        <f>'2 уровень'!R1092</f>
        <v>0</v>
      </c>
      <c r="P190" s="483">
        <f>'2 уровень'!S1092</f>
        <v>0</v>
      </c>
      <c r="Q190" s="483">
        <f>'2 уровень'!T1092</f>
        <v>0</v>
      </c>
      <c r="R190" s="951">
        <f>'2 уровень'!U1092</f>
        <v>0</v>
      </c>
      <c r="S190" s="483">
        <f>'2 уровень'!V1092</f>
        <v>0</v>
      </c>
      <c r="T190" s="483">
        <f>'2 уровень'!W1092</f>
        <v>0</v>
      </c>
      <c r="U190" s="483">
        <f>'2 уровень'!X1092</f>
        <v>0</v>
      </c>
      <c r="V190" s="483">
        <f>'2 уровень'!Y1092</f>
        <v>0</v>
      </c>
      <c r="W190" s="484">
        <f>'2 уровень'!Z1092</f>
        <v>0</v>
      </c>
      <c r="X190" s="483"/>
      <c r="Y190" s="483"/>
      <c r="Z190" s="1181"/>
      <c r="AA190" s="1176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  <c r="CD190" s="61"/>
      <c r="CE190" s="61"/>
      <c r="CF190" s="61"/>
      <c r="CG190" s="61"/>
      <c r="CH190" s="61"/>
      <c r="CI190" s="61"/>
      <c r="CJ190" s="61"/>
      <c r="CK190" s="61"/>
      <c r="CL190" s="61"/>
      <c r="CM190" s="61"/>
      <c r="CN190" s="61"/>
      <c r="CO190" s="61"/>
      <c r="CP190" s="61"/>
      <c r="CQ190" s="61"/>
      <c r="CR190" s="61"/>
      <c r="CS190" s="61"/>
      <c r="CT190" s="61"/>
      <c r="CU190" s="61"/>
      <c r="CV190" s="61"/>
      <c r="CW190" s="61"/>
      <c r="CX190" s="61"/>
      <c r="CY190" s="61"/>
      <c r="CZ190" s="61"/>
      <c r="DA190" s="61"/>
      <c r="DB190" s="61"/>
      <c r="DC190" s="61"/>
      <c r="DD190" s="61"/>
      <c r="DE190" s="61"/>
      <c r="DF190" s="61"/>
      <c r="DG190" s="61"/>
      <c r="DH190" s="61"/>
      <c r="DI190" s="61"/>
      <c r="DJ190" s="61"/>
      <c r="DK190" s="61"/>
      <c r="DL190" s="61"/>
      <c r="DM190" s="61"/>
      <c r="DN190" s="61"/>
      <c r="DO190" s="61"/>
      <c r="DP190" s="61"/>
      <c r="DQ190" s="61"/>
      <c r="DR190" s="61"/>
      <c r="DS190" s="61"/>
      <c r="DT190" s="61"/>
      <c r="DU190" s="61"/>
      <c r="DV190" s="61"/>
      <c r="DW190" s="61"/>
      <c r="DX190" s="61"/>
      <c r="DY190" s="61"/>
      <c r="DZ190" s="61"/>
      <c r="EA190" s="61"/>
      <c r="EB190" s="61"/>
      <c r="EC190" s="61"/>
      <c r="ED190" s="61"/>
      <c r="EE190" s="61"/>
      <c r="EF190" s="61"/>
      <c r="EG190" s="61"/>
      <c r="EH190" s="61"/>
      <c r="EI190" s="61"/>
      <c r="EJ190" s="61"/>
      <c r="EK190" s="61"/>
      <c r="EL190" s="61"/>
      <c r="EM190" s="61"/>
      <c r="EN190" s="61"/>
      <c r="EO190" s="61"/>
      <c r="EP190" s="61"/>
      <c r="EQ190" s="61"/>
      <c r="ER190" s="61"/>
      <c r="ES190" s="61"/>
      <c r="ET190" s="61"/>
      <c r="EU190" s="61"/>
      <c r="EV190" s="61"/>
      <c r="EW190" s="61"/>
      <c r="EX190" s="61"/>
      <c r="EY190" s="61"/>
      <c r="EZ190" s="61"/>
      <c r="FA190" s="61"/>
      <c r="FB190" s="61"/>
      <c r="FC190" s="61"/>
      <c r="FD190" s="61"/>
      <c r="FE190" s="61"/>
      <c r="FF190" s="61"/>
      <c r="FG190" s="61"/>
      <c r="FH190" s="61"/>
      <c r="FI190" s="61"/>
      <c r="FJ190" s="61"/>
      <c r="FK190" s="61"/>
      <c r="FL190" s="61"/>
      <c r="FM190" s="61"/>
      <c r="FN190" s="61"/>
      <c r="FO190" s="61"/>
      <c r="FP190" s="61"/>
      <c r="FQ190" s="61"/>
      <c r="FR190" s="61"/>
      <c r="FS190" s="61"/>
      <c r="FT190" s="61"/>
      <c r="FU190" s="61"/>
      <c r="FV190" s="61"/>
      <c r="FW190" s="61"/>
      <c r="FX190" s="61"/>
      <c r="FY190" s="61"/>
      <c r="FZ190" s="61"/>
      <c r="GA190" s="61"/>
      <c r="GB190" s="61"/>
      <c r="GC190" s="61"/>
      <c r="GD190" s="61"/>
      <c r="GE190" s="61"/>
      <c r="GF190" s="61"/>
      <c r="GG190" s="61"/>
    </row>
    <row r="191" spans="1:189" x14ac:dyDescent="0.25">
      <c r="A191" s="19">
        <v>1</v>
      </c>
      <c r="B191" s="374" t="s">
        <v>384</v>
      </c>
      <c r="C191" s="29">
        <f>'2 уровень'!F1093</f>
        <v>172942</v>
      </c>
      <c r="D191" s="29">
        <f>'2 уровень'!G1093</f>
        <v>14411.833333333334</v>
      </c>
      <c r="E191" s="29">
        <f>'2 уровень'!H1093</f>
        <v>13246.51</v>
      </c>
      <c r="F191" s="66">
        <f>'2 уровень'!I1093</f>
        <v>91.91412149738062</v>
      </c>
      <c r="G191" s="80">
        <f>'2 уровень'!J1093</f>
        <v>0</v>
      </c>
      <c r="H191" s="80">
        <f>'2 уровень'!K1093</f>
        <v>0</v>
      </c>
      <c r="I191" s="75">
        <f>'2 уровень'!L1093</f>
        <v>0</v>
      </c>
      <c r="J191" s="75">
        <f>'2 уровень'!M1093</f>
        <v>0</v>
      </c>
      <c r="K191" s="75">
        <f>'2 уровень'!N1093</f>
        <v>0</v>
      </c>
      <c r="L191" s="75">
        <f>'2 уровень'!O1093</f>
        <v>0</v>
      </c>
      <c r="M191" s="75">
        <f>'2 уровень'!P1093</f>
        <v>0</v>
      </c>
      <c r="N191" s="75">
        <f>'2 уровень'!Q1093</f>
        <v>0</v>
      </c>
      <c r="O191" s="483">
        <f>'2 уровень'!R1093</f>
        <v>0</v>
      </c>
      <c r="P191" s="483">
        <f>'2 уровень'!S1093</f>
        <v>0</v>
      </c>
      <c r="Q191" s="483">
        <f>'2 уровень'!T1093</f>
        <v>0</v>
      </c>
      <c r="R191" s="951">
        <f>'2 уровень'!U1093</f>
        <v>0</v>
      </c>
      <c r="S191" s="483">
        <f>'2 уровень'!V1093</f>
        <v>0</v>
      </c>
      <c r="T191" s="483">
        <f>'2 уровень'!W1093</f>
        <v>0</v>
      </c>
      <c r="U191" s="483">
        <f>'2 уровень'!X1093</f>
        <v>0</v>
      </c>
      <c r="V191" s="483">
        <f>'2 уровень'!Y1093</f>
        <v>0</v>
      </c>
      <c r="W191" s="484">
        <f>'2 уровень'!Z1093</f>
        <v>0</v>
      </c>
      <c r="X191" s="483"/>
      <c r="Y191" s="483"/>
      <c r="Z191" s="1181">
        <f>'2 уровень'!AA1090</f>
        <v>0</v>
      </c>
      <c r="AA191" s="1176">
        <f>'2 уровень'!AB1090</f>
        <v>0</v>
      </c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  <c r="CD191" s="61"/>
      <c r="CE191" s="61"/>
      <c r="CF191" s="61"/>
      <c r="CG191" s="61"/>
      <c r="CH191" s="61"/>
      <c r="CI191" s="61"/>
      <c r="CJ191" s="61"/>
      <c r="CK191" s="61"/>
      <c r="CL191" s="61"/>
      <c r="CM191" s="61"/>
      <c r="CN191" s="61"/>
      <c r="CO191" s="61"/>
      <c r="CP191" s="61"/>
      <c r="CQ191" s="61"/>
      <c r="CR191" s="61"/>
      <c r="CS191" s="61"/>
      <c r="CT191" s="61"/>
      <c r="CU191" s="61"/>
      <c r="CV191" s="61"/>
      <c r="CW191" s="61"/>
      <c r="CX191" s="61"/>
      <c r="CY191" s="61"/>
      <c r="CZ191" s="61"/>
      <c r="DA191" s="61"/>
      <c r="DB191" s="61"/>
      <c r="DC191" s="61"/>
      <c r="DD191" s="61"/>
      <c r="DE191" s="61"/>
      <c r="DF191" s="61"/>
      <c r="DG191" s="61"/>
      <c r="DH191" s="61"/>
      <c r="DI191" s="61"/>
      <c r="DJ191" s="61"/>
      <c r="DK191" s="61"/>
      <c r="DL191" s="61"/>
      <c r="DM191" s="61"/>
      <c r="DN191" s="61"/>
      <c r="DO191" s="61"/>
      <c r="DP191" s="61"/>
      <c r="DQ191" s="61"/>
      <c r="DR191" s="61"/>
      <c r="DS191" s="61"/>
      <c r="DT191" s="61"/>
      <c r="DU191" s="61"/>
      <c r="DV191" s="61"/>
      <c r="DW191" s="61"/>
      <c r="DX191" s="61"/>
      <c r="DY191" s="61"/>
      <c r="DZ191" s="61"/>
      <c r="EA191" s="61"/>
      <c r="EB191" s="61"/>
      <c r="EC191" s="61"/>
      <c r="ED191" s="61"/>
      <c r="EE191" s="61"/>
      <c r="EF191" s="61"/>
      <c r="EG191" s="61"/>
      <c r="EH191" s="61"/>
      <c r="EI191" s="61"/>
      <c r="EJ191" s="61"/>
      <c r="EK191" s="61"/>
      <c r="EL191" s="61"/>
      <c r="EM191" s="61"/>
      <c r="EN191" s="61"/>
      <c r="EO191" s="61"/>
      <c r="EP191" s="61"/>
      <c r="EQ191" s="61"/>
      <c r="ER191" s="61"/>
      <c r="ES191" s="61"/>
      <c r="ET191" s="61"/>
      <c r="EU191" s="61"/>
      <c r="EV191" s="61"/>
      <c r="EW191" s="61"/>
      <c r="EX191" s="61"/>
      <c r="EY191" s="61"/>
      <c r="EZ191" s="61"/>
      <c r="FA191" s="61"/>
      <c r="FB191" s="61"/>
      <c r="FC191" s="61"/>
      <c r="FD191" s="61"/>
      <c r="FE191" s="61"/>
      <c r="FF191" s="61"/>
      <c r="FG191" s="61"/>
      <c r="FH191" s="61"/>
      <c r="FI191" s="61"/>
      <c r="FJ191" s="61"/>
      <c r="FK191" s="61"/>
      <c r="FL191" s="61"/>
      <c r="FM191" s="61"/>
      <c r="FN191" s="61"/>
      <c r="FO191" s="61"/>
      <c r="FP191" s="61"/>
      <c r="FQ191" s="61"/>
      <c r="FR191" s="61"/>
      <c r="FS191" s="61"/>
      <c r="FT191" s="61"/>
      <c r="FU191" s="61"/>
      <c r="FV191" s="61"/>
      <c r="FW191" s="61"/>
      <c r="FX191" s="61"/>
      <c r="FY191" s="61"/>
      <c r="FZ191" s="61"/>
      <c r="GA191" s="61"/>
      <c r="GB191" s="61"/>
      <c r="GC191" s="61"/>
      <c r="GD191" s="61"/>
      <c r="GE191" s="61"/>
      <c r="GF191" s="61"/>
      <c r="GG191" s="61"/>
    </row>
    <row r="192" spans="1:189" ht="29.25" x14ac:dyDescent="0.25">
      <c r="A192" s="19">
        <v>1</v>
      </c>
      <c r="B192" s="783" t="s">
        <v>360</v>
      </c>
      <c r="C192" s="29">
        <f>'2 уровень'!F1094</f>
        <v>21708</v>
      </c>
      <c r="D192" s="29">
        <f>'2 уровень'!G1094</f>
        <v>1809</v>
      </c>
      <c r="E192" s="29">
        <f>'2 уровень'!H1094</f>
        <v>1271</v>
      </c>
      <c r="F192" s="66">
        <f>'2 уровень'!I1094</f>
        <v>70.259812050856823</v>
      </c>
      <c r="G192" s="80">
        <f>'2 уровень'!J1094</f>
        <v>0</v>
      </c>
      <c r="H192" s="80">
        <f>'2 уровень'!K1094</f>
        <v>0</v>
      </c>
      <c r="I192" s="75">
        <f>'2 уровень'!L1094</f>
        <v>0</v>
      </c>
      <c r="J192" s="75">
        <f>'2 уровень'!M1094</f>
        <v>0</v>
      </c>
      <c r="K192" s="75">
        <f>'2 уровень'!N1094</f>
        <v>0</v>
      </c>
      <c r="L192" s="75">
        <f>'2 уровень'!O1094</f>
        <v>0</v>
      </c>
      <c r="M192" s="75">
        <f>'2 уровень'!P1094</f>
        <v>0</v>
      </c>
      <c r="N192" s="75">
        <f>'2 уровень'!Q1094</f>
        <v>0</v>
      </c>
      <c r="O192" s="483">
        <f>'2 уровень'!R1094</f>
        <v>0</v>
      </c>
      <c r="P192" s="483">
        <f>'2 уровень'!S1094</f>
        <v>0</v>
      </c>
      <c r="Q192" s="483">
        <f>'2 уровень'!T1094</f>
        <v>0</v>
      </c>
      <c r="R192" s="951">
        <f>'2 уровень'!U1094</f>
        <v>0</v>
      </c>
      <c r="S192" s="483">
        <f>'2 уровень'!V1094</f>
        <v>0</v>
      </c>
      <c r="T192" s="483">
        <f>'2 уровень'!W1094</f>
        <v>0</v>
      </c>
      <c r="U192" s="483">
        <f>'2 уровень'!X1094</f>
        <v>0</v>
      </c>
      <c r="V192" s="483">
        <f>'2 уровень'!Y1094</f>
        <v>0</v>
      </c>
      <c r="W192" s="484">
        <f>'2 уровень'!Z1094</f>
        <v>0</v>
      </c>
      <c r="X192" s="483"/>
      <c r="Y192" s="483"/>
      <c r="Z192" s="1181">
        <f>'2 уровень'!AA1091</f>
        <v>0</v>
      </c>
      <c r="AA192" s="1176">
        <f>'2 уровень'!AB1091</f>
        <v>0</v>
      </c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  <c r="CD192" s="61"/>
      <c r="CE192" s="61"/>
      <c r="CF192" s="61"/>
      <c r="CG192" s="61"/>
      <c r="CH192" s="61"/>
      <c r="CI192" s="61"/>
      <c r="CJ192" s="61"/>
      <c r="CK192" s="61"/>
      <c r="CL192" s="61"/>
      <c r="CM192" s="61"/>
      <c r="CN192" s="61"/>
      <c r="CO192" s="61"/>
      <c r="CP192" s="61"/>
      <c r="CQ192" s="61"/>
      <c r="CR192" s="61"/>
      <c r="CS192" s="61"/>
      <c r="CT192" s="61"/>
      <c r="CU192" s="61"/>
      <c r="CV192" s="61"/>
      <c r="CW192" s="61"/>
      <c r="CX192" s="61"/>
      <c r="CY192" s="61"/>
      <c r="CZ192" s="61"/>
      <c r="DA192" s="61"/>
      <c r="DB192" s="61"/>
      <c r="DC192" s="61"/>
      <c r="DD192" s="61"/>
      <c r="DE192" s="61"/>
      <c r="DF192" s="61"/>
      <c r="DG192" s="61"/>
      <c r="DH192" s="61"/>
      <c r="DI192" s="61"/>
      <c r="DJ192" s="61"/>
      <c r="DK192" s="61"/>
      <c r="DL192" s="61"/>
      <c r="DM192" s="61"/>
      <c r="DN192" s="61"/>
      <c r="DO192" s="61"/>
      <c r="DP192" s="61"/>
      <c r="DQ192" s="61"/>
      <c r="DR192" s="61"/>
      <c r="DS192" s="61"/>
      <c r="DT192" s="61"/>
      <c r="DU192" s="61"/>
      <c r="DV192" s="61"/>
      <c r="DW192" s="61"/>
      <c r="DX192" s="61"/>
      <c r="DY192" s="61"/>
      <c r="DZ192" s="61"/>
      <c r="EA192" s="61"/>
      <c r="EB192" s="61"/>
      <c r="EC192" s="61"/>
      <c r="ED192" s="61"/>
      <c r="EE192" s="61"/>
      <c r="EF192" s="61"/>
      <c r="EG192" s="61"/>
      <c r="EH192" s="61"/>
      <c r="EI192" s="61"/>
      <c r="EJ192" s="61"/>
      <c r="EK192" s="61"/>
      <c r="EL192" s="61"/>
      <c r="EM192" s="61"/>
      <c r="EN192" s="61"/>
      <c r="EO192" s="61"/>
      <c r="EP192" s="61"/>
      <c r="EQ192" s="61"/>
      <c r="ER192" s="61"/>
      <c r="ES192" s="61"/>
      <c r="ET192" s="61"/>
      <c r="EU192" s="61"/>
      <c r="EV192" s="61"/>
      <c r="EW192" s="61"/>
      <c r="EX192" s="61"/>
      <c r="EY192" s="61"/>
      <c r="EZ192" s="61"/>
      <c r="FA192" s="61"/>
      <c r="FB192" s="61"/>
      <c r="FC192" s="61"/>
      <c r="FD192" s="61"/>
      <c r="FE192" s="61"/>
      <c r="FF192" s="61"/>
      <c r="FG192" s="61"/>
      <c r="FH192" s="61"/>
      <c r="FI192" s="61"/>
      <c r="FJ192" s="61"/>
      <c r="FK192" s="61"/>
      <c r="FL192" s="61"/>
      <c r="FM192" s="61"/>
      <c r="FN192" s="61"/>
      <c r="FO192" s="61"/>
      <c r="FP192" s="61"/>
      <c r="FQ192" s="61"/>
      <c r="FR192" s="61"/>
      <c r="FS192" s="61"/>
      <c r="FT192" s="61"/>
      <c r="FU192" s="61"/>
      <c r="FV192" s="61"/>
      <c r="FW192" s="61"/>
      <c r="FX192" s="61"/>
      <c r="FY192" s="61"/>
      <c r="FZ192" s="61"/>
      <c r="GA192" s="61"/>
      <c r="GB192" s="61"/>
      <c r="GC192" s="61"/>
      <c r="GD192" s="61"/>
      <c r="GE192" s="61"/>
      <c r="GF192" s="61"/>
      <c r="GG192" s="61"/>
    </row>
    <row r="193" spans="1:189" ht="30" x14ac:dyDescent="0.25">
      <c r="A193" s="19">
        <v>1</v>
      </c>
      <c r="B193" s="757" t="s">
        <v>202</v>
      </c>
      <c r="C193" s="29">
        <f>'2 уровень'!F1095</f>
        <v>2600</v>
      </c>
      <c r="D193" s="29">
        <f>'2 уровень'!G1095</f>
        <v>216.66666666666666</v>
      </c>
      <c r="E193" s="29">
        <f>'2 уровень'!H1095</f>
        <v>219</v>
      </c>
      <c r="F193" s="66">
        <f>'2 уровень'!I1095</f>
        <v>101.07692307692308</v>
      </c>
      <c r="G193" s="80">
        <f>'2 уровень'!J1095</f>
        <v>0</v>
      </c>
      <c r="H193" s="80">
        <f>'2 уровень'!K1095</f>
        <v>0</v>
      </c>
      <c r="I193" s="75">
        <f>'2 уровень'!L1095</f>
        <v>0</v>
      </c>
      <c r="J193" s="75">
        <f>'2 уровень'!M1095</f>
        <v>0</v>
      </c>
      <c r="K193" s="75">
        <f>'2 уровень'!N1095</f>
        <v>0</v>
      </c>
      <c r="L193" s="75">
        <f>'2 уровень'!O1095</f>
        <v>0</v>
      </c>
      <c r="M193" s="75">
        <f>'2 уровень'!P1095</f>
        <v>0</v>
      </c>
      <c r="N193" s="75">
        <f>'2 уровень'!Q1095</f>
        <v>0</v>
      </c>
      <c r="O193" s="483">
        <f>'2 уровень'!R1095</f>
        <v>0</v>
      </c>
      <c r="P193" s="483">
        <f>'2 уровень'!S1095</f>
        <v>0</v>
      </c>
      <c r="Q193" s="483">
        <f>'2 уровень'!T1095</f>
        <v>0</v>
      </c>
      <c r="R193" s="951">
        <f>'2 уровень'!U1095</f>
        <v>0</v>
      </c>
      <c r="S193" s="483">
        <f>'2 уровень'!V1095</f>
        <v>0</v>
      </c>
      <c r="T193" s="483">
        <f>'2 уровень'!W1095</f>
        <v>0</v>
      </c>
      <c r="U193" s="483">
        <f>'2 уровень'!X1095</f>
        <v>0</v>
      </c>
      <c r="V193" s="483">
        <f>'2 уровень'!Y1095</f>
        <v>0</v>
      </c>
      <c r="W193" s="484">
        <f>'2 уровень'!Z1095</f>
        <v>0</v>
      </c>
      <c r="X193" s="483"/>
      <c r="Y193" s="483"/>
      <c r="Z193" s="1181">
        <f>'2 уровень'!AA1092</f>
        <v>0</v>
      </c>
      <c r="AA193" s="1176">
        <f>'2 уровень'!AB1092</f>
        <v>0</v>
      </c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  <c r="CD193" s="61"/>
      <c r="CE193" s="61"/>
      <c r="CF193" s="61"/>
      <c r="CG193" s="61"/>
      <c r="CH193" s="61"/>
      <c r="CI193" s="61"/>
      <c r="CJ193" s="61"/>
      <c r="CK193" s="61"/>
      <c r="CL193" s="61"/>
      <c r="CM193" s="61"/>
      <c r="CN193" s="61"/>
      <c r="CO193" s="61"/>
      <c r="CP193" s="61"/>
      <c r="CQ193" s="61"/>
      <c r="CR193" s="61"/>
      <c r="CS193" s="61"/>
      <c r="CT193" s="61"/>
      <c r="CU193" s="61"/>
      <c r="CV193" s="61"/>
      <c r="CW193" s="61"/>
      <c r="CX193" s="61"/>
      <c r="CY193" s="61"/>
      <c r="CZ193" s="61"/>
      <c r="DA193" s="61"/>
      <c r="DB193" s="61"/>
      <c r="DC193" s="61"/>
      <c r="DD193" s="61"/>
      <c r="DE193" s="61"/>
      <c r="DF193" s="61"/>
      <c r="DG193" s="61"/>
      <c r="DH193" s="61"/>
      <c r="DI193" s="61"/>
      <c r="DJ193" s="61"/>
      <c r="DK193" s="61"/>
      <c r="DL193" s="61"/>
      <c r="DM193" s="61"/>
      <c r="DN193" s="61"/>
      <c r="DO193" s="61"/>
      <c r="DP193" s="61"/>
      <c r="DQ193" s="61"/>
      <c r="DR193" s="61"/>
      <c r="DS193" s="61"/>
      <c r="DT193" s="61"/>
      <c r="DU193" s="61"/>
      <c r="DV193" s="61"/>
      <c r="DW193" s="61"/>
      <c r="DX193" s="61"/>
      <c r="DY193" s="61"/>
      <c r="DZ193" s="61"/>
      <c r="EA193" s="61"/>
      <c r="EB193" s="61"/>
      <c r="EC193" s="61"/>
      <c r="ED193" s="61"/>
      <c r="EE193" s="61"/>
      <c r="EF193" s="61"/>
      <c r="EG193" s="61"/>
      <c r="EH193" s="61"/>
      <c r="EI193" s="61"/>
      <c r="EJ193" s="61"/>
      <c r="EK193" s="61"/>
      <c r="EL193" s="61"/>
      <c r="EM193" s="61"/>
      <c r="EN193" s="61"/>
      <c r="EO193" s="61"/>
      <c r="EP193" s="61"/>
      <c r="EQ193" s="61"/>
      <c r="ER193" s="61"/>
      <c r="ES193" s="61"/>
      <c r="ET193" s="61"/>
      <c r="EU193" s="61"/>
      <c r="EV193" s="61"/>
      <c r="EW193" s="61"/>
      <c r="EX193" s="61"/>
      <c r="EY193" s="61"/>
      <c r="EZ193" s="61"/>
      <c r="FA193" s="61"/>
      <c r="FB193" s="61"/>
      <c r="FC193" s="61"/>
      <c r="FD193" s="61"/>
      <c r="FE193" s="61"/>
      <c r="FF193" s="61"/>
      <c r="FG193" s="61"/>
      <c r="FH193" s="61"/>
      <c r="FI193" s="61"/>
      <c r="FJ193" s="61"/>
      <c r="FK193" s="61"/>
      <c r="FL193" s="61"/>
      <c r="FM193" s="61"/>
      <c r="FN193" s="61"/>
      <c r="FO193" s="61"/>
      <c r="FP193" s="61"/>
      <c r="FQ193" s="61"/>
      <c r="FR193" s="61"/>
      <c r="FS193" s="61"/>
      <c r="FT193" s="61"/>
      <c r="FU193" s="61"/>
      <c r="FV193" s="61"/>
      <c r="FW193" s="61"/>
      <c r="FX193" s="61"/>
      <c r="FY193" s="61"/>
      <c r="FZ193" s="61"/>
      <c r="GA193" s="61"/>
      <c r="GB193" s="61"/>
      <c r="GC193" s="61"/>
      <c r="GD193" s="61"/>
      <c r="GE193" s="61"/>
      <c r="GF193" s="61"/>
      <c r="GG193" s="61"/>
    </row>
    <row r="194" spans="1:189" ht="75" x14ac:dyDescent="0.25">
      <c r="A194" s="19">
        <v>1</v>
      </c>
      <c r="B194" s="784" t="s">
        <v>368</v>
      </c>
      <c r="C194" s="29">
        <f>'2 уровень'!F1096</f>
        <v>1700</v>
      </c>
      <c r="D194" s="29">
        <f>'2 уровень'!G1096</f>
        <v>141.66666666666666</v>
      </c>
      <c r="E194" s="29">
        <f>'2 уровень'!H1096</f>
        <v>130</v>
      </c>
      <c r="F194" s="66">
        <f>'2 уровень'!I1096</f>
        <v>91.764705882352942</v>
      </c>
      <c r="G194" s="80">
        <f>'2 уровень'!J1096</f>
        <v>0</v>
      </c>
      <c r="H194" s="80">
        <f>'2 уровень'!K1096</f>
        <v>0</v>
      </c>
      <c r="I194" s="75">
        <f>'2 уровень'!L1096</f>
        <v>0</v>
      </c>
      <c r="J194" s="75">
        <f>'2 уровень'!M1096</f>
        <v>0</v>
      </c>
      <c r="K194" s="75">
        <f>'2 уровень'!N1096</f>
        <v>0</v>
      </c>
      <c r="L194" s="75">
        <f>'2 уровень'!O1096</f>
        <v>0</v>
      </c>
      <c r="M194" s="75">
        <f>'2 уровень'!P1096</f>
        <v>0</v>
      </c>
      <c r="N194" s="75">
        <f>'2 уровень'!Q1096</f>
        <v>0</v>
      </c>
      <c r="O194" s="483">
        <f>'2 уровень'!R1096</f>
        <v>0</v>
      </c>
      <c r="P194" s="483">
        <f>'2 уровень'!S1096</f>
        <v>0</v>
      </c>
      <c r="Q194" s="483">
        <f>'2 уровень'!T1096</f>
        <v>0</v>
      </c>
      <c r="R194" s="951">
        <f>'2 уровень'!U1096</f>
        <v>0</v>
      </c>
      <c r="S194" s="483">
        <f>'2 уровень'!V1096</f>
        <v>0</v>
      </c>
      <c r="T194" s="483">
        <f>'2 уровень'!W1096</f>
        <v>0</v>
      </c>
      <c r="U194" s="483">
        <f>'2 уровень'!X1096</f>
        <v>0</v>
      </c>
      <c r="V194" s="483">
        <f>'2 уровень'!Y1096</f>
        <v>0</v>
      </c>
      <c r="W194" s="484">
        <f>'2 уровень'!Z1096</f>
        <v>0</v>
      </c>
      <c r="X194" s="483"/>
      <c r="Y194" s="483"/>
      <c r="Z194" s="1181">
        <f>'2 уровень'!AA1093</f>
        <v>0</v>
      </c>
      <c r="AA194" s="1176">
        <f>'2 уровень'!AB1093</f>
        <v>0</v>
      </c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  <c r="CD194" s="61"/>
      <c r="CE194" s="61"/>
      <c r="CF194" s="61"/>
      <c r="CG194" s="61"/>
      <c r="CH194" s="61"/>
      <c r="CI194" s="61"/>
      <c r="CJ194" s="61"/>
      <c r="CK194" s="61"/>
      <c r="CL194" s="61"/>
      <c r="CM194" s="61"/>
      <c r="CN194" s="61"/>
      <c r="CO194" s="61"/>
      <c r="CP194" s="61"/>
      <c r="CQ194" s="61"/>
      <c r="CR194" s="61"/>
      <c r="CS194" s="61"/>
      <c r="CT194" s="61"/>
      <c r="CU194" s="61"/>
      <c r="CV194" s="61"/>
      <c r="CW194" s="61"/>
      <c r="CX194" s="61"/>
      <c r="CY194" s="61"/>
      <c r="CZ194" s="61"/>
      <c r="DA194" s="61"/>
      <c r="DB194" s="61"/>
      <c r="DC194" s="61"/>
      <c r="DD194" s="61"/>
      <c r="DE194" s="61"/>
      <c r="DF194" s="61"/>
      <c r="DG194" s="61"/>
      <c r="DH194" s="61"/>
      <c r="DI194" s="61"/>
      <c r="DJ194" s="61"/>
      <c r="DK194" s="61"/>
      <c r="DL194" s="61"/>
      <c r="DM194" s="61"/>
      <c r="DN194" s="61"/>
      <c r="DO194" s="61"/>
      <c r="DP194" s="61"/>
      <c r="DQ194" s="61"/>
      <c r="DR194" s="61"/>
      <c r="DS194" s="61"/>
      <c r="DT194" s="61"/>
      <c r="DU194" s="61"/>
      <c r="DV194" s="61"/>
      <c r="DW194" s="61"/>
      <c r="DX194" s="61"/>
      <c r="DY194" s="61"/>
      <c r="DZ194" s="61"/>
      <c r="EA194" s="61"/>
      <c r="EB194" s="61"/>
      <c r="EC194" s="61"/>
      <c r="ED194" s="61"/>
      <c r="EE194" s="61"/>
      <c r="EF194" s="61"/>
      <c r="EG194" s="61"/>
      <c r="EH194" s="61"/>
      <c r="EI194" s="61"/>
      <c r="EJ194" s="61"/>
      <c r="EK194" s="61"/>
      <c r="EL194" s="61"/>
      <c r="EM194" s="61"/>
      <c r="EN194" s="61"/>
      <c r="EO194" s="61"/>
      <c r="EP194" s="61"/>
      <c r="EQ194" s="61"/>
      <c r="ER194" s="61"/>
      <c r="ES194" s="61"/>
      <c r="ET194" s="61"/>
      <c r="EU194" s="61"/>
      <c r="EV194" s="61"/>
      <c r="EW194" s="61"/>
      <c r="EX194" s="61"/>
      <c r="EY194" s="61"/>
      <c r="EZ194" s="61"/>
      <c r="FA194" s="61"/>
      <c r="FB194" s="61"/>
      <c r="FC194" s="61"/>
      <c r="FD194" s="61"/>
      <c r="FE194" s="61"/>
      <c r="FF194" s="61"/>
      <c r="FG194" s="61"/>
      <c r="FH194" s="61"/>
      <c r="FI194" s="61"/>
      <c r="FJ194" s="61"/>
      <c r="FK194" s="61"/>
      <c r="FL194" s="61"/>
      <c r="FM194" s="61"/>
      <c r="FN194" s="61"/>
      <c r="FO194" s="61"/>
      <c r="FP194" s="61"/>
      <c r="FQ194" s="61"/>
      <c r="FR194" s="61"/>
      <c r="FS194" s="61"/>
      <c r="FT194" s="61"/>
      <c r="FU194" s="61"/>
      <c r="FV194" s="61"/>
      <c r="FW194" s="61"/>
      <c r="FX194" s="61"/>
      <c r="FY194" s="61"/>
      <c r="FZ194" s="61"/>
      <c r="GA194" s="61"/>
      <c r="GB194" s="61"/>
      <c r="GC194" s="61"/>
      <c r="GD194" s="61"/>
      <c r="GE194" s="61"/>
      <c r="GF194" s="61"/>
      <c r="GG194" s="61"/>
    </row>
    <row r="195" spans="1:189" x14ac:dyDescent="0.25">
      <c r="A195" s="19">
        <v>1</v>
      </c>
      <c r="B195" s="374" t="s">
        <v>235</v>
      </c>
      <c r="C195" s="29">
        <f>'2 уровень'!F1097</f>
        <v>3250</v>
      </c>
      <c r="D195" s="29">
        <f>'2 уровень'!G1097</f>
        <v>270.83333333333331</v>
      </c>
      <c r="E195" s="29">
        <f>'2 уровень'!H1097</f>
        <v>362</v>
      </c>
      <c r="F195" s="66">
        <f>'2 уровень'!I1097</f>
        <v>133.66153846153847</v>
      </c>
      <c r="G195" s="80">
        <f>'2 уровень'!J1097</f>
        <v>0</v>
      </c>
      <c r="H195" s="80">
        <f>'2 уровень'!K1097</f>
        <v>0</v>
      </c>
      <c r="I195" s="75">
        <f>'2 уровень'!L1097</f>
        <v>0</v>
      </c>
      <c r="J195" s="75">
        <f>'2 уровень'!M1097</f>
        <v>0</v>
      </c>
      <c r="K195" s="75">
        <f>'2 уровень'!N1097</f>
        <v>0</v>
      </c>
      <c r="L195" s="75">
        <f>'2 уровень'!O1097</f>
        <v>0</v>
      </c>
      <c r="M195" s="75">
        <f>'2 уровень'!P1097</f>
        <v>0</v>
      </c>
      <c r="N195" s="75">
        <f>'2 уровень'!Q1097</f>
        <v>0</v>
      </c>
      <c r="O195" s="483">
        <f>'2 уровень'!R1097</f>
        <v>6555.8872099999999</v>
      </c>
      <c r="P195" s="483">
        <f>'2 уровень'!S1097</f>
        <v>546.32393416666662</v>
      </c>
      <c r="Q195" s="483">
        <f>'2 уровень'!T1097</f>
        <v>584.73383999999999</v>
      </c>
      <c r="R195" s="951">
        <f>'2 уровень'!U1097</f>
        <v>0</v>
      </c>
      <c r="S195" s="483">
        <f>'2 уровень'!V1097</f>
        <v>0</v>
      </c>
      <c r="T195" s="483">
        <f>'2 уровень'!W1097</f>
        <v>38.409905833333369</v>
      </c>
      <c r="U195" s="483">
        <f>'2 уровень'!X1097</f>
        <v>0</v>
      </c>
      <c r="V195" s="483">
        <f>'2 уровень'!Y1097</f>
        <v>0</v>
      </c>
      <c r="W195" s="484">
        <f>'2 уровень'!Z1097</f>
        <v>584.73383999999999</v>
      </c>
      <c r="X195" s="483"/>
      <c r="Y195" s="483"/>
      <c r="Z195" s="1181">
        <f>'2 уровень'!AA1094</f>
        <v>0</v>
      </c>
      <c r="AA195" s="1176">
        <f>'2 уровень'!AB1094</f>
        <v>0</v>
      </c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  <c r="CD195" s="61"/>
      <c r="CE195" s="61"/>
      <c r="CF195" s="61"/>
      <c r="CG195" s="61"/>
      <c r="CH195" s="61"/>
      <c r="CI195" s="61"/>
      <c r="CJ195" s="61"/>
      <c r="CK195" s="61"/>
      <c r="CL195" s="61"/>
      <c r="CM195" s="61"/>
      <c r="CN195" s="61"/>
      <c r="CO195" s="61"/>
      <c r="CP195" s="61"/>
      <c r="CQ195" s="61"/>
      <c r="CR195" s="61"/>
      <c r="CS195" s="61"/>
      <c r="CT195" s="61"/>
      <c r="CU195" s="61"/>
      <c r="CV195" s="61"/>
      <c r="CW195" s="61"/>
      <c r="CX195" s="61"/>
      <c r="CY195" s="61"/>
      <c r="CZ195" s="61"/>
      <c r="DA195" s="61"/>
      <c r="DB195" s="61"/>
      <c r="DC195" s="61"/>
      <c r="DD195" s="61"/>
      <c r="DE195" s="61"/>
      <c r="DF195" s="61"/>
      <c r="DG195" s="61"/>
      <c r="DH195" s="61"/>
      <c r="DI195" s="61"/>
      <c r="DJ195" s="61"/>
      <c r="DK195" s="61"/>
      <c r="DL195" s="61"/>
      <c r="DM195" s="61"/>
      <c r="DN195" s="61"/>
      <c r="DO195" s="61"/>
      <c r="DP195" s="61"/>
      <c r="DQ195" s="61"/>
      <c r="DR195" s="61"/>
      <c r="DS195" s="61"/>
      <c r="DT195" s="61"/>
      <c r="DU195" s="61"/>
      <c r="DV195" s="61"/>
      <c r="DW195" s="61"/>
      <c r="DX195" s="61"/>
      <c r="DY195" s="61"/>
      <c r="DZ195" s="61"/>
      <c r="EA195" s="61"/>
      <c r="EB195" s="61"/>
      <c r="EC195" s="61"/>
      <c r="ED195" s="61"/>
      <c r="EE195" s="61"/>
      <c r="EF195" s="61"/>
      <c r="EG195" s="61"/>
      <c r="EH195" s="61"/>
      <c r="EI195" s="61"/>
      <c r="EJ195" s="61"/>
      <c r="EK195" s="61"/>
      <c r="EL195" s="61"/>
      <c r="EM195" s="61"/>
      <c r="EN195" s="61"/>
      <c r="EO195" s="61"/>
      <c r="EP195" s="61"/>
      <c r="EQ195" s="61"/>
      <c r="ER195" s="61"/>
      <c r="ES195" s="61"/>
      <c r="ET195" s="61"/>
      <c r="EU195" s="61"/>
      <c r="EV195" s="61"/>
      <c r="EW195" s="61"/>
      <c r="EX195" s="61"/>
      <c r="EY195" s="61"/>
      <c r="EZ195" s="61"/>
      <c r="FA195" s="61"/>
      <c r="FB195" s="61"/>
      <c r="FC195" s="61"/>
      <c r="FD195" s="61"/>
      <c r="FE195" s="61"/>
      <c r="FF195" s="61"/>
      <c r="FG195" s="61"/>
      <c r="FH195" s="61"/>
      <c r="FI195" s="61"/>
      <c r="FJ195" s="61"/>
      <c r="FK195" s="61"/>
      <c r="FL195" s="61"/>
      <c r="FM195" s="61"/>
      <c r="FN195" s="61"/>
      <c r="FO195" s="61"/>
      <c r="FP195" s="61"/>
      <c r="FQ195" s="61"/>
      <c r="FR195" s="61"/>
      <c r="FS195" s="61"/>
      <c r="FT195" s="61"/>
      <c r="FU195" s="61"/>
      <c r="FV195" s="61"/>
      <c r="FW195" s="61"/>
      <c r="FX195" s="61"/>
      <c r="FY195" s="61"/>
      <c r="FZ195" s="61"/>
      <c r="GA195" s="61"/>
      <c r="GB195" s="61"/>
      <c r="GC195" s="61"/>
      <c r="GD195" s="61"/>
      <c r="GE195" s="61"/>
      <c r="GF195" s="61"/>
      <c r="GG195" s="61"/>
    </row>
    <row r="196" spans="1:189" x14ac:dyDescent="0.25">
      <c r="A196" s="19">
        <v>1</v>
      </c>
      <c r="B196" s="785" t="s">
        <v>281</v>
      </c>
      <c r="C196" s="29">
        <f>'2 уровень'!F1098</f>
        <v>60461</v>
      </c>
      <c r="D196" s="29">
        <f>'2 уровень'!G1098</f>
        <v>5038.4166666666679</v>
      </c>
      <c r="E196" s="29">
        <f>'2 уровень'!H1098</f>
        <v>4041.6124999999997</v>
      </c>
      <c r="F196" s="66">
        <f>'2 уровень'!I1098</f>
        <v>80.21592431484757</v>
      </c>
      <c r="G196" s="80">
        <f>'2 уровень'!J1098</f>
        <v>0</v>
      </c>
      <c r="H196" s="80">
        <f>'2 уровень'!K1098</f>
        <v>0</v>
      </c>
      <c r="I196" s="75">
        <f>'2 уровень'!L1098</f>
        <v>0</v>
      </c>
      <c r="J196" s="75">
        <f>'2 уровень'!M1098</f>
        <v>0</v>
      </c>
      <c r="K196" s="75">
        <f>'2 уровень'!N1098</f>
        <v>0</v>
      </c>
      <c r="L196" s="75">
        <f>'2 уровень'!O1098</f>
        <v>0</v>
      </c>
      <c r="M196" s="75">
        <f>'2 уровень'!P1098</f>
        <v>0</v>
      </c>
      <c r="N196" s="75">
        <f>'2 уровень'!Q1098</f>
        <v>0</v>
      </c>
      <c r="O196" s="483">
        <f>'2 уровень'!R1098</f>
        <v>0</v>
      </c>
      <c r="P196" s="483">
        <f>'2 уровень'!S1098</f>
        <v>0</v>
      </c>
      <c r="Q196" s="483">
        <f>'2 уровень'!T1098</f>
        <v>0</v>
      </c>
      <c r="R196" s="951">
        <f>'2 уровень'!U1098</f>
        <v>0</v>
      </c>
      <c r="S196" s="483">
        <f>'2 уровень'!V1098</f>
        <v>0</v>
      </c>
      <c r="T196" s="483">
        <f>'2 уровень'!W1098</f>
        <v>0</v>
      </c>
      <c r="U196" s="483">
        <f>'2 уровень'!X1098</f>
        <v>0</v>
      </c>
      <c r="V196" s="483">
        <f>'2 уровень'!Y1098</f>
        <v>0</v>
      </c>
      <c r="W196" s="484">
        <f>'2 уровень'!Z1098</f>
        <v>0</v>
      </c>
      <c r="X196" s="483"/>
      <c r="Y196" s="483"/>
      <c r="Z196" s="1181">
        <f>'2 уровень'!AA1095</f>
        <v>0</v>
      </c>
      <c r="AA196" s="1176">
        <f>'2 уровень'!AB1095</f>
        <v>0</v>
      </c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  <c r="CD196" s="61"/>
      <c r="CE196" s="61"/>
      <c r="CF196" s="61"/>
      <c r="CG196" s="61"/>
      <c r="CH196" s="61"/>
      <c r="CI196" s="61"/>
      <c r="CJ196" s="61"/>
      <c r="CK196" s="61"/>
      <c r="CL196" s="61"/>
      <c r="CM196" s="61"/>
      <c r="CN196" s="61"/>
      <c r="CO196" s="61"/>
      <c r="CP196" s="61"/>
      <c r="CQ196" s="61"/>
      <c r="CR196" s="61"/>
      <c r="CS196" s="61"/>
      <c r="CT196" s="61"/>
      <c r="CU196" s="61"/>
      <c r="CV196" s="61"/>
      <c r="CW196" s="61"/>
      <c r="CX196" s="61"/>
      <c r="CY196" s="61"/>
      <c r="CZ196" s="61"/>
      <c r="DA196" s="61"/>
      <c r="DB196" s="61"/>
      <c r="DC196" s="61"/>
      <c r="DD196" s="61"/>
      <c r="DE196" s="61"/>
      <c r="DF196" s="61"/>
      <c r="DG196" s="61"/>
      <c r="DH196" s="61"/>
      <c r="DI196" s="61"/>
      <c r="DJ196" s="61"/>
      <c r="DK196" s="61"/>
      <c r="DL196" s="61"/>
      <c r="DM196" s="61"/>
      <c r="DN196" s="61"/>
      <c r="DO196" s="61"/>
      <c r="DP196" s="61"/>
      <c r="DQ196" s="61"/>
      <c r="DR196" s="61"/>
      <c r="DS196" s="61"/>
      <c r="DT196" s="61"/>
      <c r="DU196" s="61"/>
      <c r="DV196" s="61"/>
      <c r="DW196" s="61"/>
      <c r="DX196" s="61"/>
      <c r="DY196" s="61"/>
      <c r="DZ196" s="61"/>
      <c r="EA196" s="61"/>
      <c r="EB196" s="61"/>
      <c r="EC196" s="61"/>
      <c r="ED196" s="61"/>
      <c r="EE196" s="61"/>
      <c r="EF196" s="61"/>
      <c r="EG196" s="61"/>
      <c r="EH196" s="61"/>
      <c r="EI196" s="61"/>
      <c r="EJ196" s="61"/>
      <c r="EK196" s="61"/>
      <c r="EL196" s="61"/>
      <c r="EM196" s="61"/>
      <c r="EN196" s="61"/>
      <c r="EO196" s="61"/>
      <c r="EP196" s="61"/>
      <c r="EQ196" s="61"/>
      <c r="ER196" s="61"/>
      <c r="ES196" s="61"/>
      <c r="ET196" s="61"/>
      <c r="EU196" s="61"/>
      <c r="EV196" s="61"/>
      <c r="EW196" s="61"/>
      <c r="EX196" s="61"/>
      <c r="EY196" s="61"/>
      <c r="EZ196" s="61"/>
      <c r="FA196" s="61"/>
      <c r="FB196" s="61"/>
      <c r="FC196" s="61"/>
      <c r="FD196" s="61"/>
      <c r="FE196" s="61"/>
      <c r="FF196" s="61"/>
      <c r="FG196" s="61"/>
      <c r="FH196" s="61"/>
      <c r="FI196" s="61"/>
      <c r="FJ196" s="61"/>
      <c r="FK196" s="61"/>
      <c r="FL196" s="61"/>
      <c r="FM196" s="61"/>
      <c r="FN196" s="61"/>
      <c r="FO196" s="61"/>
      <c r="FP196" s="61"/>
      <c r="FQ196" s="61"/>
      <c r="FR196" s="61"/>
      <c r="FS196" s="61"/>
      <c r="FT196" s="61"/>
      <c r="FU196" s="61"/>
      <c r="FV196" s="61"/>
      <c r="FW196" s="61"/>
      <c r="FX196" s="61"/>
      <c r="FY196" s="61"/>
      <c r="FZ196" s="61"/>
      <c r="GA196" s="61"/>
      <c r="GB196" s="61"/>
      <c r="GC196" s="61"/>
      <c r="GD196" s="61"/>
      <c r="GE196" s="61"/>
      <c r="GF196" s="61"/>
      <c r="GG196" s="61"/>
    </row>
    <row r="197" spans="1:189" ht="43.5" x14ac:dyDescent="0.25">
      <c r="A197" s="19">
        <v>1</v>
      </c>
      <c r="B197" s="410" t="s">
        <v>310</v>
      </c>
      <c r="C197" s="29">
        <f>'2 уровень'!F1099</f>
        <v>33741</v>
      </c>
      <c r="D197" s="29">
        <f>'2 уровень'!G1099</f>
        <v>2811.75</v>
      </c>
      <c r="E197" s="29">
        <f>'2 уровень'!H1099</f>
        <v>217</v>
      </c>
      <c r="F197" s="66">
        <f>'2 уровень'!I1099</f>
        <v>7.7176135858451138</v>
      </c>
      <c r="G197" s="80">
        <f>'2 уровень'!J1099</f>
        <v>0</v>
      </c>
      <c r="H197" s="80">
        <f>'2 уровень'!K1099</f>
        <v>0</v>
      </c>
      <c r="I197" s="75">
        <f>'2 уровень'!L1099</f>
        <v>0</v>
      </c>
      <c r="J197" s="75">
        <f>'2 уровень'!M1099</f>
        <v>0</v>
      </c>
      <c r="K197" s="75">
        <f>'2 уровень'!N1099</f>
        <v>0</v>
      </c>
      <c r="L197" s="75">
        <f>'2 уровень'!O1099</f>
        <v>0</v>
      </c>
      <c r="M197" s="75">
        <f>'2 уровень'!P1099</f>
        <v>0</v>
      </c>
      <c r="N197" s="75">
        <f>'2 уровень'!Q1099</f>
        <v>0</v>
      </c>
      <c r="O197" s="483">
        <f>'2 уровень'!R1099</f>
        <v>0</v>
      </c>
      <c r="P197" s="483">
        <f>'2 уровень'!S1099</f>
        <v>0</v>
      </c>
      <c r="Q197" s="483">
        <f>'2 уровень'!T1099</f>
        <v>0</v>
      </c>
      <c r="R197" s="951">
        <f>'2 уровень'!U1099</f>
        <v>0</v>
      </c>
      <c r="S197" s="483">
        <f>'2 уровень'!V1099</f>
        <v>0</v>
      </c>
      <c r="T197" s="483">
        <f>'2 уровень'!W1099</f>
        <v>0</v>
      </c>
      <c r="U197" s="483">
        <f>'2 уровень'!X1099</f>
        <v>0</v>
      </c>
      <c r="V197" s="483">
        <f>'2 уровень'!Y1099</f>
        <v>0</v>
      </c>
      <c r="W197" s="484">
        <f>'2 уровень'!Z1099</f>
        <v>0</v>
      </c>
      <c r="X197" s="483"/>
      <c r="Y197" s="483"/>
      <c r="Z197" s="1181">
        <f>'2 уровень'!AA1096</f>
        <v>0</v>
      </c>
      <c r="AA197" s="1176">
        <f>'2 уровень'!AB1096</f>
        <v>0</v>
      </c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  <c r="CD197" s="61"/>
      <c r="CE197" s="61"/>
      <c r="CF197" s="61"/>
      <c r="CG197" s="61"/>
      <c r="CH197" s="61"/>
      <c r="CI197" s="61"/>
      <c r="CJ197" s="61"/>
      <c r="CK197" s="61"/>
      <c r="CL197" s="61"/>
      <c r="CM197" s="61"/>
      <c r="CN197" s="61"/>
      <c r="CO197" s="61"/>
      <c r="CP197" s="61"/>
      <c r="CQ197" s="61"/>
      <c r="CR197" s="61"/>
      <c r="CS197" s="61"/>
      <c r="CT197" s="61"/>
      <c r="CU197" s="61"/>
      <c r="CV197" s="61"/>
      <c r="CW197" s="61"/>
      <c r="CX197" s="61"/>
      <c r="CY197" s="61"/>
      <c r="CZ197" s="61"/>
      <c r="DA197" s="61"/>
      <c r="DB197" s="61"/>
      <c r="DC197" s="61"/>
      <c r="DD197" s="61"/>
      <c r="DE197" s="61"/>
      <c r="DF197" s="61"/>
      <c r="DG197" s="61"/>
      <c r="DH197" s="61"/>
      <c r="DI197" s="61"/>
      <c r="DJ197" s="61"/>
      <c r="DK197" s="61"/>
      <c r="DL197" s="61"/>
      <c r="DM197" s="61"/>
      <c r="DN197" s="61"/>
      <c r="DO197" s="61"/>
      <c r="DP197" s="61"/>
      <c r="DQ197" s="61"/>
      <c r="DR197" s="61"/>
      <c r="DS197" s="61"/>
      <c r="DT197" s="61"/>
      <c r="DU197" s="61"/>
      <c r="DV197" s="61"/>
      <c r="DW197" s="61"/>
      <c r="DX197" s="61"/>
      <c r="DY197" s="61"/>
      <c r="DZ197" s="61"/>
      <c r="EA197" s="61"/>
      <c r="EB197" s="61"/>
      <c r="EC197" s="61"/>
      <c r="ED197" s="61"/>
      <c r="EE197" s="61"/>
      <c r="EF197" s="61"/>
      <c r="EG197" s="61"/>
      <c r="EH197" s="61"/>
      <c r="EI197" s="61"/>
      <c r="EJ197" s="61"/>
      <c r="EK197" s="61"/>
      <c r="EL197" s="61"/>
      <c r="EM197" s="61"/>
      <c r="EN197" s="61"/>
      <c r="EO197" s="61"/>
      <c r="EP197" s="61"/>
      <c r="EQ197" s="61"/>
      <c r="ER197" s="61"/>
      <c r="ES197" s="61"/>
      <c r="ET197" s="61"/>
      <c r="EU197" s="61"/>
      <c r="EV197" s="61"/>
      <c r="EW197" s="61"/>
      <c r="EX197" s="61"/>
      <c r="EY197" s="61"/>
      <c r="EZ197" s="61"/>
      <c r="FA197" s="61"/>
      <c r="FB197" s="61"/>
      <c r="FC197" s="61"/>
      <c r="FD197" s="61"/>
      <c r="FE197" s="61"/>
      <c r="FF197" s="61"/>
      <c r="FG197" s="61"/>
      <c r="FH197" s="61"/>
      <c r="FI197" s="61"/>
      <c r="FJ197" s="61"/>
      <c r="FK197" s="61"/>
      <c r="FL197" s="61"/>
      <c r="FM197" s="61"/>
      <c r="FN197" s="61"/>
      <c r="FO197" s="61"/>
      <c r="FP197" s="61"/>
      <c r="FQ197" s="61"/>
      <c r="FR197" s="61"/>
      <c r="FS197" s="61"/>
      <c r="FT197" s="61"/>
      <c r="FU197" s="61"/>
      <c r="FV197" s="61"/>
      <c r="FW197" s="61"/>
      <c r="FX197" s="61"/>
      <c r="FY197" s="61"/>
      <c r="FZ197" s="61"/>
      <c r="GA197" s="61"/>
      <c r="GB197" s="61"/>
      <c r="GC197" s="61"/>
      <c r="GD197" s="61"/>
      <c r="GE197" s="61"/>
      <c r="GF197" s="61"/>
      <c r="GG197" s="61"/>
    </row>
    <row r="198" spans="1:189" ht="30" x14ac:dyDescent="0.25">
      <c r="A198" s="19">
        <v>1</v>
      </c>
      <c r="B198" s="686" t="s">
        <v>282</v>
      </c>
      <c r="C198" s="29">
        <f>'2 уровень'!F1100</f>
        <v>85004.085106382976</v>
      </c>
      <c r="D198" s="29">
        <f>'2 уровень'!G1100</f>
        <v>7083.6737588652477</v>
      </c>
      <c r="E198" s="29">
        <f>'2 уровень'!H1100</f>
        <v>4849.2031914893614</v>
      </c>
      <c r="F198" s="66">
        <f>'2 уровень'!I1100</f>
        <v>68.456049171103672</v>
      </c>
      <c r="G198" s="80">
        <f>'2 уровень'!J1100</f>
        <v>0</v>
      </c>
      <c r="H198" s="80">
        <f>'2 уровень'!K1100</f>
        <v>0</v>
      </c>
      <c r="I198" s="75">
        <f>'2 уровень'!L1100</f>
        <v>0</v>
      </c>
      <c r="J198" s="75">
        <f>'2 уровень'!M1100</f>
        <v>0</v>
      </c>
      <c r="K198" s="75">
        <f>'2 уровень'!N1100</f>
        <v>0</v>
      </c>
      <c r="L198" s="75">
        <f>'2 уровень'!O1100</f>
        <v>0</v>
      </c>
      <c r="M198" s="75">
        <f>'2 уровень'!P1100</f>
        <v>0</v>
      </c>
      <c r="N198" s="75">
        <f>'2 уровень'!Q1100</f>
        <v>0</v>
      </c>
      <c r="O198" s="483">
        <f>'2 уровень'!R1100</f>
        <v>0</v>
      </c>
      <c r="P198" s="483">
        <f>'2 уровень'!S1100</f>
        <v>0</v>
      </c>
      <c r="Q198" s="483">
        <f>'2 уровень'!T1100</f>
        <v>0</v>
      </c>
      <c r="R198" s="951">
        <f>'2 уровень'!U1100</f>
        <v>0</v>
      </c>
      <c r="S198" s="483">
        <f>'2 уровень'!V1100</f>
        <v>0</v>
      </c>
      <c r="T198" s="483">
        <f>'2 уровень'!W1100</f>
        <v>0</v>
      </c>
      <c r="U198" s="483">
        <f>'2 уровень'!X1100</f>
        <v>0</v>
      </c>
      <c r="V198" s="483">
        <f>'2 уровень'!Y1100</f>
        <v>0</v>
      </c>
      <c r="W198" s="484">
        <f>'2 уровень'!Z1100</f>
        <v>0</v>
      </c>
      <c r="X198" s="483" t="e">
        <f>Q198/P198*100</f>
        <v>#DIV/0!</v>
      </c>
      <c r="Y198" s="483" t="e">
        <f>W198/P198*100</f>
        <v>#DIV/0!</v>
      </c>
      <c r="Z198" s="1181">
        <f>'2 уровень'!AA1097</f>
        <v>0</v>
      </c>
      <c r="AA198" s="1176">
        <f>'2 уровень'!AB1097</f>
        <v>0</v>
      </c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  <c r="CD198" s="61"/>
      <c r="CE198" s="61"/>
      <c r="CF198" s="61"/>
      <c r="CG198" s="61"/>
      <c r="CH198" s="61"/>
      <c r="CI198" s="61"/>
      <c r="CJ198" s="61"/>
      <c r="CK198" s="61"/>
      <c r="CL198" s="61"/>
      <c r="CM198" s="61"/>
      <c r="CN198" s="61"/>
      <c r="CO198" s="61"/>
      <c r="CP198" s="61"/>
      <c r="CQ198" s="61"/>
      <c r="CR198" s="61"/>
      <c r="CS198" s="61"/>
      <c r="CT198" s="61"/>
      <c r="CU198" s="61"/>
      <c r="CV198" s="61"/>
      <c r="CW198" s="61"/>
      <c r="CX198" s="61"/>
      <c r="CY198" s="61"/>
      <c r="CZ198" s="61"/>
      <c r="DA198" s="61"/>
      <c r="DB198" s="61"/>
      <c r="DC198" s="61"/>
      <c r="DD198" s="61"/>
      <c r="DE198" s="61"/>
      <c r="DF198" s="61"/>
      <c r="DG198" s="61"/>
      <c r="DH198" s="61"/>
      <c r="DI198" s="61"/>
      <c r="DJ198" s="61"/>
      <c r="DK198" s="61"/>
      <c r="DL198" s="61"/>
      <c r="DM198" s="61"/>
      <c r="DN198" s="61"/>
      <c r="DO198" s="61"/>
      <c r="DP198" s="61"/>
      <c r="DQ198" s="61"/>
      <c r="DR198" s="61"/>
      <c r="DS198" s="61"/>
      <c r="DT198" s="61"/>
      <c r="DU198" s="61"/>
      <c r="DV198" s="61"/>
      <c r="DW198" s="61"/>
      <c r="DX198" s="61"/>
      <c r="DY198" s="61"/>
      <c r="DZ198" s="61"/>
      <c r="EA198" s="61"/>
      <c r="EB198" s="61"/>
      <c r="EC198" s="61"/>
      <c r="ED198" s="61"/>
      <c r="EE198" s="61"/>
      <c r="EF198" s="61"/>
      <c r="EG198" s="61"/>
      <c r="EH198" s="61"/>
      <c r="EI198" s="61"/>
      <c r="EJ198" s="61"/>
      <c r="EK198" s="61"/>
      <c r="EL198" s="61"/>
      <c r="EM198" s="61"/>
      <c r="EN198" s="61"/>
      <c r="EO198" s="61"/>
      <c r="EP198" s="61"/>
      <c r="EQ198" s="61"/>
      <c r="ER198" s="61"/>
      <c r="ES198" s="61"/>
      <c r="ET198" s="61"/>
      <c r="EU198" s="61"/>
      <c r="EV198" s="61"/>
      <c r="EW198" s="61"/>
      <c r="EX198" s="61"/>
      <c r="EY198" s="61"/>
      <c r="EZ198" s="61"/>
      <c r="FA198" s="61"/>
      <c r="FB198" s="61"/>
      <c r="FC198" s="61"/>
      <c r="FD198" s="61"/>
      <c r="FE198" s="61"/>
      <c r="FF198" s="61"/>
      <c r="FG198" s="61"/>
      <c r="FH198" s="61"/>
      <c r="FI198" s="61"/>
      <c r="FJ198" s="61"/>
      <c r="FK198" s="61"/>
      <c r="FL198" s="61"/>
      <c r="FM198" s="61"/>
      <c r="FN198" s="61"/>
      <c r="FO198" s="61"/>
      <c r="FP198" s="61"/>
      <c r="FQ198" s="61"/>
      <c r="FR198" s="61"/>
      <c r="FS198" s="61"/>
      <c r="FT198" s="61"/>
      <c r="FU198" s="61"/>
      <c r="FV198" s="61"/>
      <c r="FW198" s="61"/>
      <c r="FX198" s="61"/>
      <c r="FY198" s="61"/>
      <c r="FZ198" s="61"/>
      <c r="GA198" s="61"/>
      <c r="GB198" s="61"/>
      <c r="GC198" s="61"/>
      <c r="GD198" s="61"/>
      <c r="GE198" s="61"/>
      <c r="GF198" s="61"/>
      <c r="GG198" s="61"/>
    </row>
    <row r="199" spans="1:189" ht="29.25" x14ac:dyDescent="0.25">
      <c r="B199" s="241" t="s">
        <v>283</v>
      </c>
      <c r="C199" s="29">
        <f>'2 уровень'!F1101</f>
        <v>24873</v>
      </c>
      <c r="D199" s="29">
        <f>'2 уровень'!G1101</f>
        <v>2072.75</v>
      </c>
      <c r="E199" s="29">
        <f>'2 уровень'!H1101</f>
        <v>1401</v>
      </c>
      <c r="F199" s="66">
        <f>'2 уровень'!I1101</f>
        <v>67.591364129779279</v>
      </c>
      <c r="G199" s="80">
        <f>'2 уровень'!J1101</f>
        <v>0</v>
      </c>
      <c r="H199" s="80">
        <f>'2 уровень'!K1101</f>
        <v>0</v>
      </c>
      <c r="I199" s="75">
        <f>'2 уровень'!L1101</f>
        <v>0</v>
      </c>
      <c r="J199" s="75">
        <f>'2 уровень'!M1101</f>
        <v>0</v>
      </c>
      <c r="K199" s="75">
        <f>'2 уровень'!N1101</f>
        <v>0</v>
      </c>
      <c r="L199" s="75">
        <f>'2 уровень'!O1101</f>
        <v>0</v>
      </c>
      <c r="M199" s="75">
        <f>'2 уровень'!P1101</f>
        <v>0</v>
      </c>
      <c r="N199" s="75">
        <f>'2 уровень'!Q1101</f>
        <v>0</v>
      </c>
      <c r="O199" s="483">
        <f>'2 уровень'!R1101</f>
        <v>28066.660159999999</v>
      </c>
      <c r="P199" s="483">
        <f>'2 уровень'!S1101</f>
        <v>2338.8883466666666</v>
      </c>
      <c r="Q199" s="483">
        <f>'2 уровень'!T1101</f>
        <v>1660.8258199999998</v>
      </c>
      <c r="R199" s="951">
        <f>'2 уровень'!U1101</f>
        <v>0</v>
      </c>
      <c r="S199" s="483">
        <f>'2 уровень'!V1101</f>
        <v>0</v>
      </c>
      <c r="T199" s="483">
        <f>'2 уровень'!W1101</f>
        <v>-678.06252666666683</v>
      </c>
      <c r="U199" s="483">
        <f>'2 уровень'!X1101</f>
        <v>0</v>
      </c>
      <c r="V199" s="483">
        <f>'2 уровень'!Y1101</f>
        <v>0</v>
      </c>
      <c r="W199" s="484">
        <f>'2 уровень'!Z1101</f>
        <v>1660.8258199999998</v>
      </c>
      <c r="X199" s="483"/>
      <c r="Y199" s="483"/>
      <c r="Z199" s="1181">
        <f>'2 уровень'!AA1098</f>
        <v>0</v>
      </c>
      <c r="AA199" s="1176">
        <f>'2 уровень'!AB1098</f>
        <v>0</v>
      </c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  <c r="CD199" s="61"/>
      <c r="CE199" s="61"/>
      <c r="CF199" s="61"/>
      <c r="CG199" s="61"/>
      <c r="CH199" s="61"/>
      <c r="CI199" s="61"/>
      <c r="CJ199" s="61"/>
      <c r="CK199" s="61"/>
      <c r="CL199" s="61"/>
      <c r="CM199" s="61"/>
      <c r="CN199" s="61"/>
      <c r="CO199" s="61"/>
      <c r="CP199" s="61"/>
      <c r="CQ199" s="61"/>
      <c r="CR199" s="61"/>
      <c r="CS199" s="61"/>
      <c r="CT199" s="61"/>
      <c r="CU199" s="61"/>
      <c r="CV199" s="61"/>
      <c r="CW199" s="61"/>
      <c r="CX199" s="61"/>
      <c r="CY199" s="61"/>
      <c r="CZ199" s="61"/>
      <c r="DA199" s="61"/>
      <c r="DB199" s="61"/>
      <c r="DC199" s="61"/>
      <c r="DD199" s="61"/>
      <c r="DE199" s="61"/>
      <c r="DF199" s="61"/>
      <c r="DG199" s="61"/>
      <c r="DH199" s="61"/>
      <c r="DI199" s="61"/>
      <c r="DJ199" s="61"/>
      <c r="DK199" s="61"/>
      <c r="DL199" s="61"/>
      <c r="DM199" s="61"/>
      <c r="DN199" s="61"/>
      <c r="DO199" s="61"/>
      <c r="DP199" s="61"/>
      <c r="DQ199" s="61"/>
      <c r="DR199" s="61"/>
      <c r="DS199" s="61"/>
      <c r="DT199" s="61"/>
      <c r="DU199" s="61"/>
      <c r="DV199" s="61"/>
      <c r="DW199" s="61"/>
      <c r="DX199" s="61"/>
      <c r="DY199" s="61"/>
      <c r="DZ199" s="61"/>
      <c r="EA199" s="61"/>
      <c r="EB199" s="61"/>
      <c r="EC199" s="61"/>
      <c r="ED199" s="61"/>
      <c r="EE199" s="61"/>
      <c r="EF199" s="61"/>
      <c r="EG199" s="61"/>
      <c r="EH199" s="61"/>
      <c r="EI199" s="61"/>
      <c r="EJ199" s="61"/>
      <c r="EK199" s="61"/>
      <c r="EL199" s="61"/>
      <c r="EM199" s="61"/>
      <c r="EN199" s="61"/>
      <c r="EO199" s="61"/>
      <c r="EP199" s="61"/>
      <c r="EQ199" s="61"/>
      <c r="ER199" s="61"/>
      <c r="ES199" s="61"/>
      <c r="ET199" s="61"/>
      <c r="EU199" s="61"/>
      <c r="EV199" s="61"/>
      <c r="EW199" s="61"/>
      <c r="EX199" s="61"/>
      <c r="EY199" s="61"/>
      <c r="EZ199" s="61"/>
      <c r="FA199" s="61"/>
      <c r="FB199" s="61"/>
      <c r="FC199" s="61"/>
      <c r="FD199" s="61"/>
      <c r="FE199" s="61"/>
      <c r="FF199" s="61"/>
      <c r="FG199" s="61"/>
      <c r="FH199" s="61"/>
      <c r="FI199" s="61"/>
      <c r="FJ199" s="61"/>
      <c r="FK199" s="61"/>
      <c r="FL199" s="61"/>
      <c r="FM199" s="61"/>
      <c r="FN199" s="61"/>
      <c r="FO199" s="61"/>
      <c r="FP199" s="61"/>
      <c r="FQ199" s="61"/>
      <c r="FR199" s="61"/>
      <c r="FS199" s="61"/>
      <c r="FT199" s="61"/>
      <c r="FU199" s="61"/>
      <c r="FV199" s="61"/>
      <c r="FW199" s="61"/>
      <c r="FX199" s="61"/>
      <c r="FY199" s="61"/>
      <c r="FZ199" s="61"/>
      <c r="GA199" s="61"/>
      <c r="GB199" s="61"/>
      <c r="GC199" s="61"/>
      <c r="GD199" s="61"/>
      <c r="GE199" s="61"/>
      <c r="GF199" s="61"/>
      <c r="GG199" s="61"/>
    </row>
    <row r="200" spans="1:189" ht="29.25" x14ac:dyDescent="0.25">
      <c r="A200" s="19">
        <v>1</v>
      </c>
      <c r="B200" s="241" t="s">
        <v>138</v>
      </c>
      <c r="C200" s="29">
        <f>'2 уровень'!F1102</f>
        <v>353409.06666666671</v>
      </c>
      <c r="D200" s="29">
        <f>'2 уровень'!G1102</f>
        <v>29450.755555555552</v>
      </c>
      <c r="E200" s="29">
        <f>'2 уровень'!H1102</f>
        <v>18789.543452380953</v>
      </c>
      <c r="F200" s="66">
        <f>'2 уровень'!I1102</f>
        <v>63.799868960701481</v>
      </c>
      <c r="G200" s="80">
        <f>'2 уровень'!J1102</f>
        <v>0</v>
      </c>
      <c r="H200" s="80">
        <f>'2 уровень'!K1102</f>
        <v>0</v>
      </c>
      <c r="I200" s="75">
        <f>'2 уровень'!L1102</f>
        <v>0</v>
      </c>
      <c r="J200" s="75">
        <f>'2 уровень'!M1102</f>
        <v>0</v>
      </c>
      <c r="K200" s="75">
        <f>'2 уровень'!N1102</f>
        <v>0</v>
      </c>
      <c r="L200" s="75">
        <f>'2 уровень'!O1102</f>
        <v>0</v>
      </c>
      <c r="M200" s="75">
        <f>'2 уровень'!P1102</f>
        <v>0</v>
      </c>
      <c r="N200" s="75">
        <f>'2 уровень'!Q1102</f>
        <v>0</v>
      </c>
      <c r="O200" s="483">
        <f>'2 уровень'!R1102</f>
        <v>397826.17556999996</v>
      </c>
      <c r="P200" s="483">
        <f>'2 уровень'!S1102</f>
        <v>36940.819484166655</v>
      </c>
      <c r="Q200" s="483">
        <f>'2 уровень'!T1102</f>
        <v>35130.893150000004</v>
      </c>
      <c r="R200" s="951">
        <f>'2 уровень'!U1102</f>
        <v>0</v>
      </c>
      <c r="S200" s="483">
        <f>'2 уровень'!V1102</f>
        <v>0</v>
      </c>
      <c r="T200" s="483">
        <f>'2 уровень'!W1102</f>
        <v>-1809.9263341666635</v>
      </c>
      <c r="U200" s="483">
        <f>'2 уровень'!X1102</f>
        <v>0</v>
      </c>
      <c r="V200" s="483">
        <f>'2 уровень'!Y1102</f>
        <v>-7.1967600000000012</v>
      </c>
      <c r="W200" s="484">
        <f>'2 уровень'!Z1102</f>
        <v>35123.696390000005</v>
      </c>
      <c r="X200" s="483"/>
      <c r="Y200" s="483"/>
      <c r="Z200" s="1181">
        <f>'2 уровень'!AA1099</f>
        <v>0</v>
      </c>
      <c r="AA200" s="1176">
        <f>'2 уровень'!AB1099</f>
        <v>0</v>
      </c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  <c r="CD200" s="61"/>
      <c r="CE200" s="61"/>
      <c r="CF200" s="61"/>
      <c r="CG200" s="61"/>
      <c r="CH200" s="61"/>
      <c r="CI200" s="61"/>
      <c r="CJ200" s="61"/>
      <c r="CK200" s="61"/>
      <c r="CL200" s="61"/>
      <c r="CM200" s="61"/>
      <c r="CN200" s="61"/>
      <c r="CO200" s="61"/>
      <c r="CP200" s="61"/>
      <c r="CQ200" s="61"/>
      <c r="CR200" s="61"/>
      <c r="CS200" s="61"/>
      <c r="CT200" s="61"/>
      <c r="CU200" s="61"/>
      <c r="CV200" s="61"/>
      <c r="CW200" s="61"/>
      <c r="CX200" s="61"/>
      <c r="CY200" s="61"/>
      <c r="CZ200" s="61"/>
      <c r="DA200" s="61"/>
      <c r="DB200" s="61"/>
      <c r="DC200" s="61"/>
      <c r="DD200" s="61"/>
      <c r="DE200" s="61"/>
      <c r="DF200" s="61"/>
      <c r="DG200" s="61"/>
      <c r="DH200" s="61"/>
      <c r="DI200" s="61"/>
      <c r="DJ200" s="61"/>
      <c r="DK200" s="61"/>
      <c r="DL200" s="61"/>
      <c r="DM200" s="61"/>
      <c r="DN200" s="61"/>
      <c r="DO200" s="61"/>
      <c r="DP200" s="61"/>
      <c r="DQ200" s="61"/>
      <c r="DR200" s="61"/>
      <c r="DS200" s="61"/>
      <c r="DT200" s="61"/>
      <c r="DU200" s="61"/>
      <c r="DV200" s="61"/>
      <c r="DW200" s="61"/>
      <c r="DX200" s="61"/>
      <c r="DY200" s="61"/>
      <c r="DZ200" s="61"/>
      <c r="EA200" s="61"/>
      <c r="EB200" s="61"/>
      <c r="EC200" s="61"/>
      <c r="ED200" s="61"/>
      <c r="EE200" s="61"/>
      <c r="EF200" s="61"/>
      <c r="EG200" s="61"/>
      <c r="EH200" s="61"/>
      <c r="EI200" s="61"/>
      <c r="EJ200" s="61"/>
      <c r="EK200" s="61"/>
      <c r="EL200" s="61"/>
      <c r="EM200" s="61"/>
      <c r="EN200" s="61"/>
      <c r="EO200" s="61"/>
      <c r="EP200" s="61"/>
      <c r="EQ200" s="61"/>
      <c r="ER200" s="61"/>
      <c r="ES200" s="61"/>
      <c r="ET200" s="61"/>
      <c r="EU200" s="61"/>
      <c r="EV200" s="61"/>
      <c r="EW200" s="61"/>
      <c r="EX200" s="61"/>
      <c r="EY200" s="61"/>
      <c r="EZ200" s="61"/>
      <c r="FA200" s="61"/>
      <c r="FB200" s="61"/>
      <c r="FC200" s="61"/>
      <c r="FD200" s="61"/>
      <c r="FE200" s="61"/>
      <c r="FF200" s="61"/>
      <c r="FG200" s="61"/>
      <c r="FH200" s="61"/>
      <c r="FI200" s="61"/>
      <c r="FJ200" s="61"/>
      <c r="FK200" s="61"/>
      <c r="FL200" s="61"/>
      <c r="FM200" s="61"/>
      <c r="FN200" s="61"/>
      <c r="FO200" s="61"/>
      <c r="FP200" s="61"/>
      <c r="FQ200" s="61"/>
      <c r="FR200" s="61"/>
      <c r="FS200" s="61"/>
      <c r="FT200" s="61"/>
      <c r="FU200" s="61"/>
      <c r="FV200" s="61"/>
      <c r="FW200" s="61"/>
      <c r="FX200" s="61"/>
      <c r="FY200" s="61"/>
      <c r="FZ200" s="61"/>
      <c r="GA200" s="61"/>
      <c r="GB200" s="61"/>
      <c r="GC200" s="61"/>
      <c r="GD200" s="61"/>
      <c r="GE200" s="61"/>
      <c r="GF200" s="61"/>
      <c r="GG200" s="61"/>
    </row>
    <row r="201" spans="1:189" x14ac:dyDescent="0.25">
      <c r="A201" s="19">
        <v>1</v>
      </c>
      <c r="B201" s="786" t="s">
        <v>29</v>
      </c>
      <c r="C201" s="29">
        <f>'2 уровень'!F1103</f>
        <v>0</v>
      </c>
      <c r="D201" s="29">
        <f>'2 уровень'!G1103</f>
        <v>0</v>
      </c>
      <c r="E201" s="29">
        <f>'2 уровень'!H1103</f>
        <v>0</v>
      </c>
      <c r="F201" s="66">
        <f>'2 уровень'!I1103</f>
        <v>0</v>
      </c>
      <c r="G201" s="80">
        <f>'2 уровень'!J1103</f>
        <v>0</v>
      </c>
      <c r="H201" s="80">
        <f>'2 уровень'!K1103</f>
        <v>0</v>
      </c>
      <c r="I201" s="75">
        <f>'2 уровень'!L1103</f>
        <v>0</v>
      </c>
      <c r="J201" s="75">
        <f>'2 уровень'!M1103</f>
        <v>0</v>
      </c>
      <c r="K201" s="75">
        <f>'2 уровень'!N1103</f>
        <v>0</v>
      </c>
      <c r="L201" s="75">
        <f>'2 уровень'!O1103</f>
        <v>0</v>
      </c>
      <c r="M201" s="75">
        <f>'2 уровень'!P1103</f>
        <v>0</v>
      </c>
      <c r="N201" s="75">
        <f>'2 уровень'!Q1103</f>
        <v>0</v>
      </c>
      <c r="O201" s="483">
        <f>'2 уровень'!R1103</f>
        <v>0</v>
      </c>
      <c r="P201" s="483">
        <f>'2 уровень'!S1103</f>
        <v>0</v>
      </c>
      <c r="Q201" s="483">
        <f>'2 уровень'!T1103</f>
        <v>0</v>
      </c>
      <c r="R201" s="951">
        <f>'2 уровень'!U1103</f>
        <v>0</v>
      </c>
      <c r="S201" s="483">
        <f>'2 уровень'!V1103</f>
        <v>0</v>
      </c>
      <c r="T201" s="483">
        <f>'2 уровень'!W1103</f>
        <v>0</v>
      </c>
      <c r="U201" s="483">
        <f>'2 уровень'!X1103</f>
        <v>0</v>
      </c>
      <c r="V201" s="483">
        <f>'2 уровень'!Y1103</f>
        <v>0</v>
      </c>
      <c r="W201" s="484">
        <f>'2 уровень'!Z1103</f>
        <v>0</v>
      </c>
      <c r="X201" s="483"/>
      <c r="Y201" s="483"/>
      <c r="Z201" s="1181">
        <f>'2 уровень'!AA1100</f>
        <v>0</v>
      </c>
      <c r="AA201" s="1176">
        <f>'2 уровень'!AB1100</f>
        <v>0</v>
      </c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  <c r="CD201" s="61"/>
      <c r="CE201" s="61"/>
      <c r="CF201" s="61"/>
      <c r="CG201" s="61"/>
      <c r="CH201" s="61"/>
      <c r="CI201" s="61"/>
      <c r="CJ201" s="61"/>
      <c r="CK201" s="61"/>
      <c r="CL201" s="61"/>
      <c r="CM201" s="61"/>
      <c r="CN201" s="61"/>
      <c r="CO201" s="61"/>
      <c r="CP201" s="61"/>
      <c r="CQ201" s="61"/>
      <c r="CR201" s="61"/>
      <c r="CS201" s="61"/>
      <c r="CT201" s="61"/>
      <c r="CU201" s="61"/>
      <c r="CV201" s="61"/>
      <c r="CW201" s="61"/>
      <c r="CX201" s="61"/>
      <c r="CY201" s="61"/>
      <c r="CZ201" s="61"/>
      <c r="DA201" s="61"/>
      <c r="DB201" s="61"/>
      <c r="DC201" s="61"/>
      <c r="DD201" s="61"/>
      <c r="DE201" s="61"/>
      <c r="DF201" s="61"/>
      <c r="DG201" s="61"/>
      <c r="DH201" s="61"/>
      <c r="DI201" s="61"/>
      <c r="DJ201" s="61"/>
      <c r="DK201" s="61"/>
      <c r="DL201" s="61"/>
      <c r="DM201" s="61"/>
      <c r="DN201" s="61"/>
      <c r="DO201" s="61"/>
      <c r="DP201" s="61"/>
      <c r="DQ201" s="61"/>
      <c r="DR201" s="61"/>
      <c r="DS201" s="61"/>
      <c r="DT201" s="61"/>
      <c r="DU201" s="61"/>
      <c r="DV201" s="61"/>
      <c r="DW201" s="61"/>
      <c r="DX201" s="61"/>
      <c r="DY201" s="61"/>
      <c r="DZ201" s="61"/>
      <c r="EA201" s="61"/>
      <c r="EB201" s="61"/>
      <c r="EC201" s="61"/>
      <c r="ED201" s="61"/>
      <c r="EE201" s="61"/>
      <c r="EF201" s="61"/>
      <c r="EG201" s="61"/>
      <c r="EH201" s="61"/>
      <c r="EI201" s="61"/>
      <c r="EJ201" s="61"/>
      <c r="EK201" s="61"/>
      <c r="EL201" s="61"/>
      <c r="EM201" s="61"/>
      <c r="EN201" s="61"/>
      <c r="EO201" s="61"/>
      <c r="EP201" s="61"/>
      <c r="EQ201" s="61"/>
      <c r="ER201" s="61"/>
      <c r="ES201" s="61"/>
      <c r="ET201" s="61"/>
      <c r="EU201" s="61"/>
      <c r="EV201" s="61"/>
      <c r="EW201" s="61"/>
      <c r="EX201" s="61"/>
      <c r="EY201" s="61"/>
      <c r="EZ201" s="61"/>
      <c r="FA201" s="61"/>
      <c r="FB201" s="61"/>
      <c r="FC201" s="61"/>
      <c r="FD201" s="61"/>
      <c r="FE201" s="61"/>
      <c r="FF201" s="61"/>
      <c r="FG201" s="61"/>
      <c r="FH201" s="61"/>
      <c r="FI201" s="61"/>
      <c r="FJ201" s="61"/>
      <c r="FK201" s="61"/>
      <c r="FL201" s="61"/>
      <c r="FM201" s="61"/>
      <c r="FN201" s="61"/>
      <c r="FO201" s="61"/>
      <c r="FP201" s="61"/>
      <c r="FQ201" s="61"/>
      <c r="FR201" s="61"/>
      <c r="FS201" s="61"/>
      <c r="FT201" s="61"/>
      <c r="FU201" s="61"/>
      <c r="FV201" s="61"/>
      <c r="FW201" s="61"/>
      <c r="FX201" s="61"/>
      <c r="FY201" s="61"/>
      <c r="FZ201" s="61"/>
      <c r="GA201" s="61"/>
      <c r="GB201" s="61"/>
      <c r="GC201" s="61"/>
      <c r="GD201" s="61"/>
      <c r="GE201" s="61"/>
      <c r="GF201" s="61"/>
      <c r="GG201" s="61"/>
    </row>
    <row r="202" spans="1:189" x14ac:dyDescent="0.25">
      <c r="A202" s="19">
        <v>1</v>
      </c>
      <c r="B202" s="271" t="s">
        <v>150</v>
      </c>
      <c r="C202" s="29">
        <f>'2 уровень'!F1104</f>
        <v>1320</v>
      </c>
      <c r="D202" s="29">
        <f>'2 уровень'!G1104</f>
        <v>110</v>
      </c>
      <c r="E202" s="29">
        <f>'2 уровень'!H1104</f>
        <v>56</v>
      </c>
      <c r="F202" s="66">
        <f>'2 уровень'!I1104</f>
        <v>50.909090909090907</v>
      </c>
      <c r="G202" s="80">
        <f>'2 уровень'!J1104</f>
        <v>8.6325757575757578</v>
      </c>
      <c r="H202" s="80">
        <f>'2 уровень'!K1104</f>
        <v>8.5892857142857135</v>
      </c>
      <c r="I202" s="75">
        <f>'2 уровень'!L1104</f>
        <v>11395</v>
      </c>
      <c r="J202" s="75">
        <f>'2 уровень'!M1104</f>
        <v>951</v>
      </c>
      <c r="K202" s="75">
        <f>'2 уровень'!N1104</f>
        <v>481</v>
      </c>
      <c r="L202" s="75">
        <f>'2 уровень'!O1104</f>
        <v>50.578338590956882</v>
      </c>
      <c r="M202" s="75">
        <f>'2 уровень'!P1104</f>
        <v>40</v>
      </c>
      <c r="N202" s="75">
        <f>'2 уровень'!Q1104</f>
        <v>144.30000000000001</v>
      </c>
      <c r="O202" s="483">
        <f>'2 уровень'!R1104</f>
        <v>0</v>
      </c>
      <c r="P202" s="483">
        <f>'2 уровень'!S1104</f>
        <v>0</v>
      </c>
      <c r="Q202" s="483">
        <f>'2 уровень'!T1104</f>
        <v>0</v>
      </c>
      <c r="R202" s="951">
        <f>'2 уровень'!U1104</f>
        <v>0</v>
      </c>
      <c r="S202" s="483">
        <f>'2 уровень'!V1104</f>
        <v>0</v>
      </c>
      <c r="T202" s="483">
        <f>'2 уровень'!W1104</f>
        <v>0</v>
      </c>
      <c r="U202" s="483">
        <f>'2 уровень'!X1104</f>
        <v>0</v>
      </c>
      <c r="V202" s="483">
        <f>'2 уровень'!Y1104</f>
        <v>0</v>
      </c>
      <c r="W202" s="484">
        <f>'2 уровень'!Z1104</f>
        <v>0</v>
      </c>
      <c r="X202" s="483"/>
      <c r="Y202" s="483"/>
      <c r="Z202" s="1181">
        <f>'2 уровень'!AA1101</f>
        <v>0</v>
      </c>
      <c r="AA202" s="1176">
        <f>'2 уровень'!AB1101</f>
        <v>0</v>
      </c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  <c r="CD202" s="61"/>
      <c r="CE202" s="61"/>
      <c r="CF202" s="61"/>
      <c r="CG202" s="61"/>
      <c r="CH202" s="61"/>
      <c r="CI202" s="61"/>
      <c r="CJ202" s="61"/>
      <c r="CK202" s="61"/>
      <c r="CL202" s="61"/>
      <c r="CM202" s="61"/>
      <c r="CN202" s="61"/>
      <c r="CO202" s="61"/>
      <c r="CP202" s="61"/>
      <c r="CQ202" s="61"/>
      <c r="CR202" s="61"/>
      <c r="CS202" s="61"/>
      <c r="CT202" s="61"/>
      <c r="CU202" s="61"/>
      <c r="CV202" s="61"/>
      <c r="CW202" s="61"/>
      <c r="CX202" s="61"/>
      <c r="CY202" s="61"/>
      <c r="CZ202" s="61"/>
      <c r="DA202" s="61"/>
      <c r="DB202" s="61"/>
      <c r="DC202" s="61"/>
      <c r="DD202" s="61"/>
      <c r="DE202" s="61"/>
      <c r="DF202" s="61"/>
      <c r="DG202" s="61"/>
      <c r="DH202" s="61"/>
      <c r="DI202" s="61"/>
      <c r="DJ202" s="61"/>
      <c r="DK202" s="61"/>
      <c r="DL202" s="61"/>
      <c r="DM202" s="61"/>
      <c r="DN202" s="61"/>
      <c r="DO202" s="61"/>
      <c r="DP202" s="61"/>
      <c r="DQ202" s="61"/>
      <c r="DR202" s="61"/>
      <c r="DS202" s="61"/>
      <c r="DT202" s="61"/>
      <c r="DU202" s="61"/>
      <c r="DV202" s="61"/>
      <c r="DW202" s="61"/>
      <c r="DX202" s="61"/>
      <c r="DY202" s="61"/>
      <c r="DZ202" s="61"/>
      <c r="EA202" s="61"/>
      <c r="EB202" s="61"/>
      <c r="EC202" s="61"/>
      <c r="ED202" s="61"/>
      <c r="EE202" s="61"/>
      <c r="EF202" s="61"/>
      <c r="EG202" s="61"/>
      <c r="EH202" s="61"/>
      <c r="EI202" s="61"/>
      <c r="EJ202" s="61"/>
      <c r="EK202" s="61"/>
      <c r="EL202" s="61"/>
      <c r="EM202" s="61"/>
      <c r="EN202" s="61"/>
      <c r="EO202" s="61"/>
      <c r="EP202" s="61"/>
      <c r="EQ202" s="61"/>
      <c r="ER202" s="61"/>
      <c r="ES202" s="61"/>
      <c r="ET202" s="61"/>
      <c r="EU202" s="61"/>
      <c r="EV202" s="61"/>
      <c r="EW202" s="61"/>
      <c r="EX202" s="61"/>
      <c r="EY202" s="61"/>
      <c r="EZ202" s="61"/>
      <c r="FA202" s="61"/>
      <c r="FB202" s="61"/>
      <c r="FC202" s="61"/>
      <c r="FD202" s="61"/>
      <c r="FE202" s="61"/>
      <c r="FF202" s="61"/>
      <c r="FG202" s="61"/>
      <c r="FH202" s="61"/>
      <c r="FI202" s="61"/>
      <c r="FJ202" s="61"/>
      <c r="FK202" s="61"/>
      <c r="FL202" s="61"/>
      <c r="FM202" s="61"/>
      <c r="FN202" s="61"/>
      <c r="FO202" s="61"/>
      <c r="FP202" s="61"/>
      <c r="FQ202" s="61"/>
      <c r="FR202" s="61"/>
      <c r="FS202" s="61"/>
      <c r="FT202" s="61"/>
      <c r="FU202" s="61"/>
      <c r="FV202" s="61"/>
      <c r="FW202" s="61"/>
      <c r="FX202" s="61"/>
      <c r="FY202" s="61"/>
      <c r="FZ202" s="61"/>
      <c r="GA202" s="61"/>
      <c r="GB202" s="61"/>
      <c r="GC202" s="61"/>
      <c r="GD202" s="61"/>
      <c r="GE202" s="61"/>
      <c r="GF202" s="61"/>
      <c r="GG202" s="61"/>
    </row>
    <row r="203" spans="1:189" ht="29.25" x14ac:dyDescent="0.25">
      <c r="A203" s="19">
        <v>1</v>
      </c>
      <c r="B203" s="271" t="s">
        <v>127</v>
      </c>
      <c r="C203" s="29">
        <f>'2 уровень'!F1105</f>
        <v>2205</v>
      </c>
      <c r="D203" s="29">
        <f>'2 уровень'!G1105</f>
        <v>183.75</v>
      </c>
      <c r="E203" s="29">
        <f>'2 уровень'!H1105</f>
        <v>83</v>
      </c>
      <c r="F203" s="66">
        <f>'2 уровень'!I1105</f>
        <v>45.170068027210888</v>
      </c>
      <c r="G203" s="80">
        <f>'2 уровень'!J1105</f>
        <v>7.1945578231292515</v>
      </c>
      <c r="H203" s="80">
        <f>'2 уровень'!K1105</f>
        <v>7.5180722891566267</v>
      </c>
      <c r="I203" s="75">
        <f>'2 уровень'!L1105</f>
        <v>15864</v>
      </c>
      <c r="J203" s="75">
        <f>'2 уровень'!M1105</f>
        <v>1322</v>
      </c>
      <c r="K203" s="75">
        <f>'2 уровень'!N1105</f>
        <v>624</v>
      </c>
      <c r="L203" s="75">
        <f>'2 уровень'!O1105</f>
        <v>47.201210287443267</v>
      </c>
      <c r="M203" s="75">
        <f>'2 уровень'!P1105</f>
        <v>67</v>
      </c>
      <c r="N203" s="75">
        <f>'2 уровень'!Q1105</f>
        <v>111.76119402985074</v>
      </c>
      <c r="O203" s="483">
        <f>'2 уровень'!R1105</f>
        <v>0</v>
      </c>
      <c r="P203" s="483">
        <f>'2 уровень'!S1105</f>
        <v>0</v>
      </c>
      <c r="Q203" s="483">
        <f>'2 уровень'!T1105</f>
        <v>0</v>
      </c>
      <c r="R203" s="951">
        <f>'2 уровень'!U1105</f>
        <v>0</v>
      </c>
      <c r="S203" s="483">
        <f>'2 уровень'!V1105</f>
        <v>0</v>
      </c>
      <c r="T203" s="483">
        <f>'2 уровень'!W1105</f>
        <v>0</v>
      </c>
      <c r="U203" s="483">
        <f>'2 уровень'!X1105</f>
        <v>0</v>
      </c>
      <c r="V203" s="483">
        <f>'2 уровень'!Y1105</f>
        <v>0</v>
      </c>
      <c r="W203" s="484">
        <f>'2 уровень'!Z1105</f>
        <v>0</v>
      </c>
      <c r="X203" s="483" t="e">
        <f>Q203/P203*100</f>
        <v>#DIV/0!</v>
      </c>
      <c r="Y203" s="483" t="e">
        <f>W203/P203*100</f>
        <v>#DIV/0!</v>
      </c>
      <c r="Z203" s="1181">
        <f>'2 уровень'!AA1102</f>
        <v>0</v>
      </c>
      <c r="AA203" s="1176">
        <f>'2 уровень'!AB1102</f>
        <v>0</v>
      </c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  <c r="CD203" s="61"/>
      <c r="CE203" s="61"/>
      <c r="CF203" s="61"/>
      <c r="CG203" s="61"/>
      <c r="CH203" s="61"/>
      <c r="CI203" s="61"/>
      <c r="CJ203" s="61"/>
      <c r="CK203" s="61"/>
      <c r="CL203" s="61"/>
      <c r="CM203" s="61"/>
      <c r="CN203" s="61"/>
      <c r="CO203" s="61"/>
      <c r="CP203" s="61"/>
      <c r="CQ203" s="61"/>
      <c r="CR203" s="61"/>
      <c r="CS203" s="61"/>
      <c r="CT203" s="61"/>
      <c r="CU203" s="61"/>
      <c r="CV203" s="61"/>
      <c r="CW203" s="61"/>
      <c r="CX203" s="61"/>
      <c r="CY203" s="61"/>
      <c r="CZ203" s="61"/>
      <c r="DA203" s="61"/>
      <c r="DB203" s="61"/>
      <c r="DC203" s="61"/>
      <c r="DD203" s="61"/>
      <c r="DE203" s="61"/>
      <c r="DF203" s="61"/>
      <c r="DG203" s="61"/>
      <c r="DH203" s="61"/>
      <c r="DI203" s="61"/>
      <c r="DJ203" s="61"/>
      <c r="DK203" s="61"/>
      <c r="DL203" s="61"/>
      <c r="DM203" s="61"/>
      <c r="DN203" s="61"/>
      <c r="DO203" s="61"/>
      <c r="DP203" s="61"/>
      <c r="DQ203" s="61"/>
      <c r="DR203" s="61"/>
      <c r="DS203" s="61"/>
      <c r="DT203" s="61"/>
      <c r="DU203" s="61"/>
      <c r="DV203" s="61"/>
      <c r="DW203" s="61"/>
      <c r="DX203" s="61"/>
      <c r="DY203" s="61"/>
      <c r="DZ203" s="61"/>
      <c r="EA203" s="61"/>
      <c r="EB203" s="61"/>
      <c r="EC203" s="61"/>
      <c r="ED203" s="61"/>
      <c r="EE203" s="61"/>
      <c r="EF203" s="61"/>
      <c r="EG203" s="61"/>
      <c r="EH203" s="61"/>
      <c r="EI203" s="61"/>
      <c r="EJ203" s="61"/>
      <c r="EK203" s="61"/>
      <c r="EL203" s="61"/>
      <c r="EM203" s="61"/>
      <c r="EN203" s="61"/>
      <c r="EO203" s="61"/>
      <c r="EP203" s="61"/>
      <c r="EQ203" s="61"/>
      <c r="ER203" s="61"/>
      <c r="ES203" s="61"/>
      <c r="ET203" s="61"/>
      <c r="EU203" s="61"/>
      <c r="EV203" s="61"/>
      <c r="EW203" s="61"/>
      <c r="EX203" s="61"/>
      <c r="EY203" s="61"/>
      <c r="EZ203" s="61"/>
      <c r="FA203" s="61"/>
      <c r="FB203" s="61"/>
      <c r="FC203" s="61"/>
      <c r="FD203" s="61"/>
      <c r="FE203" s="61"/>
      <c r="FF203" s="61"/>
      <c r="FG203" s="61"/>
      <c r="FH203" s="61"/>
      <c r="FI203" s="61"/>
      <c r="FJ203" s="61"/>
      <c r="FK203" s="61"/>
      <c r="FL203" s="61"/>
      <c r="FM203" s="61"/>
      <c r="FN203" s="61"/>
      <c r="FO203" s="61"/>
      <c r="FP203" s="61"/>
      <c r="FQ203" s="61"/>
      <c r="FR203" s="61"/>
      <c r="FS203" s="61"/>
      <c r="FT203" s="61"/>
      <c r="FU203" s="61"/>
      <c r="FV203" s="61"/>
      <c r="FW203" s="61"/>
      <c r="FX203" s="61"/>
      <c r="FY203" s="61"/>
      <c r="FZ203" s="61"/>
      <c r="GA203" s="61"/>
      <c r="GB203" s="61"/>
      <c r="GC203" s="61"/>
      <c r="GD203" s="61"/>
      <c r="GE203" s="61"/>
      <c r="GF203" s="61"/>
      <c r="GG203" s="61"/>
    </row>
    <row r="204" spans="1:189" x14ac:dyDescent="0.25">
      <c r="A204" s="19">
        <v>1</v>
      </c>
      <c r="B204" s="377" t="s">
        <v>139</v>
      </c>
      <c r="C204" s="29">
        <f>'2 уровень'!F1106</f>
        <v>3525</v>
      </c>
      <c r="D204" s="29">
        <f>'2 уровень'!G1106</f>
        <v>293.75</v>
      </c>
      <c r="E204" s="29">
        <f>'2 уровень'!H1106</f>
        <v>139</v>
      </c>
      <c r="F204" s="66">
        <f>'2 уровень'!I1106</f>
        <v>47.319148936170215</v>
      </c>
      <c r="G204" s="80">
        <f>'2 уровень'!J1106</f>
        <v>7.7330496453900706</v>
      </c>
      <c r="H204" s="80">
        <f>'2 уровень'!K1106</f>
        <v>7.9496402877697845</v>
      </c>
      <c r="I204" s="75">
        <f>'2 уровень'!L1106</f>
        <v>27259</v>
      </c>
      <c r="J204" s="75">
        <f>'2 уровень'!M1106</f>
        <v>2273</v>
      </c>
      <c r="K204" s="75">
        <f>'2 уровень'!N1106</f>
        <v>1105</v>
      </c>
      <c r="L204" s="75">
        <f>'2 уровень'!O1106</f>
        <v>48.614166300043991</v>
      </c>
      <c r="M204" s="75">
        <f>'2 уровень'!P1106</f>
        <v>107</v>
      </c>
      <c r="N204" s="75">
        <f>'2 уровень'!Q1106</f>
        <v>123.92523364485982</v>
      </c>
      <c r="O204" s="483">
        <f>'2 уровень'!R1106</f>
        <v>82888.100653355199</v>
      </c>
      <c r="P204" s="483">
        <f>'2 уровень'!S1106</f>
        <v>6907.3417211129336</v>
      </c>
      <c r="Q204" s="483">
        <f>'2 уровень'!T1106</f>
        <v>3367.5398000000005</v>
      </c>
      <c r="R204" s="951">
        <f>'2 уровень'!U1106</f>
        <v>0</v>
      </c>
      <c r="S204" s="483">
        <f>'2 уровень'!V1106</f>
        <v>0</v>
      </c>
      <c r="T204" s="483">
        <f>'2 уровень'!W1106</f>
        <v>-3539.8019211129331</v>
      </c>
      <c r="U204" s="483">
        <f>'2 уровень'!X1106</f>
        <v>0</v>
      </c>
      <c r="V204" s="483">
        <f>'2 уровень'!Y1106</f>
        <v>-4.2144399999999997</v>
      </c>
      <c r="W204" s="484">
        <f>'2 уровень'!Z1106</f>
        <v>3363.3253600000003</v>
      </c>
      <c r="X204" s="483"/>
      <c r="Y204" s="483"/>
      <c r="Z204" s="1181">
        <f>'2 уровень'!AA1103</f>
        <v>0</v>
      </c>
      <c r="AA204" s="1176">
        <f>'2 уровень'!AB1103</f>
        <v>0</v>
      </c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  <c r="CD204" s="61"/>
      <c r="CE204" s="61"/>
      <c r="CF204" s="61"/>
      <c r="CG204" s="61"/>
      <c r="CH204" s="61"/>
      <c r="CI204" s="61"/>
      <c r="CJ204" s="61"/>
      <c r="CK204" s="61"/>
      <c r="CL204" s="61"/>
      <c r="CM204" s="61"/>
      <c r="CN204" s="61"/>
      <c r="CO204" s="61"/>
      <c r="CP204" s="61"/>
      <c r="CQ204" s="61"/>
      <c r="CR204" s="61"/>
      <c r="CS204" s="61"/>
      <c r="CT204" s="61"/>
      <c r="CU204" s="61"/>
      <c r="CV204" s="61"/>
      <c r="CW204" s="61"/>
      <c r="CX204" s="61"/>
      <c r="CY204" s="61"/>
      <c r="CZ204" s="61"/>
      <c r="DA204" s="61"/>
      <c r="DB204" s="61"/>
      <c r="DC204" s="61"/>
      <c r="DD204" s="61"/>
      <c r="DE204" s="61"/>
      <c r="DF204" s="61"/>
      <c r="DG204" s="61"/>
      <c r="DH204" s="61"/>
      <c r="DI204" s="61"/>
      <c r="DJ204" s="61"/>
      <c r="DK204" s="61"/>
      <c r="DL204" s="61"/>
      <c r="DM204" s="61"/>
      <c r="DN204" s="61"/>
      <c r="DO204" s="61"/>
      <c r="DP204" s="61"/>
      <c r="DQ204" s="61"/>
      <c r="DR204" s="61"/>
      <c r="DS204" s="61"/>
      <c r="DT204" s="61"/>
      <c r="DU204" s="61"/>
      <c r="DV204" s="61"/>
      <c r="DW204" s="61"/>
      <c r="DX204" s="61"/>
      <c r="DY204" s="61"/>
      <c r="DZ204" s="61"/>
      <c r="EA204" s="61"/>
      <c r="EB204" s="61"/>
      <c r="EC204" s="61"/>
      <c r="ED204" s="61"/>
      <c r="EE204" s="61"/>
      <c r="EF204" s="61"/>
      <c r="EG204" s="61"/>
      <c r="EH204" s="61"/>
      <c r="EI204" s="61"/>
      <c r="EJ204" s="61"/>
      <c r="EK204" s="61"/>
      <c r="EL204" s="61"/>
      <c r="EM204" s="61"/>
      <c r="EN204" s="61"/>
      <c r="EO204" s="61"/>
      <c r="EP204" s="61"/>
      <c r="EQ204" s="61"/>
      <c r="ER204" s="61"/>
      <c r="ES204" s="61"/>
      <c r="ET204" s="61"/>
      <c r="EU204" s="61"/>
      <c r="EV204" s="61"/>
      <c r="EW204" s="61"/>
      <c r="EX204" s="61"/>
      <c r="EY204" s="61"/>
      <c r="EZ204" s="61"/>
      <c r="FA204" s="61"/>
      <c r="FB204" s="61"/>
      <c r="FC204" s="61"/>
      <c r="FD204" s="61"/>
      <c r="FE204" s="61"/>
      <c r="FF204" s="61"/>
      <c r="FG204" s="61"/>
      <c r="FH204" s="61"/>
      <c r="FI204" s="61"/>
      <c r="FJ204" s="61"/>
      <c r="FK204" s="61"/>
      <c r="FL204" s="61"/>
      <c r="FM204" s="61"/>
      <c r="FN204" s="61"/>
      <c r="FO204" s="61"/>
      <c r="FP204" s="61"/>
      <c r="FQ204" s="61"/>
      <c r="FR204" s="61"/>
      <c r="FS204" s="61"/>
      <c r="FT204" s="61"/>
      <c r="FU204" s="61"/>
      <c r="FV204" s="61"/>
      <c r="FW204" s="61"/>
      <c r="FX204" s="61"/>
      <c r="FY204" s="61"/>
      <c r="FZ204" s="61"/>
      <c r="GA204" s="61"/>
      <c r="GB204" s="61"/>
      <c r="GC204" s="61"/>
      <c r="GD204" s="61"/>
      <c r="GE204" s="61"/>
      <c r="GF204" s="61"/>
      <c r="GG204" s="61"/>
    </row>
    <row r="205" spans="1:189" ht="15.75" x14ac:dyDescent="0.25">
      <c r="A205" s="19">
        <v>1</v>
      </c>
      <c r="B205" s="877" t="s">
        <v>211</v>
      </c>
      <c r="C205" s="29">
        <f>'2 уровень'!F1107</f>
        <v>10000</v>
      </c>
      <c r="D205" s="29">
        <f>'2 уровень'!G1107</f>
        <v>833</v>
      </c>
      <c r="E205" s="29">
        <f>'2 уровень'!H1107</f>
        <v>1638</v>
      </c>
      <c r="F205" s="66">
        <f>'2 уровень'!I1107</f>
        <v>196.63865546218486</v>
      </c>
      <c r="G205" s="80">
        <f>'2 уровень'!J1107</f>
        <v>0</v>
      </c>
      <c r="H205" s="80">
        <f>'2 уровень'!K1107</f>
        <v>0</v>
      </c>
      <c r="I205" s="75">
        <f>'2 уровень'!L1107</f>
        <v>0</v>
      </c>
      <c r="J205" s="75">
        <f>'2 уровень'!M1107</f>
        <v>0</v>
      </c>
      <c r="K205" s="75">
        <f>'2 уровень'!N1107</f>
        <v>0</v>
      </c>
      <c r="L205" s="75">
        <f>'2 уровень'!O1107</f>
        <v>0</v>
      </c>
      <c r="M205" s="75">
        <f>'2 уровень'!P1107</f>
        <v>0</v>
      </c>
      <c r="N205" s="75">
        <f>'2 уровень'!Q1107</f>
        <v>0</v>
      </c>
      <c r="O205" s="483">
        <f>'2 уровень'!R1107</f>
        <v>0</v>
      </c>
      <c r="P205" s="483">
        <f>'2 уровень'!S1107</f>
        <v>0</v>
      </c>
      <c r="Q205" s="483">
        <f>'2 уровень'!T1107</f>
        <v>0</v>
      </c>
      <c r="R205" s="951">
        <f>'2 уровень'!U1107</f>
        <v>0</v>
      </c>
      <c r="S205" s="483">
        <f>'2 уровень'!V1107</f>
        <v>0</v>
      </c>
      <c r="T205" s="483">
        <f>'2 уровень'!W1107</f>
        <v>0</v>
      </c>
      <c r="U205" s="483">
        <f>'2 уровень'!X1107</f>
        <v>0</v>
      </c>
      <c r="V205" s="483">
        <f>'2 уровень'!Y1107</f>
        <v>0</v>
      </c>
      <c r="W205" s="484">
        <f>'2 уровень'!Z1107</f>
        <v>0</v>
      </c>
      <c r="X205" s="483"/>
      <c r="Y205" s="483"/>
      <c r="Z205" s="1181">
        <f>'2 уровень'!AA1104</f>
        <v>0</v>
      </c>
      <c r="AA205" s="1176">
        <f>'2 уровень'!AB1104</f>
        <v>0</v>
      </c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  <c r="CD205" s="61"/>
      <c r="CE205" s="61"/>
      <c r="CF205" s="61"/>
      <c r="CG205" s="61"/>
      <c r="CH205" s="61"/>
      <c r="CI205" s="61"/>
      <c r="CJ205" s="61"/>
      <c r="CK205" s="61"/>
      <c r="CL205" s="61"/>
      <c r="CM205" s="61"/>
      <c r="CN205" s="61"/>
      <c r="CO205" s="61"/>
      <c r="CP205" s="61"/>
      <c r="CQ205" s="61"/>
      <c r="CR205" s="61"/>
      <c r="CS205" s="61"/>
      <c r="CT205" s="61"/>
      <c r="CU205" s="61"/>
      <c r="CV205" s="61"/>
      <c r="CW205" s="61"/>
      <c r="CX205" s="61"/>
      <c r="CY205" s="61"/>
      <c r="CZ205" s="61"/>
      <c r="DA205" s="61"/>
      <c r="DB205" s="61"/>
      <c r="DC205" s="61"/>
      <c r="DD205" s="61"/>
      <c r="DE205" s="61"/>
      <c r="DF205" s="61"/>
      <c r="DG205" s="61"/>
      <c r="DH205" s="61"/>
      <c r="DI205" s="61"/>
      <c r="DJ205" s="61"/>
      <c r="DK205" s="61"/>
      <c r="DL205" s="61"/>
      <c r="DM205" s="61"/>
      <c r="DN205" s="61"/>
      <c r="DO205" s="61"/>
      <c r="DP205" s="61"/>
      <c r="DQ205" s="61"/>
      <c r="DR205" s="61"/>
      <c r="DS205" s="61"/>
      <c r="DT205" s="61"/>
      <c r="DU205" s="61"/>
      <c r="DV205" s="61"/>
      <c r="DW205" s="61"/>
      <c r="DX205" s="61"/>
      <c r="DY205" s="61"/>
      <c r="DZ205" s="61"/>
      <c r="EA205" s="61"/>
      <c r="EB205" s="61"/>
      <c r="EC205" s="61"/>
      <c r="ED205" s="61"/>
      <c r="EE205" s="61"/>
      <c r="EF205" s="61"/>
      <c r="EG205" s="61"/>
      <c r="EH205" s="61"/>
      <c r="EI205" s="61"/>
      <c r="EJ205" s="61"/>
      <c r="EK205" s="61"/>
      <c r="EL205" s="61"/>
      <c r="EM205" s="61"/>
      <c r="EN205" s="61"/>
      <c r="EO205" s="61"/>
      <c r="EP205" s="61"/>
      <c r="EQ205" s="61"/>
      <c r="ER205" s="61"/>
      <c r="ES205" s="61"/>
      <c r="ET205" s="61"/>
      <c r="EU205" s="61"/>
      <c r="EV205" s="61"/>
      <c r="EW205" s="61"/>
      <c r="EX205" s="61"/>
      <c r="EY205" s="61"/>
      <c r="EZ205" s="61"/>
      <c r="FA205" s="61"/>
      <c r="FB205" s="61"/>
      <c r="FC205" s="61"/>
      <c r="FD205" s="61"/>
      <c r="FE205" s="61"/>
      <c r="FF205" s="61"/>
      <c r="FG205" s="61"/>
      <c r="FH205" s="61"/>
      <c r="FI205" s="61"/>
      <c r="FJ205" s="61"/>
      <c r="FK205" s="61"/>
      <c r="FL205" s="61"/>
      <c r="FM205" s="61"/>
      <c r="FN205" s="61"/>
      <c r="FO205" s="61"/>
      <c r="FP205" s="61"/>
      <c r="FQ205" s="61"/>
      <c r="FR205" s="61"/>
      <c r="FS205" s="61"/>
      <c r="FT205" s="61"/>
      <c r="FU205" s="61"/>
      <c r="FV205" s="61"/>
      <c r="FW205" s="61"/>
      <c r="FX205" s="61"/>
      <c r="FY205" s="61"/>
      <c r="FZ205" s="61"/>
      <c r="GA205" s="61"/>
      <c r="GB205" s="61"/>
      <c r="GC205" s="61"/>
      <c r="GD205" s="61"/>
      <c r="GE205" s="61"/>
      <c r="GF205" s="61"/>
      <c r="GG205" s="61"/>
    </row>
    <row r="206" spans="1:189" x14ac:dyDescent="0.25">
      <c r="A206" s="19">
        <v>1</v>
      </c>
      <c r="B206" s="878" t="s">
        <v>212</v>
      </c>
      <c r="C206" s="29">
        <f>'2 уровень'!F1108</f>
        <v>9998</v>
      </c>
      <c r="D206" s="29">
        <f>'2 уровень'!G1108</f>
        <v>833</v>
      </c>
      <c r="E206" s="29">
        <f>'2 уровень'!H1108</f>
        <v>1638</v>
      </c>
      <c r="F206" s="66">
        <f>'2 уровень'!I1108</f>
        <v>196.63865546218486</v>
      </c>
      <c r="G206" s="80">
        <f>'2 уровень'!J1108</f>
        <v>0</v>
      </c>
      <c r="H206" s="80">
        <f>'2 уровень'!K1108</f>
        <v>0</v>
      </c>
      <c r="I206" s="75">
        <f>'2 уровень'!L1108</f>
        <v>0</v>
      </c>
      <c r="J206" s="75">
        <f>'2 уровень'!M1108</f>
        <v>0</v>
      </c>
      <c r="K206" s="75">
        <f>'2 уровень'!N1108</f>
        <v>0</v>
      </c>
      <c r="L206" s="75">
        <f>'2 уровень'!O1108</f>
        <v>0</v>
      </c>
      <c r="M206" s="75">
        <f>'2 уровень'!P1108</f>
        <v>0</v>
      </c>
      <c r="N206" s="75">
        <f>'2 уровень'!Q1108</f>
        <v>0</v>
      </c>
      <c r="O206" s="483">
        <f>'2 уровень'!R1108</f>
        <v>0</v>
      </c>
      <c r="P206" s="483">
        <f>'2 уровень'!S1108</f>
        <v>0</v>
      </c>
      <c r="Q206" s="483">
        <f>'2 уровень'!T1108</f>
        <v>0</v>
      </c>
      <c r="R206" s="951">
        <f>'2 уровень'!U1108</f>
        <v>0</v>
      </c>
      <c r="S206" s="483">
        <f>'2 уровень'!V1108</f>
        <v>0</v>
      </c>
      <c r="T206" s="483">
        <f>'2 уровень'!W1108</f>
        <v>0</v>
      </c>
      <c r="U206" s="483">
        <f>'2 уровень'!X1108</f>
        <v>0</v>
      </c>
      <c r="V206" s="483">
        <f>'2 уровень'!Y1108</f>
        <v>0</v>
      </c>
      <c r="W206" s="484">
        <f>'2 уровень'!Z1108</f>
        <v>0</v>
      </c>
      <c r="X206" s="483"/>
      <c r="Y206" s="483"/>
      <c r="Z206" s="1181">
        <f>'2 уровень'!AA1105</f>
        <v>0</v>
      </c>
      <c r="AA206" s="1176">
        <f>'2 уровень'!AB1105</f>
        <v>0</v>
      </c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  <c r="CD206" s="61"/>
      <c r="CE206" s="61"/>
      <c r="CF206" s="61"/>
      <c r="CG206" s="61"/>
      <c r="CH206" s="61"/>
      <c r="CI206" s="61"/>
      <c r="CJ206" s="61"/>
      <c r="CK206" s="61"/>
      <c r="CL206" s="61"/>
      <c r="CM206" s="61"/>
      <c r="CN206" s="61"/>
      <c r="CO206" s="61"/>
      <c r="CP206" s="61"/>
      <c r="CQ206" s="61"/>
      <c r="CR206" s="61"/>
      <c r="CS206" s="61"/>
      <c r="CT206" s="61"/>
      <c r="CU206" s="61"/>
      <c r="CV206" s="61"/>
      <c r="CW206" s="61"/>
      <c r="CX206" s="61"/>
      <c r="CY206" s="61"/>
      <c r="CZ206" s="61"/>
      <c r="DA206" s="61"/>
      <c r="DB206" s="61"/>
      <c r="DC206" s="61"/>
      <c r="DD206" s="61"/>
      <c r="DE206" s="61"/>
      <c r="DF206" s="61"/>
      <c r="DG206" s="61"/>
      <c r="DH206" s="61"/>
      <c r="DI206" s="61"/>
      <c r="DJ206" s="61"/>
      <c r="DK206" s="61"/>
      <c r="DL206" s="61"/>
      <c r="DM206" s="61"/>
      <c r="DN206" s="61"/>
      <c r="DO206" s="61"/>
      <c r="DP206" s="61"/>
      <c r="DQ206" s="61"/>
      <c r="DR206" s="61"/>
      <c r="DS206" s="61"/>
      <c r="DT206" s="61"/>
      <c r="DU206" s="61"/>
      <c r="DV206" s="61"/>
      <c r="DW206" s="61"/>
      <c r="DX206" s="61"/>
      <c r="DY206" s="61"/>
      <c r="DZ206" s="61"/>
      <c r="EA206" s="61"/>
      <c r="EB206" s="61"/>
      <c r="EC206" s="61"/>
      <c r="ED206" s="61"/>
      <c r="EE206" s="61"/>
      <c r="EF206" s="61"/>
      <c r="EG206" s="61"/>
      <c r="EH206" s="61"/>
      <c r="EI206" s="61"/>
      <c r="EJ206" s="61"/>
      <c r="EK206" s="61"/>
      <c r="EL206" s="61"/>
      <c r="EM206" s="61"/>
      <c r="EN206" s="61"/>
      <c r="EO206" s="61"/>
      <c r="EP206" s="61"/>
      <c r="EQ206" s="61"/>
      <c r="ER206" s="61"/>
      <c r="ES206" s="61"/>
      <c r="ET206" s="61"/>
      <c r="EU206" s="61"/>
      <c r="EV206" s="61"/>
      <c r="EW206" s="61"/>
      <c r="EX206" s="61"/>
      <c r="EY206" s="61"/>
      <c r="EZ206" s="61"/>
      <c r="FA206" s="61"/>
      <c r="FB206" s="61"/>
      <c r="FC206" s="61"/>
      <c r="FD206" s="61"/>
      <c r="FE206" s="61"/>
      <c r="FF206" s="61"/>
      <c r="FG206" s="61"/>
      <c r="FH206" s="61"/>
      <c r="FI206" s="61"/>
      <c r="FJ206" s="61"/>
      <c r="FK206" s="61"/>
      <c r="FL206" s="61"/>
      <c r="FM206" s="61"/>
      <c r="FN206" s="61"/>
      <c r="FO206" s="61"/>
      <c r="FP206" s="61"/>
      <c r="FQ206" s="61"/>
      <c r="FR206" s="61"/>
      <c r="FS206" s="61"/>
      <c r="FT206" s="61"/>
      <c r="FU206" s="61"/>
      <c r="FV206" s="61"/>
      <c r="FW206" s="61"/>
      <c r="FX206" s="61"/>
      <c r="FY206" s="61"/>
      <c r="FZ206" s="61"/>
      <c r="GA206" s="61"/>
      <c r="GB206" s="61"/>
      <c r="GC206" s="61"/>
      <c r="GD206" s="61"/>
      <c r="GE206" s="61"/>
      <c r="GF206" s="61"/>
      <c r="GG206" s="61"/>
    </row>
    <row r="207" spans="1:189" x14ac:dyDescent="0.25">
      <c r="A207" s="19">
        <v>1</v>
      </c>
      <c r="B207" s="874" t="s">
        <v>213</v>
      </c>
      <c r="C207" s="29">
        <f>'2 уровень'!F1109</f>
        <v>2</v>
      </c>
      <c r="D207" s="29">
        <f>'2 уровень'!G1109</f>
        <v>0</v>
      </c>
      <c r="E207" s="29">
        <f>'2 уровень'!H1109</f>
        <v>0</v>
      </c>
      <c r="F207" s="66" t="e">
        <f>'2 уровень'!I1109</f>
        <v>#DIV/0!</v>
      </c>
      <c r="G207" s="80">
        <f>'2 уровень'!J1109</f>
        <v>0</v>
      </c>
      <c r="H207" s="80">
        <f>'2 уровень'!K1109</f>
        <v>0</v>
      </c>
      <c r="I207" s="75">
        <f>'2 уровень'!L1109</f>
        <v>0</v>
      </c>
      <c r="J207" s="75">
        <f>'2 уровень'!M1109</f>
        <v>0</v>
      </c>
      <c r="K207" s="75">
        <f>'2 уровень'!N1109</f>
        <v>0</v>
      </c>
      <c r="L207" s="75">
        <f>'2 уровень'!O1109</f>
        <v>0</v>
      </c>
      <c r="M207" s="75">
        <f>'2 уровень'!P1109</f>
        <v>0</v>
      </c>
      <c r="N207" s="75">
        <f>'2 уровень'!Q1109</f>
        <v>0</v>
      </c>
      <c r="O207" s="483">
        <f>'2 уровень'!R1109</f>
        <v>0</v>
      </c>
      <c r="P207" s="483">
        <f>'2 уровень'!S1109</f>
        <v>0</v>
      </c>
      <c r="Q207" s="483">
        <f>'2 уровень'!T1109</f>
        <v>0</v>
      </c>
      <c r="R207" s="951">
        <f>'2 уровень'!U1109</f>
        <v>0</v>
      </c>
      <c r="S207" s="483">
        <f>'2 уровень'!V1109</f>
        <v>0</v>
      </c>
      <c r="T207" s="483">
        <f>'2 уровень'!W1109</f>
        <v>0</v>
      </c>
      <c r="U207" s="483">
        <f>'2 уровень'!X1109</f>
        <v>0</v>
      </c>
      <c r="V207" s="483">
        <f>'2 уровень'!Y1109</f>
        <v>0</v>
      </c>
      <c r="W207" s="484">
        <f>'2 уровень'!Z1109</f>
        <v>0</v>
      </c>
      <c r="X207" s="483"/>
      <c r="Y207" s="483"/>
      <c r="Z207" s="1181">
        <f>'2 уровень'!AA1106</f>
        <v>0</v>
      </c>
      <c r="AA207" s="1176">
        <f>'2 уровень'!AB1106</f>
        <v>0</v>
      </c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  <c r="CD207" s="61"/>
      <c r="CE207" s="61"/>
      <c r="CF207" s="61"/>
      <c r="CG207" s="61"/>
      <c r="CH207" s="61"/>
      <c r="CI207" s="61"/>
      <c r="CJ207" s="61"/>
      <c r="CK207" s="61"/>
      <c r="CL207" s="61"/>
      <c r="CM207" s="61"/>
      <c r="CN207" s="61"/>
      <c r="CO207" s="61"/>
      <c r="CP207" s="61"/>
      <c r="CQ207" s="61"/>
      <c r="CR207" s="61"/>
      <c r="CS207" s="61"/>
      <c r="CT207" s="61"/>
      <c r="CU207" s="61"/>
      <c r="CV207" s="61"/>
      <c r="CW207" s="61"/>
      <c r="CX207" s="61"/>
      <c r="CY207" s="61"/>
      <c r="CZ207" s="61"/>
      <c r="DA207" s="61"/>
      <c r="DB207" s="61"/>
      <c r="DC207" s="61"/>
      <c r="DD207" s="61"/>
      <c r="DE207" s="61"/>
      <c r="DF207" s="61"/>
      <c r="DG207" s="61"/>
      <c r="DH207" s="61"/>
      <c r="DI207" s="61"/>
      <c r="DJ207" s="61"/>
      <c r="DK207" s="61"/>
      <c r="DL207" s="61"/>
      <c r="DM207" s="61"/>
      <c r="DN207" s="61"/>
      <c r="DO207" s="61"/>
      <c r="DP207" s="61"/>
      <c r="DQ207" s="61"/>
      <c r="DR207" s="61"/>
      <c r="DS207" s="61"/>
      <c r="DT207" s="61"/>
      <c r="DU207" s="61"/>
      <c r="DV207" s="61"/>
      <c r="DW207" s="61"/>
      <c r="DX207" s="61"/>
      <c r="DY207" s="61"/>
      <c r="DZ207" s="61"/>
      <c r="EA207" s="61"/>
      <c r="EB207" s="61"/>
      <c r="EC207" s="61"/>
      <c r="ED207" s="61"/>
      <c r="EE207" s="61"/>
      <c r="EF207" s="61"/>
      <c r="EG207" s="61"/>
      <c r="EH207" s="61"/>
      <c r="EI207" s="61"/>
      <c r="EJ207" s="61"/>
      <c r="EK207" s="61"/>
      <c r="EL207" s="61"/>
      <c r="EM207" s="61"/>
      <c r="EN207" s="61"/>
      <c r="EO207" s="61"/>
      <c r="EP207" s="61"/>
      <c r="EQ207" s="61"/>
      <c r="ER207" s="61"/>
      <c r="ES207" s="61"/>
      <c r="ET207" s="61"/>
      <c r="EU207" s="61"/>
      <c r="EV207" s="61"/>
      <c r="EW207" s="61"/>
      <c r="EX207" s="61"/>
      <c r="EY207" s="61"/>
      <c r="EZ207" s="61"/>
      <c r="FA207" s="61"/>
      <c r="FB207" s="61"/>
      <c r="FC207" s="61"/>
      <c r="FD207" s="61"/>
      <c r="FE207" s="61"/>
      <c r="FF207" s="61"/>
      <c r="FG207" s="61"/>
      <c r="FH207" s="61"/>
      <c r="FI207" s="61"/>
      <c r="FJ207" s="61"/>
      <c r="FK207" s="61"/>
      <c r="FL207" s="61"/>
      <c r="FM207" s="61"/>
      <c r="FN207" s="61"/>
      <c r="FO207" s="61"/>
      <c r="FP207" s="61"/>
      <c r="FQ207" s="61"/>
      <c r="FR207" s="61"/>
      <c r="FS207" s="61"/>
      <c r="FT207" s="61"/>
      <c r="FU207" s="61"/>
      <c r="FV207" s="61"/>
      <c r="FW207" s="61"/>
      <c r="FX207" s="61"/>
      <c r="FY207" s="61"/>
      <c r="FZ207" s="61"/>
      <c r="GA207" s="61"/>
      <c r="GB207" s="61"/>
      <c r="GC207" s="61"/>
      <c r="GD207" s="61"/>
      <c r="GE207" s="61"/>
      <c r="GF207" s="61"/>
      <c r="GG207" s="61"/>
    </row>
    <row r="208" spans="1:189" ht="30" thickBot="1" x14ac:dyDescent="0.3">
      <c r="A208" s="19">
        <v>1</v>
      </c>
      <c r="B208" s="873" t="s">
        <v>218</v>
      </c>
      <c r="C208" s="29">
        <f>'2 уровень'!F1110</f>
        <v>10000</v>
      </c>
      <c r="D208" s="29">
        <f>'2 уровень'!G1110</f>
        <v>833</v>
      </c>
      <c r="E208" s="29">
        <f>'2 уровень'!H1110</f>
        <v>1638</v>
      </c>
      <c r="F208" s="66">
        <f>'2 уровень'!I1110</f>
        <v>196.63865546218486</v>
      </c>
      <c r="G208" s="80">
        <f>'2 уровень'!J1110</f>
        <v>0</v>
      </c>
      <c r="H208" s="80">
        <f>'2 уровень'!K1110</f>
        <v>0</v>
      </c>
      <c r="I208" s="75">
        <f>'2 уровень'!L1110</f>
        <v>0</v>
      </c>
      <c r="J208" s="75">
        <f>'2 уровень'!M1110</f>
        <v>0</v>
      </c>
      <c r="K208" s="75">
        <f>'2 уровень'!N1110</f>
        <v>0</v>
      </c>
      <c r="L208" s="75">
        <f>'2 уровень'!O1110</f>
        <v>0</v>
      </c>
      <c r="M208" s="75">
        <f>'2 уровень'!P1110</f>
        <v>0</v>
      </c>
      <c r="N208" s="75">
        <f>'2 уровень'!Q1110</f>
        <v>0</v>
      </c>
      <c r="O208" s="483">
        <f>'2 уровень'!R1110</f>
        <v>60784.641000000003</v>
      </c>
      <c r="P208" s="483">
        <f>'2 уровень'!S1110</f>
        <v>5065.3867500000006</v>
      </c>
      <c r="Q208" s="483">
        <f>'2 уровень'!T1110</f>
        <v>5065.3867499999997</v>
      </c>
      <c r="R208" s="951">
        <f>'2 уровень'!U1110</f>
        <v>0</v>
      </c>
      <c r="S208" s="483">
        <f>'2 уровень'!V1110</f>
        <v>0</v>
      </c>
      <c r="T208" s="483">
        <f>'2 уровень'!W1110</f>
        <v>0</v>
      </c>
      <c r="U208" s="483">
        <f>'2 уровень'!X1110</f>
        <v>0</v>
      </c>
      <c r="V208" s="483">
        <f>'2 уровень'!Y1110</f>
        <v>-6.0318699999999996</v>
      </c>
      <c r="W208" s="484">
        <f>'2 уровень'!Z1110</f>
        <v>5059.3548799999999</v>
      </c>
      <c r="X208" s="483"/>
      <c r="Y208" s="483"/>
      <c r="Z208" s="1181">
        <f>'2 уровень'!AA1107</f>
        <v>0</v>
      </c>
      <c r="AA208" s="1176">
        <f>'2 уровень'!AB1107</f>
        <v>0</v>
      </c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  <c r="CD208" s="61"/>
      <c r="CE208" s="61"/>
      <c r="CF208" s="61"/>
      <c r="CG208" s="61"/>
      <c r="CH208" s="61"/>
      <c r="CI208" s="61"/>
      <c r="CJ208" s="61"/>
      <c r="CK208" s="61"/>
      <c r="CL208" s="61"/>
      <c r="CM208" s="61"/>
      <c r="CN208" s="61"/>
      <c r="CO208" s="61"/>
      <c r="CP208" s="61"/>
      <c r="CQ208" s="61"/>
      <c r="CR208" s="61"/>
      <c r="CS208" s="61"/>
      <c r="CT208" s="61"/>
      <c r="CU208" s="61"/>
      <c r="CV208" s="61"/>
      <c r="CW208" s="61"/>
      <c r="CX208" s="61"/>
      <c r="CY208" s="61"/>
      <c r="CZ208" s="61"/>
      <c r="DA208" s="61"/>
      <c r="DB208" s="61"/>
      <c r="DC208" s="61"/>
      <c r="DD208" s="61"/>
      <c r="DE208" s="61"/>
      <c r="DF208" s="61"/>
      <c r="DG208" s="61"/>
      <c r="DH208" s="61"/>
      <c r="DI208" s="61"/>
      <c r="DJ208" s="61"/>
      <c r="DK208" s="61"/>
      <c r="DL208" s="61"/>
      <c r="DM208" s="61"/>
      <c r="DN208" s="61"/>
      <c r="DO208" s="61"/>
      <c r="DP208" s="61"/>
      <c r="DQ208" s="61"/>
      <c r="DR208" s="61"/>
      <c r="DS208" s="61"/>
      <c r="DT208" s="61"/>
      <c r="DU208" s="61"/>
      <c r="DV208" s="61"/>
      <c r="DW208" s="61"/>
      <c r="DX208" s="61"/>
      <c r="DY208" s="61"/>
      <c r="DZ208" s="61"/>
      <c r="EA208" s="61"/>
      <c r="EB208" s="61"/>
      <c r="EC208" s="61"/>
      <c r="ED208" s="61"/>
      <c r="EE208" s="61"/>
      <c r="EF208" s="61"/>
      <c r="EG208" s="61"/>
      <c r="EH208" s="61"/>
      <c r="EI208" s="61"/>
      <c r="EJ208" s="61"/>
      <c r="EK208" s="61"/>
      <c r="EL208" s="61"/>
      <c r="EM208" s="61"/>
      <c r="EN208" s="61"/>
      <c r="EO208" s="61"/>
      <c r="EP208" s="61"/>
      <c r="EQ208" s="61"/>
      <c r="ER208" s="61"/>
      <c r="ES208" s="61"/>
      <c r="ET208" s="61"/>
      <c r="EU208" s="61"/>
      <c r="EV208" s="61"/>
      <c r="EW208" s="61"/>
      <c r="EX208" s="61"/>
      <c r="EY208" s="61"/>
      <c r="EZ208" s="61"/>
      <c r="FA208" s="61"/>
      <c r="FB208" s="61"/>
      <c r="FC208" s="61"/>
      <c r="FD208" s="61"/>
      <c r="FE208" s="61"/>
      <c r="FF208" s="61"/>
      <c r="FG208" s="61"/>
      <c r="FH208" s="61"/>
      <c r="FI208" s="61"/>
      <c r="FJ208" s="61"/>
      <c r="FK208" s="61"/>
      <c r="FL208" s="61"/>
      <c r="FM208" s="61"/>
      <c r="FN208" s="61"/>
      <c r="FO208" s="61"/>
      <c r="FP208" s="61"/>
      <c r="FQ208" s="61"/>
      <c r="FR208" s="61"/>
      <c r="FS208" s="61"/>
      <c r="FT208" s="61"/>
      <c r="FU208" s="61"/>
      <c r="FV208" s="61"/>
      <c r="FW208" s="61"/>
      <c r="FX208" s="61"/>
      <c r="FY208" s="61"/>
      <c r="FZ208" s="61"/>
      <c r="GA208" s="61"/>
      <c r="GB208" s="61"/>
      <c r="GC208" s="61"/>
      <c r="GD208" s="61"/>
      <c r="GE208" s="61"/>
      <c r="GF208" s="61"/>
      <c r="GG208" s="61"/>
    </row>
    <row r="209" spans="1:189" x14ac:dyDescent="0.25">
      <c r="A209" s="19">
        <v>1</v>
      </c>
      <c r="B209" s="6" t="s">
        <v>97</v>
      </c>
      <c r="C209" s="81"/>
      <c r="D209" s="81"/>
      <c r="E209" s="81"/>
      <c r="F209" s="82"/>
      <c r="G209" s="83"/>
      <c r="H209" s="83"/>
      <c r="I209" s="25"/>
      <c r="J209" s="25"/>
      <c r="K209" s="25"/>
      <c r="L209" s="25"/>
      <c r="M209" s="25"/>
      <c r="N209" s="25"/>
      <c r="O209" s="491">
        <f t="shared" ref="O209:W209" si="2">O210-O211-O259-O262-O266</f>
        <v>1.6370904631912708E-11</v>
      </c>
      <c r="P209" s="491">
        <f t="shared" si="2"/>
        <v>0</v>
      </c>
      <c r="Q209" s="491">
        <f t="shared" si="2"/>
        <v>0</v>
      </c>
      <c r="R209" s="957">
        <f t="shared" si="2"/>
        <v>0</v>
      </c>
      <c r="S209" s="491">
        <f t="shared" si="2"/>
        <v>0</v>
      </c>
      <c r="T209" s="491">
        <f t="shared" si="2"/>
        <v>1.4210854715202004E-14</v>
      </c>
      <c r="U209" s="491">
        <f t="shared" si="2"/>
        <v>0</v>
      </c>
      <c r="V209" s="491">
        <f t="shared" si="2"/>
        <v>0</v>
      </c>
      <c r="W209" s="492">
        <f t="shared" si="2"/>
        <v>0</v>
      </c>
      <c r="X209" s="491"/>
      <c r="Y209" s="491"/>
      <c r="Z209" s="1189"/>
      <c r="AA209" s="1190" t="e">
        <f>AA210-AA211-AA262-#REF!-#REF!</f>
        <v>#REF!</v>
      </c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  <c r="CD209" s="61"/>
      <c r="CE209" s="61"/>
      <c r="CF209" s="61"/>
      <c r="CG209" s="61"/>
      <c r="CH209" s="61"/>
      <c r="CI209" s="61"/>
      <c r="CJ209" s="61"/>
      <c r="CK209" s="61"/>
      <c r="CL209" s="61"/>
      <c r="CM209" s="61"/>
      <c r="CN209" s="61"/>
      <c r="CO209" s="61"/>
      <c r="CP209" s="61"/>
      <c r="CQ209" s="61"/>
      <c r="CR209" s="61"/>
      <c r="CS209" s="61"/>
      <c r="CT209" s="61"/>
      <c r="CU209" s="61"/>
      <c r="CV209" s="61"/>
      <c r="CW209" s="61"/>
      <c r="CX209" s="61"/>
      <c r="CY209" s="61"/>
      <c r="CZ209" s="61"/>
      <c r="DA209" s="61"/>
      <c r="DB209" s="61"/>
      <c r="DC209" s="61"/>
      <c r="DD209" s="61"/>
      <c r="DE209" s="61"/>
      <c r="DF209" s="61"/>
      <c r="DG209" s="61"/>
      <c r="DH209" s="61"/>
      <c r="DI209" s="61"/>
      <c r="DJ209" s="61"/>
      <c r="DK209" s="61"/>
      <c r="DL209" s="61"/>
      <c r="DM209" s="61"/>
      <c r="DN209" s="61"/>
      <c r="DO209" s="61"/>
      <c r="DP209" s="61"/>
      <c r="DQ209" s="61"/>
      <c r="DR209" s="61"/>
      <c r="DS209" s="61"/>
      <c r="DT209" s="61"/>
      <c r="DU209" s="61"/>
      <c r="DV209" s="61"/>
      <c r="DW209" s="61"/>
      <c r="DX209" s="61"/>
      <c r="DY209" s="61"/>
      <c r="DZ209" s="61"/>
      <c r="EA209" s="61"/>
      <c r="EB209" s="61"/>
      <c r="EC209" s="61"/>
      <c r="ED209" s="61"/>
      <c r="EE209" s="61"/>
      <c r="EF209" s="61"/>
      <c r="EG209" s="61"/>
      <c r="EH209" s="61"/>
      <c r="EI209" s="61"/>
      <c r="EJ209" s="61"/>
      <c r="EK209" s="61"/>
      <c r="EL209" s="61"/>
      <c r="EM209" s="61"/>
      <c r="EN209" s="61"/>
      <c r="EO209" s="61"/>
      <c r="EP209" s="61"/>
      <c r="EQ209" s="61"/>
      <c r="ER209" s="61"/>
      <c r="ES209" s="61"/>
      <c r="ET209" s="61"/>
      <c r="EU209" s="61"/>
      <c r="EV209" s="61"/>
      <c r="EW209" s="61"/>
      <c r="EX209" s="61"/>
      <c r="EY209" s="61"/>
      <c r="EZ209" s="61"/>
      <c r="FA209" s="61"/>
      <c r="FB209" s="61"/>
      <c r="FC209" s="61"/>
      <c r="FD209" s="61"/>
      <c r="FE209" s="61"/>
      <c r="FF209" s="61"/>
      <c r="FG209" s="61"/>
      <c r="FH209" s="61"/>
      <c r="FI209" s="61"/>
      <c r="FJ209" s="61"/>
      <c r="FK209" s="61"/>
      <c r="FL209" s="61"/>
      <c r="FM209" s="61"/>
      <c r="FN209" s="61"/>
      <c r="FO209" s="61"/>
      <c r="FP209" s="61"/>
      <c r="FQ209" s="61"/>
      <c r="FR209" s="61"/>
      <c r="FS209" s="61"/>
      <c r="FT209" s="61"/>
      <c r="FU209" s="61"/>
      <c r="FV209" s="61"/>
      <c r="FW209" s="61"/>
      <c r="FX209" s="61"/>
      <c r="FY209" s="61"/>
      <c r="FZ209" s="61"/>
      <c r="GA209" s="61"/>
      <c r="GB209" s="61"/>
      <c r="GC209" s="61"/>
      <c r="GD209" s="61"/>
      <c r="GE209" s="61"/>
      <c r="GF209" s="61"/>
      <c r="GG209" s="61"/>
    </row>
    <row r="210" spans="1:189" s="61" customFormat="1" x14ac:dyDescent="0.25">
      <c r="A210" s="19">
        <v>1</v>
      </c>
      <c r="B210" s="12" t="s">
        <v>95</v>
      </c>
      <c r="C210" s="62">
        <f>'Аян '!C80</f>
        <v>0</v>
      </c>
      <c r="D210" s="84">
        <f>'Аян '!D80</f>
        <v>0</v>
      </c>
      <c r="E210" s="84">
        <f>'Аян '!E80</f>
        <v>0</v>
      </c>
      <c r="F210" s="85">
        <f>'Аян '!F80</f>
        <v>0</v>
      </c>
      <c r="G210" s="74">
        <f>'Аян '!G80</f>
        <v>0</v>
      </c>
      <c r="H210" s="74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263">
        <f>'Аян '!O80</f>
        <v>117532.5612641483</v>
      </c>
      <c r="P210" s="263">
        <f>'Аян '!P80</f>
        <v>9967.7200853456907</v>
      </c>
      <c r="Q210" s="263">
        <f>'Аян '!Q80</f>
        <v>10290.017220000002</v>
      </c>
      <c r="R210" s="953">
        <f>'Аян '!R80</f>
        <v>0</v>
      </c>
      <c r="S210" s="263">
        <f>'Аян '!S80</f>
        <v>0</v>
      </c>
      <c r="T210" s="263">
        <f>'Аян '!T80</f>
        <v>322.29713465431007</v>
      </c>
      <c r="U210" s="263">
        <f>'Аян '!U80</f>
        <v>0</v>
      </c>
      <c r="V210" s="263">
        <f>'Аян '!V80</f>
        <v>0</v>
      </c>
      <c r="W210" s="487">
        <f>'Аян '!W80</f>
        <v>10290.017220000002</v>
      </c>
      <c r="X210" s="263">
        <f>'Аян '!W80</f>
        <v>10290.017220000002</v>
      </c>
      <c r="Y210" s="263">
        <f>W210/P210*100</f>
        <v>103.2334087624325</v>
      </c>
      <c r="Z210" s="1191">
        <f>'Аян '!X80</f>
        <v>0</v>
      </c>
      <c r="AA210" s="1184">
        <f>'Аян '!Y80</f>
        <v>0</v>
      </c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</row>
    <row r="211" spans="1:189" s="61" customFormat="1" x14ac:dyDescent="0.25">
      <c r="A211" s="19">
        <v>1</v>
      </c>
      <c r="B211" s="230" t="s">
        <v>80</v>
      </c>
      <c r="C211" s="84">
        <f>'Аян '!C81</f>
        <v>883</v>
      </c>
      <c r="D211" s="84">
        <f>'Аян '!D81</f>
        <v>73.583333333333329</v>
      </c>
      <c r="E211" s="84">
        <f>'Аян '!E81</f>
        <v>82</v>
      </c>
      <c r="F211" s="85">
        <f>'Аян '!F81</f>
        <v>111.4382785956965</v>
      </c>
      <c r="G211" s="74">
        <f>'Аян '!G81</f>
        <v>9.7802944507361271</v>
      </c>
      <c r="H211" s="74">
        <f>'Аян '!H81</f>
        <v>9.4146341463414629</v>
      </c>
      <c r="I211" s="22">
        <f>'Аян '!I81</f>
        <v>8636</v>
      </c>
      <c r="J211" s="22">
        <f>'Аян '!J81</f>
        <v>719.66666666666674</v>
      </c>
      <c r="K211" s="22">
        <f>'Аян '!K81</f>
        <v>772</v>
      </c>
      <c r="L211" s="22">
        <f>'Аян '!L81</f>
        <v>107.27188513200554</v>
      </c>
      <c r="M211" s="22">
        <f>'Аян '!M81</f>
        <v>27</v>
      </c>
      <c r="N211" s="22">
        <f>'Аян '!N81</f>
        <v>343.11111111111109</v>
      </c>
      <c r="O211" s="263">
        <f>'Аян '!O81</f>
        <v>35212.421822609096</v>
      </c>
      <c r="P211" s="263">
        <f>'Аян '!P81</f>
        <v>2934.3684852174247</v>
      </c>
      <c r="Q211" s="263">
        <f>'Аян '!Q81</f>
        <v>3403.1016300000006</v>
      </c>
      <c r="R211" s="953">
        <f>'Аян '!R81</f>
        <v>0</v>
      </c>
      <c r="S211" s="263">
        <f>'Аян '!S81</f>
        <v>0</v>
      </c>
      <c r="T211" s="263">
        <f>'Аян '!T81</f>
        <v>468.73314478257589</v>
      </c>
      <c r="U211" s="263">
        <f>'Аян '!U81</f>
        <v>0</v>
      </c>
      <c r="V211" s="263">
        <f>'Аян '!V81</f>
        <v>0</v>
      </c>
      <c r="W211" s="487">
        <f>'Аян '!W81</f>
        <v>3403.1016300000006</v>
      </c>
      <c r="X211" s="263">
        <f>'Аян '!W81</f>
        <v>3403.1016300000006</v>
      </c>
      <c r="Y211" s="263">
        <f>W211/P211*100</f>
        <v>115.97390195348436</v>
      </c>
      <c r="Z211" s="1191">
        <f>'Аян '!X81</f>
        <v>0</v>
      </c>
      <c r="AA211" s="1184">
        <f>'Аян '!Y81</f>
        <v>0</v>
      </c>
    </row>
    <row r="212" spans="1:189" x14ac:dyDescent="0.25">
      <c r="A212" s="19">
        <v>1</v>
      </c>
      <c r="B212" s="237" t="s">
        <v>389</v>
      </c>
      <c r="C212" s="53">
        <f>'Аян '!C82</f>
        <v>0</v>
      </c>
      <c r="D212" s="53">
        <f>'Аян '!D82</f>
        <v>0</v>
      </c>
      <c r="E212" s="53">
        <f>'Аян '!E82</f>
        <v>0</v>
      </c>
      <c r="F212" s="86">
        <f>'Аян '!F82</f>
        <v>0</v>
      </c>
      <c r="G212" s="80">
        <f>'Аян '!G82</f>
        <v>0</v>
      </c>
      <c r="H212" s="80">
        <f>'Аян '!H82</f>
        <v>0</v>
      </c>
      <c r="I212" s="75">
        <f>'Аян '!I82</f>
        <v>0</v>
      </c>
      <c r="J212" s="75">
        <f>'Аян '!J82</f>
        <v>0</v>
      </c>
      <c r="K212" s="75">
        <f>'Аян '!K82</f>
        <v>0</v>
      </c>
      <c r="L212" s="75">
        <f>'Аян '!L82</f>
        <v>0</v>
      </c>
      <c r="M212" s="75">
        <f>'Аян '!M82</f>
        <v>0</v>
      </c>
      <c r="N212" s="75">
        <f>'Аян '!N82</f>
        <v>0</v>
      </c>
      <c r="O212" s="263">
        <f>'Аян '!O82</f>
        <v>49105.228000000003</v>
      </c>
      <c r="P212" s="263">
        <f>'Аян '!P82</f>
        <v>4265.442313333333</v>
      </c>
      <c r="Q212" s="263">
        <f>'Аян '!Q82</f>
        <v>4086.5174900000002</v>
      </c>
      <c r="R212" s="953">
        <f>'Аян '!R82</f>
        <v>0</v>
      </c>
      <c r="S212" s="263">
        <f>'Аян '!S82</f>
        <v>0</v>
      </c>
      <c r="T212" s="263">
        <f>'Аян '!T82</f>
        <v>-178.92482333333282</v>
      </c>
      <c r="U212" s="263">
        <f>'Аян '!U82</f>
        <v>0</v>
      </c>
      <c r="V212" s="263">
        <f>'Аян '!V82</f>
        <v>0</v>
      </c>
      <c r="W212" s="487">
        <f>'Аян '!W82</f>
        <v>4086.5174900000002</v>
      </c>
      <c r="X212" s="263">
        <f>'Аян '!W82</f>
        <v>4086.5174900000002</v>
      </c>
      <c r="Y212" s="263">
        <f>W212/P212*100</f>
        <v>95.805245735617333</v>
      </c>
      <c r="Z212" s="1192">
        <f>'Аян '!X82</f>
        <v>0</v>
      </c>
      <c r="AA212" s="1184">
        <f>'Аян '!Y82</f>
        <v>0</v>
      </c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  <c r="CD212" s="61"/>
      <c r="CE212" s="61"/>
      <c r="CF212" s="61"/>
      <c r="CG212" s="61"/>
      <c r="CH212" s="61"/>
      <c r="CI212" s="61"/>
      <c r="CJ212" s="61"/>
      <c r="CK212" s="61"/>
      <c r="CL212" s="61"/>
      <c r="CM212" s="61"/>
      <c r="CN212" s="61"/>
      <c r="CO212" s="61"/>
      <c r="CP212" s="61"/>
      <c r="CQ212" s="61"/>
      <c r="CR212" s="61"/>
      <c r="CS212" s="61"/>
      <c r="CT212" s="61"/>
      <c r="CU212" s="61"/>
      <c r="CV212" s="61"/>
      <c r="CW212" s="61"/>
      <c r="CX212" s="61"/>
      <c r="CY212" s="61"/>
      <c r="CZ212" s="61"/>
      <c r="DA212" s="61"/>
      <c r="DB212" s="61"/>
      <c r="DC212" s="61"/>
      <c r="DD212" s="61"/>
      <c r="DE212" s="61"/>
      <c r="DF212" s="61"/>
      <c r="DG212" s="61"/>
      <c r="DH212" s="61"/>
      <c r="DI212" s="61"/>
      <c r="DJ212" s="61"/>
      <c r="DK212" s="61"/>
      <c r="DL212" s="61"/>
      <c r="DM212" s="61"/>
      <c r="DN212" s="61"/>
      <c r="DO212" s="61"/>
      <c r="DP212" s="61"/>
      <c r="DQ212" s="61"/>
      <c r="DR212" s="61"/>
      <c r="DS212" s="61"/>
      <c r="DT212" s="61"/>
      <c r="DU212" s="61"/>
      <c r="DV212" s="61"/>
      <c r="DW212" s="61"/>
      <c r="DX212" s="61"/>
      <c r="DY212" s="61"/>
      <c r="DZ212" s="61"/>
      <c r="EA212" s="61"/>
      <c r="EB212" s="61"/>
      <c r="EC212" s="61"/>
      <c r="ED212" s="61"/>
      <c r="EE212" s="61"/>
      <c r="EF212" s="61"/>
      <c r="EG212" s="61"/>
      <c r="EH212" s="61"/>
      <c r="EI212" s="61"/>
      <c r="EJ212" s="61"/>
      <c r="EK212" s="61"/>
      <c r="EL212" s="61"/>
      <c r="EM212" s="61"/>
      <c r="EN212" s="61"/>
      <c r="EO212" s="61"/>
      <c r="EP212" s="61"/>
      <c r="EQ212" s="61"/>
      <c r="ER212" s="61"/>
      <c r="ES212" s="61"/>
      <c r="ET212" s="61"/>
      <c r="EU212" s="61"/>
      <c r="EV212" s="61"/>
      <c r="EW212" s="61"/>
      <c r="EX212" s="61"/>
      <c r="EY212" s="61"/>
      <c r="EZ212" s="61"/>
      <c r="FA212" s="61"/>
      <c r="FB212" s="61"/>
      <c r="FC212" s="61"/>
      <c r="FD212" s="61"/>
      <c r="FE212" s="61"/>
      <c r="FF212" s="61"/>
      <c r="FG212" s="61"/>
      <c r="FH212" s="61"/>
      <c r="FI212" s="61"/>
      <c r="FJ212" s="61"/>
      <c r="FK212" s="61"/>
      <c r="FL212" s="61"/>
      <c r="FM212" s="61"/>
      <c r="FN212" s="61"/>
      <c r="FO212" s="61"/>
      <c r="FP212" s="61"/>
      <c r="FQ212" s="61"/>
      <c r="FR212" s="61"/>
      <c r="FS212" s="61"/>
      <c r="FT212" s="61"/>
      <c r="FU212" s="61"/>
      <c r="FV212" s="61"/>
      <c r="FW212" s="61"/>
      <c r="FX212" s="61"/>
      <c r="FY212" s="61"/>
      <c r="FZ212" s="61"/>
      <c r="GA212" s="61"/>
      <c r="GB212" s="61"/>
      <c r="GC212" s="61"/>
      <c r="GD212" s="61"/>
      <c r="GE212" s="61"/>
      <c r="GF212" s="61"/>
      <c r="GG212" s="61"/>
    </row>
    <row r="213" spans="1:189" x14ac:dyDescent="0.25">
      <c r="B213" s="237" t="s">
        <v>331</v>
      </c>
      <c r="C213" s="53">
        <f>'Аян '!C83</f>
        <v>0</v>
      </c>
      <c r="D213" s="53">
        <f>'Аян '!D83</f>
        <v>0</v>
      </c>
      <c r="E213" s="53">
        <f>'Аян '!E83</f>
        <v>0</v>
      </c>
      <c r="F213" s="86">
        <f>'Аян '!F83</f>
        <v>0</v>
      </c>
      <c r="G213" s="80">
        <f>'Аян '!G83</f>
        <v>0</v>
      </c>
      <c r="H213" s="80">
        <f>'Аян '!H83</f>
        <v>0</v>
      </c>
      <c r="I213" s="75">
        <f>'Аян '!I83</f>
        <v>0</v>
      </c>
      <c r="J213" s="75">
        <f>'Аян '!J83</f>
        <v>0</v>
      </c>
      <c r="K213" s="75">
        <f>'Аян '!K83</f>
        <v>0</v>
      </c>
      <c r="L213" s="75">
        <f>'Аян '!L83</f>
        <v>0</v>
      </c>
      <c r="M213" s="75">
        <f>'Аян '!M83</f>
        <v>0</v>
      </c>
      <c r="N213" s="75">
        <f>'Аян '!N83</f>
        <v>0</v>
      </c>
      <c r="O213" s="263">
        <f>'Аян '!O83</f>
        <v>4851.1419599999999</v>
      </c>
      <c r="P213" s="263">
        <f>'Аян '!P83</f>
        <v>404.26182999999997</v>
      </c>
      <c r="Q213" s="263">
        <f>'Аян '!Q83</f>
        <v>404.26183000000003</v>
      </c>
      <c r="R213" s="953">
        <f>'Аян '!R83</f>
        <v>0</v>
      </c>
      <c r="S213" s="263">
        <f>'Аян '!S83</f>
        <v>0</v>
      </c>
      <c r="T213" s="263">
        <f>'Аян '!T83</f>
        <v>0</v>
      </c>
      <c r="U213" s="263">
        <f>'Аян '!U83</f>
        <v>0</v>
      </c>
      <c r="V213" s="263">
        <f>'Аян '!V83</f>
        <v>0</v>
      </c>
      <c r="W213" s="487">
        <f>'Аян '!W83</f>
        <v>404.26183000000003</v>
      </c>
      <c r="X213" s="263">
        <f>'Аян '!W83</f>
        <v>404.26183000000003</v>
      </c>
      <c r="Y213" s="263">
        <f>W213/P213*100</f>
        <v>100.00000000000003</v>
      </c>
      <c r="Z213" s="1192">
        <f>'Аян '!X83</f>
        <v>0</v>
      </c>
      <c r="AA213" s="1184">
        <f>'Аян '!Y83</f>
        <v>0</v>
      </c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  <c r="CD213" s="61"/>
      <c r="CE213" s="61"/>
      <c r="CF213" s="61"/>
      <c r="CG213" s="61"/>
      <c r="CH213" s="61"/>
      <c r="CI213" s="61"/>
      <c r="CJ213" s="61"/>
      <c r="CK213" s="61"/>
      <c r="CL213" s="61"/>
      <c r="CM213" s="61"/>
      <c r="CN213" s="61"/>
      <c r="CO213" s="61"/>
      <c r="CP213" s="61"/>
      <c r="CQ213" s="61"/>
      <c r="CR213" s="61"/>
      <c r="CS213" s="61"/>
      <c r="CT213" s="61"/>
      <c r="CU213" s="61"/>
      <c r="CV213" s="61"/>
      <c r="CW213" s="61"/>
      <c r="CX213" s="61"/>
      <c r="CY213" s="61"/>
      <c r="CZ213" s="61"/>
      <c r="DA213" s="61"/>
      <c r="DB213" s="61"/>
      <c r="DC213" s="61"/>
      <c r="DD213" s="61"/>
      <c r="DE213" s="61"/>
      <c r="DF213" s="61"/>
      <c r="DG213" s="61"/>
      <c r="DH213" s="61"/>
      <c r="DI213" s="61"/>
      <c r="DJ213" s="61"/>
      <c r="DK213" s="61"/>
      <c r="DL213" s="61"/>
      <c r="DM213" s="61"/>
      <c r="DN213" s="61"/>
      <c r="DO213" s="61"/>
      <c r="DP213" s="61"/>
      <c r="DQ213" s="61"/>
      <c r="DR213" s="61"/>
      <c r="DS213" s="61"/>
      <c r="DT213" s="61"/>
      <c r="DU213" s="61"/>
      <c r="DV213" s="61"/>
      <c r="DW213" s="61"/>
      <c r="DX213" s="61"/>
      <c r="DY213" s="61"/>
      <c r="DZ213" s="61"/>
      <c r="EA213" s="61"/>
      <c r="EB213" s="61"/>
      <c r="EC213" s="61"/>
      <c r="ED213" s="61"/>
      <c r="EE213" s="61"/>
      <c r="EF213" s="61"/>
      <c r="EG213" s="61"/>
      <c r="EH213" s="61"/>
      <c r="EI213" s="61"/>
      <c r="EJ213" s="61"/>
      <c r="EK213" s="61"/>
      <c r="EL213" s="61"/>
      <c r="EM213" s="61"/>
      <c r="EN213" s="61"/>
      <c r="EO213" s="61"/>
      <c r="EP213" s="61"/>
      <c r="EQ213" s="61"/>
      <c r="ER213" s="61"/>
      <c r="ES213" s="61"/>
      <c r="ET213" s="61"/>
      <c r="EU213" s="61"/>
      <c r="EV213" s="61"/>
      <c r="EW213" s="61"/>
      <c r="EX213" s="61"/>
      <c r="EY213" s="61"/>
      <c r="EZ213" s="61"/>
      <c r="FA213" s="61"/>
      <c r="FB213" s="61"/>
      <c r="FC213" s="61"/>
      <c r="FD213" s="61"/>
      <c r="FE213" s="61"/>
      <c r="FF213" s="61"/>
      <c r="FG213" s="61"/>
      <c r="FH213" s="61"/>
      <c r="FI213" s="61"/>
      <c r="FJ213" s="61"/>
      <c r="FK213" s="61"/>
      <c r="FL213" s="61"/>
      <c r="FM213" s="61"/>
      <c r="FN213" s="61"/>
      <c r="FO213" s="61"/>
      <c r="FP213" s="61"/>
      <c r="FQ213" s="61"/>
      <c r="FR213" s="61"/>
      <c r="FS213" s="61"/>
      <c r="FT213" s="61"/>
      <c r="FU213" s="61"/>
      <c r="FV213" s="61"/>
      <c r="FW213" s="61"/>
      <c r="FX213" s="61"/>
      <c r="FY213" s="61"/>
      <c r="FZ213" s="61"/>
      <c r="GA213" s="61"/>
      <c r="GB213" s="61"/>
      <c r="GC213" s="61"/>
      <c r="GD213" s="61"/>
      <c r="GE213" s="61"/>
      <c r="GF213" s="61"/>
      <c r="GG213" s="61"/>
    </row>
    <row r="214" spans="1:189" ht="29.25" x14ac:dyDescent="0.25">
      <c r="B214" s="374" t="s">
        <v>295</v>
      </c>
      <c r="C214" s="53">
        <f>'Аян '!C84</f>
        <v>5654</v>
      </c>
      <c r="D214" s="53">
        <f>'Аян '!D84</f>
        <v>470</v>
      </c>
      <c r="E214" s="53">
        <f>'Аян '!E84</f>
        <v>248</v>
      </c>
      <c r="F214" s="86">
        <f>'Аян '!F84</f>
        <v>52.765957446808507</v>
      </c>
      <c r="G214" s="80">
        <f>'Аян '!G84</f>
        <v>0</v>
      </c>
      <c r="H214" s="80">
        <f>'Аян '!H84</f>
        <v>0</v>
      </c>
      <c r="I214" s="75">
        <f>'Аян '!I84</f>
        <v>0</v>
      </c>
      <c r="J214" s="75">
        <f>'Аян '!J84</f>
        <v>0</v>
      </c>
      <c r="K214" s="75">
        <f>'Аян '!K84</f>
        <v>0</v>
      </c>
      <c r="L214" s="75">
        <f>'Аян '!L84</f>
        <v>0</v>
      </c>
      <c r="M214" s="75">
        <f>'Аян '!M84</f>
        <v>0</v>
      </c>
      <c r="N214" s="75">
        <f>'Аян '!N84</f>
        <v>0</v>
      </c>
      <c r="O214" s="263">
        <f>'Аян '!O84</f>
        <v>0</v>
      </c>
      <c r="P214" s="263">
        <f>'Аян '!P84</f>
        <v>0</v>
      </c>
      <c r="Q214" s="263">
        <f>'Аян '!Q84</f>
        <v>0</v>
      </c>
      <c r="R214" s="953">
        <f>'Аян '!R84</f>
        <v>0</v>
      </c>
      <c r="S214" s="263">
        <f>'Аян '!S84</f>
        <v>0</v>
      </c>
      <c r="T214" s="263">
        <f>'Аян '!T84</f>
        <v>0</v>
      </c>
      <c r="U214" s="263">
        <f>'Аян '!U84</f>
        <v>0</v>
      </c>
      <c r="V214" s="263">
        <f>'Аян '!V84</f>
        <v>0</v>
      </c>
      <c r="W214" s="487">
        <f>'Аян '!W84</f>
        <v>0</v>
      </c>
      <c r="X214" s="263">
        <f>'Аян '!W84</f>
        <v>0</v>
      </c>
      <c r="Y214" s="263"/>
      <c r="Z214" s="1192">
        <f>'Аян '!X84</f>
        <v>0</v>
      </c>
      <c r="AA214" s="1184">
        <f>'Аян '!Y84</f>
        <v>0</v>
      </c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  <c r="CD214" s="61"/>
      <c r="CE214" s="61"/>
      <c r="CF214" s="61"/>
      <c r="CG214" s="61"/>
      <c r="CH214" s="61"/>
      <c r="CI214" s="61"/>
      <c r="CJ214" s="61"/>
      <c r="CK214" s="61"/>
      <c r="CL214" s="61"/>
      <c r="CM214" s="61"/>
      <c r="CN214" s="61"/>
      <c r="CO214" s="61"/>
      <c r="CP214" s="61"/>
      <c r="CQ214" s="61"/>
      <c r="CR214" s="61"/>
      <c r="CS214" s="61"/>
      <c r="CT214" s="61"/>
      <c r="CU214" s="61"/>
      <c r="CV214" s="61"/>
      <c r="CW214" s="61"/>
      <c r="CX214" s="61"/>
      <c r="CY214" s="61"/>
      <c r="CZ214" s="61"/>
      <c r="DA214" s="61"/>
      <c r="DB214" s="61"/>
      <c r="DC214" s="61"/>
      <c r="DD214" s="61"/>
      <c r="DE214" s="61"/>
      <c r="DF214" s="61"/>
      <c r="DG214" s="61"/>
      <c r="DH214" s="61"/>
      <c r="DI214" s="61"/>
      <c r="DJ214" s="61"/>
      <c r="DK214" s="61"/>
      <c r="DL214" s="61"/>
      <c r="DM214" s="61"/>
      <c r="DN214" s="61"/>
      <c r="DO214" s="61"/>
      <c r="DP214" s="61"/>
      <c r="DQ214" s="61"/>
      <c r="DR214" s="61"/>
      <c r="DS214" s="61"/>
      <c r="DT214" s="61"/>
      <c r="DU214" s="61"/>
      <c r="DV214" s="61"/>
      <c r="DW214" s="61"/>
      <c r="DX214" s="61"/>
      <c r="DY214" s="61"/>
      <c r="DZ214" s="61"/>
      <c r="EA214" s="61"/>
      <c r="EB214" s="61"/>
      <c r="EC214" s="61"/>
      <c r="ED214" s="61"/>
      <c r="EE214" s="61"/>
      <c r="EF214" s="61"/>
      <c r="EG214" s="61"/>
      <c r="EH214" s="61"/>
      <c r="EI214" s="61"/>
      <c r="EJ214" s="61"/>
      <c r="EK214" s="61"/>
      <c r="EL214" s="61"/>
      <c r="EM214" s="61"/>
      <c r="EN214" s="61"/>
      <c r="EO214" s="61"/>
      <c r="EP214" s="61"/>
      <c r="EQ214" s="61"/>
      <c r="ER214" s="61"/>
      <c r="ES214" s="61"/>
      <c r="ET214" s="61"/>
      <c r="EU214" s="61"/>
      <c r="EV214" s="61"/>
      <c r="EW214" s="61"/>
      <c r="EX214" s="61"/>
      <c r="EY214" s="61"/>
      <c r="EZ214" s="61"/>
      <c r="FA214" s="61"/>
      <c r="FB214" s="61"/>
      <c r="FC214" s="61"/>
      <c r="FD214" s="61"/>
      <c r="FE214" s="61"/>
      <c r="FF214" s="61"/>
      <c r="FG214" s="61"/>
      <c r="FH214" s="61"/>
      <c r="FI214" s="61"/>
      <c r="FJ214" s="61"/>
      <c r="FK214" s="61"/>
      <c r="FL214" s="61"/>
      <c r="FM214" s="61"/>
      <c r="FN214" s="61"/>
      <c r="FO214" s="61"/>
      <c r="FP214" s="61"/>
      <c r="FQ214" s="61"/>
      <c r="FR214" s="61"/>
      <c r="FS214" s="61"/>
      <c r="FT214" s="61"/>
      <c r="FU214" s="61"/>
      <c r="FV214" s="61"/>
      <c r="FW214" s="61"/>
      <c r="FX214" s="61"/>
      <c r="FY214" s="61"/>
      <c r="FZ214" s="61"/>
      <c r="GA214" s="61"/>
      <c r="GB214" s="61"/>
      <c r="GC214" s="61"/>
      <c r="GD214" s="61"/>
      <c r="GE214" s="61"/>
      <c r="GF214" s="61"/>
      <c r="GG214" s="61"/>
    </row>
    <row r="215" spans="1:189" ht="30" x14ac:dyDescent="0.25">
      <c r="B215" s="681" t="s">
        <v>205</v>
      </c>
      <c r="C215" s="53">
        <f>'Аян '!C85</f>
        <v>0</v>
      </c>
      <c r="D215" s="53">
        <f>'Аян '!D85</f>
        <v>0</v>
      </c>
      <c r="E215" s="53">
        <f>'Аян '!E85</f>
        <v>0</v>
      </c>
      <c r="F215" s="86">
        <f>'Аян '!F85</f>
        <v>0</v>
      </c>
      <c r="G215" s="80">
        <f>'Аян '!G85</f>
        <v>0</v>
      </c>
      <c r="H215" s="80">
        <f>'Аян '!H85</f>
        <v>0</v>
      </c>
      <c r="I215" s="75">
        <f>'Аян '!I85</f>
        <v>0</v>
      </c>
      <c r="J215" s="75">
        <f>'Аян '!J85</f>
        <v>0</v>
      </c>
      <c r="K215" s="75">
        <f>'Аян '!K85</f>
        <v>0</v>
      </c>
      <c r="L215" s="75">
        <f>'Аян '!L85</f>
        <v>0</v>
      </c>
      <c r="M215" s="75">
        <f>'Аян '!M85</f>
        <v>0</v>
      </c>
      <c r="N215" s="75">
        <f>'Аян '!N85</f>
        <v>0</v>
      </c>
      <c r="O215" s="263">
        <f>'Аян '!O85</f>
        <v>0</v>
      </c>
      <c r="P215" s="263">
        <f>'Аян '!P85</f>
        <v>0</v>
      </c>
      <c r="Q215" s="263">
        <f>'Аян '!Q85</f>
        <v>0</v>
      </c>
      <c r="R215" s="953">
        <f>'Аян '!R85</f>
        <v>0</v>
      </c>
      <c r="S215" s="263">
        <f>'Аян '!S85</f>
        <v>0</v>
      </c>
      <c r="T215" s="263">
        <f>'Аян '!T85</f>
        <v>0</v>
      </c>
      <c r="U215" s="263">
        <f>'Аян '!U85</f>
        <v>0</v>
      </c>
      <c r="V215" s="263">
        <f>'Аян '!V85</f>
        <v>0</v>
      </c>
      <c r="W215" s="487">
        <f>'Аян '!W85</f>
        <v>0</v>
      </c>
      <c r="X215" s="263">
        <f>'Аян '!W85</f>
        <v>0</v>
      </c>
      <c r="Y215" s="263"/>
      <c r="Z215" s="1192">
        <f>'Аян '!X85</f>
        <v>0</v>
      </c>
      <c r="AA215" s="1184">
        <f>'Аян '!Y85</f>
        <v>0</v>
      </c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  <c r="CD215" s="61"/>
      <c r="CE215" s="61"/>
      <c r="CF215" s="61"/>
      <c r="CG215" s="61"/>
      <c r="CH215" s="61"/>
      <c r="CI215" s="61"/>
      <c r="CJ215" s="61"/>
      <c r="CK215" s="61"/>
      <c r="CL215" s="61"/>
      <c r="CM215" s="61"/>
      <c r="CN215" s="61"/>
      <c r="CO215" s="61"/>
      <c r="CP215" s="61"/>
      <c r="CQ215" s="61"/>
      <c r="CR215" s="61"/>
      <c r="CS215" s="61"/>
      <c r="CT215" s="61"/>
      <c r="CU215" s="61"/>
      <c r="CV215" s="61"/>
      <c r="CW215" s="61"/>
      <c r="CX215" s="61"/>
      <c r="CY215" s="61"/>
      <c r="CZ215" s="61"/>
      <c r="DA215" s="61"/>
      <c r="DB215" s="61"/>
      <c r="DC215" s="61"/>
      <c r="DD215" s="61"/>
      <c r="DE215" s="61"/>
      <c r="DF215" s="61"/>
      <c r="DG215" s="61"/>
      <c r="DH215" s="61"/>
      <c r="DI215" s="61"/>
      <c r="DJ215" s="61"/>
      <c r="DK215" s="61"/>
      <c r="DL215" s="61"/>
      <c r="DM215" s="61"/>
      <c r="DN215" s="61"/>
      <c r="DO215" s="61"/>
      <c r="DP215" s="61"/>
      <c r="DQ215" s="61"/>
      <c r="DR215" s="61"/>
      <c r="DS215" s="61"/>
      <c r="DT215" s="61"/>
      <c r="DU215" s="61"/>
      <c r="DV215" s="61"/>
      <c r="DW215" s="61"/>
      <c r="DX215" s="61"/>
      <c r="DY215" s="61"/>
      <c r="DZ215" s="61"/>
      <c r="EA215" s="61"/>
      <c r="EB215" s="61"/>
      <c r="EC215" s="61"/>
      <c r="ED215" s="61"/>
      <c r="EE215" s="61"/>
      <c r="EF215" s="61"/>
      <c r="EG215" s="61"/>
      <c r="EH215" s="61"/>
      <c r="EI215" s="61"/>
      <c r="EJ215" s="61"/>
      <c r="EK215" s="61"/>
      <c r="EL215" s="61"/>
      <c r="EM215" s="61"/>
      <c r="EN215" s="61"/>
      <c r="EO215" s="61"/>
      <c r="EP215" s="61"/>
      <c r="EQ215" s="61"/>
      <c r="ER215" s="61"/>
      <c r="ES215" s="61"/>
      <c r="ET215" s="61"/>
      <c r="EU215" s="61"/>
      <c r="EV215" s="61"/>
      <c r="EW215" s="61"/>
      <c r="EX215" s="61"/>
      <c r="EY215" s="61"/>
      <c r="EZ215" s="61"/>
      <c r="FA215" s="61"/>
      <c r="FB215" s="61"/>
      <c r="FC215" s="61"/>
      <c r="FD215" s="61"/>
      <c r="FE215" s="61"/>
      <c r="FF215" s="61"/>
      <c r="FG215" s="61"/>
      <c r="FH215" s="61"/>
      <c r="FI215" s="61"/>
      <c r="FJ215" s="61"/>
      <c r="FK215" s="61"/>
      <c r="FL215" s="61"/>
      <c r="FM215" s="61"/>
      <c r="FN215" s="61"/>
      <c r="FO215" s="61"/>
      <c r="FP215" s="61"/>
      <c r="FQ215" s="61"/>
      <c r="FR215" s="61"/>
      <c r="FS215" s="61"/>
      <c r="FT215" s="61"/>
      <c r="FU215" s="61"/>
      <c r="FV215" s="61"/>
      <c r="FW215" s="61"/>
      <c r="FX215" s="61"/>
      <c r="FY215" s="61"/>
      <c r="FZ215" s="61"/>
      <c r="GA215" s="61"/>
      <c r="GB215" s="61"/>
      <c r="GC215" s="61"/>
      <c r="GD215" s="61"/>
      <c r="GE215" s="61"/>
      <c r="GF215" s="61"/>
      <c r="GG215" s="61"/>
    </row>
    <row r="216" spans="1:189" ht="30" x14ac:dyDescent="0.25">
      <c r="B216" s="681" t="s">
        <v>206</v>
      </c>
      <c r="C216" s="53">
        <f>'Аян '!C86</f>
        <v>1000</v>
      </c>
      <c r="D216" s="53">
        <f>'Аян '!D86</f>
        <v>83</v>
      </c>
      <c r="E216" s="53">
        <f>'Аян '!E86</f>
        <v>0</v>
      </c>
      <c r="F216" s="86">
        <f>'Аян '!F86</f>
        <v>0</v>
      </c>
      <c r="G216" s="80">
        <f>'Аян '!G86</f>
        <v>0</v>
      </c>
      <c r="H216" s="80">
        <f>'Аян '!H86</f>
        <v>0</v>
      </c>
      <c r="I216" s="75">
        <f>'Аян '!I86</f>
        <v>0</v>
      </c>
      <c r="J216" s="75">
        <f>'Аян '!J86</f>
        <v>0</v>
      </c>
      <c r="K216" s="75">
        <f>'Аян '!K86</f>
        <v>0</v>
      </c>
      <c r="L216" s="75">
        <f>'Аян '!L86</f>
        <v>0</v>
      </c>
      <c r="M216" s="75">
        <f>'Аян '!M86</f>
        <v>0</v>
      </c>
      <c r="N216" s="75">
        <f>'Аян '!N86</f>
        <v>0</v>
      </c>
      <c r="O216" s="263">
        <f>'Аян '!O86</f>
        <v>0</v>
      </c>
      <c r="P216" s="263">
        <f>'Аян '!P86</f>
        <v>0</v>
      </c>
      <c r="Q216" s="263">
        <f>'Аян '!Q86</f>
        <v>0</v>
      </c>
      <c r="R216" s="953">
        <f>'Аян '!R86</f>
        <v>0</v>
      </c>
      <c r="S216" s="263">
        <f>'Аян '!S86</f>
        <v>0</v>
      </c>
      <c r="T216" s="263">
        <f>'Аян '!T86</f>
        <v>0</v>
      </c>
      <c r="U216" s="263">
        <f>'Аян '!U86</f>
        <v>0</v>
      </c>
      <c r="V216" s="263">
        <f>'Аян '!V86</f>
        <v>0</v>
      </c>
      <c r="W216" s="487">
        <f>'Аян '!W86</f>
        <v>0</v>
      </c>
      <c r="X216" s="263">
        <f>'Аян '!W86</f>
        <v>0</v>
      </c>
      <c r="Y216" s="263"/>
      <c r="Z216" s="1192">
        <f>'Аян '!X86</f>
        <v>0</v>
      </c>
      <c r="AA216" s="1184">
        <f>'Аян '!Y86</f>
        <v>0</v>
      </c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  <c r="CD216" s="61"/>
      <c r="CE216" s="61"/>
      <c r="CF216" s="61"/>
      <c r="CG216" s="61"/>
      <c r="CH216" s="61"/>
      <c r="CI216" s="61"/>
      <c r="CJ216" s="61"/>
      <c r="CK216" s="61"/>
      <c r="CL216" s="61"/>
      <c r="CM216" s="61"/>
      <c r="CN216" s="61"/>
      <c r="CO216" s="61"/>
      <c r="CP216" s="61"/>
      <c r="CQ216" s="61"/>
      <c r="CR216" s="61"/>
      <c r="CS216" s="61"/>
      <c r="CT216" s="61"/>
      <c r="CU216" s="61"/>
      <c r="CV216" s="61"/>
      <c r="CW216" s="61"/>
      <c r="CX216" s="61"/>
      <c r="CY216" s="61"/>
      <c r="CZ216" s="61"/>
      <c r="DA216" s="61"/>
      <c r="DB216" s="61"/>
      <c r="DC216" s="61"/>
      <c r="DD216" s="61"/>
      <c r="DE216" s="61"/>
      <c r="DF216" s="61"/>
      <c r="DG216" s="61"/>
      <c r="DH216" s="61"/>
      <c r="DI216" s="61"/>
      <c r="DJ216" s="61"/>
      <c r="DK216" s="61"/>
      <c r="DL216" s="61"/>
      <c r="DM216" s="61"/>
      <c r="DN216" s="61"/>
      <c r="DO216" s="61"/>
      <c r="DP216" s="61"/>
      <c r="DQ216" s="61"/>
      <c r="DR216" s="61"/>
      <c r="DS216" s="61"/>
      <c r="DT216" s="61"/>
      <c r="DU216" s="61"/>
      <c r="DV216" s="61"/>
      <c r="DW216" s="61"/>
      <c r="DX216" s="61"/>
      <c r="DY216" s="61"/>
      <c r="DZ216" s="61"/>
      <c r="EA216" s="61"/>
      <c r="EB216" s="61"/>
      <c r="EC216" s="61"/>
      <c r="ED216" s="61"/>
      <c r="EE216" s="61"/>
      <c r="EF216" s="61"/>
      <c r="EG216" s="61"/>
      <c r="EH216" s="61"/>
      <c r="EI216" s="61"/>
      <c r="EJ216" s="61"/>
      <c r="EK216" s="61"/>
      <c r="EL216" s="61"/>
      <c r="EM216" s="61"/>
      <c r="EN216" s="61"/>
      <c r="EO216" s="61"/>
      <c r="EP216" s="61"/>
      <c r="EQ216" s="61"/>
      <c r="ER216" s="61"/>
      <c r="ES216" s="61"/>
      <c r="ET216" s="61"/>
      <c r="EU216" s="61"/>
      <c r="EV216" s="61"/>
      <c r="EW216" s="61"/>
      <c r="EX216" s="61"/>
      <c r="EY216" s="61"/>
      <c r="EZ216" s="61"/>
      <c r="FA216" s="61"/>
      <c r="FB216" s="61"/>
      <c r="FC216" s="61"/>
      <c r="FD216" s="61"/>
      <c r="FE216" s="61"/>
      <c r="FF216" s="61"/>
      <c r="FG216" s="61"/>
      <c r="FH216" s="61"/>
      <c r="FI216" s="61"/>
      <c r="FJ216" s="61"/>
      <c r="FK216" s="61"/>
      <c r="FL216" s="61"/>
      <c r="FM216" s="61"/>
      <c r="FN216" s="61"/>
      <c r="FO216" s="61"/>
      <c r="FP216" s="61"/>
      <c r="FQ216" s="61"/>
      <c r="FR216" s="61"/>
      <c r="FS216" s="61"/>
      <c r="FT216" s="61"/>
      <c r="FU216" s="61"/>
      <c r="FV216" s="61"/>
      <c r="FW216" s="61"/>
      <c r="FX216" s="61"/>
      <c r="FY216" s="61"/>
      <c r="FZ216" s="61"/>
      <c r="GA216" s="61"/>
      <c r="GB216" s="61"/>
      <c r="GC216" s="61"/>
      <c r="GD216" s="61"/>
      <c r="GE216" s="61"/>
      <c r="GF216" s="61"/>
      <c r="GG216" s="61"/>
    </row>
    <row r="217" spans="1:189" ht="30" x14ac:dyDescent="0.25">
      <c r="B217" s="378" t="s">
        <v>296</v>
      </c>
      <c r="C217" s="53">
        <f>'Аян '!C87</f>
        <v>2500</v>
      </c>
      <c r="D217" s="53">
        <f>'Аян '!D87</f>
        <v>208</v>
      </c>
      <c r="E217" s="53">
        <f>'Аян '!E87</f>
        <v>182</v>
      </c>
      <c r="F217" s="86">
        <f>'Аян '!F87</f>
        <v>87.5</v>
      </c>
      <c r="G217" s="80">
        <f>'Аян '!G87</f>
        <v>0</v>
      </c>
      <c r="H217" s="80">
        <f>'Аян '!H87</f>
        <v>0</v>
      </c>
      <c r="I217" s="75">
        <f>'Аян '!I87</f>
        <v>0</v>
      </c>
      <c r="J217" s="75">
        <f>'Аян '!J87</f>
        <v>0</v>
      </c>
      <c r="K217" s="75">
        <f>'Аян '!K87</f>
        <v>0</v>
      </c>
      <c r="L217" s="75">
        <f>'Аян '!L87</f>
        <v>0</v>
      </c>
      <c r="M217" s="75">
        <f>'Аян '!M87</f>
        <v>0</v>
      </c>
      <c r="N217" s="75">
        <f>'Аян '!N87</f>
        <v>0</v>
      </c>
      <c r="O217" s="263">
        <f>'Аян '!O87</f>
        <v>0</v>
      </c>
      <c r="P217" s="263">
        <f>'Аян '!P87</f>
        <v>0</v>
      </c>
      <c r="Q217" s="263">
        <f>'Аян '!Q87</f>
        <v>0</v>
      </c>
      <c r="R217" s="953">
        <f>'Аян '!R87</f>
        <v>0</v>
      </c>
      <c r="S217" s="263">
        <f>'Аян '!S87</f>
        <v>0</v>
      </c>
      <c r="T217" s="263">
        <f>'Аян '!T87</f>
        <v>0</v>
      </c>
      <c r="U217" s="263">
        <f>'Аян '!U87</f>
        <v>0</v>
      </c>
      <c r="V217" s="263">
        <f>'Аян '!V87</f>
        <v>0</v>
      </c>
      <c r="W217" s="487">
        <f>'Аян '!W87</f>
        <v>0</v>
      </c>
      <c r="X217" s="263">
        <f>'Аян '!W87</f>
        <v>0</v>
      </c>
      <c r="Y217" s="263"/>
      <c r="Z217" s="1192">
        <f>'Аян '!X87</f>
        <v>0</v>
      </c>
      <c r="AA217" s="1184">
        <f>'Аян '!Y87</f>
        <v>0</v>
      </c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  <c r="CD217" s="61"/>
      <c r="CE217" s="61"/>
      <c r="CF217" s="61"/>
      <c r="CG217" s="61"/>
      <c r="CH217" s="61"/>
      <c r="CI217" s="61"/>
      <c r="CJ217" s="61"/>
      <c r="CK217" s="61"/>
      <c r="CL217" s="61"/>
      <c r="CM217" s="61"/>
      <c r="CN217" s="61"/>
      <c r="CO217" s="61"/>
      <c r="CP217" s="61"/>
      <c r="CQ217" s="61"/>
      <c r="CR217" s="61"/>
      <c r="CS217" s="61"/>
      <c r="CT217" s="61"/>
      <c r="CU217" s="61"/>
      <c r="CV217" s="61"/>
      <c r="CW217" s="61"/>
      <c r="CX217" s="61"/>
      <c r="CY217" s="61"/>
      <c r="CZ217" s="61"/>
      <c r="DA217" s="61"/>
      <c r="DB217" s="61"/>
      <c r="DC217" s="61"/>
      <c r="DD217" s="61"/>
      <c r="DE217" s="61"/>
      <c r="DF217" s="61"/>
      <c r="DG217" s="61"/>
      <c r="DH217" s="61"/>
      <c r="DI217" s="61"/>
      <c r="DJ217" s="61"/>
      <c r="DK217" s="61"/>
      <c r="DL217" s="61"/>
      <c r="DM217" s="61"/>
      <c r="DN217" s="61"/>
      <c r="DO217" s="61"/>
      <c r="DP217" s="61"/>
      <c r="DQ217" s="61"/>
      <c r="DR217" s="61"/>
      <c r="DS217" s="61"/>
      <c r="DT217" s="61"/>
      <c r="DU217" s="61"/>
      <c r="DV217" s="61"/>
      <c r="DW217" s="61"/>
      <c r="DX217" s="61"/>
      <c r="DY217" s="61"/>
      <c r="DZ217" s="61"/>
      <c r="EA217" s="61"/>
      <c r="EB217" s="61"/>
      <c r="EC217" s="61"/>
      <c r="ED217" s="61"/>
      <c r="EE217" s="61"/>
      <c r="EF217" s="61"/>
      <c r="EG217" s="61"/>
      <c r="EH217" s="61"/>
      <c r="EI217" s="61"/>
      <c r="EJ217" s="61"/>
      <c r="EK217" s="61"/>
      <c r="EL217" s="61"/>
      <c r="EM217" s="61"/>
      <c r="EN217" s="61"/>
      <c r="EO217" s="61"/>
      <c r="EP217" s="61"/>
      <c r="EQ217" s="61"/>
      <c r="ER217" s="61"/>
      <c r="ES217" s="61"/>
      <c r="ET217" s="61"/>
      <c r="EU217" s="61"/>
      <c r="EV217" s="61"/>
      <c r="EW217" s="61"/>
      <c r="EX217" s="61"/>
      <c r="EY217" s="61"/>
      <c r="EZ217" s="61"/>
      <c r="FA217" s="61"/>
      <c r="FB217" s="61"/>
      <c r="FC217" s="61"/>
      <c r="FD217" s="61"/>
      <c r="FE217" s="61"/>
      <c r="FF217" s="61"/>
      <c r="FG217" s="61"/>
      <c r="FH217" s="61"/>
      <c r="FI217" s="61"/>
      <c r="FJ217" s="61"/>
      <c r="FK217" s="61"/>
      <c r="FL217" s="61"/>
      <c r="FM217" s="61"/>
      <c r="FN217" s="61"/>
      <c r="FO217" s="61"/>
      <c r="FP217" s="61"/>
      <c r="FQ217" s="61"/>
      <c r="FR217" s="61"/>
      <c r="FS217" s="61"/>
      <c r="FT217" s="61"/>
      <c r="FU217" s="61"/>
      <c r="FV217" s="61"/>
      <c r="FW217" s="61"/>
      <c r="FX217" s="61"/>
      <c r="FY217" s="61"/>
      <c r="FZ217" s="61"/>
      <c r="GA217" s="61"/>
      <c r="GB217" s="61"/>
      <c r="GC217" s="61"/>
      <c r="GD217" s="61"/>
      <c r="GE217" s="61"/>
      <c r="GF217" s="61"/>
      <c r="GG217" s="61"/>
    </row>
    <row r="218" spans="1:189" ht="60" x14ac:dyDescent="0.25">
      <c r="B218" s="238" t="s">
        <v>297</v>
      </c>
      <c r="C218" s="53">
        <f>'Аян '!C88</f>
        <v>1000</v>
      </c>
      <c r="D218" s="53">
        <f>'Аян '!D88</f>
        <v>83</v>
      </c>
      <c r="E218" s="53">
        <f>'Аян '!E88</f>
        <v>29</v>
      </c>
      <c r="F218" s="86">
        <f>'Аян '!F88</f>
        <v>34.939759036144579</v>
      </c>
      <c r="G218" s="80">
        <f>'Аян '!G88</f>
        <v>0</v>
      </c>
      <c r="H218" s="80">
        <f>'Аян '!H88</f>
        <v>0</v>
      </c>
      <c r="I218" s="75">
        <f>'Аян '!I88</f>
        <v>0</v>
      </c>
      <c r="J218" s="75">
        <f>'Аян '!J88</f>
        <v>0</v>
      </c>
      <c r="K218" s="75">
        <f>'Аян '!K88</f>
        <v>0</v>
      </c>
      <c r="L218" s="75">
        <f>'Аян '!L88</f>
        <v>0</v>
      </c>
      <c r="M218" s="75">
        <f>'Аян '!M88</f>
        <v>0</v>
      </c>
      <c r="N218" s="75">
        <f>'Аян '!N88</f>
        <v>0</v>
      </c>
      <c r="O218" s="263">
        <f>'Аян '!O88</f>
        <v>0</v>
      </c>
      <c r="P218" s="263">
        <f>'Аян '!P88</f>
        <v>0</v>
      </c>
      <c r="Q218" s="263">
        <f>'Аян '!Q88</f>
        <v>0</v>
      </c>
      <c r="R218" s="953">
        <f>'Аян '!R88</f>
        <v>0</v>
      </c>
      <c r="S218" s="263">
        <f>'Аян '!S88</f>
        <v>0</v>
      </c>
      <c r="T218" s="263">
        <f>'Аян '!T88</f>
        <v>0</v>
      </c>
      <c r="U218" s="263">
        <f>'Аян '!U88</f>
        <v>0</v>
      </c>
      <c r="V218" s="263">
        <f>'Аян '!V88</f>
        <v>0</v>
      </c>
      <c r="W218" s="487">
        <f>'Аян '!W88</f>
        <v>0</v>
      </c>
      <c r="X218" s="263">
        <f>'Аян '!W88</f>
        <v>0</v>
      </c>
      <c r="Y218" s="263"/>
      <c r="Z218" s="1192" t="e">
        <f>'Аян '!#REF!</f>
        <v>#REF!</v>
      </c>
      <c r="AA218" s="1184" t="e">
        <f>'Аян '!#REF!</f>
        <v>#REF!</v>
      </c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  <c r="CD218" s="61"/>
      <c r="CE218" s="61"/>
      <c r="CF218" s="61"/>
      <c r="CG218" s="61"/>
      <c r="CH218" s="61"/>
      <c r="CI218" s="61"/>
      <c r="CJ218" s="61"/>
      <c r="CK218" s="61"/>
      <c r="CL218" s="61"/>
      <c r="CM218" s="61"/>
      <c r="CN218" s="61"/>
      <c r="CO218" s="61"/>
      <c r="CP218" s="61"/>
      <c r="CQ218" s="61"/>
      <c r="CR218" s="61"/>
      <c r="CS218" s="61"/>
      <c r="CT218" s="61"/>
      <c r="CU218" s="61"/>
      <c r="CV218" s="61"/>
      <c r="CW218" s="61"/>
      <c r="CX218" s="61"/>
      <c r="CY218" s="61"/>
      <c r="CZ218" s="61"/>
      <c r="DA218" s="61"/>
      <c r="DB218" s="61"/>
      <c r="DC218" s="61"/>
      <c r="DD218" s="61"/>
      <c r="DE218" s="61"/>
      <c r="DF218" s="61"/>
      <c r="DG218" s="61"/>
      <c r="DH218" s="61"/>
      <c r="DI218" s="61"/>
      <c r="DJ218" s="61"/>
      <c r="DK218" s="61"/>
      <c r="DL218" s="61"/>
      <c r="DM218" s="61"/>
      <c r="DN218" s="61"/>
      <c r="DO218" s="61"/>
      <c r="DP218" s="61"/>
      <c r="DQ218" s="61"/>
      <c r="DR218" s="61"/>
      <c r="DS218" s="61"/>
      <c r="DT218" s="61"/>
      <c r="DU218" s="61"/>
      <c r="DV218" s="61"/>
      <c r="DW218" s="61"/>
      <c r="DX218" s="61"/>
      <c r="DY218" s="61"/>
      <c r="DZ218" s="61"/>
      <c r="EA218" s="61"/>
      <c r="EB218" s="61"/>
      <c r="EC218" s="61"/>
      <c r="ED218" s="61"/>
      <c r="EE218" s="61"/>
      <c r="EF218" s="61"/>
      <c r="EG218" s="61"/>
      <c r="EH218" s="61"/>
      <c r="EI218" s="61"/>
      <c r="EJ218" s="61"/>
      <c r="EK218" s="61"/>
      <c r="EL218" s="61"/>
      <c r="EM218" s="61"/>
      <c r="EN218" s="61"/>
      <c r="EO218" s="61"/>
      <c r="EP218" s="61"/>
      <c r="EQ218" s="61"/>
      <c r="ER218" s="61"/>
      <c r="ES218" s="61"/>
      <c r="ET218" s="61"/>
      <c r="EU218" s="61"/>
      <c r="EV218" s="61"/>
      <c r="EW218" s="61"/>
      <c r="EX218" s="61"/>
      <c r="EY218" s="61"/>
      <c r="EZ218" s="61"/>
      <c r="FA218" s="61"/>
      <c r="FB218" s="61"/>
      <c r="FC218" s="61"/>
      <c r="FD218" s="61"/>
      <c r="FE218" s="61"/>
      <c r="FF218" s="61"/>
      <c r="FG218" s="61"/>
      <c r="FH218" s="61"/>
      <c r="FI218" s="61"/>
      <c r="FJ218" s="61"/>
      <c r="FK218" s="61"/>
      <c r="FL218" s="61"/>
      <c r="FM218" s="61"/>
      <c r="FN218" s="61"/>
      <c r="FO218" s="61"/>
      <c r="FP218" s="61"/>
      <c r="FQ218" s="61"/>
      <c r="FR218" s="61"/>
      <c r="FS218" s="61"/>
      <c r="FT218" s="61"/>
      <c r="FU218" s="61"/>
      <c r="FV218" s="61"/>
      <c r="FW218" s="61"/>
      <c r="FX218" s="61"/>
      <c r="FY218" s="61"/>
      <c r="FZ218" s="61"/>
      <c r="GA218" s="61"/>
      <c r="GB218" s="61"/>
      <c r="GC218" s="61"/>
      <c r="GD218" s="61"/>
      <c r="GE218" s="61"/>
      <c r="GF218" s="61"/>
      <c r="GG218" s="61"/>
    </row>
    <row r="219" spans="1:189" ht="45" x14ac:dyDescent="0.25">
      <c r="B219" s="238" t="s">
        <v>298</v>
      </c>
      <c r="C219" s="53">
        <f>'Аян '!C89</f>
        <v>1000</v>
      </c>
      <c r="D219" s="53">
        <f>'Аян '!D89</f>
        <v>83</v>
      </c>
      <c r="E219" s="53">
        <f>'Аян '!E89</f>
        <v>15</v>
      </c>
      <c r="F219" s="86">
        <f>'Аян '!F89</f>
        <v>18.072289156626507</v>
      </c>
      <c r="G219" s="80">
        <f>'Аян '!G89</f>
        <v>0</v>
      </c>
      <c r="H219" s="80">
        <f>'Аян '!H89</f>
        <v>0</v>
      </c>
      <c r="I219" s="75">
        <f>'Аян '!I89</f>
        <v>0</v>
      </c>
      <c r="J219" s="75">
        <f>'Аян '!J89</f>
        <v>0</v>
      </c>
      <c r="K219" s="75">
        <f>'Аян '!K89</f>
        <v>0</v>
      </c>
      <c r="L219" s="75">
        <f>'Аян '!L89</f>
        <v>0</v>
      </c>
      <c r="M219" s="75">
        <f>'Аян '!M89</f>
        <v>0</v>
      </c>
      <c r="N219" s="75">
        <f>'Аян '!N89</f>
        <v>0</v>
      </c>
      <c r="O219" s="263">
        <f>'Аян '!O89</f>
        <v>0</v>
      </c>
      <c r="P219" s="263">
        <f>'Аян '!P89</f>
        <v>0</v>
      </c>
      <c r="Q219" s="263">
        <f>'Аян '!Q89</f>
        <v>0</v>
      </c>
      <c r="R219" s="953">
        <f>'Аян '!R89</f>
        <v>0</v>
      </c>
      <c r="S219" s="263">
        <f>'Аян '!S89</f>
        <v>0</v>
      </c>
      <c r="T219" s="263">
        <f>'Аян '!T89</f>
        <v>0</v>
      </c>
      <c r="U219" s="263">
        <f>'Аян '!U89</f>
        <v>0</v>
      </c>
      <c r="V219" s="263">
        <f>'Аян '!V89</f>
        <v>0</v>
      </c>
      <c r="W219" s="487">
        <f>'Аян '!W89</f>
        <v>0</v>
      </c>
      <c r="X219" s="263">
        <f>'Аян '!W89</f>
        <v>0</v>
      </c>
      <c r="Y219" s="263"/>
      <c r="Z219" s="1192" t="e">
        <f>'Аян '!#REF!</f>
        <v>#REF!</v>
      </c>
      <c r="AA219" s="1184" t="e">
        <f>'Аян '!#REF!</f>
        <v>#REF!</v>
      </c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  <c r="CD219" s="61"/>
      <c r="CE219" s="61"/>
      <c r="CF219" s="61"/>
      <c r="CG219" s="61"/>
      <c r="CH219" s="61"/>
      <c r="CI219" s="61"/>
      <c r="CJ219" s="61"/>
      <c r="CK219" s="61"/>
      <c r="CL219" s="61"/>
      <c r="CM219" s="61"/>
      <c r="CN219" s="61"/>
      <c r="CO219" s="61"/>
      <c r="CP219" s="61"/>
      <c r="CQ219" s="61"/>
      <c r="CR219" s="61"/>
      <c r="CS219" s="61"/>
      <c r="CT219" s="61"/>
      <c r="CU219" s="61"/>
      <c r="CV219" s="61"/>
      <c r="CW219" s="61"/>
      <c r="CX219" s="61"/>
      <c r="CY219" s="61"/>
      <c r="CZ219" s="61"/>
      <c r="DA219" s="61"/>
      <c r="DB219" s="61"/>
      <c r="DC219" s="61"/>
      <c r="DD219" s="61"/>
      <c r="DE219" s="61"/>
      <c r="DF219" s="61"/>
      <c r="DG219" s="61"/>
      <c r="DH219" s="61"/>
      <c r="DI219" s="61"/>
      <c r="DJ219" s="61"/>
      <c r="DK219" s="61"/>
      <c r="DL219" s="61"/>
      <c r="DM219" s="61"/>
      <c r="DN219" s="61"/>
      <c r="DO219" s="61"/>
      <c r="DP219" s="61"/>
      <c r="DQ219" s="61"/>
      <c r="DR219" s="61"/>
      <c r="DS219" s="61"/>
      <c r="DT219" s="61"/>
      <c r="DU219" s="61"/>
      <c r="DV219" s="61"/>
      <c r="DW219" s="61"/>
      <c r="DX219" s="61"/>
      <c r="DY219" s="61"/>
      <c r="DZ219" s="61"/>
      <c r="EA219" s="61"/>
      <c r="EB219" s="61"/>
      <c r="EC219" s="61"/>
      <c r="ED219" s="61"/>
      <c r="EE219" s="61"/>
      <c r="EF219" s="61"/>
      <c r="EG219" s="61"/>
      <c r="EH219" s="61"/>
      <c r="EI219" s="61"/>
      <c r="EJ219" s="61"/>
      <c r="EK219" s="61"/>
      <c r="EL219" s="61"/>
      <c r="EM219" s="61"/>
      <c r="EN219" s="61"/>
      <c r="EO219" s="61"/>
      <c r="EP219" s="61"/>
      <c r="EQ219" s="61"/>
      <c r="ER219" s="61"/>
      <c r="ES219" s="61"/>
      <c r="ET219" s="61"/>
      <c r="EU219" s="61"/>
      <c r="EV219" s="61"/>
      <c r="EW219" s="61"/>
      <c r="EX219" s="61"/>
      <c r="EY219" s="61"/>
      <c r="EZ219" s="61"/>
      <c r="FA219" s="61"/>
      <c r="FB219" s="61"/>
      <c r="FC219" s="61"/>
      <c r="FD219" s="61"/>
      <c r="FE219" s="61"/>
      <c r="FF219" s="61"/>
      <c r="FG219" s="61"/>
      <c r="FH219" s="61"/>
      <c r="FI219" s="61"/>
      <c r="FJ219" s="61"/>
      <c r="FK219" s="61"/>
      <c r="FL219" s="61"/>
      <c r="FM219" s="61"/>
      <c r="FN219" s="61"/>
      <c r="FO219" s="61"/>
      <c r="FP219" s="61"/>
      <c r="FQ219" s="61"/>
      <c r="FR219" s="61"/>
      <c r="FS219" s="61"/>
      <c r="FT219" s="61"/>
      <c r="FU219" s="61"/>
      <c r="FV219" s="61"/>
      <c r="FW219" s="61"/>
      <c r="FX219" s="61"/>
      <c r="FY219" s="61"/>
      <c r="FZ219" s="61"/>
      <c r="GA219" s="61"/>
      <c r="GB219" s="61"/>
      <c r="GC219" s="61"/>
      <c r="GD219" s="61"/>
      <c r="GE219" s="61"/>
      <c r="GF219" s="61"/>
      <c r="GG219" s="61"/>
    </row>
    <row r="220" spans="1:189" ht="105" x14ac:dyDescent="0.25">
      <c r="B220" s="238" t="s">
        <v>548</v>
      </c>
      <c r="C220" s="53">
        <f>'Аян '!C90</f>
        <v>500</v>
      </c>
      <c r="D220" s="53">
        <f>'Аян '!D90</f>
        <v>42</v>
      </c>
      <c r="E220" s="53">
        <f>'Аян '!E90</f>
        <v>1</v>
      </c>
      <c r="F220" s="86">
        <f>'Аян '!F90</f>
        <v>0</v>
      </c>
      <c r="G220" s="80">
        <f>'Аян '!G90</f>
        <v>0</v>
      </c>
      <c r="H220" s="80">
        <f>'Аян '!H90</f>
        <v>0</v>
      </c>
      <c r="I220" s="75">
        <f>'Аян '!I90</f>
        <v>0</v>
      </c>
      <c r="J220" s="75">
        <f>'Аян '!J90</f>
        <v>0</v>
      </c>
      <c r="K220" s="75">
        <f>'Аян '!K90</f>
        <v>0</v>
      </c>
      <c r="L220" s="75">
        <f>'Аян '!L90</f>
        <v>0</v>
      </c>
      <c r="M220" s="75">
        <f>'Аян '!M90</f>
        <v>0</v>
      </c>
      <c r="N220" s="75">
        <f>'Аян '!N90</f>
        <v>0</v>
      </c>
      <c r="O220" s="263">
        <f>'Аян '!O90</f>
        <v>0</v>
      </c>
      <c r="P220" s="263">
        <f>'Аян '!P90</f>
        <v>0</v>
      </c>
      <c r="Q220" s="263">
        <f>'Аян '!Q90</f>
        <v>0</v>
      </c>
      <c r="R220" s="953">
        <f>'Аян '!R90</f>
        <v>0</v>
      </c>
      <c r="S220" s="263">
        <f>'Аян '!S90</f>
        <v>0</v>
      </c>
      <c r="T220" s="263">
        <f>'Аян '!T90</f>
        <v>0</v>
      </c>
      <c r="U220" s="263">
        <f>'Аян '!U90</f>
        <v>0</v>
      </c>
      <c r="V220" s="263">
        <f>'Аян '!V90</f>
        <v>0</v>
      </c>
      <c r="W220" s="487">
        <f>'Аян '!W90</f>
        <v>0</v>
      </c>
      <c r="X220" s="263">
        <f>'Аян '!W90</f>
        <v>0</v>
      </c>
      <c r="Y220" s="263"/>
      <c r="Z220" s="1192">
        <f>'Аян '!X88</f>
        <v>0</v>
      </c>
      <c r="AA220" s="1184">
        <f>'Аян '!Y88</f>
        <v>0</v>
      </c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  <c r="CD220" s="61"/>
      <c r="CE220" s="61"/>
      <c r="CF220" s="61"/>
      <c r="CG220" s="61"/>
      <c r="CH220" s="61"/>
      <c r="CI220" s="61"/>
      <c r="CJ220" s="61"/>
      <c r="CK220" s="61"/>
      <c r="CL220" s="61"/>
      <c r="CM220" s="61"/>
      <c r="CN220" s="61"/>
      <c r="CO220" s="61"/>
      <c r="CP220" s="61"/>
      <c r="CQ220" s="61"/>
      <c r="CR220" s="61"/>
      <c r="CS220" s="61"/>
      <c r="CT220" s="61"/>
      <c r="CU220" s="61"/>
      <c r="CV220" s="61"/>
      <c r="CW220" s="61"/>
      <c r="CX220" s="61"/>
      <c r="CY220" s="61"/>
      <c r="CZ220" s="61"/>
      <c r="DA220" s="61"/>
      <c r="DB220" s="61"/>
      <c r="DC220" s="61"/>
      <c r="DD220" s="61"/>
      <c r="DE220" s="61"/>
      <c r="DF220" s="61"/>
      <c r="DG220" s="61"/>
      <c r="DH220" s="61"/>
      <c r="DI220" s="61"/>
      <c r="DJ220" s="61"/>
      <c r="DK220" s="61"/>
      <c r="DL220" s="61"/>
      <c r="DM220" s="61"/>
      <c r="DN220" s="61"/>
      <c r="DO220" s="61"/>
      <c r="DP220" s="61"/>
      <c r="DQ220" s="61"/>
      <c r="DR220" s="61"/>
      <c r="DS220" s="61"/>
      <c r="DT220" s="61"/>
      <c r="DU220" s="61"/>
      <c r="DV220" s="61"/>
      <c r="DW220" s="61"/>
      <c r="DX220" s="61"/>
      <c r="DY220" s="61"/>
      <c r="DZ220" s="61"/>
      <c r="EA220" s="61"/>
      <c r="EB220" s="61"/>
      <c r="EC220" s="61"/>
      <c r="ED220" s="61"/>
      <c r="EE220" s="61"/>
      <c r="EF220" s="61"/>
      <c r="EG220" s="61"/>
      <c r="EH220" s="61"/>
      <c r="EI220" s="61"/>
      <c r="EJ220" s="61"/>
      <c r="EK220" s="61"/>
      <c r="EL220" s="61"/>
      <c r="EM220" s="61"/>
      <c r="EN220" s="61"/>
      <c r="EO220" s="61"/>
      <c r="EP220" s="61"/>
      <c r="EQ220" s="61"/>
      <c r="ER220" s="61"/>
      <c r="ES220" s="61"/>
      <c r="ET220" s="61"/>
      <c r="EU220" s="61"/>
      <c r="EV220" s="61"/>
      <c r="EW220" s="61"/>
      <c r="EX220" s="61"/>
      <c r="EY220" s="61"/>
      <c r="EZ220" s="61"/>
      <c r="FA220" s="61"/>
      <c r="FB220" s="61"/>
      <c r="FC220" s="61"/>
      <c r="FD220" s="61"/>
      <c r="FE220" s="61"/>
      <c r="FF220" s="61"/>
      <c r="FG220" s="61"/>
      <c r="FH220" s="61"/>
      <c r="FI220" s="61"/>
      <c r="FJ220" s="61"/>
      <c r="FK220" s="61"/>
      <c r="FL220" s="61"/>
      <c r="FM220" s="61"/>
      <c r="FN220" s="61"/>
      <c r="FO220" s="61"/>
      <c r="FP220" s="61"/>
      <c r="FQ220" s="61"/>
      <c r="FR220" s="61"/>
      <c r="FS220" s="61"/>
      <c r="FT220" s="61"/>
      <c r="FU220" s="61"/>
      <c r="FV220" s="61"/>
      <c r="FW220" s="61"/>
      <c r="FX220" s="61"/>
      <c r="FY220" s="61"/>
      <c r="FZ220" s="61"/>
      <c r="GA220" s="61"/>
      <c r="GB220" s="61"/>
      <c r="GC220" s="61"/>
      <c r="GD220" s="61"/>
      <c r="GE220" s="61"/>
      <c r="GF220" s="61"/>
      <c r="GG220" s="61"/>
    </row>
    <row r="221" spans="1:189" ht="30" x14ac:dyDescent="0.25">
      <c r="B221" s="238" t="s">
        <v>387</v>
      </c>
      <c r="C221" s="53">
        <f>'Аян '!C91</f>
        <v>154</v>
      </c>
      <c r="D221" s="53">
        <f>'Аян '!D91</f>
        <v>13</v>
      </c>
      <c r="E221" s="53">
        <f>'Аян '!E91</f>
        <v>22</v>
      </c>
      <c r="F221" s="86">
        <f>'Аян '!F91</f>
        <v>169.23076923076923</v>
      </c>
      <c r="G221" s="80">
        <f>'Аян '!G91</f>
        <v>0</v>
      </c>
      <c r="H221" s="80">
        <f>'Аян '!H91</f>
        <v>0</v>
      </c>
      <c r="I221" s="75">
        <f>'Аян '!I91</f>
        <v>0</v>
      </c>
      <c r="J221" s="75">
        <f>'Аян '!J91</f>
        <v>0</v>
      </c>
      <c r="K221" s="75">
        <f>'Аян '!K91</f>
        <v>0</v>
      </c>
      <c r="L221" s="75">
        <f>'Аян '!L91</f>
        <v>0</v>
      </c>
      <c r="M221" s="75">
        <f>'Аян '!M91</f>
        <v>0</v>
      </c>
      <c r="N221" s="75">
        <f>'Аян '!N91</f>
        <v>0</v>
      </c>
      <c r="O221" s="263">
        <f>'Аян '!O91</f>
        <v>0</v>
      </c>
      <c r="P221" s="263">
        <f>'Аян '!P91</f>
        <v>0</v>
      </c>
      <c r="Q221" s="263">
        <f>'Аян '!Q91</f>
        <v>0</v>
      </c>
      <c r="R221" s="953">
        <f>'Аян '!R91</f>
        <v>0</v>
      </c>
      <c r="S221" s="263">
        <f>'Аян '!S91</f>
        <v>0</v>
      </c>
      <c r="T221" s="263">
        <f>'Аян '!T91</f>
        <v>0</v>
      </c>
      <c r="U221" s="263">
        <f>'Аян '!U91</f>
        <v>0</v>
      </c>
      <c r="V221" s="263">
        <f>'Аян '!V91</f>
        <v>0</v>
      </c>
      <c r="W221" s="487">
        <f>'Аян '!W91</f>
        <v>0</v>
      </c>
      <c r="X221" s="263">
        <f>'Аян '!W91</f>
        <v>0</v>
      </c>
      <c r="Y221" s="263"/>
      <c r="Z221" s="1192">
        <f>'Аян '!X89</f>
        <v>0</v>
      </c>
      <c r="AA221" s="1184">
        <f>'Аян '!Y89</f>
        <v>0</v>
      </c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  <c r="CD221" s="61"/>
      <c r="CE221" s="61"/>
      <c r="CF221" s="61"/>
      <c r="CG221" s="61"/>
      <c r="CH221" s="61"/>
      <c r="CI221" s="61"/>
      <c r="CJ221" s="61"/>
      <c r="CK221" s="61"/>
      <c r="CL221" s="61"/>
      <c r="CM221" s="61"/>
      <c r="CN221" s="61"/>
      <c r="CO221" s="61"/>
      <c r="CP221" s="61"/>
      <c r="CQ221" s="61"/>
      <c r="CR221" s="61"/>
      <c r="CS221" s="61"/>
      <c r="CT221" s="61"/>
      <c r="CU221" s="61"/>
      <c r="CV221" s="61"/>
      <c r="CW221" s="61"/>
      <c r="CX221" s="61"/>
      <c r="CY221" s="61"/>
      <c r="CZ221" s="61"/>
      <c r="DA221" s="61"/>
      <c r="DB221" s="61"/>
      <c r="DC221" s="61"/>
      <c r="DD221" s="61"/>
      <c r="DE221" s="61"/>
      <c r="DF221" s="61"/>
      <c r="DG221" s="61"/>
      <c r="DH221" s="61"/>
      <c r="DI221" s="61"/>
      <c r="DJ221" s="61"/>
      <c r="DK221" s="61"/>
      <c r="DL221" s="61"/>
      <c r="DM221" s="61"/>
      <c r="DN221" s="61"/>
      <c r="DO221" s="61"/>
      <c r="DP221" s="61"/>
      <c r="DQ221" s="61"/>
      <c r="DR221" s="61"/>
      <c r="DS221" s="61"/>
      <c r="DT221" s="61"/>
      <c r="DU221" s="61"/>
      <c r="DV221" s="61"/>
      <c r="DW221" s="61"/>
      <c r="DX221" s="61"/>
      <c r="DY221" s="61"/>
      <c r="DZ221" s="61"/>
      <c r="EA221" s="61"/>
      <c r="EB221" s="61"/>
      <c r="EC221" s="61"/>
      <c r="ED221" s="61"/>
      <c r="EE221" s="61"/>
      <c r="EF221" s="61"/>
      <c r="EG221" s="61"/>
      <c r="EH221" s="61"/>
      <c r="EI221" s="61"/>
      <c r="EJ221" s="61"/>
      <c r="EK221" s="61"/>
      <c r="EL221" s="61"/>
      <c r="EM221" s="61"/>
      <c r="EN221" s="61"/>
      <c r="EO221" s="61"/>
      <c r="EP221" s="61"/>
      <c r="EQ221" s="61"/>
      <c r="ER221" s="61"/>
      <c r="ES221" s="61"/>
      <c r="ET221" s="61"/>
      <c r="EU221" s="61"/>
      <c r="EV221" s="61"/>
      <c r="EW221" s="61"/>
      <c r="EX221" s="61"/>
      <c r="EY221" s="61"/>
      <c r="EZ221" s="61"/>
      <c r="FA221" s="61"/>
      <c r="FB221" s="61"/>
      <c r="FC221" s="61"/>
      <c r="FD221" s="61"/>
      <c r="FE221" s="61"/>
      <c r="FF221" s="61"/>
      <c r="FG221" s="61"/>
      <c r="FH221" s="61"/>
      <c r="FI221" s="61"/>
      <c r="FJ221" s="61"/>
      <c r="FK221" s="61"/>
      <c r="FL221" s="61"/>
      <c r="FM221" s="61"/>
      <c r="FN221" s="61"/>
      <c r="FO221" s="61"/>
      <c r="FP221" s="61"/>
      <c r="FQ221" s="61"/>
      <c r="FR221" s="61"/>
      <c r="FS221" s="61"/>
      <c r="FT221" s="61"/>
      <c r="FU221" s="61"/>
      <c r="FV221" s="61"/>
      <c r="FW221" s="61"/>
      <c r="FX221" s="61"/>
      <c r="FY221" s="61"/>
      <c r="FZ221" s="61"/>
      <c r="GA221" s="61"/>
      <c r="GB221" s="61"/>
      <c r="GC221" s="61"/>
      <c r="GD221" s="61"/>
      <c r="GE221" s="61"/>
      <c r="GF221" s="61"/>
      <c r="GG221" s="61"/>
    </row>
    <row r="222" spans="1:189" ht="30" x14ac:dyDescent="0.25">
      <c r="B222" s="238" t="s">
        <v>135</v>
      </c>
      <c r="C222" s="53">
        <f>'Аян '!C92</f>
        <v>3500</v>
      </c>
      <c r="D222" s="53">
        <f>'Аян '!D92</f>
        <v>292</v>
      </c>
      <c r="E222" s="53">
        <f>'Аян '!E92</f>
        <v>274</v>
      </c>
      <c r="F222" s="86">
        <f>'Аян '!F92</f>
        <v>93.835616438356169</v>
      </c>
      <c r="G222" s="80">
        <f>'Аян '!G92</f>
        <v>0</v>
      </c>
      <c r="H222" s="80">
        <f>'Аян '!H92</f>
        <v>0</v>
      </c>
      <c r="I222" s="75">
        <f>'Аян '!I92</f>
        <v>0</v>
      </c>
      <c r="J222" s="75">
        <f>'Аян '!J92</f>
        <v>0</v>
      </c>
      <c r="K222" s="75">
        <f>'Аян '!K92</f>
        <v>0</v>
      </c>
      <c r="L222" s="75">
        <f>'Аян '!L92</f>
        <v>0</v>
      </c>
      <c r="M222" s="75">
        <f>'Аян '!M92</f>
        <v>0</v>
      </c>
      <c r="N222" s="75">
        <f>'Аян '!N92</f>
        <v>0</v>
      </c>
      <c r="O222" s="263">
        <f>'Аян '!O92</f>
        <v>0</v>
      </c>
      <c r="P222" s="263">
        <f>'Аян '!P92</f>
        <v>0</v>
      </c>
      <c r="Q222" s="263">
        <f>'Аян '!Q92</f>
        <v>0</v>
      </c>
      <c r="R222" s="953">
        <f>'Аян '!R92</f>
        <v>0</v>
      </c>
      <c r="S222" s="263">
        <f>'Аян '!S92</f>
        <v>0</v>
      </c>
      <c r="T222" s="263">
        <f>'Аян '!T92</f>
        <v>0</v>
      </c>
      <c r="U222" s="263">
        <f>'Аян '!U92</f>
        <v>0</v>
      </c>
      <c r="V222" s="263">
        <f>'Аян '!V92</f>
        <v>0</v>
      </c>
      <c r="W222" s="487">
        <f>'Аян '!W92</f>
        <v>0</v>
      </c>
      <c r="X222" s="263">
        <f>'Аян '!W92</f>
        <v>0</v>
      </c>
      <c r="Y222" s="263"/>
      <c r="Z222" s="1192">
        <f>'Аян '!X91</f>
        <v>0</v>
      </c>
      <c r="AA222" s="1184">
        <f>'Аян '!Y91</f>
        <v>0</v>
      </c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  <c r="CD222" s="61"/>
      <c r="CE222" s="61"/>
      <c r="CF222" s="61"/>
      <c r="CG222" s="61"/>
      <c r="CH222" s="61"/>
      <c r="CI222" s="61"/>
      <c r="CJ222" s="61"/>
      <c r="CK222" s="61"/>
      <c r="CL222" s="61"/>
      <c r="CM222" s="61"/>
      <c r="CN222" s="61"/>
      <c r="CO222" s="61"/>
      <c r="CP222" s="61"/>
      <c r="CQ222" s="61"/>
      <c r="CR222" s="61"/>
      <c r="CS222" s="61"/>
      <c r="CT222" s="61"/>
      <c r="CU222" s="61"/>
      <c r="CV222" s="61"/>
      <c r="CW222" s="61"/>
      <c r="CX222" s="61"/>
      <c r="CY222" s="61"/>
      <c r="CZ222" s="61"/>
      <c r="DA222" s="61"/>
      <c r="DB222" s="61"/>
      <c r="DC222" s="61"/>
      <c r="DD222" s="61"/>
      <c r="DE222" s="61"/>
      <c r="DF222" s="61"/>
      <c r="DG222" s="61"/>
      <c r="DH222" s="61"/>
      <c r="DI222" s="61"/>
      <c r="DJ222" s="61"/>
      <c r="DK222" s="61"/>
      <c r="DL222" s="61"/>
      <c r="DM222" s="61"/>
      <c r="DN222" s="61"/>
      <c r="DO222" s="61"/>
      <c r="DP222" s="61"/>
      <c r="DQ222" s="61"/>
      <c r="DR222" s="61"/>
      <c r="DS222" s="61"/>
      <c r="DT222" s="61"/>
      <c r="DU222" s="61"/>
      <c r="DV222" s="61"/>
      <c r="DW222" s="61"/>
      <c r="DX222" s="61"/>
      <c r="DY222" s="61"/>
      <c r="DZ222" s="61"/>
      <c r="EA222" s="61"/>
      <c r="EB222" s="61"/>
      <c r="EC222" s="61"/>
      <c r="ED222" s="61"/>
      <c r="EE222" s="61"/>
      <c r="EF222" s="61"/>
      <c r="EG222" s="61"/>
      <c r="EH222" s="61"/>
      <c r="EI222" s="61"/>
      <c r="EJ222" s="61"/>
      <c r="EK222" s="61"/>
      <c r="EL222" s="61"/>
      <c r="EM222" s="61"/>
      <c r="EN222" s="61"/>
      <c r="EO222" s="61"/>
      <c r="EP222" s="61"/>
      <c r="EQ222" s="61"/>
      <c r="ER222" s="61"/>
      <c r="ES222" s="61"/>
      <c r="ET222" s="61"/>
      <c r="EU222" s="61"/>
      <c r="EV222" s="61"/>
      <c r="EW222" s="61"/>
      <c r="EX222" s="61"/>
      <c r="EY222" s="61"/>
      <c r="EZ222" s="61"/>
      <c r="FA222" s="61"/>
      <c r="FB222" s="61"/>
      <c r="FC222" s="61"/>
      <c r="FD222" s="61"/>
      <c r="FE222" s="61"/>
      <c r="FF222" s="61"/>
      <c r="FG222" s="61"/>
      <c r="FH222" s="61"/>
      <c r="FI222" s="61"/>
      <c r="FJ222" s="61"/>
      <c r="FK222" s="61"/>
      <c r="FL222" s="61"/>
      <c r="FM222" s="61"/>
      <c r="FN222" s="61"/>
      <c r="FO222" s="61"/>
      <c r="FP222" s="61"/>
      <c r="FQ222" s="61"/>
      <c r="FR222" s="61"/>
      <c r="FS222" s="61"/>
      <c r="FT222" s="61"/>
      <c r="FU222" s="61"/>
      <c r="FV222" s="61"/>
      <c r="FW222" s="61"/>
      <c r="FX222" s="61"/>
      <c r="FY222" s="61"/>
      <c r="FZ222" s="61"/>
      <c r="GA222" s="61"/>
      <c r="GB222" s="61"/>
      <c r="GC222" s="61"/>
      <c r="GD222" s="61"/>
      <c r="GE222" s="61"/>
      <c r="GF222" s="61"/>
      <c r="GG222" s="61"/>
    </row>
    <row r="223" spans="1:189" x14ac:dyDescent="0.25">
      <c r="B223" s="682" t="s">
        <v>240</v>
      </c>
      <c r="C223" s="53">
        <f>'Аян '!C93</f>
        <v>3500</v>
      </c>
      <c r="D223" s="53">
        <f>'Аян '!D93</f>
        <v>292</v>
      </c>
      <c r="E223" s="53">
        <f>'Аян '!E93</f>
        <v>274</v>
      </c>
      <c r="F223" s="86">
        <f>'Аян '!F93</f>
        <v>93.835616438356169</v>
      </c>
      <c r="G223" s="80">
        <f>'Аян '!G93</f>
        <v>0</v>
      </c>
      <c r="H223" s="80">
        <f>'Аян '!H93</f>
        <v>0</v>
      </c>
      <c r="I223" s="75">
        <f>'Аян '!I93</f>
        <v>0</v>
      </c>
      <c r="J223" s="75">
        <f>'Аян '!J93</f>
        <v>0</v>
      </c>
      <c r="K223" s="75">
        <f>'Аян '!K93</f>
        <v>0</v>
      </c>
      <c r="L223" s="75">
        <f>'Аян '!L93</f>
        <v>0</v>
      </c>
      <c r="M223" s="75">
        <f>'Аян '!M93</f>
        <v>0</v>
      </c>
      <c r="N223" s="75">
        <f>'Аян '!N93</f>
        <v>0</v>
      </c>
      <c r="O223" s="263">
        <f>'Аян '!O93</f>
        <v>0</v>
      </c>
      <c r="P223" s="263">
        <f>'Аян '!P93</f>
        <v>0</v>
      </c>
      <c r="Q223" s="263">
        <f>'Аян '!Q93</f>
        <v>0</v>
      </c>
      <c r="R223" s="953">
        <f>'Аян '!R93</f>
        <v>0</v>
      </c>
      <c r="S223" s="263">
        <f>'Аян '!S93</f>
        <v>0</v>
      </c>
      <c r="T223" s="263">
        <f>'Аян '!T93</f>
        <v>0</v>
      </c>
      <c r="U223" s="263">
        <f>'Аян '!U93</f>
        <v>0</v>
      </c>
      <c r="V223" s="263">
        <f>'Аян '!V93</f>
        <v>0</v>
      </c>
      <c r="W223" s="487">
        <f>'Аян '!W93</f>
        <v>0</v>
      </c>
      <c r="X223" s="263">
        <f>'Аян '!W93</f>
        <v>0</v>
      </c>
      <c r="Y223" s="263"/>
      <c r="Z223" s="1192">
        <f>'Аян '!X92</f>
        <v>0</v>
      </c>
      <c r="AA223" s="1184">
        <f>'Аян '!Y92</f>
        <v>0</v>
      </c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  <c r="CD223" s="61"/>
      <c r="CE223" s="61"/>
      <c r="CF223" s="61"/>
      <c r="CG223" s="61"/>
      <c r="CH223" s="61"/>
      <c r="CI223" s="61"/>
      <c r="CJ223" s="61"/>
      <c r="CK223" s="61"/>
      <c r="CL223" s="61"/>
      <c r="CM223" s="61"/>
      <c r="CN223" s="61"/>
      <c r="CO223" s="61"/>
      <c r="CP223" s="61"/>
      <c r="CQ223" s="61"/>
      <c r="CR223" s="61"/>
      <c r="CS223" s="61"/>
      <c r="CT223" s="61"/>
      <c r="CU223" s="61"/>
      <c r="CV223" s="61"/>
      <c r="CW223" s="61"/>
      <c r="CX223" s="61"/>
      <c r="CY223" s="61"/>
      <c r="CZ223" s="61"/>
      <c r="DA223" s="61"/>
      <c r="DB223" s="61"/>
      <c r="DC223" s="61"/>
      <c r="DD223" s="61"/>
      <c r="DE223" s="61"/>
      <c r="DF223" s="61"/>
      <c r="DG223" s="61"/>
      <c r="DH223" s="61"/>
      <c r="DI223" s="61"/>
      <c r="DJ223" s="61"/>
      <c r="DK223" s="61"/>
      <c r="DL223" s="61"/>
      <c r="DM223" s="61"/>
      <c r="DN223" s="61"/>
      <c r="DO223" s="61"/>
      <c r="DP223" s="61"/>
      <c r="DQ223" s="61"/>
      <c r="DR223" s="61"/>
      <c r="DS223" s="61"/>
      <c r="DT223" s="61"/>
      <c r="DU223" s="61"/>
      <c r="DV223" s="61"/>
      <c r="DW223" s="61"/>
      <c r="DX223" s="61"/>
      <c r="DY223" s="61"/>
      <c r="DZ223" s="61"/>
      <c r="EA223" s="61"/>
      <c r="EB223" s="61"/>
      <c r="EC223" s="61"/>
      <c r="ED223" s="61"/>
      <c r="EE223" s="61"/>
      <c r="EF223" s="61"/>
      <c r="EG223" s="61"/>
      <c r="EH223" s="61"/>
      <c r="EI223" s="61"/>
      <c r="EJ223" s="61"/>
      <c r="EK223" s="61"/>
      <c r="EL223" s="61"/>
      <c r="EM223" s="61"/>
      <c r="EN223" s="61"/>
      <c r="EO223" s="61"/>
      <c r="EP223" s="61"/>
      <c r="EQ223" s="61"/>
      <c r="ER223" s="61"/>
      <c r="ES223" s="61"/>
      <c r="ET223" s="61"/>
      <c r="EU223" s="61"/>
      <c r="EV223" s="61"/>
      <c r="EW223" s="61"/>
      <c r="EX223" s="61"/>
      <c r="EY223" s="61"/>
      <c r="EZ223" s="61"/>
      <c r="FA223" s="61"/>
      <c r="FB223" s="61"/>
      <c r="FC223" s="61"/>
      <c r="FD223" s="61"/>
      <c r="FE223" s="61"/>
      <c r="FF223" s="61"/>
      <c r="FG223" s="61"/>
      <c r="FH223" s="61"/>
      <c r="FI223" s="61"/>
      <c r="FJ223" s="61"/>
      <c r="FK223" s="61"/>
      <c r="FL223" s="61"/>
      <c r="FM223" s="61"/>
      <c r="FN223" s="61"/>
      <c r="FO223" s="61"/>
      <c r="FP223" s="61"/>
      <c r="FQ223" s="61"/>
      <c r="FR223" s="61"/>
      <c r="FS223" s="61"/>
      <c r="FT223" s="61"/>
      <c r="FU223" s="61"/>
      <c r="FV223" s="61"/>
      <c r="FW223" s="61"/>
      <c r="FX223" s="61"/>
      <c r="FY223" s="61"/>
      <c r="FZ223" s="61"/>
      <c r="GA223" s="61"/>
      <c r="GB223" s="61"/>
      <c r="GC223" s="61"/>
      <c r="GD223" s="61"/>
      <c r="GE223" s="61"/>
      <c r="GF223" s="61"/>
      <c r="GG223" s="61"/>
    </row>
    <row r="224" spans="1:189" ht="45" x14ac:dyDescent="0.25">
      <c r="B224" s="239" t="s">
        <v>300</v>
      </c>
      <c r="C224" s="53">
        <f>'Аян '!C94</f>
        <v>1171</v>
      </c>
      <c r="D224" s="53">
        <f>'Аян '!D94</f>
        <v>97</v>
      </c>
      <c r="E224" s="53">
        <f>'Аян '!E94</f>
        <v>88</v>
      </c>
      <c r="F224" s="86">
        <f>'Аян '!F94</f>
        <v>90.721649484536087</v>
      </c>
      <c r="G224" s="80">
        <f>'Аян '!G94</f>
        <v>0</v>
      </c>
      <c r="H224" s="80">
        <f>'Аян '!H94</f>
        <v>0</v>
      </c>
      <c r="I224" s="75">
        <f>'Аян '!I94</f>
        <v>0</v>
      </c>
      <c r="J224" s="75">
        <f>'Аян '!J94</f>
        <v>0</v>
      </c>
      <c r="K224" s="75">
        <f>'Аян '!K94</f>
        <v>0</v>
      </c>
      <c r="L224" s="75">
        <f>'Аян '!L94</f>
        <v>0</v>
      </c>
      <c r="M224" s="75">
        <f>'Аян '!M94</f>
        <v>0</v>
      </c>
      <c r="N224" s="75">
        <f>'Аян '!N94</f>
        <v>0</v>
      </c>
      <c r="O224" s="263">
        <f>'Аян '!O94</f>
        <v>0</v>
      </c>
      <c r="P224" s="263">
        <f>'Аян '!P94</f>
        <v>0</v>
      </c>
      <c r="Q224" s="263">
        <f>'Аян '!Q94</f>
        <v>0</v>
      </c>
      <c r="R224" s="953">
        <f>'Аян '!R94</f>
        <v>0</v>
      </c>
      <c r="S224" s="263">
        <f>'Аян '!S94</f>
        <v>0</v>
      </c>
      <c r="T224" s="263">
        <f>'Аян '!T94</f>
        <v>0</v>
      </c>
      <c r="U224" s="263">
        <f>'Аян '!U94</f>
        <v>0</v>
      </c>
      <c r="V224" s="263">
        <f>'Аян '!V94</f>
        <v>0</v>
      </c>
      <c r="W224" s="487">
        <f>'Аян '!W94</f>
        <v>0</v>
      </c>
      <c r="X224" s="263">
        <f>'Аян '!W94</f>
        <v>0</v>
      </c>
      <c r="Y224" s="263"/>
      <c r="Z224" s="1192">
        <f>'Аян '!X93</f>
        <v>0</v>
      </c>
      <c r="AA224" s="1184">
        <f>'Аян '!Y93</f>
        <v>0</v>
      </c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  <c r="CD224" s="61"/>
      <c r="CE224" s="61"/>
      <c r="CF224" s="61"/>
      <c r="CG224" s="61"/>
      <c r="CH224" s="61"/>
      <c r="CI224" s="61"/>
      <c r="CJ224" s="61"/>
      <c r="CK224" s="61"/>
      <c r="CL224" s="61"/>
      <c r="CM224" s="61"/>
      <c r="CN224" s="61"/>
      <c r="CO224" s="61"/>
      <c r="CP224" s="61"/>
      <c r="CQ224" s="61"/>
      <c r="CR224" s="61"/>
      <c r="CS224" s="61"/>
      <c r="CT224" s="61"/>
      <c r="CU224" s="61"/>
      <c r="CV224" s="61"/>
      <c r="CW224" s="61"/>
      <c r="CX224" s="61"/>
      <c r="CY224" s="61"/>
      <c r="CZ224" s="61"/>
      <c r="DA224" s="61"/>
      <c r="DB224" s="61"/>
      <c r="DC224" s="61"/>
      <c r="DD224" s="61"/>
      <c r="DE224" s="61"/>
      <c r="DF224" s="61"/>
      <c r="DG224" s="61"/>
      <c r="DH224" s="61"/>
      <c r="DI224" s="61"/>
      <c r="DJ224" s="61"/>
      <c r="DK224" s="61"/>
      <c r="DL224" s="61"/>
      <c r="DM224" s="61"/>
      <c r="DN224" s="61"/>
      <c r="DO224" s="61"/>
      <c r="DP224" s="61"/>
      <c r="DQ224" s="61"/>
      <c r="DR224" s="61"/>
      <c r="DS224" s="61"/>
      <c r="DT224" s="61"/>
      <c r="DU224" s="61"/>
      <c r="DV224" s="61"/>
      <c r="DW224" s="61"/>
      <c r="DX224" s="61"/>
      <c r="DY224" s="61"/>
      <c r="DZ224" s="61"/>
      <c r="EA224" s="61"/>
      <c r="EB224" s="61"/>
      <c r="EC224" s="61"/>
      <c r="ED224" s="61"/>
      <c r="EE224" s="61"/>
      <c r="EF224" s="61"/>
      <c r="EG224" s="61"/>
      <c r="EH224" s="61"/>
      <c r="EI224" s="61"/>
      <c r="EJ224" s="61"/>
      <c r="EK224" s="61"/>
      <c r="EL224" s="61"/>
      <c r="EM224" s="61"/>
      <c r="EN224" s="61"/>
      <c r="EO224" s="61"/>
      <c r="EP224" s="61"/>
      <c r="EQ224" s="61"/>
      <c r="ER224" s="61"/>
      <c r="ES224" s="61"/>
      <c r="ET224" s="61"/>
      <c r="EU224" s="61"/>
      <c r="EV224" s="61"/>
      <c r="EW224" s="61"/>
      <c r="EX224" s="61"/>
      <c r="EY224" s="61"/>
      <c r="EZ224" s="61"/>
      <c r="FA224" s="61"/>
      <c r="FB224" s="61"/>
      <c r="FC224" s="61"/>
      <c r="FD224" s="61"/>
      <c r="FE224" s="61"/>
      <c r="FF224" s="61"/>
      <c r="FG224" s="61"/>
      <c r="FH224" s="61"/>
      <c r="FI224" s="61"/>
      <c r="FJ224" s="61"/>
      <c r="FK224" s="61"/>
      <c r="FL224" s="61"/>
      <c r="FM224" s="61"/>
      <c r="FN224" s="61"/>
      <c r="FO224" s="61"/>
      <c r="FP224" s="61"/>
      <c r="FQ224" s="61"/>
      <c r="FR224" s="61"/>
      <c r="FS224" s="61"/>
      <c r="FT224" s="61"/>
      <c r="FU224" s="61"/>
      <c r="FV224" s="61"/>
      <c r="FW224" s="61"/>
      <c r="FX224" s="61"/>
      <c r="FY224" s="61"/>
      <c r="FZ224" s="61"/>
      <c r="GA224" s="61"/>
      <c r="GB224" s="61"/>
      <c r="GC224" s="61"/>
      <c r="GD224" s="61"/>
      <c r="GE224" s="61"/>
      <c r="GF224" s="61"/>
      <c r="GG224" s="61"/>
    </row>
    <row r="225" spans="1:189" ht="30" x14ac:dyDescent="0.25">
      <c r="B225" s="239" t="s">
        <v>301</v>
      </c>
      <c r="C225" s="53">
        <f>'Аян '!C95</f>
        <v>503</v>
      </c>
      <c r="D225" s="53">
        <f>'Аян '!D95</f>
        <v>42</v>
      </c>
      <c r="E225" s="53">
        <f>'Аян '!E95</f>
        <v>31</v>
      </c>
      <c r="F225" s="86">
        <f>'Аян '!F95</f>
        <v>73.80952380952381</v>
      </c>
      <c r="G225" s="80">
        <f>'Аян '!G95</f>
        <v>0</v>
      </c>
      <c r="H225" s="80">
        <f>'Аян '!H95</f>
        <v>0</v>
      </c>
      <c r="I225" s="75">
        <f>'Аян '!I95</f>
        <v>0</v>
      </c>
      <c r="J225" s="75">
        <f>'Аян '!J95</f>
        <v>0</v>
      </c>
      <c r="K225" s="75">
        <f>'Аян '!K95</f>
        <v>0</v>
      </c>
      <c r="L225" s="75">
        <f>'Аян '!L95</f>
        <v>0</v>
      </c>
      <c r="M225" s="75">
        <f>'Аян '!M95</f>
        <v>0</v>
      </c>
      <c r="N225" s="75">
        <f>'Аян '!N95</f>
        <v>0</v>
      </c>
      <c r="O225" s="263">
        <f>'Аян '!O95</f>
        <v>0</v>
      </c>
      <c r="P225" s="263">
        <f>'Аян '!P95</f>
        <v>0</v>
      </c>
      <c r="Q225" s="263">
        <f>'Аян '!Q95</f>
        <v>0</v>
      </c>
      <c r="R225" s="953">
        <f>'Аян '!R95</f>
        <v>0</v>
      </c>
      <c r="S225" s="263">
        <f>'Аян '!S95</f>
        <v>0</v>
      </c>
      <c r="T225" s="263">
        <f>'Аян '!T95</f>
        <v>0</v>
      </c>
      <c r="U225" s="263">
        <f>'Аян '!U95</f>
        <v>0</v>
      </c>
      <c r="V225" s="263">
        <f>'Аян '!V95</f>
        <v>0</v>
      </c>
      <c r="W225" s="487">
        <f>'Аян '!W95</f>
        <v>0</v>
      </c>
      <c r="X225" s="263">
        <f>'Аян '!W95</f>
        <v>0</v>
      </c>
      <c r="Y225" s="263"/>
      <c r="Z225" s="1192" t="e">
        <f>'Аян '!#REF!</f>
        <v>#REF!</v>
      </c>
      <c r="AA225" s="1184" t="e">
        <f>'Аян '!#REF!</f>
        <v>#REF!</v>
      </c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  <c r="CD225" s="61"/>
      <c r="CE225" s="61"/>
      <c r="CF225" s="61"/>
      <c r="CG225" s="61"/>
      <c r="CH225" s="61"/>
      <c r="CI225" s="61"/>
      <c r="CJ225" s="61"/>
      <c r="CK225" s="61"/>
      <c r="CL225" s="61"/>
      <c r="CM225" s="61"/>
      <c r="CN225" s="61"/>
      <c r="CO225" s="61"/>
      <c r="CP225" s="61"/>
      <c r="CQ225" s="61"/>
      <c r="CR225" s="61"/>
      <c r="CS225" s="61"/>
      <c r="CT225" s="61"/>
      <c r="CU225" s="61"/>
      <c r="CV225" s="61"/>
      <c r="CW225" s="61"/>
      <c r="CX225" s="61"/>
      <c r="CY225" s="61"/>
      <c r="CZ225" s="61"/>
      <c r="DA225" s="61"/>
      <c r="DB225" s="61"/>
      <c r="DC225" s="61"/>
      <c r="DD225" s="61"/>
      <c r="DE225" s="61"/>
      <c r="DF225" s="61"/>
      <c r="DG225" s="61"/>
      <c r="DH225" s="61"/>
      <c r="DI225" s="61"/>
      <c r="DJ225" s="61"/>
      <c r="DK225" s="61"/>
      <c r="DL225" s="61"/>
      <c r="DM225" s="61"/>
      <c r="DN225" s="61"/>
      <c r="DO225" s="61"/>
      <c r="DP225" s="61"/>
      <c r="DQ225" s="61"/>
      <c r="DR225" s="61"/>
      <c r="DS225" s="61"/>
      <c r="DT225" s="61"/>
      <c r="DU225" s="61"/>
      <c r="DV225" s="61"/>
      <c r="DW225" s="61"/>
      <c r="DX225" s="61"/>
      <c r="DY225" s="61"/>
      <c r="DZ225" s="61"/>
      <c r="EA225" s="61"/>
      <c r="EB225" s="61"/>
      <c r="EC225" s="61"/>
      <c r="ED225" s="61"/>
      <c r="EE225" s="61"/>
      <c r="EF225" s="61"/>
      <c r="EG225" s="61"/>
      <c r="EH225" s="61"/>
      <c r="EI225" s="61"/>
      <c r="EJ225" s="61"/>
      <c r="EK225" s="61"/>
      <c r="EL225" s="61"/>
      <c r="EM225" s="61"/>
      <c r="EN225" s="61"/>
      <c r="EO225" s="61"/>
      <c r="EP225" s="61"/>
      <c r="EQ225" s="61"/>
      <c r="ER225" s="61"/>
      <c r="ES225" s="61"/>
      <c r="ET225" s="61"/>
      <c r="EU225" s="61"/>
      <c r="EV225" s="61"/>
      <c r="EW225" s="61"/>
      <c r="EX225" s="61"/>
      <c r="EY225" s="61"/>
      <c r="EZ225" s="61"/>
      <c r="FA225" s="61"/>
      <c r="FB225" s="61"/>
      <c r="FC225" s="61"/>
      <c r="FD225" s="61"/>
      <c r="FE225" s="61"/>
      <c r="FF225" s="61"/>
      <c r="FG225" s="61"/>
      <c r="FH225" s="61"/>
      <c r="FI225" s="61"/>
      <c r="FJ225" s="61"/>
      <c r="FK225" s="61"/>
      <c r="FL225" s="61"/>
      <c r="FM225" s="61"/>
      <c r="FN225" s="61"/>
      <c r="FO225" s="61"/>
      <c r="FP225" s="61"/>
      <c r="FQ225" s="61"/>
      <c r="FR225" s="61"/>
      <c r="FS225" s="61"/>
      <c r="FT225" s="61"/>
      <c r="FU225" s="61"/>
      <c r="FV225" s="61"/>
      <c r="FW225" s="61"/>
      <c r="FX225" s="61"/>
      <c r="FY225" s="61"/>
      <c r="FZ225" s="61"/>
      <c r="GA225" s="61"/>
      <c r="GB225" s="61"/>
      <c r="GC225" s="61"/>
      <c r="GD225" s="61"/>
      <c r="GE225" s="61"/>
      <c r="GF225" s="61"/>
      <c r="GG225" s="61"/>
    </row>
    <row r="226" spans="1:189" ht="30" x14ac:dyDescent="0.25">
      <c r="B226" s="381" t="s">
        <v>302</v>
      </c>
      <c r="C226" s="53">
        <f>'Аян '!C96</f>
        <v>467</v>
      </c>
      <c r="D226" s="53">
        <f>'Аян '!D96</f>
        <v>39</v>
      </c>
      <c r="E226" s="53">
        <f>'Аян '!E96</f>
        <v>29</v>
      </c>
      <c r="F226" s="86">
        <f>'Аян '!F96</f>
        <v>74.358974358974365</v>
      </c>
      <c r="G226" s="80">
        <f>'Аян '!G96</f>
        <v>0</v>
      </c>
      <c r="H226" s="80">
        <f>'Аян '!H96</f>
        <v>0</v>
      </c>
      <c r="I226" s="75">
        <f>'Аян '!I96</f>
        <v>0</v>
      </c>
      <c r="J226" s="75">
        <f>'Аян '!J96</f>
        <v>0</v>
      </c>
      <c r="K226" s="75">
        <f>'Аян '!K96</f>
        <v>0</v>
      </c>
      <c r="L226" s="75">
        <f>'Аян '!L96</f>
        <v>0</v>
      </c>
      <c r="M226" s="75">
        <f>'Аян '!M96</f>
        <v>0</v>
      </c>
      <c r="N226" s="75">
        <f>'Аян '!N96</f>
        <v>0</v>
      </c>
      <c r="O226" s="263">
        <f>'Аян '!O96</f>
        <v>0</v>
      </c>
      <c r="P226" s="263">
        <f>'Аян '!P96</f>
        <v>0</v>
      </c>
      <c r="Q226" s="263">
        <f>'Аян '!Q96</f>
        <v>0</v>
      </c>
      <c r="R226" s="953">
        <f>'Аян '!R96</f>
        <v>0</v>
      </c>
      <c r="S226" s="263">
        <f>'Аян '!S96</f>
        <v>0</v>
      </c>
      <c r="T226" s="263">
        <f>'Аян '!T96</f>
        <v>0</v>
      </c>
      <c r="U226" s="263">
        <f>'Аян '!U96</f>
        <v>0</v>
      </c>
      <c r="V226" s="263">
        <f>'Аян '!V96</f>
        <v>0</v>
      </c>
      <c r="W226" s="487">
        <f>'Аян '!W96</f>
        <v>0</v>
      </c>
      <c r="X226" s="263">
        <f>'Аян '!W96</f>
        <v>0</v>
      </c>
      <c r="Y226" s="263"/>
      <c r="Z226" s="1192" t="e">
        <f>'Аян '!#REF!</f>
        <v>#REF!</v>
      </c>
      <c r="AA226" s="1184" t="e">
        <f>'Аян '!#REF!</f>
        <v>#REF!</v>
      </c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  <c r="CD226" s="61"/>
      <c r="CE226" s="61"/>
      <c r="CF226" s="61"/>
      <c r="CG226" s="61"/>
      <c r="CH226" s="61"/>
      <c r="CI226" s="61"/>
      <c r="CJ226" s="61"/>
      <c r="CK226" s="61"/>
      <c r="CL226" s="61"/>
      <c r="CM226" s="61"/>
      <c r="CN226" s="61"/>
      <c r="CO226" s="61"/>
      <c r="CP226" s="61"/>
      <c r="CQ226" s="61"/>
      <c r="CR226" s="61"/>
      <c r="CS226" s="61"/>
      <c r="CT226" s="61"/>
      <c r="CU226" s="61"/>
      <c r="CV226" s="61"/>
      <c r="CW226" s="61"/>
      <c r="CX226" s="61"/>
      <c r="CY226" s="61"/>
      <c r="CZ226" s="61"/>
      <c r="DA226" s="61"/>
      <c r="DB226" s="61"/>
      <c r="DC226" s="61"/>
      <c r="DD226" s="61"/>
      <c r="DE226" s="61"/>
      <c r="DF226" s="61"/>
      <c r="DG226" s="61"/>
      <c r="DH226" s="61"/>
      <c r="DI226" s="61"/>
      <c r="DJ226" s="61"/>
      <c r="DK226" s="61"/>
      <c r="DL226" s="61"/>
      <c r="DM226" s="61"/>
      <c r="DN226" s="61"/>
      <c r="DO226" s="61"/>
      <c r="DP226" s="61"/>
      <c r="DQ226" s="61"/>
      <c r="DR226" s="61"/>
      <c r="DS226" s="61"/>
      <c r="DT226" s="61"/>
      <c r="DU226" s="61"/>
      <c r="DV226" s="61"/>
      <c r="DW226" s="61"/>
      <c r="DX226" s="61"/>
      <c r="DY226" s="61"/>
      <c r="DZ226" s="61"/>
      <c r="EA226" s="61"/>
      <c r="EB226" s="61"/>
      <c r="EC226" s="61"/>
      <c r="ED226" s="61"/>
      <c r="EE226" s="61"/>
      <c r="EF226" s="61"/>
      <c r="EG226" s="61"/>
      <c r="EH226" s="61"/>
      <c r="EI226" s="61"/>
      <c r="EJ226" s="61"/>
      <c r="EK226" s="61"/>
      <c r="EL226" s="61"/>
      <c r="EM226" s="61"/>
      <c r="EN226" s="61"/>
      <c r="EO226" s="61"/>
      <c r="EP226" s="61"/>
      <c r="EQ226" s="61"/>
      <c r="ER226" s="61"/>
      <c r="ES226" s="61"/>
      <c r="ET226" s="61"/>
      <c r="EU226" s="61"/>
      <c r="EV226" s="61"/>
      <c r="EW226" s="61"/>
      <c r="EX226" s="61"/>
      <c r="EY226" s="61"/>
      <c r="EZ226" s="61"/>
      <c r="FA226" s="61"/>
      <c r="FB226" s="61"/>
      <c r="FC226" s="61"/>
      <c r="FD226" s="61"/>
      <c r="FE226" s="61"/>
      <c r="FF226" s="61"/>
      <c r="FG226" s="61"/>
      <c r="FH226" s="61"/>
      <c r="FI226" s="61"/>
      <c r="FJ226" s="61"/>
      <c r="FK226" s="61"/>
      <c r="FL226" s="61"/>
      <c r="FM226" s="61"/>
      <c r="FN226" s="61"/>
      <c r="FO226" s="61"/>
      <c r="FP226" s="61"/>
      <c r="FQ226" s="61"/>
      <c r="FR226" s="61"/>
      <c r="FS226" s="61"/>
      <c r="FT226" s="61"/>
      <c r="FU226" s="61"/>
      <c r="FV226" s="61"/>
      <c r="FW226" s="61"/>
      <c r="FX226" s="61"/>
      <c r="FY226" s="61"/>
      <c r="FZ226" s="61"/>
      <c r="GA226" s="61"/>
      <c r="GB226" s="61"/>
      <c r="GC226" s="61"/>
      <c r="GD226" s="61"/>
      <c r="GE226" s="61"/>
      <c r="GF226" s="61"/>
      <c r="GG226" s="61"/>
    </row>
    <row r="227" spans="1:189" ht="63" x14ac:dyDescent="0.25">
      <c r="B227" s="683" t="s">
        <v>303</v>
      </c>
      <c r="C227" s="53">
        <f>'Аян '!C97</f>
        <v>0</v>
      </c>
      <c r="D227" s="53">
        <f>'Аян '!D97</f>
        <v>0</v>
      </c>
      <c r="E227" s="53">
        <f>'Аян '!E97</f>
        <v>0</v>
      </c>
      <c r="F227" s="86">
        <f>'Аян '!F97</f>
        <v>0</v>
      </c>
      <c r="G227" s="80">
        <f>'Аян '!G97</f>
        <v>0</v>
      </c>
      <c r="H227" s="80">
        <f>'Аян '!H97</f>
        <v>0</v>
      </c>
      <c r="I227" s="75">
        <f>'Аян '!I97</f>
        <v>0</v>
      </c>
      <c r="J227" s="75">
        <f>'Аян '!J97</f>
        <v>0</v>
      </c>
      <c r="K227" s="75">
        <f>'Аян '!K97</f>
        <v>0</v>
      </c>
      <c r="L227" s="75">
        <f>'Аян '!L97</f>
        <v>0</v>
      </c>
      <c r="M227" s="75">
        <f>'Аян '!M97</f>
        <v>0</v>
      </c>
      <c r="N227" s="75">
        <f>'Аян '!N97</f>
        <v>0</v>
      </c>
      <c r="O227" s="263">
        <f>'Аян '!O97</f>
        <v>0</v>
      </c>
      <c r="P227" s="263">
        <f>'Аян '!P97</f>
        <v>0</v>
      </c>
      <c r="Q227" s="263">
        <f>'Аян '!Q97</f>
        <v>0</v>
      </c>
      <c r="R227" s="953">
        <f>'Аян '!R97</f>
        <v>0</v>
      </c>
      <c r="S227" s="263">
        <f>'Аян '!S97</f>
        <v>0</v>
      </c>
      <c r="T227" s="263">
        <f>'Аян '!T97</f>
        <v>0</v>
      </c>
      <c r="U227" s="263">
        <f>'Аян '!U97</f>
        <v>0</v>
      </c>
      <c r="V227" s="263">
        <f>'Аян '!V97</f>
        <v>0</v>
      </c>
      <c r="W227" s="487">
        <f>'Аян '!W97</f>
        <v>0</v>
      </c>
      <c r="X227" s="263">
        <f>'Аян '!W97</f>
        <v>0</v>
      </c>
      <c r="Y227" s="263"/>
      <c r="Z227" s="1192">
        <f>'Аян '!X94</f>
        <v>0</v>
      </c>
      <c r="AA227" s="1184">
        <f>'Аян '!Y94</f>
        <v>0</v>
      </c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  <c r="CD227" s="61"/>
      <c r="CE227" s="61"/>
      <c r="CF227" s="61"/>
      <c r="CG227" s="61"/>
      <c r="CH227" s="61"/>
      <c r="CI227" s="61"/>
      <c r="CJ227" s="61"/>
      <c r="CK227" s="61"/>
      <c r="CL227" s="61"/>
      <c r="CM227" s="61"/>
      <c r="CN227" s="61"/>
      <c r="CO227" s="61"/>
      <c r="CP227" s="61"/>
      <c r="CQ227" s="61"/>
      <c r="CR227" s="61"/>
      <c r="CS227" s="61"/>
      <c r="CT227" s="61"/>
      <c r="CU227" s="61"/>
      <c r="CV227" s="61"/>
      <c r="CW227" s="61"/>
      <c r="CX227" s="61"/>
      <c r="CY227" s="61"/>
      <c r="CZ227" s="61"/>
      <c r="DA227" s="61"/>
      <c r="DB227" s="61"/>
      <c r="DC227" s="61"/>
      <c r="DD227" s="61"/>
      <c r="DE227" s="61"/>
      <c r="DF227" s="61"/>
      <c r="DG227" s="61"/>
      <c r="DH227" s="61"/>
      <c r="DI227" s="61"/>
      <c r="DJ227" s="61"/>
      <c r="DK227" s="61"/>
      <c r="DL227" s="61"/>
      <c r="DM227" s="61"/>
      <c r="DN227" s="61"/>
      <c r="DO227" s="61"/>
      <c r="DP227" s="61"/>
      <c r="DQ227" s="61"/>
      <c r="DR227" s="61"/>
      <c r="DS227" s="61"/>
      <c r="DT227" s="61"/>
      <c r="DU227" s="61"/>
      <c r="DV227" s="61"/>
      <c r="DW227" s="61"/>
      <c r="DX227" s="61"/>
      <c r="DY227" s="61"/>
      <c r="DZ227" s="61"/>
      <c r="EA227" s="61"/>
      <c r="EB227" s="61"/>
      <c r="EC227" s="61"/>
      <c r="ED227" s="61"/>
      <c r="EE227" s="61"/>
      <c r="EF227" s="61"/>
      <c r="EG227" s="61"/>
      <c r="EH227" s="61"/>
      <c r="EI227" s="61"/>
      <c r="EJ227" s="61"/>
      <c r="EK227" s="61"/>
      <c r="EL227" s="61"/>
      <c r="EM227" s="61"/>
      <c r="EN227" s="61"/>
      <c r="EO227" s="61"/>
      <c r="EP227" s="61"/>
      <c r="EQ227" s="61"/>
      <c r="ER227" s="61"/>
      <c r="ES227" s="61"/>
      <c r="ET227" s="61"/>
      <c r="EU227" s="61"/>
      <c r="EV227" s="61"/>
      <c r="EW227" s="61"/>
      <c r="EX227" s="61"/>
      <c r="EY227" s="61"/>
      <c r="EZ227" s="61"/>
      <c r="FA227" s="61"/>
      <c r="FB227" s="61"/>
      <c r="FC227" s="61"/>
      <c r="FD227" s="61"/>
      <c r="FE227" s="61"/>
      <c r="FF227" s="61"/>
      <c r="FG227" s="61"/>
      <c r="FH227" s="61"/>
      <c r="FI227" s="61"/>
      <c r="FJ227" s="61"/>
      <c r="FK227" s="61"/>
      <c r="FL227" s="61"/>
      <c r="FM227" s="61"/>
      <c r="FN227" s="61"/>
      <c r="FO227" s="61"/>
      <c r="FP227" s="61"/>
      <c r="FQ227" s="61"/>
      <c r="FR227" s="61"/>
      <c r="FS227" s="61"/>
      <c r="FT227" s="61"/>
      <c r="FU227" s="61"/>
      <c r="FV227" s="61"/>
      <c r="FW227" s="61"/>
      <c r="FX227" s="61"/>
      <c r="FY227" s="61"/>
      <c r="FZ227" s="61"/>
      <c r="GA227" s="61"/>
      <c r="GB227" s="61"/>
      <c r="GC227" s="61"/>
      <c r="GD227" s="61"/>
      <c r="GE227" s="61"/>
      <c r="GF227" s="61"/>
      <c r="GG227" s="61"/>
    </row>
    <row r="228" spans="1:189" ht="45" x14ac:dyDescent="0.25">
      <c r="B228" s="378" t="s">
        <v>304</v>
      </c>
      <c r="C228" s="53">
        <f>'Аян '!C98</f>
        <v>0</v>
      </c>
      <c r="D228" s="53">
        <f>'Аян '!D98</f>
        <v>0</v>
      </c>
      <c r="E228" s="53">
        <f>'Аян '!E98</f>
        <v>0</v>
      </c>
      <c r="F228" s="86">
        <f>'Аян '!F98</f>
        <v>0</v>
      </c>
      <c r="G228" s="80">
        <f>'Аян '!G98</f>
        <v>0</v>
      </c>
      <c r="H228" s="80">
        <f>'Аян '!H98</f>
        <v>0</v>
      </c>
      <c r="I228" s="75">
        <f>'Аян '!I98</f>
        <v>0</v>
      </c>
      <c r="J228" s="75">
        <f>'Аян '!J98</f>
        <v>0</v>
      </c>
      <c r="K228" s="75">
        <f>'Аян '!K98</f>
        <v>0</v>
      </c>
      <c r="L228" s="75">
        <f>'Аян '!L98</f>
        <v>0</v>
      </c>
      <c r="M228" s="75">
        <f>'Аян '!M98</f>
        <v>0</v>
      </c>
      <c r="N228" s="75">
        <f>'Аян '!N98</f>
        <v>0</v>
      </c>
      <c r="O228" s="263">
        <f>'Аян '!O98</f>
        <v>0</v>
      </c>
      <c r="P228" s="263">
        <f>'Аян '!P98</f>
        <v>0</v>
      </c>
      <c r="Q228" s="263">
        <f>'Аян '!Q98</f>
        <v>0</v>
      </c>
      <c r="R228" s="953">
        <f>'Аян '!R98</f>
        <v>0</v>
      </c>
      <c r="S228" s="263">
        <f>'Аян '!S98</f>
        <v>0</v>
      </c>
      <c r="T228" s="263">
        <f>'Аян '!T98</f>
        <v>0</v>
      </c>
      <c r="U228" s="263">
        <f>'Аян '!U98</f>
        <v>0</v>
      </c>
      <c r="V228" s="263">
        <f>'Аян '!V98</f>
        <v>0</v>
      </c>
      <c r="W228" s="487">
        <f>'Аян '!W98</f>
        <v>0</v>
      </c>
      <c r="X228" s="263">
        <f>'Аян '!W98</f>
        <v>0</v>
      </c>
      <c r="Y228" s="263"/>
      <c r="Z228" s="1192">
        <f>'Аян '!X95</f>
        <v>0</v>
      </c>
      <c r="AA228" s="1184">
        <f>'Аян '!Y95</f>
        <v>0</v>
      </c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  <c r="CD228" s="61"/>
      <c r="CE228" s="61"/>
      <c r="CF228" s="61"/>
      <c r="CG228" s="61"/>
      <c r="CH228" s="61"/>
      <c r="CI228" s="61"/>
      <c r="CJ228" s="61"/>
      <c r="CK228" s="61"/>
      <c r="CL228" s="61"/>
      <c r="CM228" s="61"/>
      <c r="CN228" s="61"/>
      <c r="CO228" s="61"/>
      <c r="CP228" s="61"/>
      <c r="CQ228" s="61"/>
      <c r="CR228" s="61"/>
      <c r="CS228" s="61"/>
      <c r="CT228" s="61"/>
      <c r="CU228" s="61"/>
      <c r="CV228" s="61"/>
      <c r="CW228" s="61"/>
      <c r="CX228" s="61"/>
      <c r="CY228" s="61"/>
      <c r="CZ228" s="61"/>
      <c r="DA228" s="61"/>
      <c r="DB228" s="61"/>
      <c r="DC228" s="61"/>
      <c r="DD228" s="61"/>
      <c r="DE228" s="61"/>
      <c r="DF228" s="61"/>
      <c r="DG228" s="61"/>
      <c r="DH228" s="61"/>
      <c r="DI228" s="61"/>
      <c r="DJ228" s="61"/>
      <c r="DK228" s="61"/>
      <c r="DL228" s="61"/>
      <c r="DM228" s="61"/>
      <c r="DN228" s="61"/>
      <c r="DO228" s="61"/>
      <c r="DP228" s="61"/>
      <c r="DQ228" s="61"/>
      <c r="DR228" s="61"/>
      <c r="DS228" s="61"/>
      <c r="DT228" s="61"/>
      <c r="DU228" s="61"/>
      <c r="DV228" s="61"/>
      <c r="DW228" s="61"/>
      <c r="DX228" s="61"/>
      <c r="DY228" s="61"/>
      <c r="DZ228" s="61"/>
      <c r="EA228" s="61"/>
      <c r="EB228" s="61"/>
      <c r="EC228" s="61"/>
      <c r="ED228" s="61"/>
      <c r="EE228" s="61"/>
      <c r="EF228" s="61"/>
      <c r="EG228" s="61"/>
      <c r="EH228" s="61"/>
      <c r="EI228" s="61"/>
      <c r="EJ228" s="61"/>
      <c r="EK228" s="61"/>
      <c r="EL228" s="61"/>
      <c r="EM228" s="61"/>
      <c r="EN228" s="61"/>
      <c r="EO228" s="61"/>
      <c r="EP228" s="61"/>
      <c r="EQ228" s="61"/>
      <c r="ER228" s="61"/>
      <c r="ES228" s="61"/>
      <c r="ET228" s="61"/>
      <c r="EU228" s="61"/>
      <c r="EV228" s="61"/>
      <c r="EW228" s="61"/>
      <c r="EX228" s="61"/>
      <c r="EY228" s="61"/>
      <c r="EZ228" s="61"/>
      <c r="FA228" s="61"/>
      <c r="FB228" s="61"/>
      <c r="FC228" s="61"/>
      <c r="FD228" s="61"/>
      <c r="FE228" s="61"/>
      <c r="FF228" s="61"/>
      <c r="FG228" s="61"/>
      <c r="FH228" s="61"/>
      <c r="FI228" s="61"/>
      <c r="FJ228" s="61"/>
      <c r="FK228" s="61"/>
      <c r="FL228" s="61"/>
      <c r="FM228" s="61"/>
      <c r="FN228" s="61"/>
      <c r="FO228" s="61"/>
      <c r="FP228" s="61"/>
      <c r="FQ228" s="61"/>
      <c r="FR228" s="61"/>
      <c r="FS228" s="61"/>
      <c r="FT228" s="61"/>
      <c r="FU228" s="61"/>
      <c r="FV228" s="61"/>
      <c r="FW228" s="61"/>
      <c r="FX228" s="61"/>
      <c r="FY228" s="61"/>
      <c r="FZ228" s="61"/>
      <c r="GA228" s="61"/>
      <c r="GB228" s="61"/>
      <c r="GC228" s="61"/>
      <c r="GD228" s="61"/>
      <c r="GE228" s="61"/>
      <c r="GF228" s="61"/>
      <c r="GG228" s="61"/>
    </row>
    <row r="229" spans="1:189" ht="30" x14ac:dyDescent="0.25">
      <c r="B229" s="238" t="s">
        <v>305</v>
      </c>
      <c r="C229" s="53">
        <f>'Аян '!C99</f>
        <v>36</v>
      </c>
      <c r="D229" s="53">
        <f>'Аян '!D99</f>
        <v>3</v>
      </c>
      <c r="E229" s="53">
        <f>'Аян '!E99</f>
        <v>2</v>
      </c>
      <c r="F229" s="86">
        <f>'Аян '!F99</f>
        <v>66.666666666666657</v>
      </c>
      <c r="G229" s="80">
        <f>'Аян '!G99</f>
        <v>0</v>
      </c>
      <c r="H229" s="80">
        <f>'Аян '!H99</f>
        <v>0</v>
      </c>
      <c r="I229" s="75">
        <f>'Аян '!I99</f>
        <v>0</v>
      </c>
      <c r="J229" s="75">
        <f>'Аян '!J99</f>
        <v>0</v>
      </c>
      <c r="K229" s="75">
        <f>'Аян '!K99</f>
        <v>0</v>
      </c>
      <c r="L229" s="75">
        <f>'Аян '!L99</f>
        <v>0</v>
      </c>
      <c r="M229" s="75">
        <f>'Аян '!M99</f>
        <v>0</v>
      </c>
      <c r="N229" s="75">
        <f>'Аян '!N99</f>
        <v>0</v>
      </c>
      <c r="O229" s="263">
        <f>'Аян '!O99</f>
        <v>0</v>
      </c>
      <c r="P229" s="263">
        <f>'Аян '!P99</f>
        <v>0</v>
      </c>
      <c r="Q229" s="263">
        <f>'Аян '!Q99</f>
        <v>0</v>
      </c>
      <c r="R229" s="953">
        <f>'Аян '!R99</f>
        <v>0</v>
      </c>
      <c r="S229" s="263">
        <f>'Аян '!S99</f>
        <v>0</v>
      </c>
      <c r="T229" s="263">
        <f>'Аян '!T99</f>
        <v>0</v>
      </c>
      <c r="U229" s="263">
        <f>'Аян '!U99</f>
        <v>0</v>
      </c>
      <c r="V229" s="263">
        <f>'Аян '!V99</f>
        <v>0</v>
      </c>
      <c r="W229" s="487">
        <f>'Аян '!W99</f>
        <v>0</v>
      </c>
      <c r="X229" s="263">
        <f>'Аян '!W99</f>
        <v>0</v>
      </c>
      <c r="Y229" s="263"/>
      <c r="Z229" s="1192">
        <f>'Аян '!X96</f>
        <v>0</v>
      </c>
      <c r="AA229" s="1184">
        <f>'Аян '!Y96</f>
        <v>0</v>
      </c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  <c r="CD229" s="61"/>
      <c r="CE229" s="61"/>
      <c r="CF229" s="61"/>
      <c r="CG229" s="61"/>
      <c r="CH229" s="61"/>
      <c r="CI229" s="61"/>
      <c r="CJ229" s="61"/>
      <c r="CK229" s="61"/>
      <c r="CL229" s="61"/>
      <c r="CM229" s="61"/>
      <c r="CN229" s="61"/>
      <c r="CO229" s="61"/>
      <c r="CP229" s="61"/>
      <c r="CQ229" s="61"/>
      <c r="CR229" s="61"/>
      <c r="CS229" s="61"/>
      <c r="CT229" s="61"/>
      <c r="CU229" s="61"/>
      <c r="CV229" s="61"/>
      <c r="CW229" s="61"/>
      <c r="CX229" s="61"/>
      <c r="CY229" s="61"/>
      <c r="CZ229" s="61"/>
      <c r="DA229" s="61"/>
      <c r="DB229" s="61"/>
      <c r="DC229" s="61"/>
      <c r="DD229" s="61"/>
      <c r="DE229" s="61"/>
      <c r="DF229" s="61"/>
      <c r="DG229" s="61"/>
      <c r="DH229" s="61"/>
      <c r="DI229" s="61"/>
      <c r="DJ229" s="61"/>
      <c r="DK229" s="61"/>
      <c r="DL229" s="61"/>
      <c r="DM229" s="61"/>
      <c r="DN229" s="61"/>
      <c r="DO229" s="61"/>
      <c r="DP229" s="61"/>
      <c r="DQ229" s="61"/>
      <c r="DR229" s="61"/>
      <c r="DS229" s="61"/>
      <c r="DT229" s="61"/>
      <c r="DU229" s="61"/>
      <c r="DV229" s="61"/>
      <c r="DW229" s="61"/>
      <c r="DX229" s="61"/>
      <c r="DY229" s="61"/>
      <c r="DZ229" s="61"/>
      <c r="EA229" s="61"/>
      <c r="EB229" s="61"/>
      <c r="EC229" s="61"/>
      <c r="ED229" s="61"/>
      <c r="EE229" s="61"/>
      <c r="EF229" s="61"/>
      <c r="EG229" s="61"/>
      <c r="EH229" s="61"/>
      <c r="EI229" s="61"/>
      <c r="EJ229" s="61"/>
      <c r="EK229" s="61"/>
      <c r="EL229" s="61"/>
      <c r="EM229" s="61"/>
      <c r="EN229" s="61"/>
      <c r="EO229" s="61"/>
      <c r="EP229" s="61"/>
      <c r="EQ229" s="61"/>
      <c r="ER229" s="61"/>
      <c r="ES229" s="61"/>
      <c r="ET229" s="61"/>
      <c r="EU229" s="61"/>
      <c r="EV229" s="61"/>
      <c r="EW229" s="61"/>
      <c r="EX229" s="61"/>
      <c r="EY229" s="61"/>
      <c r="EZ229" s="61"/>
      <c r="FA229" s="61"/>
      <c r="FB229" s="61"/>
      <c r="FC229" s="61"/>
      <c r="FD229" s="61"/>
      <c r="FE229" s="61"/>
      <c r="FF229" s="61"/>
      <c r="FG229" s="61"/>
      <c r="FH229" s="61"/>
      <c r="FI229" s="61"/>
      <c r="FJ229" s="61"/>
      <c r="FK229" s="61"/>
      <c r="FL229" s="61"/>
      <c r="FM229" s="61"/>
      <c r="FN229" s="61"/>
      <c r="FO229" s="61"/>
      <c r="FP229" s="61"/>
      <c r="FQ229" s="61"/>
      <c r="FR229" s="61"/>
      <c r="FS229" s="61"/>
      <c r="FT229" s="61"/>
      <c r="FU229" s="61"/>
      <c r="FV229" s="61"/>
      <c r="FW229" s="61"/>
      <c r="FX229" s="61"/>
      <c r="FY229" s="61"/>
      <c r="FZ229" s="61"/>
      <c r="GA229" s="61"/>
      <c r="GB229" s="61"/>
      <c r="GC229" s="61"/>
      <c r="GD229" s="61"/>
      <c r="GE229" s="61"/>
      <c r="GF229" s="61"/>
      <c r="GG229" s="61"/>
    </row>
    <row r="230" spans="1:189" ht="45" x14ac:dyDescent="0.25">
      <c r="B230" s="238" t="s">
        <v>306</v>
      </c>
      <c r="C230" s="53">
        <f>'Аян '!C100</f>
        <v>668</v>
      </c>
      <c r="D230" s="53">
        <f>'Аян '!D100</f>
        <v>55</v>
      </c>
      <c r="E230" s="53">
        <f>'Аян '!E100</f>
        <v>57</v>
      </c>
      <c r="F230" s="86">
        <f>'Аян '!F100</f>
        <v>103.63636363636364</v>
      </c>
      <c r="G230" s="80">
        <f>'Аян '!G100</f>
        <v>0</v>
      </c>
      <c r="H230" s="80">
        <f>'Аян '!H100</f>
        <v>0</v>
      </c>
      <c r="I230" s="75">
        <f>'Аян '!I100</f>
        <v>0</v>
      </c>
      <c r="J230" s="75">
        <f>'Аян '!J100</f>
        <v>0</v>
      </c>
      <c r="K230" s="75">
        <f>'Аян '!K100</f>
        <v>0</v>
      </c>
      <c r="L230" s="75">
        <f>'Аян '!L100</f>
        <v>0</v>
      </c>
      <c r="M230" s="75">
        <f>'Аян '!M100</f>
        <v>0</v>
      </c>
      <c r="N230" s="75">
        <f>'Аян '!N100</f>
        <v>0</v>
      </c>
      <c r="O230" s="263">
        <f>'Аян '!O100</f>
        <v>0</v>
      </c>
      <c r="P230" s="263">
        <f>'Аян '!P100</f>
        <v>0</v>
      </c>
      <c r="Q230" s="263">
        <f>'Аян '!Q100</f>
        <v>0</v>
      </c>
      <c r="R230" s="953">
        <f>'Аян '!R100</f>
        <v>0</v>
      </c>
      <c r="S230" s="263">
        <f>'Аян '!S100</f>
        <v>0</v>
      </c>
      <c r="T230" s="263">
        <f>'Аян '!T100</f>
        <v>0</v>
      </c>
      <c r="U230" s="263">
        <f>'Аян '!U100</f>
        <v>0</v>
      </c>
      <c r="V230" s="263">
        <f>'Аян '!V100</f>
        <v>0</v>
      </c>
      <c r="W230" s="487">
        <f>'Аян '!W100</f>
        <v>0</v>
      </c>
      <c r="X230" s="263">
        <f>'Аян '!W100</f>
        <v>0</v>
      </c>
      <c r="Y230" s="263"/>
      <c r="Z230" s="1192">
        <f>'Аян '!X97</f>
        <v>0</v>
      </c>
      <c r="AA230" s="1184">
        <f>'Аян '!Y97</f>
        <v>0</v>
      </c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  <c r="CD230" s="61"/>
      <c r="CE230" s="61"/>
      <c r="CF230" s="61"/>
      <c r="CG230" s="61"/>
      <c r="CH230" s="61"/>
      <c r="CI230" s="61"/>
      <c r="CJ230" s="61"/>
      <c r="CK230" s="61"/>
      <c r="CL230" s="61"/>
      <c r="CM230" s="61"/>
      <c r="CN230" s="61"/>
      <c r="CO230" s="61"/>
      <c r="CP230" s="61"/>
      <c r="CQ230" s="61"/>
      <c r="CR230" s="61"/>
      <c r="CS230" s="61"/>
      <c r="CT230" s="61"/>
      <c r="CU230" s="61"/>
      <c r="CV230" s="61"/>
      <c r="CW230" s="61"/>
      <c r="CX230" s="61"/>
      <c r="CY230" s="61"/>
      <c r="CZ230" s="61"/>
      <c r="DA230" s="61"/>
      <c r="DB230" s="61"/>
      <c r="DC230" s="61"/>
      <c r="DD230" s="61"/>
      <c r="DE230" s="61"/>
      <c r="DF230" s="61"/>
      <c r="DG230" s="61"/>
      <c r="DH230" s="61"/>
      <c r="DI230" s="61"/>
      <c r="DJ230" s="61"/>
      <c r="DK230" s="61"/>
      <c r="DL230" s="61"/>
      <c r="DM230" s="61"/>
      <c r="DN230" s="61"/>
      <c r="DO230" s="61"/>
      <c r="DP230" s="61"/>
      <c r="DQ230" s="61"/>
      <c r="DR230" s="61"/>
      <c r="DS230" s="61"/>
      <c r="DT230" s="61"/>
      <c r="DU230" s="61"/>
      <c r="DV230" s="61"/>
      <c r="DW230" s="61"/>
      <c r="DX230" s="61"/>
      <c r="DY230" s="61"/>
      <c r="DZ230" s="61"/>
      <c r="EA230" s="61"/>
      <c r="EB230" s="61"/>
      <c r="EC230" s="61"/>
      <c r="ED230" s="61"/>
      <c r="EE230" s="61"/>
      <c r="EF230" s="61"/>
      <c r="EG230" s="61"/>
      <c r="EH230" s="61"/>
      <c r="EI230" s="61"/>
      <c r="EJ230" s="61"/>
      <c r="EK230" s="61"/>
      <c r="EL230" s="61"/>
      <c r="EM230" s="61"/>
      <c r="EN230" s="61"/>
      <c r="EO230" s="61"/>
      <c r="EP230" s="61"/>
      <c r="EQ230" s="61"/>
      <c r="ER230" s="61"/>
      <c r="ES230" s="61"/>
      <c r="ET230" s="61"/>
      <c r="EU230" s="61"/>
      <c r="EV230" s="61"/>
      <c r="EW230" s="61"/>
      <c r="EX230" s="61"/>
      <c r="EY230" s="61"/>
      <c r="EZ230" s="61"/>
      <c r="FA230" s="61"/>
      <c r="FB230" s="61"/>
      <c r="FC230" s="61"/>
      <c r="FD230" s="61"/>
      <c r="FE230" s="61"/>
      <c r="FF230" s="61"/>
      <c r="FG230" s="61"/>
      <c r="FH230" s="61"/>
      <c r="FI230" s="61"/>
      <c r="FJ230" s="61"/>
      <c r="FK230" s="61"/>
      <c r="FL230" s="61"/>
      <c r="FM230" s="61"/>
      <c r="FN230" s="61"/>
      <c r="FO230" s="61"/>
      <c r="FP230" s="61"/>
      <c r="FQ230" s="61"/>
      <c r="FR230" s="61"/>
      <c r="FS230" s="61"/>
      <c r="FT230" s="61"/>
      <c r="FU230" s="61"/>
      <c r="FV230" s="61"/>
      <c r="FW230" s="61"/>
      <c r="FX230" s="61"/>
      <c r="FY230" s="61"/>
      <c r="FZ230" s="61"/>
      <c r="GA230" s="61"/>
      <c r="GB230" s="61"/>
      <c r="GC230" s="61"/>
      <c r="GD230" s="61"/>
      <c r="GE230" s="61"/>
      <c r="GF230" s="61"/>
      <c r="GG230" s="61"/>
    </row>
    <row r="231" spans="1:189" ht="45" x14ac:dyDescent="0.25">
      <c r="B231" s="238" t="s">
        <v>307</v>
      </c>
      <c r="C231" s="53">
        <f>'Аян '!C101</f>
        <v>172</v>
      </c>
      <c r="D231" s="53">
        <f>'Аян '!D101</f>
        <v>14</v>
      </c>
      <c r="E231" s="53">
        <f>'Аян '!E101</f>
        <v>25</v>
      </c>
      <c r="F231" s="86">
        <f>'Аян '!F101</f>
        <v>178.57142857142858</v>
      </c>
      <c r="G231" s="80">
        <f>'Аян '!G101</f>
        <v>0</v>
      </c>
      <c r="H231" s="80">
        <f>'Аян '!H101</f>
        <v>0</v>
      </c>
      <c r="I231" s="75">
        <f>'Аян '!I101</f>
        <v>0</v>
      </c>
      <c r="J231" s="75">
        <f>'Аян '!J101</f>
        <v>0</v>
      </c>
      <c r="K231" s="75">
        <f>'Аян '!K101</f>
        <v>0</v>
      </c>
      <c r="L231" s="75">
        <f>'Аян '!L101</f>
        <v>0</v>
      </c>
      <c r="M231" s="75">
        <f>'Аян '!M101</f>
        <v>0</v>
      </c>
      <c r="N231" s="75">
        <f>'Аян '!N101</f>
        <v>0</v>
      </c>
      <c r="O231" s="263">
        <f>'Аян '!O101</f>
        <v>0</v>
      </c>
      <c r="P231" s="263">
        <f>'Аян '!P101</f>
        <v>0</v>
      </c>
      <c r="Q231" s="263">
        <f>'Аян '!Q101</f>
        <v>0</v>
      </c>
      <c r="R231" s="953">
        <f>'Аян '!R101</f>
        <v>0</v>
      </c>
      <c r="S231" s="263">
        <f>'Аян '!S101</f>
        <v>0</v>
      </c>
      <c r="T231" s="263">
        <f>'Аян '!T101</f>
        <v>0</v>
      </c>
      <c r="U231" s="263">
        <f>'Аян '!U101</f>
        <v>0</v>
      </c>
      <c r="V231" s="263">
        <f>'Аян '!V101</f>
        <v>0</v>
      </c>
      <c r="W231" s="487">
        <f>'Аян '!W101</f>
        <v>0</v>
      </c>
      <c r="X231" s="263">
        <f>'Аян '!W101</f>
        <v>0</v>
      </c>
      <c r="Y231" s="263"/>
      <c r="Z231" s="1192">
        <f>'Аян '!X98</f>
        <v>0</v>
      </c>
      <c r="AA231" s="1184">
        <f>'Аян '!Y98</f>
        <v>0</v>
      </c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  <c r="CD231" s="61"/>
      <c r="CE231" s="61"/>
      <c r="CF231" s="61"/>
      <c r="CG231" s="61"/>
      <c r="CH231" s="61"/>
      <c r="CI231" s="61"/>
      <c r="CJ231" s="61"/>
      <c r="CK231" s="61"/>
      <c r="CL231" s="61"/>
      <c r="CM231" s="61"/>
      <c r="CN231" s="61"/>
      <c r="CO231" s="61"/>
      <c r="CP231" s="61"/>
      <c r="CQ231" s="61"/>
      <c r="CR231" s="61"/>
      <c r="CS231" s="61"/>
      <c r="CT231" s="61"/>
      <c r="CU231" s="61"/>
      <c r="CV231" s="61"/>
      <c r="CW231" s="61"/>
      <c r="CX231" s="61"/>
      <c r="CY231" s="61"/>
      <c r="CZ231" s="61"/>
      <c r="DA231" s="61"/>
      <c r="DB231" s="61"/>
      <c r="DC231" s="61"/>
      <c r="DD231" s="61"/>
      <c r="DE231" s="61"/>
      <c r="DF231" s="61"/>
      <c r="DG231" s="61"/>
      <c r="DH231" s="61"/>
      <c r="DI231" s="61"/>
      <c r="DJ231" s="61"/>
      <c r="DK231" s="61"/>
      <c r="DL231" s="61"/>
      <c r="DM231" s="61"/>
      <c r="DN231" s="61"/>
      <c r="DO231" s="61"/>
      <c r="DP231" s="61"/>
      <c r="DQ231" s="61"/>
      <c r="DR231" s="61"/>
      <c r="DS231" s="61"/>
      <c r="DT231" s="61"/>
      <c r="DU231" s="61"/>
      <c r="DV231" s="61"/>
      <c r="DW231" s="61"/>
      <c r="DX231" s="61"/>
      <c r="DY231" s="61"/>
      <c r="DZ231" s="61"/>
      <c r="EA231" s="61"/>
      <c r="EB231" s="61"/>
      <c r="EC231" s="61"/>
      <c r="ED231" s="61"/>
      <c r="EE231" s="61"/>
      <c r="EF231" s="61"/>
      <c r="EG231" s="61"/>
      <c r="EH231" s="61"/>
      <c r="EI231" s="61"/>
      <c r="EJ231" s="61"/>
      <c r="EK231" s="61"/>
      <c r="EL231" s="61"/>
      <c r="EM231" s="61"/>
      <c r="EN231" s="61"/>
      <c r="EO231" s="61"/>
      <c r="EP231" s="61"/>
      <c r="EQ231" s="61"/>
      <c r="ER231" s="61"/>
      <c r="ES231" s="61"/>
      <c r="ET231" s="61"/>
      <c r="EU231" s="61"/>
      <c r="EV231" s="61"/>
      <c r="EW231" s="61"/>
      <c r="EX231" s="61"/>
      <c r="EY231" s="61"/>
      <c r="EZ231" s="61"/>
      <c r="FA231" s="61"/>
      <c r="FB231" s="61"/>
      <c r="FC231" s="61"/>
      <c r="FD231" s="61"/>
      <c r="FE231" s="61"/>
      <c r="FF231" s="61"/>
      <c r="FG231" s="61"/>
      <c r="FH231" s="61"/>
      <c r="FI231" s="61"/>
      <c r="FJ231" s="61"/>
      <c r="FK231" s="61"/>
      <c r="FL231" s="61"/>
      <c r="FM231" s="61"/>
      <c r="FN231" s="61"/>
      <c r="FO231" s="61"/>
      <c r="FP231" s="61"/>
      <c r="FQ231" s="61"/>
      <c r="FR231" s="61"/>
      <c r="FS231" s="61"/>
      <c r="FT231" s="61"/>
      <c r="FU231" s="61"/>
      <c r="FV231" s="61"/>
      <c r="FW231" s="61"/>
      <c r="FX231" s="61"/>
      <c r="FY231" s="61"/>
      <c r="FZ231" s="61"/>
      <c r="GA231" s="61"/>
      <c r="GB231" s="61"/>
      <c r="GC231" s="61"/>
      <c r="GD231" s="61"/>
      <c r="GE231" s="61"/>
      <c r="GF231" s="61"/>
      <c r="GG231" s="61"/>
    </row>
    <row r="232" spans="1:189" ht="30" x14ac:dyDescent="0.25">
      <c r="B232" s="238" t="s">
        <v>338</v>
      </c>
      <c r="C232" s="53">
        <f>'Аян '!C102</f>
        <v>0</v>
      </c>
      <c r="D232" s="53">
        <f>'Аян '!D102</f>
        <v>0</v>
      </c>
      <c r="E232" s="53">
        <f>'Аян '!E102</f>
        <v>0</v>
      </c>
      <c r="F232" s="86">
        <f>'Аян '!F102</f>
        <v>0</v>
      </c>
      <c r="G232" s="80">
        <f>'Аян '!G102</f>
        <v>0</v>
      </c>
      <c r="H232" s="80">
        <f>'Аян '!H102</f>
        <v>0</v>
      </c>
      <c r="I232" s="75">
        <f>'Аян '!I102</f>
        <v>0</v>
      </c>
      <c r="J232" s="75">
        <f>'Аян '!J102</f>
        <v>0</v>
      </c>
      <c r="K232" s="75">
        <f>'Аян '!K102</f>
        <v>0</v>
      </c>
      <c r="L232" s="75">
        <f>'Аян '!L102</f>
        <v>0</v>
      </c>
      <c r="M232" s="75">
        <f>'Аян '!M102</f>
        <v>0</v>
      </c>
      <c r="N232" s="75">
        <f>'Аян '!N102</f>
        <v>0</v>
      </c>
      <c r="O232" s="263">
        <f>'Аян '!O102</f>
        <v>0</v>
      </c>
      <c r="P232" s="263">
        <f>'Аян '!P102</f>
        <v>0</v>
      </c>
      <c r="Q232" s="263">
        <f>'Аян '!Q102</f>
        <v>0</v>
      </c>
      <c r="R232" s="953">
        <f>'Аян '!R102</f>
        <v>0</v>
      </c>
      <c r="S232" s="263">
        <f>'Аян '!S102</f>
        <v>0</v>
      </c>
      <c r="T232" s="263">
        <f>'Аян '!T102</f>
        <v>0</v>
      </c>
      <c r="U232" s="263">
        <f>'Аян '!U102</f>
        <v>0</v>
      </c>
      <c r="V232" s="263">
        <f>'Аян '!V102</f>
        <v>0</v>
      </c>
      <c r="W232" s="487">
        <f>'Аян '!W102</f>
        <v>0</v>
      </c>
      <c r="X232" s="263">
        <f>'Аян '!W102</f>
        <v>0</v>
      </c>
      <c r="Y232" s="263"/>
      <c r="Z232" s="1192">
        <f>'Аян '!X99</f>
        <v>0</v>
      </c>
      <c r="AA232" s="1184">
        <f>'Аян '!Y99</f>
        <v>0</v>
      </c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  <c r="CD232" s="61"/>
      <c r="CE232" s="61"/>
      <c r="CF232" s="61"/>
      <c r="CG232" s="61"/>
      <c r="CH232" s="61"/>
      <c r="CI232" s="61"/>
      <c r="CJ232" s="61"/>
      <c r="CK232" s="61"/>
      <c r="CL232" s="61"/>
      <c r="CM232" s="61"/>
      <c r="CN232" s="61"/>
      <c r="CO232" s="61"/>
      <c r="CP232" s="61"/>
      <c r="CQ232" s="61"/>
      <c r="CR232" s="61"/>
      <c r="CS232" s="61"/>
      <c r="CT232" s="61"/>
      <c r="CU232" s="61"/>
      <c r="CV232" s="61"/>
      <c r="CW232" s="61"/>
      <c r="CX232" s="61"/>
      <c r="CY232" s="61"/>
      <c r="CZ232" s="61"/>
      <c r="DA232" s="61"/>
      <c r="DB232" s="61"/>
      <c r="DC232" s="61"/>
      <c r="DD232" s="61"/>
      <c r="DE232" s="61"/>
      <c r="DF232" s="61"/>
      <c r="DG232" s="61"/>
      <c r="DH232" s="61"/>
      <c r="DI232" s="61"/>
      <c r="DJ232" s="61"/>
      <c r="DK232" s="61"/>
      <c r="DL232" s="61"/>
      <c r="DM232" s="61"/>
      <c r="DN232" s="61"/>
      <c r="DO232" s="61"/>
      <c r="DP232" s="61"/>
      <c r="DQ232" s="61"/>
      <c r="DR232" s="61"/>
      <c r="DS232" s="61"/>
      <c r="DT232" s="61"/>
      <c r="DU232" s="61"/>
      <c r="DV232" s="61"/>
      <c r="DW232" s="61"/>
      <c r="DX232" s="61"/>
      <c r="DY232" s="61"/>
      <c r="DZ232" s="61"/>
      <c r="EA232" s="61"/>
      <c r="EB232" s="61"/>
      <c r="EC232" s="61"/>
      <c r="ED232" s="61"/>
      <c r="EE232" s="61"/>
      <c r="EF232" s="61"/>
      <c r="EG232" s="61"/>
      <c r="EH232" s="61"/>
      <c r="EI232" s="61"/>
      <c r="EJ232" s="61"/>
      <c r="EK232" s="61"/>
      <c r="EL232" s="61"/>
      <c r="EM232" s="61"/>
      <c r="EN232" s="61"/>
      <c r="EO232" s="61"/>
      <c r="EP232" s="61"/>
      <c r="EQ232" s="61"/>
      <c r="ER232" s="61"/>
      <c r="ES232" s="61"/>
      <c r="ET232" s="61"/>
      <c r="EU232" s="61"/>
      <c r="EV232" s="61"/>
      <c r="EW232" s="61"/>
      <c r="EX232" s="61"/>
      <c r="EY232" s="61"/>
      <c r="EZ232" s="61"/>
      <c r="FA232" s="61"/>
      <c r="FB232" s="61"/>
      <c r="FC232" s="61"/>
      <c r="FD232" s="61"/>
      <c r="FE232" s="61"/>
      <c r="FF232" s="61"/>
      <c r="FG232" s="61"/>
      <c r="FH232" s="61"/>
      <c r="FI232" s="61"/>
      <c r="FJ232" s="61"/>
      <c r="FK232" s="61"/>
      <c r="FL232" s="61"/>
      <c r="FM232" s="61"/>
      <c r="FN232" s="61"/>
      <c r="FO232" s="61"/>
      <c r="FP232" s="61"/>
      <c r="FQ232" s="61"/>
      <c r="FR232" s="61"/>
      <c r="FS232" s="61"/>
      <c r="FT232" s="61"/>
      <c r="FU232" s="61"/>
      <c r="FV232" s="61"/>
      <c r="FW232" s="61"/>
      <c r="FX232" s="61"/>
      <c r="FY232" s="61"/>
      <c r="FZ232" s="61"/>
      <c r="GA232" s="61"/>
      <c r="GB232" s="61"/>
      <c r="GC232" s="61"/>
      <c r="GD232" s="61"/>
      <c r="GE232" s="61"/>
      <c r="GF232" s="61"/>
      <c r="GG232" s="61"/>
    </row>
    <row r="233" spans="1:189" ht="75" x14ac:dyDescent="0.25">
      <c r="B233" s="378" t="s">
        <v>308</v>
      </c>
      <c r="C233" s="53">
        <f>'Аян '!C103</f>
        <v>396</v>
      </c>
      <c r="D233" s="53">
        <f>'Аян '!D103</f>
        <v>33</v>
      </c>
      <c r="E233" s="53">
        <f>'Аян '!E103</f>
        <v>24</v>
      </c>
      <c r="F233" s="86">
        <f>'Аян '!F103</f>
        <v>72.727272727272734</v>
      </c>
      <c r="G233" s="80">
        <f>'Аян '!G103</f>
        <v>0</v>
      </c>
      <c r="H233" s="80">
        <f>'Аян '!H103</f>
        <v>0</v>
      </c>
      <c r="I233" s="75">
        <f>'Аян '!I103</f>
        <v>0</v>
      </c>
      <c r="J233" s="75">
        <f>'Аян '!J103</f>
        <v>0</v>
      </c>
      <c r="K233" s="75">
        <f>'Аян '!K103</f>
        <v>0</v>
      </c>
      <c r="L233" s="75">
        <f>'Аян '!L103</f>
        <v>0</v>
      </c>
      <c r="M233" s="75">
        <f>'Аян '!M103</f>
        <v>0</v>
      </c>
      <c r="N233" s="75">
        <f>'Аян '!N103</f>
        <v>0</v>
      </c>
      <c r="O233" s="263">
        <f>'Аян '!O103</f>
        <v>0</v>
      </c>
      <c r="P233" s="263">
        <f>'Аян '!P103</f>
        <v>0</v>
      </c>
      <c r="Q233" s="263">
        <f>'Аян '!Q103</f>
        <v>0</v>
      </c>
      <c r="R233" s="953">
        <f>'Аян '!R103</f>
        <v>0</v>
      </c>
      <c r="S233" s="263">
        <f>'Аян '!S103</f>
        <v>0</v>
      </c>
      <c r="T233" s="263">
        <f>'Аян '!T103</f>
        <v>0</v>
      </c>
      <c r="U233" s="263">
        <f>'Аян '!U103</f>
        <v>0</v>
      </c>
      <c r="V233" s="263">
        <f>'Аян '!V103</f>
        <v>0</v>
      </c>
      <c r="W233" s="487">
        <f>'Аян '!W103</f>
        <v>0</v>
      </c>
      <c r="X233" s="263">
        <f>'Аян '!W103</f>
        <v>0</v>
      </c>
      <c r="Y233" s="263"/>
      <c r="Z233" s="1192">
        <f>'Аян '!X100</f>
        <v>0</v>
      </c>
      <c r="AA233" s="1184">
        <f>'Аян '!Y100</f>
        <v>0</v>
      </c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  <c r="CD233" s="61"/>
      <c r="CE233" s="61"/>
      <c r="CF233" s="61"/>
      <c r="CG233" s="61"/>
      <c r="CH233" s="61"/>
      <c r="CI233" s="61"/>
      <c r="CJ233" s="61"/>
      <c r="CK233" s="61"/>
      <c r="CL233" s="61"/>
      <c r="CM233" s="61"/>
      <c r="CN233" s="61"/>
      <c r="CO233" s="61"/>
      <c r="CP233" s="61"/>
      <c r="CQ233" s="61"/>
      <c r="CR233" s="61"/>
      <c r="CS233" s="61"/>
      <c r="CT233" s="61"/>
      <c r="CU233" s="61"/>
      <c r="CV233" s="61"/>
      <c r="CW233" s="61"/>
      <c r="CX233" s="61"/>
      <c r="CY233" s="61"/>
      <c r="CZ233" s="61"/>
      <c r="DA233" s="61"/>
      <c r="DB233" s="61"/>
      <c r="DC233" s="61"/>
      <c r="DD233" s="61"/>
      <c r="DE233" s="61"/>
      <c r="DF233" s="61"/>
      <c r="DG233" s="61"/>
      <c r="DH233" s="61"/>
      <c r="DI233" s="61"/>
      <c r="DJ233" s="61"/>
      <c r="DK233" s="61"/>
      <c r="DL233" s="61"/>
      <c r="DM233" s="61"/>
      <c r="DN233" s="61"/>
      <c r="DO233" s="61"/>
      <c r="DP233" s="61"/>
      <c r="DQ233" s="61"/>
      <c r="DR233" s="61"/>
      <c r="DS233" s="61"/>
      <c r="DT233" s="61"/>
      <c r="DU233" s="61"/>
      <c r="DV233" s="61"/>
      <c r="DW233" s="61"/>
      <c r="DX233" s="61"/>
      <c r="DY233" s="61"/>
      <c r="DZ233" s="61"/>
      <c r="EA233" s="61"/>
      <c r="EB233" s="61"/>
      <c r="EC233" s="61"/>
      <c r="ED233" s="61"/>
      <c r="EE233" s="61"/>
      <c r="EF233" s="61"/>
      <c r="EG233" s="61"/>
      <c r="EH233" s="61"/>
      <c r="EI233" s="61"/>
      <c r="EJ233" s="61"/>
      <c r="EK233" s="61"/>
      <c r="EL233" s="61"/>
      <c r="EM233" s="61"/>
      <c r="EN233" s="61"/>
      <c r="EO233" s="61"/>
      <c r="EP233" s="61"/>
      <c r="EQ233" s="61"/>
      <c r="ER233" s="61"/>
      <c r="ES233" s="61"/>
      <c r="ET233" s="61"/>
      <c r="EU233" s="61"/>
      <c r="EV233" s="61"/>
      <c r="EW233" s="61"/>
      <c r="EX233" s="61"/>
      <c r="EY233" s="61"/>
      <c r="EZ233" s="61"/>
      <c r="FA233" s="61"/>
      <c r="FB233" s="61"/>
      <c r="FC233" s="61"/>
      <c r="FD233" s="61"/>
      <c r="FE233" s="61"/>
      <c r="FF233" s="61"/>
      <c r="FG233" s="61"/>
      <c r="FH233" s="61"/>
      <c r="FI233" s="61"/>
      <c r="FJ233" s="61"/>
      <c r="FK233" s="61"/>
      <c r="FL233" s="61"/>
      <c r="FM233" s="61"/>
      <c r="FN233" s="61"/>
      <c r="FO233" s="61"/>
      <c r="FP233" s="61"/>
      <c r="FQ233" s="61"/>
      <c r="FR233" s="61"/>
      <c r="FS233" s="61"/>
      <c r="FT233" s="61"/>
      <c r="FU233" s="61"/>
      <c r="FV233" s="61"/>
      <c r="FW233" s="61"/>
      <c r="FX233" s="61"/>
      <c r="FY233" s="61"/>
      <c r="FZ233" s="61"/>
      <c r="GA233" s="61"/>
      <c r="GB233" s="61"/>
      <c r="GC233" s="61"/>
      <c r="GD233" s="61"/>
      <c r="GE233" s="61"/>
      <c r="GF233" s="61"/>
      <c r="GG233" s="61"/>
    </row>
    <row r="234" spans="1:189" ht="60" x14ac:dyDescent="0.25">
      <c r="B234" s="238" t="s">
        <v>309</v>
      </c>
      <c r="C234" s="53">
        <f>'Аян '!C104</f>
        <v>100</v>
      </c>
      <c r="D234" s="53">
        <f>'Аян '!D104</f>
        <v>8</v>
      </c>
      <c r="E234" s="53">
        <f>'Аян '!E104</f>
        <v>8</v>
      </c>
      <c r="F234" s="86">
        <f>'Аян '!F104</f>
        <v>100</v>
      </c>
      <c r="G234" s="80">
        <f>'Аян '!G104</f>
        <v>0</v>
      </c>
      <c r="H234" s="80">
        <f>'Аян '!H104</f>
        <v>0</v>
      </c>
      <c r="I234" s="75">
        <f>'Аян '!I104</f>
        <v>0</v>
      </c>
      <c r="J234" s="75">
        <f>'Аян '!J104</f>
        <v>0</v>
      </c>
      <c r="K234" s="75">
        <f>'Аян '!K104</f>
        <v>0</v>
      </c>
      <c r="L234" s="75">
        <f>'Аян '!L104</f>
        <v>0</v>
      </c>
      <c r="M234" s="75">
        <f>'Аян '!M104</f>
        <v>0</v>
      </c>
      <c r="N234" s="75">
        <f>'Аян '!N104</f>
        <v>0</v>
      </c>
      <c r="O234" s="263">
        <f>'Аян '!O104</f>
        <v>0</v>
      </c>
      <c r="P234" s="263">
        <f>'Аян '!P104</f>
        <v>0</v>
      </c>
      <c r="Q234" s="263">
        <f>'Аян '!Q104</f>
        <v>0</v>
      </c>
      <c r="R234" s="953">
        <f>'Аян '!R104</f>
        <v>0</v>
      </c>
      <c r="S234" s="263">
        <f>'Аян '!S104</f>
        <v>0</v>
      </c>
      <c r="T234" s="263">
        <f>'Аян '!T104</f>
        <v>0</v>
      </c>
      <c r="U234" s="263">
        <f>'Аян '!U104</f>
        <v>0</v>
      </c>
      <c r="V234" s="263">
        <f>'Аян '!V104</f>
        <v>0</v>
      </c>
      <c r="W234" s="487">
        <f>'Аян '!W104</f>
        <v>0</v>
      </c>
      <c r="X234" s="263">
        <f>'Аян '!W104</f>
        <v>0</v>
      </c>
      <c r="Y234" s="263"/>
      <c r="Z234" s="1192">
        <f>'Аян '!X101</f>
        <v>0</v>
      </c>
      <c r="AA234" s="1184">
        <f>'Аян '!Y101</f>
        <v>0</v>
      </c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  <c r="CD234" s="61"/>
      <c r="CE234" s="61"/>
      <c r="CF234" s="61"/>
      <c r="CG234" s="61"/>
      <c r="CH234" s="61"/>
      <c r="CI234" s="61"/>
      <c r="CJ234" s="61"/>
      <c r="CK234" s="61"/>
      <c r="CL234" s="61"/>
      <c r="CM234" s="61"/>
      <c r="CN234" s="61"/>
      <c r="CO234" s="61"/>
      <c r="CP234" s="61"/>
      <c r="CQ234" s="61"/>
      <c r="CR234" s="61"/>
      <c r="CS234" s="61"/>
      <c r="CT234" s="61"/>
      <c r="CU234" s="61"/>
      <c r="CV234" s="61"/>
      <c r="CW234" s="61"/>
      <c r="CX234" s="61"/>
      <c r="CY234" s="61"/>
      <c r="CZ234" s="61"/>
      <c r="DA234" s="61"/>
      <c r="DB234" s="61"/>
      <c r="DC234" s="61"/>
      <c r="DD234" s="61"/>
      <c r="DE234" s="61"/>
      <c r="DF234" s="61"/>
      <c r="DG234" s="61"/>
      <c r="DH234" s="61"/>
      <c r="DI234" s="61"/>
      <c r="DJ234" s="61"/>
      <c r="DK234" s="61"/>
      <c r="DL234" s="61"/>
      <c r="DM234" s="61"/>
      <c r="DN234" s="61"/>
      <c r="DO234" s="61"/>
      <c r="DP234" s="61"/>
      <c r="DQ234" s="61"/>
      <c r="DR234" s="61"/>
      <c r="DS234" s="61"/>
      <c r="DT234" s="61"/>
      <c r="DU234" s="61"/>
      <c r="DV234" s="61"/>
      <c r="DW234" s="61"/>
      <c r="DX234" s="61"/>
      <c r="DY234" s="61"/>
      <c r="DZ234" s="61"/>
      <c r="EA234" s="61"/>
      <c r="EB234" s="61"/>
      <c r="EC234" s="61"/>
      <c r="ED234" s="61"/>
      <c r="EE234" s="61"/>
      <c r="EF234" s="61"/>
      <c r="EG234" s="61"/>
      <c r="EH234" s="61"/>
      <c r="EI234" s="61"/>
      <c r="EJ234" s="61"/>
      <c r="EK234" s="61"/>
      <c r="EL234" s="61"/>
      <c r="EM234" s="61"/>
      <c r="EN234" s="61"/>
      <c r="EO234" s="61"/>
      <c r="EP234" s="61"/>
      <c r="EQ234" s="61"/>
      <c r="ER234" s="61"/>
      <c r="ES234" s="61"/>
      <c r="ET234" s="61"/>
      <c r="EU234" s="61"/>
      <c r="EV234" s="61"/>
      <c r="EW234" s="61"/>
      <c r="EX234" s="61"/>
      <c r="EY234" s="61"/>
      <c r="EZ234" s="61"/>
      <c r="FA234" s="61"/>
      <c r="FB234" s="61"/>
      <c r="FC234" s="61"/>
      <c r="FD234" s="61"/>
      <c r="FE234" s="61"/>
      <c r="FF234" s="61"/>
      <c r="FG234" s="61"/>
      <c r="FH234" s="61"/>
      <c r="FI234" s="61"/>
      <c r="FJ234" s="61"/>
      <c r="FK234" s="61"/>
      <c r="FL234" s="61"/>
      <c r="FM234" s="61"/>
      <c r="FN234" s="61"/>
      <c r="FO234" s="61"/>
      <c r="FP234" s="61"/>
      <c r="FQ234" s="61"/>
      <c r="FR234" s="61"/>
      <c r="FS234" s="61"/>
      <c r="FT234" s="61"/>
      <c r="FU234" s="61"/>
      <c r="FV234" s="61"/>
      <c r="FW234" s="61"/>
      <c r="FX234" s="61"/>
      <c r="FY234" s="61"/>
      <c r="FZ234" s="61"/>
      <c r="GA234" s="61"/>
      <c r="GB234" s="61"/>
      <c r="GC234" s="61"/>
      <c r="GD234" s="61"/>
      <c r="GE234" s="61"/>
      <c r="GF234" s="61"/>
      <c r="GG234" s="61"/>
    </row>
    <row r="235" spans="1:189" ht="60" x14ac:dyDescent="0.25">
      <c r="A235" s="19">
        <v>1</v>
      </c>
      <c r="B235" s="238" t="s">
        <v>391</v>
      </c>
      <c r="C235" s="53">
        <f>'Аян '!C105</f>
        <v>208</v>
      </c>
      <c r="D235" s="53">
        <f>'Аян '!D105</f>
        <v>17</v>
      </c>
      <c r="E235" s="53">
        <f>'Аян '!E105</f>
        <v>36</v>
      </c>
      <c r="F235" s="86">
        <f>'Аян '!F105</f>
        <v>211.76470588235296</v>
      </c>
      <c r="G235" s="80">
        <f>'Аян '!G105</f>
        <v>0</v>
      </c>
      <c r="H235" s="80">
        <f>'Аян '!H105</f>
        <v>0</v>
      </c>
      <c r="I235" s="75">
        <f>'Аян '!I105</f>
        <v>0</v>
      </c>
      <c r="J235" s="75">
        <f>'Аян '!J105</f>
        <v>0</v>
      </c>
      <c r="K235" s="75">
        <f>'Аян '!K105</f>
        <v>0</v>
      </c>
      <c r="L235" s="75">
        <f>'Аян '!L105</f>
        <v>0</v>
      </c>
      <c r="M235" s="75">
        <f>'Аян '!M105</f>
        <v>0</v>
      </c>
      <c r="N235" s="75">
        <f>'Аян '!N105</f>
        <v>0</v>
      </c>
      <c r="O235" s="263">
        <f>'Аян '!O105</f>
        <v>0</v>
      </c>
      <c r="P235" s="263">
        <f>'Аян '!P105</f>
        <v>0</v>
      </c>
      <c r="Q235" s="263">
        <f>'Аян '!Q105</f>
        <v>0</v>
      </c>
      <c r="R235" s="953">
        <f>'Аян '!R105</f>
        <v>0</v>
      </c>
      <c r="S235" s="263">
        <f>'Аян '!S105</f>
        <v>0</v>
      </c>
      <c r="T235" s="263">
        <f>'Аян '!T105</f>
        <v>0</v>
      </c>
      <c r="U235" s="263">
        <f>'Аян '!U105</f>
        <v>0</v>
      </c>
      <c r="V235" s="263">
        <f>'Аян '!V105</f>
        <v>0</v>
      </c>
      <c r="W235" s="487">
        <f>'Аян '!W105</f>
        <v>0</v>
      </c>
      <c r="X235" s="263">
        <f>'Аян '!W105</f>
        <v>0</v>
      </c>
      <c r="Y235" s="263"/>
      <c r="Z235" s="1192">
        <f>'Аян '!X102</f>
        <v>0</v>
      </c>
      <c r="AA235" s="1184">
        <f>'Аян '!Y102</f>
        <v>0</v>
      </c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  <c r="CD235" s="61"/>
      <c r="CE235" s="61"/>
      <c r="CF235" s="61"/>
      <c r="CG235" s="61"/>
      <c r="CH235" s="61"/>
      <c r="CI235" s="61"/>
      <c r="CJ235" s="61"/>
      <c r="CK235" s="61"/>
      <c r="CL235" s="61"/>
      <c r="CM235" s="61"/>
      <c r="CN235" s="61"/>
      <c r="CO235" s="61"/>
      <c r="CP235" s="61"/>
      <c r="CQ235" s="61"/>
      <c r="CR235" s="61"/>
      <c r="CS235" s="61"/>
      <c r="CT235" s="61"/>
      <c r="CU235" s="61"/>
      <c r="CV235" s="61"/>
      <c r="CW235" s="61"/>
      <c r="CX235" s="61"/>
      <c r="CY235" s="61"/>
      <c r="CZ235" s="61"/>
      <c r="DA235" s="61"/>
      <c r="DB235" s="61"/>
      <c r="DC235" s="61"/>
      <c r="DD235" s="61"/>
      <c r="DE235" s="61"/>
      <c r="DF235" s="61"/>
      <c r="DG235" s="61"/>
      <c r="DH235" s="61"/>
      <c r="DI235" s="61"/>
      <c r="DJ235" s="61"/>
      <c r="DK235" s="61"/>
      <c r="DL235" s="61"/>
      <c r="DM235" s="61"/>
      <c r="DN235" s="61"/>
      <c r="DO235" s="61"/>
      <c r="DP235" s="61"/>
      <c r="DQ235" s="61"/>
      <c r="DR235" s="61"/>
      <c r="DS235" s="61"/>
      <c r="DT235" s="61"/>
      <c r="DU235" s="61"/>
      <c r="DV235" s="61"/>
      <c r="DW235" s="61"/>
      <c r="DX235" s="61"/>
      <c r="DY235" s="61"/>
      <c r="DZ235" s="61"/>
      <c r="EA235" s="61"/>
      <c r="EB235" s="61"/>
      <c r="EC235" s="61"/>
      <c r="ED235" s="61"/>
      <c r="EE235" s="61"/>
      <c r="EF235" s="61"/>
      <c r="EG235" s="61"/>
      <c r="EH235" s="61"/>
      <c r="EI235" s="61"/>
      <c r="EJ235" s="61"/>
      <c r="EK235" s="61"/>
      <c r="EL235" s="61"/>
      <c r="EM235" s="61"/>
      <c r="EN235" s="61"/>
      <c r="EO235" s="61"/>
      <c r="EP235" s="61"/>
      <c r="EQ235" s="61"/>
      <c r="ER235" s="61"/>
      <c r="ES235" s="61"/>
      <c r="ET235" s="61"/>
      <c r="EU235" s="61"/>
      <c r="EV235" s="61"/>
      <c r="EW235" s="61"/>
      <c r="EX235" s="61"/>
      <c r="EY235" s="61"/>
      <c r="EZ235" s="61"/>
      <c r="FA235" s="61"/>
      <c r="FB235" s="61"/>
      <c r="FC235" s="61"/>
      <c r="FD235" s="61"/>
      <c r="FE235" s="61"/>
      <c r="FF235" s="61"/>
      <c r="FG235" s="61"/>
      <c r="FH235" s="61"/>
      <c r="FI235" s="61"/>
      <c r="FJ235" s="61"/>
      <c r="FK235" s="61"/>
      <c r="FL235" s="61"/>
      <c r="FM235" s="61"/>
      <c r="FN235" s="61"/>
      <c r="FO235" s="61"/>
      <c r="FP235" s="61"/>
      <c r="FQ235" s="61"/>
      <c r="FR235" s="61"/>
      <c r="FS235" s="61"/>
      <c r="FT235" s="61"/>
      <c r="FU235" s="61"/>
      <c r="FV235" s="61"/>
      <c r="FW235" s="61"/>
      <c r="FX235" s="61"/>
      <c r="FY235" s="61"/>
      <c r="FZ235" s="61"/>
      <c r="GA235" s="61"/>
      <c r="GB235" s="61"/>
      <c r="GC235" s="61"/>
      <c r="GD235" s="61"/>
      <c r="GE235" s="61"/>
      <c r="GF235" s="61"/>
      <c r="GG235" s="61"/>
    </row>
    <row r="236" spans="1:189" ht="30" x14ac:dyDescent="0.25">
      <c r="B236" s="238" t="s">
        <v>207</v>
      </c>
      <c r="C236" s="53">
        <f>'Аян '!C106</f>
        <v>0</v>
      </c>
      <c r="D236" s="53">
        <f>'Аян '!D106</f>
        <v>0</v>
      </c>
      <c r="E236" s="53">
        <f>'Аян '!E106</f>
        <v>0</v>
      </c>
      <c r="F236" s="86">
        <f>'Аян '!F106</f>
        <v>0</v>
      </c>
      <c r="G236" s="80">
        <f>'Аян '!G106</f>
        <v>0</v>
      </c>
      <c r="H236" s="80">
        <f>'Аян '!H106</f>
        <v>0</v>
      </c>
      <c r="I236" s="75">
        <f>'Аян '!I106</f>
        <v>0</v>
      </c>
      <c r="J236" s="75">
        <f>'Аян '!J106</f>
        <v>0</v>
      </c>
      <c r="K236" s="75">
        <f>'Аян '!K106</f>
        <v>0</v>
      </c>
      <c r="L236" s="75">
        <f>'Аян '!L106</f>
        <v>0</v>
      </c>
      <c r="M236" s="75">
        <f>'Аян '!M106</f>
        <v>0</v>
      </c>
      <c r="N236" s="75">
        <f>'Аян '!N106</f>
        <v>0</v>
      </c>
      <c r="O236" s="263">
        <f>'Аян '!O106</f>
        <v>3410.7094999999999</v>
      </c>
      <c r="P236" s="263">
        <f>'Аян '!P106</f>
        <v>284.22579166666668</v>
      </c>
      <c r="Q236" s="263">
        <f>'Аян '!Q106</f>
        <v>367.28192999999993</v>
      </c>
      <c r="R236" s="953">
        <f>'Аян '!R106</f>
        <v>0</v>
      </c>
      <c r="S236" s="263">
        <f>'Аян '!S106</f>
        <v>0</v>
      </c>
      <c r="T236" s="263">
        <f>'Аян '!T106</f>
        <v>83.056138333333251</v>
      </c>
      <c r="U236" s="263">
        <f>'Аян '!U106</f>
        <v>0</v>
      </c>
      <c r="V236" s="263">
        <f>'Аян '!V106</f>
        <v>0</v>
      </c>
      <c r="W236" s="487">
        <f>'Аян '!W106</f>
        <v>367.28192999999993</v>
      </c>
      <c r="X236" s="263">
        <f>'Аян '!W106</f>
        <v>367.28192999999993</v>
      </c>
      <c r="Y236" s="263"/>
      <c r="Z236" s="1192">
        <f>'Аян '!X103</f>
        <v>0</v>
      </c>
      <c r="AA236" s="1184">
        <f>'Аян '!Y103</f>
        <v>0</v>
      </c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  <c r="CD236" s="61"/>
      <c r="CE236" s="61"/>
      <c r="CF236" s="61"/>
      <c r="CG236" s="61"/>
      <c r="CH236" s="61"/>
      <c r="CI236" s="61"/>
      <c r="CJ236" s="61"/>
      <c r="CK236" s="61"/>
      <c r="CL236" s="61"/>
      <c r="CM236" s="61"/>
      <c r="CN236" s="61"/>
      <c r="CO236" s="61"/>
      <c r="CP236" s="61"/>
      <c r="CQ236" s="61"/>
      <c r="CR236" s="61"/>
      <c r="CS236" s="61"/>
      <c r="CT236" s="61"/>
      <c r="CU236" s="61"/>
      <c r="CV236" s="61"/>
      <c r="CW236" s="61"/>
      <c r="CX236" s="61"/>
      <c r="CY236" s="61"/>
      <c r="CZ236" s="61"/>
      <c r="DA236" s="61"/>
      <c r="DB236" s="61"/>
      <c r="DC236" s="61"/>
      <c r="DD236" s="61"/>
      <c r="DE236" s="61"/>
      <c r="DF236" s="61"/>
      <c r="DG236" s="61"/>
      <c r="DH236" s="61"/>
      <c r="DI236" s="61"/>
      <c r="DJ236" s="61"/>
      <c r="DK236" s="61"/>
      <c r="DL236" s="61"/>
      <c r="DM236" s="61"/>
      <c r="DN236" s="61"/>
      <c r="DO236" s="61"/>
      <c r="DP236" s="61"/>
      <c r="DQ236" s="61"/>
      <c r="DR236" s="61"/>
      <c r="DS236" s="61"/>
      <c r="DT236" s="61"/>
      <c r="DU236" s="61"/>
      <c r="DV236" s="61"/>
      <c r="DW236" s="61"/>
      <c r="DX236" s="61"/>
      <c r="DY236" s="61"/>
      <c r="DZ236" s="61"/>
      <c r="EA236" s="61"/>
      <c r="EB236" s="61"/>
      <c r="EC236" s="61"/>
      <c r="ED236" s="61"/>
      <c r="EE236" s="61"/>
      <c r="EF236" s="61"/>
      <c r="EG236" s="61"/>
      <c r="EH236" s="61"/>
      <c r="EI236" s="61"/>
      <c r="EJ236" s="61"/>
      <c r="EK236" s="61"/>
      <c r="EL236" s="61"/>
      <c r="EM236" s="61"/>
      <c r="EN236" s="61"/>
      <c r="EO236" s="61"/>
      <c r="EP236" s="61"/>
      <c r="EQ236" s="61"/>
      <c r="ER236" s="61"/>
      <c r="ES236" s="61"/>
      <c r="ET236" s="61"/>
      <c r="EU236" s="61"/>
      <c r="EV236" s="61"/>
      <c r="EW236" s="61"/>
      <c r="EX236" s="61"/>
      <c r="EY236" s="61"/>
      <c r="EZ236" s="61"/>
      <c r="FA236" s="61"/>
      <c r="FB236" s="61"/>
      <c r="FC236" s="61"/>
      <c r="FD236" s="61"/>
      <c r="FE236" s="61"/>
      <c r="FF236" s="61"/>
      <c r="FG236" s="61"/>
      <c r="FH236" s="61"/>
      <c r="FI236" s="61"/>
      <c r="FJ236" s="61"/>
      <c r="FK236" s="61"/>
      <c r="FL236" s="61"/>
      <c r="FM236" s="61"/>
      <c r="FN236" s="61"/>
      <c r="FO236" s="61"/>
      <c r="FP236" s="61"/>
      <c r="FQ236" s="61"/>
      <c r="FR236" s="61"/>
      <c r="FS236" s="61"/>
      <c r="FT236" s="61"/>
      <c r="FU236" s="61"/>
      <c r="FV236" s="61"/>
      <c r="FW236" s="61"/>
      <c r="FX236" s="61"/>
      <c r="FY236" s="61"/>
      <c r="FZ236" s="61"/>
      <c r="GA236" s="61"/>
      <c r="GB236" s="61"/>
      <c r="GC236" s="61"/>
      <c r="GD236" s="61"/>
      <c r="GE236" s="61"/>
      <c r="GF236" s="61"/>
      <c r="GG236" s="61"/>
    </row>
    <row r="237" spans="1:189" ht="30" x14ac:dyDescent="0.25">
      <c r="A237" s="19">
        <v>1</v>
      </c>
      <c r="B237" s="238" t="s">
        <v>366</v>
      </c>
      <c r="C237" s="53">
        <f>'Аян '!C107</f>
        <v>300</v>
      </c>
      <c r="D237" s="53">
        <f>'Аян '!D107</f>
        <v>24.5</v>
      </c>
      <c r="E237" s="53">
        <f>'Аян '!E107</f>
        <v>24.54</v>
      </c>
      <c r="F237" s="86">
        <f>'Аян '!F107</f>
        <v>100.16326530612245</v>
      </c>
      <c r="G237" s="80">
        <f>'Аян '!G107</f>
        <v>0</v>
      </c>
      <c r="H237" s="80">
        <f>'Аян '!H107</f>
        <v>0</v>
      </c>
      <c r="I237" s="75">
        <f>'Аян '!I107</f>
        <v>0</v>
      </c>
      <c r="J237" s="75">
        <f>'Аян '!J107</f>
        <v>0</v>
      </c>
      <c r="K237" s="75">
        <f>'Аян '!K107</f>
        <v>0</v>
      </c>
      <c r="L237" s="75">
        <f>'Аян '!L107</f>
        <v>0</v>
      </c>
      <c r="M237" s="75">
        <f>'Аян '!M107</f>
        <v>0</v>
      </c>
      <c r="N237" s="75">
        <f>'Аян '!N107</f>
        <v>0</v>
      </c>
      <c r="O237" s="263">
        <f>'Аян '!O107</f>
        <v>0</v>
      </c>
      <c r="P237" s="263">
        <f>'Аян '!P107</f>
        <v>0</v>
      </c>
      <c r="Q237" s="263">
        <f>'Аян '!Q107</f>
        <v>0</v>
      </c>
      <c r="R237" s="953">
        <f>'Аян '!R107</f>
        <v>0</v>
      </c>
      <c r="S237" s="263">
        <f>'Аян '!S107</f>
        <v>0</v>
      </c>
      <c r="T237" s="263">
        <f>'Аян '!T107</f>
        <v>0</v>
      </c>
      <c r="U237" s="263">
        <f>'Аян '!U107</f>
        <v>0</v>
      </c>
      <c r="V237" s="263">
        <f>'Аян '!V107</f>
        <v>0</v>
      </c>
      <c r="W237" s="487">
        <f>'Аян '!W107</f>
        <v>0</v>
      </c>
      <c r="X237" s="263">
        <f>'Аян '!W107</f>
        <v>0</v>
      </c>
      <c r="Y237" s="263"/>
      <c r="Z237" s="1192">
        <f>'Аян '!X104</f>
        <v>0</v>
      </c>
      <c r="AA237" s="1184">
        <f>'Аян '!Y104</f>
        <v>0</v>
      </c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  <c r="CD237" s="61"/>
      <c r="CE237" s="61"/>
      <c r="CF237" s="61"/>
      <c r="CG237" s="61"/>
      <c r="CH237" s="61"/>
      <c r="CI237" s="61"/>
      <c r="CJ237" s="61"/>
      <c r="CK237" s="61"/>
      <c r="CL237" s="61"/>
      <c r="CM237" s="61"/>
      <c r="CN237" s="61"/>
      <c r="CO237" s="61"/>
      <c r="CP237" s="61"/>
      <c r="CQ237" s="61"/>
      <c r="CR237" s="61"/>
      <c r="CS237" s="61"/>
      <c r="CT237" s="61"/>
      <c r="CU237" s="61"/>
      <c r="CV237" s="61"/>
      <c r="CW237" s="61"/>
      <c r="CX237" s="61"/>
      <c r="CY237" s="61"/>
      <c r="CZ237" s="61"/>
      <c r="DA237" s="61"/>
      <c r="DB237" s="61"/>
      <c r="DC237" s="61"/>
      <c r="DD237" s="61"/>
      <c r="DE237" s="61"/>
      <c r="DF237" s="61"/>
      <c r="DG237" s="61"/>
      <c r="DH237" s="61"/>
      <c r="DI237" s="61"/>
      <c r="DJ237" s="61"/>
      <c r="DK237" s="61"/>
      <c r="DL237" s="61"/>
      <c r="DM237" s="61"/>
      <c r="DN237" s="61"/>
      <c r="DO237" s="61"/>
      <c r="DP237" s="61"/>
      <c r="DQ237" s="61"/>
      <c r="DR237" s="61"/>
      <c r="DS237" s="61"/>
      <c r="DT237" s="61"/>
      <c r="DU237" s="61"/>
      <c r="DV237" s="61"/>
      <c r="DW237" s="61"/>
      <c r="DX237" s="61"/>
      <c r="DY237" s="61"/>
      <c r="DZ237" s="61"/>
      <c r="EA237" s="61"/>
      <c r="EB237" s="61"/>
      <c r="EC237" s="61"/>
      <c r="ED237" s="61"/>
      <c r="EE237" s="61"/>
      <c r="EF237" s="61"/>
      <c r="EG237" s="61"/>
      <c r="EH237" s="61"/>
      <c r="EI237" s="61"/>
      <c r="EJ237" s="61"/>
      <c r="EK237" s="61"/>
      <c r="EL237" s="61"/>
      <c r="EM237" s="61"/>
      <c r="EN237" s="61"/>
      <c r="EO237" s="61"/>
      <c r="EP237" s="61"/>
      <c r="EQ237" s="61"/>
      <c r="ER237" s="61"/>
      <c r="ES237" s="61"/>
      <c r="ET237" s="61"/>
      <c r="EU237" s="61"/>
      <c r="EV237" s="61"/>
      <c r="EW237" s="61"/>
      <c r="EX237" s="61"/>
      <c r="EY237" s="61"/>
      <c r="EZ237" s="61"/>
      <c r="FA237" s="61"/>
      <c r="FB237" s="61"/>
      <c r="FC237" s="61"/>
      <c r="FD237" s="61"/>
      <c r="FE237" s="61"/>
      <c r="FF237" s="61"/>
      <c r="FG237" s="61"/>
      <c r="FH237" s="61"/>
      <c r="FI237" s="61"/>
      <c r="FJ237" s="61"/>
      <c r="FK237" s="61"/>
      <c r="FL237" s="61"/>
      <c r="FM237" s="61"/>
      <c r="FN237" s="61"/>
      <c r="FO237" s="61"/>
      <c r="FP237" s="61"/>
      <c r="FQ237" s="61"/>
      <c r="FR237" s="61"/>
      <c r="FS237" s="61"/>
      <c r="FT237" s="61"/>
      <c r="FU237" s="61"/>
      <c r="FV237" s="61"/>
      <c r="FW237" s="61"/>
      <c r="FX237" s="61"/>
      <c r="FY237" s="61"/>
      <c r="FZ237" s="61"/>
      <c r="GA237" s="61"/>
      <c r="GB237" s="61"/>
      <c r="GC237" s="61"/>
      <c r="GD237" s="61"/>
      <c r="GE237" s="61"/>
      <c r="GF237" s="61"/>
      <c r="GG237" s="61"/>
    </row>
    <row r="238" spans="1:189" ht="29.25" x14ac:dyDescent="0.25">
      <c r="A238" s="19">
        <v>1</v>
      </c>
      <c r="B238" s="374" t="s">
        <v>354</v>
      </c>
      <c r="C238" s="53">
        <f>'Аян '!C108</f>
        <v>0</v>
      </c>
      <c r="D238" s="53">
        <f>'Аян '!D108</f>
        <v>0</v>
      </c>
      <c r="E238" s="53">
        <f>'Аян '!E108</f>
        <v>0</v>
      </c>
      <c r="F238" s="86">
        <f>'Аян '!F108</f>
        <v>0</v>
      </c>
      <c r="G238" s="80">
        <f>'Аян '!G108</f>
        <v>0</v>
      </c>
      <c r="H238" s="80">
        <f>'Аян '!H108</f>
        <v>0</v>
      </c>
      <c r="I238" s="75">
        <f>'Аян '!I108</f>
        <v>0</v>
      </c>
      <c r="J238" s="75">
        <f>'Аян '!J108</f>
        <v>0</v>
      </c>
      <c r="K238" s="75">
        <f>'Аян '!K108</f>
        <v>0</v>
      </c>
      <c r="L238" s="75">
        <f>'Аян '!L108</f>
        <v>0</v>
      </c>
      <c r="M238" s="75">
        <f>'Аян '!M108</f>
        <v>0</v>
      </c>
      <c r="N238" s="75">
        <f>'Аян '!N108</f>
        <v>0</v>
      </c>
      <c r="O238" s="263">
        <f>'Аян '!O108</f>
        <v>0</v>
      </c>
      <c r="P238" s="263">
        <f>'Аян '!P108</f>
        <v>0</v>
      </c>
      <c r="Q238" s="263">
        <f>'Аян '!Q108</f>
        <v>0</v>
      </c>
      <c r="R238" s="953">
        <f>'Аян '!R108</f>
        <v>0</v>
      </c>
      <c r="S238" s="263">
        <f>'Аян '!S108</f>
        <v>0</v>
      </c>
      <c r="T238" s="263">
        <f>'Аян '!T108</f>
        <v>0</v>
      </c>
      <c r="U238" s="263">
        <f>'Аян '!U108</f>
        <v>0</v>
      </c>
      <c r="V238" s="263">
        <f>'Аян '!V108</f>
        <v>0</v>
      </c>
      <c r="W238" s="487">
        <f>'Аян '!W108</f>
        <v>0</v>
      </c>
      <c r="X238" s="263">
        <f>'Аян '!W108</f>
        <v>0</v>
      </c>
      <c r="Y238" s="263"/>
      <c r="Z238" s="1192">
        <f>'Аян '!X105</f>
        <v>0</v>
      </c>
      <c r="AA238" s="1184">
        <f>'Аян '!Y105</f>
        <v>0</v>
      </c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  <c r="CD238" s="61"/>
      <c r="CE238" s="61"/>
      <c r="CF238" s="61"/>
      <c r="CG238" s="61"/>
      <c r="CH238" s="61"/>
      <c r="CI238" s="61"/>
      <c r="CJ238" s="61"/>
      <c r="CK238" s="61"/>
      <c r="CL238" s="61"/>
      <c r="CM238" s="61"/>
      <c r="CN238" s="61"/>
      <c r="CO238" s="61"/>
      <c r="CP238" s="61"/>
      <c r="CQ238" s="61"/>
      <c r="CR238" s="61"/>
      <c r="CS238" s="61"/>
      <c r="CT238" s="61"/>
      <c r="CU238" s="61"/>
      <c r="CV238" s="61"/>
      <c r="CW238" s="61"/>
      <c r="CX238" s="61"/>
      <c r="CY238" s="61"/>
      <c r="CZ238" s="61"/>
      <c r="DA238" s="61"/>
      <c r="DB238" s="61"/>
      <c r="DC238" s="61"/>
      <c r="DD238" s="61"/>
      <c r="DE238" s="61"/>
      <c r="DF238" s="61"/>
      <c r="DG238" s="61"/>
      <c r="DH238" s="61"/>
      <c r="DI238" s="61"/>
      <c r="DJ238" s="61"/>
      <c r="DK238" s="61"/>
      <c r="DL238" s="61"/>
      <c r="DM238" s="61"/>
      <c r="DN238" s="61"/>
      <c r="DO238" s="61"/>
      <c r="DP238" s="61"/>
      <c r="DQ238" s="61"/>
      <c r="DR238" s="61"/>
      <c r="DS238" s="61"/>
      <c r="DT238" s="61"/>
      <c r="DU238" s="61"/>
      <c r="DV238" s="61"/>
      <c r="DW238" s="61"/>
      <c r="DX238" s="61"/>
      <c r="DY238" s="61"/>
      <c r="DZ238" s="61"/>
      <c r="EA238" s="61"/>
      <c r="EB238" s="61"/>
      <c r="EC238" s="61"/>
      <c r="ED238" s="61"/>
      <c r="EE238" s="61"/>
      <c r="EF238" s="61"/>
      <c r="EG238" s="61"/>
      <c r="EH238" s="61"/>
      <c r="EI238" s="61"/>
      <c r="EJ238" s="61"/>
      <c r="EK238" s="61"/>
      <c r="EL238" s="61"/>
      <c r="EM238" s="61"/>
      <c r="EN238" s="61"/>
      <c r="EO238" s="61"/>
      <c r="EP238" s="61"/>
      <c r="EQ238" s="61"/>
      <c r="ER238" s="61"/>
      <c r="ES238" s="61"/>
      <c r="ET238" s="61"/>
      <c r="EU238" s="61"/>
      <c r="EV238" s="61"/>
      <c r="EW238" s="61"/>
      <c r="EX238" s="61"/>
      <c r="EY238" s="61"/>
      <c r="EZ238" s="61"/>
      <c r="FA238" s="61"/>
      <c r="FB238" s="61"/>
      <c r="FC238" s="61"/>
      <c r="FD238" s="61"/>
      <c r="FE238" s="61"/>
      <c r="FF238" s="61"/>
      <c r="FG238" s="61"/>
      <c r="FH238" s="61"/>
      <c r="FI238" s="61"/>
      <c r="FJ238" s="61"/>
      <c r="FK238" s="61"/>
      <c r="FL238" s="61"/>
      <c r="FM238" s="61"/>
      <c r="FN238" s="61"/>
      <c r="FO238" s="61"/>
      <c r="FP238" s="61"/>
      <c r="FQ238" s="61"/>
      <c r="FR238" s="61"/>
      <c r="FS238" s="61"/>
      <c r="FT238" s="61"/>
      <c r="FU238" s="61"/>
      <c r="FV238" s="61"/>
      <c r="FW238" s="61"/>
      <c r="FX238" s="61"/>
      <c r="FY238" s="61"/>
      <c r="FZ238" s="61"/>
      <c r="GA238" s="61"/>
      <c r="GB238" s="61"/>
      <c r="GC238" s="61"/>
      <c r="GD238" s="61"/>
      <c r="GE238" s="61"/>
      <c r="GF238" s="61"/>
      <c r="GG238" s="61"/>
    </row>
    <row r="239" spans="1:189" ht="30" x14ac:dyDescent="0.25">
      <c r="A239" s="19">
        <v>1</v>
      </c>
      <c r="B239" s="378" t="s">
        <v>355</v>
      </c>
      <c r="C239" s="53">
        <f>'Аян '!C109</f>
        <v>175</v>
      </c>
      <c r="D239" s="53">
        <f>'Аян '!D109</f>
        <v>14.5</v>
      </c>
      <c r="E239" s="53">
        <f>'Аян '!E109</f>
        <v>24.54</v>
      </c>
      <c r="F239" s="86">
        <f>'Аян '!F109</f>
        <v>169.24137931034483</v>
      </c>
      <c r="G239" s="80">
        <f>'Аян '!G109</f>
        <v>0</v>
      </c>
      <c r="H239" s="80">
        <f>'Аян '!H109</f>
        <v>0</v>
      </c>
      <c r="I239" s="75">
        <f>'Аян '!I109</f>
        <v>0</v>
      </c>
      <c r="J239" s="75">
        <f>'Аян '!J109</f>
        <v>0</v>
      </c>
      <c r="K239" s="75">
        <f>'Аян '!K109</f>
        <v>0</v>
      </c>
      <c r="L239" s="75">
        <f>'Аян '!L109</f>
        <v>0</v>
      </c>
      <c r="M239" s="75">
        <f>'Аян '!M109</f>
        <v>0</v>
      </c>
      <c r="N239" s="75">
        <f>'Аян '!N109</f>
        <v>0</v>
      </c>
      <c r="O239" s="263">
        <f>'Аян '!O109</f>
        <v>0</v>
      </c>
      <c r="P239" s="263">
        <f>'Аян '!P109</f>
        <v>0</v>
      </c>
      <c r="Q239" s="263">
        <f>'Аян '!Q109</f>
        <v>0</v>
      </c>
      <c r="R239" s="953">
        <f>'Аян '!R109</f>
        <v>0</v>
      </c>
      <c r="S239" s="263">
        <f>'Аян '!S109</f>
        <v>0</v>
      </c>
      <c r="T239" s="263">
        <f>'Аян '!T109</f>
        <v>0</v>
      </c>
      <c r="U239" s="263">
        <f>'Аян '!U109</f>
        <v>0</v>
      </c>
      <c r="V239" s="263">
        <f>'Аян '!V109</f>
        <v>0</v>
      </c>
      <c r="W239" s="487">
        <f>'Аян '!W109</f>
        <v>0</v>
      </c>
      <c r="X239" s="263">
        <f>'Аян '!W109</f>
        <v>0</v>
      </c>
      <c r="Y239" s="263"/>
      <c r="Z239" s="1192">
        <f>'Аян '!X106</f>
        <v>0</v>
      </c>
      <c r="AA239" s="1184">
        <f>'Аян '!Y106</f>
        <v>0</v>
      </c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  <c r="CD239" s="61"/>
      <c r="CE239" s="61"/>
      <c r="CF239" s="61"/>
      <c r="CG239" s="61"/>
      <c r="CH239" s="61"/>
      <c r="CI239" s="61"/>
      <c r="CJ239" s="61"/>
      <c r="CK239" s="61"/>
      <c r="CL239" s="61"/>
      <c r="CM239" s="61"/>
      <c r="CN239" s="61"/>
      <c r="CO239" s="61"/>
      <c r="CP239" s="61"/>
      <c r="CQ239" s="61"/>
      <c r="CR239" s="61"/>
      <c r="CS239" s="61"/>
      <c r="CT239" s="61"/>
      <c r="CU239" s="61"/>
      <c r="CV239" s="61"/>
      <c r="CW239" s="61"/>
      <c r="CX239" s="61"/>
      <c r="CY239" s="61"/>
      <c r="CZ239" s="61"/>
      <c r="DA239" s="61"/>
      <c r="DB239" s="61"/>
      <c r="DC239" s="61"/>
      <c r="DD239" s="61"/>
      <c r="DE239" s="61"/>
      <c r="DF239" s="61"/>
      <c r="DG239" s="61"/>
      <c r="DH239" s="61"/>
      <c r="DI239" s="61"/>
      <c r="DJ239" s="61"/>
      <c r="DK239" s="61"/>
      <c r="DL239" s="61"/>
      <c r="DM239" s="61"/>
      <c r="DN239" s="61"/>
      <c r="DO239" s="61"/>
      <c r="DP239" s="61"/>
      <c r="DQ239" s="61"/>
      <c r="DR239" s="61"/>
      <c r="DS239" s="61"/>
      <c r="DT239" s="61"/>
      <c r="DU239" s="61"/>
      <c r="DV239" s="61"/>
      <c r="DW239" s="61"/>
      <c r="DX239" s="61"/>
      <c r="DY239" s="61"/>
      <c r="DZ239" s="61"/>
      <c r="EA239" s="61"/>
      <c r="EB239" s="61"/>
      <c r="EC239" s="61"/>
      <c r="ED239" s="61"/>
      <c r="EE239" s="61"/>
      <c r="EF239" s="61"/>
      <c r="EG239" s="61"/>
      <c r="EH239" s="61"/>
      <c r="EI239" s="61"/>
      <c r="EJ239" s="61"/>
      <c r="EK239" s="61"/>
      <c r="EL239" s="61"/>
      <c r="EM239" s="61"/>
      <c r="EN239" s="61"/>
      <c r="EO239" s="61"/>
      <c r="EP239" s="61"/>
      <c r="EQ239" s="61"/>
      <c r="ER239" s="61"/>
      <c r="ES239" s="61"/>
      <c r="ET239" s="61"/>
      <c r="EU239" s="61"/>
      <c r="EV239" s="61"/>
      <c r="EW239" s="61"/>
      <c r="EX239" s="61"/>
      <c r="EY239" s="61"/>
      <c r="EZ239" s="61"/>
      <c r="FA239" s="61"/>
      <c r="FB239" s="61"/>
      <c r="FC239" s="61"/>
      <c r="FD239" s="61"/>
      <c r="FE239" s="61"/>
      <c r="FF239" s="61"/>
      <c r="FG239" s="61"/>
      <c r="FH239" s="61"/>
      <c r="FI239" s="61"/>
      <c r="FJ239" s="61"/>
      <c r="FK239" s="61"/>
      <c r="FL239" s="61"/>
      <c r="FM239" s="61"/>
      <c r="FN239" s="61"/>
      <c r="FO239" s="61"/>
      <c r="FP239" s="61"/>
      <c r="FQ239" s="61"/>
      <c r="FR239" s="61"/>
      <c r="FS239" s="61"/>
      <c r="FT239" s="61"/>
      <c r="FU239" s="61"/>
      <c r="FV239" s="61"/>
      <c r="FW239" s="61"/>
      <c r="FX239" s="61"/>
      <c r="FY239" s="61"/>
      <c r="FZ239" s="61"/>
      <c r="GA239" s="61"/>
      <c r="GB239" s="61"/>
      <c r="GC239" s="61"/>
      <c r="GD239" s="61"/>
      <c r="GE239" s="61"/>
      <c r="GF239" s="61"/>
      <c r="GG239" s="61"/>
    </row>
    <row r="240" spans="1:189" x14ac:dyDescent="0.25">
      <c r="A240" s="19">
        <v>1</v>
      </c>
      <c r="B240" s="378" t="s">
        <v>356</v>
      </c>
      <c r="C240" s="53">
        <f>'Аян '!C110</f>
        <v>0</v>
      </c>
      <c r="D240" s="53">
        <f>'Аян '!D110</f>
        <v>0</v>
      </c>
      <c r="E240" s="53">
        <f>'Аян '!E110</f>
        <v>0</v>
      </c>
      <c r="F240" s="86">
        <f>'Аян '!F110</f>
        <v>0</v>
      </c>
      <c r="G240" s="80">
        <f>'Аян '!G110</f>
        <v>0</v>
      </c>
      <c r="H240" s="80">
        <f>'Аян '!H110</f>
        <v>0</v>
      </c>
      <c r="I240" s="75">
        <f>'Аян '!I110</f>
        <v>0</v>
      </c>
      <c r="J240" s="75">
        <f>'Аян '!J110</f>
        <v>0</v>
      </c>
      <c r="K240" s="75">
        <f>'Аян '!K110</f>
        <v>0</v>
      </c>
      <c r="L240" s="75">
        <f>'Аян '!L110</f>
        <v>0</v>
      </c>
      <c r="M240" s="75">
        <f>'Аян '!M110</f>
        <v>0</v>
      </c>
      <c r="N240" s="75">
        <f>'Аян '!N110</f>
        <v>0</v>
      </c>
      <c r="O240" s="263">
        <f>'Аян '!O110</f>
        <v>0</v>
      </c>
      <c r="P240" s="263">
        <f>'Аян '!P110</f>
        <v>0</v>
      </c>
      <c r="Q240" s="263">
        <f>'Аян '!Q110</f>
        <v>0</v>
      </c>
      <c r="R240" s="953">
        <f>'Аян '!R110</f>
        <v>0</v>
      </c>
      <c r="S240" s="263">
        <f>'Аян '!S110</f>
        <v>0</v>
      </c>
      <c r="T240" s="263">
        <f>'Аян '!T110</f>
        <v>0</v>
      </c>
      <c r="U240" s="263">
        <f>'Аян '!U110</f>
        <v>0</v>
      </c>
      <c r="V240" s="263">
        <f>'Аян '!V110</f>
        <v>0</v>
      </c>
      <c r="W240" s="487">
        <f>'Аян '!W110</f>
        <v>0</v>
      </c>
      <c r="X240" s="263">
        <f>'Аян '!W110</f>
        <v>0</v>
      </c>
      <c r="Y240" s="263"/>
      <c r="Z240" s="1192">
        <f>'Аян '!X107</f>
        <v>0</v>
      </c>
      <c r="AA240" s="1184">
        <f>'Аян '!Y107</f>
        <v>0</v>
      </c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  <c r="CD240" s="61"/>
      <c r="CE240" s="61"/>
      <c r="CF240" s="61"/>
      <c r="CG240" s="61"/>
      <c r="CH240" s="61"/>
      <c r="CI240" s="61"/>
      <c r="CJ240" s="61"/>
      <c r="CK240" s="61"/>
      <c r="CL240" s="61"/>
      <c r="CM240" s="61"/>
      <c r="CN240" s="61"/>
      <c r="CO240" s="61"/>
      <c r="CP240" s="61"/>
      <c r="CQ240" s="61"/>
      <c r="CR240" s="61"/>
      <c r="CS240" s="61"/>
      <c r="CT240" s="61"/>
      <c r="CU240" s="61"/>
      <c r="CV240" s="61"/>
      <c r="CW240" s="61"/>
      <c r="CX240" s="61"/>
      <c r="CY240" s="61"/>
      <c r="CZ240" s="61"/>
      <c r="DA240" s="61"/>
      <c r="DB240" s="61"/>
      <c r="DC240" s="61"/>
      <c r="DD240" s="61"/>
      <c r="DE240" s="61"/>
      <c r="DF240" s="61"/>
      <c r="DG240" s="61"/>
      <c r="DH240" s="61"/>
      <c r="DI240" s="61"/>
      <c r="DJ240" s="61"/>
      <c r="DK240" s="61"/>
      <c r="DL240" s="61"/>
      <c r="DM240" s="61"/>
      <c r="DN240" s="61"/>
      <c r="DO240" s="61"/>
      <c r="DP240" s="61"/>
      <c r="DQ240" s="61"/>
      <c r="DR240" s="61"/>
      <c r="DS240" s="61"/>
      <c r="DT240" s="61"/>
      <c r="DU240" s="61"/>
      <c r="DV240" s="61"/>
      <c r="DW240" s="61"/>
      <c r="DX240" s="61"/>
      <c r="DY240" s="61"/>
      <c r="DZ240" s="61"/>
      <c r="EA240" s="61"/>
      <c r="EB240" s="61"/>
      <c r="EC240" s="61"/>
      <c r="ED240" s="61"/>
      <c r="EE240" s="61"/>
      <c r="EF240" s="61"/>
      <c r="EG240" s="61"/>
      <c r="EH240" s="61"/>
      <c r="EI240" s="61"/>
      <c r="EJ240" s="61"/>
      <c r="EK240" s="61"/>
      <c r="EL240" s="61"/>
      <c r="EM240" s="61"/>
      <c r="EN240" s="61"/>
      <c r="EO240" s="61"/>
      <c r="EP240" s="61"/>
      <c r="EQ240" s="61"/>
      <c r="ER240" s="61"/>
      <c r="ES240" s="61"/>
      <c r="ET240" s="61"/>
      <c r="EU240" s="61"/>
      <c r="EV240" s="61"/>
      <c r="EW240" s="61"/>
      <c r="EX240" s="61"/>
      <c r="EY240" s="61"/>
      <c r="EZ240" s="61"/>
      <c r="FA240" s="61"/>
      <c r="FB240" s="61"/>
      <c r="FC240" s="61"/>
      <c r="FD240" s="61"/>
      <c r="FE240" s="61"/>
      <c r="FF240" s="61"/>
      <c r="FG240" s="61"/>
      <c r="FH240" s="61"/>
      <c r="FI240" s="61"/>
      <c r="FJ240" s="61"/>
      <c r="FK240" s="61"/>
      <c r="FL240" s="61"/>
      <c r="FM240" s="61"/>
      <c r="FN240" s="61"/>
      <c r="FO240" s="61"/>
      <c r="FP240" s="61"/>
      <c r="FQ240" s="61"/>
      <c r="FR240" s="61"/>
      <c r="FS240" s="61"/>
      <c r="FT240" s="61"/>
      <c r="FU240" s="61"/>
      <c r="FV240" s="61"/>
      <c r="FW240" s="61"/>
      <c r="FX240" s="61"/>
      <c r="FY240" s="61"/>
      <c r="FZ240" s="61"/>
      <c r="GA240" s="61"/>
      <c r="GB240" s="61"/>
      <c r="GC240" s="61"/>
      <c r="GD240" s="61"/>
      <c r="GE240" s="61"/>
      <c r="GF240" s="61"/>
      <c r="GG240" s="61"/>
    </row>
    <row r="241" spans="1:189" ht="30" x14ac:dyDescent="0.25">
      <c r="A241" s="19">
        <v>1</v>
      </c>
      <c r="B241" s="238" t="s">
        <v>381</v>
      </c>
      <c r="C241" s="53">
        <f>'Аян '!C111</f>
        <v>700</v>
      </c>
      <c r="D241" s="53">
        <f>'Аян '!D111</f>
        <v>58</v>
      </c>
      <c r="E241" s="53">
        <f>'Аян '!E111</f>
        <v>98.16</v>
      </c>
      <c r="F241" s="86">
        <f>'Аян '!F111</f>
        <v>169.24137931034483</v>
      </c>
      <c r="G241" s="80">
        <f>'Аян '!G111</f>
        <v>0</v>
      </c>
      <c r="H241" s="80">
        <f>'Аян '!H111</f>
        <v>0</v>
      </c>
      <c r="I241" s="75">
        <f>'Аян '!I111</f>
        <v>0</v>
      </c>
      <c r="J241" s="75">
        <f>'Аян '!J111</f>
        <v>0</v>
      </c>
      <c r="K241" s="75">
        <f>'Аян '!K111</f>
        <v>0</v>
      </c>
      <c r="L241" s="75">
        <f>'Аян '!L111</f>
        <v>0</v>
      </c>
      <c r="M241" s="75">
        <f>'Аян '!M111</f>
        <v>0</v>
      </c>
      <c r="N241" s="75">
        <f>'Аян '!N111</f>
        <v>0</v>
      </c>
      <c r="O241" s="263">
        <f>'Аян '!O111</f>
        <v>0</v>
      </c>
      <c r="P241" s="263">
        <f>'Аян '!P111</f>
        <v>0</v>
      </c>
      <c r="Q241" s="263">
        <f>'Аян '!Q111</f>
        <v>0</v>
      </c>
      <c r="R241" s="953">
        <f>'Аян '!R111</f>
        <v>0</v>
      </c>
      <c r="S241" s="263">
        <f>'Аян '!S111</f>
        <v>0</v>
      </c>
      <c r="T241" s="263">
        <f>'Аян '!T111</f>
        <v>0</v>
      </c>
      <c r="U241" s="263">
        <f>'Аян '!U111</f>
        <v>0</v>
      </c>
      <c r="V241" s="263">
        <f>'Аян '!V111</f>
        <v>0</v>
      </c>
      <c r="W241" s="487">
        <f>'Аян '!W111</f>
        <v>0</v>
      </c>
      <c r="X241" s="263">
        <f>'Аян '!W111</f>
        <v>0</v>
      </c>
      <c r="Y241" s="263"/>
      <c r="Z241" s="1192">
        <f>'Аян '!X108</f>
        <v>0</v>
      </c>
      <c r="AA241" s="1184">
        <f>'Аян '!Y108</f>
        <v>0</v>
      </c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  <c r="CD241" s="61"/>
      <c r="CE241" s="61"/>
      <c r="CF241" s="61"/>
      <c r="CG241" s="61"/>
      <c r="CH241" s="61"/>
      <c r="CI241" s="61"/>
      <c r="CJ241" s="61"/>
      <c r="CK241" s="61"/>
      <c r="CL241" s="61"/>
      <c r="CM241" s="61"/>
      <c r="CN241" s="61"/>
      <c r="CO241" s="61"/>
      <c r="CP241" s="61"/>
      <c r="CQ241" s="61"/>
      <c r="CR241" s="61"/>
      <c r="CS241" s="61"/>
      <c r="CT241" s="61"/>
      <c r="CU241" s="61"/>
      <c r="CV241" s="61"/>
      <c r="CW241" s="61"/>
      <c r="CX241" s="61"/>
      <c r="CY241" s="61"/>
      <c r="CZ241" s="61"/>
      <c r="DA241" s="61"/>
      <c r="DB241" s="61"/>
      <c r="DC241" s="61"/>
      <c r="DD241" s="61"/>
      <c r="DE241" s="61"/>
      <c r="DF241" s="61"/>
      <c r="DG241" s="61"/>
      <c r="DH241" s="61"/>
      <c r="DI241" s="61"/>
      <c r="DJ241" s="61"/>
      <c r="DK241" s="61"/>
      <c r="DL241" s="61"/>
      <c r="DM241" s="61"/>
      <c r="DN241" s="61"/>
      <c r="DO241" s="61"/>
      <c r="DP241" s="61"/>
      <c r="DQ241" s="61"/>
      <c r="DR241" s="61"/>
      <c r="DS241" s="61"/>
      <c r="DT241" s="61"/>
      <c r="DU241" s="61"/>
      <c r="DV241" s="61"/>
      <c r="DW241" s="61"/>
      <c r="DX241" s="61"/>
      <c r="DY241" s="61"/>
      <c r="DZ241" s="61"/>
      <c r="EA241" s="61"/>
      <c r="EB241" s="61"/>
      <c r="EC241" s="61"/>
      <c r="ED241" s="61"/>
      <c r="EE241" s="61"/>
      <c r="EF241" s="61"/>
      <c r="EG241" s="61"/>
      <c r="EH241" s="61"/>
      <c r="EI241" s="61"/>
      <c r="EJ241" s="61"/>
      <c r="EK241" s="61"/>
      <c r="EL241" s="61"/>
      <c r="EM241" s="61"/>
      <c r="EN241" s="61"/>
      <c r="EO241" s="61"/>
      <c r="EP241" s="61"/>
      <c r="EQ241" s="61"/>
      <c r="ER241" s="61"/>
      <c r="ES241" s="61"/>
      <c r="ET241" s="61"/>
      <c r="EU241" s="61"/>
      <c r="EV241" s="61"/>
      <c r="EW241" s="61"/>
      <c r="EX241" s="61"/>
      <c r="EY241" s="61"/>
      <c r="EZ241" s="61"/>
      <c r="FA241" s="61"/>
      <c r="FB241" s="61"/>
      <c r="FC241" s="61"/>
      <c r="FD241" s="61"/>
      <c r="FE241" s="61"/>
      <c r="FF241" s="61"/>
      <c r="FG241" s="61"/>
      <c r="FH241" s="61"/>
      <c r="FI241" s="61"/>
      <c r="FJ241" s="61"/>
      <c r="FK241" s="61"/>
      <c r="FL241" s="61"/>
      <c r="FM241" s="61"/>
      <c r="FN241" s="61"/>
      <c r="FO241" s="61"/>
      <c r="FP241" s="61"/>
      <c r="FQ241" s="61"/>
      <c r="FR241" s="61"/>
      <c r="FS241" s="61"/>
      <c r="FT241" s="61"/>
      <c r="FU241" s="61"/>
      <c r="FV241" s="61"/>
      <c r="FW241" s="61"/>
      <c r="FX241" s="61"/>
      <c r="FY241" s="61"/>
      <c r="FZ241" s="61"/>
      <c r="GA241" s="61"/>
      <c r="GB241" s="61"/>
      <c r="GC241" s="61"/>
      <c r="GD241" s="61"/>
      <c r="GE241" s="61"/>
      <c r="GF241" s="61"/>
      <c r="GG241" s="61"/>
    </row>
    <row r="242" spans="1:189" ht="75" x14ac:dyDescent="0.25">
      <c r="A242" s="19">
        <v>1</v>
      </c>
      <c r="B242" s="378" t="s">
        <v>358</v>
      </c>
      <c r="C242" s="53">
        <f>'Аян '!C112</f>
        <v>0</v>
      </c>
      <c r="D242" s="53">
        <f>'Аян '!D112</f>
        <v>0</v>
      </c>
      <c r="E242" s="53">
        <f>'Аян '!E112</f>
        <v>0</v>
      </c>
      <c r="F242" s="86">
        <f>'Аян '!F112</f>
        <v>0</v>
      </c>
      <c r="G242" s="80">
        <f>'Аян '!G112</f>
        <v>0</v>
      </c>
      <c r="H242" s="80">
        <f>'Аян '!H112</f>
        <v>0</v>
      </c>
      <c r="I242" s="75">
        <f>'Аян '!I112</f>
        <v>0</v>
      </c>
      <c r="J242" s="75">
        <f>'Аян '!J112</f>
        <v>0</v>
      </c>
      <c r="K242" s="75">
        <f>'Аян '!K112</f>
        <v>0</v>
      </c>
      <c r="L242" s="75">
        <f>'Аян '!L112</f>
        <v>0</v>
      </c>
      <c r="M242" s="75">
        <f>'Аян '!M112</f>
        <v>0</v>
      </c>
      <c r="N242" s="75">
        <f>'Аян '!N112</f>
        <v>0</v>
      </c>
      <c r="O242" s="263">
        <f>'Аян '!O112</f>
        <v>0</v>
      </c>
      <c r="P242" s="263">
        <f>'Аян '!P112</f>
        <v>0</v>
      </c>
      <c r="Q242" s="263">
        <f>'Аян '!Q112</f>
        <v>0</v>
      </c>
      <c r="R242" s="953">
        <f>'Аян '!R112</f>
        <v>0</v>
      </c>
      <c r="S242" s="263">
        <f>'Аян '!S112</f>
        <v>0</v>
      </c>
      <c r="T242" s="263">
        <f>'Аян '!T112</f>
        <v>0</v>
      </c>
      <c r="U242" s="263">
        <f>'Аян '!U112</f>
        <v>0</v>
      </c>
      <c r="V242" s="263">
        <f>'Аян '!V112</f>
        <v>0</v>
      </c>
      <c r="W242" s="487">
        <f>'Аян '!W112</f>
        <v>0</v>
      </c>
      <c r="X242" s="263">
        <f>'Аян '!W112</f>
        <v>0</v>
      </c>
      <c r="Y242" s="263"/>
      <c r="Z242" s="1192">
        <f>'Аян '!X109</f>
        <v>0</v>
      </c>
      <c r="AA242" s="1184">
        <f>'Аян '!Y109</f>
        <v>0</v>
      </c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  <c r="CD242" s="61"/>
      <c r="CE242" s="61"/>
      <c r="CF242" s="61"/>
      <c r="CG242" s="61"/>
      <c r="CH242" s="61"/>
      <c r="CI242" s="61"/>
      <c r="CJ242" s="61"/>
      <c r="CK242" s="61"/>
      <c r="CL242" s="61"/>
      <c r="CM242" s="61"/>
      <c r="CN242" s="61"/>
      <c r="CO242" s="61"/>
      <c r="CP242" s="61"/>
      <c r="CQ242" s="61"/>
      <c r="CR242" s="61"/>
      <c r="CS242" s="61"/>
      <c r="CT242" s="61"/>
      <c r="CU242" s="61"/>
      <c r="CV242" s="61"/>
      <c r="CW242" s="61"/>
      <c r="CX242" s="61"/>
      <c r="CY242" s="61"/>
      <c r="CZ242" s="61"/>
      <c r="DA242" s="61"/>
      <c r="DB242" s="61"/>
      <c r="DC242" s="61"/>
      <c r="DD242" s="61"/>
      <c r="DE242" s="61"/>
      <c r="DF242" s="61"/>
      <c r="DG242" s="61"/>
      <c r="DH242" s="61"/>
      <c r="DI242" s="61"/>
      <c r="DJ242" s="61"/>
      <c r="DK242" s="61"/>
      <c r="DL242" s="61"/>
      <c r="DM242" s="61"/>
      <c r="DN242" s="61"/>
      <c r="DO242" s="61"/>
      <c r="DP242" s="61"/>
      <c r="DQ242" s="61"/>
      <c r="DR242" s="61"/>
      <c r="DS242" s="61"/>
      <c r="DT242" s="61"/>
      <c r="DU242" s="61"/>
      <c r="DV242" s="61"/>
      <c r="DW242" s="61"/>
      <c r="DX242" s="61"/>
      <c r="DY242" s="61"/>
      <c r="DZ242" s="61"/>
      <c r="EA242" s="61"/>
      <c r="EB242" s="61"/>
      <c r="EC242" s="61"/>
      <c r="ED242" s="61"/>
      <c r="EE242" s="61"/>
      <c r="EF242" s="61"/>
      <c r="EG242" s="61"/>
      <c r="EH242" s="61"/>
      <c r="EI242" s="61"/>
      <c r="EJ242" s="61"/>
      <c r="EK242" s="61"/>
      <c r="EL242" s="61"/>
      <c r="EM242" s="61"/>
      <c r="EN242" s="61"/>
      <c r="EO242" s="61"/>
      <c r="EP242" s="61"/>
      <c r="EQ242" s="61"/>
      <c r="ER242" s="61"/>
      <c r="ES242" s="61"/>
      <c r="ET242" s="61"/>
      <c r="EU242" s="61"/>
      <c r="EV242" s="61"/>
      <c r="EW242" s="61"/>
      <c r="EX242" s="61"/>
      <c r="EY242" s="61"/>
      <c r="EZ242" s="61"/>
      <c r="FA242" s="61"/>
      <c r="FB242" s="61"/>
      <c r="FC242" s="61"/>
      <c r="FD242" s="61"/>
      <c r="FE242" s="61"/>
      <c r="FF242" s="61"/>
      <c r="FG242" s="61"/>
      <c r="FH242" s="61"/>
      <c r="FI242" s="61"/>
      <c r="FJ242" s="61"/>
      <c r="FK242" s="61"/>
      <c r="FL242" s="61"/>
      <c r="FM242" s="61"/>
      <c r="FN242" s="61"/>
      <c r="FO242" s="61"/>
      <c r="FP242" s="61"/>
      <c r="FQ242" s="61"/>
      <c r="FR242" s="61"/>
      <c r="FS242" s="61"/>
      <c r="FT242" s="61"/>
      <c r="FU242" s="61"/>
      <c r="FV242" s="61"/>
      <c r="FW242" s="61"/>
      <c r="FX242" s="61"/>
      <c r="FY242" s="61"/>
      <c r="FZ242" s="61"/>
      <c r="GA242" s="61"/>
      <c r="GB242" s="61"/>
      <c r="GC242" s="61"/>
      <c r="GD242" s="61"/>
      <c r="GE242" s="61"/>
      <c r="GF242" s="61"/>
      <c r="GG242" s="61"/>
    </row>
    <row r="243" spans="1:189" ht="45" x14ac:dyDescent="0.25">
      <c r="A243" s="19">
        <v>1</v>
      </c>
      <c r="B243" s="238" t="s">
        <v>359</v>
      </c>
      <c r="C243" s="53">
        <f>'Аян '!C113</f>
        <v>0</v>
      </c>
      <c r="D243" s="53">
        <f>'Аян '!D113</f>
        <v>0</v>
      </c>
      <c r="E243" s="53">
        <f>'Аян '!E113</f>
        <v>0</v>
      </c>
      <c r="F243" s="86">
        <f>'Аян '!F113</f>
        <v>0</v>
      </c>
      <c r="G243" s="80">
        <f>'Аян '!G113</f>
        <v>0</v>
      </c>
      <c r="H243" s="80">
        <f>'Аян '!H113</f>
        <v>0</v>
      </c>
      <c r="I243" s="75">
        <f>'Аян '!I113</f>
        <v>0</v>
      </c>
      <c r="J243" s="75">
        <f>'Аян '!J113</f>
        <v>0</v>
      </c>
      <c r="K243" s="75">
        <f>'Аян '!K113</f>
        <v>0</v>
      </c>
      <c r="L243" s="75">
        <f>'Аян '!L113</f>
        <v>0</v>
      </c>
      <c r="M243" s="75">
        <f>'Аян '!M113</f>
        <v>0</v>
      </c>
      <c r="N243" s="75">
        <f>'Аян '!N113</f>
        <v>0</v>
      </c>
      <c r="O243" s="263">
        <f>'Аян '!O113</f>
        <v>0</v>
      </c>
      <c r="P243" s="263">
        <f>'Аян '!P113</f>
        <v>0</v>
      </c>
      <c r="Q243" s="263">
        <f>'Аян '!Q113</f>
        <v>0</v>
      </c>
      <c r="R243" s="953">
        <f>'Аян '!R113</f>
        <v>0</v>
      </c>
      <c r="S243" s="263">
        <f>'Аян '!S113</f>
        <v>0</v>
      </c>
      <c r="T243" s="263">
        <f>'Аян '!T113</f>
        <v>0</v>
      </c>
      <c r="U243" s="263">
        <f>'Аян '!U113</f>
        <v>0</v>
      </c>
      <c r="V243" s="263">
        <f>'Аян '!V113</f>
        <v>0</v>
      </c>
      <c r="W243" s="487">
        <f>'Аян '!W113</f>
        <v>0</v>
      </c>
      <c r="X243" s="263">
        <f>'Аян '!W113</f>
        <v>0</v>
      </c>
      <c r="Y243" s="263"/>
      <c r="Z243" s="1192">
        <f>'Аян '!X110</f>
        <v>0</v>
      </c>
      <c r="AA243" s="1184">
        <f>'Аян '!Y110</f>
        <v>0</v>
      </c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  <c r="CD243" s="61"/>
      <c r="CE243" s="61"/>
      <c r="CF243" s="61"/>
      <c r="CG243" s="61"/>
      <c r="CH243" s="61"/>
      <c r="CI243" s="61"/>
      <c r="CJ243" s="61"/>
      <c r="CK243" s="61"/>
      <c r="CL243" s="61"/>
      <c r="CM243" s="61"/>
      <c r="CN243" s="61"/>
      <c r="CO243" s="61"/>
      <c r="CP243" s="61"/>
      <c r="CQ243" s="61"/>
      <c r="CR243" s="61"/>
      <c r="CS243" s="61"/>
      <c r="CT243" s="61"/>
      <c r="CU243" s="61"/>
      <c r="CV243" s="61"/>
      <c r="CW243" s="61"/>
      <c r="CX243" s="61"/>
      <c r="CY243" s="61"/>
      <c r="CZ243" s="61"/>
      <c r="DA243" s="61"/>
      <c r="DB243" s="61"/>
      <c r="DC243" s="61"/>
      <c r="DD243" s="61"/>
      <c r="DE243" s="61"/>
      <c r="DF243" s="61"/>
      <c r="DG243" s="61"/>
      <c r="DH243" s="61"/>
      <c r="DI243" s="61"/>
      <c r="DJ243" s="61"/>
      <c r="DK243" s="61"/>
      <c r="DL243" s="61"/>
      <c r="DM243" s="61"/>
      <c r="DN243" s="61"/>
      <c r="DO243" s="61"/>
      <c r="DP243" s="61"/>
      <c r="DQ243" s="61"/>
      <c r="DR243" s="61"/>
      <c r="DS243" s="61"/>
      <c r="DT243" s="61"/>
      <c r="DU243" s="61"/>
      <c r="DV243" s="61"/>
      <c r="DW243" s="61"/>
      <c r="DX243" s="61"/>
      <c r="DY243" s="61"/>
      <c r="DZ243" s="61"/>
      <c r="EA243" s="61"/>
      <c r="EB243" s="61"/>
      <c r="EC243" s="61"/>
      <c r="ED243" s="61"/>
      <c r="EE243" s="61"/>
      <c r="EF243" s="61"/>
      <c r="EG243" s="61"/>
      <c r="EH243" s="61"/>
      <c r="EI243" s="61"/>
      <c r="EJ243" s="61"/>
      <c r="EK243" s="61"/>
      <c r="EL243" s="61"/>
      <c r="EM243" s="61"/>
      <c r="EN243" s="61"/>
      <c r="EO243" s="61"/>
      <c r="EP243" s="61"/>
      <c r="EQ243" s="61"/>
      <c r="ER243" s="61"/>
      <c r="ES243" s="61"/>
      <c r="ET243" s="61"/>
      <c r="EU243" s="61"/>
      <c r="EV243" s="61"/>
      <c r="EW243" s="61"/>
      <c r="EX243" s="61"/>
      <c r="EY243" s="61"/>
      <c r="EZ243" s="61"/>
      <c r="FA243" s="61"/>
      <c r="FB243" s="61"/>
      <c r="FC243" s="61"/>
      <c r="FD243" s="61"/>
      <c r="FE243" s="61"/>
      <c r="FF243" s="61"/>
      <c r="FG243" s="61"/>
      <c r="FH243" s="61"/>
      <c r="FI243" s="61"/>
      <c r="FJ243" s="61"/>
      <c r="FK243" s="61"/>
      <c r="FL243" s="61"/>
      <c r="FM243" s="61"/>
      <c r="FN243" s="61"/>
      <c r="FO243" s="61"/>
      <c r="FP243" s="61"/>
      <c r="FQ243" s="61"/>
      <c r="FR243" s="61"/>
      <c r="FS243" s="61"/>
      <c r="FT243" s="61"/>
      <c r="FU243" s="61"/>
      <c r="FV243" s="61"/>
      <c r="FW243" s="61"/>
      <c r="FX243" s="61"/>
      <c r="FY243" s="61"/>
      <c r="FZ243" s="61"/>
      <c r="GA243" s="61"/>
      <c r="GB243" s="61"/>
      <c r="GC243" s="61"/>
      <c r="GD243" s="61"/>
      <c r="GE243" s="61"/>
      <c r="GF243" s="61"/>
      <c r="GG243" s="61"/>
    </row>
    <row r="244" spans="1:189" ht="105" x14ac:dyDescent="0.25">
      <c r="A244" s="19">
        <v>1</v>
      </c>
      <c r="B244" s="238" t="s">
        <v>549</v>
      </c>
      <c r="C244" s="53">
        <f>'Аян '!C114</f>
        <v>50</v>
      </c>
      <c r="D244" s="53">
        <f>'Аян '!D114</f>
        <v>4</v>
      </c>
      <c r="E244" s="53">
        <f>'Аян '!E114</f>
        <v>0</v>
      </c>
      <c r="F244" s="86">
        <f>'Аян '!F114</f>
        <v>0</v>
      </c>
      <c r="G244" s="80">
        <f>'Аян '!G114</f>
        <v>0</v>
      </c>
      <c r="H244" s="80">
        <f>'Аян '!H114</f>
        <v>0</v>
      </c>
      <c r="I244" s="75">
        <f>'Аян '!I114</f>
        <v>0</v>
      </c>
      <c r="J244" s="75">
        <f>'Аян '!J114</f>
        <v>0</v>
      </c>
      <c r="K244" s="75">
        <f>'Аян '!K114</f>
        <v>0</v>
      </c>
      <c r="L244" s="75">
        <f>'Аян '!L114</f>
        <v>0</v>
      </c>
      <c r="M244" s="75">
        <f>'Аян '!M114</f>
        <v>0</v>
      </c>
      <c r="N244" s="75">
        <f>'Аян '!N114</f>
        <v>0</v>
      </c>
      <c r="O244" s="263">
        <f>'Аян '!O114</f>
        <v>0</v>
      </c>
      <c r="P244" s="263">
        <f>'Аян '!P114</f>
        <v>0</v>
      </c>
      <c r="Q244" s="263">
        <f>'Аян '!Q114</f>
        <v>0</v>
      </c>
      <c r="R244" s="953">
        <f>'Аян '!R114</f>
        <v>0</v>
      </c>
      <c r="S244" s="263">
        <f>'Аян '!S114</f>
        <v>0</v>
      </c>
      <c r="T244" s="263">
        <f>'Аян '!T114</f>
        <v>0</v>
      </c>
      <c r="U244" s="263">
        <f>'Аян '!U114</f>
        <v>0</v>
      </c>
      <c r="V244" s="263">
        <f>'Аян '!V114</f>
        <v>0</v>
      </c>
      <c r="W244" s="487">
        <f>'Аян '!W114</f>
        <v>0</v>
      </c>
      <c r="X244" s="263">
        <f>'Аян '!W114</f>
        <v>0</v>
      </c>
      <c r="Y244" s="263"/>
      <c r="Z244" s="1192">
        <f>'Аян '!X111</f>
        <v>0</v>
      </c>
      <c r="AA244" s="1184">
        <f>'Аян '!Y111</f>
        <v>0</v>
      </c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  <c r="CD244" s="61"/>
      <c r="CE244" s="61"/>
      <c r="CF244" s="61"/>
      <c r="CG244" s="61"/>
      <c r="CH244" s="61"/>
      <c r="CI244" s="61"/>
      <c r="CJ244" s="61"/>
      <c r="CK244" s="61"/>
      <c r="CL244" s="61"/>
      <c r="CM244" s="61"/>
      <c r="CN244" s="61"/>
      <c r="CO244" s="61"/>
      <c r="CP244" s="61"/>
      <c r="CQ244" s="61"/>
      <c r="CR244" s="61"/>
      <c r="CS244" s="61"/>
      <c r="CT244" s="61"/>
      <c r="CU244" s="61"/>
      <c r="CV244" s="61"/>
      <c r="CW244" s="61"/>
      <c r="CX244" s="61"/>
      <c r="CY244" s="61"/>
      <c r="CZ244" s="61"/>
      <c r="DA244" s="61"/>
      <c r="DB244" s="61"/>
      <c r="DC244" s="61"/>
      <c r="DD244" s="61"/>
      <c r="DE244" s="61"/>
      <c r="DF244" s="61"/>
      <c r="DG244" s="61"/>
      <c r="DH244" s="61"/>
      <c r="DI244" s="61"/>
      <c r="DJ244" s="61"/>
      <c r="DK244" s="61"/>
      <c r="DL244" s="61"/>
      <c r="DM244" s="61"/>
      <c r="DN244" s="61"/>
      <c r="DO244" s="61"/>
      <c r="DP244" s="61"/>
      <c r="DQ244" s="61"/>
      <c r="DR244" s="61"/>
      <c r="DS244" s="61"/>
      <c r="DT244" s="61"/>
      <c r="DU244" s="61"/>
      <c r="DV244" s="61"/>
      <c r="DW244" s="61"/>
      <c r="DX244" s="61"/>
      <c r="DY244" s="61"/>
      <c r="DZ244" s="61"/>
      <c r="EA244" s="61"/>
      <c r="EB244" s="61"/>
      <c r="EC244" s="61"/>
      <c r="ED244" s="61"/>
      <c r="EE244" s="61"/>
      <c r="EF244" s="61"/>
      <c r="EG244" s="61"/>
      <c r="EH244" s="61"/>
      <c r="EI244" s="61"/>
      <c r="EJ244" s="61"/>
      <c r="EK244" s="61"/>
      <c r="EL244" s="61"/>
      <c r="EM244" s="61"/>
      <c r="EN244" s="61"/>
      <c r="EO244" s="61"/>
      <c r="EP244" s="61"/>
      <c r="EQ244" s="61"/>
      <c r="ER244" s="61"/>
      <c r="ES244" s="61"/>
      <c r="ET244" s="61"/>
      <c r="EU244" s="61"/>
      <c r="EV244" s="61"/>
      <c r="EW244" s="61"/>
      <c r="EX244" s="61"/>
      <c r="EY244" s="61"/>
      <c r="EZ244" s="61"/>
      <c r="FA244" s="61"/>
      <c r="FB244" s="61"/>
      <c r="FC244" s="61"/>
      <c r="FD244" s="61"/>
      <c r="FE244" s="61"/>
      <c r="FF244" s="61"/>
      <c r="FG244" s="61"/>
      <c r="FH244" s="61"/>
      <c r="FI244" s="61"/>
      <c r="FJ244" s="61"/>
      <c r="FK244" s="61"/>
      <c r="FL244" s="61"/>
      <c r="FM244" s="61"/>
      <c r="FN244" s="61"/>
      <c r="FO244" s="61"/>
      <c r="FP244" s="61"/>
      <c r="FQ244" s="61"/>
      <c r="FR244" s="61"/>
      <c r="FS244" s="61"/>
      <c r="FT244" s="61"/>
      <c r="FU244" s="61"/>
      <c r="FV244" s="61"/>
      <c r="FW244" s="61"/>
      <c r="FX244" s="61"/>
      <c r="FY244" s="61"/>
      <c r="FZ244" s="61"/>
      <c r="GA244" s="61"/>
      <c r="GB244" s="61"/>
      <c r="GC244" s="61"/>
      <c r="GD244" s="61"/>
      <c r="GE244" s="61"/>
      <c r="GF244" s="61"/>
      <c r="GG244" s="61"/>
    </row>
    <row r="245" spans="1:189" ht="30" x14ac:dyDescent="0.25">
      <c r="A245" s="19">
        <v>1</v>
      </c>
      <c r="B245" s="238" t="s">
        <v>517</v>
      </c>
      <c r="C245" s="53">
        <f>'Аян '!C115</f>
        <v>75</v>
      </c>
      <c r="D245" s="53">
        <f>'Аян '!D115</f>
        <v>6</v>
      </c>
      <c r="E245" s="53">
        <f>'Аян '!E115</f>
        <v>0</v>
      </c>
      <c r="F245" s="86">
        <f>'Аян '!F115</f>
        <v>0</v>
      </c>
      <c r="G245" s="80">
        <f>'Аян '!G115</f>
        <v>0</v>
      </c>
      <c r="H245" s="80">
        <f>'Аян '!H115</f>
        <v>0</v>
      </c>
      <c r="I245" s="75">
        <f>'Аян '!I115</f>
        <v>0</v>
      </c>
      <c r="J245" s="75">
        <f>'Аян '!J115</f>
        <v>0</v>
      </c>
      <c r="K245" s="75">
        <f>'Аян '!K115</f>
        <v>0</v>
      </c>
      <c r="L245" s="75">
        <f>'Аян '!L115</f>
        <v>0</v>
      </c>
      <c r="M245" s="75">
        <f>'Аян '!M115</f>
        <v>0</v>
      </c>
      <c r="N245" s="75">
        <f>'Аян '!N115</f>
        <v>0</v>
      </c>
      <c r="O245" s="263">
        <f>'Аян '!O115</f>
        <v>149.87145999999998</v>
      </c>
      <c r="P245" s="263">
        <f>'Аян '!P115</f>
        <v>12.489288333333333</v>
      </c>
      <c r="Q245" s="263">
        <f>'Аян '!Q115</f>
        <v>0</v>
      </c>
      <c r="R245" s="953">
        <f>'Аян '!R115</f>
        <v>0</v>
      </c>
      <c r="S245" s="263">
        <f>'Аян '!S115</f>
        <v>0</v>
      </c>
      <c r="T245" s="263">
        <f>'Аян '!T115</f>
        <v>-12.489288333333333</v>
      </c>
      <c r="U245" s="263">
        <f>'Аян '!U115</f>
        <v>0</v>
      </c>
      <c r="V245" s="263">
        <f>'Аян '!V115</f>
        <v>0</v>
      </c>
      <c r="W245" s="487">
        <f>'Аян '!W115</f>
        <v>0</v>
      </c>
      <c r="X245" s="263">
        <f>'Аян '!W115</f>
        <v>0</v>
      </c>
      <c r="Y245" s="263"/>
      <c r="Z245" s="1192">
        <f>'Аян '!X112</f>
        <v>0</v>
      </c>
      <c r="AA245" s="1184">
        <f>'Аян '!Y112</f>
        <v>0</v>
      </c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  <c r="CD245" s="61"/>
      <c r="CE245" s="61"/>
      <c r="CF245" s="61"/>
      <c r="CG245" s="61"/>
      <c r="CH245" s="61"/>
      <c r="CI245" s="61"/>
      <c r="CJ245" s="61"/>
      <c r="CK245" s="61"/>
      <c r="CL245" s="61"/>
      <c r="CM245" s="61"/>
      <c r="CN245" s="61"/>
      <c r="CO245" s="61"/>
      <c r="CP245" s="61"/>
      <c r="CQ245" s="61"/>
      <c r="CR245" s="61"/>
      <c r="CS245" s="61"/>
      <c r="CT245" s="61"/>
      <c r="CU245" s="61"/>
      <c r="CV245" s="61"/>
      <c r="CW245" s="61"/>
      <c r="CX245" s="61"/>
      <c r="CY245" s="61"/>
      <c r="CZ245" s="61"/>
      <c r="DA245" s="61"/>
      <c r="DB245" s="61"/>
      <c r="DC245" s="61"/>
      <c r="DD245" s="61"/>
      <c r="DE245" s="61"/>
      <c r="DF245" s="61"/>
      <c r="DG245" s="61"/>
      <c r="DH245" s="61"/>
      <c r="DI245" s="61"/>
      <c r="DJ245" s="61"/>
      <c r="DK245" s="61"/>
      <c r="DL245" s="61"/>
      <c r="DM245" s="61"/>
      <c r="DN245" s="61"/>
      <c r="DO245" s="61"/>
      <c r="DP245" s="61"/>
      <c r="DQ245" s="61"/>
      <c r="DR245" s="61"/>
      <c r="DS245" s="61"/>
      <c r="DT245" s="61"/>
      <c r="DU245" s="61"/>
      <c r="DV245" s="61"/>
      <c r="DW245" s="61"/>
      <c r="DX245" s="61"/>
      <c r="DY245" s="61"/>
      <c r="DZ245" s="61"/>
      <c r="EA245" s="61"/>
      <c r="EB245" s="61"/>
      <c r="EC245" s="61"/>
      <c r="ED245" s="61"/>
      <c r="EE245" s="61"/>
      <c r="EF245" s="61"/>
      <c r="EG245" s="61"/>
      <c r="EH245" s="61"/>
      <c r="EI245" s="61"/>
      <c r="EJ245" s="61"/>
      <c r="EK245" s="61"/>
      <c r="EL245" s="61"/>
      <c r="EM245" s="61"/>
      <c r="EN245" s="61"/>
      <c r="EO245" s="61"/>
      <c r="EP245" s="61"/>
      <c r="EQ245" s="61"/>
      <c r="ER245" s="61"/>
      <c r="ES245" s="61"/>
      <c r="ET245" s="61"/>
      <c r="EU245" s="61"/>
      <c r="EV245" s="61"/>
      <c r="EW245" s="61"/>
      <c r="EX245" s="61"/>
      <c r="EY245" s="61"/>
      <c r="EZ245" s="61"/>
      <c r="FA245" s="61"/>
      <c r="FB245" s="61"/>
      <c r="FC245" s="61"/>
      <c r="FD245" s="61"/>
      <c r="FE245" s="61"/>
      <c r="FF245" s="61"/>
      <c r="FG245" s="61"/>
      <c r="FH245" s="61"/>
      <c r="FI245" s="61"/>
      <c r="FJ245" s="61"/>
      <c r="FK245" s="61"/>
      <c r="FL245" s="61"/>
      <c r="FM245" s="61"/>
      <c r="FN245" s="61"/>
      <c r="FO245" s="61"/>
      <c r="FP245" s="61"/>
      <c r="FQ245" s="61"/>
      <c r="FR245" s="61"/>
      <c r="FS245" s="61"/>
      <c r="FT245" s="61"/>
      <c r="FU245" s="61"/>
      <c r="FV245" s="61"/>
      <c r="FW245" s="61"/>
      <c r="FX245" s="61"/>
      <c r="FY245" s="61"/>
      <c r="FZ245" s="61"/>
      <c r="GA245" s="61"/>
      <c r="GB245" s="61"/>
      <c r="GC245" s="61"/>
      <c r="GD245" s="61"/>
      <c r="GE245" s="61"/>
      <c r="GF245" s="61"/>
      <c r="GG245" s="61"/>
    </row>
    <row r="246" spans="1:189" x14ac:dyDescent="0.25">
      <c r="A246" s="19">
        <v>1</v>
      </c>
      <c r="B246" s="681" t="s">
        <v>518</v>
      </c>
      <c r="C246" s="53">
        <f>'Аян '!C116</f>
        <v>75</v>
      </c>
      <c r="D246" s="53">
        <f>'Аян '!D116</f>
        <v>6</v>
      </c>
      <c r="E246" s="53">
        <f>'Аян '!E116</f>
        <v>0</v>
      </c>
      <c r="F246" s="86">
        <f>'Аян '!F116</f>
        <v>0</v>
      </c>
      <c r="G246" s="80">
        <f>'Аян '!G116</f>
        <v>0</v>
      </c>
      <c r="H246" s="80">
        <f>'Аян '!H116</f>
        <v>0</v>
      </c>
      <c r="I246" s="75">
        <f>'Аян '!I116</f>
        <v>0</v>
      </c>
      <c r="J246" s="75">
        <f>'Аян '!J116</f>
        <v>0</v>
      </c>
      <c r="K246" s="75">
        <f>'Аян '!K116</f>
        <v>0</v>
      </c>
      <c r="L246" s="75">
        <f>'Аян '!L116</f>
        <v>0</v>
      </c>
      <c r="M246" s="75">
        <f>'Аян '!M116</f>
        <v>0</v>
      </c>
      <c r="N246" s="75">
        <f>'Аян '!N116</f>
        <v>0</v>
      </c>
      <c r="O246" s="263">
        <f>'Аян '!O116</f>
        <v>0</v>
      </c>
      <c r="P246" s="263">
        <f>'Аян '!P116</f>
        <v>0</v>
      </c>
      <c r="Q246" s="263">
        <f>'Аян '!Q116</f>
        <v>0</v>
      </c>
      <c r="R246" s="953">
        <f>'Аян '!R116</f>
        <v>0</v>
      </c>
      <c r="S246" s="263">
        <f>'Аян '!S116</f>
        <v>0</v>
      </c>
      <c r="T246" s="263">
        <f>'Аян '!T116</f>
        <v>0</v>
      </c>
      <c r="U246" s="263">
        <f>'Аян '!U116</f>
        <v>0</v>
      </c>
      <c r="V246" s="263">
        <f>'Аян '!V116</f>
        <v>0</v>
      </c>
      <c r="W246" s="487">
        <f>'Аян '!W116</f>
        <v>0</v>
      </c>
      <c r="X246" s="263">
        <f>'Аян '!W116</f>
        <v>0</v>
      </c>
      <c r="Y246" s="263"/>
      <c r="Z246" s="1192">
        <f>'Аян '!X113</f>
        <v>0</v>
      </c>
      <c r="AA246" s="1184">
        <f>'Аян '!Y113</f>
        <v>0</v>
      </c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  <c r="CD246" s="61"/>
      <c r="CE246" s="61"/>
      <c r="CF246" s="61"/>
      <c r="CG246" s="61"/>
      <c r="CH246" s="61"/>
      <c r="CI246" s="61"/>
      <c r="CJ246" s="61"/>
      <c r="CK246" s="61"/>
      <c r="CL246" s="61"/>
      <c r="CM246" s="61"/>
      <c r="CN246" s="61"/>
      <c r="CO246" s="61"/>
      <c r="CP246" s="61"/>
      <c r="CQ246" s="61"/>
      <c r="CR246" s="61"/>
      <c r="CS246" s="61"/>
      <c r="CT246" s="61"/>
      <c r="CU246" s="61"/>
      <c r="CV246" s="61"/>
      <c r="CW246" s="61"/>
      <c r="CX246" s="61"/>
      <c r="CY246" s="61"/>
      <c r="CZ246" s="61"/>
      <c r="DA246" s="61"/>
      <c r="DB246" s="61"/>
      <c r="DC246" s="61"/>
      <c r="DD246" s="61"/>
      <c r="DE246" s="61"/>
      <c r="DF246" s="61"/>
      <c r="DG246" s="61"/>
      <c r="DH246" s="61"/>
      <c r="DI246" s="61"/>
      <c r="DJ246" s="61"/>
      <c r="DK246" s="61"/>
      <c r="DL246" s="61"/>
      <c r="DM246" s="61"/>
      <c r="DN246" s="61"/>
      <c r="DO246" s="61"/>
      <c r="DP246" s="61"/>
      <c r="DQ246" s="61"/>
      <c r="DR246" s="61"/>
      <c r="DS246" s="61"/>
      <c r="DT246" s="61"/>
      <c r="DU246" s="61"/>
      <c r="DV246" s="61"/>
      <c r="DW246" s="61"/>
      <c r="DX246" s="61"/>
      <c r="DY246" s="61"/>
      <c r="DZ246" s="61"/>
      <c r="EA246" s="61"/>
      <c r="EB246" s="61"/>
      <c r="EC246" s="61"/>
      <c r="ED246" s="61"/>
      <c r="EE246" s="61"/>
      <c r="EF246" s="61"/>
      <c r="EG246" s="61"/>
      <c r="EH246" s="61"/>
      <c r="EI246" s="61"/>
      <c r="EJ246" s="61"/>
      <c r="EK246" s="61"/>
      <c r="EL246" s="61"/>
      <c r="EM246" s="61"/>
      <c r="EN246" s="61"/>
      <c r="EO246" s="61"/>
      <c r="EP246" s="61"/>
      <c r="EQ246" s="61"/>
      <c r="ER246" s="61"/>
      <c r="ES246" s="61"/>
      <c r="ET246" s="61"/>
      <c r="EU246" s="61"/>
      <c r="EV246" s="61"/>
      <c r="EW246" s="61"/>
      <c r="EX246" s="61"/>
      <c r="EY246" s="61"/>
      <c r="EZ246" s="61"/>
      <c r="FA246" s="61"/>
      <c r="FB246" s="61"/>
      <c r="FC246" s="61"/>
      <c r="FD246" s="61"/>
      <c r="FE246" s="61"/>
      <c r="FF246" s="61"/>
      <c r="FG246" s="61"/>
      <c r="FH246" s="61"/>
      <c r="FI246" s="61"/>
      <c r="FJ246" s="61"/>
      <c r="FK246" s="61"/>
      <c r="FL246" s="61"/>
      <c r="FM246" s="61"/>
      <c r="FN246" s="61"/>
      <c r="FO246" s="61"/>
      <c r="FP246" s="61"/>
      <c r="FQ246" s="61"/>
      <c r="FR246" s="61"/>
      <c r="FS246" s="61"/>
      <c r="FT246" s="61"/>
      <c r="FU246" s="61"/>
      <c r="FV246" s="61"/>
      <c r="FW246" s="61"/>
      <c r="FX246" s="61"/>
      <c r="FY246" s="61"/>
      <c r="FZ246" s="61"/>
      <c r="GA246" s="61"/>
      <c r="GB246" s="61"/>
      <c r="GC246" s="61"/>
      <c r="GD246" s="61"/>
      <c r="GE246" s="61"/>
      <c r="GF246" s="61"/>
      <c r="GG246" s="61"/>
    </row>
    <row r="247" spans="1:189" ht="30" x14ac:dyDescent="0.25">
      <c r="B247" s="681" t="s">
        <v>519</v>
      </c>
      <c r="C247" s="53">
        <f>'Аян '!C117</f>
        <v>0</v>
      </c>
      <c r="D247" s="53">
        <f>'Аян '!D117</f>
        <v>0</v>
      </c>
      <c r="E247" s="53">
        <f>'Аян '!E117</f>
        <v>0</v>
      </c>
      <c r="F247" s="86">
        <f>'Аян '!F117</f>
        <v>0</v>
      </c>
      <c r="G247" s="80">
        <f>'Аян '!G117</f>
        <v>0</v>
      </c>
      <c r="H247" s="80">
        <f>'Аян '!H117</f>
        <v>0</v>
      </c>
      <c r="I247" s="75">
        <f>'Аян '!I117</f>
        <v>0</v>
      </c>
      <c r="J247" s="75">
        <f>'Аян '!J117</f>
        <v>0</v>
      </c>
      <c r="K247" s="75">
        <f>'Аян '!K117</f>
        <v>0</v>
      </c>
      <c r="L247" s="75">
        <f>'Аян '!L117</f>
        <v>0</v>
      </c>
      <c r="M247" s="75">
        <f>'Аян '!M117</f>
        <v>0</v>
      </c>
      <c r="N247" s="75">
        <f>'Аян '!N117</f>
        <v>0</v>
      </c>
      <c r="O247" s="263">
        <f>'Аян '!O117</f>
        <v>0</v>
      </c>
      <c r="P247" s="263">
        <f>'Аян '!P117</f>
        <v>0</v>
      </c>
      <c r="Q247" s="263">
        <f>'Аян '!Q117</f>
        <v>0</v>
      </c>
      <c r="R247" s="953">
        <f>'Аян '!R117</f>
        <v>0</v>
      </c>
      <c r="S247" s="263">
        <f>'Аян '!S117</f>
        <v>0</v>
      </c>
      <c r="T247" s="263">
        <f>'Аян '!T117</f>
        <v>0</v>
      </c>
      <c r="U247" s="263">
        <f>'Аян '!U117</f>
        <v>0</v>
      </c>
      <c r="V247" s="263">
        <f>'Аян '!V117</f>
        <v>0</v>
      </c>
      <c r="W247" s="487">
        <f>'Аян '!W117</f>
        <v>0</v>
      </c>
      <c r="X247" s="263">
        <f>'Аян '!W117</f>
        <v>0</v>
      </c>
      <c r="Y247" s="263"/>
      <c r="Z247" s="1192"/>
      <c r="AA247" s="1184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  <c r="CD247" s="61"/>
      <c r="CE247" s="61"/>
      <c r="CF247" s="61"/>
      <c r="CG247" s="61"/>
      <c r="CH247" s="61"/>
      <c r="CI247" s="61"/>
      <c r="CJ247" s="61"/>
      <c r="CK247" s="61"/>
      <c r="CL247" s="61"/>
      <c r="CM247" s="61"/>
      <c r="CN247" s="61"/>
      <c r="CO247" s="61"/>
      <c r="CP247" s="61"/>
      <c r="CQ247" s="61"/>
      <c r="CR247" s="61"/>
      <c r="CS247" s="61"/>
      <c r="CT247" s="61"/>
      <c r="CU247" s="61"/>
      <c r="CV247" s="61"/>
      <c r="CW247" s="61"/>
      <c r="CX247" s="61"/>
      <c r="CY247" s="61"/>
      <c r="CZ247" s="61"/>
      <c r="DA247" s="61"/>
      <c r="DB247" s="61"/>
      <c r="DC247" s="61"/>
      <c r="DD247" s="61"/>
      <c r="DE247" s="61"/>
      <c r="DF247" s="61"/>
      <c r="DG247" s="61"/>
      <c r="DH247" s="61"/>
      <c r="DI247" s="61"/>
      <c r="DJ247" s="61"/>
      <c r="DK247" s="61"/>
      <c r="DL247" s="61"/>
      <c r="DM247" s="61"/>
      <c r="DN247" s="61"/>
      <c r="DO247" s="61"/>
      <c r="DP247" s="61"/>
      <c r="DQ247" s="61"/>
      <c r="DR247" s="61"/>
      <c r="DS247" s="61"/>
      <c r="DT247" s="61"/>
      <c r="DU247" s="61"/>
      <c r="DV247" s="61"/>
      <c r="DW247" s="61"/>
      <c r="DX247" s="61"/>
      <c r="DY247" s="61"/>
      <c r="DZ247" s="61"/>
      <c r="EA247" s="61"/>
      <c r="EB247" s="61"/>
      <c r="EC247" s="61"/>
      <c r="ED247" s="61"/>
      <c r="EE247" s="61"/>
      <c r="EF247" s="61"/>
      <c r="EG247" s="61"/>
      <c r="EH247" s="61"/>
      <c r="EI247" s="61"/>
      <c r="EJ247" s="61"/>
      <c r="EK247" s="61"/>
      <c r="EL247" s="61"/>
      <c r="EM247" s="61"/>
      <c r="EN247" s="61"/>
      <c r="EO247" s="61"/>
      <c r="EP247" s="61"/>
      <c r="EQ247" s="61"/>
      <c r="ER247" s="61"/>
      <c r="ES247" s="61"/>
      <c r="ET247" s="61"/>
      <c r="EU247" s="61"/>
      <c r="EV247" s="61"/>
      <c r="EW247" s="61"/>
      <c r="EX247" s="61"/>
      <c r="EY247" s="61"/>
      <c r="EZ247" s="61"/>
      <c r="FA247" s="61"/>
      <c r="FB247" s="61"/>
      <c r="FC247" s="61"/>
      <c r="FD247" s="61"/>
      <c r="FE247" s="61"/>
      <c r="FF247" s="61"/>
      <c r="FG247" s="61"/>
      <c r="FH247" s="61"/>
      <c r="FI247" s="61"/>
      <c r="FJ247" s="61"/>
      <c r="FK247" s="61"/>
      <c r="FL247" s="61"/>
      <c r="FM247" s="61"/>
      <c r="FN247" s="61"/>
      <c r="FO247" s="61"/>
      <c r="FP247" s="61"/>
      <c r="FQ247" s="61"/>
      <c r="FR247" s="61"/>
      <c r="FS247" s="61"/>
      <c r="FT247" s="61"/>
      <c r="FU247" s="61"/>
      <c r="FV247" s="61"/>
      <c r="FW247" s="61"/>
      <c r="FX247" s="61"/>
      <c r="FY247" s="61"/>
      <c r="FZ247" s="61"/>
      <c r="GA247" s="61"/>
      <c r="GB247" s="61"/>
      <c r="GC247" s="61"/>
      <c r="GD247" s="61"/>
      <c r="GE247" s="61"/>
      <c r="GF247" s="61"/>
      <c r="GG247" s="61"/>
    </row>
    <row r="248" spans="1:189" ht="28.5" x14ac:dyDescent="0.25">
      <c r="B248" s="1241" t="s">
        <v>367</v>
      </c>
      <c r="C248" s="53">
        <f>'Аян '!C118</f>
        <v>904.25531914893611</v>
      </c>
      <c r="D248" s="53">
        <f>'Аян '!D118</f>
        <v>75.319148936170208</v>
      </c>
      <c r="E248" s="53">
        <f>'Аян '!E118</f>
        <v>95.824468085106375</v>
      </c>
      <c r="F248" s="86">
        <f>'Аян '!F118</f>
        <v>127.22457627118644</v>
      </c>
      <c r="G248" s="80">
        <f>'Аян '!G118</f>
        <v>0</v>
      </c>
      <c r="H248" s="80">
        <f>'Аян '!H118</f>
        <v>0</v>
      </c>
      <c r="I248" s="75">
        <f>'Аян '!I118</f>
        <v>0</v>
      </c>
      <c r="J248" s="75">
        <f>'Аян '!J118</f>
        <v>0</v>
      </c>
      <c r="K248" s="75">
        <f>'Аян '!K118</f>
        <v>0</v>
      </c>
      <c r="L248" s="75">
        <f>'Аян '!L118</f>
        <v>0</v>
      </c>
      <c r="M248" s="75">
        <f>'Аян '!M118</f>
        <v>0</v>
      </c>
      <c r="N248" s="75">
        <f>'Аян '!N118</f>
        <v>0</v>
      </c>
      <c r="O248" s="53">
        <f>'Аян '!O118</f>
        <v>0</v>
      </c>
      <c r="P248" s="53">
        <f>'Аян '!P118</f>
        <v>0</v>
      </c>
      <c r="Q248" s="53">
        <f>'Аян '!Q118</f>
        <v>0</v>
      </c>
      <c r="R248" s="53">
        <f>'Аян '!R118</f>
        <v>0</v>
      </c>
      <c r="S248" s="53">
        <f>'Аян '!S118</f>
        <v>0</v>
      </c>
      <c r="T248" s="53">
        <f>'Аян '!T118</f>
        <v>0</v>
      </c>
      <c r="U248" s="53">
        <f>'Аян '!U118</f>
        <v>0</v>
      </c>
      <c r="V248" s="53">
        <f>'Аян '!V118</f>
        <v>0</v>
      </c>
      <c r="W248" s="53">
        <f>'Аян '!W118</f>
        <v>0</v>
      </c>
      <c r="X248" s="263">
        <f>'Аян '!W118</f>
        <v>0</v>
      </c>
      <c r="Y248" s="263"/>
      <c r="Z248" s="1192"/>
      <c r="AA248" s="1184"/>
      <c r="AB248" s="61"/>
      <c r="AC248" s="61"/>
      <c r="AD248" s="61"/>
      <c r="AE248" s="61"/>
      <c r="AF248" s="61"/>
      <c r="AG248" s="61"/>
      <c r="AH248" s="61"/>
      <c r="AI248" s="61"/>
      <c r="AJ248" s="61"/>
      <c r="AK248" s="61"/>
      <c r="AL248" s="61"/>
      <c r="AM248" s="61"/>
      <c r="AN248" s="61"/>
      <c r="AO248" s="61"/>
      <c r="AP248" s="61"/>
      <c r="AQ248" s="61"/>
      <c r="AR248" s="61"/>
      <c r="AS248" s="61"/>
      <c r="AT248" s="61"/>
      <c r="AU248" s="61"/>
      <c r="AV248" s="61"/>
      <c r="AW248" s="61"/>
      <c r="AX248" s="61"/>
      <c r="AY248" s="61"/>
      <c r="AZ248" s="61"/>
      <c r="BA248" s="61"/>
      <c r="BB248" s="61"/>
      <c r="BC248" s="61"/>
      <c r="BD248" s="61"/>
      <c r="BE248" s="61"/>
      <c r="BF248" s="61"/>
      <c r="BG248" s="61"/>
      <c r="BH248" s="61"/>
      <c r="BI248" s="61"/>
      <c r="BJ248" s="61"/>
      <c r="BK248" s="61"/>
      <c r="BL248" s="61"/>
      <c r="BM248" s="61"/>
      <c r="BN248" s="61"/>
      <c r="BO248" s="61"/>
      <c r="BP248" s="61"/>
      <c r="BQ248" s="61"/>
      <c r="BR248" s="61"/>
      <c r="BS248" s="61"/>
      <c r="BT248" s="61"/>
      <c r="BU248" s="61"/>
      <c r="BV248" s="61"/>
      <c r="BW248" s="61"/>
      <c r="BX248" s="61"/>
      <c r="BY248" s="61"/>
      <c r="BZ248" s="61"/>
      <c r="CA248" s="61"/>
      <c r="CB248" s="61"/>
      <c r="CC248" s="61"/>
      <c r="CD248" s="61"/>
      <c r="CE248" s="61"/>
      <c r="CF248" s="61"/>
      <c r="CG248" s="61"/>
      <c r="CH248" s="61"/>
      <c r="CI248" s="61"/>
      <c r="CJ248" s="61"/>
      <c r="CK248" s="61"/>
      <c r="CL248" s="61"/>
      <c r="CM248" s="61"/>
      <c r="CN248" s="61"/>
      <c r="CO248" s="61"/>
      <c r="CP248" s="61"/>
      <c r="CQ248" s="61"/>
      <c r="CR248" s="61"/>
      <c r="CS248" s="61"/>
      <c r="CT248" s="61"/>
      <c r="CU248" s="61"/>
      <c r="CV248" s="61"/>
      <c r="CW248" s="61"/>
      <c r="CX248" s="61"/>
      <c r="CY248" s="61"/>
      <c r="CZ248" s="61"/>
      <c r="DA248" s="61"/>
      <c r="DB248" s="61"/>
      <c r="DC248" s="61"/>
      <c r="DD248" s="61"/>
      <c r="DE248" s="61"/>
      <c r="DF248" s="61"/>
      <c r="DG248" s="61"/>
      <c r="DH248" s="61"/>
      <c r="DI248" s="61"/>
      <c r="DJ248" s="61"/>
      <c r="DK248" s="61"/>
      <c r="DL248" s="61"/>
      <c r="DM248" s="61"/>
      <c r="DN248" s="61"/>
      <c r="DO248" s="61"/>
      <c r="DP248" s="61"/>
      <c r="DQ248" s="61"/>
      <c r="DR248" s="61"/>
      <c r="DS248" s="61"/>
      <c r="DT248" s="61"/>
      <c r="DU248" s="61"/>
      <c r="DV248" s="61"/>
      <c r="DW248" s="61"/>
      <c r="DX248" s="61"/>
      <c r="DY248" s="61"/>
      <c r="DZ248" s="61"/>
      <c r="EA248" s="61"/>
      <c r="EB248" s="61"/>
      <c r="EC248" s="61"/>
      <c r="ED248" s="61"/>
      <c r="EE248" s="61"/>
      <c r="EF248" s="61"/>
      <c r="EG248" s="61"/>
      <c r="EH248" s="61"/>
      <c r="EI248" s="61"/>
      <c r="EJ248" s="61"/>
      <c r="EK248" s="61"/>
      <c r="EL248" s="61"/>
      <c r="EM248" s="61"/>
      <c r="EN248" s="61"/>
      <c r="EO248" s="61"/>
      <c r="EP248" s="61"/>
      <c r="EQ248" s="61"/>
      <c r="ER248" s="61"/>
      <c r="ES248" s="61"/>
      <c r="ET248" s="61"/>
      <c r="EU248" s="61"/>
      <c r="EV248" s="61"/>
      <c r="EW248" s="61"/>
      <c r="EX248" s="61"/>
      <c r="EY248" s="61"/>
      <c r="EZ248" s="61"/>
      <c r="FA248" s="61"/>
      <c r="FB248" s="61"/>
      <c r="FC248" s="61"/>
      <c r="FD248" s="61"/>
      <c r="FE248" s="61"/>
      <c r="FF248" s="61"/>
      <c r="FG248" s="61"/>
      <c r="FH248" s="61"/>
      <c r="FI248" s="61"/>
      <c r="FJ248" s="61"/>
      <c r="FK248" s="61"/>
      <c r="FL248" s="61"/>
      <c r="FM248" s="61"/>
      <c r="FN248" s="61"/>
      <c r="FO248" s="61"/>
      <c r="FP248" s="61"/>
      <c r="FQ248" s="61"/>
      <c r="FR248" s="61"/>
      <c r="FS248" s="61"/>
      <c r="FT248" s="61"/>
      <c r="FU248" s="61"/>
      <c r="FV248" s="61"/>
      <c r="FW248" s="61"/>
      <c r="FX248" s="61"/>
      <c r="FY248" s="61"/>
      <c r="FZ248" s="61"/>
      <c r="GA248" s="61"/>
      <c r="GB248" s="61"/>
      <c r="GC248" s="61"/>
      <c r="GD248" s="61"/>
      <c r="GE248" s="61"/>
      <c r="GF248" s="61"/>
      <c r="GG248" s="61"/>
    </row>
    <row r="249" spans="1:189" x14ac:dyDescent="0.25">
      <c r="B249" s="681" t="s">
        <v>382</v>
      </c>
      <c r="C249" s="53">
        <f>'Аян '!C119</f>
        <v>0</v>
      </c>
      <c r="D249" s="53">
        <f>'Аян '!D119</f>
        <v>0</v>
      </c>
      <c r="E249" s="53">
        <f>'Аян '!E119</f>
        <v>0</v>
      </c>
      <c r="F249" s="86">
        <f>'Аян '!F119</f>
        <v>0</v>
      </c>
      <c r="G249" s="80">
        <f>'Аян '!G119</f>
        <v>0</v>
      </c>
      <c r="H249" s="80">
        <f>'Аян '!H119</f>
        <v>0</v>
      </c>
      <c r="I249" s="75">
        <f>'Аян '!I119</f>
        <v>0</v>
      </c>
      <c r="J249" s="75">
        <f>'Аян '!J119</f>
        <v>0</v>
      </c>
      <c r="K249" s="75">
        <f>'Аян '!K119</f>
        <v>0</v>
      </c>
      <c r="L249" s="75">
        <f>'Аян '!L119</f>
        <v>0</v>
      </c>
      <c r="M249" s="75">
        <f>'Аян '!M119</f>
        <v>0</v>
      </c>
      <c r="N249" s="75">
        <f>'Аян '!N119</f>
        <v>0</v>
      </c>
      <c r="O249" s="263">
        <f>'Аян '!O119</f>
        <v>0</v>
      </c>
      <c r="P249" s="263">
        <f>'Аян '!P119</f>
        <v>0</v>
      </c>
      <c r="Q249" s="263">
        <f>'Аян '!Q119</f>
        <v>0</v>
      </c>
      <c r="R249" s="953">
        <f>'Аян '!R119</f>
        <v>0</v>
      </c>
      <c r="S249" s="263">
        <f>'Аян '!S119</f>
        <v>0</v>
      </c>
      <c r="T249" s="263">
        <f>'Аян '!T119</f>
        <v>0</v>
      </c>
      <c r="U249" s="263">
        <f>'Аян '!U119</f>
        <v>0</v>
      </c>
      <c r="V249" s="263">
        <f>'Аян '!V119</f>
        <v>0</v>
      </c>
      <c r="W249" s="487">
        <f>'Аян '!W119</f>
        <v>0</v>
      </c>
      <c r="X249" s="263">
        <f>'Аян '!W119</f>
        <v>0</v>
      </c>
      <c r="Y249" s="263"/>
      <c r="Z249" s="1192"/>
      <c r="AA249" s="1184"/>
      <c r="AB249" s="61"/>
      <c r="AC249" s="61"/>
      <c r="AD249" s="61"/>
      <c r="AE249" s="61"/>
      <c r="AF249" s="61"/>
      <c r="AG249" s="61"/>
      <c r="AH249" s="61"/>
      <c r="AI249" s="61"/>
      <c r="AJ249" s="61"/>
      <c r="AK249" s="61"/>
      <c r="AL249" s="61"/>
      <c r="AM249" s="61"/>
      <c r="AN249" s="61"/>
      <c r="AO249" s="61"/>
      <c r="AP249" s="61"/>
      <c r="AQ249" s="61"/>
      <c r="AR249" s="61"/>
      <c r="AS249" s="61"/>
      <c r="AT249" s="61"/>
      <c r="AU249" s="61"/>
      <c r="AV249" s="61"/>
      <c r="AW249" s="61"/>
      <c r="AX249" s="61"/>
      <c r="AY249" s="61"/>
      <c r="AZ249" s="61"/>
      <c r="BA249" s="61"/>
      <c r="BB249" s="61"/>
      <c r="BC249" s="61"/>
      <c r="BD249" s="61"/>
      <c r="BE249" s="61"/>
      <c r="BF249" s="61"/>
      <c r="BG249" s="61"/>
      <c r="BH249" s="61"/>
      <c r="BI249" s="61"/>
      <c r="BJ249" s="61"/>
      <c r="BK249" s="61"/>
      <c r="BL249" s="61"/>
      <c r="BM249" s="61"/>
      <c r="BN249" s="61"/>
      <c r="BO249" s="61"/>
      <c r="BP249" s="61"/>
      <c r="BQ249" s="61"/>
      <c r="BR249" s="61"/>
      <c r="BS249" s="61"/>
      <c r="BT249" s="61"/>
      <c r="BU249" s="61"/>
      <c r="BV249" s="61"/>
      <c r="BW249" s="61"/>
      <c r="BX249" s="61"/>
      <c r="BY249" s="61"/>
      <c r="BZ249" s="61"/>
      <c r="CA249" s="61"/>
      <c r="CB249" s="61"/>
      <c r="CC249" s="61"/>
      <c r="CD249" s="61"/>
      <c r="CE249" s="61"/>
      <c r="CF249" s="61"/>
      <c r="CG249" s="61"/>
      <c r="CH249" s="61"/>
      <c r="CI249" s="61"/>
      <c r="CJ249" s="61"/>
      <c r="CK249" s="61"/>
      <c r="CL249" s="61"/>
      <c r="CM249" s="61"/>
      <c r="CN249" s="61"/>
      <c r="CO249" s="61"/>
      <c r="CP249" s="61"/>
      <c r="CQ249" s="61"/>
      <c r="CR249" s="61"/>
      <c r="CS249" s="61"/>
      <c r="CT249" s="61"/>
      <c r="CU249" s="61"/>
      <c r="CV249" s="61"/>
      <c r="CW249" s="61"/>
      <c r="CX249" s="61"/>
      <c r="CY249" s="61"/>
      <c r="CZ249" s="61"/>
      <c r="DA249" s="61"/>
      <c r="DB249" s="61"/>
      <c r="DC249" s="61"/>
      <c r="DD249" s="61"/>
      <c r="DE249" s="61"/>
      <c r="DF249" s="61"/>
      <c r="DG249" s="61"/>
      <c r="DH249" s="61"/>
      <c r="DI249" s="61"/>
      <c r="DJ249" s="61"/>
      <c r="DK249" s="61"/>
      <c r="DL249" s="61"/>
      <c r="DM249" s="61"/>
      <c r="DN249" s="61"/>
      <c r="DO249" s="61"/>
      <c r="DP249" s="61"/>
      <c r="DQ249" s="61"/>
      <c r="DR249" s="61"/>
      <c r="DS249" s="61"/>
      <c r="DT249" s="61"/>
      <c r="DU249" s="61"/>
      <c r="DV249" s="61"/>
      <c r="DW249" s="61"/>
      <c r="DX249" s="61"/>
      <c r="DY249" s="61"/>
      <c r="DZ249" s="61"/>
      <c r="EA249" s="61"/>
      <c r="EB249" s="61"/>
      <c r="EC249" s="61"/>
      <c r="ED249" s="61"/>
      <c r="EE249" s="61"/>
      <c r="EF249" s="61"/>
      <c r="EG249" s="61"/>
      <c r="EH249" s="61"/>
      <c r="EI249" s="61"/>
      <c r="EJ249" s="61"/>
      <c r="EK249" s="61"/>
      <c r="EL249" s="61"/>
      <c r="EM249" s="61"/>
      <c r="EN249" s="61"/>
      <c r="EO249" s="61"/>
      <c r="EP249" s="61"/>
      <c r="EQ249" s="61"/>
      <c r="ER249" s="61"/>
      <c r="ES249" s="61"/>
      <c r="ET249" s="61"/>
      <c r="EU249" s="61"/>
      <c r="EV249" s="61"/>
      <c r="EW249" s="61"/>
      <c r="EX249" s="61"/>
      <c r="EY249" s="61"/>
      <c r="EZ249" s="61"/>
      <c r="FA249" s="61"/>
      <c r="FB249" s="61"/>
      <c r="FC249" s="61"/>
      <c r="FD249" s="61"/>
      <c r="FE249" s="61"/>
      <c r="FF249" s="61"/>
      <c r="FG249" s="61"/>
      <c r="FH249" s="61"/>
      <c r="FI249" s="61"/>
      <c r="FJ249" s="61"/>
      <c r="FK249" s="61"/>
      <c r="FL249" s="61"/>
      <c r="FM249" s="61"/>
      <c r="FN249" s="61"/>
      <c r="FO249" s="61"/>
      <c r="FP249" s="61"/>
      <c r="FQ249" s="61"/>
      <c r="FR249" s="61"/>
      <c r="FS249" s="61"/>
      <c r="FT249" s="61"/>
      <c r="FU249" s="61"/>
      <c r="FV249" s="61"/>
      <c r="FW249" s="61"/>
      <c r="FX249" s="61"/>
      <c r="FY249" s="61"/>
      <c r="FZ249" s="61"/>
      <c r="GA249" s="61"/>
      <c r="GB249" s="61"/>
      <c r="GC249" s="61"/>
      <c r="GD249" s="61"/>
      <c r="GE249" s="61"/>
      <c r="GF249" s="61"/>
      <c r="GG249" s="61"/>
    </row>
    <row r="250" spans="1:189" ht="28.5" x14ac:dyDescent="0.25">
      <c r="B250" s="1241" t="s">
        <v>383</v>
      </c>
      <c r="C250" s="53">
        <f>'Аян '!C120</f>
        <v>904.25531914893611</v>
      </c>
      <c r="D250" s="53">
        <f>'Аян '!D120</f>
        <v>75.319148936170208</v>
      </c>
      <c r="E250" s="53">
        <f>'Аян '!E120</f>
        <v>95.824468085106375</v>
      </c>
      <c r="F250" s="86">
        <f>'Аян '!F120</f>
        <v>127.22457627118644</v>
      </c>
      <c r="G250" s="80">
        <f>'Аян '!G120</f>
        <v>0</v>
      </c>
      <c r="H250" s="80">
        <f>'Аян '!H120</f>
        <v>0</v>
      </c>
      <c r="I250" s="75">
        <f>'Аян '!I120</f>
        <v>0</v>
      </c>
      <c r="J250" s="75">
        <f>'Аян '!J120</f>
        <v>0</v>
      </c>
      <c r="K250" s="75">
        <f>'Аян '!K120</f>
        <v>0</v>
      </c>
      <c r="L250" s="75">
        <f>'Аян '!L120</f>
        <v>0</v>
      </c>
      <c r="M250" s="75">
        <f>'Аян '!M120</f>
        <v>0</v>
      </c>
      <c r="N250" s="75">
        <f>'Аян '!N120</f>
        <v>0</v>
      </c>
      <c r="O250" s="263">
        <f>'Аян '!O120</f>
        <v>0</v>
      </c>
      <c r="P250" s="263">
        <f>'Аян '!P120</f>
        <v>0</v>
      </c>
      <c r="Q250" s="263">
        <f>'Аян '!Q120</f>
        <v>0</v>
      </c>
      <c r="R250" s="953">
        <f>'Аян '!R120</f>
        <v>0</v>
      </c>
      <c r="S250" s="263">
        <f>'Аян '!S120</f>
        <v>0</v>
      </c>
      <c r="T250" s="263">
        <f>'Аян '!T120</f>
        <v>0</v>
      </c>
      <c r="U250" s="263">
        <f>'Аян '!U120</f>
        <v>0</v>
      </c>
      <c r="V250" s="263">
        <f>'Аян '!V120</f>
        <v>0</v>
      </c>
      <c r="W250" s="487">
        <f>'Аян '!W120</f>
        <v>0</v>
      </c>
      <c r="X250" s="263">
        <f>'Аян '!W120</f>
        <v>0</v>
      </c>
      <c r="Y250" s="263"/>
      <c r="Z250" s="1192"/>
      <c r="AA250" s="1184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  <c r="BM250" s="61"/>
      <c r="BN250" s="61"/>
      <c r="BO250" s="61"/>
      <c r="BP250" s="61"/>
      <c r="BQ250" s="61"/>
      <c r="BR250" s="61"/>
      <c r="BS250" s="61"/>
      <c r="BT250" s="61"/>
      <c r="BU250" s="61"/>
      <c r="BV250" s="61"/>
      <c r="BW250" s="61"/>
      <c r="BX250" s="61"/>
      <c r="BY250" s="61"/>
      <c r="BZ250" s="61"/>
      <c r="CA250" s="61"/>
      <c r="CB250" s="61"/>
      <c r="CC250" s="61"/>
      <c r="CD250" s="61"/>
      <c r="CE250" s="61"/>
      <c r="CF250" s="61"/>
      <c r="CG250" s="61"/>
      <c r="CH250" s="61"/>
      <c r="CI250" s="61"/>
      <c r="CJ250" s="61"/>
      <c r="CK250" s="61"/>
      <c r="CL250" s="61"/>
      <c r="CM250" s="61"/>
      <c r="CN250" s="61"/>
      <c r="CO250" s="61"/>
      <c r="CP250" s="61"/>
      <c r="CQ250" s="61"/>
      <c r="CR250" s="61"/>
      <c r="CS250" s="61"/>
      <c r="CT250" s="61"/>
      <c r="CU250" s="61"/>
      <c r="CV250" s="61"/>
      <c r="CW250" s="61"/>
      <c r="CX250" s="61"/>
      <c r="CY250" s="61"/>
      <c r="CZ250" s="61"/>
      <c r="DA250" s="61"/>
      <c r="DB250" s="61"/>
      <c r="DC250" s="61"/>
      <c r="DD250" s="61"/>
      <c r="DE250" s="61"/>
      <c r="DF250" s="61"/>
      <c r="DG250" s="61"/>
      <c r="DH250" s="61"/>
      <c r="DI250" s="61"/>
      <c r="DJ250" s="61"/>
      <c r="DK250" s="61"/>
      <c r="DL250" s="61"/>
      <c r="DM250" s="61"/>
      <c r="DN250" s="61"/>
      <c r="DO250" s="61"/>
      <c r="DP250" s="61"/>
      <c r="DQ250" s="61"/>
      <c r="DR250" s="61"/>
      <c r="DS250" s="61"/>
      <c r="DT250" s="61"/>
      <c r="DU250" s="61"/>
      <c r="DV250" s="61"/>
      <c r="DW250" s="61"/>
      <c r="DX250" s="61"/>
      <c r="DY250" s="61"/>
      <c r="DZ250" s="61"/>
      <c r="EA250" s="61"/>
      <c r="EB250" s="61"/>
      <c r="EC250" s="61"/>
      <c r="ED250" s="61"/>
      <c r="EE250" s="61"/>
      <c r="EF250" s="61"/>
      <c r="EG250" s="61"/>
      <c r="EH250" s="61"/>
      <c r="EI250" s="61"/>
      <c r="EJ250" s="61"/>
      <c r="EK250" s="61"/>
      <c r="EL250" s="61"/>
      <c r="EM250" s="61"/>
      <c r="EN250" s="61"/>
      <c r="EO250" s="61"/>
      <c r="EP250" s="61"/>
      <c r="EQ250" s="61"/>
      <c r="ER250" s="61"/>
      <c r="ES250" s="61"/>
      <c r="ET250" s="61"/>
      <c r="EU250" s="61"/>
      <c r="EV250" s="61"/>
      <c r="EW250" s="61"/>
      <c r="EX250" s="61"/>
      <c r="EY250" s="61"/>
      <c r="EZ250" s="61"/>
      <c r="FA250" s="61"/>
      <c r="FB250" s="61"/>
      <c r="FC250" s="61"/>
      <c r="FD250" s="61"/>
      <c r="FE250" s="61"/>
      <c r="FF250" s="61"/>
      <c r="FG250" s="61"/>
      <c r="FH250" s="61"/>
      <c r="FI250" s="61"/>
      <c r="FJ250" s="61"/>
      <c r="FK250" s="61"/>
      <c r="FL250" s="61"/>
      <c r="FM250" s="61"/>
      <c r="FN250" s="61"/>
      <c r="FO250" s="61"/>
      <c r="FP250" s="61"/>
      <c r="FQ250" s="61"/>
      <c r="FR250" s="61"/>
      <c r="FS250" s="61"/>
      <c r="FT250" s="61"/>
      <c r="FU250" s="61"/>
      <c r="FV250" s="61"/>
      <c r="FW250" s="61"/>
      <c r="FX250" s="61"/>
      <c r="FY250" s="61"/>
      <c r="FZ250" s="61"/>
      <c r="GA250" s="61"/>
      <c r="GB250" s="61"/>
      <c r="GC250" s="61"/>
      <c r="GD250" s="61"/>
      <c r="GE250" s="61"/>
      <c r="GF250" s="61"/>
      <c r="GG250" s="61"/>
    </row>
    <row r="251" spans="1:189" x14ac:dyDescent="0.25">
      <c r="A251" s="19">
        <v>1</v>
      </c>
      <c r="B251" s="374" t="s">
        <v>384</v>
      </c>
      <c r="C251" s="53">
        <f>'Аян '!C121</f>
        <v>8500</v>
      </c>
      <c r="D251" s="53">
        <f>'Аян '!D121</f>
        <v>708</v>
      </c>
      <c r="E251" s="53">
        <f>'Аян '!E121</f>
        <v>900.75</v>
      </c>
      <c r="F251" s="86">
        <f>'Аян '!F121</f>
        <v>127.22457627118644</v>
      </c>
      <c r="G251" s="80">
        <f>'Аян '!G121</f>
        <v>0</v>
      </c>
      <c r="H251" s="80">
        <f>'Аян '!H121</f>
        <v>0</v>
      </c>
      <c r="I251" s="75">
        <f>'Аян '!I121</f>
        <v>0</v>
      </c>
      <c r="J251" s="75">
        <f>'Аян '!J121</f>
        <v>0</v>
      </c>
      <c r="K251" s="75">
        <f>'Аян '!K121</f>
        <v>0</v>
      </c>
      <c r="L251" s="75">
        <f>'Аян '!L121</f>
        <v>0</v>
      </c>
      <c r="M251" s="75">
        <f>'Аян '!M121</f>
        <v>0</v>
      </c>
      <c r="N251" s="75">
        <f>'Аян '!N121</f>
        <v>0</v>
      </c>
      <c r="O251" s="263">
        <f>'Аян '!O121</f>
        <v>0</v>
      </c>
      <c r="P251" s="263">
        <f>'Аян '!P121</f>
        <v>0</v>
      </c>
      <c r="Q251" s="263">
        <f>'Аян '!Q121</f>
        <v>0</v>
      </c>
      <c r="R251" s="953">
        <f>'Аян '!R121</f>
        <v>0</v>
      </c>
      <c r="S251" s="263">
        <f>'Аян '!S121</f>
        <v>0</v>
      </c>
      <c r="T251" s="263">
        <f>'Аян '!T121</f>
        <v>0</v>
      </c>
      <c r="U251" s="263">
        <f>'Аян '!U121</f>
        <v>0</v>
      </c>
      <c r="V251" s="263">
        <f>'Аян '!V121</f>
        <v>0</v>
      </c>
      <c r="W251" s="487">
        <f>'Аян '!W121</f>
        <v>0</v>
      </c>
      <c r="X251" s="263">
        <f>'Аян '!W121</f>
        <v>0</v>
      </c>
      <c r="Y251" s="263"/>
      <c r="Z251" s="1192">
        <f>'Аян '!X118</f>
        <v>0</v>
      </c>
      <c r="AA251" s="1184">
        <f>'Аян '!Y118</f>
        <v>0</v>
      </c>
      <c r="AB251" s="61"/>
      <c r="AC251" s="61"/>
      <c r="AD251" s="61"/>
      <c r="AE251" s="61"/>
      <c r="AF251" s="61"/>
      <c r="AG251" s="61"/>
      <c r="AH251" s="61"/>
      <c r="AI251" s="61"/>
      <c r="AJ251" s="61"/>
      <c r="AK251" s="61"/>
      <c r="AL251" s="61"/>
      <c r="AM251" s="61"/>
      <c r="AN251" s="61"/>
      <c r="AO251" s="61"/>
      <c r="AP251" s="61"/>
      <c r="AQ251" s="61"/>
      <c r="AR251" s="61"/>
      <c r="AS251" s="61"/>
      <c r="AT251" s="61"/>
      <c r="AU251" s="61"/>
      <c r="AV251" s="61"/>
      <c r="AW251" s="61"/>
      <c r="AX251" s="61"/>
      <c r="AY251" s="61"/>
      <c r="AZ251" s="61"/>
      <c r="BA251" s="61"/>
      <c r="BB251" s="61"/>
      <c r="BC251" s="61"/>
      <c r="BD251" s="61"/>
      <c r="BE251" s="61"/>
      <c r="BF251" s="61"/>
      <c r="BG251" s="61"/>
      <c r="BH251" s="61"/>
      <c r="BI251" s="61"/>
      <c r="BJ251" s="61"/>
      <c r="BK251" s="61"/>
      <c r="BL251" s="61"/>
      <c r="BM251" s="61"/>
      <c r="BN251" s="61"/>
      <c r="BO251" s="61"/>
      <c r="BP251" s="61"/>
      <c r="BQ251" s="61"/>
      <c r="BR251" s="61"/>
      <c r="BS251" s="61"/>
      <c r="BT251" s="61"/>
      <c r="BU251" s="61"/>
      <c r="BV251" s="61"/>
      <c r="BW251" s="61"/>
      <c r="BX251" s="61"/>
      <c r="BY251" s="61"/>
      <c r="BZ251" s="61"/>
      <c r="CA251" s="61"/>
      <c r="CB251" s="61"/>
      <c r="CC251" s="61"/>
      <c r="CD251" s="61"/>
      <c r="CE251" s="61"/>
      <c r="CF251" s="61"/>
      <c r="CG251" s="61"/>
      <c r="CH251" s="61"/>
      <c r="CI251" s="61"/>
      <c r="CJ251" s="61"/>
      <c r="CK251" s="61"/>
      <c r="CL251" s="61"/>
      <c r="CM251" s="61"/>
      <c r="CN251" s="61"/>
      <c r="CO251" s="61"/>
      <c r="CP251" s="61"/>
      <c r="CQ251" s="61"/>
      <c r="CR251" s="61"/>
      <c r="CS251" s="61"/>
      <c r="CT251" s="61"/>
      <c r="CU251" s="61"/>
      <c r="CV251" s="61"/>
      <c r="CW251" s="61"/>
      <c r="CX251" s="61"/>
      <c r="CY251" s="61"/>
      <c r="CZ251" s="61"/>
      <c r="DA251" s="61"/>
      <c r="DB251" s="61"/>
      <c r="DC251" s="61"/>
      <c r="DD251" s="61"/>
      <c r="DE251" s="61"/>
      <c r="DF251" s="61"/>
      <c r="DG251" s="61"/>
      <c r="DH251" s="61"/>
      <c r="DI251" s="61"/>
      <c r="DJ251" s="61"/>
      <c r="DK251" s="61"/>
      <c r="DL251" s="61"/>
      <c r="DM251" s="61"/>
      <c r="DN251" s="61"/>
      <c r="DO251" s="61"/>
      <c r="DP251" s="61"/>
      <c r="DQ251" s="61"/>
      <c r="DR251" s="61"/>
      <c r="DS251" s="61"/>
      <c r="DT251" s="61"/>
      <c r="DU251" s="61"/>
      <c r="DV251" s="61"/>
      <c r="DW251" s="61"/>
      <c r="DX251" s="61"/>
      <c r="DY251" s="61"/>
      <c r="DZ251" s="61"/>
      <c r="EA251" s="61"/>
      <c r="EB251" s="61"/>
      <c r="EC251" s="61"/>
      <c r="ED251" s="61"/>
      <c r="EE251" s="61"/>
      <c r="EF251" s="61"/>
      <c r="EG251" s="61"/>
      <c r="EH251" s="61"/>
      <c r="EI251" s="61"/>
      <c r="EJ251" s="61"/>
      <c r="EK251" s="61"/>
      <c r="EL251" s="61"/>
      <c r="EM251" s="61"/>
      <c r="EN251" s="61"/>
      <c r="EO251" s="61"/>
      <c r="EP251" s="61"/>
      <c r="EQ251" s="61"/>
      <c r="ER251" s="61"/>
      <c r="ES251" s="61"/>
      <c r="ET251" s="61"/>
      <c r="EU251" s="61"/>
      <c r="EV251" s="61"/>
      <c r="EW251" s="61"/>
      <c r="EX251" s="61"/>
      <c r="EY251" s="61"/>
      <c r="EZ251" s="61"/>
      <c r="FA251" s="61"/>
      <c r="FB251" s="61"/>
      <c r="FC251" s="61"/>
      <c r="FD251" s="61"/>
      <c r="FE251" s="61"/>
      <c r="FF251" s="61"/>
      <c r="FG251" s="61"/>
      <c r="FH251" s="61"/>
      <c r="FI251" s="61"/>
      <c r="FJ251" s="61"/>
      <c r="FK251" s="61"/>
      <c r="FL251" s="61"/>
      <c r="FM251" s="61"/>
      <c r="FN251" s="61"/>
      <c r="FO251" s="61"/>
      <c r="FP251" s="61"/>
      <c r="FQ251" s="61"/>
      <c r="FR251" s="61"/>
      <c r="FS251" s="61"/>
      <c r="FT251" s="61"/>
      <c r="FU251" s="61"/>
      <c r="FV251" s="61"/>
      <c r="FW251" s="61"/>
      <c r="FX251" s="61"/>
      <c r="FY251" s="61"/>
      <c r="FZ251" s="61"/>
      <c r="GA251" s="61"/>
      <c r="GB251" s="61"/>
      <c r="GC251" s="61"/>
      <c r="GD251" s="61"/>
      <c r="GE251" s="61"/>
      <c r="GF251" s="61"/>
      <c r="GG251" s="61"/>
    </row>
    <row r="252" spans="1:189" ht="29.25" x14ac:dyDescent="0.25">
      <c r="A252" s="19">
        <v>1</v>
      </c>
      <c r="B252" s="374" t="s">
        <v>360</v>
      </c>
      <c r="C252" s="53">
        <f>'Аян '!C122</f>
        <v>2000</v>
      </c>
      <c r="D252" s="53">
        <f>'Аян '!D122</f>
        <v>167</v>
      </c>
      <c r="E252" s="53">
        <f>'Аян '!E122</f>
        <v>159</v>
      </c>
      <c r="F252" s="86">
        <f>'Аян '!F122</f>
        <v>95.209580838323348</v>
      </c>
      <c r="G252" s="80">
        <f>'Аян '!G122</f>
        <v>0</v>
      </c>
      <c r="H252" s="80">
        <f>'Аян '!H122</f>
        <v>0</v>
      </c>
      <c r="I252" s="75">
        <f>'Аян '!I122</f>
        <v>0</v>
      </c>
      <c r="J252" s="75">
        <f>'Аян '!J122</f>
        <v>0</v>
      </c>
      <c r="K252" s="75">
        <f>'Аян '!K122</f>
        <v>0</v>
      </c>
      <c r="L252" s="75">
        <f>'Аян '!L122</f>
        <v>0</v>
      </c>
      <c r="M252" s="75">
        <f>'Аян '!M122</f>
        <v>0</v>
      </c>
      <c r="N252" s="75">
        <f>'Аян '!N122</f>
        <v>0</v>
      </c>
      <c r="O252" s="263">
        <f>'Аян '!O122</f>
        <v>0</v>
      </c>
      <c r="P252" s="263">
        <f>'Аян '!P122</f>
        <v>0</v>
      </c>
      <c r="Q252" s="263">
        <f>'Аян '!Q122</f>
        <v>0</v>
      </c>
      <c r="R252" s="953">
        <f>'Аян '!R122</f>
        <v>0</v>
      </c>
      <c r="S252" s="263">
        <f>'Аян '!S122</f>
        <v>0</v>
      </c>
      <c r="T252" s="263">
        <f>'Аян '!T122</f>
        <v>0</v>
      </c>
      <c r="U252" s="263">
        <f>'Аян '!U122</f>
        <v>0</v>
      </c>
      <c r="V252" s="263">
        <f>'Аян '!V122</f>
        <v>0</v>
      </c>
      <c r="W252" s="487">
        <f>'Аян '!W122</f>
        <v>0</v>
      </c>
      <c r="X252" s="263">
        <f>'Аян '!W122</f>
        <v>0</v>
      </c>
      <c r="Y252" s="263"/>
      <c r="Z252" s="1192">
        <f>'Аян '!X119</f>
        <v>0</v>
      </c>
      <c r="AA252" s="1184">
        <f>'Аян '!Y119</f>
        <v>0</v>
      </c>
      <c r="AB252" s="61"/>
      <c r="AC252" s="61"/>
      <c r="AD252" s="61"/>
      <c r="AE252" s="61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61"/>
      <c r="AS252" s="61"/>
      <c r="AT252" s="61"/>
      <c r="AU252" s="61"/>
      <c r="AV252" s="61"/>
      <c r="AW252" s="61"/>
      <c r="AX252" s="61"/>
      <c r="AY252" s="61"/>
      <c r="AZ252" s="61"/>
      <c r="BA252" s="61"/>
      <c r="BB252" s="61"/>
      <c r="BC252" s="61"/>
      <c r="BD252" s="61"/>
      <c r="BE252" s="61"/>
      <c r="BF252" s="61"/>
      <c r="BG252" s="61"/>
      <c r="BH252" s="61"/>
      <c r="BI252" s="61"/>
      <c r="BJ252" s="61"/>
      <c r="BK252" s="61"/>
      <c r="BL252" s="61"/>
      <c r="BM252" s="61"/>
      <c r="BN252" s="61"/>
      <c r="BO252" s="61"/>
      <c r="BP252" s="61"/>
      <c r="BQ252" s="61"/>
      <c r="BR252" s="61"/>
      <c r="BS252" s="61"/>
      <c r="BT252" s="61"/>
      <c r="BU252" s="61"/>
      <c r="BV252" s="61"/>
      <c r="BW252" s="61"/>
      <c r="BX252" s="61"/>
      <c r="BY252" s="61"/>
      <c r="BZ252" s="61"/>
      <c r="CA252" s="61"/>
      <c r="CB252" s="61"/>
      <c r="CC252" s="61"/>
      <c r="CD252" s="61"/>
      <c r="CE252" s="61"/>
      <c r="CF252" s="61"/>
      <c r="CG252" s="61"/>
      <c r="CH252" s="61"/>
      <c r="CI252" s="61"/>
      <c r="CJ252" s="61"/>
      <c r="CK252" s="61"/>
      <c r="CL252" s="61"/>
      <c r="CM252" s="61"/>
      <c r="CN252" s="61"/>
      <c r="CO252" s="61"/>
      <c r="CP252" s="61"/>
      <c r="CQ252" s="61"/>
      <c r="CR252" s="61"/>
      <c r="CS252" s="61"/>
      <c r="CT252" s="61"/>
      <c r="CU252" s="61"/>
      <c r="CV252" s="61"/>
      <c r="CW252" s="61"/>
      <c r="CX252" s="61"/>
      <c r="CY252" s="61"/>
      <c r="CZ252" s="61"/>
      <c r="DA252" s="61"/>
      <c r="DB252" s="61"/>
      <c r="DC252" s="61"/>
      <c r="DD252" s="61"/>
      <c r="DE252" s="61"/>
      <c r="DF252" s="61"/>
      <c r="DG252" s="61"/>
      <c r="DH252" s="61"/>
      <c r="DI252" s="61"/>
      <c r="DJ252" s="61"/>
      <c r="DK252" s="61"/>
      <c r="DL252" s="61"/>
      <c r="DM252" s="61"/>
      <c r="DN252" s="61"/>
      <c r="DO252" s="61"/>
      <c r="DP252" s="61"/>
      <c r="DQ252" s="61"/>
      <c r="DR252" s="61"/>
      <c r="DS252" s="61"/>
      <c r="DT252" s="61"/>
      <c r="DU252" s="61"/>
      <c r="DV252" s="61"/>
      <c r="DW252" s="61"/>
      <c r="DX252" s="61"/>
      <c r="DY252" s="61"/>
      <c r="DZ252" s="61"/>
      <c r="EA252" s="61"/>
      <c r="EB252" s="61"/>
      <c r="EC252" s="61"/>
      <c r="ED252" s="61"/>
      <c r="EE252" s="61"/>
      <c r="EF252" s="61"/>
      <c r="EG252" s="61"/>
      <c r="EH252" s="61"/>
      <c r="EI252" s="61"/>
      <c r="EJ252" s="61"/>
      <c r="EK252" s="61"/>
      <c r="EL252" s="61"/>
      <c r="EM252" s="61"/>
      <c r="EN252" s="61"/>
      <c r="EO252" s="61"/>
      <c r="EP252" s="61"/>
      <c r="EQ252" s="61"/>
      <c r="ER252" s="61"/>
      <c r="ES252" s="61"/>
      <c r="ET252" s="61"/>
      <c r="EU252" s="61"/>
      <c r="EV252" s="61"/>
      <c r="EW252" s="61"/>
      <c r="EX252" s="61"/>
      <c r="EY252" s="61"/>
      <c r="EZ252" s="61"/>
      <c r="FA252" s="61"/>
      <c r="FB252" s="61"/>
      <c r="FC252" s="61"/>
      <c r="FD252" s="61"/>
      <c r="FE252" s="61"/>
      <c r="FF252" s="61"/>
      <c r="FG252" s="61"/>
      <c r="FH252" s="61"/>
      <c r="FI252" s="61"/>
      <c r="FJ252" s="61"/>
      <c r="FK252" s="61"/>
      <c r="FL252" s="61"/>
      <c r="FM252" s="61"/>
      <c r="FN252" s="61"/>
      <c r="FO252" s="61"/>
      <c r="FP252" s="61"/>
      <c r="FQ252" s="61"/>
      <c r="FR252" s="61"/>
      <c r="FS252" s="61"/>
      <c r="FT252" s="61"/>
      <c r="FU252" s="61"/>
      <c r="FV252" s="61"/>
      <c r="FW252" s="61"/>
      <c r="FX252" s="61"/>
      <c r="FY252" s="61"/>
      <c r="FZ252" s="61"/>
      <c r="GA252" s="61"/>
      <c r="GB252" s="61"/>
      <c r="GC252" s="61"/>
      <c r="GD252" s="61"/>
      <c r="GE252" s="61"/>
      <c r="GF252" s="61"/>
      <c r="GG252" s="61"/>
    </row>
    <row r="253" spans="1:189" ht="30" x14ac:dyDescent="0.25">
      <c r="A253" s="19">
        <v>1</v>
      </c>
      <c r="B253" s="238" t="s">
        <v>202</v>
      </c>
      <c r="C253" s="53">
        <f>'Аян '!C123</f>
        <v>0</v>
      </c>
      <c r="D253" s="53">
        <f>'Аян '!D123</f>
        <v>0</v>
      </c>
      <c r="E253" s="53">
        <f>'Аян '!E123</f>
        <v>0</v>
      </c>
      <c r="F253" s="86">
        <f>'Аян '!F123</f>
        <v>0</v>
      </c>
      <c r="G253" s="80">
        <f>'Аян '!G123</f>
        <v>0</v>
      </c>
      <c r="H253" s="80">
        <f>'Аян '!H123</f>
        <v>0</v>
      </c>
      <c r="I253" s="75">
        <f>'Аян '!I123</f>
        <v>0</v>
      </c>
      <c r="J253" s="75">
        <f>'Аян '!J123</f>
        <v>0</v>
      </c>
      <c r="K253" s="75">
        <f>'Аян '!K123</f>
        <v>0</v>
      </c>
      <c r="L253" s="75">
        <f>'Аян '!L123</f>
        <v>0</v>
      </c>
      <c r="M253" s="75">
        <f>'Аян '!M123</f>
        <v>0</v>
      </c>
      <c r="N253" s="75">
        <f>'Аян '!N123</f>
        <v>0</v>
      </c>
      <c r="O253" s="263">
        <f>'Аян '!O123</f>
        <v>0</v>
      </c>
      <c r="P253" s="263">
        <f>'Аян '!P123</f>
        <v>0</v>
      </c>
      <c r="Q253" s="263">
        <f>'Аян '!Q123</f>
        <v>0</v>
      </c>
      <c r="R253" s="953">
        <f>'Аян '!R123</f>
        <v>0</v>
      </c>
      <c r="S253" s="263">
        <f>'Аян '!S123</f>
        <v>0</v>
      </c>
      <c r="T253" s="263">
        <f>'Аян '!T123</f>
        <v>0</v>
      </c>
      <c r="U253" s="263">
        <f>'Аян '!U123</f>
        <v>0</v>
      </c>
      <c r="V253" s="263">
        <f>'Аян '!V123</f>
        <v>0</v>
      </c>
      <c r="W253" s="487">
        <f>'Аян '!W123</f>
        <v>0</v>
      </c>
      <c r="X253" s="263">
        <f>'Аян '!W123</f>
        <v>0</v>
      </c>
      <c r="Y253" s="263"/>
      <c r="Z253" s="1192">
        <f>'Аян '!X120</f>
        <v>0</v>
      </c>
      <c r="AA253" s="1184">
        <f>'Аян '!Y120</f>
        <v>0</v>
      </c>
      <c r="AB253" s="61"/>
      <c r="AC253" s="61"/>
      <c r="AD253" s="61"/>
      <c r="AE253" s="61"/>
      <c r="AF253" s="61"/>
      <c r="AG253" s="61"/>
      <c r="AH253" s="61"/>
      <c r="AI253" s="61"/>
      <c r="AJ253" s="61"/>
      <c r="AK253" s="61"/>
      <c r="AL253" s="61"/>
      <c r="AM253" s="61"/>
      <c r="AN253" s="61"/>
      <c r="AO253" s="61"/>
      <c r="AP253" s="61"/>
      <c r="AQ253" s="61"/>
      <c r="AR253" s="61"/>
      <c r="AS253" s="61"/>
      <c r="AT253" s="61"/>
      <c r="AU253" s="61"/>
      <c r="AV253" s="61"/>
      <c r="AW253" s="61"/>
      <c r="AX253" s="61"/>
      <c r="AY253" s="61"/>
      <c r="AZ253" s="61"/>
      <c r="BA253" s="61"/>
      <c r="BB253" s="61"/>
      <c r="BC253" s="61"/>
      <c r="BD253" s="61"/>
      <c r="BE253" s="61"/>
      <c r="BF253" s="61"/>
      <c r="BG253" s="61"/>
      <c r="BH253" s="61"/>
      <c r="BI253" s="61"/>
      <c r="BJ253" s="61"/>
      <c r="BK253" s="61"/>
      <c r="BL253" s="61"/>
      <c r="BM253" s="61"/>
      <c r="BN253" s="61"/>
      <c r="BO253" s="61"/>
      <c r="BP253" s="61"/>
      <c r="BQ253" s="61"/>
      <c r="BR253" s="61"/>
      <c r="BS253" s="61"/>
      <c r="BT253" s="61"/>
      <c r="BU253" s="61"/>
      <c r="BV253" s="61"/>
      <c r="BW253" s="61"/>
      <c r="BX253" s="61"/>
      <c r="BY253" s="61"/>
      <c r="BZ253" s="61"/>
      <c r="CA253" s="61"/>
      <c r="CB253" s="61"/>
      <c r="CC253" s="61"/>
      <c r="CD253" s="61"/>
      <c r="CE253" s="61"/>
      <c r="CF253" s="61"/>
      <c r="CG253" s="61"/>
      <c r="CH253" s="61"/>
      <c r="CI253" s="61"/>
      <c r="CJ253" s="61"/>
      <c r="CK253" s="61"/>
      <c r="CL253" s="61"/>
      <c r="CM253" s="61"/>
      <c r="CN253" s="61"/>
      <c r="CO253" s="61"/>
      <c r="CP253" s="61"/>
      <c r="CQ253" s="61"/>
      <c r="CR253" s="61"/>
      <c r="CS253" s="61"/>
      <c r="CT253" s="61"/>
      <c r="CU253" s="61"/>
      <c r="CV253" s="61"/>
      <c r="CW253" s="61"/>
      <c r="CX253" s="61"/>
      <c r="CY253" s="61"/>
      <c r="CZ253" s="61"/>
      <c r="DA253" s="61"/>
      <c r="DB253" s="61"/>
      <c r="DC253" s="61"/>
      <c r="DD253" s="61"/>
      <c r="DE253" s="61"/>
      <c r="DF253" s="61"/>
      <c r="DG253" s="61"/>
      <c r="DH253" s="61"/>
      <c r="DI253" s="61"/>
      <c r="DJ253" s="61"/>
      <c r="DK253" s="61"/>
      <c r="DL253" s="61"/>
      <c r="DM253" s="61"/>
      <c r="DN253" s="61"/>
      <c r="DO253" s="61"/>
      <c r="DP253" s="61"/>
      <c r="DQ253" s="61"/>
      <c r="DR253" s="61"/>
      <c r="DS253" s="61"/>
      <c r="DT253" s="61"/>
      <c r="DU253" s="61"/>
      <c r="DV253" s="61"/>
      <c r="DW253" s="61"/>
      <c r="DX253" s="61"/>
      <c r="DY253" s="61"/>
      <c r="DZ253" s="61"/>
      <c r="EA253" s="61"/>
      <c r="EB253" s="61"/>
      <c r="EC253" s="61"/>
      <c r="ED253" s="61"/>
      <c r="EE253" s="61"/>
      <c r="EF253" s="61"/>
      <c r="EG253" s="61"/>
      <c r="EH253" s="61"/>
      <c r="EI253" s="61"/>
      <c r="EJ253" s="61"/>
      <c r="EK253" s="61"/>
      <c r="EL253" s="61"/>
      <c r="EM253" s="61"/>
      <c r="EN253" s="61"/>
      <c r="EO253" s="61"/>
      <c r="EP253" s="61"/>
      <c r="EQ253" s="61"/>
      <c r="ER253" s="61"/>
      <c r="ES253" s="61"/>
      <c r="ET253" s="61"/>
      <c r="EU253" s="61"/>
      <c r="EV253" s="61"/>
      <c r="EW253" s="61"/>
      <c r="EX253" s="61"/>
      <c r="EY253" s="61"/>
      <c r="EZ253" s="61"/>
      <c r="FA253" s="61"/>
      <c r="FB253" s="61"/>
      <c r="FC253" s="61"/>
      <c r="FD253" s="61"/>
      <c r="FE253" s="61"/>
      <c r="FF253" s="61"/>
      <c r="FG253" s="61"/>
      <c r="FH253" s="61"/>
      <c r="FI253" s="61"/>
      <c r="FJ253" s="61"/>
      <c r="FK253" s="61"/>
      <c r="FL253" s="61"/>
      <c r="FM253" s="61"/>
      <c r="FN253" s="61"/>
      <c r="FO253" s="61"/>
      <c r="FP253" s="61"/>
      <c r="FQ253" s="61"/>
      <c r="FR253" s="61"/>
      <c r="FS253" s="61"/>
      <c r="FT253" s="61"/>
      <c r="FU253" s="61"/>
      <c r="FV253" s="61"/>
      <c r="FW253" s="61"/>
      <c r="FX253" s="61"/>
      <c r="FY253" s="61"/>
      <c r="FZ253" s="61"/>
      <c r="GA253" s="61"/>
      <c r="GB253" s="61"/>
      <c r="GC253" s="61"/>
      <c r="GD253" s="61"/>
      <c r="GE253" s="61"/>
      <c r="GF253" s="61"/>
      <c r="GG253" s="61"/>
    </row>
    <row r="254" spans="1:189" ht="75" x14ac:dyDescent="0.25">
      <c r="A254" s="19">
        <v>1</v>
      </c>
      <c r="B254" s="381" t="s">
        <v>368</v>
      </c>
      <c r="C254" s="53">
        <f>'Аян '!C124</f>
        <v>0</v>
      </c>
      <c r="D254" s="53">
        <f>'Аян '!D124</f>
        <v>0</v>
      </c>
      <c r="E254" s="53">
        <f>'Аян '!E124</f>
        <v>0</v>
      </c>
      <c r="F254" s="86">
        <f>'Аян '!F124</f>
        <v>0</v>
      </c>
      <c r="G254" s="80">
        <f>'Аян '!G124</f>
        <v>0</v>
      </c>
      <c r="H254" s="80">
        <f>'Аян '!H124</f>
        <v>0</v>
      </c>
      <c r="I254" s="75">
        <f>'Аян '!I124</f>
        <v>0</v>
      </c>
      <c r="J254" s="75">
        <f>'Аян '!J124</f>
        <v>0</v>
      </c>
      <c r="K254" s="75">
        <f>'Аян '!K124</f>
        <v>0</v>
      </c>
      <c r="L254" s="75">
        <f>'Аян '!L124</f>
        <v>0</v>
      </c>
      <c r="M254" s="75">
        <f>'Аян '!M124</f>
        <v>0</v>
      </c>
      <c r="N254" s="75">
        <f>'Аян '!N124</f>
        <v>0</v>
      </c>
      <c r="O254" s="263">
        <f>'Аян '!O124</f>
        <v>0</v>
      </c>
      <c r="P254" s="263">
        <f>'Аян '!P124</f>
        <v>0</v>
      </c>
      <c r="Q254" s="263">
        <f>'Аян '!Q124</f>
        <v>0</v>
      </c>
      <c r="R254" s="953">
        <f>'Аян '!R124</f>
        <v>0</v>
      </c>
      <c r="S254" s="263">
        <f>'Аян '!S124</f>
        <v>0</v>
      </c>
      <c r="T254" s="263">
        <f>'Аян '!T124</f>
        <v>0</v>
      </c>
      <c r="U254" s="263">
        <f>'Аян '!U124</f>
        <v>0</v>
      </c>
      <c r="V254" s="263">
        <f>'Аян '!V124</f>
        <v>0</v>
      </c>
      <c r="W254" s="487">
        <f>'Аян '!W124</f>
        <v>0</v>
      </c>
      <c r="X254" s="263">
        <f>'Аян '!W124</f>
        <v>0</v>
      </c>
      <c r="Y254" s="263"/>
      <c r="Z254" s="1192">
        <f>'Аян '!X121</f>
        <v>0</v>
      </c>
      <c r="AA254" s="1184">
        <f>'Аян '!Y121</f>
        <v>0</v>
      </c>
      <c r="AB254" s="61"/>
      <c r="AC254" s="61"/>
      <c r="AD254" s="61"/>
      <c r="AE254" s="61"/>
      <c r="AF254" s="61"/>
      <c r="AG254" s="61"/>
      <c r="AH254" s="61"/>
      <c r="AI254" s="61"/>
      <c r="AJ254" s="61"/>
      <c r="AK254" s="61"/>
      <c r="AL254" s="61"/>
      <c r="AM254" s="61"/>
      <c r="AN254" s="61"/>
      <c r="AO254" s="61"/>
      <c r="AP254" s="61"/>
      <c r="AQ254" s="61"/>
      <c r="AR254" s="61"/>
      <c r="AS254" s="61"/>
      <c r="AT254" s="61"/>
      <c r="AU254" s="61"/>
      <c r="AV254" s="61"/>
      <c r="AW254" s="61"/>
      <c r="AX254" s="61"/>
      <c r="AY254" s="61"/>
      <c r="AZ254" s="61"/>
      <c r="BA254" s="61"/>
      <c r="BB254" s="61"/>
      <c r="BC254" s="61"/>
      <c r="BD254" s="61"/>
      <c r="BE254" s="61"/>
      <c r="BF254" s="61"/>
      <c r="BG254" s="61"/>
      <c r="BH254" s="61"/>
      <c r="BI254" s="61"/>
      <c r="BJ254" s="61"/>
      <c r="BK254" s="61"/>
      <c r="BL254" s="61"/>
      <c r="BM254" s="61"/>
      <c r="BN254" s="61"/>
      <c r="BO254" s="61"/>
      <c r="BP254" s="61"/>
      <c r="BQ254" s="61"/>
      <c r="BR254" s="61"/>
      <c r="BS254" s="61"/>
      <c r="BT254" s="61"/>
      <c r="BU254" s="61"/>
      <c r="BV254" s="61"/>
      <c r="BW254" s="61"/>
      <c r="BX254" s="61"/>
      <c r="BY254" s="61"/>
      <c r="BZ254" s="61"/>
      <c r="CA254" s="61"/>
      <c r="CB254" s="61"/>
      <c r="CC254" s="61"/>
      <c r="CD254" s="61"/>
      <c r="CE254" s="61"/>
      <c r="CF254" s="61"/>
      <c r="CG254" s="61"/>
      <c r="CH254" s="61"/>
      <c r="CI254" s="61"/>
      <c r="CJ254" s="61"/>
      <c r="CK254" s="61"/>
      <c r="CL254" s="61"/>
      <c r="CM254" s="61"/>
      <c r="CN254" s="61"/>
      <c r="CO254" s="61"/>
      <c r="CP254" s="61"/>
      <c r="CQ254" s="61"/>
      <c r="CR254" s="61"/>
      <c r="CS254" s="61"/>
      <c r="CT254" s="61"/>
      <c r="CU254" s="61"/>
      <c r="CV254" s="61"/>
      <c r="CW254" s="61"/>
      <c r="CX254" s="61"/>
      <c r="CY254" s="61"/>
      <c r="CZ254" s="61"/>
      <c r="DA254" s="61"/>
      <c r="DB254" s="61"/>
      <c r="DC254" s="61"/>
      <c r="DD254" s="61"/>
      <c r="DE254" s="61"/>
      <c r="DF254" s="61"/>
      <c r="DG254" s="61"/>
      <c r="DH254" s="61"/>
      <c r="DI254" s="61"/>
      <c r="DJ254" s="61"/>
      <c r="DK254" s="61"/>
      <c r="DL254" s="61"/>
      <c r="DM254" s="61"/>
      <c r="DN254" s="61"/>
      <c r="DO254" s="61"/>
      <c r="DP254" s="61"/>
      <c r="DQ254" s="61"/>
      <c r="DR254" s="61"/>
      <c r="DS254" s="61"/>
      <c r="DT254" s="61"/>
      <c r="DU254" s="61"/>
      <c r="DV254" s="61"/>
      <c r="DW254" s="61"/>
      <c r="DX254" s="61"/>
      <c r="DY254" s="61"/>
      <c r="DZ254" s="61"/>
      <c r="EA254" s="61"/>
      <c r="EB254" s="61"/>
      <c r="EC254" s="61"/>
      <c r="ED254" s="61"/>
      <c r="EE254" s="61"/>
      <c r="EF254" s="61"/>
      <c r="EG254" s="61"/>
      <c r="EH254" s="61"/>
      <c r="EI254" s="61"/>
      <c r="EJ254" s="61"/>
      <c r="EK254" s="61"/>
      <c r="EL254" s="61"/>
      <c r="EM254" s="61"/>
      <c r="EN254" s="61"/>
      <c r="EO254" s="61"/>
      <c r="EP254" s="61"/>
      <c r="EQ254" s="61"/>
      <c r="ER254" s="61"/>
      <c r="ES254" s="61"/>
      <c r="ET254" s="61"/>
      <c r="EU254" s="61"/>
      <c r="EV254" s="61"/>
      <c r="EW254" s="61"/>
      <c r="EX254" s="61"/>
      <c r="EY254" s="61"/>
      <c r="EZ254" s="61"/>
      <c r="FA254" s="61"/>
      <c r="FB254" s="61"/>
      <c r="FC254" s="61"/>
      <c r="FD254" s="61"/>
      <c r="FE254" s="61"/>
      <c r="FF254" s="61"/>
      <c r="FG254" s="61"/>
      <c r="FH254" s="61"/>
      <c r="FI254" s="61"/>
      <c r="FJ254" s="61"/>
      <c r="FK254" s="61"/>
      <c r="FL254" s="61"/>
      <c r="FM254" s="61"/>
      <c r="FN254" s="61"/>
      <c r="FO254" s="61"/>
      <c r="FP254" s="61"/>
      <c r="FQ254" s="61"/>
      <c r="FR254" s="61"/>
      <c r="FS254" s="61"/>
      <c r="FT254" s="61"/>
      <c r="FU254" s="61"/>
      <c r="FV254" s="61"/>
      <c r="FW254" s="61"/>
      <c r="FX254" s="61"/>
      <c r="FY254" s="61"/>
      <c r="FZ254" s="61"/>
      <c r="GA254" s="61"/>
      <c r="GB254" s="61"/>
      <c r="GC254" s="61"/>
      <c r="GD254" s="61"/>
      <c r="GE254" s="61"/>
      <c r="GF254" s="61"/>
      <c r="GG254" s="61"/>
    </row>
    <row r="255" spans="1:189" ht="29.25" x14ac:dyDescent="0.25">
      <c r="A255" s="19">
        <v>1</v>
      </c>
      <c r="B255" s="374" t="s">
        <v>281</v>
      </c>
      <c r="C255" s="53">
        <f>'Аян '!C125</f>
        <v>5954</v>
      </c>
      <c r="D255" s="53">
        <f>'Аян '!D125</f>
        <v>494.5</v>
      </c>
      <c r="E255" s="53">
        <f>'Аян '!E125</f>
        <v>272.54000000000002</v>
      </c>
      <c r="F255" s="86">
        <f>'Аян '!F125</f>
        <v>55.114256825075834</v>
      </c>
      <c r="G255" s="80">
        <f>'Аян '!G125</f>
        <v>0</v>
      </c>
      <c r="H255" s="80">
        <f>'Аян '!H125</f>
        <v>0</v>
      </c>
      <c r="I255" s="75">
        <f>'Аян '!I125</f>
        <v>0</v>
      </c>
      <c r="J255" s="75">
        <f>'Аян '!J125</f>
        <v>0</v>
      </c>
      <c r="K255" s="75">
        <f>'Аян '!K125</f>
        <v>0</v>
      </c>
      <c r="L255" s="75">
        <f>'Аян '!L125</f>
        <v>0</v>
      </c>
      <c r="M255" s="75">
        <f>'Аян '!M125</f>
        <v>0</v>
      </c>
      <c r="N255" s="75">
        <f>'Аян '!N125</f>
        <v>0</v>
      </c>
      <c r="O255" s="263">
        <f>'Аян '!O125</f>
        <v>0</v>
      </c>
      <c r="P255" s="263">
        <f>'Аян '!P125</f>
        <v>0</v>
      </c>
      <c r="Q255" s="263">
        <f>'Аян '!Q125</f>
        <v>0</v>
      </c>
      <c r="R255" s="953">
        <f>'Аян '!R125</f>
        <v>0</v>
      </c>
      <c r="S255" s="263">
        <f>'Аян '!S125</f>
        <v>0</v>
      </c>
      <c r="T255" s="263">
        <f>'Аян '!T125</f>
        <v>0</v>
      </c>
      <c r="U255" s="263">
        <f>'Аян '!U125</f>
        <v>0</v>
      </c>
      <c r="V255" s="263">
        <f>'Аян '!V125</f>
        <v>0</v>
      </c>
      <c r="W255" s="487">
        <f>'Аян '!W125</f>
        <v>0</v>
      </c>
      <c r="X255" s="263">
        <f>'Аян '!W125</f>
        <v>0</v>
      </c>
      <c r="Y255" s="263"/>
      <c r="Z255" s="1192">
        <f>'Аян '!X122</f>
        <v>0</v>
      </c>
      <c r="AA255" s="1184">
        <f>'Аян '!Y122</f>
        <v>0</v>
      </c>
      <c r="AB255" s="61"/>
      <c r="AC255" s="61"/>
      <c r="AD255" s="61"/>
      <c r="AE255" s="61"/>
      <c r="AF255" s="61"/>
      <c r="AG255" s="61"/>
      <c r="AH255" s="61"/>
      <c r="AI255" s="61"/>
      <c r="AJ255" s="61"/>
      <c r="AK255" s="61"/>
      <c r="AL255" s="61"/>
      <c r="AM255" s="61"/>
      <c r="AN255" s="61"/>
      <c r="AO255" s="61"/>
      <c r="AP255" s="61"/>
      <c r="AQ255" s="61"/>
      <c r="AR255" s="61"/>
      <c r="AS255" s="61"/>
      <c r="AT255" s="61"/>
      <c r="AU255" s="61"/>
      <c r="AV255" s="61"/>
      <c r="AW255" s="61"/>
      <c r="AX255" s="61"/>
      <c r="AY255" s="61"/>
      <c r="AZ255" s="61"/>
      <c r="BA255" s="61"/>
      <c r="BB255" s="61"/>
      <c r="BC255" s="61"/>
      <c r="BD255" s="61"/>
      <c r="BE255" s="61"/>
      <c r="BF255" s="61"/>
      <c r="BG255" s="61"/>
      <c r="BH255" s="61"/>
      <c r="BI255" s="61"/>
      <c r="BJ255" s="61"/>
      <c r="BK255" s="61"/>
      <c r="BL255" s="61"/>
      <c r="BM255" s="61"/>
      <c r="BN255" s="61"/>
      <c r="BO255" s="61"/>
      <c r="BP255" s="61"/>
      <c r="BQ255" s="61"/>
      <c r="BR255" s="61"/>
      <c r="BS255" s="61"/>
      <c r="BT255" s="61"/>
      <c r="BU255" s="61"/>
      <c r="BV255" s="61"/>
      <c r="BW255" s="61"/>
      <c r="BX255" s="61"/>
      <c r="BY255" s="61"/>
      <c r="BZ255" s="61"/>
      <c r="CA255" s="61"/>
      <c r="CB255" s="61"/>
      <c r="CC255" s="61"/>
      <c r="CD255" s="61"/>
      <c r="CE255" s="61"/>
      <c r="CF255" s="61"/>
      <c r="CG255" s="61"/>
      <c r="CH255" s="61"/>
      <c r="CI255" s="61"/>
      <c r="CJ255" s="61"/>
      <c r="CK255" s="61"/>
      <c r="CL255" s="61"/>
      <c r="CM255" s="61"/>
      <c r="CN255" s="61"/>
      <c r="CO255" s="61"/>
      <c r="CP255" s="61"/>
      <c r="CQ255" s="61"/>
      <c r="CR255" s="61"/>
      <c r="CS255" s="61"/>
      <c r="CT255" s="61"/>
      <c r="CU255" s="61"/>
      <c r="CV255" s="61"/>
      <c r="CW255" s="61"/>
      <c r="CX255" s="61"/>
      <c r="CY255" s="61"/>
      <c r="CZ255" s="61"/>
      <c r="DA255" s="61"/>
      <c r="DB255" s="61"/>
      <c r="DC255" s="61"/>
      <c r="DD255" s="61"/>
      <c r="DE255" s="61"/>
      <c r="DF255" s="61"/>
      <c r="DG255" s="61"/>
      <c r="DH255" s="61"/>
      <c r="DI255" s="61"/>
      <c r="DJ255" s="61"/>
      <c r="DK255" s="61"/>
      <c r="DL255" s="61"/>
      <c r="DM255" s="61"/>
      <c r="DN255" s="61"/>
      <c r="DO255" s="61"/>
      <c r="DP255" s="61"/>
      <c r="DQ255" s="61"/>
      <c r="DR255" s="61"/>
      <c r="DS255" s="61"/>
      <c r="DT255" s="61"/>
      <c r="DU255" s="61"/>
      <c r="DV255" s="61"/>
      <c r="DW255" s="61"/>
      <c r="DX255" s="61"/>
      <c r="DY255" s="61"/>
      <c r="DZ255" s="61"/>
      <c r="EA255" s="61"/>
      <c r="EB255" s="61"/>
      <c r="EC255" s="61"/>
      <c r="ED255" s="61"/>
      <c r="EE255" s="61"/>
      <c r="EF255" s="61"/>
      <c r="EG255" s="61"/>
      <c r="EH255" s="61"/>
      <c r="EI255" s="61"/>
      <c r="EJ255" s="61"/>
      <c r="EK255" s="61"/>
      <c r="EL255" s="61"/>
      <c r="EM255" s="61"/>
      <c r="EN255" s="61"/>
      <c r="EO255" s="61"/>
      <c r="EP255" s="61"/>
      <c r="EQ255" s="61"/>
      <c r="ER255" s="61"/>
      <c r="ES255" s="61"/>
      <c r="ET255" s="61"/>
      <c r="EU255" s="61"/>
      <c r="EV255" s="61"/>
      <c r="EW255" s="61"/>
      <c r="EX255" s="61"/>
      <c r="EY255" s="61"/>
      <c r="EZ255" s="61"/>
      <c r="FA255" s="61"/>
      <c r="FB255" s="61"/>
      <c r="FC255" s="61"/>
      <c r="FD255" s="61"/>
      <c r="FE255" s="61"/>
      <c r="FF255" s="61"/>
      <c r="FG255" s="61"/>
      <c r="FH255" s="61"/>
      <c r="FI255" s="61"/>
      <c r="FJ255" s="61"/>
      <c r="FK255" s="61"/>
      <c r="FL255" s="61"/>
      <c r="FM255" s="61"/>
      <c r="FN255" s="61"/>
      <c r="FO255" s="61"/>
      <c r="FP255" s="61"/>
      <c r="FQ255" s="61"/>
      <c r="FR255" s="61"/>
      <c r="FS255" s="61"/>
      <c r="FT255" s="61"/>
      <c r="FU255" s="61"/>
      <c r="FV255" s="61"/>
      <c r="FW255" s="61"/>
      <c r="FX255" s="61"/>
      <c r="FY255" s="61"/>
      <c r="FZ255" s="61"/>
      <c r="GA255" s="61"/>
      <c r="GB255" s="61"/>
      <c r="GC255" s="61"/>
      <c r="GD255" s="61"/>
      <c r="GE255" s="61"/>
      <c r="GF255" s="61"/>
      <c r="GG255" s="61"/>
    </row>
    <row r="256" spans="1:189" ht="30" x14ac:dyDescent="0.25">
      <c r="A256" s="19">
        <v>1</v>
      </c>
      <c r="B256" s="239" t="s">
        <v>310</v>
      </c>
      <c r="C256" s="53">
        <f>'Аян '!C126</f>
        <v>1171</v>
      </c>
      <c r="D256" s="53">
        <f>'Аян '!D126</f>
        <v>97</v>
      </c>
      <c r="E256" s="53">
        <f>'Аян '!E126</f>
        <v>88</v>
      </c>
      <c r="F256" s="86">
        <f>'Аян '!F126</f>
        <v>90.721649484536087</v>
      </c>
      <c r="G256" s="80">
        <f>'Аян '!G126</f>
        <v>0</v>
      </c>
      <c r="H256" s="80">
        <f>'Аян '!H126</f>
        <v>0</v>
      </c>
      <c r="I256" s="75">
        <f>'Аян '!I126</f>
        <v>0</v>
      </c>
      <c r="J256" s="75">
        <f>'Аян '!J126</f>
        <v>0</v>
      </c>
      <c r="K256" s="75">
        <f>'Аян '!K126</f>
        <v>0</v>
      </c>
      <c r="L256" s="75">
        <f>'Аян '!L126</f>
        <v>0</v>
      </c>
      <c r="M256" s="75">
        <f>'Аян '!M126</f>
        <v>0</v>
      </c>
      <c r="N256" s="75">
        <f>'Аян '!N126</f>
        <v>0</v>
      </c>
      <c r="O256" s="263">
        <f>'Аян '!O126</f>
        <v>0</v>
      </c>
      <c r="P256" s="263">
        <f>'Аян '!P126</f>
        <v>0</v>
      </c>
      <c r="Q256" s="263">
        <f>'Аян '!Q126</f>
        <v>0</v>
      </c>
      <c r="R256" s="953">
        <f>'Аян '!R126</f>
        <v>0</v>
      </c>
      <c r="S256" s="263">
        <f>'Аян '!S126</f>
        <v>0</v>
      </c>
      <c r="T256" s="263">
        <f>'Аян '!T126</f>
        <v>0</v>
      </c>
      <c r="U256" s="263">
        <f>'Аян '!U126</f>
        <v>0</v>
      </c>
      <c r="V256" s="263">
        <f>'Аян '!V126</f>
        <v>0</v>
      </c>
      <c r="W256" s="487">
        <f>'Аян '!W126</f>
        <v>0</v>
      </c>
      <c r="X256" s="263">
        <f>'Аян '!W126</f>
        <v>0</v>
      </c>
      <c r="Y256" s="263"/>
      <c r="Z256" s="1192">
        <f>'Аян '!X123</f>
        <v>0</v>
      </c>
      <c r="AA256" s="1184">
        <f>'Аян '!Y123</f>
        <v>0</v>
      </c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  <c r="BL256" s="61"/>
      <c r="BM256" s="61"/>
      <c r="BN256" s="61"/>
      <c r="BO256" s="61"/>
      <c r="BP256" s="61"/>
      <c r="BQ256" s="61"/>
      <c r="BR256" s="61"/>
      <c r="BS256" s="61"/>
      <c r="BT256" s="61"/>
      <c r="BU256" s="61"/>
      <c r="BV256" s="61"/>
      <c r="BW256" s="61"/>
      <c r="BX256" s="61"/>
      <c r="BY256" s="61"/>
      <c r="BZ256" s="61"/>
      <c r="CA256" s="61"/>
      <c r="CB256" s="61"/>
      <c r="CC256" s="61"/>
      <c r="CD256" s="61"/>
      <c r="CE256" s="61"/>
      <c r="CF256" s="61"/>
      <c r="CG256" s="61"/>
      <c r="CH256" s="61"/>
      <c r="CI256" s="61"/>
      <c r="CJ256" s="61"/>
      <c r="CK256" s="61"/>
      <c r="CL256" s="61"/>
      <c r="CM256" s="61"/>
      <c r="CN256" s="61"/>
      <c r="CO256" s="61"/>
      <c r="CP256" s="61"/>
      <c r="CQ256" s="61"/>
      <c r="CR256" s="61"/>
      <c r="CS256" s="61"/>
      <c r="CT256" s="61"/>
      <c r="CU256" s="61"/>
      <c r="CV256" s="61"/>
      <c r="CW256" s="61"/>
      <c r="CX256" s="61"/>
      <c r="CY256" s="61"/>
      <c r="CZ256" s="61"/>
      <c r="DA256" s="61"/>
      <c r="DB256" s="61"/>
      <c r="DC256" s="61"/>
      <c r="DD256" s="61"/>
      <c r="DE256" s="61"/>
      <c r="DF256" s="61"/>
      <c r="DG256" s="61"/>
      <c r="DH256" s="61"/>
      <c r="DI256" s="61"/>
      <c r="DJ256" s="61"/>
      <c r="DK256" s="61"/>
      <c r="DL256" s="61"/>
      <c r="DM256" s="61"/>
      <c r="DN256" s="61"/>
      <c r="DO256" s="61"/>
      <c r="DP256" s="61"/>
      <c r="DQ256" s="61"/>
      <c r="DR256" s="61"/>
      <c r="DS256" s="61"/>
      <c r="DT256" s="61"/>
      <c r="DU256" s="61"/>
      <c r="DV256" s="61"/>
      <c r="DW256" s="61"/>
      <c r="DX256" s="61"/>
      <c r="DY256" s="61"/>
      <c r="DZ256" s="61"/>
      <c r="EA256" s="61"/>
      <c r="EB256" s="61"/>
      <c r="EC256" s="61"/>
      <c r="ED256" s="61"/>
      <c r="EE256" s="61"/>
      <c r="EF256" s="61"/>
      <c r="EG256" s="61"/>
      <c r="EH256" s="61"/>
      <c r="EI256" s="61"/>
      <c r="EJ256" s="61"/>
      <c r="EK256" s="61"/>
      <c r="EL256" s="61"/>
      <c r="EM256" s="61"/>
      <c r="EN256" s="61"/>
      <c r="EO256" s="61"/>
      <c r="EP256" s="61"/>
      <c r="EQ256" s="61"/>
      <c r="ER256" s="61"/>
      <c r="ES256" s="61"/>
      <c r="ET256" s="61"/>
      <c r="EU256" s="61"/>
      <c r="EV256" s="61"/>
      <c r="EW256" s="61"/>
      <c r="EX256" s="61"/>
      <c r="EY256" s="61"/>
      <c r="EZ256" s="61"/>
      <c r="FA256" s="61"/>
      <c r="FB256" s="61"/>
      <c r="FC256" s="61"/>
      <c r="FD256" s="61"/>
      <c r="FE256" s="61"/>
      <c r="FF256" s="61"/>
      <c r="FG256" s="61"/>
      <c r="FH256" s="61"/>
      <c r="FI256" s="61"/>
      <c r="FJ256" s="61"/>
      <c r="FK256" s="61"/>
      <c r="FL256" s="61"/>
      <c r="FM256" s="61"/>
      <c r="FN256" s="61"/>
      <c r="FO256" s="61"/>
      <c r="FP256" s="61"/>
      <c r="FQ256" s="61"/>
      <c r="FR256" s="61"/>
      <c r="FS256" s="61"/>
      <c r="FT256" s="61"/>
      <c r="FU256" s="61"/>
      <c r="FV256" s="61"/>
      <c r="FW256" s="61"/>
      <c r="FX256" s="61"/>
      <c r="FY256" s="61"/>
      <c r="FZ256" s="61"/>
      <c r="GA256" s="61"/>
      <c r="GB256" s="61"/>
      <c r="GC256" s="61"/>
      <c r="GD256" s="61"/>
      <c r="GE256" s="61"/>
      <c r="GF256" s="61"/>
      <c r="GG256" s="61"/>
    </row>
    <row r="257" spans="1:189" ht="29.25" x14ac:dyDescent="0.25">
      <c r="A257" s="19">
        <v>1</v>
      </c>
      <c r="B257" s="374" t="s">
        <v>282</v>
      </c>
      <c r="C257" s="53">
        <f>'Аян '!C127</f>
        <v>4404.255319148936</v>
      </c>
      <c r="D257" s="53">
        <f>'Аян '!D127</f>
        <v>367.31914893617022</v>
      </c>
      <c r="E257" s="53">
        <f>'Аян '!E127</f>
        <v>369.82446808510639</v>
      </c>
      <c r="F257" s="86">
        <f>'Аян '!F127</f>
        <v>100.68205514365154</v>
      </c>
      <c r="G257" s="80">
        <f>'Аян '!G127</f>
        <v>0</v>
      </c>
      <c r="H257" s="80">
        <f>'Аян '!H127</f>
        <v>0</v>
      </c>
      <c r="I257" s="75">
        <f>'Аян '!I127</f>
        <v>0</v>
      </c>
      <c r="J257" s="75">
        <f>'Аян '!J127</f>
        <v>0</v>
      </c>
      <c r="K257" s="75">
        <f>'Аян '!K127</f>
        <v>0</v>
      </c>
      <c r="L257" s="75">
        <f>'Аян '!L127</f>
        <v>0</v>
      </c>
      <c r="M257" s="75">
        <f>'Аян '!M127</f>
        <v>0</v>
      </c>
      <c r="N257" s="75">
        <f>'Аян '!N127</f>
        <v>0</v>
      </c>
      <c r="O257" s="263">
        <f>'Аян '!O127</f>
        <v>0</v>
      </c>
      <c r="P257" s="263">
        <f>'Аян '!P127</f>
        <v>0</v>
      </c>
      <c r="Q257" s="263">
        <f>'Аян '!Q127</f>
        <v>0</v>
      </c>
      <c r="R257" s="953">
        <f>'Аян '!R127</f>
        <v>0</v>
      </c>
      <c r="S257" s="263">
        <f>'Аян '!S127</f>
        <v>0</v>
      </c>
      <c r="T257" s="263">
        <f>'Аян '!T127</f>
        <v>0</v>
      </c>
      <c r="U257" s="263">
        <f>'Аян '!U127</f>
        <v>0</v>
      </c>
      <c r="V257" s="263">
        <f>'Аян '!V127</f>
        <v>0</v>
      </c>
      <c r="W257" s="487">
        <f>'Аян '!W127</f>
        <v>0</v>
      </c>
      <c r="X257" s="263">
        <f>'Аян '!W127</f>
        <v>0</v>
      </c>
      <c r="Y257" s="263"/>
      <c r="Z257" s="1192">
        <f>'Аян '!X124</f>
        <v>0</v>
      </c>
      <c r="AA257" s="1184">
        <f>'Аян '!Y124</f>
        <v>0</v>
      </c>
      <c r="AB257" s="61"/>
      <c r="AC257" s="61"/>
      <c r="AD257" s="61"/>
      <c r="AE257" s="61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61"/>
      <c r="AS257" s="61"/>
      <c r="AT257" s="61"/>
      <c r="AU257" s="61"/>
      <c r="AV257" s="61"/>
      <c r="AW257" s="61"/>
      <c r="AX257" s="61"/>
      <c r="AY257" s="61"/>
      <c r="AZ257" s="61"/>
      <c r="BA257" s="61"/>
      <c r="BB257" s="61"/>
      <c r="BC257" s="61"/>
      <c r="BD257" s="61"/>
      <c r="BE257" s="61"/>
      <c r="BF257" s="61"/>
      <c r="BG257" s="61"/>
      <c r="BH257" s="61"/>
      <c r="BI257" s="61"/>
      <c r="BJ257" s="61"/>
      <c r="BK257" s="61"/>
      <c r="BL257" s="61"/>
      <c r="BM257" s="61"/>
      <c r="BN257" s="61"/>
      <c r="BO257" s="61"/>
      <c r="BP257" s="61"/>
      <c r="BQ257" s="61"/>
      <c r="BR257" s="61"/>
      <c r="BS257" s="61"/>
      <c r="BT257" s="61"/>
      <c r="BU257" s="61"/>
      <c r="BV257" s="61"/>
      <c r="BW257" s="61"/>
      <c r="BX257" s="61"/>
      <c r="BY257" s="61"/>
      <c r="BZ257" s="61"/>
      <c r="CA257" s="61"/>
      <c r="CB257" s="61"/>
      <c r="CC257" s="61"/>
      <c r="CD257" s="61"/>
      <c r="CE257" s="61"/>
      <c r="CF257" s="61"/>
      <c r="CG257" s="61"/>
      <c r="CH257" s="61"/>
      <c r="CI257" s="61"/>
      <c r="CJ257" s="61"/>
      <c r="CK257" s="61"/>
      <c r="CL257" s="61"/>
      <c r="CM257" s="61"/>
      <c r="CN257" s="61"/>
      <c r="CO257" s="61"/>
      <c r="CP257" s="61"/>
      <c r="CQ257" s="61"/>
      <c r="CR257" s="61"/>
      <c r="CS257" s="61"/>
      <c r="CT257" s="61"/>
      <c r="CU257" s="61"/>
      <c r="CV257" s="61"/>
      <c r="CW257" s="61"/>
      <c r="CX257" s="61"/>
      <c r="CY257" s="61"/>
      <c r="CZ257" s="61"/>
      <c r="DA257" s="61"/>
      <c r="DB257" s="61"/>
      <c r="DC257" s="61"/>
      <c r="DD257" s="61"/>
      <c r="DE257" s="61"/>
      <c r="DF257" s="61"/>
      <c r="DG257" s="61"/>
      <c r="DH257" s="61"/>
      <c r="DI257" s="61"/>
      <c r="DJ257" s="61"/>
      <c r="DK257" s="61"/>
      <c r="DL257" s="61"/>
      <c r="DM257" s="61"/>
      <c r="DN257" s="61"/>
      <c r="DO257" s="61"/>
      <c r="DP257" s="61"/>
      <c r="DQ257" s="61"/>
      <c r="DR257" s="61"/>
      <c r="DS257" s="61"/>
      <c r="DT257" s="61"/>
      <c r="DU257" s="61"/>
      <c r="DV257" s="61"/>
      <c r="DW257" s="61"/>
      <c r="DX257" s="61"/>
      <c r="DY257" s="61"/>
      <c r="DZ257" s="61"/>
      <c r="EA257" s="61"/>
      <c r="EB257" s="61"/>
      <c r="EC257" s="61"/>
      <c r="ED257" s="61"/>
      <c r="EE257" s="61"/>
      <c r="EF257" s="61"/>
      <c r="EG257" s="61"/>
      <c r="EH257" s="61"/>
      <c r="EI257" s="61"/>
      <c r="EJ257" s="61"/>
      <c r="EK257" s="61"/>
      <c r="EL257" s="61"/>
      <c r="EM257" s="61"/>
      <c r="EN257" s="61"/>
      <c r="EO257" s="61"/>
      <c r="EP257" s="61"/>
      <c r="EQ257" s="61"/>
      <c r="ER257" s="61"/>
      <c r="ES257" s="61"/>
      <c r="ET257" s="61"/>
      <c r="EU257" s="61"/>
      <c r="EV257" s="61"/>
      <c r="EW257" s="61"/>
      <c r="EX257" s="61"/>
      <c r="EY257" s="61"/>
      <c r="EZ257" s="61"/>
      <c r="FA257" s="61"/>
      <c r="FB257" s="61"/>
      <c r="FC257" s="61"/>
      <c r="FD257" s="61"/>
      <c r="FE257" s="61"/>
      <c r="FF257" s="61"/>
      <c r="FG257" s="61"/>
      <c r="FH257" s="61"/>
      <c r="FI257" s="61"/>
      <c r="FJ257" s="61"/>
      <c r="FK257" s="61"/>
      <c r="FL257" s="61"/>
      <c r="FM257" s="61"/>
      <c r="FN257" s="61"/>
      <c r="FO257" s="61"/>
      <c r="FP257" s="61"/>
      <c r="FQ257" s="61"/>
      <c r="FR257" s="61"/>
      <c r="FS257" s="61"/>
      <c r="FT257" s="61"/>
      <c r="FU257" s="61"/>
      <c r="FV257" s="61"/>
      <c r="FW257" s="61"/>
      <c r="FX257" s="61"/>
      <c r="FY257" s="61"/>
      <c r="FZ257" s="61"/>
      <c r="GA257" s="61"/>
      <c r="GB257" s="61"/>
      <c r="GC257" s="61"/>
      <c r="GD257" s="61"/>
      <c r="GE257" s="61"/>
      <c r="GF257" s="61"/>
      <c r="GG257" s="61"/>
    </row>
    <row r="258" spans="1:189" ht="29.25" x14ac:dyDescent="0.25">
      <c r="A258" s="19">
        <v>1</v>
      </c>
      <c r="B258" s="241" t="s">
        <v>283</v>
      </c>
      <c r="C258" s="53">
        <f>'Аян '!C128</f>
        <v>2208</v>
      </c>
      <c r="D258" s="53">
        <f>'Аян '!D128</f>
        <v>184</v>
      </c>
      <c r="E258" s="53">
        <f>'Аян '!E128</f>
        <v>195</v>
      </c>
      <c r="F258" s="86">
        <f>'Аян '!F128</f>
        <v>105.9782608695652</v>
      </c>
      <c r="G258" s="80">
        <f>'Аян '!G128</f>
        <v>0</v>
      </c>
      <c r="H258" s="80">
        <f>'Аян '!H128</f>
        <v>0</v>
      </c>
      <c r="I258" s="75">
        <f>'Аян '!I128</f>
        <v>0</v>
      </c>
      <c r="J258" s="75">
        <f>'Аян '!J128</f>
        <v>0</v>
      </c>
      <c r="K258" s="75">
        <f>'Аян '!K128</f>
        <v>0</v>
      </c>
      <c r="L258" s="75">
        <f>'Аян '!L128</f>
        <v>0</v>
      </c>
      <c r="M258" s="75">
        <f>'Аян '!M128</f>
        <v>0</v>
      </c>
      <c r="N258" s="75">
        <f>'Аян '!N128</f>
        <v>0</v>
      </c>
      <c r="O258" s="263">
        <f>'Аян '!O128</f>
        <v>3183.1</v>
      </c>
      <c r="P258" s="263">
        <f>'Аян '!P128</f>
        <v>265.25833333333333</v>
      </c>
      <c r="Q258" s="263">
        <f>'Аян '!Q128</f>
        <v>252.68004999999999</v>
      </c>
      <c r="R258" s="953">
        <f>'Аян '!R128</f>
        <v>0</v>
      </c>
      <c r="S258" s="263">
        <f>'Аян '!S128</f>
        <v>0</v>
      </c>
      <c r="T258" s="263">
        <f>'Аян '!T128</f>
        <v>-12.578283333333331</v>
      </c>
      <c r="U258" s="263">
        <f>'Аян '!U128</f>
        <v>0</v>
      </c>
      <c r="V258" s="263">
        <f>'Аян '!V128</f>
        <v>0</v>
      </c>
      <c r="W258" s="487">
        <f>'Аян '!W128</f>
        <v>252.68004999999999</v>
      </c>
      <c r="X258" s="263">
        <f>'Аян '!W128</f>
        <v>252.68004999999999</v>
      </c>
      <c r="Y258" s="263"/>
      <c r="Z258" s="1192">
        <f>'Аян '!X125</f>
        <v>0</v>
      </c>
      <c r="AA258" s="1184">
        <f>'Аян '!Y125</f>
        <v>0</v>
      </c>
      <c r="AB258" s="61"/>
      <c r="AC258" s="61"/>
      <c r="AD258" s="61"/>
      <c r="AE258" s="61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61"/>
      <c r="AS258" s="61"/>
      <c r="AT258" s="61"/>
      <c r="AU258" s="61"/>
      <c r="AV258" s="61"/>
      <c r="AW258" s="61"/>
      <c r="AX258" s="61"/>
      <c r="AY258" s="61"/>
      <c r="AZ258" s="61"/>
      <c r="BA258" s="61"/>
      <c r="BB258" s="61"/>
      <c r="BC258" s="61"/>
      <c r="BD258" s="61"/>
      <c r="BE258" s="61"/>
      <c r="BF258" s="61"/>
      <c r="BG258" s="61"/>
      <c r="BH258" s="61"/>
      <c r="BI258" s="61"/>
      <c r="BJ258" s="61"/>
      <c r="BK258" s="61"/>
      <c r="BL258" s="61"/>
      <c r="BM258" s="61"/>
      <c r="BN258" s="61"/>
      <c r="BO258" s="61"/>
      <c r="BP258" s="61"/>
      <c r="BQ258" s="61"/>
      <c r="BR258" s="61"/>
      <c r="BS258" s="61"/>
      <c r="BT258" s="61"/>
      <c r="BU258" s="61"/>
      <c r="BV258" s="61"/>
      <c r="BW258" s="61"/>
      <c r="BX258" s="61"/>
      <c r="BY258" s="61"/>
      <c r="BZ258" s="61"/>
      <c r="CA258" s="61"/>
      <c r="CB258" s="61"/>
      <c r="CC258" s="61"/>
      <c r="CD258" s="61"/>
      <c r="CE258" s="61"/>
      <c r="CF258" s="61"/>
      <c r="CG258" s="61"/>
      <c r="CH258" s="61"/>
      <c r="CI258" s="61"/>
      <c r="CJ258" s="61"/>
      <c r="CK258" s="61"/>
      <c r="CL258" s="61"/>
      <c r="CM258" s="61"/>
      <c r="CN258" s="61"/>
      <c r="CO258" s="61"/>
      <c r="CP258" s="61"/>
      <c r="CQ258" s="61"/>
      <c r="CR258" s="61"/>
      <c r="CS258" s="61"/>
      <c r="CT258" s="61"/>
      <c r="CU258" s="61"/>
      <c r="CV258" s="61"/>
      <c r="CW258" s="61"/>
      <c r="CX258" s="61"/>
      <c r="CY258" s="61"/>
      <c r="CZ258" s="61"/>
      <c r="DA258" s="61"/>
      <c r="DB258" s="61"/>
      <c r="DC258" s="61"/>
      <c r="DD258" s="61"/>
      <c r="DE258" s="61"/>
      <c r="DF258" s="61"/>
      <c r="DG258" s="61"/>
      <c r="DH258" s="61"/>
      <c r="DI258" s="61"/>
      <c r="DJ258" s="61"/>
      <c r="DK258" s="61"/>
      <c r="DL258" s="61"/>
      <c r="DM258" s="61"/>
      <c r="DN258" s="61"/>
      <c r="DO258" s="61"/>
      <c r="DP258" s="61"/>
      <c r="DQ258" s="61"/>
      <c r="DR258" s="61"/>
      <c r="DS258" s="61"/>
      <c r="DT258" s="61"/>
      <c r="DU258" s="61"/>
      <c r="DV258" s="61"/>
      <c r="DW258" s="61"/>
      <c r="DX258" s="61"/>
      <c r="DY258" s="61"/>
      <c r="DZ258" s="61"/>
      <c r="EA258" s="61"/>
      <c r="EB258" s="61"/>
      <c r="EC258" s="61"/>
      <c r="ED258" s="61"/>
      <c r="EE258" s="61"/>
      <c r="EF258" s="61"/>
      <c r="EG258" s="61"/>
      <c r="EH258" s="61"/>
      <c r="EI258" s="61"/>
      <c r="EJ258" s="61"/>
      <c r="EK258" s="61"/>
      <c r="EL258" s="61"/>
      <c r="EM258" s="61"/>
      <c r="EN258" s="61"/>
      <c r="EO258" s="61"/>
      <c r="EP258" s="61"/>
      <c r="EQ258" s="61"/>
      <c r="ER258" s="61"/>
      <c r="ES258" s="61"/>
      <c r="ET258" s="61"/>
      <c r="EU258" s="61"/>
      <c r="EV258" s="61"/>
      <c r="EW258" s="61"/>
      <c r="EX258" s="61"/>
      <c r="EY258" s="61"/>
      <c r="EZ258" s="61"/>
      <c r="FA258" s="61"/>
      <c r="FB258" s="61"/>
      <c r="FC258" s="61"/>
      <c r="FD258" s="61"/>
      <c r="FE258" s="61"/>
      <c r="FF258" s="61"/>
      <c r="FG258" s="61"/>
      <c r="FH258" s="61"/>
      <c r="FI258" s="61"/>
      <c r="FJ258" s="61"/>
      <c r="FK258" s="61"/>
      <c r="FL258" s="61"/>
      <c r="FM258" s="61"/>
      <c r="FN258" s="61"/>
      <c r="FO258" s="61"/>
      <c r="FP258" s="61"/>
      <c r="FQ258" s="61"/>
      <c r="FR258" s="61"/>
      <c r="FS258" s="61"/>
      <c r="FT258" s="61"/>
      <c r="FU258" s="61"/>
      <c r="FV258" s="61"/>
      <c r="FW258" s="61"/>
      <c r="FX258" s="61"/>
      <c r="FY258" s="61"/>
      <c r="FZ258" s="61"/>
      <c r="GA258" s="61"/>
      <c r="GB258" s="61"/>
      <c r="GC258" s="61"/>
      <c r="GD258" s="61"/>
      <c r="GE258" s="61"/>
      <c r="GF258" s="61"/>
      <c r="GG258" s="61"/>
    </row>
    <row r="259" spans="1:189" ht="29.25" x14ac:dyDescent="0.25">
      <c r="A259" s="19">
        <v>1</v>
      </c>
      <c r="B259" s="241" t="s">
        <v>138</v>
      </c>
      <c r="C259" s="53">
        <f>'Аян '!C129</f>
        <v>21506.809523809523</v>
      </c>
      <c r="D259" s="53">
        <f>'Аян '!D129</f>
        <v>1790.8714285714286</v>
      </c>
      <c r="E259" s="53">
        <f>'Аян '!E129</f>
        <v>1564.6042857142857</v>
      </c>
      <c r="F259" s="86">
        <f>'Аян '!F129</f>
        <v>87.365528354113323</v>
      </c>
      <c r="G259" s="80">
        <f>'Аян '!G129</f>
        <v>0</v>
      </c>
      <c r="H259" s="80">
        <f>'Аян '!H129</f>
        <v>0</v>
      </c>
      <c r="I259" s="75">
        <f>'Аян '!I129</f>
        <v>0</v>
      </c>
      <c r="J259" s="75">
        <f>'Аян '!J129</f>
        <v>0</v>
      </c>
      <c r="K259" s="75">
        <f>'Аян '!K129</f>
        <v>0</v>
      </c>
      <c r="L259" s="75">
        <f>'Аян '!L129</f>
        <v>0</v>
      </c>
      <c r="M259" s="75">
        <f>'Аян '!M129</f>
        <v>0</v>
      </c>
      <c r="N259" s="75">
        <f>'Аян '!N129</f>
        <v>0</v>
      </c>
      <c r="O259" s="263">
        <f>'Аян '!O129</f>
        <v>60700.050920000001</v>
      </c>
      <c r="P259" s="263">
        <f>'Аян '!P129</f>
        <v>5231.6775566666665</v>
      </c>
      <c r="Q259" s="263">
        <f>'Аян '!Q129</f>
        <v>5110.7413000000006</v>
      </c>
      <c r="R259" s="953">
        <f>'Аян '!R129</f>
        <v>0</v>
      </c>
      <c r="S259" s="263">
        <f>'Аян '!S129</f>
        <v>0</v>
      </c>
      <c r="T259" s="263">
        <f>'Аян '!T129</f>
        <v>-120.93625666666624</v>
      </c>
      <c r="U259" s="263">
        <f>'Аян '!U129</f>
        <v>0</v>
      </c>
      <c r="V259" s="263">
        <f>'Аян '!V129</f>
        <v>0</v>
      </c>
      <c r="W259" s="487">
        <f>'Аян '!W129</f>
        <v>5110.7413000000006</v>
      </c>
      <c r="X259" s="263">
        <f>'Аян '!W129</f>
        <v>5110.7413000000006</v>
      </c>
      <c r="Y259" s="263"/>
      <c r="Z259" s="1192">
        <f>'Аян '!X126</f>
        <v>0</v>
      </c>
      <c r="AA259" s="1184">
        <f>'Аян '!Y126</f>
        <v>0</v>
      </c>
      <c r="AB259" s="61"/>
      <c r="AC259" s="61"/>
      <c r="AD259" s="61"/>
      <c r="AE259" s="61"/>
      <c r="AF259" s="61"/>
      <c r="AG259" s="61"/>
      <c r="AH259" s="61"/>
      <c r="AI259" s="61"/>
      <c r="AJ259" s="61"/>
      <c r="AK259" s="61"/>
      <c r="AL259" s="61"/>
      <c r="AM259" s="61"/>
      <c r="AN259" s="61"/>
      <c r="AO259" s="61"/>
      <c r="AP259" s="61"/>
      <c r="AQ259" s="61"/>
      <c r="AR259" s="61"/>
      <c r="AS259" s="61"/>
      <c r="AT259" s="61"/>
      <c r="AU259" s="61"/>
      <c r="AV259" s="61"/>
      <c r="AW259" s="61"/>
      <c r="AX259" s="61"/>
      <c r="AY259" s="61"/>
      <c r="AZ259" s="61"/>
      <c r="BA259" s="61"/>
      <c r="BB259" s="61"/>
      <c r="BC259" s="61"/>
      <c r="BD259" s="61"/>
      <c r="BE259" s="61"/>
      <c r="BF259" s="61"/>
      <c r="BG259" s="61"/>
      <c r="BH259" s="61"/>
      <c r="BI259" s="61"/>
      <c r="BJ259" s="61"/>
      <c r="BK259" s="61"/>
      <c r="BL259" s="61"/>
      <c r="BM259" s="61"/>
      <c r="BN259" s="61"/>
      <c r="BO259" s="61"/>
      <c r="BP259" s="61"/>
      <c r="BQ259" s="61"/>
      <c r="BR259" s="61"/>
      <c r="BS259" s="61"/>
      <c r="BT259" s="61"/>
      <c r="BU259" s="61"/>
      <c r="BV259" s="61"/>
      <c r="BW259" s="61"/>
      <c r="BX259" s="61"/>
      <c r="BY259" s="61"/>
      <c r="BZ259" s="61"/>
      <c r="CA259" s="61"/>
      <c r="CB259" s="61"/>
      <c r="CC259" s="61"/>
      <c r="CD259" s="61"/>
      <c r="CE259" s="61"/>
      <c r="CF259" s="61"/>
      <c r="CG259" s="61"/>
      <c r="CH259" s="61"/>
      <c r="CI259" s="61"/>
      <c r="CJ259" s="61"/>
      <c r="CK259" s="61"/>
      <c r="CL259" s="61"/>
      <c r="CM259" s="61"/>
      <c r="CN259" s="61"/>
      <c r="CO259" s="61"/>
      <c r="CP259" s="61"/>
      <c r="CQ259" s="61"/>
      <c r="CR259" s="61"/>
      <c r="CS259" s="61"/>
      <c r="CT259" s="61"/>
      <c r="CU259" s="61"/>
      <c r="CV259" s="61"/>
      <c r="CW259" s="61"/>
      <c r="CX259" s="61"/>
      <c r="CY259" s="61"/>
      <c r="CZ259" s="61"/>
      <c r="DA259" s="61"/>
      <c r="DB259" s="61"/>
      <c r="DC259" s="61"/>
      <c r="DD259" s="61"/>
      <c r="DE259" s="61"/>
      <c r="DF259" s="61"/>
      <c r="DG259" s="61"/>
      <c r="DH259" s="61"/>
      <c r="DI259" s="61"/>
      <c r="DJ259" s="61"/>
      <c r="DK259" s="61"/>
      <c r="DL259" s="61"/>
      <c r="DM259" s="61"/>
      <c r="DN259" s="61"/>
      <c r="DO259" s="61"/>
      <c r="DP259" s="61"/>
      <c r="DQ259" s="61"/>
      <c r="DR259" s="61"/>
      <c r="DS259" s="61"/>
      <c r="DT259" s="61"/>
      <c r="DU259" s="61"/>
      <c r="DV259" s="61"/>
      <c r="DW259" s="61"/>
      <c r="DX259" s="61"/>
      <c r="DY259" s="61"/>
      <c r="DZ259" s="61"/>
      <c r="EA259" s="61"/>
      <c r="EB259" s="61"/>
      <c r="EC259" s="61"/>
      <c r="ED259" s="61"/>
      <c r="EE259" s="61"/>
      <c r="EF259" s="61"/>
      <c r="EG259" s="61"/>
      <c r="EH259" s="61"/>
      <c r="EI259" s="61"/>
      <c r="EJ259" s="61"/>
      <c r="EK259" s="61"/>
      <c r="EL259" s="61"/>
      <c r="EM259" s="61"/>
      <c r="EN259" s="61"/>
      <c r="EO259" s="61"/>
      <c r="EP259" s="61"/>
      <c r="EQ259" s="61"/>
      <c r="ER259" s="61"/>
      <c r="ES259" s="61"/>
      <c r="ET259" s="61"/>
      <c r="EU259" s="61"/>
      <c r="EV259" s="61"/>
      <c r="EW259" s="61"/>
      <c r="EX259" s="61"/>
      <c r="EY259" s="61"/>
      <c r="EZ259" s="61"/>
      <c r="FA259" s="61"/>
      <c r="FB259" s="61"/>
      <c r="FC259" s="61"/>
      <c r="FD259" s="61"/>
      <c r="FE259" s="61"/>
      <c r="FF259" s="61"/>
      <c r="FG259" s="61"/>
      <c r="FH259" s="61"/>
      <c r="FI259" s="61"/>
      <c r="FJ259" s="61"/>
      <c r="FK259" s="61"/>
      <c r="FL259" s="61"/>
      <c r="FM259" s="61"/>
      <c r="FN259" s="61"/>
      <c r="FO259" s="61"/>
      <c r="FP259" s="61"/>
      <c r="FQ259" s="61"/>
      <c r="FR259" s="61"/>
      <c r="FS259" s="61"/>
      <c r="FT259" s="61"/>
      <c r="FU259" s="61"/>
      <c r="FV259" s="61"/>
      <c r="FW259" s="61"/>
      <c r="FX259" s="61"/>
      <c r="FY259" s="61"/>
      <c r="FZ259" s="61"/>
      <c r="GA259" s="61"/>
      <c r="GB259" s="61"/>
      <c r="GC259" s="61"/>
      <c r="GD259" s="61"/>
      <c r="GE259" s="61"/>
      <c r="GF259" s="61"/>
      <c r="GG259" s="61"/>
    </row>
    <row r="260" spans="1:189" ht="29.25" x14ac:dyDescent="0.25">
      <c r="A260" s="19">
        <v>1</v>
      </c>
      <c r="B260" s="241" t="s">
        <v>79</v>
      </c>
      <c r="C260" s="53">
        <f>'Аян '!C130</f>
        <v>616</v>
      </c>
      <c r="D260" s="53">
        <f>'Аян '!D130</f>
        <v>52</v>
      </c>
      <c r="E260" s="53">
        <f>'Аян '!E130</f>
        <v>54</v>
      </c>
      <c r="F260" s="86">
        <f>'Аян '!F130</f>
        <v>103.84615384615385</v>
      </c>
      <c r="G260" s="80">
        <f>'Аян '!G130</f>
        <v>10.512987012987013</v>
      </c>
      <c r="H260" s="80">
        <f>'Аян '!H130</f>
        <v>8.7592592592592595</v>
      </c>
      <c r="I260" s="75">
        <f>'Аян '!I130</f>
        <v>6476</v>
      </c>
      <c r="J260" s="75">
        <f>'Аян '!J130</f>
        <v>540</v>
      </c>
      <c r="K260" s="75">
        <f>'Аян '!K130</f>
        <v>473</v>
      </c>
      <c r="L260" s="75">
        <f>'Аян '!L130</f>
        <v>87.592592592592595</v>
      </c>
      <c r="M260" s="75">
        <f>'Аян '!M130</f>
        <v>22</v>
      </c>
      <c r="N260" s="75">
        <f>'Аян '!N130</f>
        <v>258</v>
      </c>
      <c r="O260" s="263">
        <f>'Аян '!O130</f>
        <v>0</v>
      </c>
      <c r="P260" s="263">
        <f>'Аян '!P130</f>
        <v>0</v>
      </c>
      <c r="Q260" s="263">
        <f>'Аян '!Q130</f>
        <v>0</v>
      </c>
      <c r="R260" s="953">
        <f>'Аян '!R130</f>
        <v>0</v>
      </c>
      <c r="S260" s="263">
        <f>'Аян '!S130</f>
        <v>0</v>
      </c>
      <c r="T260" s="263">
        <f>'Аян '!T130</f>
        <v>0</v>
      </c>
      <c r="U260" s="263">
        <f>'Аян '!U130</f>
        <v>0</v>
      </c>
      <c r="V260" s="263">
        <f>'Аян '!V130</f>
        <v>0</v>
      </c>
      <c r="W260" s="487">
        <f>'Аян '!W130</f>
        <v>0</v>
      </c>
      <c r="X260" s="263">
        <f>'Аян '!W130</f>
        <v>0</v>
      </c>
      <c r="Y260" s="263"/>
      <c r="Z260" s="1192">
        <f>'Аян '!X127</f>
        <v>0</v>
      </c>
      <c r="AA260" s="1184">
        <f>'Аян '!Y127</f>
        <v>0</v>
      </c>
      <c r="AB260" s="61"/>
      <c r="AC260" s="61"/>
      <c r="AD260" s="61"/>
      <c r="AE260" s="61"/>
      <c r="AF260" s="61"/>
      <c r="AG260" s="61"/>
      <c r="AH260" s="61"/>
      <c r="AI260" s="61"/>
      <c r="AJ260" s="61"/>
      <c r="AK260" s="61"/>
      <c r="AL260" s="61"/>
      <c r="AM260" s="61"/>
      <c r="AN260" s="61"/>
      <c r="AO260" s="61"/>
      <c r="AP260" s="61"/>
      <c r="AQ260" s="61"/>
      <c r="AR260" s="61"/>
      <c r="AS260" s="61"/>
      <c r="AT260" s="61"/>
      <c r="AU260" s="61"/>
      <c r="AV260" s="61"/>
      <c r="AW260" s="61"/>
      <c r="AX260" s="61"/>
      <c r="AY260" s="61"/>
      <c r="AZ260" s="61"/>
      <c r="BA260" s="61"/>
      <c r="BB260" s="61"/>
      <c r="BC260" s="61"/>
      <c r="BD260" s="61"/>
      <c r="BE260" s="61"/>
      <c r="BF260" s="61"/>
      <c r="BG260" s="61"/>
      <c r="BH260" s="61"/>
      <c r="BI260" s="61"/>
      <c r="BJ260" s="61"/>
      <c r="BK260" s="61"/>
      <c r="BL260" s="61"/>
      <c r="BM260" s="61"/>
      <c r="BN260" s="61"/>
      <c r="BO260" s="61"/>
      <c r="BP260" s="61"/>
      <c r="BQ260" s="61"/>
      <c r="BR260" s="61"/>
      <c r="BS260" s="61"/>
      <c r="BT260" s="61"/>
      <c r="BU260" s="61"/>
      <c r="BV260" s="61"/>
      <c r="BW260" s="61"/>
      <c r="BX260" s="61"/>
      <c r="BY260" s="61"/>
      <c r="BZ260" s="61"/>
      <c r="CA260" s="61"/>
      <c r="CB260" s="61"/>
      <c r="CC260" s="61"/>
      <c r="CD260" s="61"/>
      <c r="CE260" s="61"/>
      <c r="CF260" s="61"/>
      <c r="CG260" s="61"/>
      <c r="CH260" s="61"/>
      <c r="CI260" s="61"/>
      <c r="CJ260" s="61"/>
      <c r="CK260" s="61"/>
      <c r="CL260" s="61"/>
      <c r="CM260" s="61"/>
      <c r="CN260" s="61"/>
      <c r="CO260" s="61"/>
      <c r="CP260" s="61"/>
      <c r="CQ260" s="61"/>
      <c r="CR260" s="61"/>
      <c r="CS260" s="61"/>
      <c r="CT260" s="61"/>
      <c r="CU260" s="61"/>
      <c r="CV260" s="61"/>
      <c r="CW260" s="61"/>
      <c r="CX260" s="61"/>
      <c r="CY260" s="61"/>
      <c r="CZ260" s="61"/>
      <c r="DA260" s="61"/>
      <c r="DB260" s="61"/>
      <c r="DC260" s="61"/>
      <c r="DD260" s="61"/>
      <c r="DE260" s="61"/>
      <c r="DF260" s="61"/>
      <c r="DG260" s="61"/>
      <c r="DH260" s="61"/>
      <c r="DI260" s="61"/>
      <c r="DJ260" s="61"/>
      <c r="DK260" s="61"/>
      <c r="DL260" s="61"/>
      <c r="DM260" s="61"/>
      <c r="DN260" s="61"/>
      <c r="DO260" s="61"/>
      <c r="DP260" s="61"/>
      <c r="DQ260" s="61"/>
      <c r="DR260" s="61"/>
      <c r="DS260" s="61"/>
      <c r="DT260" s="61"/>
      <c r="DU260" s="61"/>
      <c r="DV260" s="61"/>
      <c r="DW260" s="61"/>
      <c r="DX260" s="61"/>
      <c r="DY260" s="61"/>
      <c r="DZ260" s="61"/>
      <c r="EA260" s="61"/>
      <c r="EB260" s="61"/>
      <c r="EC260" s="61"/>
      <c r="ED260" s="61"/>
      <c r="EE260" s="61"/>
      <c r="EF260" s="61"/>
      <c r="EG260" s="61"/>
      <c r="EH260" s="61"/>
      <c r="EI260" s="61"/>
      <c r="EJ260" s="61"/>
      <c r="EK260" s="61"/>
      <c r="EL260" s="61"/>
      <c r="EM260" s="61"/>
      <c r="EN260" s="61"/>
      <c r="EO260" s="61"/>
      <c r="EP260" s="61"/>
      <c r="EQ260" s="61"/>
      <c r="ER260" s="61"/>
      <c r="ES260" s="61"/>
      <c r="ET260" s="61"/>
      <c r="EU260" s="61"/>
      <c r="EV260" s="61"/>
      <c r="EW260" s="61"/>
      <c r="EX260" s="61"/>
      <c r="EY260" s="61"/>
      <c r="EZ260" s="61"/>
      <c r="FA260" s="61"/>
      <c r="FB260" s="61"/>
      <c r="FC260" s="61"/>
      <c r="FD260" s="61"/>
      <c r="FE260" s="61"/>
      <c r="FF260" s="61"/>
      <c r="FG260" s="61"/>
      <c r="FH260" s="61"/>
      <c r="FI260" s="61"/>
      <c r="FJ260" s="61"/>
      <c r="FK260" s="61"/>
      <c r="FL260" s="61"/>
      <c r="FM260" s="61"/>
      <c r="FN260" s="61"/>
      <c r="FO260" s="61"/>
      <c r="FP260" s="61"/>
      <c r="FQ260" s="61"/>
      <c r="FR260" s="61"/>
      <c r="FS260" s="61"/>
      <c r="FT260" s="61"/>
      <c r="FU260" s="61"/>
      <c r="FV260" s="61"/>
      <c r="FW260" s="61"/>
      <c r="FX260" s="61"/>
      <c r="FY260" s="61"/>
      <c r="FZ260" s="61"/>
      <c r="GA260" s="61"/>
      <c r="GB260" s="61"/>
      <c r="GC260" s="61"/>
      <c r="GD260" s="61"/>
      <c r="GE260" s="61"/>
      <c r="GF260" s="61"/>
      <c r="GG260" s="61"/>
    </row>
    <row r="261" spans="1:189" ht="29.25" x14ac:dyDescent="0.25">
      <c r="A261" s="19">
        <v>1</v>
      </c>
      <c r="B261" s="241" t="s">
        <v>16</v>
      </c>
      <c r="C261" s="53">
        <f>'Аян '!C131</f>
        <v>20</v>
      </c>
      <c r="D261" s="53">
        <f>'Аян '!D131</f>
        <v>2</v>
      </c>
      <c r="E261" s="53">
        <f>'Аян '!E131</f>
        <v>4</v>
      </c>
      <c r="F261" s="86">
        <f>'Аян '!F131</f>
        <v>200</v>
      </c>
      <c r="G261" s="80">
        <f>'Аян '!G131</f>
        <v>8</v>
      </c>
      <c r="H261" s="80">
        <f>'Аян '!H131</f>
        <v>10</v>
      </c>
      <c r="I261" s="75">
        <f>'Аян '!I131</f>
        <v>160</v>
      </c>
      <c r="J261" s="75">
        <f>'Аян '!J131</f>
        <v>13</v>
      </c>
      <c r="K261" s="75">
        <f>'Аян '!K131</f>
        <v>40</v>
      </c>
      <c r="L261" s="75">
        <f>'Аян '!L131</f>
        <v>307.69230769230774</v>
      </c>
      <c r="M261" s="75">
        <f>'Аян '!M131</f>
        <v>1</v>
      </c>
      <c r="N261" s="75">
        <f>'Аян '!N131</f>
        <v>480</v>
      </c>
      <c r="O261" s="263">
        <f>'Аян '!O131</f>
        <v>0</v>
      </c>
      <c r="P261" s="263">
        <f>'Аян '!P131</f>
        <v>0</v>
      </c>
      <c r="Q261" s="263">
        <f>'Аян '!Q131</f>
        <v>0</v>
      </c>
      <c r="R261" s="953">
        <f>'Аян '!R131</f>
        <v>0</v>
      </c>
      <c r="S261" s="263">
        <f>'Аян '!S131</f>
        <v>0</v>
      </c>
      <c r="T261" s="263">
        <f>'Аян '!T131</f>
        <v>0</v>
      </c>
      <c r="U261" s="263">
        <f>'Аян '!U131</f>
        <v>0</v>
      </c>
      <c r="V261" s="263">
        <f>'Аян '!V131</f>
        <v>0</v>
      </c>
      <c r="W261" s="487">
        <f>'Аян '!W131</f>
        <v>0</v>
      </c>
      <c r="X261" s="263">
        <f>'Аян '!W131</f>
        <v>0</v>
      </c>
      <c r="Y261" s="263"/>
      <c r="Z261" s="1192">
        <f>'Аян '!X128</f>
        <v>0</v>
      </c>
      <c r="AA261" s="1184">
        <f>'Аян '!Y128</f>
        <v>0</v>
      </c>
    </row>
    <row r="262" spans="1:189" x14ac:dyDescent="0.25">
      <c r="A262" s="19">
        <v>1</v>
      </c>
      <c r="B262" s="684" t="s">
        <v>77</v>
      </c>
      <c r="C262" s="53">
        <f>'Аян '!C132</f>
        <v>636</v>
      </c>
      <c r="D262" s="53">
        <f>'Аян '!D132</f>
        <v>54</v>
      </c>
      <c r="E262" s="53">
        <f>'Аян '!E132</f>
        <v>58</v>
      </c>
      <c r="F262" s="86">
        <f>'Аян '!F132</f>
        <v>107.40740740740742</v>
      </c>
      <c r="G262" s="80">
        <f>'Аян '!G132</f>
        <v>10.433962264150944</v>
      </c>
      <c r="H262" s="80">
        <f>'Аян '!H132</f>
        <v>8.8448275862068968</v>
      </c>
      <c r="I262" s="75">
        <f>'Аян '!I132</f>
        <v>6636</v>
      </c>
      <c r="J262" s="75">
        <f>'Аян '!J132</f>
        <v>553</v>
      </c>
      <c r="K262" s="75">
        <f>'Аян '!K132</f>
        <v>513</v>
      </c>
      <c r="L262" s="75">
        <f>'Аян '!L132</f>
        <v>92.766726943942132</v>
      </c>
      <c r="M262" s="75">
        <f>'Аян '!M132</f>
        <v>23</v>
      </c>
      <c r="N262" s="75">
        <f>'Аян '!N132</f>
        <v>267.6521739130435</v>
      </c>
      <c r="O262" s="263">
        <f>'Аян '!O132</f>
        <v>18050.568721539195</v>
      </c>
      <c r="P262" s="263">
        <f>'Аян '!P132</f>
        <v>1504.2140601282663</v>
      </c>
      <c r="Q262" s="263">
        <f>'Аян '!Q132</f>
        <v>1478.7143100000001</v>
      </c>
      <c r="R262" s="953">
        <f>'Аян '!R132</f>
        <v>0</v>
      </c>
      <c r="S262" s="263">
        <f>'Аян '!S132</f>
        <v>0</v>
      </c>
      <c r="T262" s="263">
        <f>'Аян '!T132</f>
        <v>-25.499750128266214</v>
      </c>
      <c r="U262" s="263">
        <f>'Аян '!U132</f>
        <v>0</v>
      </c>
      <c r="V262" s="263">
        <f>'Аян '!V132</f>
        <v>0</v>
      </c>
      <c r="W262" s="487">
        <f>'Аян '!W132</f>
        <v>1478.7143100000001</v>
      </c>
      <c r="X262" s="263">
        <f>'Аян '!W132</f>
        <v>1478.7143100000001</v>
      </c>
      <c r="Y262" s="263">
        <f>W262/P262*100</f>
        <v>98.3047791664644</v>
      </c>
      <c r="Z262" s="1192">
        <f>'Аян '!X129</f>
        <v>0</v>
      </c>
      <c r="AA262" s="1184">
        <f>'Аян '!Y129</f>
        <v>0</v>
      </c>
    </row>
    <row r="263" spans="1:189" x14ac:dyDescent="0.25">
      <c r="A263" s="19">
        <v>1</v>
      </c>
      <c r="B263" s="220" t="s">
        <v>211</v>
      </c>
      <c r="C263" s="53">
        <f>'Аян '!C133</f>
        <v>1000</v>
      </c>
      <c r="D263" s="53">
        <f>'Аян '!D133</f>
        <v>83</v>
      </c>
      <c r="E263" s="53">
        <f>'Аян '!E133</f>
        <v>178</v>
      </c>
      <c r="F263" s="86">
        <f>'Аян '!F133</f>
        <v>214.45783132530121</v>
      </c>
      <c r="G263" s="80">
        <f>'Аян '!G133</f>
        <v>0</v>
      </c>
      <c r="H263" s="80">
        <f>'Аян '!H133</f>
        <v>0</v>
      </c>
      <c r="I263" s="75">
        <f>'Аян '!I133</f>
        <v>0</v>
      </c>
      <c r="J263" s="75">
        <f>'Аян '!J133</f>
        <v>0</v>
      </c>
      <c r="K263" s="75">
        <f>'Аян '!K133</f>
        <v>0</v>
      </c>
      <c r="L263" s="75">
        <f>'Аян '!L133</f>
        <v>0</v>
      </c>
      <c r="M263" s="75">
        <f>'Аян '!M133</f>
        <v>0</v>
      </c>
      <c r="N263" s="75">
        <f>'Аян '!N133</f>
        <v>0</v>
      </c>
      <c r="O263" s="263">
        <f>'Аян '!O133</f>
        <v>0</v>
      </c>
      <c r="P263" s="263">
        <f>'Аян '!P133</f>
        <v>0</v>
      </c>
      <c r="Q263" s="263">
        <f>'Аян '!Q133</f>
        <v>0</v>
      </c>
      <c r="R263" s="953">
        <f>'Аян '!R133</f>
        <v>0</v>
      </c>
      <c r="S263" s="263">
        <f>'Аян '!S133</f>
        <v>0</v>
      </c>
      <c r="T263" s="263">
        <f>'Аян '!T133</f>
        <v>0</v>
      </c>
      <c r="U263" s="263">
        <f>'Аян '!U133</f>
        <v>0</v>
      </c>
      <c r="V263" s="263">
        <f>'Аян '!V133</f>
        <v>0</v>
      </c>
      <c r="W263" s="487">
        <f>'Аян '!W133</f>
        <v>0</v>
      </c>
      <c r="X263" s="263">
        <f>'Аян '!W133</f>
        <v>0</v>
      </c>
      <c r="Y263" s="263"/>
      <c r="Z263" s="1192">
        <f>'Аян '!X130</f>
        <v>0</v>
      </c>
      <c r="AA263" s="1184">
        <f>'Аян '!Y130</f>
        <v>0</v>
      </c>
    </row>
    <row r="264" spans="1:189" x14ac:dyDescent="0.25">
      <c r="A264" s="19">
        <v>1</v>
      </c>
      <c r="B264" s="231" t="s">
        <v>212</v>
      </c>
      <c r="C264" s="53">
        <f>'Аян '!C134</f>
        <v>997</v>
      </c>
      <c r="D264" s="53">
        <f>'Аян '!D134</f>
        <v>83</v>
      </c>
      <c r="E264" s="53">
        <f>'Аян '!E134</f>
        <v>178</v>
      </c>
      <c r="F264" s="86">
        <f>'Аян '!F134</f>
        <v>214.45783132530121</v>
      </c>
      <c r="G264" s="80">
        <f>'Аян '!G134</f>
        <v>0</v>
      </c>
      <c r="H264" s="80">
        <f>'Аян '!H134</f>
        <v>0</v>
      </c>
      <c r="I264" s="75">
        <f>'Аян '!I134</f>
        <v>0</v>
      </c>
      <c r="J264" s="75">
        <f>'Аян '!J134</f>
        <v>0</v>
      </c>
      <c r="K264" s="75">
        <f>'Аян '!K134</f>
        <v>0</v>
      </c>
      <c r="L264" s="75">
        <f>'Аян '!L134</f>
        <v>0</v>
      </c>
      <c r="M264" s="75">
        <f>'Аян '!M134</f>
        <v>0</v>
      </c>
      <c r="N264" s="75">
        <f>'Аян '!N134</f>
        <v>0</v>
      </c>
      <c r="O264" s="263">
        <f>'Аян '!O134</f>
        <v>0</v>
      </c>
      <c r="P264" s="263">
        <f>'Аян '!P134</f>
        <v>0</v>
      </c>
      <c r="Q264" s="263">
        <f>'Аян '!Q134</f>
        <v>0</v>
      </c>
      <c r="R264" s="953">
        <f>'Аян '!R134</f>
        <v>0</v>
      </c>
      <c r="S264" s="263">
        <f>'Аян '!S134</f>
        <v>0</v>
      </c>
      <c r="T264" s="263">
        <f>'Аян '!T134</f>
        <v>0</v>
      </c>
      <c r="U264" s="263">
        <f>'Аян '!U134</f>
        <v>0</v>
      </c>
      <c r="V264" s="263">
        <f>'Аян '!V134</f>
        <v>0</v>
      </c>
      <c r="W264" s="487">
        <f>'Аян '!W134</f>
        <v>0</v>
      </c>
      <c r="X264" s="263">
        <f>'Аян '!W134</f>
        <v>0</v>
      </c>
      <c r="Y264" s="263"/>
      <c r="Z264" s="1192">
        <f>'Аян '!X131</f>
        <v>0</v>
      </c>
      <c r="AA264" s="1184">
        <f>'Аян '!Y131</f>
        <v>0</v>
      </c>
    </row>
    <row r="265" spans="1:189" x14ac:dyDescent="0.25">
      <c r="A265" s="19">
        <v>1</v>
      </c>
      <c r="B265" s="255" t="s">
        <v>213</v>
      </c>
      <c r="C265" s="53">
        <f>'Аян '!C135</f>
        <v>3</v>
      </c>
      <c r="D265" s="53">
        <f>'Аян '!D135</f>
        <v>0</v>
      </c>
      <c r="E265" s="53">
        <f>'Аян '!E135</f>
        <v>0</v>
      </c>
      <c r="F265" s="86" t="e">
        <f>'Аян '!F135</f>
        <v>#DIV/0!</v>
      </c>
      <c r="G265" s="80">
        <f>'Аян '!G135</f>
        <v>0</v>
      </c>
      <c r="H265" s="80">
        <f>'Аян '!H135</f>
        <v>0</v>
      </c>
      <c r="I265" s="75">
        <f>'Аян '!I135</f>
        <v>0</v>
      </c>
      <c r="J265" s="75">
        <f>'Аян '!J135</f>
        <v>0</v>
      </c>
      <c r="K265" s="75">
        <f>'Аян '!K135</f>
        <v>0</v>
      </c>
      <c r="L265" s="75">
        <f>'Аян '!L135</f>
        <v>0</v>
      </c>
      <c r="M265" s="75">
        <f>'Аян '!M135</f>
        <v>0</v>
      </c>
      <c r="N265" s="75">
        <f>'Аян '!N135</f>
        <v>0</v>
      </c>
      <c r="O265" s="263">
        <f>'Аян '!O135</f>
        <v>0</v>
      </c>
      <c r="P265" s="263">
        <f>'Аян '!P135</f>
        <v>0</v>
      </c>
      <c r="Q265" s="263">
        <f>'Аян '!Q135</f>
        <v>0</v>
      </c>
      <c r="R265" s="953">
        <f>'Аян '!R135</f>
        <v>0</v>
      </c>
      <c r="S265" s="263">
        <f>'Аян '!S135</f>
        <v>0</v>
      </c>
      <c r="T265" s="263">
        <f>'Аян '!T135</f>
        <v>0</v>
      </c>
      <c r="U265" s="263">
        <f>'Аян '!U135</f>
        <v>0</v>
      </c>
      <c r="V265" s="263">
        <f>'Аян '!V135</f>
        <v>0</v>
      </c>
      <c r="W265" s="487">
        <f>'Аян '!W135</f>
        <v>0</v>
      </c>
      <c r="X265" s="263">
        <f>'Аян '!W135</f>
        <v>0</v>
      </c>
      <c r="Y265" s="263"/>
      <c r="Z265" s="1192">
        <f>'Аян '!X133</f>
        <v>0</v>
      </c>
      <c r="AA265" s="1184">
        <f>'Аян '!Y133</f>
        <v>0</v>
      </c>
    </row>
    <row r="266" spans="1:189" ht="30.75" thickBot="1" x14ac:dyDescent="0.3">
      <c r="A266" s="19">
        <v>1</v>
      </c>
      <c r="B266" s="256" t="s">
        <v>218</v>
      </c>
      <c r="C266" s="53">
        <f>'Аян '!C136</f>
        <v>1000</v>
      </c>
      <c r="D266" s="53">
        <f>'Аян '!D136</f>
        <v>83</v>
      </c>
      <c r="E266" s="53">
        <f>'Аян '!E136</f>
        <v>178</v>
      </c>
      <c r="F266" s="86">
        <f>'Аян '!F136</f>
        <v>214.45783132530121</v>
      </c>
      <c r="G266" s="80">
        <f>'Аян '!G136</f>
        <v>0</v>
      </c>
      <c r="H266" s="80">
        <f>'Аян '!H136</f>
        <v>0</v>
      </c>
      <c r="I266" s="75">
        <f>'Аян '!I136</f>
        <v>0</v>
      </c>
      <c r="J266" s="75">
        <f>'Аян '!J136</f>
        <v>0</v>
      </c>
      <c r="K266" s="75">
        <f>'Аян '!K136</f>
        <v>0</v>
      </c>
      <c r="L266" s="75">
        <f>'Аян '!L136</f>
        <v>0</v>
      </c>
      <c r="M266" s="75">
        <f>'Аян '!M136</f>
        <v>0</v>
      </c>
      <c r="N266" s="75">
        <f>'Аян '!N136</f>
        <v>0</v>
      </c>
      <c r="O266" s="263">
        <f>'Аян '!O136</f>
        <v>3569.5198</v>
      </c>
      <c r="P266" s="263">
        <f>'Аян '!P136</f>
        <v>297.45998333333335</v>
      </c>
      <c r="Q266" s="263">
        <f>'Аян '!Q136</f>
        <v>297.45997999999997</v>
      </c>
      <c r="R266" s="953">
        <f>'Аян '!R136</f>
        <v>0</v>
      </c>
      <c r="S266" s="263">
        <f>'Аян '!S136</f>
        <v>0</v>
      </c>
      <c r="T266" s="263">
        <f>'Аян '!T136</f>
        <v>-3.3333333817608946E-6</v>
      </c>
      <c r="U266" s="263">
        <f>'Аян '!U136</f>
        <v>0</v>
      </c>
      <c r="V266" s="263">
        <f>'Аян '!V136</f>
        <v>0</v>
      </c>
      <c r="W266" s="487">
        <f>'Аян '!W136</f>
        <v>297.45997999999997</v>
      </c>
      <c r="X266" s="263">
        <f>'Аян '!W136</f>
        <v>297.45997999999997</v>
      </c>
      <c r="Y266" s="263"/>
      <c r="Z266" s="1192">
        <f>'Аян '!X134</f>
        <v>0</v>
      </c>
      <c r="AA266" s="1184">
        <f>'Аян '!Y134</f>
        <v>0</v>
      </c>
    </row>
    <row r="267" spans="1:189" x14ac:dyDescent="0.25">
      <c r="A267" s="19">
        <v>1</v>
      </c>
      <c r="B267" s="6" t="s">
        <v>98</v>
      </c>
      <c r="C267" s="81"/>
      <c r="D267" s="81"/>
      <c r="E267" s="81"/>
      <c r="F267" s="82"/>
      <c r="G267" s="83"/>
      <c r="H267" s="83"/>
      <c r="I267" s="25"/>
      <c r="J267" s="25"/>
      <c r="K267" s="25"/>
      <c r="L267" s="25"/>
      <c r="M267" s="25"/>
      <c r="N267" s="25"/>
      <c r="O267" s="493">
        <f t="shared" ref="O267:W267" si="3">O268-O269-O319-O322-O326</f>
        <v>0</v>
      </c>
      <c r="P267" s="493">
        <f t="shared" si="3"/>
        <v>0</v>
      </c>
      <c r="Q267" s="493">
        <f t="shared" si="3"/>
        <v>0</v>
      </c>
      <c r="R267" s="493">
        <f t="shared" si="3"/>
        <v>0</v>
      </c>
      <c r="S267" s="493">
        <f t="shared" si="3"/>
        <v>0</v>
      </c>
      <c r="T267" s="493">
        <f t="shared" si="3"/>
        <v>-1.1368683772161603E-13</v>
      </c>
      <c r="U267" s="493">
        <f t="shared" si="3"/>
        <v>0</v>
      </c>
      <c r="V267" s="493">
        <f t="shared" si="3"/>
        <v>2.4424906541753444E-15</v>
      </c>
      <c r="W267" s="493">
        <f t="shared" si="3"/>
        <v>2.7284841053187847E-12</v>
      </c>
      <c r="X267" s="493"/>
      <c r="Y267" s="493"/>
      <c r="Z267" s="1189">
        <f>'1 уровень'!Z2663</f>
        <v>0</v>
      </c>
      <c r="AA267" s="1193">
        <f>'1 уровень'!AA2663</f>
        <v>0</v>
      </c>
    </row>
    <row r="268" spans="1:189" s="61" customFormat="1" x14ac:dyDescent="0.25">
      <c r="A268" s="19">
        <v>1</v>
      </c>
      <c r="B268" s="12" t="s">
        <v>95</v>
      </c>
      <c r="C268" s="62">
        <f>'1 уровень'!E2663</f>
        <v>0</v>
      </c>
      <c r="D268" s="62">
        <f>'1 уровень'!F2663</f>
        <v>0</v>
      </c>
      <c r="E268" s="62">
        <f>'1 уровень'!G2663</f>
        <v>0</v>
      </c>
      <c r="F268" s="73">
        <f>'1 уровень'!H2663</f>
        <v>0</v>
      </c>
      <c r="G268" s="74">
        <f>'1 уровень'!I2663</f>
        <v>0</v>
      </c>
      <c r="H268" s="74">
        <f>'1 уровень'!J2663</f>
        <v>0</v>
      </c>
      <c r="I268" s="22">
        <f>'1 уровень'!K2663</f>
        <v>0</v>
      </c>
      <c r="J268" s="22">
        <f>'1 уровень'!L2663</f>
        <v>0</v>
      </c>
      <c r="K268" s="22">
        <f>'1 уровень'!M2663</f>
        <v>0</v>
      </c>
      <c r="L268" s="22">
        <f>'1 уровень'!N2663</f>
        <v>0</v>
      </c>
      <c r="M268" s="22">
        <f>'1 уровень'!O2663</f>
        <v>0</v>
      </c>
      <c r="N268" s="22">
        <f>'1 уровень'!P2663</f>
        <v>0</v>
      </c>
      <c r="O268" s="74">
        <f>'1 уровень'!Q2663</f>
        <v>249555.27593325838</v>
      </c>
      <c r="P268" s="74">
        <f>'1 уровень'!R2663</f>
        <v>21909.970606938197</v>
      </c>
      <c r="Q268" s="74">
        <f>'1 уровень'!S2663</f>
        <v>24221.594149999997</v>
      </c>
      <c r="R268" s="956">
        <f>'1 уровень'!T2663</f>
        <v>0</v>
      </c>
      <c r="S268" s="74">
        <f>'1 уровень'!U2663</f>
        <v>-24.971109999999999</v>
      </c>
      <c r="T268" s="74">
        <f>'1 уровень'!V2663</f>
        <v>2311.6235430618008</v>
      </c>
      <c r="U268" s="74">
        <f>'1 уровень'!W2663</f>
        <v>0</v>
      </c>
      <c r="V268" s="74">
        <f>'1 уровень'!X2663</f>
        <v>-81.681370000000001</v>
      </c>
      <c r="W268" s="490">
        <f>'1 уровень'!Y2663</f>
        <v>24114.94167</v>
      </c>
      <c r="X268" s="74">
        <f>Q268/P268*100</f>
        <v>110.55055519942042</v>
      </c>
      <c r="Y268" s="74">
        <f>W268/P268*100</f>
        <v>110.06377919267294</v>
      </c>
      <c r="Z268" s="1183">
        <f>'1 уровень'!Z2664</f>
        <v>0</v>
      </c>
      <c r="AA268" s="1188">
        <f>'1 уровень'!AA2664</f>
        <v>0</v>
      </c>
    </row>
    <row r="269" spans="1:189" s="61" customFormat="1" ht="29.25" x14ac:dyDescent="0.25">
      <c r="A269" s="19">
        <v>1</v>
      </c>
      <c r="B269" s="225" t="s">
        <v>7</v>
      </c>
      <c r="C269" s="21">
        <f>'1 уровень'!E2664</f>
        <v>3236</v>
      </c>
      <c r="D269" s="21">
        <f>'1 уровень'!F2664</f>
        <v>270</v>
      </c>
      <c r="E269" s="21">
        <f>'1 уровень'!G2664</f>
        <v>310</v>
      </c>
      <c r="F269" s="64">
        <f>'1 уровень'!H2664</f>
        <v>114.81481481481481</v>
      </c>
      <c r="G269" s="74">
        <f>'1 уровень'!I2664</f>
        <v>7.6455500618046974</v>
      </c>
      <c r="H269" s="74">
        <f>'1 уровень'!J2664</f>
        <v>7.403225806451613</v>
      </c>
      <c r="I269" s="24">
        <f>'1 уровень'!K2664</f>
        <v>24741</v>
      </c>
      <c r="J269" s="24">
        <f>'1 уровень'!L2664</f>
        <v>2064</v>
      </c>
      <c r="K269" s="24">
        <f>'1 уровень'!M2664</f>
        <v>2295</v>
      </c>
      <c r="L269" s="24">
        <f>'1 уровень'!N2664</f>
        <v>111.19186046511629</v>
      </c>
      <c r="M269" s="24">
        <f>'1 уровень'!O2664</f>
        <v>75.546224128540302</v>
      </c>
      <c r="N269" s="24">
        <f>'1 уровень'!P2664</f>
        <v>364.54502283451353</v>
      </c>
      <c r="O269" s="74">
        <f>'1 уровень'!Q2664</f>
        <v>106711.12017946638</v>
      </c>
      <c r="P269" s="74">
        <f>'1 уровень'!R2664</f>
        <v>8892.5933482888649</v>
      </c>
      <c r="Q269" s="74">
        <f>'1 уровень'!S2664</f>
        <v>12601.51103</v>
      </c>
      <c r="R269" s="956">
        <f>'1 уровень'!T2664</f>
        <v>0</v>
      </c>
      <c r="S269" s="74">
        <f>'1 уровень'!U2664</f>
        <v>-24.971109999999999</v>
      </c>
      <c r="T269" s="74">
        <f>'1 уровень'!V2664</f>
        <v>3708.9176817111347</v>
      </c>
      <c r="U269" s="74">
        <f>'1 уровень'!W2664</f>
        <v>0</v>
      </c>
      <c r="V269" s="74">
        <f>'1 уровень'!X2664</f>
        <v>-80.007980000000003</v>
      </c>
      <c r="W269" s="490">
        <f>'1 уровень'!Y2664</f>
        <v>12496.531939999999</v>
      </c>
      <c r="X269" s="74">
        <f>Q269/P269*100</f>
        <v>141.7079420642215</v>
      </c>
      <c r="Y269" s="74">
        <f>W269/P269*100</f>
        <v>140.52741928657531</v>
      </c>
      <c r="Z269" s="1177">
        <f>'1 уровень'!Z2665</f>
        <v>0</v>
      </c>
      <c r="AA269" s="1188">
        <f>'1 уровень'!AA2665</f>
        <v>0</v>
      </c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</row>
    <row r="270" spans="1:189" x14ac:dyDescent="0.25">
      <c r="A270" s="19">
        <v>1</v>
      </c>
      <c r="B270" s="215" t="s">
        <v>14</v>
      </c>
      <c r="C270" s="29">
        <f>'1 уровень'!E2665</f>
        <v>0</v>
      </c>
      <c r="D270" s="29">
        <f>'1 уровень'!F2665</f>
        <v>0</v>
      </c>
      <c r="E270" s="29">
        <f>'1 уровень'!G2665</f>
        <v>0</v>
      </c>
      <c r="F270" s="66">
        <f>'1 уровень'!H2665</f>
        <v>0</v>
      </c>
      <c r="G270" s="80">
        <f>'1 уровень'!I2665</f>
        <v>0</v>
      </c>
      <c r="H270" s="80">
        <f>'1 уровень'!J2665</f>
        <v>0</v>
      </c>
      <c r="I270" s="75">
        <f>'1 уровень'!K2665</f>
        <v>0</v>
      </c>
      <c r="J270" s="75">
        <f>'1 уровень'!L2665</f>
        <v>0</v>
      </c>
      <c r="K270" s="75">
        <f>'1 уровень'!M2665</f>
        <v>0</v>
      </c>
      <c r="L270" s="75">
        <f>'1 уровень'!N2665</f>
        <v>0</v>
      </c>
      <c r="M270" s="75">
        <f>'1 уровень'!O2665</f>
        <v>0</v>
      </c>
      <c r="N270" s="75">
        <f>'1 уровень'!P2665</f>
        <v>0</v>
      </c>
      <c r="O270" s="74">
        <f>'1 уровень'!Q2665</f>
        <v>0</v>
      </c>
      <c r="P270" s="74">
        <f>'1 уровень'!R2665</f>
        <v>0</v>
      </c>
      <c r="Q270" s="74">
        <f>'1 уровень'!S2665</f>
        <v>0</v>
      </c>
      <c r="R270" s="956">
        <f>'1 уровень'!T2665</f>
        <v>0</v>
      </c>
      <c r="S270" s="74">
        <f>'1 уровень'!U2665</f>
        <v>0</v>
      </c>
      <c r="T270" s="74">
        <f>'1 уровень'!V2665</f>
        <v>0</v>
      </c>
      <c r="U270" s="74">
        <f>'1 уровень'!W2665</f>
        <v>0</v>
      </c>
      <c r="V270" s="74">
        <f>'1 уровень'!X2665</f>
        <v>0</v>
      </c>
      <c r="W270" s="490">
        <f>'1 уровень'!Y2665</f>
        <v>0</v>
      </c>
      <c r="X270" s="74"/>
      <c r="Y270" s="74"/>
      <c r="Z270" s="1181">
        <f>'1 уровень'!Z2666</f>
        <v>0</v>
      </c>
      <c r="AA270" s="1188">
        <f>'1 уровень'!AA2666</f>
        <v>0</v>
      </c>
    </row>
    <row r="271" spans="1:189" x14ac:dyDescent="0.25">
      <c r="A271" s="19">
        <v>1</v>
      </c>
      <c r="B271" s="237" t="s">
        <v>389</v>
      </c>
      <c r="C271" s="29">
        <f>'1 уровень'!E2666</f>
        <v>0</v>
      </c>
      <c r="D271" s="29">
        <f>'1 уровень'!F2666</f>
        <v>0</v>
      </c>
      <c r="E271" s="29">
        <f>'1 уровень'!G2666</f>
        <v>0</v>
      </c>
      <c r="F271" s="66">
        <f>'1 уровень'!H2666</f>
        <v>0</v>
      </c>
      <c r="G271" s="80">
        <f>'1 уровень'!I2666</f>
        <v>0</v>
      </c>
      <c r="H271" s="80">
        <f>'1 уровень'!J2666</f>
        <v>0</v>
      </c>
      <c r="I271" s="75">
        <f>'1 уровень'!K2666</f>
        <v>0</v>
      </c>
      <c r="J271" s="75">
        <f>'1 уровень'!L2666</f>
        <v>0</v>
      </c>
      <c r="K271" s="75">
        <f>'1 уровень'!M2666</f>
        <v>0</v>
      </c>
      <c r="L271" s="75">
        <f>'1 уровень'!N2666</f>
        <v>0</v>
      </c>
      <c r="M271" s="75">
        <f>'1 уровень'!O2666</f>
        <v>0</v>
      </c>
      <c r="N271" s="75">
        <f>'1 уровень'!P2666</f>
        <v>0</v>
      </c>
      <c r="O271" s="74">
        <f>'1 уровень'!Q2666</f>
        <v>83053.22408</v>
      </c>
      <c r="P271" s="74">
        <f>'1 уровень'!R2666</f>
        <v>8034.7996191666662</v>
      </c>
      <c r="Q271" s="74">
        <f>'1 уровень'!S2666</f>
        <v>7846.261199999999</v>
      </c>
      <c r="R271" s="956">
        <f>'1 уровень'!T2666</f>
        <v>0</v>
      </c>
      <c r="S271" s="74">
        <f>'1 уровень'!U2666</f>
        <v>0</v>
      </c>
      <c r="T271" s="74">
        <f>'1 уровень'!V2666</f>
        <v>-188.53841916666715</v>
      </c>
      <c r="U271" s="74">
        <f>'1 уровень'!W2666</f>
        <v>0</v>
      </c>
      <c r="V271" s="74">
        <f>'1 уровень'!X2666</f>
        <v>-0.26744000000000001</v>
      </c>
      <c r="W271" s="490">
        <f>'1 уровень'!Y2666</f>
        <v>7845.9937599999994</v>
      </c>
      <c r="X271" s="74">
        <f>Q271/P271*100</f>
        <v>97.653477023659477</v>
      </c>
      <c r="Y271" s="74">
        <f>W271/P271*100</f>
        <v>97.650148502567774</v>
      </c>
      <c r="Z271" s="1181">
        <f>'1 уровень'!Z2667</f>
        <v>0</v>
      </c>
      <c r="AA271" s="1188">
        <f>'1 уровень'!AA2667</f>
        <v>0</v>
      </c>
      <c r="AB271" s="61"/>
      <c r="AC271" s="61"/>
      <c r="AD271" s="61"/>
      <c r="AE271" s="61"/>
      <c r="AF271" s="61"/>
      <c r="AG271" s="61"/>
      <c r="AH271" s="61"/>
      <c r="AI271" s="61"/>
      <c r="AJ271" s="61"/>
      <c r="AK271" s="61"/>
      <c r="AL271" s="61"/>
      <c r="AM271" s="61"/>
      <c r="AN271" s="61"/>
      <c r="AO271" s="61"/>
      <c r="AP271" s="61"/>
      <c r="AQ271" s="61"/>
      <c r="AR271" s="61"/>
      <c r="AS271" s="61"/>
      <c r="AT271" s="61"/>
      <c r="AU271" s="61"/>
      <c r="AV271" s="61"/>
      <c r="AW271" s="61"/>
      <c r="AX271" s="61"/>
      <c r="AY271" s="61"/>
      <c r="AZ271" s="61"/>
      <c r="BA271" s="61"/>
      <c r="BB271" s="61"/>
      <c r="BC271" s="61"/>
      <c r="BD271" s="61"/>
      <c r="BE271" s="61"/>
      <c r="BF271" s="61"/>
      <c r="BG271" s="61"/>
      <c r="BH271" s="61"/>
      <c r="BI271" s="61"/>
      <c r="BJ271" s="61"/>
      <c r="BK271" s="61"/>
      <c r="BL271" s="61"/>
      <c r="BM271" s="61"/>
      <c r="BN271" s="61"/>
      <c r="BO271" s="61"/>
      <c r="BP271" s="61"/>
      <c r="BQ271" s="61"/>
      <c r="BR271" s="61"/>
      <c r="BS271" s="61"/>
      <c r="BT271" s="61"/>
      <c r="BU271" s="61"/>
      <c r="BV271" s="61"/>
      <c r="BW271" s="61"/>
      <c r="BX271" s="61"/>
      <c r="BY271" s="61"/>
      <c r="BZ271" s="61"/>
      <c r="CA271" s="61"/>
      <c r="CB271" s="61"/>
      <c r="CC271" s="61"/>
      <c r="CD271" s="61"/>
      <c r="CE271" s="61"/>
      <c r="CF271" s="61"/>
      <c r="CG271" s="61"/>
      <c r="CH271" s="61"/>
      <c r="CI271" s="61"/>
      <c r="CJ271" s="61"/>
      <c r="CK271" s="61"/>
      <c r="CL271" s="61"/>
      <c r="CM271" s="61"/>
      <c r="CN271" s="61"/>
      <c r="CO271" s="61"/>
      <c r="CP271" s="61"/>
      <c r="CQ271" s="61"/>
      <c r="CR271" s="61"/>
      <c r="CS271" s="61"/>
      <c r="CT271" s="61"/>
      <c r="CU271" s="61"/>
      <c r="CV271" s="61"/>
      <c r="CW271" s="61"/>
      <c r="CX271" s="61"/>
      <c r="CY271" s="61"/>
      <c r="CZ271" s="61"/>
      <c r="DA271" s="61"/>
      <c r="DB271" s="61"/>
      <c r="DC271" s="61"/>
      <c r="DD271" s="61"/>
      <c r="DE271" s="61"/>
      <c r="DF271" s="61"/>
      <c r="DG271" s="61"/>
      <c r="DH271" s="61"/>
      <c r="DI271" s="61"/>
      <c r="DJ271" s="61"/>
      <c r="DK271" s="61"/>
      <c r="DL271" s="61"/>
      <c r="DM271" s="61"/>
      <c r="DN271" s="61"/>
      <c r="DO271" s="61"/>
      <c r="DP271" s="61"/>
      <c r="DQ271" s="61"/>
      <c r="DR271" s="61"/>
      <c r="DS271" s="61"/>
      <c r="DT271" s="61"/>
      <c r="DU271" s="61"/>
      <c r="DV271" s="61"/>
      <c r="DW271" s="61"/>
      <c r="DX271" s="61"/>
      <c r="DY271" s="61"/>
      <c r="DZ271" s="61"/>
      <c r="EA271" s="61"/>
      <c r="EB271" s="61"/>
      <c r="EC271" s="61"/>
      <c r="ED271" s="61"/>
      <c r="EE271" s="61"/>
      <c r="EF271" s="61"/>
      <c r="EG271" s="61"/>
      <c r="EH271" s="61"/>
      <c r="EI271" s="61"/>
      <c r="EJ271" s="61"/>
      <c r="EK271" s="61"/>
      <c r="EL271" s="61"/>
      <c r="EM271" s="61"/>
      <c r="EN271" s="61"/>
      <c r="EO271" s="61"/>
      <c r="EP271" s="61"/>
      <c r="EQ271" s="61"/>
      <c r="ER271" s="61"/>
      <c r="ES271" s="61"/>
      <c r="ET271" s="61"/>
      <c r="EU271" s="61"/>
      <c r="EV271" s="61"/>
      <c r="EW271" s="61"/>
      <c r="EX271" s="61"/>
      <c r="EY271" s="61"/>
      <c r="EZ271" s="61"/>
      <c r="FA271" s="61"/>
      <c r="FB271" s="61"/>
      <c r="FC271" s="61"/>
      <c r="FD271" s="61"/>
      <c r="FE271" s="61"/>
      <c r="FF271" s="61"/>
      <c r="FG271" s="61"/>
      <c r="FH271" s="61"/>
      <c r="FI271" s="61"/>
      <c r="FJ271" s="61"/>
      <c r="FK271" s="61"/>
      <c r="FL271" s="61"/>
      <c r="FM271" s="61"/>
      <c r="FN271" s="61"/>
      <c r="FO271" s="61"/>
      <c r="FP271" s="61"/>
      <c r="FQ271" s="61"/>
      <c r="FR271" s="61"/>
      <c r="FS271" s="61"/>
      <c r="FT271" s="61"/>
      <c r="FU271" s="61"/>
      <c r="FV271" s="61"/>
      <c r="FW271" s="61"/>
      <c r="FX271" s="61"/>
      <c r="FY271" s="61"/>
      <c r="FZ271" s="61"/>
      <c r="GA271" s="61"/>
      <c r="GB271" s="61"/>
      <c r="GC271" s="61"/>
      <c r="GD271" s="61"/>
      <c r="GE271" s="61"/>
      <c r="GF271" s="61"/>
      <c r="GG271" s="61"/>
    </row>
    <row r="272" spans="1:189" x14ac:dyDescent="0.25">
      <c r="B272" s="237" t="s">
        <v>331</v>
      </c>
      <c r="C272" s="29">
        <f>'1 уровень'!E2667</f>
        <v>0</v>
      </c>
      <c r="D272" s="29">
        <f>'1 уровень'!F2667</f>
        <v>0</v>
      </c>
      <c r="E272" s="29">
        <f>'1 уровень'!G2667</f>
        <v>0</v>
      </c>
      <c r="F272" s="66">
        <f>'1 уровень'!H2667</f>
        <v>0</v>
      </c>
      <c r="G272" s="80">
        <f>'1 уровень'!I2667</f>
        <v>0</v>
      </c>
      <c r="H272" s="80">
        <f>'1 уровень'!J2667</f>
        <v>0</v>
      </c>
      <c r="I272" s="75">
        <f>'1 уровень'!K2667</f>
        <v>0</v>
      </c>
      <c r="J272" s="75">
        <f>'1 уровень'!L2667</f>
        <v>0</v>
      </c>
      <c r="K272" s="75">
        <f>'1 уровень'!M2667</f>
        <v>0</v>
      </c>
      <c r="L272" s="75">
        <f>'1 уровень'!N2667</f>
        <v>0</v>
      </c>
      <c r="M272" s="75">
        <f>'1 уровень'!O2667</f>
        <v>0</v>
      </c>
      <c r="N272" s="75">
        <f>'1 уровень'!P2667</f>
        <v>0</v>
      </c>
      <c r="O272" s="74">
        <f>'1 уровень'!Q2667</f>
        <v>8223.0120000000006</v>
      </c>
      <c r="P272" s="74">
        <f>'1 уровень'!R2667</f>
        <v>685.25100000000009</v>
      </c>
      <c r="Q272" s="74">
        <f>'1 уровень'!S2667</f>
        <v>685.25099999999998</v>
      </c>
      <c r="R272" s="956">
        <f>'1 уровень'!T2667</f>
        <v>0</v>
      </c>
      <c r="S272" s="74">
        <f>'1 уровень'!U2667</f>
        <v>0</v>
      </c>
      <c r="T272" s="74">
        <f>'1 уровень'!V2667</f>
        <v>0</v>
      </c>
      <c r="U272" s="74">
        <f>'1 уровень'!W2667</f>
        <v>0</v>
      </c>
      <c r="V272" s="74">
        <f>'1 уровень'!X2667</f>
        <v>0</v>
      </c>
      <c r="W272" s="490">
        <f>'1 уровень'!Y2667</f>
        <v>685.25099999999998</v>
      </c>
      <c r="X272" s="74">
        <f>Q272/P272*100</f>
        <v>99.999999999999986</v>
      </c>
      <c r="Y272" s="74">
        <f>W272/P272*100</f>
        <v>99.999999999999986</v>
      </c>
      <c r="Z272" s="1181">
        <f>'1 уровень'!Z2668</f>
        <v>0</v>
      </c>
      <c r="AA272" s="1188">
        <f>'1 уровень'!AA2668</f>
        <v>0</v>
      </c>
      <c r="AB272" s="61"/>
      <c r="AC272" s="61"/>
      <c r="AD272" s="61"/>
      <c r="AE272" s="61"/>
      <c r="AF272" s="61"/>
      <c r="AG272" s="61"/>
      <c r="AH272" s="61"/>
      <c r="AI272" s="61"/>
      <c r="AJ272" s="61"/>
      <c r="AK272" s="61"/>
      <c r="AL272" s="61"/>
      <c r="AM272" s="61"/>
      <c r="AN272" s="61"/>
      <c r="AO272" s="61"/>
      <c r="AP272" s="61"/>
      <c r="AQ272" s="61"/>
      <c r="AR272" s="61"/>
      <c r="AS272" s="61"/>
      <c r="AT272" s="61"/>
      <c r="AU272" s="61"/>
      <c r="AV272" s="61"/>
      <c r="AW272" s="61"/>
      <c r="AX272" s="61"/>
      <c r="AY272" s="61"/>
      <c r="AZ272" s="61"/>
      <c r="BA272" s="61"/>
      <c r="BB272" s="61"/>
      <c r="BC272" s="61"/>
      <c r="BD272" s="61"/>
      <c r="BE272" s="61"/>
      <c r="BF272" s="61"/>
      <c r="BG272" s="61"/>
      <c r="BH272" s="61"/>
      <c r="BI272" s="61"/>
      <c r="BJ272" s="61"/>
      <c r="BK272" s="61"/>
      <c r="BL272" s="61"/>
      <c r="BM272" s="61"/>
      <c r="BN272" s="61"/>
      <c r="BO272" s="61"/>
      <c r="BP272" s="61"/>
      <c r="BQ272" s="61"/>
      <c r="BR272" s="61"/>
      <c r="BS272" s="61"/>
      <c r="BT272" s="61"/>
      <c r="BU272" s="61"/>
      <c r="BV272" s="61"/>
      <c r="BW272" s="61"/>
      <c r="BX272" s="61"/>
      <c r="BY272" s="61"/>
      <c r="BZ272" s="61"/>
      <c r="CA272" s="61"/>
      <c r="CB272" s="61"/>
      <c r="CC272" s="61"/>
      <c r="CD272" s="61"/>
      <c r="CE272" s="61"/>
      <c r="CF272" s="61"/>
      <c r="CG272" s="61"/>
      <c r="CH272" s="61"/>
      <c r="CI272" s="61"/>
      <c r="CJ272" s="61"/>
      <c r="CK272" s="61"/>
      <c r="CL272" s="61"/>
      <c r="CM272" s="61"/>
      <c r="CN272" s="61"/>
      <c r="CO272" s="61"/>
      <c r="CP272" s="61"/>
      <c r="CQ272" s="61"/>
      <c r="CR272" s="61"/>
      <c r="CS272" s="61"/>
      <c r="CT272" s="61"/>
      <c r="CU272" s="61"/>
      <c r="CV272" s="61"/>
      <c r="CW272" s="61"/>
      <c r="CX272" s="61"/>
      <c r="CY272" s="61"/>
      <c r="CZ272" s="61"/>
      <c r="DA272" s="61"/>
      <c r="DB272" s="61"/>
      <c r="DC272" s="61"/>
      <c r="DD272" s="61"/>
      <c r="DE272" s="61"/>
      <c r="DF272" s="61"/>
      <c r="DG272" s="61"/>
      <c r="DH272" s="61"/>
      <c r="DI272" s="61"/>
      <c r="DJ272" s="61"/>
      <c r="DK272" s="61"/>
      <c r="DL272" s="61"/>
      <c r="DM272" s="61"/>
      <c r="DN272" s="61"/>
      <c r="DO272" s="61"/>
      <c r="DP272" s="61"/>
      <c r="DQ272" s="61"/>
      <c r="DR272" s="61"/>
      <c r="DS272" s="61"/>
      <c r="DT272" s="61"/>
      <c r="DU272" s="61"/>
      <c r="DV272" s="61"/>
      <c r="DW272" s="61"/>
      <c r="DX272" s="61"/>
      <c r="DY272" s="61"/>
      <c r="DZ272" s="61"/>
      <c r="EA272" s="61"/>
      <c r="EB272" s="61"/>
      <c r="EC272" s="61"/>
      <c r="ED272" s="61"/>
      <c r="EE272" s="61"/>
      <c r="EF272" s="61"/>
      <c r="EG272" s="61"/>
      <c r="EH272" s="61"/>
      <c r="EI272" s="61"/>
      <c r="EJ272" s="61"/>
      <c r="EK272" s="61"/>
      <c r="EL272" s="61"/>
      <c r="EM272" s="61"/>
      <c r="EN272" s="61"/>
      <c r="EO272" s="61"/>
      <c r="EP272" s="61"/>
      <c r="EQ272" s="61"/>
      <c r="ER272" s="61"/>
      <c r="ES272" s="61"/>
      <c r="ET272" s="61"/>
      <c r="EU272" s="61"/>
      <c r="EV272" s="61"/>
      <c r="EW272" s="61"/>
      <c r="EX272" s="61"/>
      <c r="EY272" s="61"/>
      <c r="EZ272" s="61"/>
      <c r="FA272" s="61"/>
      <c r="FB272" s="61"/>
      <c r="FC272" s="61"/>
      <c r="FD272" s="61"/>
      <c r="FE272" s="61"/>
      <c r="FF272" s="61"/>
      <c r="FG272" s="61"/>
      <c r="FH272" s="61"/>
      <c r="FI272" s="61"/>
      <c r="FJ272" s="61"/>
      <c r="FK272" s="61"/>
      <c r="FL272" s="61"/>
      <c r="FM272" s="61"/>
      <c r="FN272" s="61"/>
      <c r="FO272" s="61"/>
      <c r="FP272" s="61"/>
      <c r="FQ272" s="61"/>
      <c r="FR272" s="61"/>
      <c r="FS272" s="61"/>
      <c r="FT272" s="61"/>
      <c r="FU272" s="61"/>
      <c r="FV272" s="61"/>
      <c r="FW272" s="61"/>
      <c r="FX272" s="61"/>
      <c r="FY272" s="61"/>
      <c r="FZ272" s="61"/>
      <c r="GA272" s="61"/>
      <c r="GB272" s="61"/>
      <c r="GC272" s="61"/>
      <c r="GD272" s="61"/>
      <c r="GE272" s="61"/>
      <c r="GF272" s="61"/>
      <c r="GG272" s="61"/>
    </row>
    <row r="273" spans="1:189" ht="29.25" x14ac:dyDescent="0.25">
      <c r="A273" s="19">
        <v>1</v>
      </c>
      <c r="B273" s="374" t="s">
        <v>295</v>
      </c>
      <c r="C273" s="29">
        <f>'1 уровень'!E2668</f>
        <v>25370</v>
      </c>
      <c r="D273" s="29">
        <f>'1 уровень'!F2668</f>
        <v>2115</v>
      </c>
      <c r="E273" s="29">
        <f>'1 уровень'!G2668</f>
        <v>1831</v>
      </c>
      <c r="F273" s="66">
        <f>'1 уровень'!H2668</f>
        <v>86.572104018912526</v>
      </c>
      <c r="G273" s="80">
        <f>'1 уровень'!I2668</f>
        <v>0</v>
      </c>
      <c r="H273" s="80">
        <f>'1 уровень'!J2668</f>
        <v>0</v>
      </c>
      <c r="I273" s="75">
        <f>'1 уровень'!K2668</f>
        <v>0</v>
      </c>
      <c r="J273" s="75">
        <f>'1 уровень'!L2668</f>
        <v>0</v>
      </c>
      <c r="K273" s="75">
        <f>'1 уровень'!M2668</f>
        <v>0</v>
      </c>
      <c r="L273" s="75">
        <f>'1 уровень'!N2668</f>
        <v>0</v>
      </c>
      <c r="M273" s="75">
        <f>'1 уровень'!O2668</f>
        <v>0</v>
      </c>
      <c r="N273" s="75">
        <f>'1 уровень'!P2668</f>
        <v>0</v>
      </c>
      <c r="O273" s="74">
        <f>'1 уровень'!Q2668</f>
        <v>0</v>
      </c>
      <c r="P273" s="74">
        <f>'1 уровень'!R2668</f>
        <v>0</v>
      </c>
      <c r="Q273" s="74">
        <f>'1 уровень'!S2668</f>
        <v>0</v>
      </c>
      <c r="R273" s="956">
        <f>'1 уровень'!T2668</f>
        <v>0</v>
      </c>
      <c r="S273" s="74">
        <f>'1 уровень'!U2668</f>
        <v>0</v>
      </c>
      <c r="T273" s="74">
        <f>'1 уровень'!V2668</f>
        <v>0</v>
      </c>
      <c r="U273" s="74">
        <f>'1 уровень'!W2668</f>
        <v>0</v>
      </c>
      <c r="V273" s="74">
        <f>'1 уровень'!X2668</f>
        <v>0</v>
      </c>
      <c r="W273" s="490">
        <f>'1 уровень'!Y2668</f>
        <v>0</v>
      </c>
      <c r="X273" s="74"/>
      <c r="Y273" s="74"/>
      <c r="Z273" s="1181">
        <f>'1 уровень'!Z2669</f>
        <v>0</v>
      </c>
      <c r="AA273" s="1188">
        <f>'1 уровень'!AA2669</f>
        <v>0</v>
      </c>
      <c r="AB273" s="61"/>
      <c r="AC273" s="61"/>
      <c r="AD273" s="61"/>
      <c r="AE273" s="61"/>
      <c r="AF273" s="61"/>
      <c r="AG273" s="61"/>
      <c r="AH273" s="61"/>
      <c r="AI273" s="61"/>
      <c r="AJ273" s="61"/>
      <c r="AK273" s="61"/>
      <c r="AL273" s="61"/>
      <c r="AM273" s="61"/>
      <c r="AN273" s="61"/>
      <c r="AO273" s="61"/>
      <c r="AP273" s="61"/>
      <c r="AQ273" s="61"/>
      <c r="AR273" s="61"/>
      <c r="AS273" s="61"/>
      <c r="AT273" s="61"/>
      <c r="AU273" s="61"/>
      <c r="AV273" s="61"/>
      <c r="AW273" s="61"/>
      <c r="AX273" s="61"/>
      <c r="AY273" s="61"/>
      <c r="AZ273" s="61"/>
      <c r="BA273" s="61"/>
      <c r="BB273" s="61"/>
      <c r="BC273" s="61"/>
      <c r="BD273" s="61"/>
      <c r="BE273" s="61"/>
      <c r="BF273" s="61"/>
      <c r="BG273" s="61"/>
      <c r="BH273" s="61"/>
      <c r="BI273" s="61"/>
      <c r="BJ273" s="61"/>
      <c r="BK273" s="61"/>
      <c r="BL273" s="61"/>
      <c r="BM273" s="61"/>
      <c r="BN273" s="61"/>
      <c r="BO273" s="61"/>
      <c r="BP273" s="61"/>
      <c r="BQ273" s="61"/>
      <c r="BR273" s="61"/>
      <c r="BS273" s="61"/>
      <c r="BT273" s="61"/>
      <c r="BU273" s="61"/>
      <c r="BV273" s="61"/>
      <c r="BW273" s="61"/>
      <c r="BX273" s="61"/>
      <c r="BY273" s="61"/>
      <c r="BZ273" s="61"/>
      <c r="CA273" s="61"/>
      <c r="CB273" s="61"/>
      <c r="CC273" s="61"/>
      <c r="CD273" s="61"/>
      <c r="CE273" s="61"/>
      <c r="CF273" s="61"/>
      <c r="CG273" s="61"/>
      <c r="CH273" s="61"/>
      <c r="CI273" s="61"/>
      <c r="CJ273" s="61"/>
      <c r="CK273" s="61"/>
      <c r="CL273" s="61"/>
      <c r="CM273" s="61"/>
      <c r="CN273" s="61"/>
      <c r="CO273" s="61"/>
      <c r="CP273" s="61"/>
      <c r="CQ273" s="61"/>
      <c r="CR273" s="61"/>
      <c r="CS273" s="61"/>
      <c r="CT273" s="61"/>
      <c r="CU273" s="61"/>
      <c r="CV273" s="61"/>
      <c r="CW273" s="61"/>
      <c r="CX273" s="61"/>
      <c r="CY273" s="61"/>
      <c r="CZ273" s="61"/>
      <c r="DA273" s="61"/>
      <c r="DB273" s="61"/>
      <c r="DC273" s="61"/>
      <c r="DD273" s="61"/>
      <c r="DE273" s="61"/>
      <c r="DF273" s="61"/>
      <c r="DG273" s="61"/>
      <c r="DH273" s="61"/>
      <c r="DI273" s="61"/>
      <c r="DJ273" s="61"/>
      <c r="DK273" s="61"/>
      <c r="DL273" s="61"/>
      <c r="DM273" s="61"/>
      <c r="DN273" s="61"/>
      <c r="DO273" s="61"/>
      <c r="DP273" s="61"/>
      <c r="DQ273" s="61"/>
      <c r="DR273" s="61"/>
      <c r="DS273" s="61"/>
      <c r="DT273" s="61"/>
      <c r="DU273" s="61"/>
      <c r="DV273" s="61"/>
      <c r="DW273" s="61"/>
      <c r="DX273" s="61"/>
      <c r="DY273" s="61"/>
      <c r="DZ273" s="61"/>
      <c r="EA273" s="61"/>
      <c r="EB273" s="61"/>
      <c r="EC273" s="61"/>
      <c r="ED273" s="61"/>
      <c r="EE273" s="61"/>
      <c r="EF273" s="61"/>
      <c r="EG273" s="61"/>
      <c r="EH273" s="61"/>
      <c r="EI273" s="61"/>
      <c r="EJ273" s="61"/>
      <c r="EK273" s="61"/>
      <c r="EL273" s="61"/>
      <c r="EM273" s="61"/>
      <c r="EN273" s="61"/>
      <c r="EO273" s="61"/>
      <c r="EP273" s="61"/>
      <c r="EQ273" s="61"/>
      <c r="ER273" s="61"/>
      <c r="ES273" s="61"/>
      <c r="ET273" s="61"/>
      <c r="EU273" s="61"/>
      <c r="EV273" s="61"/>
      <c r="EW273" s="61"/>
      <c r="EX273" s="61"/>
      <c r="EY273" s="61"/>
      <c r="EZ273" s="61"/>
      <c r="FA273" s="61"/>
      <c r="FB273" s="61"/>
      <c r="FC273" s="61"/>
      <c r="FD273" s="61"/>
      <c r="FE273" s="61"/>
      <c r="FF273" s="61"/>
      <c r="FG273" s="61"/>
      <c r="FH273" s="61"/>
      <c r="FI273" s="61"/>
      <c r="FJ273" s="61"/>
      <c r="FK273" s="61"/>
      <c r="FL273" s="61"/>
      <c r="FM273" s="61"/>
      <c r="FN273" s="61"/>
      <c r="FO273" s="61"/>
      <c r="FP273" s="61"/>
      <c r="FQ273" s="61"/>
      <c r="FR273" s="61"/>
      <c r="FS273" s="61"/>
      <c r="FT273" s="61"/>
      <c r="FU273" s="61"/>
      <c r="FV273" s="61"/>
      <c r="FW273" s="61"/>
      <c r="FX273" s="61"/>
      <c r="FY273" s="61"/>
      <c r="FZ273" s="61"/>
      <c r="GA273" s="61"/>
      <c r="GB273" s="61"/>
      <c r="GC273" s="61"/>
      <c r="GD273" s="61"/>
      <c r="GE273" s="61"/>
      <c r="GF273" s="61"/>
      <c r="GG273" s="61"/>
    </row>
    <row r="274" spans="1:189" ht="30" x14ac:dyDescent="0.25">
      <c r="B274" s="681" t="s">
        <v>205</v>
      </c>
      <c r="C274" s="29">
        <f>'1 уровень'!E2669</f>
        <v>0</v>
      </c>
      <c r="D274" s="29">
        <f>'1 уровень'!F2669</f>
        <v>0</v>
      </c>
      <c r="E274" s="29">
        <f>'1 уровень'!G2669</f>
        <v>0</v>
      </c>
      <c r="F274" s="66">
        <f>'1 уровень'!H2669</f>
        <v>0</v>
      </c>
      <c r="G274" s="80">
        <f>'1 уровень'!I2669</f>
        <v>0</v>
      </c>
      <c r="H274" s="80">
        <f>'1 уровень'!J2669</f>
        <v>0</v>
      </c>
      <c r="I274" s="75">
        <f>'1 уровень'!K2669</f>
        <v>0</v>
      </c>
      <c r="J274" s="75">
        <f>'1 уровень'!L2669</f>
        <v>0</v>
      </c>
      <c r="K274" s="75">
        <f>'1 уровень'!M2669</f>
        <v>0</v>
      </c>
      <c r="L274" s="75">
        <f>'1 уровень'!N2669</f>
        <v>0</v>
      </c>
      <c r="M274" s="75">
        <f>'1 уровень'!O2669</f>
        <v>0</v>
      </c>
      <c r="N274" s="75">
        <f>'1 уровень'!P2669</f>
        <v>0</v>
      </c>
      <c r="O274" s="74">
        <f>'1 уровень'!Q2669</f>
        <v>0</v>
      </c>
      <c r="P274" s="74">
        <f>'1 уровень'!R2669</f>
        <v>0</v>
      </c>
      <c r="Q274" s="74">
        <f>'1 уровень'!S2669</f>
        <v>0</v>
      </c>
      <c r="R274" s="956">
        <f>'1 уровень'!T2669</f>
        <v>0</v>
      </c>
      <c r="S274" s="74">
        <f>'1 уровень'!U2669</f>
        <v>0</v>
      </c>
      <c r="T274" s="74">
        <f>'1 уровень'!V2669</f>
        <v>0</v>
      </c>
      <c r="U274" s="74">
        <f>'1 уровень'!W2669</f>
        <v>0</v>
      </c>
      <c r="V274" s="74">
        <f>'1 уровень'!X2669</f>
        <v>0</v>
      </c>
      <c r="W274" s="490">
        <f>'1 уровень'!Y2669</f>
        <v>0</v>
      </c>
      <c r="X274" s="74"/>
      <c r="Y274" s="74"/>
      <c r="Z274" s="1181">
        <f>'1 уровень'!Z2670</f>
        <v>0</v>
      </c>
      <c r="AA274" s="1188">
        <f>'1 уровень'!AA2670</f>
        <v>0</v>
      </c>
      <c r="AB274" s="61"/>
      <c r="AC274" s="61"/>
      <c r="AD274" s="61"/>
      <c r="AE274" s="61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61"/>
      <c r="AS274" s="61"/>
      <c r="AT274" s="61"/>
      <c r="AU274" s="61"/>
      <c r="AV274" s="61"/>
      <c r="AW274" s="61"/>
      <c r="AX274" s="61"/>
      <c r="AY274" s="61"/>
      <c r="AZ274" s="61"/>
      <c r="BA274" s="61"/>
      <c r="BB274" s="61"/>
      <c r="BC274" s="61"/>
      <c r="BD274" s="61"/>
      <c r="BE274" s="61"/>
      <c r="BF274" s="61"/>
      <c r="BG274" s="61"/>
      <c r="BH274" s="61"/>
      <c r="BI274" s="61"/>
      <c r="BJ274" s="61"/>
      <c r="BK274" s="61"/>
      <c r="BL274" s="61"/>
      <c r="BM274" s="61"/>
      <c r="BN274" s="61"/>
      <c r="BO274" s="61"/>
      <c r="BP274" s="61"/>
      <c r="BQ274" s="61"/>
      <c r="BR274" s="61"/>
      <c r="BS274" s="61"/>
      <c r="BT274" s="61"/>
      <c r="BU274" s="61"/>
      <c r="BV274" s="61"/>
      <c r="BW274" s="61"/>
      <c r="BX274" s="61"/>
      <c r="BY274" s="61"/>
      <c r="BZ274" s="61"/>
      <c r="CA274" s="61"/>
      <c r="CB274" s="61"/>
      <c r="CC274" s="61"/>
      <c r="CD274" s="61"/>
      <c r="CE274" s="61"/>
      <c r="CF274" s="61"/>
      <c r="CG274" s="61"/>
      <c r="CH274" s="61"/>
      <c r="CI274" s="61"/>
      <c r="CJ274" s="61"/>
      <c r="CK274" s="61"/>
      <c r="CL274" s="61"/>
      <c r="CM274" s="61"/>
      <c r="CN274" s="61"/>
      <c r="CO274" s="61"/>
      <c r="CP274" s="61"/>
      <c r="CQ274" s="61"/>
      <c r="CR274" s="61"/>
      <c r="CS274" s="61"/>
      <c r="CT274" s="61"/>
      <c r="CU274" s="61"/>
      <c r="CV274" s="61"/>
      <c r="CW274" s="61"/>
      <c r="CX274" s="61"/>
      <c r="CY274" s="61"/>
      <c r="CZ274" s="61"/>
      <c r="DA274" s="61"/>
      <c r="DB274" s="61"/>
      <c r="DC274" s="61"/>
      <c r="DD274" s="61"/>
      <c r="DE274" s="61"/>
      <c r="DF274" s="61"/>
      <c r="DG274" s="61"/>
      <c r="DH274" s="61"/>
      <c r="DI274" s="61"/>
      <c r="DJ274" s="61"/>
      <c r="DK274" s="61"/>
      <c r="DL274" s="61"/>
      <c r="DM274" s="61"/>
      <c r="DN274" s="61"/>
      <c r="DO274" s="61"/>
      <c r="DP274" s="61"/>
      <c r="DQ274" s="61"/>
      <c r="DR274" s="61"/>
      <c r="DS274" s="61"/>
      <c r="DT274" s="61"/>
      <c r="DU274" s="61"/>
      <c r="DV274" s="61"/>
      <c r="DW274" s="61"/>
      <c r="DX274" s="61"/>
      <c r="DY274" s="61"/>
      <c r="DZ274" s="61"/>
      <c r="EA274" s="61"/>
      <c r="EB274" s="61"/>
      <c r="EC274" s="61"/>
      <c r="ED274" s="61"/>
      <c r="EE274" s="61"/>
      <c r="EF274" s="61"/>
      <c r="EG274" s="61"/>
      <c r="EH274" s="61"/>
      <c r="EI274" s="61"/>
      <c r="EJ274" s="61"/>
      <c r="EK274" s="61"/>
      <c r="EL274" s="61"/>
      <c r="EM274" s="61"/>
      <c r="EN274" s="61"/>
      <c r="EO274" s="61"/>
      <c r="EP274" s="61"/>
      <c r="EQ274" s="61"/>
      <c r="ER274" s="61"/>
      <c r="ES274" s="61"/>
      <c r="ET274" s="61"/>
      <c r="EU274" s="61"/>
      <c r="EV274" s="61"/>
      <c r="EW274" s="61"/>
      <c r="EX274" s="61"/>
      <c r="EY274" s="61"/>
      <c r="EZ274" s="61"/>
      <c r="FA274" s="61"/>
      <c r="FB274" s="61"/>
      <c r="FC274" s="61"/>
      <c r="FD274" s="61"/>
      <c r="FE274" s="61"/>
      <c r="FF274" s="61"/>
      <c r="FG274" s="61"/>
      <c r="FH274" s="61"/>
      <c r="FI274" s="61"/>
      <c r="FJ274" s="61"/>
      <c r="FK274" s="61"/>
      <c r="FL274" s="61"/>
      <c r="FM274" s="61"/>
      <c r="FN274" s="61"/>
      <c r="FO274" s="61"/>
      <c r="FP274" s="61"/>
      <c r="FQ274" s="61"/>
      <c r="FR274" s="61"/>
      <c r="FS274" s="61"/>
      <c r="FT274" s="61"/>
      <c r="FU274" s="61"/>
      <c r="FV274" s="61"/>
      <c r="FW274" s="61"/>
      <c r="FX274" s="61"/>
      <c r="FY274" s="61"/>
      <c r="FZ274" s="61"/>
      <c r="GA274" s="61"/>
      <c r="GB274" s="61"/>
      <c r="GC274" s="61"/>
      <c r="GD274" s="61"/>
      <c r="GE274" s="61"/>
      <c r="GF274" s="61"/>
      <c r="GG274" s="61"/>
    </row>
    <row r="275" spans="1:189" ht="30" x14ac:dyDescent="0.25">
      <c r="B275" s="681" t="s">
        <v>206</v>
      </c>
      <c r="C275" s="29">
        <f>'1 уровень'!E2670</f>
        <v>3000</v>
      </c>
      <c r="D275" s="29">
        <f>'1 уровень'!F2670</f>
        <v>250</v>
      </c>
      <c r="E275" s="29">
        <f>'1 уровень'!G2670</f>
        <v>207</v>
      </c>
      <c r="F275" s="66">
        <f>'1 уровень'!H2670</f>
        <v>82.8</v>
      </c>
      <c r="G275" s="80">
        <f>'1 уровень'!I2670</f>
        <v>0</v>
      </c>
      <c r="H275" s="80">
        <f>'1 уровень'!J2670</f>
        <v>0</v>
      </c>
      <c r="I275" s="75">
        <f>'1 уровень'!K2670</f>
        <v>0</v>
      </c>
      <c r="J275" s="75">
        <f>'1 уровень'!L2670</f>
        <v>0</v>
      </c>
      <c r="K275" s="75">
        <f>'1 уровень'!M2670</f>
        <v>0</v>
      </c>
      <c r="L275" s="75">
        <f>'1 уровень'!N2670</f>
        <v>0</v>
      </c>
      <c r="M275" s="75">
        <f>'1 уровень'!O2670</f>
        <v>0</v>
      </c>
      <c r="N275" s="75">
        <f>'1 уровень'!P2670</f>
        <v>0</v>
      </c>
      <c r="O275" s="74">
        <f>'1 уровень'!Q2670</f>
        <v>0</v>
      </c>
      <c r="P275" s="74">
        <f>'1 уровень'!R2670</f>
        <v>0</v>
      </c>
      <c r="Q275" s="74">
        <f>'1 уровень'!S2670</f>
        <v>0</v>
      </c>
      <c r="R275" s="956">
        <f>'1 уровень'!T2670</f>
        <v>0</v>
      </c>
      <c r="S275" s="74">
        <f>'1 уровень'!U2670</f>
        <v>0</v>
      </c>
      <c r="T275" s="74">
        <f>'1 уровень'!V2670</f>
        <v>0</v>
      </c>
      <c r="U275" s="74">
        <f>'1 уровень'!W2670</f>
        <v>0</v>
      </c>
      <c r="V275" s="74">
        <f>'1 уровень'!X2670</f>
        <v>0</v>
      </c>
      <c r="W275" s="490">
        <f>'1 уровень'!Y2670</f>
        <v>0</v>
      </c>
      <c r="X275" s="74"/>
      <c r="Y275" s="74"/>
      <c r="Z275" s="1181">
        <f>'1 уровень'!Z2671</f>
        <v>0</v>
      </c>
      <c r="AA275" s="1188">
        <f>'1 уровень'!AA2671</f>
        <v>0</v>
      </c>
      <c r="AB275" s="61"/>
      <c r="AC275" s="61"/>
      <c r="AD275" s="61"/>
      <c r="AE275" s="61"/>
      <c r="AF275" s="61"/>
      <c r="AG275" s="61"/>
      <c r="AH275" s="61"/>
      <c r="AI275" s="61"/>
      <c r="AJ275" s="61"/>
      <c r="AK275" s="61"/>
      <c r="AL275" s="61"/>
      <c r="AM275" s="61"/>
      <c r="AN275" s="61"/>
      <c r="AO275" s="61"/>
      <c r="AP275" s="61"/>
      <c r="AQ275" s="61"/>
      <c r="AR275" s="61"/>
      <c r="AS275" s="61"/>
      <c r="AT275" s="61"/>
      <c r="AU275" s="61"/>
      <c r="AV275" s="61"/>
      <c r="AW275" s="61"/>
      <c r="AX275" s="61"/>
      <c r="AY275" s="61"/>
      <c r="AZ275" s="61"/>
      <c r="BA275" s="61"/>
      <c r="BB275" s="61"/>
      <c r="BC275" s="61"/>
      <c r="BD275" s="61"/>
      <c r="BE275" s="61"/>
      <c r="BF275" s="61"/>
      <c r="BG275" s="61"/>
      <c r="BH275" s="61"/>
      <c r="BI275" s="61"/>
      <c r="BJ275" s="61"/>
      <c r="BK275" s="61"/>
      <c r="BL275" s="61"/>
      <c r="BM275" s="61"/>
      <c r="BN275" s="61"/>
      <c r="BO275" s="61"/>
      <c r="BP275" s="61"/>
      <c r="BQ275" s="61"/>
      <c r="BR275" s="61"/>
      <c r="BS275" s="61"/>
      <c r="BT275" s="61"/>
      <c r="BU275" s="61"/>
      <c r="BV275" s="61"/>
      <c r="BW275" s="61"/>
      <c r="BX275" s="61"/>
      <c r="BY275" s="61"/>
      <c r="BZ275" s="61"/>
      <c r="CA275" s="61"/>
      <c r="CB275" s="61"/>
      <c r="CC275" s="61"/>
      <c r="CD275" s="61"/>
      <c r="CE275" s="61"/>
      <c r="CF275" s="61"/>
      <c r="CG275" s="61"/>
      <c r="CH275" s="61"/>
      <c r="CI275" s="61"/>
      <c r="CJ275" s="61"/>
      <c r="CK275" s="61"/>
      <c r="CL275" s="61"/>
      <c r="CM275" s="61"/>
      <c r="CN275" s="61"/>
      <c r="CO275" s="61"/>
      <c r="CP275" s="61"/>
      <c r="CQ275" s="61"/>
      <c r="CR275" s="61"/>
      <c r="CS275" s="61"/>
      <c r="CT275" s="61"/>
      <c r="CU275" s="61"/>
      <c r="CV275" s="61"/>
      <c r="CW275" s="61"/>
      <c r="CX275" s="61"/>
      <c r="CY275" s="61"/>
      <c r="CZ275" s="61"/>
      <c r="DA275" s="61"/>
      <c r="DB275" s="61"/>
      <c r="DC275" s="61"/>
      <c r="DD275" s="61"/>
      <c r="DE275" s="61"/>
      <c r="DF275" s="61"/>
      <c r="DG275" s="61"/>
      <c r="DH275" s="61"/>
      <c r="DI275" s="61"/>
      <c r="DJ275" s="61"/>
      <c r="DK275" s="61"/>
      <c r="DL275" s="61"/>
      <c r="DM275" s="61"/>
      <c r="DN275" s="61"/>
      <c r="DO275" s="61"/>
      <c r="DP275" s="61"/>
      <c r="DQ275" s="61"/>
      <c r="DR275" s="61"/>
      <c r="DS275" s="61"/>
      <c r="DT275" s="61"/>
      <c r="DU275" s="61"/>
      <c r="DV275" s="61"/>
      <c r="DW275" s="61"/>
      <c r="DX275" s="61"/>
      <c r="DY275" s="61"/>
      <c r="DZ275" s="61"/>
      <c r="EA275" s="61"/>
      <c r="EB275" s="61"/>
      <c r="EC275" s="61"/>
      <c r="ED275" s="61"/>
      <c r="EE275" s="61"/>
      <c r="EF275" s="61"/>
      <c r="EG275" s="61"/>
      <c r="EH275" s="61"/>
      <c r="EI275" s="61"/>
      <c r="EJ275" s="61"/>
      <c r="EK275" s="61"/>
      <c r="EL275" s="61"/>
      <c r="EM275" s="61"/>
      <c r="EN275" s="61"/>
      <c r="EO275" s="61"/>
      <c r="EP275" s="61"/>
      <c r="EQ275" s="61"/>
      <c r="ER275" s="61"/>
      <c r="ES275" s="61"/>
      <c r="ET275" s="61"/>
      <c r="EU275" s="61"/>
      <c r="EV275" s="61"/>
      <c r="EW275" s="61"/>
      <c r="EX275" s="61"/>
      <c r="EY275" s="61"/>
      <c r="EZ275" s="61"/>
      <c r="FA275" s="61"/>
      <c r="FB275" s="61"/>
      <c r="FC275" s="61"/>
      <c r="FD275" s="61"/>
      <c r="FE275" s="61"/>
      <c r="FF275" s="61"/>
      <c r="FG275" s="61"/>
      <c r="FH275" s="61"/>
      <c r="FI275" s="61"/>
      <c r="FJ275" s="61"/>
      <c r="FK275" s="61"/>
      <c r="FL275" s="61"/>
      <c r="FM275" s="61"/>
      <c r="FN275" s="61"/>
      <c r="FO275" s="61"/>
      <c r="FP275" s="61"/>
      <c r="FQ275" s="61"/>
      <c r="FR275" s="61"/>
      <c r="FS275" s="61"/>
      <c r="FT275" s="61"/>
      <c r="FU275" s="61"/>
      <c r="FV275" s="61"/>
      <c r="FW275" s="61"/>
      <c r="FX275" s="61"/>
      <c r="FY275" s="61"/>
      <c r="FZ275" s="61"/>
      <c r="GA275" s="61"/>
      <c r="GB275" s="61"/>
      <c r="GC275" s="61"/>
      <c r="GD275" s="61"/>
      <c r="GE275" s="61"/>
      <c r="GF275" s="61"/>
      <c r="GG275" s="61"/>
    </row>
    <row r="276" spans="1:189" ht="30" x14ac:dyDescent="0.25">
      <c r="B276" s="378" t="s">
        <v>296</v>
      </c>
      <c r="C276" s="29">
        <f>'1 уровень'!E2671</f>
        <v>18800</v>
      </c>
      <c r="D276" s="29">
        <f>'1 уровень'!F2671</f>
        <v>1567</v>
      </c>
      <c r="E276" s="29">
        <f>'1 уровень'!G2671</f>
        <v>1052</v>
      </c>
      <c r="F276" s="66">
        <f>'1 уровень'!H2671</f>
        <v>67.134652201659222</v>
      </c>
      <c r="G276" s="80">
        <f>'1 уровень'!I2671</f>
        <v>0</v>
      </c>
      <c r="H276" s="80">
        <f>'1 уровень'!J2671</f>
        <v>0</v>
      </c>
      <c r="I276" s="75">
        <f>'1 уровень'!K2671</f>
        <v>0</v>
      </c>
      <c r="J276" s="75">
        <f>'1 уровень'!L2671</f>
        <v>0</v>
      </c>
      <c r="K276" s="75">
        <f>'1 уровень'!M2671</f>
        <v>0</v>
      </c>
      <c r="L276" s="75">
        <f>'1 уровень'!N2671</f>
        <v>0</v>
      </c>
      <c r="M276" s="75">
        <f>'1 уровень'!O2671</f>
        <v>0</v>
      </c>
      <c r="N276" s="75">
        <f>'1 уровень'!P2671</f>
        <v>0</v>
      </c>
      <c r="O276" s="74">
        <f>'1 уровень'!Q2671</f>
        <v>0</v>
      </c>
      <c r="P276" s="74">
        <f>'1 уровень'!R2671</f>
        <v>0</v>
      </c>
      <c r="Q276" s="74">
        <f>'1 уровень'!S2671</f>
        <v>0</v>
      </c>
      <c r="R276" s="956">
        <f>'1 уровень'!T2671</f>
        <v>0</v>
      </c>
      <c r="S276" s="74">
        <f>'1 уровень'!U2671</f>
        <v>0</v>
      </c>
      <c r="T276" s="74">
        <f>'1 уровень'!V2671</f>
        <v>0</v>
      </c>
      <c r="U276" s="74">
        <f>'1 уровень'!W2671</f>
        <v>0</v>
      </c>
      <c r="V276" s="74">
        <f>'1 уровень'!X2671</f>
        <v>0</v>
      </c>
      <c r="W276" s="490">
        <f>'1 уровень'!Y2671</f>
        <v>0</v>
      </c>
      <c r="X276" s="74"/>
      <c r="Y276" s="74"/>
      <c r="Z276" s="1181" t="e">
        <f>'1 уровень'!#REF!</f>
        <v>#REF!</v>
      </c>
      <c r="AA276" s="1188" t="e">
        <f>'1 уровень'!#REF!</f>
        <v>#REF!</v>
      </c>
      <c r="AB276" s="61"/>
      <c r="AC276" s="61"/>
      <c r="AD276" s="61"/>
      <c r="AE276" s="61"/>
      <c r="AF276" s="61"/>
      <c r="AG276" s="61"/>
      <c r="AH276" s="61"/>
      <c r="AI276" s="61"/>
      <c r="AJ276" s="61"/>
      <c r="AK276" s="61"/>
      <c r="AL276" s="61"/>
      <c r="AM276" s="61"/>
      <c r="AN276" s="61"/>
      <c r="AO276" s="61"/>
      <c r="AP276" s="61"/>
      <c r="AQ276" s="61"/>
      <c r="AR276" s="61"/>
      <c r="AS276" s="61"/>
      <c r="AT276" s="61"/>
      <c r="AU276" s="61"/>
      <c r="AV276" s="61"/>
      <c r="AW276" s="61"/>
      <c r="AX276" s="61"/>
      <c r="AY276" s="61"/>
      <c r="AZ276" s="61"/>
      <c r="BA276" s="61"/>
      <c r="BB276" s="61"/>
      <c r="BC276" s="61"/>
      <c r="BD276" s="61"/>
      <c r="BE276" s="61"/>
      <c r="BF276" s="61"/>
      <c r="BG276" s="61"/>
      <c r="BH276" s="61"/>
      <c r="BI276" s="61"/>
      <c r="BJ276" s="61"/>
      <c r="BK276" s="61"/>
      <c r="BL276" s="61"/>
      <c r="BM276" s="61"/>
      <c r="BN276" s="61"/>
      <c r="BO276" s="61"/>
      <c r="BP276" s="61"/>
      <c r="BQ276" s="61"/>
      <c r="BR276" s="61"/>
      <c r="BS276" s="61"/>
      <c r="BT276" s="61"/>
      <c r="BU276" s="61"/>
      <c r="BV276" s="61"/>
      <c r="BW276" s="61"/>
      <c r="BX276" s="61"/>
      <c r="BY276" s="61"/>
      <c r="BZ276" s="61"/>
      <c r="CA276" s="61"/>
      <c r="CB276" s="61"/>
      <c r="CC276" s="61"/>
      <c r="CD276" s="61"/>
      <c r="CE276" s="61"/>
      <c r="CF276" s="61"/>
      <c r="CG276" s="61"/>
      <c r="CH276" s="61"/>
      <c r="CI276" s="61"/>
      <c r="CJ276" s="61"/>
      <c r="CK276" s="61"/>
      <c r="CL276" s="61"/>
      <c r="CM276" s="61"/>
      <c r="CN276" s="61"/>
      <c r="CO276" s="61"/>
      <c r="CP276" s="61"/>
      <c r="CQ276" s="61"/>
      <c r="CR276" s="61"/>
      <c r="CS276" s="61"/>
      <c r="CT276" s="61"/>
      <c r="CU276" s="61"/>
      <c r="CV276" s="61"/>
      <c r="CW276" s="61"/>
      <c r="CX276" s="61"/>
      <c r="CY276" s="61"/>
      <c r="CZ276" s="61"/>
      <c r="DA276" s="61"/>
      <c r="DB276" s="61"/>
      <c r="DC276" s="61"/>
      <c r="DD276" s="61"/>
      <c r="DE276" s="61"/>
      <c r="DF276" s="61"/>
      <c r="DG276" s="61"/>
      <c r="DH276" s="61"/>
      <c r="DI276" s="61"/>
      <c r="DJ276" s="61"/>
      <c r="DK276" s="61"/>
      <c r="DL276" s="61"/>
      <c r="DM276" s="61"/>
      <c r="DN276" s="61"/>
      <c r="DO276" s="61"/>
      <c r="DP276" s="61"/>
      <c r="DQ276" s="61"/>
      <c r="DR276" s="61"/>
      <c r="DS276" s="61"/>
      <c r="DT276" s="61"/>
      <c r="DU276" s="61"/>
      <c r="DV276" s="61"/>
      <c r="DW276" s="61"/>
      <c r="DX276" s="61"/>
      <c r="DY276" s="61"/>
      <c r="DZ276" s="61"/>
      <c r="EA276" s="61"/>
      <c r="EB276" s="61"/>
      <c r="EC276" s="61"/>
      <c r="ED276" s="61"/>
      <c r="EE276" s="61"/>
      <c r="EF276" s="61"/>
      <c r="EG276" s="61"/>
      <c r="EH276" s="61"/>
      <c r="EI276" s="61"/>
      <c r="EJ276" s="61"/>
      <c r="EK276" s="61"/>
      <c r="EL276" s="61"/>
      <c r="EM276" s="61"/>
      <c r="EN276" s="61"/>
      <c r="EO276" s="61"/>
      <c r="EP276" s="61"/>
      <c r="EQ276" s="61"/>
      <c r="ER276" s="61"/>
      <c r="ES276" s="61"/>
      <c r="ET276" s="61"/>
      <c r="EU276" s="61"/>
      <c r="EV276" s="61"/>
      <c r="EW276" s="61"/>
      <c r="EX276" s="61"/>
      <c r="EY276" s="61"/>
      <c r="EZ276" s="61"/>
      <c r="FA276" s="61"/>
      <c r="FB276" s="61"/>
      <c r="FC276" s="61"/>
      <c r="FD276" s="61"/>
      <c r="FE276" s="61"/>
      <c r="FF276" s="61"/>
      <c r="FG276" s="61"/>
      <c r="FH276" s="61"/>
      <c r="FI276" s="61"/>
      <c r="FJ276" s="61"/>
      <c r="FK276" s="61"/>
      <c r="FL276" s="61"/>
      <c r="FM276" s="61"/>
      <c r="FN276" s="61"/>
      <c r="FO276" s="61"/>
      <c r="FP276" s="61"/>
      <c r="FQ276" s="61"/>
      <c r="FR276" s="61"/>
      <c r="FS276" s="61"/>
      <c r="FT276" s="61"/>
      <c r="FU276" s="61"/>
      <c r="FV276" s="61"/>
      <c r="FW276" s="61"/>
      <c r="FX276" s="61"/>
      <c r="FY276" s="61"/>
      <c r="FZ276" s="61"/>
      <c r="GA276" s="61"/>
      <c r="GB276" s="61"/>
      <c r="GC276" s="61"/>
      <c r="GD276" s="61"/>
      <c r="GE276" s="61"/>
      <c r="GF276" s="61"/>
      <c r="GG276" s="61"/>
    </row>
    <row r="277" spans="1:189" ht="60" x14ac:dyDescent="0.25">
      <c r="B277" s="238" t="s">
        <v>297</v>
      </c>
      <c r="C277" s="29">
        <f>'1 уровень'!E2672</f>
        <v>1000</v>
      </c>
      <c r="D277" s="29">
        <f>'1 уровень'!F2672</f>
        <v>83</v>
      </c>
      <c r="E277" s="29">
        <f>'1 уровень'!G2672</f>
        <v>123</v>
      </c>
      <c r="F277" s="66">
        <f>'1 уровень'!H2672</f>
        <v>148.19277108433735</v>
      </c>
      <c r="G277" s="80">
        <f>'1 уровень'!I2672</f>
        <v>0</v>
      </c>
      <c r="H277" s="80">
        <f>'1 уровень'!J2672</f>
        <v>0</v>
      </c>
      <c r="I277" s="75">
        <f>'1 уровень'!K2672</f>
        <v>0</v>
      </c>
      <c r="J277" s="75">
        <f>'1 уровень'!L2672</f>
        <v>0</v>
      </c>
      <c r="K277" s="75">
        <f>'1 уровень'!M2672</f>
        <v>0</v>
      </c>
      <c r="L277" s="75">
        <f>'1 уровень'!N2672</f>
        <v>0</v>
      </c>
      <c r="M277" s="75">
        <f>'1 уровень'!O2672</f>
        <v>0</v>
      </c>
      <c r="N277" s="75">
        <f>'1 уровень'!P2672</f>
        <v>0</v>
      </c>
      <c r="O277" s="74">
        <f>'1 уровень'!Q2672</f>
        <v>0</v>
      </c>
      <c r="P277" s="74">
        <f>'1 уровень'!R2672</f>
        <v>0</v>
      </c>
      <c r="Q277" s="74">
        <f>'1 уровень'!S2672</f>
        <v>0</v>
      </c>
      <c r="R277" s="956">
        <f>'1 уровень'!T2672</f>
        <v>0</v>
      </c>
      <c r="S277" s="74">
        <f>'1 уровень'!U2672</f>
        <v>0</v>
      </c>
      <c r="T277" s="74">
        <f>'1 уровень'!V2672</f>
        <v>0</v>
      </c>
      <c r="U277" s="74">
        <f>'1 уровень'!W2672</f>
        <v>0</v>
      </c>
      <c r="V277" s="74">
        <f>'1 уровень'!X2672</f>
        <v>0</v>
      </c>
      <c r="W277" s="490">
        <f>'1 уровень'!Y2672</f>
        <v>0</v>
      </c>
      <c r="X277" s="74"/>
      <c r="Y277" s="74"/>
      <c r="Z277" s="1181">
        <f>'1 уровень'!Z2673</f>
        <v>0</v>
      </c>
      <c r="AA277" s="1188">
        <f>'1 уровень'!AA2673</f>
        <v>0</v>
      </c>
      <c r="AB277" s="61"/>
      <c r="AC277" s="61"/>
      <c r="AD277" s="61"/>
      <c r="AE277" s="61"/>
      <c r="AF277" s="61"/>
      <c r="AG277" s="61"/>
      <c r="AH277" s="61"/>
      <c r="AI277" s="61"/>
      <c r="AJ277" s="61"/>
      <c r="AK277" s="61"/>
      <c r="AL277" s="61"/>
      <c r="AM277" s="61"/>
      <c r="AN277" s="61"/>
      <c r="AO277" s="61"/>
      <c r="AP277" s="61"/>
      <c r="AQ277" s="61"/>
      <c r="AR277" s="61"/>
      <c r="AS277" s="61"/>
      <c r="AT277" s="61"/>
      <c r="AU277" s="61"/>
      <c r="AV277" s="61"/>
      <c r="AW277" s="61"/>
      <c r="AX277" s="61"/>
      <c r="AY277" s="61"/>
      <c r="AZ277" s="61"/>
      <c r="BA277" s="61"/>
      <c r="BB277" s="61"/>
      <c r="BC277" s="61"/>
      <c r="BD277" s="61"/>
      <c r="BE277" s="61"/>
      <c r="BF277" s="61"/>
      <c r="BG277" s="61"/>
      <c r="BH277" s="61"/>
      <c r="BI277" s="61"/>
      <c r="BJ277" s="61"/>
      <c r="BK277" s="61"/>
      <c r="BL277" s="61"/>
      <c r="BM277" s="61"/>
      <c r="BN277" s="61"/>
      <c r="BO277" s="61"/>
      <c r="BP277" s="61"/>
      <c r="BQ277" s="61"/>
      <c r="BR277" s="61"/>
      <c r="BS277" s="61"/>
      <c r="BT277" s="61"/>
      <c r="BU277" s="61"/>
      <c r="BV277" s="61"/>
      <c r="BW277" s="61"/>
      <c r="BX277" s="61"/>
      <c r="BY277" s="61"/>
      <c r="BZ277" s="61"/>
      <c r="CA277" s="61"/>
      <c r="CB277" s="61"/>
      <c r="CC277" s="61"/>
      <c r="CD277" s="61"/>
      <c r="CE277" s="61"/>
      <c r="CF277" s="61"/>
      <c r="CG277" s="61"/>
      <c r="CH277" s="61"/>
      <c r="CI277" s="61"/>
      <c r="CJ277" s="61"/>
      <c r="CK277" s="61"/>
      <c r="CL277" s="61"/>
      <c r="CM277" s="61"/>
      <c r="CN277" s="61"/>
      <c r="CO277" s="61"/>
      <c r="CP277" s="61"/>
      <c r="CQ277" s="61"/>
      <c r="CR277" s="61"/>
      <c r="CS277" s="61"/>
      <c r="CT277" s="61"/>
      <c r="CU277" s="61"/>
      <c r="CV277" s="61"/>
      <c r="CW277" s="61"/>
      <c r="CX277" s="61"/>
      <c r="CY277" s="61"/>
      <c r="CZ277" s="61"/>
      <c r="DA277" s="61"/>
      <c r="DB277" s="61"/>
      <c r="DC277" s="61"/>
      <c r="DD277" s="61"/>
      <c r="DE277" s="61"/>
      <c r="DF277" s="61"/>
      <c r="DG277" s="61"/>
      <c r="DH277" s="61"/>
      <c r="DI277" s="61"/>
      <c r="DJ277" s="61"/>
      <c r="DK277" s="61"/>
      <c r="DL277" s="61"/>
      <c r="DM277" s="61"/>
      <c r="DN277" s="61"/>
      <c r="DO277" s="61"/>
      <c r="DP277" s="61"/>
      <c r="DQ277" s="61"/>
      <c r="DR277" s="61"/>
      <c r="DS277" s="61"/>
      <c r="DT277" s="61"/>
      <c r="DU277" s="61"/>
      <c r="DV277" s="61"/>
      <c r="DW277" s="61"/>
      <c r="DX277" s="61"/>
      <c r="DY277" s="61"/>
      <c r="DZ277" s="61"/>
      <c r="EA277" s="61"/>
      <c r="EB277" s="61"/>
      <c r="EC277" s="61"/>
      <c r="ED277" s="61"/>
      <c r="EE277" s="61"/>
      <c r="EF277" s="61"/>
      <c r="EG277" s="61"/>
      <c r="EH277" s="61"/>
      <c r="EI277" s="61"/>
      <c r="EJ277" s="61"/>
      <c r="EK277" s="61"/>
      <c r="EL277" s="61"/>
      <c r="EM277" s="61"/>
      <c r="EN277" s="61"/>
      <c r="EO277" s="61"/>
      <c r="EP277" s="61"/>
      <c r="EQ277" s="61"/>
      <c r="ER277" s="61"/>
      <c r="ES277" s="61"/>
      <c r="ET277" s="61"/>
      <c r="EU277" s="61"/>
      <c r="EV277" s="61"/>
      <c r="EW277" s="61"/>
      <c r="EX277" s="61"/>
      <c r="EY277" s="61"/>
      <c r="EZ277" s="61"/>
      <c r="FA277" s="61"/>
      <c r="FB277" s="61"/>
      <c r="FC277" s="61"/>
      <c r="FD277" s="61"/>
      <c r="FE277" s="61"/>
      <c r="FF277" s="61"/>
      <c r="FG277" s="61"/>
      <c r="FH277" s="61"/>
      <c r="FI277" s="61"/>
      <c r="FJ277" s="61"/>
      <c r="FK277" s="61"/>
      <c r="FL277" s="61"/>
      <c r="FM277" s="61"/>
      <c r="FN277" s="61"/>
      <c r="FO277" s="61"/>
      <c r="FP277" s="61"/>
      <c r="FQ277" s="61"/>
      <c r="FR277" s="61"/>
      <c r="FS277" s="61"/>
      <c r="FT277" s="61"/>
      <c r="FU277" s="61"/>
      <c r="FV277" s="61"/>
      <c r="FW277" s="61"/>
      <c r="FX277" s="61"/>
      <c r="FY277" s="61"/>
      <c r="FZ277" s="61"/>
      <c r="GA277" s="61"/>
      <c r="GB277" s="61"/>
      <c r="GC277" s="61"/>
      <c r="GD277" s="61"/>
      <c r="GE277" s="61"/>
      <c r="GF277" s="61"/>
      <c r="GG277" s="61"/>
    </row>
    <row r="278" spans="1:189" ht="45" x14ac:dyDescent="0.25">
      <c r="B278" s="238" t="s">
        <v>298</v>
      </c>
      <c r="C278" s="29">
        <f>'1 уровень'!E2673</f>
        <v>980</v>
      </c>
      <c r="D278" s="29">
        <f>'1 уровень'!F2673</f>
        <v>82</v>
      </c>
      <c r="E278" s="29">
        <f>'1 уровень'!G2673</f>
        <v>439</v>
      </c>
      <c r="F278" s="66">
        <f>'1 уровень'!H2673</f>
        <v>535.36585365853659</v>
      </c>
      <c r="G278" s="80">
        <f>'1 уровень'!I2673</f>
        <v>0</v>
      </c>
      <c r="H278" s="80">
        <f>'1 уровень'!J2673</f>
        <v>0</v>
      </c>
      <c r="I278" s="75">
        <f>'1 уровень'!K2673</f>
        <v>0</v>
      </c>
      <c r="J278" s="75">
        <f>'1 уровень'!L2673</f>
        <v>0</v>
      </c>
      <c r="K278" s="75">
        <f>'1 уровень'!M2673</f>
        <v>0</v>
      </c>
      <c r="L278" s="75">
        <f>'1 уровень'!N2673</f>
        <v>0</v>
      </c>
      <c r="M278" s="75">
        <f>'1 уровень'!O2673</f>
        <v>0</v>
      </c>
      <c r="N278" s="75">
        <f>'1 уровень'!P2673</f>
        <v>0</v>
      </c>
      <c r="O278" s="74">
        <f>'1 уровень'!Q2673</f>
        <v>0</v>
      </c>
      <c r="P278" s="74">
        <f>'1 уровень'!R2673</f>
        <v>0</v>
      </c>
      <c r="Q278" s="74">
        <f>'1 уровень'!S2673</f>
        <v>0</v>
      </c>
      <c r="R278" s="956">
        <f>'1 уровень'!T2673</f>
        <v>0</v>
      </c>
      <c r="S278" s="74">
        <f>'1 уровень'!U2673</f>
        <v>0</v>
      </c>
      <c r="T278" s="74">
        <f>'1 уровень'!V2673</f>
        <v>0</v>
      </c>
      <c r="U278" s="74">
        <f>'1 уровень'!W2673</f>
        <v>0</v>
      </c>
      <c r="V278" s="74">
        <f>'1 уровень'!X2673</f>
        <v>0</v>
      </c>
      <c r="W278" s="490">
        <f>'1 уровень'!Y2673</f>
        <v>0</v>
      </c>
      <c r="X278" s="74"/>
      <c r="Y278" s="74"/>
      <c r="Z278" s="1181">
        <f>'1 уровень'!Z2675</f>
        <v>0</v>
      </c>
      <c r="AA278" s="1188">
        <f>'1 уровень'!AA2675</f>
        <v>0</v>
      </c>
      <c r="AB278" s="61"/>
      <c r="AC278" s="61"/>
      <c r="AD278" s="61"/>
      <c r="AE278" s="61"/>
      <c r="AF278" s="61"/>
      <c r="AG278" s="61"/>
      <c r="AH278" s="61"/>
      <c r="AI278" s="61"/>
      <c r="AJ278" s="61"/>
      <c r="AK278" s="61"/>
      <c r="AL278" s="61"/>
      <c r="AM278" s="61"/>
      <c r="AN278" s="61"/>
      <c r="AO278" s="61"/>
      <c r="AP278" s="61"/>
      <c r="AQ278" s="61"/>
      <c r="AR278" s="61"/>
      <c r="AS278" s="61"/>
      <c r="AT278" s="61"/>
      <c r="AU278" s="61"/>
      <c r="AV278" s="61"/>
      <c r="AW278" s="61"/>
      <c r="AX278" s="61"/>
      <c r="AY278" s="61"/>
      <c r="AZ278" s="61"/>
      <c r="BA278" s="61"/>
      <c r="BB278" s="61"/>
      <c r="BC278" s="61"/>
      <c r="BD278" s="61"/>
      <c r="BE278" s="61"/>
      <c r="BF278" s="61"/>
      <c r="BG278" s="61"/>
      <c r="BH278" s="61"/>
      <c r="BI278" s="61"/>
      <c r="BJ278" s="61"/>
      <c r="BK278" s="61"/>
      <c r="BL278" s="61"/>
      <c r="BM278" s="61"/>
      <c r="BN278" s="61"/>
      <c r="BO278" s="61"/>
      <c r="BP278" s="61"/>
      <c r="BQ278" s="61"/>
      <c r="BR278" s="61"/>
      <c r="BS278" s="61"/>
      <c r="BT278" s="61"/>
      <c r="BU278" s="61"/>
      <c r="BV278" s="61"/>
      <c r="BW278" s="61"/>
      <c r="BX278" s="61"/>
      <c r="BY278" s="61"/>
      <c r="BZ278" s="61"/>
      <c r="CA278" s="61"/>
      <c r="CB278" s="61"/>
      <c r="CC278" s="61"/>
      <c r="CD278" s="61"/>
      <c r="CE278" s="61"/>
      <c r="CF278" s="61"/>
      <c r="CG278" s="61"/>
      <c r="CH278" s="61"/>
      <c r="CI278" s="61"/>
      <c r="CJ278" s="61"/>
      <c r="CK278" s="61"/>
      <c r="CL278" s="61"/>
      <c r="CM278" s="61"/>
      <c r="CN278" s="61"/>
      <c r="CO278" s="61"/>
      <c r="CP278" s="61"/>
      <c r="CQ278" s="61"/>
      <c r="CR278" s="61"/>
      <c r="CS278" s="61"/>
      <c r="CT278" s="61"/>
      <c r="CU278" s="61"/>
      <c r="CV278" s="61"/>
      <c r="CW278" s="61"/>
      <c r="CX278" s="61"/>
      <c r="CY278" s="61"/>
      <c r="CZ278" s="61"/>
      <c r="DA278" s="61"/>
      <c r="DB278" s="61"/>
      <c r="DC278" s="61"/>
      <c r="DD278" s="61"/>
      <c r="DE278" s="61"/>
      <c r="DF278" s="61"/>
      <c r="DG278" s="61"/>
      <c r="DH278" s="61"/>
      <c r="DI278" s="61"/>
      <c r="DJ278" s="61"/>
      <c r="DK278" s="61"/>
      <c r="DL278" s="61"/>
      <c r="DM278" s="61"/>
      <c r="DN278" s="61"/>
      <c r="DO278" s="61"/>
      <c r="DP278" s="61"/>
      <c r="DQ278" s="61"/>
      <c r="DR278" s="61"/>
      <c r="DS278" s="61"/>
      <c r="DT278" s="61"/>
      <c r="DU278" s="61"/>
      <c r="DV278" s="61"/>
      <c r="DW278" s="61"/>
      <c r="DX278" s="61"/>
      <c r="DY278" s="61"/>
      <c r="DZ278" s="61"/>
      <c r="EA278" s="61"/>
      <c r="EB278" s="61"/>
      <c r="EC278" s="61"/>
      <c r="ED278" s="61"/>
      <c r="EE278" s="61"/>
      <c r="EF278" s="61"/>
      <c r="EG278" s="61"/>
      <c r="EH278" s="61"/>
      <c r="EI278" s="61"/>
      <c r="EJ278" s="61"/>
      <c r="EK278" s="61"/>
      <c r="EL278" s="61"/>
      <c r="EM278" s="61"/>
      <c r="EN278" s="61"/>
      <c r="EO278" s="61"/>
      <c r="EP278" s="61"/>
      <c r="EQ278" s="61"/>
      <c r="ER278" s="61"/>
      <c r="ES278" s="61"/>
      <c r="ET278" s="61"/>
      <c r="EU278" s="61"/>
      <c r="EV278" s="61"/>
      <c r="EW278" s="61"/>
      <c r="EX278" s="61"/>
      <c r="EY278" s="61"/>
      <c r="EZ278" s="61"/>
      <c r="FA278" s="61"/>
      <c r="FB278" s="61"/>
      <c r="FC278" s="61"/>
      <c r="FD278" s="61"/>
      <c r="FE278" s="61"/>
      <c r="FF278" s="61"/>
      <c r="FG278" s="61"/>
      <c r="FH278" s="61"/>
      <c r="FI278" s="61"/>
      <c r="FJ278" s="61"/>
      <c r="FK278" s="61"/>
      <c r="FL278" s="61"/>
      <c r="FM278" s="61"/>
      <c r="FN278" s="61"/>
      <c r="FO278" s="61"/>
      <c r="FP278" s="61"/>
      <c r="FQ278" s="61"/>
      <c r="FR278" s="61"/>
      <c r="FS278" s="61"/>
      <c r="FT278" s="61"/>
      <c r="FU278" s="61"/>
      <c r="FV278" s="61"/>
      <c r="FW278" s="61"/>
      <c r="FX278" s="61"/>
      <c r="FY278" s="61"/>
      <c r="FZ278" s="61"/>
      <c r="GA278" s="61"/>
      <c r="GB278" s="61"/>
      <c r="GC278" s="61"/>
      <c r="GD278" s="61"/>
      <c r="GE278" s="61"/>
      <c r="GF278" s="61"/>
      <c r="GG278" s="61"/>
    </row>
    <row r="279" spans="1:189" ht="105" x14ac:dyDescent="0.25">
      <c r="B279" s="238" t="s">
        <v>548</v>
      </c>
      <c r="C279" s="29">
        <f>'1 уровень'!E2674</f>
        <v>800</v>
      </c>
      <c r="D279" s="29">
        <f>'1 уровень'!F2674</f>
        <v>67</v>
      </c>
      <c r="E279" s="29">
        <f>'1 уровень'!G2674</f>
        <v>0</v>
      </c>
      <c r="F279" s="66">
        <f>'1 уровень'!H2674</f>
        <v>0</v>
      </c>
      <c r="G279" s="80">
        <f>'1 уровень'!I2674</f>
        <v>0</v>
      </c>
      <c r="H279" s="80">
        <f>'1 уровень'!J2674</f>
        <v>0</v>
      </c>
      <c r="I279" s="75">
        <f>'1 уровень'!K2674</f>
        <v>0</v>
      </c>
      <c r="J279" s="75">
        <f>'1 уровень'!L2674</f>
        <v>0</v>
      </c>
      <c r="K279" s="75">
        <f>'1 уровень'!M2674</f>
        <v>0</v>
      </c>
      <c r="L279" s="75">
        <f>'1 уровень'!N2674</f>
        <v>0</v>
      </c>
      <c r="M279" s="75">
        <f>'1 уровень'!O2674</f>
        <v>0</v>
      </c>
      <c r="N279" s="75">
        <f>'1 уровень'!P2674</f>
        <v>0</v>
      </c>
      <c r="O279" s="74">
        <f>'1 уровень'!Q2674</f>
        <v>0</v>
      </c>
      <c r="P279" s="74">
        <f>'1 уровень'!R2674</f>
        <v>0</v>
      </c>
      <c r="Q279" s="74">
        <f>'1 уровень'!S2674</f>
        <v>0</v>
      </c>
      <c r="R279" s="956">
        <f>'1 уровень'!T2674</f>
        <v>0</v>
      </c>
      <c r="S279" s="74">
        <f>'1 уровень'!U2674</f>
        <v>0</v>
      </c>
      <c r="T279" s="74">
        <f>'1 уровень'!V2674</f>
        <v>0</v>
      </c>
      <c r="U279" s="74">
        <f>'1 уровень'!W2674</f>
        <v>0</v>
      </c>
      <c r="V279" s="74">
        <f>'1 уровень'!X2674</f>
        <v>0</v>
      </c>
      <c r="W279" s="490">
        <f>'1 уровень'!Y2674</f>
        <v>0</v>
      </c>
      <c r="X279" s="74"/>
      <c r="Y279" s="74"/>
      <c r="Z279" s="1181">
        <f>'1 уровень'!Z2676</f>
        <v>0</v>
      </c>
      <c r="AA279" s="1188">
        <f>'1 уровень'!AA2676</f>
        <v>0</v>
      </c>
      <c r="AB279" s="61"/>
      <c r="AC279" s="61"/>
      <c r="AD279" s="61"/>
      <c r="AE279" s="61"/>
      <c r="AF279" s="61"/>
      <c r="AG279" s="61"/>
      <c r="AH279" s="61"/>
      <c r="AI279" s="61"/>
      <c r="AJ279" s="61"/>
      <c r="AK279" s="61"/>
      <c r="AL279" s="61"/>
      <c r="AM279" s="61"/>
      <c r="AN279" s="61"/>
      <c r="AO279" s="61"/>
      <c r="AP279" s="61"/>
      <c r="AQ279" s="61"/>
      <c r="AR279" s="61"/>
      <c r="AS279" s="61"/>
      <c r="AT279" s="61"/>
      <c r="AU279" s="61"/>
      <c r="AV279" s="61"/>
      <c r="AW279" s="61"/>
      <c r="AX279" s="61"/>
      <c r="AY279" s="61"/>
      <c r="AZ279" s="61"/>
      <c r="BA279" s="61"/>
      <c r="BB279" s="61"/>
      <c r="BC279" s="61"/>
      <c r="BD279" s="61"/>
      <c r="BE279" s="61"/>
      <c r="BF279" s="61"/>
      <c r="BG279" s="61"/>
      <c r="BH279" s="61"/>
      <c r="BI279" s="61"/>
      <c r="BJ279" s="61"/>
      <c r="BK279" s="61"/>
      <c r="BL279" s="61"/>
      <c r="BM279" s="61"/>
      <c r="BN279" s="61"/>
      <c r="BO279" s="61"/>
      <c r="BP279" s="61"/>
      <c r="BQ279" s="61"/>
      <c r="BR279" s="61"/>
      <c r="BS279" s="61"/>
      <c r="BT279" s="61"/>
      <c r="BU279" s="61"/>
      <c r="BV279" s="61"/>
      <c r="BW279" s="61"/>
      <c r="BX279" s="61"/>
      <c r="BY279" s="61"/>
      <c r="BZ279" s="61"/>
      <c r="CA279" s="61"/>
      <c r="CB279" s="61"/>
      <c r="CC279" s="61"/>
      <c r="CD279" s="61"/>
      <c r="CE279" s="61"/>
      <c r="CF279" s="61"/>
      <c r="CG279" s="61"/>
      <c r="CH279" s="61"/>
      <c r="CI279" s="61"/>
      <c r="CJ279" s="61"/>
      <c r="CK279" s="61"/>
      <c r="CL279" s="61"/>
      <c r="CM279" s="61"/>
      <c r="CN279" s="61"/>
      <c r="CO279" s="61"/>
      <c r="CP279" s="61"/>
      <c r="CQ279" s="61"/>
      <c r="CR279" s="61"/>
      <c r="CS279" s="61"/>
      <c r="CT279" s="61"/>
      <c r="CU279" s="61"/>
      <c r="CV279" s="61"/>
      <c r="CW279" s="61"/>
      <c r="CX279" s="61"/>
      <c r="CY279" s="61"/>
      <c r="CZ279" s="61"/>
      <c r="DA279" s="61"/>
      <c r="DB279" s="61"/>
      <c r="DC279" s="61"/>
      <c r="DD279" s="61"/>
      <c r="DE279" s="61"/>
      <c r="DF279" s="61"/>
      <c r="DG279" s="61"/>
      <c r="DH279" s="61"/>
      <c r="DI279" s="61"/>
      <c r="DJ279" s="61"/>
      <c r="DK279" s="61"/>
      <c r="DL279" s="61"/>
      <c r="DM279" s="61"/>
      <c r="DN279" s="61"/>
      <c r="DO279" s="61"/>
      <c r="DP279" s="61"/>
      <c r="DQ279" s="61"/>
      <c r="DR279" s="61"/>
      <c r="DS279" s="61"/>
      <c r="DT279" s="61"/>
      <c r="DU279" s="61"/>
      <c r="DV279" s="61"/>
      <c r="DW279" s="61"/>
      <c r="DX279" s="61"/>
      <c r="DY279" s="61"/>
      <c r="DZ279" s="61"/>
      <c r="EA279" s="61"/>
      <c r="EB279" s="61"/>
      <c r="EC279" s="61"/>
      <c r="ED279" s="61"/>
      <c r="EE279" s="61"/>
      <c r="EF279" s="61"/>
      <c r="EG279" s="61"/>
      <c r="EH279" s="61"/>
      <c r="EI279" s="61"/>
      <c r="EJ279" s="61"/>
      <c r="EK279" s="61"/>
      <c r="EL279" s="61"/>
      <c r="EM279" s="61"/>
      <c r="EN279" s="61"/>
      <c r="EO279" s="61"/>
      <c r="EP279" s="61"/>
      <c r="EQ279" s="61"/>
      <c r="ER279" s="61"/>
      <c r="ES279" s="61"/>
      <c r="ET279" s="61"/>
      <c r="EU279" s="61"/>
      <c r="EV279" s="61"/>
      <c r="EW279" s="61"/>
      <c r="EX279" s="61"/>
      <c r="EY279" s="61"/>
      <c r="EZ279" s="61"/>
      <c r="FA279" s="61"/>
      <c r="FB279" s="61"/>
      <c r="FC279" s="61"/>
      <c r="FD279" s="61"/>
      <c r="FE279" s="61"/>
      <c r="FF279" s="61"/>
      <c r="FG279" s="61"/>
      <c r="FH279" s="61"/>
      <c r="FI279" s="61"/>
      <c r="FJ279" s="61"/>
      <c r="FK279" s="61"/>
      <c r="FL279" s="61"/>
      <c r="FM279" s="61"/>
      <c r="FN279" s="61"/>
      <c r="FO279" s="61"/>
      <c r="FP279" s="61"/>
      <c r="FQ279" s="61"/>
      <c r="FR279" s="61"/>
      <c r="FS279" s="61"/>
      <c r="FT279" s="61"/>
      <c r="FU279" s="61"/>
      <c r="FV279" s="61"/>
      <c r="FW279" s="61"/>
      <c r="FX279" s="61"/>
      <c r="FY279" s="61"/>
      <c r="FZ279" s="61"/>
      <c r="GA279" s="61"/>
      <c r="GB279" s="61"/>
      <c r="GC279" s="61"/>
      <c r="GD279" s="61"/>
      <c r="GE279" s="61"/>
      <c r="GF279" s="61"/>
      <c r="GG279" s="61"/>
    </row>
    <row r="280" spans="1:189" ht="29.25" x14ac:dyDescent="0.25">
      <c r="B280" s="682" t="s">
        <v>387</v>
      </c>
      <c r="C280" s="29">
        <f>'1 уровень'!E2675</f>
        <v>1590</v>
      </c>
      <c r="D280" s="29">
        <f>'1 уровень'!F2675</f>
        <v>133</v>
      </c>
      <c r="E280" s="29">
        <f>'1 уровень'!G2675</f>
        <v>10</v>
      </c>
      <c r="F280" s="66">
        <f>'1 уровень'!H2675</f>
        <v>7.518796992481203</v>
      </c>
      <c r="G280" s="80">
        <f>'1 уровень'!I2675</f>
        <v>0</v>
      </c>
      <c r="H280" s="80">
        <f>'1 уровень'!J2675</f>
        <v>0</v>
      </c>
      <c r="I280" s="75">
        <f>'1 уровень'!K2675</f>
        <v>0</v>
      </c>
      <c r="J280" s="75">
        <f>'1 уровень'!L2675</f>
        <v>0</v>
      </c>
      <c r="K280" s="75">
        <f>'1 уровень'!M2675</f>
        <v>0</v>
      </c>
      <c r="L280" s="75">
        <f>'1 уровень'!N2675</f>
        <v>0</v>
      </c>
      <c r="M280" s="75">
        <f>'1 уровень'!O2675</f>
        <v>0</v>
      </c>
      <c r="N280" s="75">
        <f>'1 уровень'!P2675</f>
        <v>0</v>
      </c>
      <c r="O280" s="74">
        <f>'1 уровень'!Q2675</f>
        <v>0</v>
      </c>
      <c r="P280" s="74">
        <f>'1 уровень'!R2675</f>
        <v>0</v>
      </c>
      <c r="Q280" s="74">
        <f>'1 уровень'!S2675</f>
        <v>0</v>
      </c>
      <c r="R280" s="956">
        <f>'1 уровень'!T2675</f>
        <v>0</v>
      </c>
      <c r="S280" s="74">
        <f>'1 уровень'!U2675</f>
        <v>0</v>
      </c>
      <c r="T280" s="74">
        <f>'1 уровень'!V2675</f>
        <v>0</v>
      </c>
      <c r="U280" s="74">
        <f>'1 уровень'!W2675</f>
        <v>0</v>
      </c>
      <c r="V280" s="74">
        <f>'1 уровень'!X2675</f>
        <v>0</v>
      </c>
      <c r="W280" s="490">
        <f>'1 уровень'!Y2675</f>
        <v>0</v>
      </c>
      <c r="X280" s="74"/>
      <c r="Y280" s="74"/>
      <c r="Z280" s="1181">
        <f>'1 уровень'!Z2677</f>
        <v>0</v>
      </c>
      <c r="AA280" s="1188">
        <f>'1 уровень'!AA2677</f>
        <v>0</v>
      </c>
      <c r="AB280" s="61"/>
      <c r="AC280" s="61"/>
      <c r="AD280" s="61"/>
      <c r="AE280" s="61"/>
      <c r="AF280" s="61"/>
      <c r="AG280" s="61"/>
      <c r="AH280" s="61"/>
      <c r="AI280" s="61"/>
      <c r="AJ280" s="61"/>
      <c r="AK280" s="61"/>
      <c r="AL280" s="61"/>
      <c r="AM280" s="61"/>
      <c r="AN280" s="61"/>
      <c r="AO280" s="61"/>
      <c r="AP280" s="61"/>
      <c r="AQ280" s="61"/>
      <c r="AR280" s="61"/>
      <c r="AS280" s="61"/>
      <c r="AT280" s="61"/>
      <c r="AU280" s="61"/>
      <c r="AV280" s="61"/>
      <c r="AW280" s="61"/>
      <c r="AX280" s="61"/>
      <c r="AY280" s="61"/>
      <c r="AZ280" s="61"/>
      <c r="BA280" s="61"/>
      <c r="BB280" s="61"/>
      <c r="BC280" s="61"/>
      <c r="BD280" s="61"/>
      <c r="BE280" s="61"/>
      <c r="BF280" s="61"/>
      <c r="BG280" s="61"/>
      <c r="BH280" s="61"/>
      <c r="BI280" s="61"/>
      <c r="BJ280" s="61"/>
      <c r="BK280" s="61"/>
      <c r="BL280" s="61"/>
      <c r="BM280" s="61"/>
      <c r="BN280" s="61"/>
      <c r="BO280" s="61"/>
      <c r="BP280" s="61"/>
      <c r="BQ280" s="61"/>
      <c r="BR280" s="61"/>
      <c r="BS280" s="61"/>
      <c r="BT280" s="61"/>
      <c r="BU280" s="61"/>
      <c r="BV280" s="61"/>
      <c r="BW280" s="61"/>
      <c r="BX280" s="61"/>
      <c r="BY280" s="61"/>
      <c r="BZ280" s="61"/>
      <c r="CA280" s="61"/>
      <c r="CB280" s="61"/>
      <c r="CC280" s="61"/>
      <c r="CD280" s="61"/>
      <c r="CE280" s="61"/>
      <c r="CF280" s="61"/>
      <c r="CG280" s="61"/>
      <c r="CH280" s="61"/>
      <c r="CI280" s="61"/>
      <c r="CJ280" s="61"/>
      <c r="CK280" s="61"/>
      <c r="CL280" s="61"/>
      <c r="CM280" s="61"/>
      <c r="CN280" s="61"/>
      <c r="CO280" s="61"/>
      <c r="CP280" s="61"/>
      <c r="CQ280" s="61"/>
      <c r="CR280" s="61"/>
      <c r="CS280" s="61"/>
      <c r="CT280" s="61"/>
      <c r="CU280" s="61"/>
      <c r="CV280" s="61"/>
      <c r="CW280" s="61"/>
      <c r="CX280" s="61"/>
      <c r="CY280" s="61"/>
      <c r="CZ280" s="61"/>
      <c r="DA280" s="61"/>
      <c r="DB280" s="61"/>
      <c r="DC280" s="61"/>
      <c r="DD280" s="61"/>
      <c r="DE280" s="61"/>
      <c r="DF280" s="61"/>
      <c r="DG280" s="61"/>
      <c r="DH280" s="61"/>
      <c r="DI280" s="61"/>
      <c r="DJ280" s="61"/>
      <c r="DK280" s="61"/>
      <c r="DL280" s="61"/>
      <c r="DM280" s="61"/>
      <c r="DN280" s="61"/>
      <c r="DO280" s="61"/>
      <c r="DP280" s="61"/>
      <c r="DQ280" s="61"/>
      <c r="DR280" s="61"/>
      <c r="DS280" s="61"/>
      <c r="DT280" s="61"/>
      <c r="DU280" s="61"/>
      <c r="DV280" s="61"/>
      <c r="DW280" s="61"/>
      <c r="DX280" s="61"/>
      <c r="DY280" s="61"/>
      <c r="DZ280" s="61"/>
      <c r="EA280" s="61"/>
      <c r="EB280" s="61"/>
      <c r="EC280" s="61"/>
      <c r="ED280" s="61"/>
      <c r="EE280" s="61"/>
      <c r="EF280" s="61"/>
      <c r="EG280" s="61"/>
      <c r="EH280" s="61"/>
      <c r="EI280" s="61"/>
      <c r="EJ280" s="61"/>
      <c r="EK280" s="61"/>
      <c r="EL280" s="61"/>
      <c r="EM280" s="61"/>
      <c r="EN280" s="61"/>
      <c r="EO280" s="61"/>
      <c r="EP280" s="61"/>
      <c r="EQ280" s="61"/>
      <c r="ER280" s="61"/>
      <c r="ES280" s="61"/>
      <c r="ET280" s="61"/>
      <c r="EU280" s="61"/>
      <c r="EV280" s="61"/>
      <c r="EW280" s="61"/>
      <c r="EX280" s="61"/>
      <c r="EY280" s="61"/>
      <c r="EZ280" s="61"/>
      <c r="FA280" s="61"/>
      <c r="FB280" s="61"/>
      <c r="FC280" s="61"/>
      <c r="FD280" s="61"/>
      <c r="FE280" s="61"/>
      <c r="FF280" s="61"/>
      <c r="FG280" s="61"/>
      <c r="FH280" s="61"/>
      <c r="FI280" s="61"/>
      <c r="FJ280" s="61"/>
      <c r="FK280" s="61"/>
      <c r="FL280" s="61"/>
      <c r="FM280" s="61"/>
      <c r="FN280" s="61"/>
      <c r="FO280" s="61"/>
      <c r="FP280" s="61"/>
      <c r="FQ280" s="61"/>
      <c r="FR280" s="61"/>
      <c r="FS280" s="61"/>
      <c r="FT280" s="61"/>
      <c r="FU280" s="61"/>
      <c r="FV280" s="61"/>
      <c r="FW280" s="61"/>
      <c r="FX280" s="61"/>
      <c r="FY280" s="61"/>
      <c r="FZ280" s="61"/>
      <c r="GA280" s="61"/>
      <c r="GB280" s="61"/>
      <c r="GC280" s="61"/>
      <c r="GD280" s="61"/>
      <c r="GE280" s="61"/>
      <c r="GF280" s="61"/>
      <c r="GG280" s="61"/>
    </row>
    <row r="281" spans="1:189" ht="30" x14ac:dyDescent="0.25">
      <c r="B281" s="239" t="s">
        <v>135</v>
      </c>
      <c r="C281" s="29">
        <f>'1 уровень'!E2676</f>
        <v>21000</v>
      </c>
      <c r="D281" s="29">
        <f>'1 уровень'!F2676</f>
        <v>1750</v>
      </c>
      <c r="E281" s="29">
        <f>'1 уровень'!G2676</f>
        <v>830</v>
      </c>
      <c r="F281" s="66">
        <f>'1 уровень'!H2676</f>
        <v>47.428571428571431</v>
      </c>
      <c r="G281" s="80">
        <f>'1 уровень'!I2676</f>
        <v>0</v>
      </c>
      <c r="H281" s="80">
        <f>'1 уровень'!J2676</f>
        <v>0</v>
      </c>
      <c r="I281" s="75">
        <f>'1 уровень'!K2676</f>
        <v>0</v>
      </c>
      <c r="J281" s="75">
        <f>'1 уровень'!L2676</f>
        <v>0</v>
      </c>
      <c r="K281" s="75">
        <f>'1 уровень'!M2676</f>
        <v>0</v>
      </c>
      <c r="L281" s="75">
        <f>'1 уровень'!N2676</f>
        <v>0</v>
      </c>
      <c r="M281" s="75">
        <f>'1 уровень'!O2676</f>
        <v>0</v>
      </c>
      <c r="N281" s="75">
        <f>'1 уровень'!P2676</f>
        <v>0</v>
      </c>
      <c r="O281" s="74">
        <f>'1 уровень'!Q2676</f>
        <v>0</v>
      </c>
      <c r="P281" s="74">
        <f>'1 уровень'!R2676</f>
        <v>0</v>
      </c>
      <c r="Q281" s="74">
        <f>'1 уровень'!S2676</f>
        <v>0</v>
      </c>
      <c r="R281" s="956">
        <f>'1 уровень'!T2676</f>
        <v>0</v>
      </c>
      <c r="S281" s="74">
        <f>'1 уровень'!U2676</f>
        <v>0</v>
      </c>
      <c r="T281" s="74">
        <f>'1 уровень'!V2676</f>
        <v>0</v>
      </c>
      <c r="U281" s="74">
        <f>'1 уровень'!W2676</f>
        <v>0</v>
      </c>
      <c r="V281" s="74">
        <f>'1 уровень'!X2676</f>
        <v>0</v>
      </c>
      <c r="W281" s="490">
        <f>'1 уровень'!Y2676</f>
        <v>0</v>
      </c>
      <c r="X281" s="74"/>
      <c r="Y281" s="74"/>
      <c r="Z281" s="1181" t="e">
        <f>'1 уровень'!#REF!</f>
        <v>#REF!</v>
      </c>
      <c r="AA281" s="1188" t="e">
        <f>'1 уровень'!#REF!</f>
        <v>#REF!</v>
      </c>
      <c r="AB281" s="61"/>
      <c r="AC281" s="61"/>
      <c r="AD281" s="61"/>
      <c r="AE281" s="61"/>
      <c r="AF281" s="61"/>
      <c r="AG281" s="61"/>
      <c r="AH281" s="61"/>
      <c r="AI281" s="61"/>
      <c r="AJ281" s="61"/>
      <c r="AK281" s="61"/>
      <c r="AL281" s="61"/>
      <c r="AM281" s="61"/>
      <c r="AN281" s="61"/>
      <c r="AO281" s="61"/>
      <c r="AP281" s="61"/>
      <c r="AQ281" s="61"/>
      <c r="AR281" s="61"/>
      <c r="AS281" s="61"/>
      <c r="AT281" s="61"/>
      <c r="AU281" s="61"/>
      <c r="AV281" s="61"/>
      <c r="AW281" s="61"/>
      <c r="AX281" s="61"/>
      <c r="AY281" s="61"/>
      <c r="AZ281" s="61"/>
      <c r="BA281" s="61"/>
      <c r="BB281" s="61"/>
      <c r="BC281" s="61"/>
      <c r="BD281" s="61"/>
      <c r="BE281" s="61"/>
      <c r="BF281" s="61"/>
      <c r="BG281" s="61"/>
      <c r="BH281" s="61"/>
      <c r="BI281" s="61"/>
      <c r="BJ281" s="61"/>
      <c r="BK281" s="61"/>
      <c r="BL281" s="61"/>
      <c r="BM281" s="61"/>
      <c r="BN281" s="61"/>
      <c r="BO281" s="61"/>
      <c r="BP281" s="61"/>
      <c r="BQ281" s="61"/>
      <c r="BR281" s="61"/>
      <c r="BS281" s="61"/>
      <c r="BT281" s="61"/>
      <c r="BU281" s="61"/>
      <c r="BV281" s="61"/>
      <c r="BW281" s="61"/>
      <c r="BX281" s="61"/>
      <c r="BY281" s="61"/>
      <c r="BZ281" s="61"/>
      <c r="CA281" s="61"/>
      <c r="CB281" s="61"/>
      <c r="CC281" s="61"/>
      <c r="CD281" s="61"/>
      <c r="CE281" s="61"/>
      <c r="CF281" s="61"/>
      <c r="CG281" s="61"/>
      <c r="CH281" s="61"/>
      <c r="CI281" s="61"/>
      <c r="CJ281" s="61"/>
      <c r="CK281" s="61"/>
      <c r="CL281" s="61"/>
      <c r="CM281" s="61"/>
      <c r="CN281" s="61"/>
      <c r="CO281" s="61"/>
      <c r="CP281" s="61"/>
      <c r="CQ281" s="61"/>
      <c r="CR281" s="61"/>
      <c r="CS281" s="61"/>
      <c r="CT281" s="61"/>
      <c r="CU281" s="61"/>
      <c r="CV281" s="61"/>
      <c r="CW281" s="61"/>
      <c r="CX281" s="61"/>
      <c r="CY281" s="61"/>
      <c r="CZ281" s="61"/>
      <c r="DA281" s="61"/>
      <c r="DB281" s="61"/>
      <c r="DC281" s="61"/>
      <c r="DD281" s="61"/>
      <c r="DE281" s="61"/>
      <c r="DF281" s="61"/>
      <c r="DG281" s="61"/>
      <c r="DH281" s="61"/>
      <c r="DI281" s="61"/>
      <c r="DJ281" s="61"/>
      <c r="DK281" s="61"/>
      <c r="DL281" s="61"/>
      <c r="DM281" s="61"/>
      <c r="DN281" s="61"/>
      <c r="DO281" s="61"/>
      <c r="DP281" s="61"/>
      <c r="DQ281" s="61"/>
      <c r="DR281" s="61"/>
      <c r="DS281" s="61"/>
      <c r="DT281" s="61"/>
      <c r="DU281" s="61"/>
      <c r="DV281" s="61"/>
      <c r="DW281" s="61"/>
      <c r="DX281" s="61"/>
      <c r="DY281" s="61"/>
      <c r="DZ281" s="61"/>
      <c r="EA281" s="61"/>
      <c r="EB281" s="61"/>
      <c r="EC281" s="61"/>
      <c r="ED281" s="61"/>
      <c r="EE281" s="61"/>
      <c r="EF281" s="61"/>
      <c r="EG281" s="61"/>
      <c r="EH281" s="61"/>
      <c r="EI281" s="61"/>
      <c r="EJ281" s="61"/>
      <c r="EK281" s="61"/>
      <c r="EL281" s="61"/>
      <c r="EM281" s="61"/>
      <c r="EN281" s="61"/>
      <c r="EO281" s="61"/>
      <c r="EP281" s="61"/>
      <c r="EQ281" s="61"/>
      <c r="ER281" s="61"/>
      <c r="ES281" s="61"/>
      <c r="ET281" s="61"/>
      <c r="EU281" s="61"/>
      <c r="EV281" s="61"/>
      <c r="EW281" s="61"/>
      <c r="EX281" s="61"/>
      <c r="EY281" s="61"/>
      <c r="EZ281" s="61"/>
      <c r="FA281" s="61"/>
      <c r="FB281" s="61"/>
      <c r="FC281" s="61"/>
      <c r="FD281" s="61"/>
      <c r="FE281" s="61"/>
      <c r="FF281" s="61"/>
      <c r="FG281" s="61"/>
      <c r="FH281" s="61"/>
      <c r="FI281" s="61"/>
      <c r="FJ281" s="61"/>
      <c r="FK281" s="61"/>
      <c r="FL281" s="61"/>
      <c r="FM281" s="61"/>
      <c r="FN281" s="61"/>
      <c r="FO281" s="61"/>
      <c r="FP281" s="61"/>
      <c r="FQ281" s="61"/>
      <c r="FR281" s="61"/>
      <c r="FS281" s="61"/>
      <c r="FT281" s="61"/>
      <c r="FU281" s="61"/>
      <c r="FV281" s="61"/>
      <c r="FW281" s="61"/>
      <c r="FX281" s="61"/>
      <c r="FY281" s="61"/>
      <c r="FZ281" s="61"/>
      <c r="GA281" s="61"/>
      <c r="GB281" s="61"/>
      <c r="GC281" s="61"/>
      <c r="GD281" s="61"/>
      <c r="GE281" s="61"/>
      <c r="GF281" s="61"/>
      <c r="GG281" s="61"/>
    </row>
    <row r="282" spans="1:189" x14ac:dyDescent="0.25">
      <c r="B282" s="239" t="s">
        <v>240</v>
      </c>
      <c r="C282" s="29">
        <f>'1 уровень'!E2677</f>
        <v>21000</v>
      </c>
      <c r="D282" s="29">
        <f>'1 уровень'!F2677</f>
        <v>1750</v>
      </c>
      <c r="E282" s="29">
        <f>'1 уровень'!G2677</f>
        <v>830</v>
      </c>
      <c r="F282" s="66">
        <f>'1 уровень'!H2677</f>
        <v>47.428571428571431</v>
      </c>
      <c r="G282" s="80">
        <f>'1 уровень'!I2677</f>
        <v>0</v>
      </c>
      <c r="H282" s="80">
        <f>'1 уровень'!J2677</f>
        <v>0</v>
      </c>
      <c r="I282" s="75">
        <f>'1 уровень'!K2677</f>
        <v>0</v>
      </c>
      <c r="J282" s="75">
        <f>'1 уровень'!L2677</f>
        <v>0</v>
      </c>
      <c r="K282" s="75">
        <f>'1 уровень'!M2677</f>
        <v>0</v>
      </c>
      <c r="L282" s="75">
        <f>'1 уровень'!N2677</f>
        <v>0</v>
      </c>
      <c r="M282" s="75">
        <f>'1 уровень'!O2677</f>
        <v>0</v>
      </c>
      <c r="N282" s="75">
        <f>'1 уровень'!P2677</f>
        <v>0</v>
      </c>
      <c r="O282" s="74">
        <f>'1 уровень'!Q2677</f>
        <v>0</v>
      </c>
      <c r="P282" s="74">
        <f>'1 уровень'!R2677</f>
        <v>0</v>
      </c>
      <c r="Q282" s="74">
        <f>'1 уровень'!S2677</f>
        <v>0</v>
      </c>
      <c r="R282" s="956">
        <f>'1 уровень'!T2677</f>
        <v>0</v>
      </c>
      <c r="S282" s="74">
        <f>'1 уровень'!U2677</f>
        <v>0</v>
      </c>
      <c r="T282" s="74">
        <f>'1 уровень'!V2677</f>
        <v>0</v>
      </c>
      <c r="U282" s="74">
        <f>'1 уровень'!W2677</f>
        <v>0</v>
      </c>
      <c r="V282" s="74">
        <f>'1 уровень'!X2677</f>
        <v>0</v>
      </c>
      <c r="W282" s="490">
        <f>'1 уровень'!Y2677</f>
        <v>0</v>
      </c>
      <c r="X282" s="74"/>
      <c r="Y282" s="74"/>
      <c r="Z282" s="1181" t="e">
        <f>'1 уровень'!#REF!</f>
        <v>#REF!</v>
      </c>
      <c r="AA282" s="1188" t="e">
        <f>'1 уровень'!#REF!</f>
        <v>#REF!</v>
      </c>
      <c r="AB282" s="61"/>
      <c r="AC282" s="61"/>
      <c r="AD282" s="61"/>
      <c r="AE282" s="61"/>
      <c r="AF282" s="61"/>
      <c r="AG282" s="61"/>
      <c r="AH282" s="61"/>
      <c r="AI282" s="61"/>
      <c r="AJ282" s="61"/>
      <c r="AK282" s="61"/>
      <c r="AL282" s="61"/>
      <c r="AM282" s="61"/>
      <c r="AN282" s="61"/>
      <c r="AO282" s="61"/>
      <c r="AP282" s="61"/>
      <c r="AQ282" s="61"/>
      <c r="AR282" s="61"/>
      <c r="AS282" s="61"/>
      <c r="AT282" s="61"/>
      <c r="AU282" s="61"/>
      <c r="AV282" s="61"/>
      <c r="AW282" s="61"/>
      <c r="AX282" s="61"/>
      <c r="AY282" s="61"/>
      <c r="AZ282" s="61"/>
      <c r="BA282" s="61"/>
      <c r="BB282" s="61"/>
      <c r="BC282" s="61"/>
      <c r="BD282" s="61"/>
      <c r="BE282" s="61"/>
      <c r="BF282" s="61"/>
      <c r="BG282" s="61"/>
      <c r="BH282" s="61"/>
      <c r="BI282" s="61"/>
      <c r="BJ282" s="61"/>
      <c r="BK282" s="61"/>
      <c r="BL282" s="61"/>
      <c r="BM282" s="61"/>
      <c r="BN282" s="61"/>
      <c r="BO282" s="61"/>
      <c r="BP282" s="61"/>
      <c r="BQ282" s="61"/>
      <c r="BR282" s="61"/>
      <c r="BS282" s="61"/>
      <c r="BT282" s="61"/>
      <c r="BU282" s="61"/>
      <c r="BV282" s="61"/>
      <c r="BW282" s="61"/>
      <c r="BX282" s="61"/>
      <c r="BY282" s="61"/>
      <c r="BZ282" s="61"/>
      <c r="CA282" s="61"/>
      <c r="CB282" s="61"/>
      <c r="CC282" s="61"/>
      <c r="CD282" s="61"/>
      <c r="CE282" s="61"/>
      <c r="CF282" s="61"/>
      <c r="CG282" s="61"/>
      <c r="CH282" s="61"/>
      <c r="CI282" s="61"/>
      <c r="CJ282" s="61"/>
      <c r="CK282" s="61"/>
      <c r="CL282" s="61"/>
      <c r="CM282" s="61"/>
      <c r="CN282" s="61"/>
      <c r="CO282" s="61"/>
      <c r="CP282" s="61"/>
      <c r="CQ282" s="61"/>
      <c r="CR282" s="61"/>
      <c r="CS282" s="61"/>
      <c r="CT282" s="61"/>
      <c r="CU282" s="61"/>
      <c r="CV282" s="61"/>
      <c r="CW282" s="61"/>
      <c r="CX282" s="61"/>
      <c r="CY282" s="61"/>
      <c r="CZ282" s="61"/>
      <c r="DA282" s="61"/>
      <c r="DB282" s="61"/>
      <c r="DC282" s="61"/>
      <c r="DD282" s="61"/>
      <c r="DE282" s="61"/>
      <c r="DF282" s="61"/>
      <c r="DG282" s="61"/>
      <c r="DH282" s="61"/>
      <c r="DI282" s="61"/>
      <c r="DJ282" s="61"/>
      <c r="DK282" s="61"/>
      <c r="DL282" s="61"/>
      <c r="DM282" s="61"/>
      <c r="DN282" s="61"/>
      <c r="DO282" s="61"/>
      <c r="DP282" s="61"/>
      <c r="DQ282" s="61"/>
      <c r="DR282" s="61"/>
      <c r="DS282" s="61"/>
      <c r="DT282" s="61"/>
      <c r="DU282" s="61"/>
      <c r="DV282" s="61"/>
      <c r="DW282" s="61"/>
      <c r="DX282" s="61"/>
      <c r="DY282" s="61"/>
      <c r="DZ282" s="61"/>
      <c r="EA282" s="61"/>
      <c r="EB282" s="61"/>
      <c r="EC282" s="61"/>
      <c r="ED282" s="61"/>
      <c r="EE282" s="61"/>
      <c r="EF282" s="61"/>
      <c r="EG282" s="61"/>
      <c r="EH282" s="61"/>
      <c r="EI282" s="61"/>
      <c r="EJ282" s="61"/>
      <c r="EK282" s="61"/>
      <c r="EL282" s="61"/>
      <c r="EM282" s="61"/>
      <c r="EN282" s="61"/>
      <c r="EO282" s="61"/>
      <c r="EP282" s="61"/>
      <c r="EQ282" s="61"/>
      <c r="ER282" s="61"/>
      <c r="ES282" s="61"/>
      <c r="ET282" s="61"/>
      <c r="EU282" s="61"/>
      <c r="EV282" s="61"/>
      <c r="EW282" s="61"/>
      <c r="EX282" s="61"/>
      <c r="EY282" s="61"/>
      <c r="EZ282" s="61"/>
      <c r="FA282" s="61"/>
      <c r="FB282" s="61"/>
      <c r="FC282" s="61"/>
      <c r="FD282" s="61"/>
      <c r="FE282" s="61"/>
      <c r="FF282" s="61"/>
      <c r="FG282" s="61"/>
      <c r="FH282" s="61"/>
      <c r="FI282" s="61"/>
      <c r="FJ282" s="61"/>
      <c r="FK282" s="61"/>
      <c r="FL282" s="61"/>
      <c r="FM282" s="61"/>
      <c r="FN282" s="61"/>
      <c r="FO282" s="61"/>
      <c r="FP282" s="61"/>
      <c r="FQ282" s="61"/>
      <c r="FR282" s="61"/>
      <c r="FS282" s="61"/>
      <c r="FT282" s="61"/>
      <c r="FU282" s="61"/>
      <c r="FV282" s="61"/>
      <c r="FW282" s="61"/>
      <c r="FX282" s="61"/>
      <c r="FY282" s="61"/>
      <c r="FZ282" s="61"/>
      <c r="GA282" s="61"/>
      <c r="GB282" s="61"/>
      <c r="GC282" s="61"/>
      <c r="GD282" s="61"/>
      <c r="GE282" s="61"/>
      <c r="GF282" s="61"/>
      <c r="GG282" s="61"/>
    </row>
    <row r="283" spans="1:189" ht="45" x14ac:dyDescent="0.25">
      <c r="B283" s="381" t="s">
        <v>300</v>
      </c>
      <c r="C283" s="29">
        <f>'1 уровень'!E2678</f>
        <v>12326</v>
      </c>
      <c r="D283" s="29">
        <f>'1 уровень'!F2678</f>
        <v>1028</v>
      </c>
      <c r="E283" s="29">
        <f>'1 уровень'!G2678</f>
        <v>158</v>
      </c>
      <c r="F283" s="66">
        <f>'1 уровень'!H2678</f>
        <v>15.369649805447471</v>
      </c>
      <c r="G283" s="80">
        <f>'1 уровень'!I2678</f>
        <v>0</v>
      </c>
      <c r="H283" s="80">
        <f>'1 уровень'!J2678</f>
        <v>0</v>
      </c>
      <c r="I283" s="75">
        <f>'1 уровень'!K2678</f>
        <v>0</v>
      </c>
      <c r="J283" s="75">
        <f>'1 уровень'!L2678</f>
        <v>0</v>
      </c>
      <c r="K283" s="75">
        <f>'1 уровень'!M2678</f>
        <v>0</v>
      </c>
      <c r="L283" s="75">
        <f>'1 уровень'!N2678</f>
        <v>0</v>
      </c>
      <c r="M283" s="75">
        <f>'1 уровень'!O2678</f>
        <v>0</v>
      </c>
      <c r="N283" s="75">
        <f>'1 уровень'!P2678</f>
        <v>0</v>
      </c>
      <c r="O283" s="74">
        <f>'1 уровень'!Q2678</f>
        <v>0</v>
      </c>
      <c r="P283" s="74">
        <f>'1 уровень'!R2678</f>
        <v>0</v>
      </c>
      <c r="Q283" s="74">
        <f>'1 уровень'!S2678</f>
        <v>0</v>
      </c>
      <c r="R283" s="956">
        <f>'1 уровень'!T2678</f>
        <v>0</v>
      </c>
      <c r="S283" s="74">
        <f>'1 уровень'!U2678</f>
        <v>0</v>
      </c>
      <c r="T283" s="74">
        <f>'1 уровень'!V2678</f>
        <v>0</v>
      </c>
      <c r="U283" s="74">
        <f>'1 уровень'!W2678</f>
        <v>0</v>
      </c>
      <c r="V283" s="74">
        <f>'1 уровень'!X2678</f>
        <v>0</v>
      </c>
      <c r="W283" s="490">
        <f>'1 уровень'!Y2678</f>
        <v>0</v>
      </c>
      <c r="X283" s="74"/>
      <c r="Y283" s="74"/>
      <c r="Z283" s="1181">
        <f>'1 уровень'!Z2678</f>
        <v>0</v>
      </c>
      <c r="AA283" s="1188">
        <f>'1 уровень'!AA2678</f>
        <v>0</v>
      </c>
      <c r="AB283" s="61"/>
      <c r="AC283" s="61"/>
      <c r="AD283" s="61"/>
      <c r="AE283" s="61"/>
      <c r="AF283" s="61"/>
      <c r="AG283" s="61"/>
      <c r="AH283" s="61"/>
      <c r="AI283" s="61"/>
      <c r="AJ283" s="61"/>
      <c r="AK283" s="61"/>
      <c r="AL283" s="61"/>
      <c r="AM283" s="61"/>
      <c r="AN283" s="61"/>
      <c r="AO283" s="61"/>
      <c r="AP283" s="61"/>
      <c r="AQ283" s="61"/>
      <c r="AR283" s="61"/>
      <c r="AS283" s="61"/>
      <c r="AT283" s="61"/>
      <c r="AU283" s="61"/>
      <c r="AV283" s="61"/>
      <c r="AW283" s="61"/>
      <c r="AX283" s="61"/>
      <c r="AY283" s="61"/>
      <c r="AZ283" s="61"/>
      <c r="BA283" s="61"/>
      <c r="BB283" s="61"/>
      <c r="BC283" s="61"/>
      <c r="BD283" s="61"/>
      <c r="BE283" s="61"/>
      <c r="BF283" s="61"/>
      <c r="BG283" s="61"/>
      <c r="BH283" s="61"/>
      <c r="BI283" s="61"/>
      <c r="BJ283" s="61"/>
      <c r="BK283" s="61"/>
      <c r="BL283" s="61"/>
      <c r="BM283" s="61"/>
      <c r="BN283" s="61"/>
      <c r="BO283" s="61"/>
      <c r="BP283" s="61"/>
      <c r="BQ283" s="61"/>
      <c r="BR283" s="61"/>
      <c r="BS283" s="61"/>
      <c r="BT283" s="61"/>
      <c r="BU283" s="61"/>
      <c r="BV283" s="61"/>
      <c r="BW283" s="61"/>
      <c r="BX283" s="61"/>
      <c r="BY283" s="61"/>
      <c r="BZ283" s="61"/>
      <c r="CA283" s="61"/>
      <c r="CB283" s="61"/>
      <c r="CC283" s="61"/>
      <c r="CD283" s="61"/>
      <c r="CE283" s="61"/>
      <c r="CF283" s="61"/>
      <c r="CG283" s="61"/>
      <c r="CH283" s="61"/>
      <c r="CI283" s="61"/>
      <c r="CJ283" s="61"/>
      <c r="CK283" s="61"/>
      <c r="CL283" s="61"/>
      <c r="CM283" s="61"/>
      <c r="CN283" s="61"/>
      <c r="CO283" s="61"/>
      <c r="CP283" s="61"/>
      <c r="CQ283" s="61"/>
      <c r="CR283" s="61"/>
      <c r="CS283" s="61"/>
      <c r="CT283" s="61"/>
      <c r="CU283" s="61"/>
      <c r="CV283" s="61"/>
      <c r="CW283" s="61"/>
      <c r="CX283" s="61"/>
      <c r="CY283" s="61"/>
      <c r="CZ283" s="61"/>
      <c r="DA283" s="61"/>
      <c r="DB283" s="61"/>
      <c r="DC283" s="61"/>
      <c r="DD283" s="61"/>
      <c r="DE283" s="61"/>
      <c r="DF283" s="61"/>
      <c r="DG283" s="61"/>
      <c r="DH283" s="61"/>
      <c r="DI283" s="61"/>
      <c r="DJ283" s="61"/>
      <c r="DK283" s="61"/>
      <c r="DL283" s="61"/>
      <c r="DM283" s="61"/>
      <c r="DN283" s="61"/>
      <c r="DO283" s="61"/>
      <c r="DP283" s="61"/>
      <c r="DQ283" s="61"/>
      <c r="DR283" s="61"/>
      <c r="DS283" s="61"/>
      <c r="DT283" s="61"/>
      <c r="DU283" s="61"/>
      <c r="DV283" s="61"/>
      <c r="DW283" s="61"/>
      <c r="DX283" s="61"/>
      <c r="DY283" s="61"/>
      <c r="DZ283" s="61"/>
      <c r="EA283" s="61"/>
      <c r="EB283" s="61"/>
      <c r="EC283" s="61"/>
      <c r="ED283" s="61"/>
      <c r="EE283" s="61"/>
      <c r="EF283" s="61"/>
      <c r="EG283" s="61"/>
      <c r="EH283" s="61"/>
      <c r="EI283" s="61"/>
      <c r="EJ283" s="61"/>
      <c r="EK283" s="61"/>
      <c r="EL283" s="61"/>
      <c r="EM283" s="61"/>
      <c r="EN283" s="61"/>
      <c r="EO283" s="61"/>
      <c r="EP283" s="61"/>
      <c r="EQ283" s="61"/>
      <c r="ER283" s="61"/>
      <c r="ES283" s="61"/>
      <c r="ET283" s="61"/>
      <c r="EU283" s="61"/>
      <c r="EV283" s="61"/>
      <c r="EW283" s="61"/>
      <c r="EX283" s="61"/>
      <c r="EY283" s="61"/>
      <c r="EZ283" s="61"/>
      <c r="FA283" s="61"/>
      <c r="FB283" s="61"/>
      <c r="FC283" s="61"/>
      <c r="FD283" s="61"/>
      <c r="FE283" s="61"/>
      <c r="FF283" s="61"/>
      <c r="FG283" s="61"/>
      <c r="FH283" s="61"/>
      <c r="FI283" s="61"/>
      <c r="FJ283" s="61"/>
      <c r="FK283" s="61"/>
      <c r="FL283" s="61"/>
      <c r="FM283" s="61"/>
      <c r="FN283" s="61"/>
      <c r="FO283" s="61"/>
      <c r="FP283" s="61"/>
      <c r="FQ283" s="61"/>
      <c r="FR283" s="61"/>
      <c r="FS283" s="61"/>
      <c r="FT283" s="61"/>
      <c r="FU283" s="61"/>
      <c r="FV283" s="61"/>
      <c r="FW283" s="61"/>
      <c r="FX283" s="61"/>
      <c r="FY283" s="61"/>
      <c r="FZ283" s="61"/>
      <c r="GA283" s="61"/>
      <c r="GB283" s="61"/>
      <c r="GC283" s="61"/>
      <c r="GD283" s="61"/>
      <c r="GE283" s="61"/>
      <c r="GF283" s="61"/>
      <c r="GG283" s="61"/>
    </row>
    <row r="284" spans="1:189" ht="31.5" x14ac:dyDescent="0.25">
      <c r="B284" s="683" t="s">
        <v>301</v>
      </c>
      <c r="C284" s="29">
        <f>'1 уровень'!E2679</f>
        <v>4949</v>
      </c>
      <c r="D284" s="29">
        <f>'1 уровень'!F2679</f>
        <v>413</v>
      </c>
      <c r="E284" s="29">
        <f>'1 уровень'!G2679</f>
        <v>49</v>
      </c>
      <c r="F284" s="66">
        <f>'1 уровень'!H2679</f>
        <v>11.864406779661017</v>
      </c>
      <c r="G284" s="80">
        <f>'1 уровень'!I2679</f>
        <v>0</v>
      </c>
      <c r="H284" s="80">
        <f>'1 уровень'!J2679</f>
        <v>0</v>
      </c>
      <c r="I284" s="75">
        <f>'1 уровень'!K2679</f>
        <v>0</v>
      </c>
      <c r="J284" s="75">
        <f>'1 уровень'!L2679</f>
        <v>0</v>
      </c>
      <c r="K284" s="75">
        <f>'1 уровень'!M2679</f>
        <v>0</v>
      </c>
      <c r="L284" s="75">
        <f>'1 уровень'!N2679</f>
        <v>0</v>
      </c>
      <c r="M284" s="75">
        <f>'1 уровень'!O2679</f>
        <v>0</v>
      </c>
      <c r="N284" s="75">
        <f>'1 уровень'!P2679</f>
        <v>0</v>
      </c>
      <c r="O284" s="74">
        <f>'1 уровень'!Q2679</f>
        <v>0</v>
      </c>
      <c r="P284" s="74">
        <f>'1 уровень'!R2679</f>
        <v>0</v>
      </c>
      <c r="Q284" s="74">
        <f>'1 уровень'!S2679</f>
        <v>0</v>
      </c>
      <c r="R284" s="956">
        <f>'1 уровень'!T2679</f>
        <v>0</v>
      </c>
      <c r="S284" s="74">
        <f>'1 уровень'!U2679</f>
        <v>0</v>
      </c>
      <c r="T284" s="74">
        <f>'1 уровень'!V2679</f>
        <v>0</v>
      </c>
      <c r="U284" s="74">
        <f>'1 уровень'!W2679</f>
        <v>0</v>
      </c>
      <c r="V284" s="74">
        <f>'1 уровень'!X2679</f>
        <v>0</v>
      </c>
      <c r="W284" s="490">
        <f>'1 уровень'!Y2679</f>
        <v>0</v>
      </c>
      <c r="X284" s="74"/>
      <c r="Y284" s="74"/>
      <c r="Z284" s="1181">
        <f>'1 уровень'!Z2679</f>
        <v>0</v>
      </c>
      <c r="AA284" s="1188">
        <f>'1 уровень'!AA2679</f>
        <v>0</v>
      </c>
      <c r="AB284" s="61"/>
      <c r="AC284" s="61"/>
      <c r="AD284" s="61"/>
      <c r="AE284" s="61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61"/>
      <c r="AS284" s="61"/>
      <c r="AT284" s="61"/>
      <c r="AU284" s="61"/>
      <c r="AV284" s="61"/>
      <c r="AW284" s="61"/>
      <c r="AX284" s="61"/>
      <c r="AY284" s="61"/>
      <c r="AZ284" s="61"/>
      <c r="BA284" s="61"/>
      <c r="BB284" s="61"/>
      <c r="BC284" s="61"/>
      <c r="BD284" s="61"/>
      <c r="BE284" s="61"/>
      <c r="BF284" s="61"/>
      <c r="BG284" s="61"/>
      <c r="BH284" s="61"/>
      <c r="BI284" s="61"/>
      <c r="BJ284" s="61"/>
      <c r="BK284" s="61"/>
      <c r="BL284" s="61"/>
      <c r="BM284" s="61"/>
      <c r="BN284" s="61"/>
      <c r="BO284" s="61"/>
      <c r="BP284" s="61"/>
      <c r="BQ284" s="61"/>
      <c r="BR284" s="61"/>
      <c r="BS284" s="61"/>
      <c r="BT284" s="61"/>
      <c r="BU284" s="61"/>
      <c r="BV284" s="61"/>
      <c r="BW284" s="61"/>
      <c r="BX284" s="61"/>
      <c r="BY284" s="61"/>
      <c r="BZ284" s="61"/>
      <c r="CA284" s="61"/>
      <c r="CB284" s="61"/>
      <c r="CC284" s="61"/>
      <c r="CD284" s="61"/>
      <c r="CE284" s="61"/>
      <c r="CF284" s="61"/>
      <c r="CG284" s="61"/>
      <c r="CH284" s="61"/>
      <c r="CI284" s="61"/>
      <c r="CJ284" s="61"/>
      <c r="CK284" s="61"/>
      <c r="CL284" s="61"/>
      <c r="CM284" s="61"/>
      <c r="CN284" s="61"/>
      <c r="CO284" s="61"/>
      <c r="CP284" s="61"/>
      <c r="CQ284" s="61"/>
      <c r="CR284" s="61"/>
      <c r="CS284" s="61"/>
      <c r="CT284" s="61"/>
      <c r="CU284" s="61"/>
      <c r="CV284" s="61"/>
      <c r="CW284" s="61"/>
      <c r="CX284" s="61"/>
      <c r="CY284" s="61"/>
      <c r="CZ284" s="61"/>
      <c r="DA284" s="61"/>
      <c r="DB284" s="61"/>
      <c r="DC284" s="61"/>
      <c r="DD284" s="61"/>
      <c r="DE284" s="61"/>
      <c r="DF284" s="61"/>
      <c r="DG284" s="61"/>
      <c r="DH284" s="61"/>
      <c r="DI284" s="61"/>
      <c r="DJ284" s="61"/>
      <c r="DK284" s="61"/>
      <c r="DL284" s="61"/>
      <c r="DM284" s="61"/>
      <c r="DN284" s="61"/>
      <c r="DO284" s="61"/>
      <c r="DP284" s="61"/>
      <c r="DQ284" s="61"/>
      <c r="DR284" s="61"/>
      <c r="DS284" s="61"/>
      <c r="DT284" s="61"/>
      <c r="DU284" s="61"/>
      <c r="DV284" s="61"/>
      <c r="DW284" s="61"/>
      <c r="DX284" s="61"/>
      <c r="DY284" s="61"/>
      <c r="DZ284" s="61"/>
      <c r="EA284" s="61"/>
      <c r="EB284" s="61"/>
      <c r="EC284" s="61"/>
      <c r="ED284" s="61"/>
      <c r="EE284" s="61"/>
      <c r="EF284" s="61"/>
      <c r="EG284" s="61"/>
      <c r="EH284" s="61"/>
      <c r="EI284" s="61"/>
      <c r="EJ284" s="61"/>
      <c r="EK284" s="61"/>
      <c r="EL284" s="61"/>
      <c r="EM284" s="61"/>
      <c r="EN284" s="61"/>
      <c r="EO284" s="61"/>
      <c r="EP284" s="61"/>
      <c r="EQ284" s="61"/>
      <c r="ER284" s="61"/>
      <c r="ES284" s="61"/>
      <c r="ET284" s="61"/>
      <c r="EU284" s="61"/>
      <c r="EV284" s="61"/>
      <c r="EW284" s="61"/>
      <c r="EX284" s="61"/>
      <c r="EY284" s="61"/>
      <c r="EZ284" s="61"/>
      <c r="FA284" s="61"/>
      <c r="FB284" s="61"/>
      <c r="FC284" s="61"/>
      <c r="FD284" s="61"/>
      <c r="FE284" s="61"/>
      <c r="FF284" s="61"/>
      <c r="FG284" s="61"/>
      <c r="FH284" s="61"/>
      <c r="FI284" s="61"/>
      <c r="FJ284" s="61"/>
      <c r="FK284" s="61"/>
      <c r="FL284" s="61"/>
      <c r="FM284" s="61"/>
      <c r="FN284" s="61"/>
      <c r="FO284" s="61"/>
      <c r="FP284" s="61"/>
      <c r="FQ284" s="61"/>
      <c r="FR284" s="61"/>
      <c r="FS284" s="61"/>
      <c r="FT284" s="61"/>
      <c r="FU284" s="61"/>
      <c r="FV284" s="61"/>
      <c r="FW284" s="61"/>
      <c r="FX284" s="61"/>
      <c r="FY284" s="61"/>
      <c r="FZ284" s="61"/>
      <c r="GA284" s="61"/>
      <c r="GB284" s="61"/>
      <c r="GC284" s="61"/>
      <c r="GD284" s="61"/>
      <c r="GE284" s="61"/>
      <c r="GF284" s="61"/>
      <c r="GG284" s="61"/>
    </row>
    <row r="285" spans="1:189" ht="30" x14ac:dyDescent="0.25">
      <c r="B285" s="378" t="s">
        <v>302</v>
      </c>
      <c r="C285" s="29">
        <f>'1 уровень'!E2680</f>
        <v>4818</v>
      </c>
      <c r="D285" s="29">
        <f>'1 уровень'!F2680</f>
        <v>402</v>
      </c>
      <c r="E285" s="29">
        <f>'1 уровень'!G2680</f>
        <v>49</v>
      </c>
      <c r="F285" s="66">
        <f>'1 уровень'!H2680</f>
        <v>12.189054726368159</v>
      </c>
      <c r="G285" s="80">
        <f>'1 уровень'!I2680</f>
        <v>0</v>
      </c>
      <c r="H285" s="80">
        <f>'1 уровень'!J2680</f>
        <v>0</v>
      </c>
      <c r="I285" s="75">
        <f>'1 уровень'!K2680</f>
        <v>0</v>
      </c>
      <c r="J285" s="75">
        <f>'1 уровень'!L2680</f>
        <v>0</v>
      </c>
      <c r="K285" s="75">
        <f>'1 уровень'!M2680</f>
        <v>0</v>
      </c>
      <c r="L285" s="75">
        <f>'1 уровень'!N2680</f>
        <v>0</v>
      </c>
      <c r="M285" s="75">
        <f>'1 уровень'!O2680</f>
        <v>0</v>
      </c>
      <c r="N285" s="75">
        <f>'1 уровень'!P2680</f>
        <v>0</v>
      </c>
      <c r="O285" s="74">
        <f>'1 уровень'!Q2680</f>
        <v>0</v>
      </c>
      <c r="P285" s="74">
        <f>'1 уровень'!R2680</f>
        <v>0</v>
      </c>
      <c r="Q285" s="74">
        <f>'1 уровень'!S2680</f>
        <v>0</v>
      </c>
      <c r="R285" s="956">
        <f>'1 уровень'!T2680</f>
        <v>0</v>
      </c>
      <c r="S285" s="74">
        <f>'1 уровень'!U2680</f>
        <v>0</v>
      </c>
      <c r="T285" s="74">
        <f>'1 уровень'!V2680</f>
        <v>0</v>
      </c>
      <c r="U285" s="74">
        <f>'1 уровень'!W2680</f>
        <v>0</v>
      </c>
      <c r="V285" s="74">
        <f>'1 уровень'!X2680</f>
        <v>0</v>
      </c>
      <c r="W285" s="490">
        <f>'1 уровень'!Y2680</f>
        <v>0</v>
      </c>
      <c r="X285" s="74"/>
      <c r="Y285" s="74"/>
      <c r="Z285" s="1181">
        <f>'1 уровень'!Z2680</f>
        <v>0</v>
      </c>
      <c r="AA285" s="1188">
        <f>'1 уровень'!AA2680</f>
        <v>0</v>
      </c>
      <c r="AB285" s="61"/>
      <c r="AC285" s="61"/>
      <c r="AD285" s="61"/>
      <c r="AE285" s="61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61"/>
      <c r="AS285" s="61"/>
      <c r="AT285" s="61"/>
      <c r="AU285" s="61"/>
      <c r="AV285" s="61"/>
      <c r="AW285" s="61"/>
      <c r="AX285" s="61"/>
      <c r="AY285" s="61"/>
      <c r="AZ285" s="61"/>
      <c r="BA285" s="61"/>
      <c r="BB285" s="61"/>
      <c r="BC285" s="61"/>
      <c r="BD285" s="61"/>
      <c r="BE285" s="61"/>
      <c r="BF285" s="61"/>
      <c r="BG285" s="61"/>
      <c r="BH285" s="61"/>
      <c r="BI285" s="61"/>
      <c r="BJ285" s="61"/>
      <c r="BK285" s="61"/>
      <c r="BL285" s="61"/>
      <c r="BM285" s="61"/>
      <c r="BN285" s="61"/>
      <c r="BO285" s="61"/>
      <c r="BP285" s="61"/>
      <c r="BQ285" s="61"/>
      <c r="BR285" s="61"/>
      <c r="BS285" s="61"/>
      <c r="BT285" s="61"/>
      <c r="BU285" s="61"/>
      <c r="BV285" s="61"/>
      <c r="BW285" s="61"/>
      <c r="BX285" s="61"/>
      <c r="BY285" s="61"/>
      <c r="BZ285" s="61"/>
      <c r="CA285" s="61"/>
      <c r="CB285" s="61"/>
      <c r="CC285" s="61"/>
      <c r="CD285" s="61"/>
      <c r="CE285" s="61"/>
      <c r="CF285" s="61"/>
      <c r="CG285" s="61"/>
      <c r="CH285" s="61"/>
      <c r="CI285" s="61"/>
      <c r="CJ285" s="61"/>
      <c r="CK285" s="61"/>
      <c r="CL285" s="61"/>
      <c r="CM285" s="61"/>
      <c r="CN285" s="61"/>
      <c r="CO285" s="61"/>
      <c r="CP285" s="61"/>
      <c r="CQ285" s="61"/>
      <c r="CR285" s="61"/>
      <c r="CS285" s="61"/>
      <c r="CT285" s="61"/>
      <c r="CU285" s="61"/>
      <c r="CV285" s="61"/>
      <c r="CW285" s="61"/>
      <c r="CX285" s="61"/>
      <c r="CY285" s="61"/>
      <c r="CZ285" s="61"/>
      <c r="DA285" s="61"/>
      <c r="DB285" s="61"/>
      <c r="DC285" s="61"/>
      <c r="DD285" s="61"/>
      <c r="DE285" s="61"/>
      <c r="DF285" s="61"/>
      <c r="DG285" s="61"/>
      <c r="DH285" s="61"/>
      <c r="DI285" s="61"/>
      <c r="DJ285" s="61"/>
      <c r="DK285" s="61"/>
      <c r="DL285" s="61"/>
      <c r="DM285" s="61"/>
      <c r="DN285" s="61"/>
      <c r="DO285" s="61"/>
      <c r="DP285" s="61"/>
      <c r="DQ285" s="61"/>
      <c r="DR285" s="61"/>
      <c r="DS285" s="61"/>
      <c r="DT285" s="61"/>
      <c r="DU285" s="61"/>
      <c r="DV285" s="61"/>
      <c r="DW285" s="61"/>
      <c r="DX285" s="61"/>
      <c r="DY285" s="61"/>
      <c r="DZ285" s="61"/>
      <c r="EA285" s="61"/>
      <c r="EB285" s="61"/>
      <c r="EC285" s="61"/>
      <c r="ED285" s="61"/>
      <c r="EE285" s="61"/>
      <c r="EF285" s="61"/>
      <c r="EG285" s="61"/>
      <c r="EH285" s="61"/>
      <c r="EI285" s="61"/>
      <c r="EJ285" s="61"/>
      <c r="EK285" s="61"/>
      <c r="EL285" s="61"/>
      <c r="EM285" s="61"/>
      <c r="EN285" s="61"/>
      <c r="EO285" s="61"/>
      <c r="EP285" s="61"/>
      <c r="EQ285" s="61"/>
      <c r="ER285" s="61"/>
      <c r="ES285" s="61"/>
      <c r="ET285" s="61"/>
      <c r="EU285" s="61"/>
      <c r="EV285" s="61"/>
      <c r="EW285" s="61"/>
      <c r="EX285" s="61"/>
      <c r="EY285" s="61"/>
      <c r="EZ285" s="61"/>
      <c r="FA285" s="61"/>
      <c r="FB285" s="61"/>
      <c r="FC285" s="61"/>
      <c r="FD285" s="61"/>
      <c r="FE285" s="61"/>
      <c r="FF285" s="61"/>
      <c r="FG285" s="61"/>
      <c r="FH285" s="61"/>
      <c r="FI285" s="61"/>
      <c r="FJ285" s="61"/>
      <c r="FK285" s="61"/>
      <c r="FL285" s="61"/>
      <c r="FM285" s="61"/>
      <c r="FN285" s="61"/>
      <c r="FO285" s="61"/>
      <c r="FP285" s="61"/>
      <c r="FQ285" s="61"/>
      <c r="FR285" s="61"/>
      <c r="FS285" s="61"/>
      <c r="FT285" s="61"/>
      <c r="FU285" s="61"/>
      <c r="FV285" s="61"/>
      <c r="FW285" s="61"/>
      <c r="FX285" s="61"/>
      <c r="FY285" s="61"/>
      <c r="FZ285" s="61"/>
      <c r="GA285" s="61"/>
      <c r="GB285" s="61"/>
      <c r="GC285" s="61"/>
      <c r="GD285" s="61"/>
      <c r="GE285" s="61"/>
      <c r="GF285" s="61"/>
      <c r="GG285" s="61"/>
    </row>
    <row r="286" spans="1:189" ht="60" x14ac:dyDescent="0.25">
      <c r="B286" s="238" t="s">
        <v>303</v>
      </c>
      <c r="C286" s="29">
        <f>'1 уровень'!E2681</f>
        <v>0</v>
      </c>
      <c r="D286" s="29">
        <f>'1 уровень'!F2681</f>
        <v>0</v>
      </c>
      <c r="E286" s="29">
        <f>'1 уровень'!G2681</f>
        <v>0</v>
      </c>
      <c r="F286" s="66">
        <f>'1 уровень'!H2681</f>
        <v>0</v>
      </c>
      <c r="G286" s="80">
        <f>'1 уровень'!I2681</f>
        <v>0</v>
      </c>
      <c r="H286" s="80">
        <f>'1 уровень'!J2681</f>
        <v>0</v>
      </c>
      <c r="I286" s="75">
        <f>'1 уровень'!K2681</f>
        <v>0</v>
      </c>
      <c r="J286" s="75">
        <f>'1 уровень'!L2681</f>
        <v>0</v>
      </c>
      <c r="K286" s="75">
        <f>'1 уровень'!M2681</f>
        <v>0</v>
      </c>
      <c r="L286" s="75">
        <f>'1 уровень'!N2681</f>
        <v>0</v>
      </c>
      <c r="M286" s="75">
        <f>'1 уровень'!O2681</f>
        <v>0</v>
      </c>
      <c r="N286" s="75">
        <f>'1 уровень'!P2681</f>
        <v>0</v>
      </c>
      <c r="O286" s="74">
        <f>'1 уровень'!Q2681</f>
        <v>0</v>
      </c>
      <c r="P286" s="74">
        <f>'1 уровень'!R2681</f>
        <v>0</v>
      </c>
      <c r="Q286" s="74">
        <f>'1 уровень'!S2681</f>
        <v>0</v>
      </c>
      <c r="R286" s="956">
        <f>'1 уровень'!T2681</f>
        <v>0</v>
      </c>
      <c r="S286" s="74">
        <f>'1 уровень'!U2681</f>
        <v>0</v>
      </c>
      <c r="T286" s="74">
        <f>'1 уровень'!V2681</f>
        <v>0</v>
      </c>
      <c r="U286" s="74">
        <f>'1 уровень'!W2681</f>
        <v>0</v>
      </c>
      <c r="V286" s="74">
        <f>'1 уровень'!X2681</f>
        <v>0</v>
      </c>
      <c r="W286" s="490">
        <f>'1 уровень'!Y2681</f>
        <v>0</v>
      </c>
      <c r="X286" s="74"/>
      <c r="Y286" s="74"/>
      <c r="Z286" s="1181">
        <f>'1 уровень'!Z2681</f>
        <v>0</v>
      </c>
      <c r="AA286" s="1188">
        <f>'1 уровень'!AA2681</f>
        <v>0</v>
      </c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  <c r="BL286" s="61"/>
      <c r="BM286" s="61"/>
      <c r="BN286" s="61"/>
      <c r="BO286" s="61"/>
      <c r="BP286" s="61"/>
      <c r="BQ286" s="61"/>
      <c r="BR286" s="61"/>
      <c r="BS286" s="61"/>
      <c r="BT286" s="61"/>
      <c r="BU286" s="61"/>
      <c r="BV286" s="61"/>
      <c r="BW286" s="61"/>
      <c r="BX286" s="61"/>
      <c r="BY286" s="61"/>
      <c r="BZ286" s="61"/>
      <c r="CA286" s="61"/>
      <c r="CB286" s="61"/>
      <c r="CC286" s="61"/>
      <c r="CD286" s="61"/>
      <c r="CE286" s="61"/>
      <c r="CF286" s="61"/>
      <c r="CG286" s="61"/>
      <c r="CH286" s="61"/>
      <c r="CI286" s="61"/>
      <c r="CJ286" s="61"/>
      <c r="CK286" s="61"/>
      <c r="CL286" s="61"/>
      <c r="CM286" s="61"/>
      <c r="CN286" s="61"/>
      <c r="CO286" s="61"/>
      <c r="CP286" s="61"/>
      <c r="CQ286" s="61"/>
      <c r="CR286" s="61"/>
      <c r="CS286" s="61"/>
      <c r="CT286" s="61"/>
      <c r="CU286" s="61"/>
      <c r="CV286" s="61"/>
      <c r="CW286" s="61"/>
      <c r="CX286" s="61"/>
      <c r="CY286" s="61"/>
      <c r="CZ286" s="61"/>
      <c r="DA286" s="61"/>
      <c r="DB286" s="61"/>
      <c r="DC286" s="61"/>
      <c r="DD286" s="61"/>
      <c r="DE286" s="61"/>
      <c r="DF286" s="61"/>
      <c r="DG286" s="61"/>
      <c r="DH286" s="61"/>
      <c r="DI286" s="61"/>
      <c r="DJ286" s="61"/>
      <c r="DK286" s="61"/>
      <c r="DL286" s="61"/>
      <c r="DM286" s="61"/>
      <c r="DN286" s="61"/>
      <c r="DO286" s="61"/>
      <c r="DP286" s="61"/>
      <c r="DQ286" s="61"/>
      <c r="DR286" s="61"/>
      <c r="DS286" s="61"/>
      <c r="DT286" s="61"/>
      <c r="DU286" s="61"/>
      <c r="DV286" s="61"/>
      <c r="DW286" s="61"/>
      <c r="DX286" s="61"/>
      <c r="DY286" s="61"/>
      <c r="DZ286" s="61"/>
      <c r="EA286" s="61"/>
      <c r="EB286" s="61"/>
      <c r="EC286" s="61"/>
      <c r="ED286" s="61"/>
      <c r="EE286" s="61"/>
      <c r="EF286" s="61"/>
      <c r="EG286" s="61"/>
      <c r="EH286" s="61"/>
      <c r="EI286" s="61"/>
      <c r="EJ286" s="61"/>
      <c r="EK286" s="61"/>
      <c r="EL286" s="61"/>
      <c r="EM286" s="61"/>
      <c r="EN286" s="61"/>
      <c r="EO286" s="61"/>
      <c r="EP286" s="61"/>
      <c r="EQ286" s="61"/>
      <c r="ER286" s="61"/>
      <c r="ES286" s="61"/>
      <c r="ET286" s="61"/>
      <c r="EU286" s="61"/>
      <c r="EV286" s="61"/>
      <c r="EW286" s="61"/>
      <c r="EX286" s="61"/>
      <c r="EY286" s="61"/>
      <c r="EZ286" s="61"/>
      <c r="FA286" s="61"/>
      <c r="FB286" s="61"/>
      <c r="FC286" s="61"/>
      <c r="FD286" s="61"/>
      <c r="FE286" s="61"/>
      <c r="FF286" s="61"/>
      <c r="FG286" s="61"/>
      <c r="FH286" s="61"/>
      <c r="FI286" s="61"/>
      <c r="FJ286" s="61"/>
      <c r="FK286" s="61"/>
      <c r="FL286" s="61"/>
      <c r="FM286" s="61"/>
      <c r="FN286" s="61"/>
      <c r="FO286" s="61"/>
      <c r="FP286" s="61"/>
      <c r="FQ286" s="61"/>
      <c r="FR286" s="61"/>
      <c r="FS286" s="61"/>
      <c r="FT286" s="61"/>
      <c r="FU286" s="61"/>
      <c r="FV286" s="61"/>
      <c r="FW286" s="61"/>
      <c r="FX286" s="61"/>
      <c r="FY286" s="61"/>
      <c r="FZ286" s="61"/>
      <c r="GA286" s="61"/>
      <c r="GB286" s="61"/>
      <c r="GC286" s="61"/>
      <c r="GD286" s="61"/>
      <c r="GE286" s="61"/>
      <c r="GF286" s="61"/>
      <c r="GG286" s="61"/>
    </row>
    <row r="287" spans="1:189" ht="45" x14ac:dyDescent="0.25">
      <c r="B287" s="238" t="s">
        <v>304</v>
      </c>
      <c r="C287" s="29">
        <f>'1 уровень'!E2682</f>
        <v>14</v>
      </c>
      <c r="D287" s="29">
        <f>'1 уровень'!F2682</f>
        <v>1</v>
      </c>
      <c r="E287" s="29">
        <f>'1 уровень'!G2682</f>
        <v>0</v>
      </c>
      <c r="F287" s="66">
        <f>'1 уровень'!H2682</f>
        <v>0</v>
      </c>
      <c r="G287" s="80">
        <f>'1 уровень'!I2682</f>
        <v>0</v>
      </c>
      <c r="H287" s="80">
        <f>'1 уровень'!J2682</f>
        <v>0</v>
      </c>
      <c r="I287" s="75">
        <f>'1 уровень'!K2682</f>
        <v>0</v>
      </c>
      <c r="J287" s="75">
        <f>'1 уровень'!L2682</f>
        <v>0</v>
      </c>
      <c r="K287" s="75">
        <f>'1 уровень'!M2682</f>
        <v>0</v>
      </c>
      <c r="L287" s="75">
        <f>'1 уровень'!N2682</f>
        <v>0</v>
      </c>
      <c r="M287" s="75">
        <f>'1 уровень'!O2682</f>
        <v>0</v>
      </c>
      <c r="N287" s="75">
        <f>'1 уровень'!P2682</f>
        <v>0</v>
      </c>
      <c r="O287" s="74">
        <f>'1 уровень'!Q2682</f>
        <v>0</v>
      </c>
      <c r="P287" s="74">
        <f>'1 уровень'!R2682</f>
        <v>0</v>
      </c>
      <c r="Q287" s="74">
        <f>'1 уровень'!S2682</f>
        <v>0</v>
      </c>
      <c r="R287" s="956">
        <f>'1 уровень'!T2682</f>
        <v>0</v>
      </c>
      <c r="S287" s="74">
        <f>'1 уровень'!U2682</f>
        <v>0</v>
      </c>
      <c r="T287" s="74">
        <f>'1 уровень'!V2682</f>
        <v>0</v>
      </c>
      <c r="U287" s="74">
        <f>'1 уровень'!W2682</f>
        <v>0</v>
      </c>
      <c r="V287" s="74">
        <f>'1 уровень'!X2682</f>
        <v>0</v>
      </c>
      <c r="W287" s="490">
        <f>'1 уровень'!Y2682</f>
        <v>0</v>
      </c>
      <c r="X287" s="74"/>
      <c r="Y287" s="74"/>
      <c r="Z287" s="1181">
        <f>'1 уровень'!Z2682</f>
        <v>0</v>
      </c>
      <c r="AA287" s="1188">
        <f>'1 уровень'!AA2682</f>
        <v>0</v>
      </c>
      <c r="AB287" s="61"/>
      <c r="AC287" s="61"/>
      <c r="AD287" s="61"/>
      <c r="AE287" s="61"/>
      <c r="AF287" s="61"/>
      <c r="AG287" s="61"/>
      <c r="AH287" s="61"/>
      <c r="AI287" s="61"/>
      <c r="AJ287" s="61"/>
      <c r="AK287" s="61"/>
      <c r="AL287" s="61"/>
      <c r="AM287" s="61"/>
      <c r="AN287" s="61"/>
      <c r="AO287" s="61"/>
      <c r="AP287" s="61"/>
      <c r="AQ287" s="61"/>
      <c r="AR287" s="61"/>
      <c r="AS287" s="61"/>
      <c r="AT287" s="61"/>
      <c r="AU287" s="61"/>
      <c r="AV287" s="61"/>
      <c r="AW287" s="61"/>
      <c r="AX287" s="61"/>
      <c r="AY287" s="61"/>
      <c r="AZ287" s="61"/>
      <c r="BA287" s="61"/>
      <c r="BB287" s="61"/>
      <c r="BC287" s="61"/>
      <c r="BD287" s="61"/>
      <c r="BE287" s="61"/>
      <c r="BF287" s="61"/>
      <c r="BG287" s="61"/>
      <c r="BH287" s="61"/>
      <c r="BI287" s="61"/>
      <c r="BJ287" s="61"/>
      <c r="BK287" s="61"/>
      <c r="BL287" s="61"/>
      <c r="BM287" s="61"/>
      <c r="BN287" s="61"/>
      <c r="BO287" s="61"/>
      <c r="BP287" s="61"/>
      <c r="BQ287" s="61"/>
      <c r="BR287" s="61"/>
      <c r="BS287" s="61"/>
      <c r="BT287" s="61"/>
      <c r="BU287" s="61"/>
      <c r="BV287" s="61"/>
      <c r="BW287" s="61"/>
      <c r="BX287" s="61"/>
      <c r="BY287" s="61"/>
      <c r="BZ287" s="61"/>
      <c r="CA287" s="61"/>
      <c r="CB287" s="61"/>
      <c r="CC287" s="61"/>
      <c r="CD287" s="61"/>
      <c r="CE287" s="61"/>
      <c r="CF287" s="61"/>
      <c r="CG287" s="61"/>
      <c r="CH287" s="61"/>
      <c r="CI287" s="61"/>
      <c r="CJ287" s="61"/>
      <c r="CK287" s="61"/>
      <c r="CL287" s="61"/>
      <c r="CM287" s="61"/>
      <c r="CN287" s="61"/>
      <c r="CO287" s="61"/>
      <c r="CP287" s="61"/>
      <c r="CQ287" s="61"/>
      <c r="CR287" s="61"/>
      <c r="CS287" s="61"/>
      <c r="CT287" s="61"/>
      <c r="CU287" s="61"/>
      <c r="CV287" s="61"/>
      <c r="CW287" s="61"/>
      <c r="CX287" s="61"/>
      <c r="CY287" s="61"/>
      <c r="CZ287" s="61"/>
      <c r="DA287" s="61"/>
      <c r="DB287" s="61"/>
      <c r="DC287" s="61"/>
      <c r="DD287" s="61"/>
      <c r="DE287" s="61"/>
      <c r="DF287" s="61"/>
      <c r="DG287" s="61"/>
      <c r="DH287" s="61"/>
      <c r="DI287" s="61"/>
      <c r="DJ287" s="61"/>
      <c r="DK287" s="61"/>
      <c r="DL287" s="61"/>
      <c r="DM287" s="61"/>
      <c r="DN287" s="61"/>
      <c r="DO287" s="61"/>
      <c r="DP287" s="61"/>
      <c r="DQ287" s="61"/>
      <c r="DR287" s="61"/>
      <c r="DS287" s="61"/>
      <c r="DT287" s="61"/>
      <c r="DU287" s="61"/>
      <c r="DV287" s="61"/>
      <c r="DW287" s="61"/>
      <c r="DX287" s="61"/>
      <c r="DY287" s="61"/>
      <c r="DZ287" s="61"/>
      <c r="EA287" s="61"/>
      <c r="EB287" s="61"/>
      <c r="EC287" s="61"/>
      <c r="ED287" s="61"/>
      <c r="EE287" s="61"/>
      <c r="EF287" s="61"/>
      <c r="EG287" s="61"/>
      <c r="EH287" s="61"/>
      <c r="EI287" s="61"/>
      <c r="EJ287" s="61"/>
      <c r="EK287" s="61"/>
      <c r="EL287" s="61"/>
      <c r="EM287" s="61"/>
      <c r="EN287" s="61"/>
      <c r="EO287" s="61"/>
      <c r="EP287" s="61"/>
      <c r="EQ287" s="61"/>
      <c r="ER287" s="61"/>
      <c r="ES287" s="61"/>
      <c r="ET287" s="61"/>
      <c r="EU287" s="61"/>
      <c r="EV287" s="61"/>
      <c r="EW287" s="61"/>
      <c r="EX287" s="61"/>
      <c r="EY287" s="61"/>
      <c r="EZ287" s="61"/>
      <c r="FA287" s="61"/>
      <c r="FB287" s="61"/>
      <c r="FC287" s="61"/>
      <c r="FD287" s="61"/>
      <c r="FE287" s="61"/>
      <c r="FF287" s="61"/>
      <c r="FG287" s="61"/>
      <c r="FH287" s="61"/>
      <c r="FI287" s="61"/>
      <c r="FJ287" s="61"/>
      <c r="FK287" s="61"/>
      <c r="FL287" s="61"/>
      <c r="FM287" s="61"/>
      <c r="FN287" s="61"/>
      <c r="FO287" s="61"/>
      <c r="FP287" s="61"/>
      <c r="FQ287" s="61"/>
      <c r="FR287" s="61"/>
      <c r="FS287" s="61"/>
      <c r="FT287" s="61"/>
      <c r="FU287" s="61"/>
      <c r="FV287" s="61"/>
      <c r="FW287" s="61"/>
      <c r="FX287" s="61"/>
      <c r="FY287" s="61"/>
      <c r="FZ287" s="61"/>
      <c r="GA287" s="61"/>
      <c r="GB287" s="61"/>
      <c r="GC287" s="61"/>
      <c r="GD287" s="61"/>
      <c r="GE287" s="61"/>
      <c r="GF287" s="61"/>
      <c r="GG287" s="61"/>
    </row>
    <row r="288" spans="1:189" ht="30" x14ac:dyDescent="0.25">
      <c r="B288" s="238" t="s">
        <v>305</v>
      </c>
      <c r="C288" s="29">
        <f>'1 уровень'!E2683</f>
        <v>117</v>
      </c>
      <c r="D288" s="29">
        <f>'1 уровень'!F2683</f>
        <v>10</v>
      </c>
      <c r="E288" s="29">
        <f>'1 уровень'!G2683</f>
        <v>0</v>
      </c>
      <c r="F288" s="66">
        <f>'1 уровень'!H2683</f>
        <v>0</v>
      </c>
      <c r="G288" s="80">
        <f>'1 уровень'!I2683</f>
        <v>0</v>
      </c>
      <c r="H288" s="80">
        <f>'1 уровень'!J2683</f>
        <v>0</v>
      </c>
      <c r="I288" s="75">
        <f>'1 уровень'!K2683</f>
        <v>0</v>
      </c>
      <c r="J288" s="75">
        <f>'1 уровень'!L2683</f>
        <v>0</v>
      </c>
      <c r="K288" s="75">
        <f>'1 уровень'!M2683</f>
        <v>0</v>
      </c>
      <c r="L288" s="75">
        <f>'1 уровень'!N2683</f>
        <v>0</v>
      </c>
      <c r="M288" s="75">
        <f>'1 уровень'!O2683</f>
        <v>0</v>
      </c>
      <c r="N288" s="75">
        <f>'1 уровень'!P2683</f>
        <v>0</v>
      </c>
      <c r="O288" s="74">
        <f>'1 уровень'!Q2683</f>
        <v>0</v>
      </c>
      <c r="P288" s="74">
        <f>'1 уровень'!R2683</f>
        <v>0</v>
      </c>
      <c r="Q288" s="74">
        <f>'1 уровень'!S2683</f>
        <v>0</v>
      </c>
      <c r="R288" s="956">
        <f>'1 уровень'!T2683</f>
        <v>0</v>
      </c>
      <c r="S288" s="74">
        <f>'1 уровень'!U2683</f>
        <v>0</v>
      </c>
      <c r="T288" s="74">
        <f>'1 уровень'!V2683</f>
        <v>0</v>
      </c>
      <c r="U288" s="74">
        <f>'1 уровень'!W2683</f>
        <v>0</v>
      </c>
      <c r="V288" s="74">
        <f>'1 уровень'!X2683</f>
        <v>0</v>
      </c>
      <c r="W288" s="490">
        <f>'1 уровень'!Y2683</f>
        <v>0</v>
      </c>
      <c r="X288" s="74"/>
      <c r="Y288" s="74"/>
      <c r="Z288" s="1181">
        <f>'1 уровень'!Z2683</f>
        <v>0</v>
      </c>
      <c r="AA288" s="1188">
        <f>'1 уровень'!AA2683</f>
        <v>0</v>
      </c>
      <c r="AB288" s="61"/>
      <c r="AC288" s="61"/>
      <c r="AD288" s="61"/>
      <c r="AE288" s="61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61"/>
      <c r="AS288" s="61"/>
      <c r="AT288" s="61"/>
      <c r="AU288" s="61"/>
      <c r="AV288" s="61"/>
      <c r="AW288" s="61"/>
      <c r="AX288" s="61"/>
      <c r="AY288" s="61"/>
      <c r="AZ288" s="61"/>
      <c r="BA288" s="61"/>
      <c r="BB288" s="61"/>
      <c r="BC288" s="61"/>
      <c r="BD288" s="61"/>
      <c r="BE288" s="61"/>
      <c r="BF288" s="61"/>
      <c r="BG288" s="61"/>
      <c r="BH288" s="61"/>
      <c r="BI288" s="61"/>
      <c r="BJ288" s="61"/>
      <c r="BK288" s="61"/>
      <c r="BL288" s="61"/>
      <c r="BM288" s="61"/>
      <c r="BN288" s="61"/>
      <c r="BO288" s="61"/>
      <c r="BP288" s="61"/>
      <c r="BQ288" s="61"/>
      <c r="BR288" s="61"/>
      <c r="BS288" s="61"/>
      <c r="BT288" s="61"/>
      <c r="BU288" s="61"/>
      <c r="BV288" s="61"/>
      <c r="BW288" s="61"/>
      <c r="BX288" s="61"/>
      <c r="BY288" s="61"/>
      <c r="BZ288" s="61"/>
      <c r="CA288" s="61"/>
      <c r="CB288" s="61"/>
      <c r="CC288" s="61"/>
      <c r="CD288" s="61"/>
      <c r="CE288" s="61"/>
      <c r="CF288" s="61"/>
      <c r="CG288" s="61"/>
      <c r="CH288" s="61"/>
      <c r="CI288" s="61"/>
      <c r="CJ288" s="61"/>
      <c r="CK288" s="61"/>
      <c r="CL288" s="61"/>
      <c r="CM288" s="61"/>
      <c r="CN288" s="61"/>
      <c r="CO288" s="61"/>
      <c r="CP288" s="61"/>
      <c r="CQ288" s="61"/>
      <c r="CR288" s="61"/>
      <c r="CS288" s="61"/>
      <c r="CT288" s="61"/>
      <c r="CU288" s="61"/>
      <c r="CV288" s="61"/>
      <c r="CW288" s="61"/>
      <c r="CX288" s="61"/>
      <c r="CY288" s="61"/>
      <c r="CZ288" s="61"/>
      <c r="DA288" s="61"/>
      <c r="DB288" s="61"/>
      <c r="DC288" s="61"/>
      <c r="DD288" s="61"/>
      <c r="DE288" s="61"/>
      <c r="DF288" s="61"/>
      <c r="DG288" s="61"/>
      <c r="DH288" s="61"/>
      <c r="DI288" s="61"/>
      <c r="DJ288" s="61"/>
      <c r="DK288" s="61"/>
      <c r="DL288" s="61"/>
      <c r="DM288" s="61"/>
      <c r="DN288" s="61"/>
      <c r="DO288" s="61"/>
      <c r="DP288" s="61"/>
      <c r="DQ288" s="61"/>
      <c r="DR288" s="61"/>
      <c r="DS288" s="61"/>
      <c r="DT288" s="61"/>
      <c r="DU288" s="61"/>
      <c r="DV288" s="61"/>
      <c r="DW288" s="61"/>
      <c r="DX288" s="61"/>
      <c r="DY288" s="61"/>
      <c r="DZ288" s="61"/>
      <c r="EA288" s="61"/>
      <c r="EB288" s="61"/>
      <c r="EC288" s="61"/>
      <c r="ED288" s="61"/>
      <c r="EE288" s="61"/>
      <c r="EF288" s="61"/>
      <c r="EG288" s="61"/>
      <c r="EH288" s="61"/>
      <c r="EI288" s="61"/>
      <c r="EJ288" s="61"/>
      <c r="EK288" s="61"/>
      <c r="EL288" s="61"/>
      <c r="EM288" s="61"/>
      <c r="EN288" s="61"/>
      <c r="EO288" s="61"/>
      <c r="EP288" s="61"/>
      <c r="EQ288" s="61"/>
      <c r="ER288" s="61"/>
      <c r="ES288" s="61"/>
      <c r="ET288" s="61"/>
      <c r="EU288" s="61"/>
      <c r="EV288" s="61"/>
      <c r="EW288" s="61"/>
      <c r="EX288" s="61"/>
      <c r="EY288" s="61"/>
      <c r="EZ288" s="61"/>
      <c r="FA288" s="61"/>
      <c r="FB288" s="61"/>
      <c r="FC288" s="61"/>
      <c r="FD288" s="61"/>
      <c r="FE288" s="61"/>
      <c r="FF288" s="61"/>
      <c r="FG288" s="61"/>
      <c r="FH288" s="61"/>
      <c r="FI288" s="61"/>
      <c r="FJ288" s="61"/>
      <c r="FK288" s="61"/>
      <c r="FL288" s="61"/>
      <c r="FM288" s="61"/>
      <c r="FN288" s="61"/>
      <c r="FO288" s="61"/>
      <c r="FP288" s="61"/>
      <c r="FQ288" s="61"/>
      <c r="FR288" s="61"/>
      <c r="FS288" s="61"/>
      <c r="FT288" s="61"/>
      <c r="FU288" s="61"/>
      <c r="FV288" s="61"/>
      <c r="FW288" s="61"/>
      <c r="FX288" s="61"/>
      <c r="FY288" s="61"/>
      <c r="FZ288" s="61"/>
      <c r="GA288" s="61"/>
      <c r="GB288" s="61"/>
      <c r="GC288" s="61"/>
      <c r="GD288" s="61"/>
      <c r="GE288" s="61"/>
      <c r="GF288" s="61"/>
      <c r="GG288" s="61"/>
    </row>
    <row r="289" spans="1:189" ht="45" x14ac:dyDescent="0.25">
      <c r="B289" s="238" t="s">
        <v>306</v>
      </c>
      <c r="C289" s="29">
        <f>'1 уровень'!E2684</f>
        <v>7377</v>
      </c>
      <c r="D289" s="29">
        <f>'1 уровень'!F2684</f>
        <v>615</v>
      </c>
      <c r="E289" s="29">
        <f>'1 уровень'!G2684</f>
        <v>109</v>
      </c>
      <c r="F289" s="66">
        <f>'1 уровень'!H2684</f>
        <v>17.72357723577236</v>
      </c>
      <c r="G289" s="80">
        <f>'1 уровень'!I2684</f>
        <v>0</v>
      </c>
      <c r="H289" s="80">
        <f>'1 уровень'!J2684</f>
        <v>0</v>
      </c>
      <c r="I289" s="75">
        <f>'1 уровень'!K2684</f>
        <v>0</v>
      </c>
      <c r="J289" s="75">
        <f>'1 уровень'!L2684</f>
        <v>0</v>
      </c>
      <c r="K289" s="75">
        <f>'1 уровень'!M2684</f>
        <v>0</v>
      </c>
      <c r="L289" s="75">
        <f>'1 уровень'!N2684</f>
        <v>0</v>
      </c>
      <c r="M289" s="75">
        <f>'1 уровень'!O2684</f>
        <v>0</v>
      </c>
      <c r="N289" s="75">
        <f>'1 уровень'!P2684</f>
        <v>0</v>
      </c>
      <c r="O289" s="74">
        <f>'1 уровень'!Q2684</f>
        <v>0</v>
      </c>
      <c r="P289" s="74">
        <f>'1 уровень'!R2684</f>
        <v>0</v>
      </c>
      <c r="Q289" s="74">
        <f>'1 уровень'!S2684</f>
        <v>0</v>
      </c>
      <c r="R289" s="956">
        <f>'1 уровень'!T2684</f>
        <v>0</v>
      </c>
      <c r="S289" s="74">
        <f>'1 уровень'!U2684</f>
        <v>0</v>
      </c>
      <c r="T289" s="74">
        <f>'1 уровень'!V2684</f>
        <v>0</v>
      </c>
      <c r="U289" s="74">
        <f>'1 уровень'!W2684</f>
        <v>0</v>
      </c>
      <c r="V289" s="74">
        <f>'1 уровень'!X2684</f>
        <v>0</v>
      </c>
      <c r="W289" s="490">
        <f>'1 уровень'!Y2684</f>
        <v>0</v>
      </c>
      <c r="X289" s="74"/>
      <c r="Y289" s="74"/>
      <c r="Z289" s="1181">
        <f>'1 уровень'!Z2684</f>
        <v>0</v>
      </c>
      <c r="AA289" s="1188">
        <f>'1 уровень'!AA2684</f>
        <v>0</v>
      </c>
      <c r="AB289" s="61"/>
      <c r="AC289" s="61"/>
      <c r="AD289" s="61"/>
      <c r="AE289" s="61"/>
      <c r="AF289" s="61"/>
      <c r="AG289" s="61"/>
      <c r="AH289" s="61"/>
      <c r="AI289" s="61"/>
      <c r="AJ289" s="61"/>
      <c r="AK289" s="61"/>
      <c r="AL289" s="61"/>
      <c r="AM289" s="61"/>
      <c r="AN289" s="61"/>
      <c r="AO289" s="61"/>
      <c r="AP289" s="61"/>
      <c r="AQ289" s="61"/>
      <c r="AR289" s="61"/>
      <c r="AS289" s="61"/>
      <c r="AT289" s="61"/>
      <c r="AU289" s="61"/>
      <c r="AV289" s="61"/>
      <c r="AW289" s="61"/>
      <c r="AX289" s="61"/>
      <c r="AY289" s="61"/>
      <c r="AZ289" s="61"/>
      <c r="BA289" s="61"/>
      <c r="BB289" s="61"/>
      <c r="BC289" s="61"/>
      <c r="BD289" s="61"/>
      <c r="BE289" s="61"/>
      <c r="BF289" s="61"/>
      <c r="BG289" s="61"/>
      <c r="BH289" s="61"/>
      <c r="BI289" s="61"/>
      <c r="BJ289" s="61"/>
      <c r="BK289" s="61"/>
      <c r="BL289" s="61"/>
      <c r="BM289" s="61"/>
      <c r="BN289" s="61"/>
      <c r="BO289" s="61"/>
      <c r="BP289" s="61"/>
      <c r="BQ289" s="61"/>
      <c r="BR289" s="61"/>
      <c r="BS289" s="61"/>
      <c r="BT289" s="61"/>
      <c r="BU289" s="61"/>
      <c r="BV289" s="61"/>
      <c r="BW289" s="61"/>
      <c r="BX289" s="61"/>
      <c r="BY289" s="61"/>
      <c r="BZ289" s="61"/>
      <c r="CA289" s="61"/>
      <c r="CB289" s="61"/>
      <c r="CC289" s="61"/>
      <c r="CD289" s="61"/>
      <c r="CE289" s="61"/>
      <c r="CF289" s="61"/>
      <c r="CG289" s="61"/>
      <c r="CH289" s="61"/>
      <c r="CI289" s="61"/>
      <c r="CJ289" s="61"/>
      <c r="CK289" s="61"/>
      <c r="CL289" s="61"/>
      <c r="CM289" s="61"/>
      <c r="CN289" s="61"/>
      <c r="CO289" s="61"/>
      <c r="CP289" s="61"/>
      <c r="CQ289" s="61"/>
      <c r="CR289" s="61"/>
      <c r="CS289" s="61"/>
      <c r="CT289" s="61"/>
      <c r="CU289" s="61"/>
      <c r="CV289" s="61"/>
      <c r="CW289" s="61"/>
      <c r="CX289" s="61"/>
      <c r="CY289" s="61"/>
      <c r="CZ289" s="61"/>
      <c r="DA289" s="61"/>
      <c r="DB289" s="61"/>
      <c r="DC289" s="61"/>
      <c r="DD289" s="61"/>
      <c r="DE289" s="61"/>
      <c r="DF289" s="61"/>
      <c r="DG289" s="61"/>
      <c r="DH289" s="61"/>
      <c r="DI289" s="61"/>
      <c r="DJ289" s="61"/>
      <c r="DK289" s="61"/>
      <c r="DL289" s="61"/>
      <c r="DM289" s="61"/>
      <c r="DN289" s="61"/>
      <c r="DO289" s="61"/>
      <c r="DP289" s="61"/>
      <c r="DQ289" s="61"/>
      <c r="DR289" s="61"/>
      <c r="DS289" s="61"/>
      <c r="DT289" s="61"/>
      <c r="DU289" s="61"/>
      <c r="DV289" s="61"/>
      <c r="DW289" s="61"/>
      <c r="DX289" s="61"/>
      <c r="DY289" s="61"/>
      <c r="DZ289" s="61"/>
      <c r="EA289" s="61"/>
      <c r="EB289" s="61"/>
      <c r="EC289" s="61"/>
      <c r="ED289" s="61"/>
      <c r="EE289" s="61"/>
      <c r="EF289" s="61"/>
      <c r="EG289" s="61"/>
      <c r="EH289" s="61"/>
      <c r="EI289" s="61"/>
      <c r="EJ289" s="61"/>
      <c r="EK289" s="61"/>
      <c r="EL289" s="61"/>
      <c r="EM289" s="61"/>
      <c r="EN289" s="61"/>
      <c r="EO289" s="61"/>
      <c r="EP289" s="61"/>
      <c r="EQ289" s="61"/>
      <c r="ER289" s="61"/>
      <c r="ES289" s="61"/>
      <c r="ET289" s="61"/>
      <c r="EU289" s="61"/>
      <c r="EV289" s="61"/>
      <c r="EW289" s="61"/>
      <c r="EX289" s="61"/>
      <c r="EY289" s="61"/>
      <c r="EZ289" s="61"/>
      <c r="FA289" s="61"/>
      <c r="FB289" s="61"/>
      <c r="FC289" s="61"/>
      <c r="FD289" s="61"/>
      <c r="FE289" s="61"/>
      <c r="FF289" s="61"/>
      <c r="FG289" s="61"/>
      <c r="FH289" s="61"/>
      <c r="FI289" s="61"/>
      <c r="FJ289" s="61"/>
      <c r="FK289" s="61"/>
      <c r="FL289" s="61"/>
      <c r="FM289" s="61"/>
      <c r="FN289" s="61"/>
      <c r="FO289" s="61"/>
      <c r="FP289" s="61"/>
      <c r="FQ289" s="61"/>
      <c r="FR289" s="61"/>
      <c r="FS289" s="61"/>
      <c r="FT289" s="61"/>
      <c r="FU289" s="61"/>
      <c r="FV289" s="61"/>
      <c r="FW289" s="61"/>
      <c r="FX289" s="61"/>
      <c r="FY289" s="61"/>
      <c r="FZ289" s="61"/>
      <c r="GA289" s="61"/>
      <c r="GB289" s="61"/>
      <c r="GC289" s="61"/>
      <c r="GD289" s="61"/>
      <c r="GE289" s="61"/>
      <c r="GF289" s="61"/>
      <c r="GG289" s="61"/>
    </row>
    <row r="290" spans="1:189" ht="45" x14ac:dyDescent="0.25">
      <c r="B290" s="378" t="s">
        <v>307</v>
      </c>
      <c r="C290" s="29">
        <f>'1 уровень'!E2685</f>
        <v>1727</v>
      </c>
      <c r="D290" s="29">
        <f>'1 уровень'!F2685</f>
        <v>144</v>
      </c>
      <c r="E290" s="29">
        <f>'1 уровень'!G2685</f>
        <v>22</v>
      </c>
      <c r="F290" s="66">
        <f>'1 уровень'!H2685</f>
        <v>15.277777777777779</v>
      </c>
      <c r="G290" s="80">
        <f>'1 уровень'!I2685</f>
        <v>0</v>
      </c>
      <c r="H290" s="80">
        <f>'1 уровень'!J2685</f>
        <v>0</v>
      </c>
      <c r="I290" s="75">
        <f>'1 уровень'!K2685</f>
        <v>0</v>
      </c>
      <c r="J290" s="75">
        <f>'1 уровень'!L2685</f>
        <v>0</v>
      </c>
      <c r="K290" s="75">
        <f>'1 уровень'!M2685</f>
        <v>0</v>
      </c>
      <c r="L290" s="75">
        <f>'1 уровень'!N2685</f>
        <v>0</v>
      </c>
      <c r="M290" s="75">
        <f>'1 уровень'!O2685</f>
        <v>0</v>
      </c>
      <c r="N290" s="75">
        <f>'1 уровень'!P2685</f>
        <v>0</v>
      </c>
      <c r="O290" s="74">
        <f>'1 уровень'!Q2685</f>
        <v>0</v>
      </c>
      <c r="P290" s="74">
        <f>'1 уровень'!R2685</f>
        <v>0</v>
      </c>
      <c r="Q290" s="74">
        <f>'1 уровень'!S2685</f>
        <v>0</v>
      </c>
      <c r="R290" s="956">
        <f>'1 уровень'!T2685</f>
        <v>0</v>
      </c>
      <c r="S290" s="74">
        <f>'1 уровень'!U2685</f>
        <v>0</v>
      </c>
      <c r="T290" s="74">
        <f>'1 уровень'!V2685</f>
        <v>0</v>
      </c>
      <c r="U290" s="74">
        <f>'1 уровень'!W2685</f>
        <v>0</v>
      </c>
      <c r="V290" s="74">
        <f>'1 уровень'!X2685</f>
        <v>0</v>
      </c>
      <c r="W290" s="490">
        <f>'1 уровень'!Y2685</f>
        <v>0</v>
      </c>
      <c r="X290" s="74"/>
      <c r="Y290" s="74"/>
      <c r="Z290" s="1181">
        <f>'1 уровень'!Z2685</f>
        <v>0</v>
      </c>
      <c r="AA290" s="1188">
        <f>'1 уровень'!AA2685</f>
        <v>0</v>
      </c>
      <c r="AB290" s="61"/>
      <c r="AC290" s="61"/>
      <c r="AD290" s="61"/>
      <c r="AE290" s="61"/>
      <c r="AF290" s="61"/>
      <c r="AG290" s="61"/>
      <c r="AH290" s="61"/>
      <c r="AI290" s="61"/>
      <c r="AJ290" s="61"/>
      <c r="AK290" s="61"/>
      <c r="AL290" s="61"/>
      <c r="AM290" s="61"/>
      <c r="AN290" s="61"/>
      <c r="AO290" s="61"/>
      <c r="AP290" s="61"/>
      <c r="AQ290" s="61"/>
      <c r="AR290" s="61"/>
      <c r="AS290" s="61"/>
      <c r="AT290" s="61"/>
      <c r="AU290" s="61"/>
      <c r="AV290" s="61"/>
      <c r="AW290" s="61"/>
      <c r="AX290" s="61"/>
      <c r="AY290" s="61"/>
      <c r="AZ290" s="61"/>
      <c r="BA290" s="61"/>
      <c r="BB290" s="61"/>
      <c r="BC290" s="61"/>
      <c r="BD290" s="61"/>
      <c r="BE290" s="61"/>
      <c r="BF290" s="61"/>
      <c r="BG290" s="61"/>
      <c r="BH290" s="61"/>
      <c r="BI290" s="61"/>
      <c r="BJ290" s="61"/>
      <c r="BK290" s="61"/>
      <c r="BL290" s="61"/>
      <c r="BM290" s="61"/>
      <c r="BN290" s="61"/>
      <c r="BO290" s="61"/>
      <c r="BP290" s="61"/>
      <c r="BQ290" s="61"/>
      <c r="BR290" s="61"/>
      <c r="BS290" s="61"/>
      <c r="BT290" s="61"/>
      <c r="BU290" s="61"/>
      <c r="BV290" s="61"/>
      <c r="BW290" s="61"/>
      <c r="BX290" s="61"/>
      <c r="BY290" s="61"/>
      <c r="BZ290" s="61"/>
      <c r="CA290" s="61"/>
      <c r="CB290" s="61"/>
      <c r="CC290" s="61"/>
      <c r="CD290" s="61"/>
      <c r="CE290" s="61"/>
      <c r="CF290" s="61"/>
      <c r="CG290" s="61"/>
      <c r="CH290" s="61"/>
      <c r="CI290" s="61"/>
      <c r="CJ290" s="61"/>
      <c r="CK290" s="61"/>
      <c r="CL290" s="61"/>
      <c r="CM290" s="61"/>
      <c r="CN290" s="61"/>
      <c r="CO290" s="61"/>
      <c r="CP290" s="61"/>
      <c r="CQ290" s="61"/>
      <c r="CR290" s="61"/>
      <c r="CS290" s="61"/>
      <c r="CT290" s="61"/>
      <c r="CU290" s="61"/>
      <c r="CV290" s="61"/>
      <c r="CW290" s="61"/>
      <c r="CX290" s="61"/>
      <c r="CY290" s="61"/>
      <c r="CZ290" s="61"/>
      <c r="DA290" s="61"/>
      <c r="DB290" s="61"/>
      <c r="DC290" s="61"/>
      <c r="DD290" s="61"/>
      <c r="DE290" s="61"/>
      <c r="DF290" s="61"/>
      <c r="DG290" s="61"/>
      <c r="DH290" s="61"/>
      <c r="DI290" s="61"/>
      <c r="DJ290" s="61"/>
      <c r="DK290" s="61"/>
      <c r="DL290" s="61"/>
      <c r="DM290" s="61"/>
      <c r="DN290" s="61"/>
      <c r="DO290" s="61"/>
      <c r="DP290" s="61"/>
      <c r="DQ290" s="61"/>
      <c r="DR290" s="61"/>
      <c r="DS290" s="61"/>
      <c r="DT290" s="61"/>
      <c r="DU290" s="61"/>
      <c r="DV290" s="61"/>
      <c r="DW290" s="61"/>
      <c r="DX290" s="61"/>
      <c r="DY290" s="61"/>
      <c r="DZ290" s="61"/>
      <c r="EA290" s="61"/>
      <c r="EB290" s="61"/>
      <c r="EC290" s="61"/>
      <c r="ED290" s="61"/>
      <c r="EE290" s="61"/>
      <c r="EF290" s="61"/>
      <c r="EG290" s="61"/>
      <c r="EH290" s="61"/>
      <c r="EI290" s="61"/>
      <c r="EJ290" s="61"/>
      <c r="EK290" s="61"/>
      <c r="EL290" s="61"/>
      <c r="EM290" s="61"/>
      <c r="EN290" s="61"/>
      <c r="EO290" s="61"/>
      <c r="EP290" s="61"/>
      <c r="EQ290" s="61"/>
      <c r="ER290" s="61"/>
      <c r="ES290" s="61"/>
      <c r="ET290" s="61"/>
      <c r="EU290" s="61"/>
      <c r="EV290" s="61"/>
      <c r="EW290" s="61"/>
      <c r="EX290" s="61"/>
      <c r="EY290" s="61"/>
      <c r="EZ290" s="61"/>
      <c r="FA290" s="61"/>
      <c r="FB290" s="61"/>
      <c r="FC290" s="61"/>
      <c r="FD290" s="61"/>
      <c r="FE290" s="61"/>
      <c r="FF290" s="61"/>
      <c r="FG290" s="61"/>
      <c r="FH290" s="61"/>
      <c r="FI290" s="61"/>
      <c r="FJ290" s="61"/>
      <c r="FK290" s="61"/>
      <c r="FL290" s="61"/>
      <c r="FM290" s="61"/>
      <c r="FN290" s="61"/>
      <c r="FO290" s="61"/>
      <c r="FP290" s="61"/>
      <c r="FQ290" s="61"/>
      <c r="FR290" s="61"/>
      <c r="FS290" s="61"/>
      <c r="FT290" s="61"/>
      <c r="FU290" s="61"/>
      <c r="FV290" s="61"/>
      <c r="FW290" s="61"/>
      <c r="FX290" s="61"/>
      <c r="FY290" s="61"/>
      <c r="FZ290" s="61"/>
      <c r="GA290" s="61"/>
      <c r="GB290" s="61"/>
      <c r="GC290" s="61"/>
      <c r="GD290" s="61"/>
      <c r="GE290" s="61"/>
      <c r="GF290" s="61"/>
      <c r="GG290" s="61"/>
    </row>
    <row r="291" spans="1:189" ht="30" x14ac:dyDescent="0.25">
      <c r="B291" s="238" t="s">
        <v>338</v>
      </c>
      <c r="C291" s="29">
        <f>'1 уровень'!E2686</f>
        <v>0</v>
      </c>
      <c r="D291" s="29">
        <f>'1 уровень'!F2686</f>
        <v>0</v>
      </c>
      <c r="E291" s="29">
        <f>'1 уровень'!G2686</f>
        <v>0</v>
      </c>
      <c r="F291" s="66">
        <f>'1 уровень'!H2686</f>
        <v>0</v>
      </c>
      <c r="G291" s="80">
        <f>'1 уровень'!I2686</f>
        <v>0</v>
      </c>
      <c r="H291" s="80">
        <f>'1 уровень'!J2686</f>
        <v>0</v>
      </c>
      <c r="I291" s="75">
        <f>'1 уровень'!K2686</f>
        <v>0</v>
      </c>
      <c r="J291" s="75">
        <f>'1 уровень'!L2686</f>
        <v>0</v>
      </c>
      <c r="K291" s="75">
        <f>'1 уровень'!M2686</f>
        <v>0</v>
      </c>
      <c r="L291" s="75">
        <f>'1 уровень'!N2686</f>
        <v>0</v>
      </c>
      <c r="M291" s="75">
        <f>'1 уровень'!O2686</f>
        <v>0</v>
      </c>
      <c r="N291" s="75">
        <f>'1 уровень'!P2686</f>
        <v>0</v>
      </c>
      <c r="O291" s="74">
        <f>'1 уровень'!Q2686</f>
        <v>0</v>
      </c>
      <c r="P291" s="74">
        <f>'1 уровень'!R2686</f>
        <v>0</v>
      </c>
      <c r="Q291" s="74">
        <f>'1 уровень'!S2686</f>
        <v>0</v>
      </c>
      <c r="R291" s="956">
        <f>'1 уровень'!T2686</f>
        <v>0</v>
      </c>
      <c r="S291" s="74">
        <f>'1 уровень'!U2686</f>
        <v>0</v>
      </c>
      <c r="T291" s="74">
        <f>'1 уровень'!V2686</f>
        <v>0</v>
      </c>
      <c r="U291" s="74">
        <f>'1 уровень'!W2686</f>
        <v>0</v>
      </c>
      <c r="V291" s="74">
        <f>'1 уровень'!X2686</f>
        <v>0</v>
      </c>
      <c r="W291" s="490">
        <f>'1 уровень'!Y2686</f>
        <v>0</v>
      </c>
      <c r="X291" s="74"/>
      <c r="Y291" s="74"/>
      <c r="Z291" s="1181">
        <f>'1 уровень'!Z2686</f>
        <v>0</v>
      </c>
      <c r="AA291" s="1188">
        <f>'1 уровень'!AA2686</f>
        <v>0</v>
      </c>
      <c r="AB291" s="61"/>
      <c r="AC291" s="61"/>
      <c r="AD291" s="61"/>
      <c r="AE291" s="61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61"/>
      <c r="AS291" s="61"/>
      <c r="AT291" s="61"/>
      <c r="AU291" s="61"/>
      <c r="AV291" s="61"/>
      <c r="AW291" s="61"/>
      <c r="AX291" s="61"/>
      <c r="AY291" s="61"/>
      <c r="AZ291" s="61"/>
      <c r="BA291" s="61"/>
      <c r="BB291" s="61"/>
      <c r="BC291" s="61"/>
      <c r="BD291" s="61"/>
      <c r="BE291" s="61"/>
      <c r="BF291" s="61"/>
      <c r="BG291" s="61"/>
      <c r="BH291" s="61"/>
      <c r="BI291" s="61"/>
      <c r="BJ291" s="61"/>
      <c r="BK291" s="61"/>
      <c r="BL291" s="61"/>
      <c r="BM291" s="61"/>
      <c r="BN291" s="61"/>
      <c r="BO291" s="61"/>
      <c r="BP291" s="61"/>
      <c r="BQ291" s="61"/>
      <c r="BR291" s="61"/>
      <c r="BS291" s="61"/>
      <c r="BT291" s="61"/>
      <c r="BU291" s="61"/>
      <c r="BV291" s="61"/>
      <c r="BW291" s="61"/>
      <c r="BX291" s="61"/>
      <c r="BY291" s="61"/>
      <c r="BZ291" s="61"/>
      <c r="CA291" s="61"/>
      <c r="CB291" s="61"/>
      <c r="CC291" s="61"/>
      <c r="CD291" s="61"/>
      <c r="CE291" s="61"/>
      <c r="CF291" s="61"/>
      <c r="CG291" s="61"/>
      <c r="CH291" s="61"/>
      <c r="CI291" s="61"/>
      <c r="CJ291" s="61"/>
      <c r="CK291" s="61"/>
      <c r="CL291" s="61"/>
      <c r="CM291" s="61"/>
      <c r="CN291" s="61"/>
      <c r="CO291" s="61"/>
      <c r="CP291" s="61"/>
      <c r="CQ291" s="61"/>
      <c r="CR291" s="61"/>
      <c r="CS291" s="61"/>
      <c r="CT291" s="61"/>
      <c r="CU291" s="61"/>
      <c r="CV291" s="61"/>
      <c r="CW291" s="61"/>
      <c r="CX291" s="61"/>
      <c r="CY291" s="61"/>
      <c r="CZ291" s="61"/>
      <c r="DA291" s="61"/>
      <c r="DB291" s="61"/>
      <c r="DC291" s="61"/>
      <c r="DD291" s="61"/>
      <c r="DE291" s="61"/>
      <c r="DF291" s="61"/>
      <c r="DG291" s="61"/>
      <c r="DH291" s="61"/>
      <c r="DI291" s="61"/>
      <c r="DJ291" s="61"/>
      <c r="DK291" s="61"/>
      <c r="DL291" s="61"/>
      <c r="DM291" s="61"/>
      <c r="DN291" s="61"/>
      <c r="DO291" s="61"/>
      <c r="DP291" s="61"/>
      <c r="DQ291" s="61"/>
      <c r="DR291" s="61"/>
      <c r="DS291" s="61"/>
      <c r="DT291" s="61"/>
      <c r="DU291" s="61"/>
      <c r="DV291" s="61"/>
      <c r="DW291" s="61"/>
      <c r="DX291" s="61"/>
      <c r="DY291" s="61"/>
      <c r="DZ291" s="61"/>
      <c r="EA291" s="61"/>
      <c r="EB291" s="61"/>
      <c r="EC291" s="61"/>
      <c r="ED291" s="61"/>
      <c r="EE291" s="61"/>
      <c r="EF291" s="61"/>
      <c r="EG291" s="61"/>
      <c r="EH291" s="61"/>
      <c r="EI291" s="61"/>
      <c r="EJ291" s="61"/>
      <c r="EK291" s="61"/>
      <c r="EL291" s="61"/>
      <c r="EM291" s="61"/>
      <c r="EN291" s="61"/>
      <c r="EO291" s="61"/>
      <c r="EP291" s="61"/>
      <c r="EQ291" s="61"/>
      <c r="ER291" s="61"/>
      <c r="ES291" s="61"/>
      <c r="ET291" s="61"/>
      <c r="EU291" s="61"/>
      <c r="EV291" s="61"/>
      <c r="EW291" s="61"/>
      <c r="EX291" s="61"/>
      <c r="EY291" s="61"/>
      <c r="EZ291" s="61"/>
      <c r="FA291" s="61"/>
      <c r="FB291" s="61"/>
      <c r="FC291" s="61"/>
      <c r="FD291" s="61"/>
      <c r="FE291" s="61"/>
      <c r="FF291" s="61"/>
      <c r="FG291" s="61"/>
      <c r="FH291" s="61"/>
      <c r="FI291" s="61"/>
      <c r="FJ291" s="61"/>
      <c r="FK291" s="61"/>
      <c r="FL291" s="61"/>
      <c r="FM291" s="61"/>
      <c r="FN291" s="61"/>
      <c r="FO291" s="61"/>
      <c r="FP291" s="61"/>
      <c r="FQ291" s="61"/>
      <c r="FR291" s="61"/>
      <c r="FS291" s="61"/>
      <c r="FT291" s="61"/>
      <c r="FU291" s="61"/>
      <c r="FV291" s="61"/>
      <c r="FW291" s="61"/>
      <c r="FX291" s="61"/>
      <c r="FY291" s="61"/>
      <c r="FZ291" s="61"/>
      <c r="GA291" s="61"/>
      <c r="GB291" s="61"/>
      <c r="GC291" s="61"/>
      <c r="GD291" s="61"/>
      <c r="GE291" s="61"/>
      <c r="GF291" s="61"/>
      <c r="GG291" s="61"/>
    </row>
    <row r="292" spans="1:189" ht="75" x14ac:dyDescent="0.25">
      <c r="B292" s="238" t="s">
        <v>308</v>
      </c>
      <c r="C292" s="29">
        <f>'1 уровень'!E2687</f>
        <v>4100</v>
      </c>
      <c r="D292" s="29">
        <f>'1 уровень'!F2687</f>
        <v>342</v>
      </c>
      <c r="E292" s="29">
        <f>'1 уровень'!G2687</f>
        <v>28</v>
      </c>
      <c r="F292" s="66">
        <f>'1 уровень'!H2687</f>
        <v>8.1871345029239766</v>
      </c>
      <c r="G292" s="80">
        <f>'1 уровень'!I2687</f>
        <v>0</v>
      </c>
      <c r="H292" s="80">
        <f>'1 уровень'!J2687</f>
        <v>0</v>
      </c>
      <c r="I292" s="75">
        <f>'1 уровень'!K2687</f>
        <v>0</v>
      </c>
      <c r="J292" s="75">
        <f>'1 уровень'!L2687</f>
        <v>0</v>
      </c>
      <c r="K292" s="75">
        <f>'1 уровень'!M2687</f>
        <v>0</v>
      </c>
      <c r="L292" s="75">
        <f>'1 уровень'!N2687</f>
        <v>0</v>
      </c>
      <c r="M292" s="75">
        <f>'1 уровень'!O2687</f>
        <v>0</v>
      </c>
      <c r="N292" s="75">
        <f>'1 уровень'!P2687</f>
        <v>0</v>
      </c>
      <c r="O292" s="74">
        <f>'1 уровень'!Q2687</f>
        <v>0</v>
      </c>
      <c r="P292" s="74">
        <f>'1 уровень'!R2687</f>
        <v>0</v>
      </c>
      <c r="Q292" s="74">
        <f>'1 уровень'!S2687</f>
        <v>0</v>
      </c>
      <c r="R292" s="956">
        <f>'1 уровень'!T2687</f>
        <v>0</v>
      </c>
      <c r="S292" s="74">
        <f>'1 уровень'!U2687</f>
        <v>0</v>
      </c>
      <c r="T292" s="74">
        <f>'1 уровень'!V2687</f>
        <v>0</v>
      </c>
      <c r="U292" s="74">
        <f>'1 уровень'!W2687</f>
        <v>0</v>
      </c>
      <c r="V292" s="74">
        <f>'1 уровень'!X2687</f>
        <v>0</v>
      </c>
      <c r="W292" s="490">
        <f>'1 уровень'!Y2687</f>
        <v>0</v>
      </c>
      <c r="X292" s="74"/>
      <c r="Y292" s="74"/>
      <c r="Z292" s="1181">
        <f>'1 уровень'!Z2687</f>
        <v>0</v>
      </c>
      <c r="AA292" s="1188">
        <f>'1 уровень'!AA2687</f>
        <v>0</v>
      </c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  <c r="BL292" s="61"/>
      <c r="BM292" s="61"/>
      <c r="BN292" s="61"/>
      <c r="BO292" s="61"/>
      <c r="BP292" s="61"/>
      <c r="BQ292" s="61"/>
      <c r="BR292" s="61"/>
      <c r="BS292" s="61"/>
      <c r="BT292" s="61"/>
      <c r="BU292" s="61"/>
      <c r="BV292" s="61"/>
      <c r="BW292" s="61"/>
      <c r="BX292" s="61"/>
      <c r="BY292" s="61"/>
      <c r="BZ292" s="61"/>
      <c r="CA292" s="61"/>
      <c r="CB292" s="61"/>
      <c r="CC292" s="61"/>
      <c r="CD292" s="61"/>
      <c r="CE292" s="61"/>
      <c r="CF292" s="61"/>
      <c r="CG292" s="61"/>
      <c r="CH292" s="61"/>
      <c r="CI292" s="61"/>
      <c r="CJ292" s="61"/>
      <c r="CK292" s="61"/>
      <c r="CL292" s="61"/>
      <c r="CM292" s="61"/>
      <c r="CN292" s="61"/>
      <c r="CO292" s="61"/>
      <c r="CP292" s="61"/>
      <c r="CQ292" s="61"/>
      <c r="CR292" s="61"/>
      <c r="CS292" s="61"/>
      <c r="CT292" s="61"/>
      <c r="CU292" s="61"/>
      <c r="CV292" s="61"/>
      <c r="CW292" s="61"/>
      <c r="CX292" s="61"/>
      <c r="CY292" s="61"/>
      <c r="CZ292" s="61"/>
      <c r="DA292" s="61"/>
      <c r="DB292" s="61"/>
      <c r="DC292" s="61"/>
      <c r="DD292" s="61"/>
      <c r="DE292" s="61"/>
      <c r="DF292" s="61"/>
      <c r="DG292" s="61"/>
      <c r="DH292" s="61"/>
      <c r="DI292" s="61"/>
      <c r="DJ292" s="61"/>
      <c r="DK292" s="61"/>
      <c r="DL292" s="61"/>
      <c r="DM292" s="61"/>
      <c r="DN292" s="61"/>
      <c r="DO292" s="61"/>
      <c r="DP292" s="61"/>
      <c r="DQ292" s="61"/>
      <c r="DR292" s="61"/>
      <c r="DS292" s="61"/>
      <c r="DT292" s="61"/>
      <c r="DU292" s="61"/>
      <c r="DV292" s="61"/>
      <c r="DW292" s="61"/>
      <c r="DX292" s="61"/>
      <c r="DY292" s="61"/>
      <c r="DZ292" s="61"/>
      <c r="EA292" s="61"/>
      <c r="EB292" s="61"/>
      <c r="EC292" s="61"/>
      <c r="ED292" s="61"/>
      <c r="EE292" s="61"/>
      <c r="EF292" s="61"/>
      <c r="EG292" s="61"/>
      <c r="EH292" s="61"/>
      <c r="EI292" s="61"/>
      <c r="EJ292" s="61"/>
      <c r="EK292" s="61"/>
      <c r="EL292" s="61"/>
      <c r="EM292" s="61"/>
      <c r="EN292" s="61"/>
      <c r="EO292" s="61"/>
      <c r="EP292" s="61"/>
      <c r="EQ292" s="61"/>
      <c r="ER292" s="61"/>
      <c r="ES292" s="61"/>
      <c r="ET292" s="61"/>
      <c r="EU292" s="61"/>
      <c r="EV292" s="61"/>
      <c r="EW292" s="61"/>
      <c r="EX292" s="61"/>
      <c r="EY292" s="61"/>
      <c r="EZ292" s="61"/>
      <c r="FA292" s="61"/>
      <c r="FB292" s="61"/>
      <c r="FC292" s="61"/>
      <c r="FD292" s="61"/>
      <c r="FE292" s="61"/>
      <c r="FF292" s="61"/>
      <c r="FG292" s="61"/>
      <c r="FH292" s="61"/>
      <c r="FI292" s="61"/>
      <c r="FJ292" s="61"/>
      <c r="FK292" s="61"/>
      <c r="FL292" s="61"/>
      <c r="FM292" s="61"/>
      <c r="FN292" s="61"/>
      <c r="FO292" s="61"/>
      <c r="FP292" s="61"/>
      <c r="FQ292" s="61"/>
      <c r="FR292" s="61"/>
      <c r="FS292" s="61"/>
      <c r="FT292" s="61"/>
      <c r="FU292" s="61"/>
      <c r="FV292" s="61"/>
      <c r="FW292" s="61"/>
      <c r="FX292" s="61"/>
      <c r="FY292" s="61"/>
      <c r="FZ292" s="61"/>
      <c r="GA292" s="61"/>
      <c r="GB292" s="61"/>
      <c r="GC292" s="61"/>
      <c r="GD292" s="61"/>
      <c r="GE292" s="61"/>
      <c r="GF292" s="61"/>
      <c r="GG292" s="61"/>
    </row>
    <row r="293" spans="1:189" ht="60" x14ac:dyDescent="0.25">
      <c r="B293" s="238" t="s">
        <v>309</v>
      </c>
      <c r="C293" s="29">
        <f>'1 уровень'!E2688</f>
        <v>1550</v>
      </c>
      <c r="D293" s="29">
        <f>'1 уровень'!F2688</f>
        <v>129</v>
      </c>
      <c r="E293" s="29">
        <f>'1 уровень'!G2688</f>
        <v>59</v>
      </c>
      <c r="F293" s="66">
        <f>'1 уровень'!H2688</f>
        <v>45.736434108527128</v>
      </c>
      <c r="G293" s="80">
        <f>'1 уровень'!I2688</f>
        <v>0</v>
      </c>
      <c r="H293" s="80">
        <f>'1 уровень'!J2688</f>
        <v>0</v>
      </c>
      <c r="I293" s="75">
        <f>'1 уровень'!K2688</f>
        <v>0</v>
      </c>
      <c r="J293" s="75">
        <f>'1 уровень'!L2688</f>
        <v>0</v>
      </c>
      <c r="K293" s="75">
        <f>'1 уровень'!M2688</f>
        <v>0</v>
      </c>
      <c r="L293" s="75">
        <f>'1 уровень'!N2688</f>
        <v>0</v>
      </c>
      <c r="M293" s="75">
        <f>'1 уровень'!O2688</f>
        <v>0</v>
      </c>
      <c r="N293" s="75">
        <f>'1 уровень'!P2688</f>
        <v>0</v>
      </c>
      <c r="O293" s="74">
        <f>'1 уровень'!Q2688</f>
        <v>0</v>
      </c>
      <c r="P293" s="74">
        <f>'1 уровень'!R2688</f>
        <v>0</v>
      </c>
      <c r="Q293" s="74">
        <f>'1 уровень'!S2688</f>
        <v>0</v>
      </c>
      <c r="R293" s="956">
        <f>'1 уровень'!T2688</f>
        <v>0</v>
      </c>
      <c r="S293" s="74">
        <f>'1 уровень'!U2688</f>
        <v>0</v>
      </c>
      <c r="T293" s="74">
        <f>'1 уровень'!V2688</f>
        <v>0</v>
      </c>
      <c r="U293" s="74">
        <f>'1 уровень'!W2688</f>
        <v>0</v>
      </c>
      <c r="V293" s="74">
        <f>'1 уровень'!X2688</f>
        <v>0</v>
      </c>
      <c r="W293" s="490">
        <f>'1 уровень'!Y2688</f>
        <v>0</v>
      </c>
      <c r="X293" s="74"/>
      <c r="Y293" s="74"/>
      <c r="Z293" s="1181">
        <f>'1 уровень'!Z2688</f>
        <v>0</v>
      </c>
      <c r="AA293" s="1188">
        <f>'1 уровень'!AA2688</f>
        <v>0</v>
      </c>
      <c r="AB293" s="61"/>
      <c r="AC293" s="61"/>
      <c r="AD293" s="61"/>
      <c r="AE293" s="61"/>
      <c r="AF293" s="61"/>
      <c r="AG293" s="61"/>
      <c r="AH293" s="61"/>
      <c r="AI293" s="61"/>
      <c r="AJ293" s="61"/>
      <c r="AK293" s="61"/>
      <c r="AL293" s="61"/>
      <c r="AM293" s="61"/>
      <c r="AN293" s="61"/>
      <c r="AO293" s="61"/>
      <c r="AP293" s="61"/>
      <c r="AQ293" s="61"/>
      <c r="AR293" s="61"/>
      <c r="AS293" s="61"/>
      <c r="AT293" s="61"/>
      <c r="AU293" s="61"/>
      <c r="AV293" s="61"/>
      <c r="AW293" s="61"/>
      <c r="AX293" s="61"/>
      <c r="AY293" s="61"/>
      <c r="AZ293" s="61"/>
      <c r="BA293" s="61"/>
      <c r="BB293" s="61"/>
      <c r="BC293" s="61"/>
      <c r="BD293" s="61"/>
      <c r="BE293" s="61"/>
      <c r="BF293" s="61"/>
      <c r="BG293" s="61"/>
      <c r="BH293" s="61"/>
      <c r="BI293" s="61"/>
      <c r="BJ293" s="61"/>
      <c r="BK293" s="61"/>
      <c r="BL293" s="61"/>
      <c r="BM293" s="61"/>
      <c r="BN293" s="61"/>
      <c r="BO293" s="61"/>
      <c r="BP293" s="61"/>
      <c r="BQ293" s="61"/>
      <c r="BR293" s="61"/>
      <c r="BS293" s="61"/>
      <c r="BT293" s="61"/>
      <c r="BU293" s="61"/>
      <c r="BV293" s="61"/>
      <c r="BW293" s="61"/>
      <c r="BX293" s="61"/>
      <c r="BY293" s="61"/>
      <c r="BZ293" s="61"/>
      <c r="CA293" s="61"/>
      <c r="CB293" s="61"/>
      <c r="CC293" s="61"/>
      <c r="CD293" s="61"/>
      <c r="CE293" s="61"/>
      <c r="CF293" s="61"/>
      <c r="CG293" s="61"/>
      <c r="CH293" s="61"/>
      <c r="CI293" s="61"/>
      <c r="CJ293" s="61"/>
      <c r="CK293" s="61"/>
      <c r="CL293" s="61"/>
      <c r="CM293" s="61"/>
      <c r="CN293" s="61"/>
      <c r="CO293" s="61"/>
      <c r="CP293" s="61"/>
      <c r="CQ293" s="61"/>
      <c r="CR293" s="61"/>
      <c r="CS293" s="61"/>
      <c r="CT293" s="61"/>
      <c r="CU293" s="61"/>
      <c r="CV293" s="61"/>
      <c r="CW293" s="61"/>
      <c r="CX293" s="61"/>
      <c r="CY293" s="61"/>
      <c r="CZ293" s="61"/>
      <c r="DA293" s="61"/>
      <c r="DB293" s="61"/>
      <c r="DC293" s="61"/>
      <c r="DD293" s="61"/>
      <c r="DE293" s="61"/>
      <c r="DF293" s="61"/>
      <c r="DG293" s="61"/>
      <c r="DH293" s="61"/>
      <c r="DI293" s="61"/>
      <c r="DJ293" s="61"/>
      <c r="DK293" s="61"/>
      <c r="DL293" s="61"/>
      <c r="DM293" s="61"/>
      <c r="DN293" s="61"/>
      <c r="DO293" s="61"/>
      <c r="DP293" s="61"/>
      <c r="DQ293" s="61"/>
      <c r="DR293" s="61"/>
      <c r="DS293" s="61"/>
      <c r="DT293" s="61"/>
      <c r="DU293" s="61"/>
      <c r="DV293" s="61"/>
      <c r="DW293" s="61"/>
      <c r="DX293" s="61"/>
      <c r="DY293" s="61"/>
      <c r="DZ293" s="61"/>
      <c r="EA293" s="61"/>
      <c r="EB293" s="61"/>
      <c r="EC293" s="61"/>
      <c r="ED293" s="61"/>
      <c r="EE293" s="61"/>
      <c r="EF293" s="61"/>
      <c r="EG293" s="61"/>
      <c r="EH293" s="61"/>
      <c r="EI293" s="61"/>
      <c r="EJ293" s="61"/>
      <c r="EK293" s="61"/>
      <c r="EL293" s="61"/>
      <c r="EM293" s="61"/>
      <c r="EN293" s="61"/>
      <c r="EO293" s="61"/>
      <c r="EP293" s="61"/>
      <c r="EQ293" s="61"/>
      <c r="ER293" s="61"/>
      <c r="ES293" s="61"/>
      <c r="ET293" s="61"/>
      <c r="EU293" s="61"/>
      <c r="EV293" s="61"/>
      <c r="EW293" s="61"/>
      <c r="EX293" s="61"/>
      <c r="EY293" s="61"/>
      <c r="EZ293" s="61"/>
      <c r="FA293" s="61"/>
      <c r="FB293" s="61"/>
      <c r="FC293" s="61"/>
      <c r="FD293" s="61"/>
      <c r="FE293" s="61"/>
      <c r="FF293" s="61"/>
      <c r="FG293" s="61"/>
      <c r="FH293" s="61"/>
      <c r="FI293" s="61"/>
      <c r="FJ293" s="61"/>
      <c r="FK293" s="61"/>
      <c r="FL293" s="61"/>
      <c r="FM293" s="61"/>
      <c r="FN293" s="61"/>
      <c r="FO293" s="61"/>
      <c r="FP293" s="61"/>
      <c r="FQ293" s="61"/>
      <c r="FR293" s="61"/>
      <c r="FS293" s="61"/>
      <c r="FT293" s="61"/>
      <c r="FU293" s="61"/>
      <c r="FV293" s="61"/>
      <c r="FW293" s="61"/>
      <c r="FX293" s="61"/>
      <c r="FY293" s="61"/>
      <c r="FZ293" s="61"/>
      <c r="GA293" s="61"/>
      <c r="GB293" s="61"/>
      <c r="GC293" s="61"/>
      <c r="GD293" s="61"/>
      <c r="GE293" s="61"/>
      <c r="GF293" s="61"/>
      <c r="GG293" s="61"/>
    </row>
    <row r="294" spans="1:189" ht="60" x14ac:dyDescent="0.25">
      <c r="B294" s="238" t="s">
        <v>391</v>
      </c>
      <c r="C294" s="29">
        <f>'1 уровень'!E2689</f>
        <v>1469</v>
      </c>
      <c r="D294" s="29">
        <f>'1 уровень'!F2689</f>
        <v>122</v>
      </c>
      <c r="E294" s="29">
        <f>'1 уровень'!G2689</f>
        <v>4</v>
      </c>
      <c r="F294" s="66">
        <f>'1 уровень'!H2689</f>
        <v>3.278688524590164</v>
      </c>
      <c r="G294" s="80">
        <f>'1 уровень'!I2689</f>
        <v>0</v>
      </c>
      <c r="H294" s="80">
        <f>'1 уровень'!J2689</f>
        <v>0</v>
      </c>
      <c r="I294" s="75">
        <f>'1 уровень'!K2689</f>
        <v>0</v>
      </c>
      <c r="J294" s="75">
        <f>'1 уровень'!L2689</f>
        <v>0</v>
      </c>
      <c r="K294" s="75">
        <f>'1 уровень'!M2689</f>
        <v>0</v>
      </c>
      <c r="L294" s="75">
        <f>'1 уровень'!N2689</f>
        <v>0</v>
      </c>
      <c r="M294" s="75">
        <f>'1 уровень'!O2689</f>
        <v>0</v>
      </c>
      <c r="N294" s="75">
        <f>'1 уровень'!P2689</f>
        <v>0</v>
      </c>
      <c r="O294" s="74">
        <f>'1 уровень'!Q2689</f>
        <v>0</v>
      </c>
      <c r="P294" s="74">
        <f>'1 уровень'!R2689</f>
        <v>0</v>
      </c>
      <c r="Q294" s="74">
        <f>'1 уровень'!S2689</f>
        <v>0</v>
      </c>
      <c r="R294" s="956">
        <f>'1 уровень'!T2689</f>
        <v>0</v>
      </c>
      <c r="S294" s="74">
        <f>'1 уровень'!U2689</f>
        <v>0</v>
      </c>
      <c r="T294" s="74">
        <f>'1 уровень'!V2689</f>
        <v>0</v>
      </c>
      <c r="U294" s="74">
        <f>'1 уровень'!W2689</f>
        <v>0</v>
      </c>
      <c r="V294" s="74">
        <f>'1 уровень'!X2689</f>
        <v>0</v>
      </c>
      <c r="W294" s="490">
        <f>'1 уровень'!Y2689</f>
        <v>0</v>
      </c>
      <c r="X294" s="74"/>
      <c r="Y294" s="74"/>
      <c r="Z294" s="1181">
        <f>'1 уровень'!Z2689</f>
        <v>0</v>
      </c>
      <c r="AA294" s="1188">
        <f>'1 уровень'!AA2689</f>
        <v>0</v>
      </c>
      <c r="AB294" s="61"/>
      <c r="AC294" s="61"/>
      <c r="AD294" s="61"/>
      <c r="AE294" s="61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61"/>
      <c r="AS294" s="61"/>
      <c r="AT294" s="61"/>
      <c r="AU294" s="61"/>
      <c r="AV294" s="61"/>
      <c r="AW294" s="61"/>
      <c r="AX294" s="61"/>
      <c r="AY294" s="61"/>
      <c r="AZ294" s="61"/>
      <c r="BA294" s="61"/>
      <c r="BB294" s="61"/>
      <c r="BC294" s="61"/>
      <c r="BD294" s="61"/>
      <c r="BE294" s="61"/>
      <c r="BF294" s="61"/>
      <c r="BG294" s="61"/>
      <c r="BH294" s="61"/>
      <c r="BI294" s="61"/>
      <c r="BJ294" s="61"/>
      <c r="BK294" s="61"/>
      <c r="BL294" s="61"/>
      <c r="BM294" s="61"/>
      <c r="BN294" s="61"/>
      <c r="BO294" s="61"/>
      <c r="BP294" s="61"/>
      <c r="BQ294" s="61"/>
      <c r="BR294" s="61"/>
      <c r="BS294" s="61"/>
      <c r="BT294" s="61"/>
      <c r="BU294" s="61"/>
      <c r="BV294" s="61"/>
      <c r="BW294" s="61"/>
      <c r="BX294" s="61"/>
      <c r="BY294" s="61"/>
      <c r="BZ294" s="61"/>
      <c r="CA294" s="61"/>
      <c r="CB294" s="61"/>
      <c r="CC294" s="61"/>
      <c r="CD294" s="61"/>
      <c r="CE294" s="61"/>
      <c r="CF294" s="61"/>
      <c r="CG294" s="61"/>
      <c r="CH294" s="61"/>
      <c r="CI294" s="61"/>
      <c r="CJ294" s="61"/>
      <c r="CK294" s="61"/>
      <c r="CL294" s="61"/>
      <c r="CM294" s="61"/>
      <c r="CN294" s="61"/>
      <c r="CO294" s="61"/>
      <c r="CP294" s="61"/>
      <c r="CQ294" s="61"/>
      <c r="CR294" s="61"/>
      <c r="CS294" s="61"/>
      <c r="CT294" s="61"/>
      <c r="CU294" s="61"/>
      <c r="CV294" s="61"/>
      <c r="CW294" s="61"/>
      <c r="CX294" s="61"/>
      <c r="CY294" s="61"/>
      <c r="CZ294" s="61"/>
      <c r="DA294" s="61"/>
      <c r="DB294" s="61"/>
      <c r="DC294" s="61"/>
      <c r="DD294" s="61"/>
      <c r="DE294" s="61"/>
      <c r="DF294" s="61"/>
      <c r="DG294" s="61"/>
      <c r="DH294" s="61"/>
      <c r="DI294" s="61"/>
      <c r="DJ294" s="61"/>
      <c r="DK294" s="61"/>
      <c r="DL294" s="61"/>
      <c r="DM294" s="61"/>
      <c r="DN294" s="61"/>
      <c r="DO294" s="61"/>
      <c r="DP294" s="61"/>
      <c r="DQ294" s="61"/>
      <c r="DR294" s="61"/>
      <c r="DS294" s="61"/>
      <c r="DT294" s="61"/>
      <c r="DU294" s="61"/>
      <c r="DV294" s="61"/>
      <c r="DW294" s="61"/>
      <c r="DX294" s="61"/>
      <c r="DY294" s="61"/>
      <c r="DZ294" s="61"/>
      <c r="EA294" s="61"/>
      <c r="EB294" s="61"/>
      <c r="EC294" s="61"/>
      <c r="ED294" s="61"/>
      <c r="EE294" s="61"/>
      <c r="EF294" s="61"/>
      <c r="EG294" s="61"/>
      <c r="EH294" s="61"/>
      <c r="EI294" s="61"/>
      <c r="EJ294" s="61"/>
      <c r="EK294" s="61"/>
      <c r="EL294" s="61"/>
      <c r="EM294" s="61"/>
      <c r="EN294" s="61"/>
      <c r="EO294" s="61"/>
      <c r="EP294" s="61"/>
      <c r="EQ294" s="61"/>
      <c r="ER294" s="61"/>
      <c r="ES294" s="61"/>
      <c r="ET294" s="61"/>
      <c r="EU294" s="61"/>
      <c r="EV294" s="61"/>
      <c r="EW294" s="61"/>
      <c r="EX294" s="61"/>
      <c r="EY294" s="61"/>
      <c r="EZ294" s="61"/>
      <c r="FA294" s="61"/>
      <c r="FB294" s="61"/>
      <c r="FC294" s="61"/>
      <c r="FD294" s="61"/>
      <c r="FE294" s="61"/>
      <c r="FF294" s="61"/>
      <c r="FG294" s="61"/>
      <c r="FH294" s="61"/>
      <c r="FI294" s="61"/>
      <c r="FJ294" s="61"/>
      <c r="FK294" s="61"/>
      <c r="FL294" s="61"/>
      <c r="FM294" s="61"/>
      <c r="FN294" s="61"/>
      <c r="FO294" s="61"/>
      <c r="FP294" s="61"/>
      <c r="FQ294" s="61"/>
      <c r="FR294" s="61"/>
      <c r="FS294" s="61"/>
      <c r="FT294" s="61"/>
      <c r="FU294" s="61"/>
      <c r="FV294" s="61"/>
      <c r="FW294" s="61"/>
      <c r="FX294" s="61"/>
      <c r="FY294" s="61"/>
      <c r="FZ294" s="61"/>
      <c r="GA294" s="61"/>
      <c r="GB294" s="61"/>
      <c r="GC294" s="61"/>
      <c r="GD294" s="61"/>
      <c r="GE294" s="61"/>
      <c r="GF294" s="61"/>
      <c r="GG294" s="61"/>
    </row>
    <row r="295" spans="1:189" ht="30" x14ac:dyDescent="0.25">
      <c r="B295" s="238" t="s">
        <v>207</v>
      </c>
      <c r="C295" s="29">
        <f>'1 уровень'!E2690</f>
        <v>0</v>
      </c>
      <c r="D295" s="29">
        <f>'1 уровень'!F2690</f>
        <v>0</v>
      </c>
      <c r="E295" s="29">
        <f>'1 уровень'!G2690</f>
        <v>0</v>
      </c>
      <c r="F295" s="66">
        <f>'1 уровень'!H2690</f>
        <v>0</v>
      </c>
      <c r="G295" s="80">
        <f>'1 уровень'!I2690</f>
        <v>0</v>
      </c>
      <c r="H295" s="80">
        <f>'1 уровень'!J2690</f>
        <v>0</v>
      </c>
      <c r="I295" s="75">
        <f>'1 уровень'!K2690</f>
        <v>0</v>
      </c>
      <c r="J295" s="75">
        <f>'1 уровень'!L2690</f>
        <v>0</v>
      </c>
      <c r="K295" s="75">
        <f>'1 уровень'!M2690</f>
        <v>0</v>
      </c>
      <c r="L295" s="75">
        <f>'1 уровень'!N2690</f>
        <v>0</v>
      </c>
      <c r="M295" s="75">
        <f>'1 уровень'!O2690</f>
        <v>0</v>
      </c>
      <c r="N295" s="75">
        <f>'1 уровень'!P2690</f>
        <v>0</v>
      </c>
      <c r="O295" s="74">
        <f>'1 уровень'!Q2690</f>
        <v>2787.5720000000001</v>
      </c>
      <c r="P295" s="74">
        <f>'1 уровень'!R2690</f>
        <v>232.29766666666669</v>
      </c>
      <c r="Q295" s="74">
        <f>'1 уровень'!S2690</f>
        <v>228.80818999999985</v>
      </c>
      <c r="R295" s="956">
        <f>'1 уровень'!T2690</f>
        <v>0</v>
      </c>
      <c r="S295" s="74">
        <f>'1 уровень'!U2690</f>
        <v>0</v>
      </c>
      <c r="T295" s="74">
        <f>'1 уровень'!V2690</f>
        <v>-3.4894766666668318</v>
      </c>
      <c r="U295" s="74">
        <f>'1 уровень'!W2690</f>
        <v>0</v>
      </c>
      <c r="V295" s="74">
        <f>'1 уровень'!X2690</f>
        <v>0</v>
      </c>
      <c r="W295" s="490">
        <f>'1 уровень'!Y2690</f>
        <v>228.80818999999985</v>
      </c>
      <c r="X295" s="74"/>
      <c r="Y295" s="74"/>
      <c r="Z295" s="1181">
        <f>'1 уровень'!Z2690</f>
        <v>0</v>
      </c>
      <c r="AA295" s="1188">
        <f>'1 уровень'!AA2690</f>
        <v>0</v>
      </c>
      <c r="AB295" s="61"/>
      <c r="AC295" s="61"/>
      <c r="AD295" s="61"/>
      <c r="AE295" s="61"/>
      <c r="AF295" s="61"/>
      <c r="AG295" s="61"/>
      <c r="AH295" s="61"/>
      <c r="AI295" s="61"/>
      <c r="AJ295" s="61"/>
      <c r="AK295" s="61"/>
      <c r="AL295" s="61"/>
      <c r="AM295" s="61"/>
      <c r="AN295" s="61"/>
      <c r="AO295" s="61"/>
      <c r="AP295" s="61"/>
      <c r="AQ295" s="61"/>
      <c r="AR295" s="61"/>
      <c r="AS295" s="61"/>
      <c r="AT295" s="61"/>
      <c r="AU295" s="61"/>
      <c r="AV295" s="61"/>
      <c r="AW295" s="61"/>
      <c r="AX295" s="61"/>
      <c r="AY295" s="61"/>
      <c r="AZ295" s="61"/>
      <c r="BA295" s="61"/>
      <c r="BB295" s="61"/>
      <c r="BC295" s="61"/>
      <c r="BD295" s="61"/>
      <c r="BE295" s="61"/>
      <c r="BF295" s="61"/>
      <c r="BG295" s="61"/>
      <c r="BH295" s="61"/>
      <c r="BI295" s="61"/>
      <c r="BJ295" s="61"/>
      <c r="BK295" s="61"/>
      <c r="BL295" s="61"/>
      <c r="BM295" s="61"/>
      <c r="BN295" s="61"/>
      <c r="BO295" s="61"/>
      <c r="BP295" s="61"/>
      <c r="BQ295" s="61"/>
      <c r="BR295" s="61"/>
      <c r="BS295" s="61"/>
      <c r="BT295" s="61"/>
      <c r="BU295" s="61"/>
      <c r="BV295" s="61"/>
      <c r="BW295" s="61"/>
      <c r="BX295" s="61"/>
      <c r="BY295" s="61"/>
      <c r="BZ295" s="61"/>
      <c r="CA295" s="61"/>
      <c r="CB295" s="61"/>
      <c r="CC295" s="61"/>
      <c r="CD295" s="61"/>
      <c r="CE295" s="61"/>
      <c r="CF295" s="61"/>
      <c r="CG295" s="61"/>
      <c r="CH295" s="61"/>
      <c r="CI295" s="61"/>
      <c r="CJ295" s="61"/>
      <c r="CK295" s="61"/>
      <c r="CL295" s="61"/>
      <c r="CM295" s="61"/>
      <c r="CN295" s="61"/>
      <c r="CO295" s="61"/>
      <c r="CP295" s="61"/>
      <c r="CQ295" s="61"/>
      <c r="CR295" s="61"/>
      <c r="CS295" s="61"/>
      <c r="CT295" s="61"/>
      <c r="CU295" s="61"/>
      <c r="CV295" s="61"/>
      <c r="CW295" s="61"/>
      <c r="CX295" s="61"/>
      <c r="CY295" s="61"/>
      <c r="CZ295" s="61"/>
      <c r="DA295" s="61"/>
      <c r="DB295" s="61"/>
      <c r="DC295" s="61"/>
      <c r="DD295" s="61"/>
      <c r="DE295" s="61"/>
      <c r="DF295" s="61"/>
      <c r="DG295" s="61"/>
      <c r="DH295" s="61"/>
      <c r="DI295" s="61"/>
      <c r="DJ295" s="61"/>
      <c r="DK295" s="61"/>
      <c r="DL295" s="61"/>
      <c r="DM295" s="61"/>
      <c r="DN295" s="61"/>
      <c r="DO295" s="61"/>
      <c r="DP295" s="61"/>
      <c r="DQ295" s="61"/>
      <c r="DR295" s="61"/>
      <c r="DS295" s="61"/>
      <c r="DT295" s="61"/>
      <c r="DU295" s="61"/>
      <c r="DV295" s="61"/>
      <c r="DW295" s="61"/>
      <c r="DX295" s="61"/>
      <c r="DY295" s="61"/>
      <c r="DZ295" s="61"/>
      <c r="EA295" s="61"/>
      <c r="EB295" s="61"/>
      <c r="EC295" s="61"/>
      <c r="ED295" s="61"/>
      <c r="EE295" s="61"/>
      <c r="EF295" s="61"/>
      <c r="EG295" s="61"/>
      <c r="EH295" s="61"/>
      <c r="EI295" s="61"/>
      <c r="EJ295" s="61"/>
      <c r="EK295" s="61"/>
      <c r="EL295" s="61"/>
      <c r="EM295" s="61"/>
      <c r="EN295" s="61"/>
      <c r="EO295" s="61"/>
      <c r="EP295" s="61"/>
      <c r="EQ295" s="61"/>
      <c r="ER295" s="61"/>
      <c r="ES295" s="61"/>
      <c r="ET295" s="61"/>
      <c r="EU295" s="61"/>
      <c r="EV295" s="61"/>
      <c r="EW295" s="61"/>
      <c r="EX295" s="61"/>
      <c r="EY295" s="61"/>
      <c r="EZ295" s="61"/>
      <c r="FA295" s="61"/>
      <c r="FB295" s="61"/>
      <c r="FC295" s="61"/>
      <c r="FD295" s="61"/>
      <c r="FE295" s="61"/>
      <c r="FF295" s="61"/>
      <c r="FG295" s="61"/>
      <c r="FH295" s="61"/>
      <c r="FI295" s="61"/>
      <c r="FJ295" s="61"/>
      <c r="FK295" s="61"/>
      <c r="FL295" s="61"/>
      <c r="FM295" s="61"/>
      <c r="FN295" s="61"/>
      <c r="FO295" s="61"/>
      <c r="FP295" s="61"/>
      <c r="FQ295" s="61"/>
      <c r="FR295" s="61"/>
      <c r="FS295" s="61"/>
      <c r="FT295" s="61"/>
      <c r="FU295" s="61"/>
      <c r="FV295" s="61"/>
      <c r="FW295" s="61"/>
      <c r="FX295" s="61"/>
      <c r="FY295" s="61"/>
      <c r="FZ295" s="61"/>
      <c r="GA295" s="61"/>
      <c r="GB295" s="61"/>
      <c r="GC295" s="61"/>
      <c r="GD295" s="61"/>
      <c r="GE295" s="61"/>
      <c r="GF295" s="61"/>
      <c r="GG295" s="61"/>
    </row>
    <row r="296" spans="1:189" ht="30" x14ac:dyDescent="0.25">
      <c r="B296" s="378" t="s">
        <v>366</v>
      </c>
      <c r="C296" s="21">
        <f>'1 уровень'!E2691</f>
        <v>1451</v>
      </c>
      <c r="D296" s="21">
        <f>'1 уровень'!F2691</f>
        <v>120.75</v>
      </c>
      <c r="E296" s="21">
        <f>'1 уровень'!G2691</f>
        <v>26.324999999999999</v>
      </c>
      <c r="F296" s="64">
        <f>'1 уровень'!H2691</f>
        <v>0</v>
      </c>
      <c r="G296" s="80">
        <f>'1 уровень'!I2691</f>
        <v>0</v>
      </c>
      <c r="H296" s="80">
        <f>'1 уровень'!J2691</f>
        <v>0</v>
      </c>
      <c r="I296" s="75">
        <f>'1 уровень'!K2691</f>
        <v>0</v>
      </c>
      <c r="J296" s="75">
        <f>'1 уровень'!L2691</f>
        <v>0</v>
      </c>
      <c r="K296" s="75">
        <f>'1 уровень'!M2691</f>
        <v>0</v>
      </c>
      <c r="L296" s="75">
        <f>'1 уровень'!N2691</f>
        <v>0</v>
      </c>
      <c r="M296" s="75">
        <f>'1 уровень'!O2691</f>
        <v>0</v>
      </c>
      <c r="N296" s="75">
        <f>'1 уровень'!P2691</f>
        <v>0</v>
      </c>
      <c r="O296" s="74">
        <f>'1 уровень'!Q2691</f>
        <v>0</v>
      </c>
      <c r="P296" s="74">
        <f>'1 уровень'!R2691</f>
        <v>0</v>
      </c>
      <c r="Q296" s="74">
        <f>'1 уровень'!S2691</f>
        <v>0</v>
      </c>
      <c r="R296" s="956">
        <f>'1 уровень'!T2691</f>
        <v>0</v>
      </c>
      <c r="S296" s="74">
        <f>'1 уровень'!U2691</f>
        <v>0</v>
      </c>
      <c r="T296" s="74">
        <f>'1 уровень'!V2691</f>
        <v>0</v>
      </c>
      <c r="U296" s="74">
        <f>'1 уровень'!W2691</f>
        <v>0</v>
      </c>
      <c r="V296" s="74">
        <f>'1 уровень'!X2691</f>
        <v>0</v>
      </c>
      <c r="W296" s="490">
        <f>'1 уровень'!Y2691</f>
        <v>0</v>
      </c>
      <c r="X296" s="74"/>
      <c r="Y296" s="74"/>
      <c r="Z296" s="1177">
        <f>'1 уровень'!Z2691</f>
        <v>0</v>
      </c>
      <c r="AA296" s="1188">
        <f>'1 уровень'!AA2691</f>
        <v>0</v>
      </c>
      <c r="AB296" s="61"/>
      <c r="AC296" s="61"/>
      <c r="AD296" s="61"/>
      <c r="AE296" s="61"/>
      <c r="AF296" s="61"/>
      <c r="AG296" s="61"/>
      <c r="AH296" s="61"/>
      <c r="AI296" s="61"/>
      <c r="AJ296" s="61"/>
      <c r="AK296" s="61"/>
      <c r="AL296" s="61"/>
      <c r="AM296" s="61"/>
      <c r="AN296" s="61"/>
      <c r="AO296" s="61"/>
      <c r="AP296" s="61"/>
      <c r="AQ296" s="61"/>
      <c r="AR296" s="61"/>
      <c r="AS296" s="61"/>
      <c r="AT296" s="61"/>
      <c r="AU296" s="61"/>
      <c r="AV296" s="61"/>
      <c r="AW296" s="61"/>
      <c r="AX296" s="61"/>
      <c r="AY296" s="61"/>
      <c r="AZ296" s="61"/>
      <c r="BA296" s="61"/>
      <c r="BB296" s="61"/>
      <c r="BC296" s="61"/>
      <c r="BD296" s="61"/>
      <c r="BE296" s="61"/>
      <c r="BF296" s="61"/>
      <c r="BG296" s="61"/>
      <c r="BH296" s="61"/>
      <c r="BI296" s="61"/>
      <c r="BJ296" s="61"/>
      <c r="BK296" s="61"/>
      <c r="BL296" s="61"/>
      <c r="BM296" s="61"/>
      <c r="BN296" s="61"/>
      <c r="BO296" s="61"/>
      <c r="BP296" s="61"/>
      <c r="BQ296" s="61"/>
      <c r="BR296" s="61"/>
      <c r="BS296" s="61"/>
      <c r="BT296" s="61"/>
      <c r="BU296" s="61"/>
      <c r="BV296" s="61"/>
      <c r="BW296" s="61"/>
      <c r="BX296" s="61"/>
      <c r="BY296" s="61"/>
      <c r="BZ296" s="61"/>
      <c r="CA296" s="61"/>
      <c r="CB296" s="61"/>
      <c r="CC296" s="61"/>
      <c r="CD296" s="61"/>
      <c r="CE296" s="61"/>
      <c r="CF296" s="61"/>
      <c r="CG296" s="61"/>
      <c r="CH296" s="61"/>
      <c r="CI296" s="61"/>
      <c r="CJ296" s="61"/>
      <c r="CK296" s="61"/>
      <c r="CL296" s="61"/>
      <c r="CM296" s="61"/>
      <c r="CN296" s="61"/>
      <c r="CO296" s="61"/>
      <c r="CP296" s="61"/>
      <c r="CQ296" s="61"/>
      <c r="CR296" s="61"/>
      <c r="CS296" s="61"/>
      <c r="CT296" s="61"/>
      <c r="CU296" s="61"/>
      <c r="CV296" s="61"/>
      <c r="CW296" s="61"/>
      <c r="CX296" s="61"/>
      <c r="CY296" s="61"/>
      <c r="CZ296" s="61"/>
      <c r="DA296" s="61"/>
      <c r="DB296" s="61"/>
      <c r="DC296" s="61"/>
      <c r="DD296" s="61"/>
      <c r="DE296" s="61"/>
      <c r="DF296" s="61"/>
      <c r="DG296" s="61"/>
      <c r="DH296" s="61"/>
      <c r="DI296" s="61"/>
      <c r="DJ296" s="61"/>
      <c r="DK296" s="61"/>
      <c r="DL296" s="61"/>
      <c r="DM296" s="61"/>
      <c r="DN296" s="61"/>
      <c r="DO296" s="61"/>
      <c r="DP296" s="61"/>
      <c r="DQ296" s="61"/>
      <c r="DR296" s="61"/>
      <c r="DS296" s="61"/>
      <c r="DT296" s="61"/>
      <c r="DU296" s="61"/>
      <c r="DV296" s="61"/>
      <c r="DW296" s="61"/>
      <c r="DX296" s="61"/>
      <c r="DY296" s="61"/>
      <c r="DZ296" s="61"/>
      <c r="EA296" s="61"/>
      <c r="EB296" s="61"/>
      <c r="EC296" s="61"/>
      <c r="ED296" s="61"/>
      <c r="EE296" s="61"/>
      <c r="EF296" s="61"/>
      <c r="EG296" s="61"/>
      <c r="EH296" s="61"/>
      <c r="EI296" s="61"/>
      <c r="EJ296" s="61"/>
      <c r="EK296" s="61"/>
      <c r="EL296" s="61"/>
      <c r="EM296" s="61"/>
      <c r="EN296" s="61"/>
      <c r="EO296" s="61"/>
      <c r="EP296" s="61"/>
      <c r="EQ296" s="61"/>
      <c r="ER296" s="61"/>
      <c r="ES296" s="61"/>
      <c r="ET296" s="61"/>
      <c r="EU296" s="61"/>
      <c r="EV296" s="61"/>
      <c r="EW296" s="61"/>
      <c r="EX296" s="61"/>
      <c r="EY296" s="61"/>
      <c r="EZ296" s="61"/>
      <c r="FA296" s="61"/>
      <c r="FB296" s="61"/>
      <c r="FC296" s="61"/>
      <c r="FD296" s="61"/>
      <c r="FE296" s="61"/>
      <c r="FF296" s="61"/>
      <c r="FG296" s="61"/>
      <c r="FH296" s="61"/>
      <c r="FI296" s="61"/>
      <c r="FJ296" s="61"/>
      <c r="FK296" s="61"/>
      <c r="FL296" s="61"/>
      <c r="FM296" s="61"/>
      <c r="FN296" s="61"/>
      <c r="FO296" s="61"/>
      <c r="FP296" s="61"/>
      <c r="FQ296" s="61"/>
      <c r="FR296" s="61"/>
      <c r="FS296" s="61"/>
      <c r="FT296" s="61"/>
      <c r="FU296" s="61"/>
      <c r="FV296" s="61"/>
      <c r="FW296" s="61"/>
      <c r="FX296" s="61"/>
      <c r="FY296" s="61"/>
      <c r="FZ296" s="61"/>
      <c r="GA296" s="61"/>
      <c r="GB296" s="61"/>
      <c r="GC296" s="61"/>
      <c r="GD296" s="61"/>
      <c r="GE296" s="61"/>
      <c r="GF296" s="61"/>
      <c r="GG296" s="61"/>
    </row>
    <row r="297" spans="1:189" ht="29.25" x14ac:dyDescent="0.25">
      <c r="B297" s="374" t="s">
        <v>354</v>
      </c>
      <c r="C297" s="29">
        <f>'1 уровень'!E2692</f>
        <v>0</v>
      </c>
      <c r="D297" s="29">
        <f>'1 уровень'!F2692</f>
        <v>0</v>
      </c>
      <c r="E297" s="29">
        <f>'1 уровень'!G2692</f>
        <v>0</v>
      </c>
      <c r="F297" s="66">
        <f>'1 уровень'!H2692</f>
        <v>0</v>
      </c>
      <c r="G297" s="80">
        <f>'1 уровень'!I2692</f>
        <v>0</v>
      </c>
      <c r="H297" s="80">
        <f>'1 уровень'!J2692</f>
        <v>0</v>
      </c>
      <c r="I297" s="75">
        <f>'1 уровень'!K2692</f>
        <v>0</v>
      </c>
      <c r="J297" s="75">
        <f>'1 уровень'!L2692</f>
        <v>0</v>
      </c>
      <c r="K297" s="75">
        <f>'1 уровень'!M2692</f>
        <v>0</v>
      </c>
      <c r="L297" s="75">
        <f>'1 уровень'!N2692</f>
        <v>0</v>
      </c>
      <c r="M297" s="75">
        <f>'1 уровень'!O2692</f>
        <v>0</v>
      </c>
      <c r="N297" s="75">
        <f>'1 уровень'!P2692</f>
        <v>0</v>
      </c>
      <c r="O297" s="74">
        <f>'1 уровень'!Q2692</f>
        <v>0</v>
      </c>
      <c r="P297" s="74">
        <f>'1 уровень'!R2692</f>
        <v>0</v>
      </c>
      <c r="Q297" s="74">
        <f>'1 уровень'!S2692</f>
        <v>0</v>
      </c>
      <c r="R297" s="956">
        <f>'1 уровень'!T2692</f>
        <v>0</v>
      </c>
      <c r="S297" s="74">
        <f>'1 уровень'!U2692</f>
        <v>0</v>
      </c>
      <c r="T297" s="74">
        <f>'1 уровень'!V2692</f>
        <v>0</v>
      </c>
      <c r="U297" s="74">
        <f>'1 уровень'!W2692</f>
        <v>0</v>
      </c>
      <c r="V297" s="74">
        <f>'1 уровень'!X2692</f>
        <v>0</v>
      </c>
      <c r="W297" s="490">
        <f>'1 уровень'!Y2692</f>
        <v>0</v>
      </c>
      <c r="X297" s="74"/>
      <c r="Y297" s="74"/>
      <c r="Z297" s="1181">
        <f>'1 уровень'!Z2692</f>
        <v>0</v>
      </c>
      <c r="AA297" s="1188">
        <f>'1 уровень'!AA2692</f>
        <v>0</v>
      </c>
      <c r="AB297" s="61"/>
      <c r="AC297" s="61"/>
      <c r="AD297" s="61"/>
      <c r="AE297" s="61"/>
      <c r="AF297" s="61"/>
      <c r="AG297" s="61"/>
      <c r="AH297" s="61"/>
      <c r="AI297" s="61"/>
      <c r="AJ297" s="61"/>
      <c r="AK297" s="61"/>
      <c r="AL297" s="61"/>
      <c r="AM297" s="61"/>
      <c r="AN297" s="61"/>
      <c r="AO297" s="61"/>
      <c r="AP297" s="61"/>
      <c r="AQ297" s="61"/>
      <c r="AR297" s="61"/>
      <c r="AS297" s="61"/>
      <c r="AT297" s="61"/>
      <c r="AU297" s="61"/>
      <c r="AV297" s="61"/>
      <c r="AW297" s="61"/>
      <c r="AX297" s="61"/>
      <c r="AY297" s="61"/>
      <c r="AZ297" s="61"/>
      <c r="BA297" s="61"/>
      <c r="BB297" s="61"/>
      <c r="BC297" s="61"/>
      <c r="BD297" s="61"/>
      <c r="BE297" s="61"/>
      <c r="BF297" s="61"/>
      <c r="BG297" s="61"/>
      <c r="BH297" s="61"/>
      <c r="BI297" s="61"/>
      <c r="BJ297" s="61"/>
      <c r="BK297" s="61"/>
      <c r="BL297" s="61"/>
      <c r="BM297" s="61"/>
      <c r="BN297" s="61"/>
      <c r="BO297" s="61"/>
      <c r="BP297" s="61"/>
      <c r="BQ297" s="61"/>
      <c r="BR297" s="61"/>
      <c r="BS297" s="61"/>
      <c r="BT297" s="61"/>
      <c r="BU297" s="61"/>
      <c r="BV297" s="61"/>
      <c r="BW297" s="61"/>
      <c r="BX297" s="61"/>
      <c r="BY297" s="61"/>
      <c r="BZ297" s="61"/>
      <c r="CA297" s="61"/>
      <c r="CB297" s="61"/>
      <c r="CC297" s="61"/>
      <c r="CD297" s="61"/>
      <c r="CE297" s="61"/>
      <c r="CF297" s="61"/>
      <c r="CG297" s="61"/>
      <c r="CH297" s="61"/>
      <c r="CI297" s="61"/>
      <c r="CJ297" s="61"/>
      <c r="CK297" s="61"/>
      <c r="CL297" s="61"/>
      <c r="CM297" s="61"/>
      <c r="CN297" s="61"/>
      <c r="CO297" s="61"/>
      <c r="CP297" s="61"/>
      <c r="CQ297" s="61"/>
      <c r="CR297" s="61"/>
      <c r="CS297" s="61"/>
      <c r="CT297" s="61"/>
      <c r="CU297" s="61"/>
      <c r="CV297" s="61"/>
      <c r="CW297" s="61"/>
      <c r="CX297" s="61"/>
      <c r="CY297" s="61"/>
      <c r="CZ297" s="61"/>
      <c r="DA297" s="61"/>
      <c r="DB297" s="61"/>
      <c r="DC297" s="61"/>
      <c r="DD297" s="61"/>
      <c r="DE297" s="61"/>
      <c r="DF297" s="61"/>
      <c r="DG297" s="61"/>
      <c r="DH297" s="61"/>
      <c r="DI297" s="61"/>
      <c r="DJ297" s="61"/>
      <c r="DK297" s="61"/>
      <c r="DL297" s="61"/>
      <c r="DM297" s="61"/>
      <c r="DN297" s="61"/>
      <c r="DO297" s="61"/>
      <c r="DP297" s="61"/>
      <c r="DQ297" s="61"/>
      <c r="DR297" s="61"/>
      <c r="DS297" s="61"/>
      <c r="DT297" s="61"/>
      <c r="DU297" s="61"/>
      <c r="DV297" s="61"/>
      <c r="DW297" s="61"/>
      <c r="DX297" s="61"/>
      <c r="DY297" s="61"/>
      <c r="DZ297" s="61"/>
      <c r="EA297" s="61"/>
      <c r="EB297" s="61"/>
      <c r="EC297" s="61"/>
      <c r="ED297" s="61"/>
      <c r="EE297" s="61"/>
      <c r="EF297" s="61"/>
      <c r="EG297" s="61"/>
      <c r="EH297" s="61"/>
      <c r="EI297" s="61"/>
      <c r="EJ297" s="61"/>
      <c r="EK297" s="61"/>
      <c r="EL297" s="61"/>
      <c r="EM297" s="61"/>
      <c r="EN297" s="61"/>
      <c r="EO297" s="61"/>
      <c r="EP297" s="61"/>
      <c r="EQ297" s="61"/>
      <c r="ER297" s="61"/>
      <c r="ES297" s="61"/>
      <c r="ET297" s="61"/>
      <c r="EU297" s="61"/>
      <c r="EV297" s="61"/>
      <c r="EW297" s="61"/>
      <c r="EX297" s="61"/>
      <c r="EY297" s="61"/>
      <c r="EZ297" s="61"/>
      <c r="FA297" s="61"/>
      <c r="FB297" s="61"/>
      <c r="FC297" s="61"/>
      <c r="FD297" s="61"/>
      <c r="FE297" s="61"/>
      <c r="FF297" s="61"/>
      <c r="FG297" s="61"/>
      <c r="FH297" s="61"/>
      <c r="FI297" s="61"/>
      <c r="FJ297" s="61"/>
      <c r="FK297" s="61"/>
      <c r="FL297" s="61"/>
      <c r="FM297" s="61"/>
      <c r="FN297" s="61"/>
      <c r="FO297" s="61"/>
      <c r="FP297" s="61"/>
      <c r="FQ297" s="61"/>
      <c r="FR297" s="61"/>
      <c r="FS297" s="61"/>
      <c r="FT297" s="61"/>
      <c r="FU297" s="61"/>
      <c r="FV297" s="61"/>
      <c r="FW297" s="61"/>
      <c r="FX297" s="61"/>
      <c r="FY297" s="61"/>
      <c r="FZ297" s="61"/>
      <c r="GA297" s="61"/>
      <c r="GB297" s="61"/>
      <c r="GC297" s="61"/>
      <c r="GD297" s="61"/>
      <c r="GE297" s="61"/>
      <c r="GF297" s="61"/>
      <c r="GG297" s="61"/>
    </row>
    <row r="298" spans="1:189" ht="30" x14ac:dyDescent="0.25">
      <c r="B298" s="238" t="s">
        <v>355</v>
      </c>
      <c r="C298" s="29">
        <f>'1 уровень'!E2693</f>
        <v>500</v>
      </c>
      <c r="D298" s="29">
        <f>'1 уровень'!F2693</f>
        <v>41.75</v>
      </c>
      <c r="E298" s="29">
        <f>'1 уровень'!G2693</f>
        <v>26.324999999999999</v>
      </c>
      <c r="F298" s="66">
        <f>'1 уровень'!H2693</f>
        <v>0</v>
      </c>
      <c r="G298" s="80">
        <f>'1 уровень'!I2693</f>
        <v>0</v>
      </c>
      <c r="H298" s="80">
        <f>'1 уровень'!J2693</f>
        <v>0</v>
      </c>
      <c r="I298" s="75">
        <f>'1 уровень'!K2693</f>
        <v>0</v>
      </c>
      <c r="J298" s="75">
        <f>'1 уровень'!L2693</f>
        <v>0</v>
      </c>
      <c r="K298" s="75">
        <f>'1 уровень'!M2693</f>
        <v>0</v>
      </c>
      <c r="L298" s="75">
        <f>'1 уровень'!N2693</f>
        <v>0</v>
      </c>
      <c r="M298" s="75">
        <f>'1 уровень'!O2693</f>
        <v>0</v>
      </c>
      <c r="N298" s="75">
        <f>'1 уровень'!P2693</f>
        <v>0</v>
      </c>
      <c r="O298" s="74">
        <f>'1 уровень'!Q2693</f>
        <v>0</v>
      </c>
      <c r="P298" s="74">
        <f>'1 уровень'!R2693</f>
        <v>0</v>
      </c>
      <c r="Q298" s="74">
        <f>'1 уровень'!S2693</f>
        <v>0</v>
      </c>
      <c r="R298" s="956">
        <f>'1 уровень'!T2693</f>
        <v>0</v>
      </c>
      <c r="S298" s="74">
        <f>'1 уровень'!U2693</f>
        <v>0</v>
      </c>
      <c r="T298" s="74">
        <f>'1 уровень'!V2693</f>
        <v>0</v>
      </c>
      <c r="U298" s="74">
        <f>'1 уровень'!W2693</f>
        <v>0</v>
      </c>
      <c r="V298" s="74">
        <f>'1 уровень'!X2693</f>
        <v>0</v>
      </c>
      <c r="W298" s="490">
        <f>'1 уровень'!Y2693</f>
        <v>0</v>
      </c>
      <c r="X298" s="74"/>
      <c r="Y298" s="74"/>
      <c r="Z298" s="1181">
        <f>'1 уровень'!Z2693</f>
        <v>0</v>
      </c>
      <c r="AA298" s="1188">
        <f>'1 уровень'!AA2693</f>
        <v>0</v>
      </c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  <c r="BL298" s="61"/>
      <c r="BM298" s="61"/>
      <c r="BN298" s="61"/>
      <c r="BO298" s="61"/>
      <c r="BP298" s="61"/>
      <c r="BQ298" s="61"/>
      <c r="BR298" s="61"/>
      <c r="BS298" s="61"/>
      <c r="BT298" s="61"/>
      <c r="BU298" s="61"/>
      <c r="BV298" s="61"/>
      <c r="BW298" s="61"/>
      <c r="BX298" s="61"/>
      <c r="BY298" s="61"/>
      <c r="BZ298" s="61"/>
      <c r="CA298" s="61"/>
      <c r="CB298" s="61"/>
      <c r="CC298" s="61"/>
      <c r="CD298" s="61"/>
      <c r="CE298" s="61"/>
      <c r="CF298" s="61"/>
      <c r="CG298" s="61"/>
      <c r="CH298" s="61"/>
      <c r="CI298" s="61"/>
      <c r="CJ298" s="61"/>
      <c r="CK298" s="61"/>
      <c r="CL298" s="61"/>
      <c r="CM298" s="61"/>
      <c r="CN298" s="61"/>
      <c r="CO298" s="61"/>
      <c r="CP298" s="61"/>
      <c r="CQ298" s="61"/>
      <c r="CR298" s="61"/>
      <c r="CS298" s="61"/>
      <c r="CT298" s="61"/>
      <c r="CU298" s="61"/>
      <c r="CV298" s="61"/>
      <c r="CW298" s="61"/>
      <c r="CX298" s="61"/>
      <c r="CY298" s="61"/>
      <c r="CZ298" s="61"/>
      <c r="DA298" s="61"/>
      <c r="DB298" s="61"/>
      <c r="DC298" s="61"/>
      <c r="DD298" s="61"/>
      <c r="DE298" s="61"/>
      <c r="DF298" s="61"/>
      <c r="DG298" s="61"/>
      <c r="DH298" s="61"/>
      <c r="DI298" s="61"/>
      <c r="DJ298" s="61"/>
      <c r="DK298" s="61"/>
      <c r="DL298" s="61"/>
      <c r="DM298" s="61"/>
      <c r="DN298" s="61"/>
      <c r="DO298" s="61"/>
      <c r="DP298" s="61"/>
      <c r="DQ298" s="61"/>
      <c r="DR298" s="61"/>
      <c r="DS298" s="61"/>
      <c r="DT298" s="61"/>
      <c r="DU298" s="61"/>
      <c r="DV298" s="61"/>
      <c r="DW298" s="61"/>
      <c r="DX298" s="61"/>
      <c r="DY298" s="61"/>
      <c r="DZ298" s="61"/>
      <c r="EA298" s="61"/>
      <c r="EB298" s="61"/>
      <c r="EC298" s="61"/>
      <c r="ED298" s="61"/>
      <c r="EE298" s="61"/>
      <c r="EF298" s="61"/>
      <c r="EG298" s="61"/>
      <c r="EH298" s="61"/>
      <c r="EI298" s="61"/>
      <c r="EJ298" s="61"/>
      <c r="EK298" s="61"/>
      <c r="EL298" s="61"/>
      <c r="EM298" s="61"/>
      <c r="EN298" s="61"/>
      <c r="EO298" s="61"/>
      <c r="EP298" s="61"/>
      <c r="EQ298" s="61"/>
      <c r="ER298" s="61"/>
      <c r="ES298" s="61"/>
      <c r="ET298" s="61"/>
      <c r="EU298" s="61"/>
      <c r="EV298" s="61"/>
      <c r="EW298" s="61"/>
      <c r="EX298" s="61"/>
      <c r="EY298" s="61"/>
      <c r="EZ298" s="61"/>
      <c r="FA298" s="61"/>
      <c r="FB298" s="61"/>
      <c r="FC298" s="61"/>
      <c r="FD298" s="61"/>
      <c r="FE298" s="61"/>
      <c r="FF298" s="61"/>
      <c r="FG298" s="61"/>
      <c r="FH298" s="61"/>
      <c r="FI298" s="61"/>
      <c r="FJ298" s="61"/>
      <c r="FK298" s="61"/>
      <c r="FL298" s="61"/>
      <c r="FM298" s="61"/>
      <c r="FN298" s="61"/>
      <c r="FO298" s="61"/>
      <c r="FP298" s="61"/>
      <c r="FQ298" s="61"/>
      <c r="FR298" s="61"/>
      <c r="FS298" s="61"/>
      <c r="FT298" s="61"/>
      <c r="FU298" s="61"/>
      <c r="FV298" s="61"/>
      <c r="FW298" s="61"/>
      <c r="FX298" s="61"/>
      <c r="FY298" s="61"/>
      <c r="FZ298" s="61"/>
      <c r="GA298" s="61"/>
      <c r="GB298" s="61"/>
      <c r="GC298" s="61"/>
      <c r="GD298" s="61"/>
      <c r="GE298" s="61"/>
      <c r="GF298" s="61"/>
      <c r="GG298" s="61"/>
    </row>
    <row r="299" spans="1:189" x14ac:dyDescent="0.25">
      <c r="B299" s="378" t="s">
        <v>356</v>
      </c>
      <c r="C299" s="29">
        <f>'1 уровень'!E2694</f>
        <v>0</v>
      </c>
      <c r="D299" s="29">
        <f>'1 уровень'!F2694</f>
        <v>0</v>
      </c>
      <c r="E299" s="29">
        <f>'1 уровень'!G2694</f>
        <v>0</v>
      </c>
      <c r="F299" s="66">
        <f>'1 уровень'!H2694</f>
        <v>0</v>
      </c>
      <c r="G299" s="80">
        <f>'1 уровень'!I2694</f>
        <v>0</v>
      </c>
      <c r="H299" s="80">
        <f>'1 уровень'!J2694</f>
        <v>0</v>
      </c>
      <c r="I299" s="75">
        <f>'1 уровень'!K2694</f>
        <v>0</v>
      </c>
      <c r="J299" s="75">
        <f>'1 уровень'!L2694</f>
        <v>0</v>
      </c>
      <c r="K299" s="75">
        <f>'1 уровень'!M2694</f>
        <v>0</v>
      </c>
      <c r="L299" s="75">
        <f>'1 уровень'!N2694</f>
        <v>0</v>
      </c>
      <c r="M299" s="75">
        <f>'1 уровень'!O2694</f>
        <v>0</v>
      </c>
      <c r="N299" s="75">
        <f>'1 уровень'!P2694</f>
        <v>0</v>
      </c>
      <c r="O299" s="74">
        <f>'1 уровень'!Q2694</f>
        <v>0</v>
      </c>
      <c r="P299" s="74">
        <f>'1 уровень'!R2694</f>
        <v>0</v>
      </c>
      <c r="Q299" s="74">
        <f>'1 уровень'!S2694</f>
        <v>0</v>
      </c>
      <c r="R299" s="956">
        <f>'1 уровень'!T2694</f>
        <v>0</v>
      </c>
      <c r="S299" s="74">
        <f>'1 уровень'!U2694</f>
        <v>0</v>
      </c>
      <c r="T299" s="74">
        <f>'1 уровень'!V2694</f>
        <v>0</v>
      </c>
      <c r="U299" s="74">
        <f>'1 уровень'!W2694</f>
        <v>0</v>
      </c>
      <c r="V299" s="74">
        <f>'1 уровень'!X2694</f>
        <v>0</v>
      </c>
      <c r="W299" s="490">
        <f>'1 уровень'!Y2694</f>
        <v>0</v>
      </c>
      <c r="X299" s="74"/>
      <c r="Y299" s="74"/>
      <c r="Z299" s="1181">
        <f>'1 уровень'!Z2694</f>
        <v>0</v>
      </c>
      <c r="AA299" s="1188">
        <f>'1 уровень'!AA2694</f>
        <v>0</v>
      </c>
      <c r="AB299" s="61"/>
      <c r="AC299" s="61"/>
      <c r="AD299" s="61"/>
      <c r="AE299" s="61"/>
      <c r="AF299" s="61"/>
      <c r="AG299" s="61"/>
      <c r="AH299" s="61"/>
      <c r="AI299" s="61"/>
      <c r="AJ299" s="61"/>
      <c r="AK299" s="61"/>
      <c r="AL299" s="61"/>
      <c r="AM299" s="61"/>
      <c r="AN299" s="61"/>
      <c r="AO299" s="61"/>
      <c r="AP299" s="61"/>
      <c r="AQ299" s="61"/>
      <c r="AR299" s="61"/>
      <c r="AS299" s="61"/>
      <c r="AT299" s="61"/>
      <c r="AU299" s="61"/>
      <c r="AV299" s="61"/>
      <c r="AW299" s="61"/>
      <c r="AX299" s="61"/>
      <c r="AY299" s="61"/>
      <c r="AZ299" s="61"/>
      <c r="BA299" s="61"/>
      <c r="BB299" s="61"/>
      <c r="BC299" s="61"/>
      <c r="BD299" s="61"/>
      <c r="BE299" s="61"/>
      <c r="BF299" s="61"/>
      <c r="BG299" s="61"/>
      <c r="BH299" s="61"/>
      <c r="BI299" s="61"/>
      <c r="BJ299" s="61"/>
      <c r="BK299" s="61"/>
      <c r="BL299" s="61"/>
      <c r="BM299" s="61"/>
      <c r="BN299" s="61"/>
      <c r="BO299" s="61"/>
      <c r="BP299" s="61"/>
      <c r="BQ299" s="61"/>
      <c r="BR299" s="61"/>
      <c r="BS299" s="61"/>
      <c r="BT299" s="61"/>
      <c r="BU299" s="61"/>
      <c r="BV299" s="61"/>
      <c r="BW299" s="61"/>
      <c r="BX299" s="61"/>
      <c r="BY299" s="61"/>
      <c r="BZ299" s="61"/>
      <c r="CA299" s="61"/>
      <c r="CB299" s="61"/>
      <c r="CC299" s="61"/>
      <c r="CD299" s="61"/>
      <c r="CE299" s="61"/>
      <c r="CF299" s="61"/>
      <c r="CG299" s="61"/>
      <c r="CH299" s="61"/>
      <c r="CI299" s="61"/>
      <c r="CJ299" s="61"/>
      <c r="CK299" s="61"/>
      <c r="CL299" s="61"/>
      <c r="CM299" s="61"/>
      <c r="CN299" s="61"/>
      <c r="CO299" s="61"/>
      <c r="CP299" s="61"/>
      <c r="CQ299" s="61"/>
      <c r="CR299" s="61"/>
      <c r="CS299" s="61"/>
      <c r="CT299" s="61"/>
      <c r="CU299" s="61"/>
      <c r="CV299" s="61"/>
      <c r="CW299" s="61"/>
      <c r="CX299" s="61"/>
      <c r="CY299" s="61"/>
      <c r="CZ299" s="61"/>
      <c r="DA299" s="61"/>
      <c r="DB299" s="61"/>
      <c r="DC299" s="61"/>
      <c r="DD299" s="61"/>
      <c r="DE299" s="61"/>
      <c r="DF299" s="61"/>
      <c r="DG299" s="61"/>
      <c r="DH299" s="61"/>
      <c r="DI299" s="61"/>
      <c r="DJ299" s="61"/>
      <c r="DK299" s="61"/>
      <c r="DL299" s="61"/>
      <c r="DM299" s="61"/>
      <c r="DN299" s="61"/>
      <c r="DO299" s="61"/>
      <c r="DP299" s="61"/>
      <c r="DQ299" s="61"/>
      <c r="DR299" s="61"/>
      <c r="DS299" s="61"/>
      <c r="DT299" s="61"/>
      <c r="DU299" s="61"/>
      <c r="DV299" s="61"/>
      <c r="DW299" s="61"/>
      <c r="DX299" s="61"/>
      <c r="DY299" s="61"/>
      <c r="DZ299" s="61"/>
      <c r="EA299" s="61"/>
      <c r="EB299" s="61"/>
      <c r="EC299" s="61"/>
      <c r="ED299" s="61"/>
      <c r="EE299" s="61"/>
      <c r="EF299" s="61"/>
      <c r="EG299" s="61"/>
      <c r="EH299" s="61"/>
      <c r="EI299" s="61"/>
      <c r="EJ299" s="61"/>
      <c r="EK299" s="61"/>
      <c r="EL299" s="61"/>
      <c r="EM299" s="61"/>
      <c r="EN299" s="61"/>
      <c r="EO299" s="61"/>
      <c r="EP299" s="61"/>
      <c r="EQ299" s="61"/>
      <c r="ER299" s="61"/>
      <c r="ES299" s="61"/>
      <c r="ET299" s="61"/>
      <c r="EU299" s="61"/>
      <c r="EV299" s="61"/>
      <c r="EW299" s="61"/>
      <c r="EX299" s="61"/>
      <c r="EY299" s="61"/>
      <c r="EZ299" s="61"/>
      <c r="FA299" s="61"/>
      <c r="FB299" s="61"/>
      <c r="FC299" s="61"/>
      <c r="FD299" s="61"/>
      <c r="FE299" s="61"/>
      <c r="FF299" s="61"/>
      <c r="FG299" s="61"/>
      <c r="FH299" s="61"/>
      <c r="FI299" s="61"/>
      <c r="FJ299" s="61"/>
      <c r="FK299" s="61"/>
      <c r="FL299" s="61"/>
      <c r="FM299" s="61"/>
      <c r="FN299" s="61"/>
      <c r="FO299" s="61"/>
      <c r="FP299" s="61"/>
      <c r="FQ299" s="61"/>
      <c r="FR299" s="61"/>
      <c r="FS299" s="61"/>
      <c r="FT299" s="61"/>
      <c r="FU299" s="61"/>
      <c r="FV299" s="61"/>
      <c r="FW299" s="61"/>
      <c r="FX299" s="61"/>
      <c r="FY299" s="61"/>
      <c r="FZ299" s="61"/>
      <c r="GA299" s="61"/>
      <c r="GB299" s="61"/>
      <c r="GC299" s="61"/>
      <c r="GD299" s="61"/>
      <c r="GE299" s="61"/>
      <c r="GF299" s="61"/>
      <c r="GG299" s="61"/>
    </row>
    <row r="300" spans="1:189" ht="30" x14ac:dyDescent="0.25">
      <c r="B300" s="238" t="s">
        <v>381</v>
      </c>
      <c r="C300" s="29">
        <f>'1 уровень'!E2695</f>
        <v>2000</v>
      </c>
      <c r="D300" s="29">
        <f>'1 уровень'!F2695</f>
        <v>167</v>
      </c>
      <c r="E300" s="29">
        <f>'1 уровень'!G2695</f>
        <v>105.3</v>
      </c>
      <c r="F300" s="66">
        <f>'1 уровень'!H2695</f>
        <v>0</v>
      </c>
      <c r="G300" s="80">
        <f>'1 уровень'!I2695</f>
        <v>0</v>
      </c>
      <c r="H300" s="80">
        <f>'1 уровень'!J2695</f>
        <v>0</v>
      </c>
      <c r="I300" s="75">
        <f>'1 уровень'!K2695</f>
        <v>0</v>
      </c>
      <c r="J300" s="75">
        <f>'1 уровень'!L2695</f>
        <v>0</v>
      </c>
      <c r="K300" s="75">
        <f>'1 уровень'!M2695</f>
        <v>0</v>
      </c>
      <c r="L300" s="75">
        <f>'1 уровень'!N2695</f>
        <v>0</v>
      </c>
      <c r="M300" s="75">
        <f>'1 уровень'!O2695</f>
        <v>0</v>
      </c>
      <c r="N300" s="75">
        <f>'1 уровень'!P2695</f>
        <v>0</v>
      </c>
      <c r="O300" s="74">
        <f>'1 уровень'!Q2695</f>
        <v>0</v>
      </c>
      <c r="P300" s="74">
        <f>'1 уровень'!R2695</f>
        <v>0</v>
      </c>
      <c r="Q300" s="74">
        <f>'1 уровень'!S2695</f>
        <v>0</v>
      </c>
      <c r="R300" s="956">
        <f>'1 уровень'!T2695</f>
        <v>0</v>
      </c>
      <c r="S300" s="74">
        <f>'1 уровень'!U2695</f>
        <v>0</v>
      </c>
      <c r="T300" s="74">
        <f>'1 уровень'!V2695</f>
        <v>0</v>
      </c>
      <c r="U300" s="74">
        <f>'1 уровень'!W2695</f>
        <v>0</v>
      </c>
      <c r="V300" s="74">
        <f>'1 уровень'!X2695</f>
        <v>0</v>
      </c>
      <c r="W300" s="490">
        <f>'1 уровень'!Y2695</f>
        <v>0</v>
      </c>
      <c r="X300" s="74"/>
      <c r="Y300" s="74"/>
      <c r="Z300" s="1181">
        <f>'1 уровень'!Z2695</f>
        <v>0</v>
      </c>
      <c r="AA300" s="1188">
        <f>'1 уровень'!AA2695</f>
        <v>0</v>
      </c>
      <c r="AB300" s="61"/>
      <c r="AC300" s="61"/>
      <c r="AD300" s="61"/>
      <c r="AE300" s="61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61"/>
      <c r="AS300" s="61"/>
      <c r="AT300" s="61"/>
      <c r="AU300" s="61"/>
      <c r="AV300" s="61"/>
      <c r="AW300" s="61"/>
      <c r="AX300" s="61"/>
      <c r="AY300" s="61"/>
      <c r="AZ300" s="61"/>
      <c r="BA300" s="61"/>
      <c r="BB300" s="61"/>
      <c r="BC300" s="61"/>
      <c r="BD300" s="61"/>
      <c r="BE300" s="61"/>
      <c r="BF300" s="61"/>
      <c r="BG300" s="61"/>
      <c r="BH300" s="61"/>
      <c r="BI300" s="61"/>
      <c r="BJ300" s="61"/>
      <c r="BK300" s="61"/>
      <c r="BL300" s="61"/>
      <c r="BM300" s="61"/>
      <c r="BN300" s="61"/>
      <c r="BO300" s="61"/>
      <c r="BP300" s="61"/>
      <c r="BQ300" s="61"/>
      <c r="BR300" s="61"/>
      <c r="BS300" s="61"/>
      <c r="BT300" s="61"/>
      <c r="BU300" s="61"/>
      <c r="BV300" s="61"/>
      <c r="BW300" s="61"/>
      <c r="BX300" s="61"/>
      <c r="BY300" s="61"/>
      <c r="BZ300" s="61"/>
      <c r="CA300" s="61"/>
      <c r="CB300" s="61"/>
      <c r="CC300" s="61"/>
      <c r="CD300" s="61"/>
      <c r="CE300" s="61"/>
      <c r="CF300" s="61"/>
      <c r="CG300" s="61"/>
      <c r="CH300" s="61"/>
      <c r="CI300" s="61"/>
      <c r="CJ300" s="61"/>
      <c r="CK300" s="61"/>
      <c r="CL300" s="61"/>
      <c r="CM300" s="61"/>
      <c r="CN300" s="61"/>
      <c r="CO300" s="61"/>
      <c r="CP300" s="61"/>
      <c r="CQ300" s="61"/>
      <c r="CR300" s="61"/>
      <c r="CS300" s="61"/>
      <c r="CT300" s="61"/>
      <c r="CU300" s="61"/>
      <c r="CV300" s="61"/>
      <c r="CW300" s="61"/>
      <c r="CX300" s="61"/>
      <c r="CY300" s="61"/>
      <c r="CZ300" s="61"/>
      <c r="DA300" s="61"/>
      <c r="DB300" s="61"/>
      <c r="DC300" s="61"/>
      <c r="DD300" s="61"/>
      <c r="DE300" s="61"/>
      <c r="DF300" s="61"/>
      <c r="DG300" s="61"/>
      <c r="DH300" s="61"/>
      <c r="DI300" s="61"/>
      <c r="DJ300" s="61"/>
      <c r="DK300" s="61"/>
      <c r="DL300" s="61"/>
      <c r="DM300" s="61"/>
      <c r="DN300" s="61"/>
      <c r="DO300" s="61"/>
      <c r="DP300" s="61"/>
      <c r="DQ300" s="61"/>
      <c r="DR300" s="61"/>
      <c r="DS300" s="61"/>
      <c r="DT300" s="61"/>
      <c r="DU300" s="61"/>
      <c r="DV300" s="61"/>
      <c r="DW300" s="61"/>
      <c r="DX300" s="61"/>
      <c r="DY300" s="61"/>
      <c r="DZ300" s="61"/>
      <c r="EA300" s="61"/>
      <c r="EB300" s="61"/>
      <c r="EC300" s="61"/>
      <c r="ED300" s="61"/>
      <c r="EE300" s="61"/>
      <c r="EF300" s="61"/>
      <c r="EG300" s="61"/>
      <c r="EH300" s="61"/>
      <c r="EI300" s="61"/>
      <c r="EJ300" s="61"/>
      <c r="EK300" s="61"/>
      <c r="EL300" s="61"/>
      <c r="EM300" s="61"/>
      <c r="EN300" s="61"/>
      <c r="EO300" s="61"/>
      <c r="EP300" s="61"/>
      <c r="EQ300" s="61"/>
      <c r="ER300" s="61"/>
      <c r="ES300" s="61"/>
      <c r="ET300" s="61"/>
      <c r="EU300" s="61"/>
      <c r="EV300" s="61"/>
      <c r="EW300" s="61"/>
      <c r="EX300" s="61"/>
      <c r="EY300" s="61"/>
      <c r="EZ300" s="61"/>
      <c r="FA300" s="61"/>
      <c r="FB300" s="61"/>
      <c r="FC300" s="61"/>
      <c r="FD300" s="61"/>
      <c r="FE300" s="61"/>
      <c r="FF300" s="61"/>
      <c r="FG300" s="61"/>
      <c r="FH300" s="61"/>
      <c r="FI300" s="61"/>
      <c r="FJ300" s="61"/>
      <c r="FK300" s="61"/>
      <c r="FL300" s="61"/>
      <c r="FM300" s="61"/>
      <c r="FN300" s="61"/>
      <c r="FO300" s="61"/>
      <c r="FP300" s="61"/>
      <c r="FQ300" s="61"/>
      <c r="FR300" s="61"/>
      <c r="FS300" s="61"/>
      <c r="FT300" s="61"/>
      <c r="FU300" s="61"/>
      <c r="FV300" s="61"/>
      <c r="FW300" s="61"/>
      <c r="FX300" s="61"/>
      <c r="FY300" s="61"/>
      <c r="FZ300" s="61"/>
      <c r="GA300" s="61"/>
      <c r="GB300" s="61"/>
      <c r="GC300" s="61"/>
      <c r="GD300" s="61"/>
      <c r="GE300" s="61"/>
      <c r="GF300" s="61"/>
      <c r="GG300" s="61"/>
    </row>
    <row r="301" spans="1:189" ht="60" x14ac:dyDescent="0.25">
      <c r="B301" s="238" t="s">
        <v>358</v>
      </c>
      <c r="C301" s="29">
        <f>'1 уровень'!E2696</f>
        <v>0</v>
      </c>
      <c r="D301" s="29">
        <f>'1 уровень'!F2696</f>
        <v>0</v>
      </c>
      <c r="E301" s="29">
        <f>'1 уровень'!G2696</f>
        <v>0</v>
      </c>
      <c r="F301" s="66">
        <f>'1 уровень'!H2696</f>
        <v>0</v>
      </c>
      <c r="G301" s="80">
        <f>'1 уровень'!I2696</f>
        <v>0</v>
      </c>
      <c r="H301" s="80">
        <f>'1 уровень'!J2696</f>
        <v>0</v>
      </c>
      <c r="I301" s="75">
        <f>'1 уровень'!K2696</f>
        <v>0</v>
      </c>
      <c r="J301" s="75">
        <f>'1 уровень'!L2696</f>
        <v>0</v>
      </c>
      <c r="K301" s="75">
        <f>'1 уровень'!M2696</f>
        <v>0</v>
      </c>
      <c r="L301" s="75">
        <f>'1 уровень'!N2696</f>
        <v>0</v>
      </c>
      <c r="M301" s="75">
        <f>'1 уровень'!O2696</f>
        <v>0</v>
      </c>
      <c r="N301" s="75">
        <f>'1 уровень'!P2696</f>
        <v>0</v>
      </c>
      <c r="O301" s="74">
        <f>'1 уровень'!Q2696</f>
        <v>0</v>
      </c>
      <c r="P301" s="74">
        <f>'1 уровень'!R2696</f>
        <v>0</v>
      </c>
      <c r="Q301" s="74">
        <f>'1 уровень'!S2696</f>
        <v>0</v>
      </c>
      <c r="R301" s="956">
        <f>'1 уровень'!T2696</f>
        <v>0</v>
      </c>
      <c r="S301" s="74">
        <f>'1 уровень'!U2696</f>
        <v>0</v>
      </c>
      <c r="T301" s="74">
        <f>'1 уровень'!V2696</f>
        <v>0</v>
      </c>
      <c r="U301" s="74">
        <f>'1 уровень'!W2696</f>
        <v>0</v>
      </c>
      <c r="V301" s="74">
        <f>'1 уровень'!X2696</f>
        <v>0</v>
      </c>
      <c r="W301" s="490">
        <f>'1 уровень'!Y2696</f>
        <v>0</v>
      </c>
      <c r="X301" s="74"/>
      <c r="Y301" s="74"/>
      <c r="Z301" s="1181">
        <f>'1 уровень'!Z2696</f>
        <v>0</v>
      </c>
      <c r="AA301" s="1188">
        <f>'1 уровень'!AA2696</f>
        <v>0</v>
      </c>
      <c r="AB301" s="61"/>
      <c r="AC301" s="61"/>
      <c r="AD301" s="61"/>
      <c r="AE301" s="61"/>
      <c r="AF301" s="61"/>
      <c r="AG301" s="61"/>
      <c r="AH301" s="61"/>
      <c r="AI301" s="61"/>
      <c r="AJ301" s="61"/>
      <c r="AK301" s="61"/>
      <c r="AL301" s="61"/>
      <c r="AM301" s="61"/>
      <c r="AN301" s="61"/>
      <c r="AO301" s="61"/>
      <c r="AP301" s="61"/>
      <c r="AQ301" s="61"/>
      <c r="AR301" s="61"/>
      <c r="AS301" s="61"/>
      <c r="AT301" s="61"/>
      <c r="AU301" s="61"/>
      <c r="AV301" s="61"/>
      <c r="AW301" s="61"/>
      <c r="AX301" s="61"/>
      <c r="AY301" s="61"/>
      <c r="AZ301" s="61"/>
      <c r="BA301" s="61"/>
      <c r="BB301" s="61"/>
      <c r="BC301" s="61"/>
      <c r="BD301" s="61"/>
      <c r="BE301" s="61"/>
      <c r="BF301" s="61"/>
      <c r="BG301" s="61"/>
      <c r="BH301" s="61"/>
      <c r="BI301" s="61"/>
      <c r="BJ301" s="61"/>
      <c r="BK301" s="61"/>
      <c r="BL301" s="61"/>
      <c r="BM301" s="61"/>
      <c r="BN301" s="61"/>
      <c r="BO301" s="61"/>
      <c r="BP301" s="61"/>
      <c r="BQ301" s="61"/>
      <c r="BR301" s="61"/>
      <c r="BS301" s="61"/>
      <c r="BT301" s="61"/>
      <c r="BU301" s="61"/>
      <c r="BV301" s="61"/>
      <c r="BW301" s="61"/>
      <c r="BX301" s="61"/>
      <c r="BY301" s="61"/>
      <c r="BZ301" s="61"/>
      <c r="CA301" s="61"/>
      <c r="CB301" s="61"/>
      <c r="CC301" s="61"/>
      <c r="CD301" s="61"/>
      <c r="CE301" s="61"/>
      <c r="CF301" s="61"/>
      <c r="CG301" s="61"/>
      <c r="CH301" s="61"/>
      <c r="CI301" s="61"/>
      <c r="CJ301" s="61"/>
      <c r="CK301" s="61"/>
      <c r="CL301" s="61"/>
      <c r="CM301" s="61"/>
      <c r="CN301" s="61"/>
      <c r="CO301" s="61"/>
      <c r="CP301" s="61"/>
      <c r="CQ301" s="61"/>
      <c r="CR301" s="61"/>
      <c r="CS301" s="61"/>
      <c r="CT301" s="61"/>
      <c r="CU301" s="61"/>
      <c r="CV301" s="61"/>
      <c r="CW301" s="61"/>
      <c r="CX301" s="61"/>
      <c r="CY301" s="61"/>
      <c r="CZ301" s="61"/>
      <c r="DA301" s="61"/>
      <c r="DB301" s="61"/>
      <c r="DC301" s="61"/>
      <c r="DD301" s="61"/>
      <c r="DE301" s="61"/>
      <c r="DF301" s="61"/>
      <c r="DG301" s="61"/>
      <c r="DH301" s="61"/>
      <c r="DI301" s="61"/>
      <c r="DJ301" s="61"/>
      <c r="DK301" s="61"/>
      <c r="DL301" s="61"/>
      <c r="DM301" s="61"/>
      <c r="DN301" s="61"/>
      <c r="DO301" s="61"/>
      <c r="DP301" s="61"/>
      <c r="DQ301" s="61"/>
      <c r="DR301" s="61"/>
      <c r="DS301" s="61"/>
      <c r="DT301" s="61"/>
      <c r="DU301" s="61"/>
      <c r="DV301" s="61"/>
      <c r="DW301" s="61"/>
      <c r="DX301" s="61"/>
      <c r="DY301" s="61"/>
      <c r="DZ301" s="61"/>
      <c r="EA301" s="61"/>
      <c r="EB301" s="61"/>
      <c r="EC301" s="61"/>
      <c r="ED301" s="61"/>
      <c r="EE301" s="61"/>
      <c r="EF301" s="61"/>
      <c r="EG301" s="61"/>
      <c r="EH301" s="61"/>
      <c r="EI301" s="61"/>
      <c r="EJ301" s="61"/>
      <c r="EK301" s="61"/>
      <c r="EL301" s="61"/>
      <c r="EM301" s="61"/>
      <c r="EN301" s="61"/>
      <c r="EO301" s="61"/>
      <c r="EP301" s="61"/>
      <c r="EQ301" s="61"/>
      <c r="ER301" s="61"/>
      <c r="ES301" s="61"/>
      <c r="ET301" s="61"/>
      <c r="EU301" s="61"/>
      <c r="EV301" s="61"/>
      <c r="EW301" s="61"/>
      <c r="EX301" s="61"/>
      <c r="EY301" s="61"/>
      <c r="EZ301" s="61"/>
      <c r="FA301" s="61"/>
      <c r="FB301" s="61"/>
      <c r="FC301" s="61"/>
      <c r="FD301" s="61"/>
      <c r="FE301" s="61"/>
      <c r="FF301" s="61"/>
      <c r="FG301" s="61"/>
      <c r="FH301" s="61"/>
      <c r="FI301" s="61"/>
      <c r="FJ301" s="61"/>
      <c r="FK301" s="61"/>
      <c r="FL301" s="61"/>
      <c r="FM301" s="61"/>
      <c r="FN301" s="61"/>
      <c r="FO301" s="61"/>
      <c r="FP301" s="61"/>
      <c r="FQ301" s="61"/>
      <c r="FR301" s="61"/>
      <c r="FS301" s="61"/>
      <c r="FT301" s="61"/>
      <c r="FU301" s="61"/>
      <c r="FV301" s="61"/>
      <c r="FW301" s="61"/>
      <c r="FX301" s="61"/>
      <c r="FY301" s="61"/>
      <c r="FZ301" s="61"/>
      <c r="GA301" s="61"/>
      <c r="GB301" s="61"/>
      <c r="GC301" s="61"/>
      <c r="GD301" s="61"/>
      <c r="GE301" s="61"/>
      <c r="GF301" s="61"/>
      <c r="GG301" s="61"/>
    </row>
    <row r="302" spans="1:189" ht="45" x14ac:dyDescent="0.25">
      <c r="B302" s="238" t="s">
        <v>359</v>
      </c>
      <c r="C302" s="29">
        <f>'1 уровень'!E2697</f>
        <v>0</v>
      </c>
      <c r="D302" s="29">
        <f>'1 уровень'!F2697</f>
        <v>0</v>
      </c>
      <c r="E302" s="29">
        <f>'1 уровень'!G2697</f>
        <v>0</v>
      </c>
      <c r="F302" s="66">
        <f>'1 уровень'!H2697</f>
        <v>0</v>
      </c>
      <c r="G302" s="80">
        <f>'1 уровень'!I2697</f>
        <v>0</v>
      </c>
      <c r="H302" s="80">
        <f>'1 уровень'!J2697</f>
        <v>0</v>
      </c>
      <c r="I302" s="75">
        <f>'1 уровень'!K2697</f>
        <v>0</v>
      </c>
      <c r="J302" s="75">
        <f>'1 уровень'!L2697</f>
        <v>0</v>
      </c>
      <c r="K302" s="75">
        <f>'1 уровень'!M2697</f>
        <v>0</v>
      </c>
      <c r="L302" s="75">
        <f>'1 уровень'!N2697</f>
        <v>0</v>
      </c>
      <c r="M302" s="75">
        <f>'1 уровень'!O2697</f>
        <v>0</v>
      </c>
      <c r="N302" s="75">
        <f>'1 уровень'!P2697</f>
        <v>0</v>
      </c>
      <c r="O302" s="74">
        <f>'1 уровень'!Q2697</f>
        <v>0</v>
      </c>
      <c r="P302" s="74">
        <f>'1 уровень'!R2697</f>
        <v>0</v>
      </c>
      <c r="Q302" s="74">
        <f>'1 уровень'!S2697</f>
        <v>0</v>
      </c>
      <c r="R302" s="956">
        <f>'1 уровень'!T2697</f>
        <v>0</v>
      </c>
      <c r="S302" s="74">
        <f>'1 уровень'!U2697</f>
        <v>0</v>
      </c>
      <c r="T302" s="74">
        <f>'1 уровень'!V2697</f>
        <v>0</v>
      </c>
      <c r="U302" s="74">
        <f>'1 уровень'!W2697</f>
        <v>0</v>
      </c>
      <c r="V302" s="74">
        <f>'1 уровень'!X2697</f>
        <v>0</v>
      </c>
      <c r="W302" s="490">
        <f>'1 уровень'!Y2697</f>
        <v>0</v>
      </c>
      <c r="X302" s="74"/>
      <c r="Y302" s="74"/>
      <c r="Z302" s="1181">
        <f>'1 уровень'!Z2697</f>
        <v>0</v>
      </c>
      <c r="AA302" s="1188">
        <f>'1 уровень'!AA2697</f>
        <v>0</v>
      </c>
      <c r="AB302" s="61"/>
      <c r="AC302" s="61"/>
      <c r="AD302" s="61"/>
      <c r="AE302" s="61"/>
      <c r="AF302" s="61"/>
      <c r="AG302" s="61"/>
      <c r="AH302" s="61"/>
      <c r="AI302" s="61"/>
      <c r="AJ302" s="61"/>
      <c r="AK302" s="61"/>
      <c r="AL302" s="61"/>
      <c r="AM302" s="61"/>
      <c r="AN302" s="61"/>
      <c r="AO302" s="61"/>
      <c r="AP302" s="61"/>
      <c r="AQ302" s="61"/>
      <c r="AR302" s="61"/>
      <c r="AS302" s="61"/>
      <c r="AT302" s="61"/>
      <c r="AU302" s="61"/>
      <c r="AV302" s="61"/>
      <c r="AW302" s="61"/>
      <c r="AX302" s="61"/>
      <c r="AY302" s="61"/>
      <c r="AZ302" s="61"/>
      <c r="BA302" s="61"/>
      <c r="BB302" s="61"/>
      <c r="BC302" s="61"/>
      <c r="BD302" s="61"/>
      <c r="BE302" s="61"/>
      <c r="BF302" s="61"/>
      <c r="BG302" s="61"/>
      <c r="BH302" s="61"/>
      <c r="BI302" s="61"/>
      <c r="BJ302" s="61"/>
      <c r="BK302" s="61"/>
      <c r="BL302" s="61"/>
      <c r="BM302" s="61"/>
      <c r="BN302" s="61"/>
      <c r="BO302" s="61"/>
      <c r="BP302" s="61"/>
      <c r="BQ302" s="61"/>
      <c r="BR302" s="61"/>
      <c r="BS302" s="61"/>
      <c r="BT302" s="61"/>
      <c r="BU302" s="61"/>
      <c r="BV302" s="61"/>
      <c r="BW302" s="61"/>
      <c r="BX302" s="61"/>
      <c r="BY302" s="61"/>
      <c r="BZ302" s="61"/>
      <c r="CA302" s="61"/>
      <c r="CB302" s="61"/>
      <c r="CC302" s="61"/>
      <c r="CD302" s="61"/>
      <c r="CE302" s="61"/>
      <c r="CF302" s="61"/>
      <c r="CG302" s="61"/>
      <c r="CH302" s="61"/>
      <c r="CI302" s="61"/>
      <c r="CJ302" s="61"/>
      <c r="CK302" s="61"/>
      <c r="CL302" s="61"/>
      <c r="CM302" s="61"/>
      <c r="CN302" s="61"/>
      <c r="CO302" s="61"/>
      <c r="CP302" s="61"/>
      <c r="CQ302" s="61"/>
      <c r="CR302" s="61"/>
      <c r="CS302" s="61"/>
      <c r="CT302" s="61"/>
      <c r="CU302" s="61"/>
      <c r="CV302" s="61"/>
      <c r="CW302" s="61"/>
      <c r="CX302" s="61"/>
      <c r="CY302" s="61"/>
      <c r="CZ302" s="61"/>
      <c r="DA302" s="61"/>
      <c r="DB302" s="61"/>
      <c r="DC302" s="61"/>
      <c r="DD302" s="61"/>
      <c r="DE302" s="61"/>
      <c r="DF302" s="61"/>
      <c r="DG302" s="61"/>
      <c r="DH302" s="61"/>
      <c r="DI302" s="61"/>
      <c r="DJ302" s="61"/>
      <c r="DK302" s="61"/>
      <c r="DL302" s="61"/>
      <c r="DM302" s="61"/>
      <c r="DN302" s="61"/>
      <c r="DO302" s="61"/>
      <c r="DP302" s="61"/>
      <c r="DQ302" s="61"/>
      <c r="DR302" s="61"/>
      <c r="DS302" s="61"/>
      <c r="DT302" s="61"/>
      <c r="DU302" s="61"/>
      <c r="DV302" s="61"/>
      <c r="DW302" s="61"/>
      <c r="DX302" s="61"/>
      <c r="DY302" s="61"/>
      <c r="DZ302" s="61"/>
      <c r="EA302" s="61"/>
      <c r="EB302" s="61"/>
      <c r="EC302" s="61"/>
      <c r="ED302" s="61"/>
      <c r="EE302" s="61"/>
      <c r="EF302" s="61"/>
      <c r="EG302" s="61"/>
      <c r="EH302" s="61"/>
      <c r="EI302" s="61"/>
      <c r="EJ302" s="61"/>
      <c r="EK302" s="61"/>
      <c r="EL302" s="61"/>
      <c r="EM302" s="61"/>
      <c r="EN302" s="61"/>
      <c r="EO302" s="61"/>
      <c r="EP302" s="61"/>
      <c r="EQ302" s="61"/>
      <c r="ER302" s="61"/>
      <c r="ES302" s="61"/>
      <c r="ET302" s="61"/>
      <c r="EU302" s="61"/>
      <c r="EV302" s="61"/>
      <c r="EW302" s="61"/>
      <c r="EX302" s="61"/>
      <c r="EY302" s="61"/>
      <c r="EZ302" s="61"/>
      <c r="FA302" s="61"/>
      <c r="FB302" s="61"/>
      <c r="FC302" s="61"/>
      <c r="FD302" s="61"/>
      <c r="FE302" s="61"/>
      <c r="FF302" s="61"/>
      <c r="FG302" s="61"/>
      <c r="FH302" s="61"/>
      <c r="FI302" s="61"/>
      <c r="FJ302" s="61"/>
      <c r="FK302" s="61"/>
      <c r="FL302" s="61"/>
      <c r="FM302" s="61"/>
      <c r="FN302" s="61"/>
      <c r="FO302" s="61"/>
      <c r="FP302" s="61"/>
      <c r="FQ302" s="61"/>
      <c r="FR302" s="61"/>
      <c r="FS302" s="61"/>
      <c r="FT302" s="61"/>
      <c r="FU302" s="61"/>
      <c r="FV302" s="61"/>
      <c r="FW302" s="61"/>
      <c r="FX302" s="61"/>
      <c r="FY302" s="61"/>
      <c r="FZ302" s="61"/>
      <c r="GA302" s="61"/>
      <c r="GB302" s="61"/>
      <c r="GC302" s="61"/>
      <c r="GD302" s="61"/>
      <c r="GE302" s="61"/>
      <c r="GF302" s="61"/>
      <c r="GG302" s="61"/>
    </row>
    <row r="303" spans="1:189" ht="105" x14ac:dyDescent="0.25">
      <c r="A303" s="19">
        <v>1</v>
      </c>
      <c r="B303" s="681" t="s">
        <v>549</v>
      </c>
      <c r="C303" s="29">
        <f>'1 уровень'!E2698</f>
        <v>50</v>
      </c>
      <c r="D303" s="29">
        <f>'1 уровень'!F2698</f>
        <v>4</v>
      </c>
      <c r="E303" s="29">
        <f>'1 уровень'!G2698</f>
        <v>0</v>
      </c>
      <c r="F303" s="66">
        <f>'1 уровень'!H2698</f>
        <v>0</v>
      </c>
      <c r="G303" s="80">
        <f>'1 уровень'!I2698</f>
        <v>0</v>
      </c>
      <c r="H303" s="80">
        <f>'1 уровень'!J2698</f>
        <v>0</v>
      </c>
      <c r="I303" s="75">
        <f>'1 уровень'!K2698</f>
        <v>0</v>
      </c>
      <c r="J303" s="75">
        <f>'1 уровень'!L2698</f>
        <v>0</v>
      </c>
      <c r="K303" s="75">
        <f>'1 уровень'!M2698</f>
        <v>0</v>
      </c>
      <c r="L303" s="75">
        <f>'1 уровень'!N2698</f>
        <v>0</v>
      </c>
      <c r="M303" s="75">
        <f>'1 уровень'!O2698</f>
        <v>0</v>
      </c>
      <c r="N303" s="75">
        <f>'1 уровень'!P2698</f>
        <v>0</v>
      </c>
      <c r="O303" s="74">
        <f>'1 уровень'!Q2698</f>
        <v>0</v>
      </c>
      <c r="P303" s="74">
        <f>'1 уровень'!R2698</f>
        <v>0</v>
      </c>
      <c r="Q303" s="74">
        <f>'1 уровень'!S2698</f>
        <v>0</v>
      </c>
      <c r="R303" s="956">
        <f>'1 уровень'!T2698</f>
        <v>0</v>
      </c>
      <c r="S303" s="74">
        <f>'1 уровень'!U2698</f>
        <v>0</v>
      </c>
      <c r="T303" s="74">
        <f>'1 уровень'!V2698</f>
        <v>0</v>
      </c>
      <c r="U303" s="74">
        <f>'1 уровень'!W2698</f>
        <v>0</v>
      </c>
      <c r="V303" s="74">
        <f>'1 уровень'!X2698</f>
        <v>0</v>
      </c>
      <c r="W303" s="490">
        <f>'1 уровень'!Y2698</f>
        <v>0</v>
      </c>
      <c r="X303" s="74"/>
      <c r="Y303" s="74"/>
      <c r="Z303" s="1181">
        <f>'1 уровень'!Z2702</f>
        <v>0</v>
      </c>
      <c r="AA303" s="1188">
        <f>'1 уровень'!AA2702</f>
        <v>0</v>
      </c>
      <c r="AB303" s="61"/>
      <c r="AC303" s="61"/>
      <c r="AD303" s="61"/>
      <c r="AE303" s="61"/>
      <c r="AF303" s="61"/>
      <c r="AG303" s="61"/>
      <c r="AH303" s="61"/>
      <c r="AI303" s="61"/>
      <c r="AJ303" s="61"/>
      <c r="AK303" s="61"/>
      <c r="AL303" s="61"/>
      <c r="AM303" s="61"/>
      <c r="AN303" s="61"/>
      <c r="AO303" s="61"/>
      <c r="AP303" s="61"/>
      <c r="AQ303" s="61"/>
      <c r="AR303" s="61"/>
      <c r="AS303" s="61"/>
      <c r="AT303" s="61"/>
      <c r="AU303" s="61"/>
      <c r="AV303" s="61"/>
      <c r="AW303" s="61"/>
      <c r="AX303" s="61"/>
      <c r="AY303" s="61"/>
      <c r="AZ303" s="61"/>
      <c r="BA303" s="61"/>
      <c r="BB303" s="61"/>
      <c r="BC303" s="61"/>
      <c r="BD303" s="61"/>
      <c r="BE303" s="61"/>
      <c r="BF303" s="61"/>
      <c r="BG303" s="61"/>
      <c r="BH303" s="61"/>
      <c r="BI303" s="61"/>
      <c r="BJ303" s="61"/>
      <c r="BK303" s="61"/>
      <c r="BL303" s="61"/>
      <c r="BM303" s="61"/>
      <c r="BN303" s="61"/>
      <c r="BO303" s="61"/>
      <c r="BP303" s="61"/>
      <c r="BQ303" s="61"/>
      <c r="BR303" s="61"/>
      <c r="BS303" s="61"/>
      <c r="BT303" s="61"/>
      <c r="BU303" s="61"/>
      <c r="BV303" s="61"/>
      <c r="BW303" s="61"/>
      <c r="BX303" s="61"/>
      <c r="BY303" s="61"/>
      <c r="BZ303" s="61"/>
      <c r="CA303" s="61"/>
      <c r="CB303" s="61"/>
      <c r="CC303" s="61"/>
      <c r="CD303" s="61"/>
      <c r="CE303" s="61"/>
      <c r="CF303" s="61"/>
      <c r="CG303" s="61"/>
      <c r="CH303" s="61"/>
      <c r="CI303" s="61"/>
      <c r="CJ303" s="61"/>
      <c r="CK303" s="61"/>
      <c r="CL303" s="61"/>
      <c r="CM303" s="61"/>
      <c r="CN303" s="61"/>
      <c r="CO303" s="61"/>
      <c r="CP303" s="61"/>
      <c r="CQ303" s="61"/>
      <c r="CR303" s="61"/>
      <c r="CS303" s="61"/>
      <c r="CT303" s="61"/>
      <c r="CU303" s="61"/>
      <c r="CV303" s="61"/>
      <c r="CW303" s="61"/>
      <c r="CX303" s="61"/>
      <c r="CY303" s="61"/>
      <c r="CZ303" s="61"/>
      <c r="DA303" s="61"/>
      <c r="DB303" s="61"/>
      <c r="DC303" s="61"/>
      <c r="DD303" s="61"/>
      <c r="DE303" s="61"/>
      <c r="DF303" s="61"/>
      <c r="DG303" s="61"/>
      <c r="DH303" s="61"/>
      <c r="DI303" s="61"/>
      <c r="DJ303" s="61"/>
      <c r="DK303" s="61"/>
      <c r="DL303" s="61"/>
      <c r="DM303" s="61"/>
      <c r="DN303" s="61"/>
      <c r="DO303" s="61"/>
      <c r="DP303" s="61"/>
      <c r="DQ303" s="61"/>
      <c r="DR303" s="61"/>
      <c r="DS303" s="61"/>
      <c r="DT303" s="61"/>
      <c r="DU303" s="61"/>
      <c r="DV303" s="61"/>
      <c r="DW303" s="61"/>
      <c r="DX303" s="61"/>
      <c r="DY303" s="61"/>
      <c r="DZ303" s="61"/>
      <c r="EA303" s="61"/>
      <c r="EB303" s="61"/>
      <c r="EC303" s="61"/>
      <c r="ED303" s="61"/>
      <c r="EE303" s="61"/>
      <c r="EF303" s="61"/>
      <c r="EG303" s="61"/>
      <c r="EH303" s="61"/>
      <c r="EI303" s="61"/>
      <c r="EJ303" s="61"/>
      <c r="EK303" s="61"/>
      <c r="EL303" s="61"/>
      <c r="EM303" s="61"/>
      <c r="EN303" s="61"/>
      <c r="EO303" s="61"/>
      <c r="EP303" s="61"/>
      <c r="EQ303" s="61"/>
      <c r="ER303" s="61"/>
      <c r="ES303" s="61"/>
      <c r="ET303" s="61"/>
      <c r="EU303" s="61"/>
      <c r="EV303" s="61"/>
      <c r="EW303" s="61"/>
      <c r="EX303" s="61"/>
      <c r="EY303" s="61"/>
      <c r="EZ303" s="61"/>
      <c r="FA303" s="61"/>
      <c r="FB303" s="61"/>
      <c r="FC303" s="61"/>
      <c r="FD303" s="61"/>
      <c r="FE303" s="61"/>
      <c r="FF303" s="61"/>
      <c r="FG303" s="61"/>
      <c r="FH303" s="61"/>
      <c r="FI303" s="61"/>
      <c r="FJ303" s="61"/>
      <c r="FK303" s="61"/>
      <c r="FL303" s="61"/>
      <c r="FM303" s="61"/>
      <c r="FN303" s="61"/>
      <c r="FO303" s="61"/>
      <c r="FP303" s="61"/>
      <c r="FQ303" s="61"/>
      <c r="FR303" s="61"/>
      <c r="FS303" s="61"/>
      <c r="FT303" s="61"/>
      <c r="FU303" s="61"/>
      <c r="FV303" s="61"/>
      <c r="FW303" s="61"/>
      <c r="FX303" s="61"/>
      <c r="FY303" s="61"/>
      <c r="FZ303" s="61"/>
      <c r="GA303" s="61"/>
      <c r="GB303" s="61"/>
      <c r="GC303" s="61"/>
      <c r="GD303" s="61"/>
      <c r="GE303" s="61"/>
      <c r="GF303" s="61"/>
      <c r="GG303" s="61"/>
    </row>
    <row r="304" spans="1:189" ht="30" x14ac:dyDescent="0.25">
      <c r="B304" s="681" t="s">
        <v>517</v>
      </c>
      <c r="C304" s="29">
        <f>'1 уровень'!E2699</f>
        <v>901</v>
      </c>
      <c r="D304" s="29">
        <f>'1 уровень'!F2699</f>
        <v>75</v>
      </c>
      <c r="E304" s="29">
        <f>'1 уровень'!G2699</f>
        <v>0</v>
      </c>
      <c r="F304" s="66">
        <f>'1 уровень'!H2699</f>
        <v>0</v>
      </c>
      <c r="G304" s="80">
        <f>'1 уровень'!I2699</f>
        <v>0</v>
      </c>
      <c r="H304" s="80">
        <f>'1 уровень'!J2699</f>
        <v>0</v>
      </c>
      <c r="I304" s="75">
        <f>'1 уровень'!K2699</f>
        <v>0</v>
      </c>
      <c r="J304" s="75">
        <f>'1 уровень'!L2699</f>
        <v>0</v>
      </c>
      <c r="K304" s="75">
        <f>'1 уровень'!M2699</f>
        <v>0</v>
      </c>
      <c r="L304" s="75">
        <f>'1 уровень'!N2699</f>
        <v>0</v>
      </c>
      <c r="M304" s="75">
        <f>'1 уровень'!O2699</f>
        <v>0</v>
      </c>
      <c r="N304" s="75">
        <f>'1 уровень'!P2699</f>
        <v>0</v>
      </c>
      <c r="O304" s="74">
        <f>'1 уровень'!Q2699</f>
        <v>1232.5188999999998</v>
      </c>
      <c r="P304" s="74">
        <f>'1 уровень'!R2699</f>
        <v>102.70990833333332</v>
      </c>
      <c r="Q304" s="74">
        <f>'1 уровень'!S2699</f>
        <v>0</v>
      </c>
      <c r="R304" s="956">
        <f>'1 уровень'!T2699</f>
        <v>0</v>
      </c>
      <c r="S304" s="74">
        <f>'1 уровень'!U2699</f>
        <v>0</v>
      </c>
      <c r="T304" s="74">
        <f>'1 уровень'!V2699</f>
        <v>-102.70990833333332</v>
      </c>
      <c r="U304" s="74">
        <f>'1 уровень'!W2699</f>
        <v>0</v>
      </c>
      <c r="V304" s="74">
        <f>'1 уровень'!X2699</f>
        <v>0</v>
      </c>
      <c r="W304" s="490">
        <f>'1 уровень'!Y2699</f>
        <v>0</v>
      </c>
      <c r="X304" s="74"/>
      <c r="Y304" s="74"/>
      <c r="Z304" s="1181"/>
      <c r="AA304" s="1188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  <c r="BL304" s="61"/>
      <c r="BM304" s="61"/>
      <c r="BN304" s="61"/>
      <c r="BO304" s="61"/>
      <c r="BP304" s="61"/>
      <c r="BQ304" s="61"/>
      <c r="BR304" s="61"/>
      <c r="BS304" s="61"/>
      <c r="BT304" s="61"/>
      <c r="BU304" s="61"/>
      <c r="BV304" s="61"/>
      <c r="BW304" s="61"/>
      <c r="BX304" s="61"/>
      <c r="BY304" s="61"/>
      <c r="BZ304" s="61"/>
      <c r="CA304" s="61"/>
      <c r="CB304" s="61"/>
      <c r="CC304" s="61"/>
      <c r="CD304" s="61"/>
      <c r="CE304" s="61"/>
      <c r="CF304" s="61"/>
      <c r="CG304" s="61"/>
      <c r="CH304" s="61"/>
      <c r="CI304" s="61"/>
      <c r="CJ304" s="61"/>
      <c r="CK304" s="61"/>
      <c r="CL304" s="61"/>
      <c r="CM304" s="61"/>
      <c r="CN304" s="61"/>
      <c r="CO304" s="61"/>
      <c r="CP304" s="61"/>
      <c r="CQ304" s="61"/>
      <c r="CR304" s="61"/>
      <c r="CS304" s="61"/>
      <c r="CT304" s="61"/>
      <c r="CU304" s="61"/>
      <c r="CV304" s="61"/>
      <c r="CW304" s="61"/>
      <c r="CX304" s="61"/>
      <c r="CY304" s="61"/>
      <c r="CZ304" s="61"/>
      <c r="DA304" s="61"/>
      <c r="DB304" s="61"/>
      <c r="DC304" s="61"/>
      <c r="DD304" s="61"/>
      <c r="DE304" s="61"/>
      <c r="DF304" s="61"/>
      <c r="DG304" s="61"/>
      <c r="DH304" s="61"/>
      <c r="DI304" s="61"/>
      <c r="DJ304" s="61"/>
      <c r="DK304" s="61"/>
      <c r="DL304" s="61"/>
      <c r="DM304" s="61"/>
      <c r="DN304" s="61"/>
      <c r="DO304" s="61"/>
      <c r="DP304" s="61"/>
      <c r="DQ304" s="61"/>
      <c r="DR304" s="61"/>
      <c r="DS304" s="61"/>
      <c r="DT304" s="61"/>
      <c r="DU304" s="61"/>
      <c r="DV304" s="61"/>
      <c r="DW304" s="61"/>
      <c r="DX304" s="61"/>
      <c r="DY304" s="61"/>
      <c r="DZ304" s="61"/>
      <c r="EA304" s="61"/>
      <c r="EB304" s="61"/>
      <c r="EC304" s="61"/>
      <c r="ED304" s="61"/>
      <c r="EE304" s="61"/>
      <c r="EF304" s="61"/>
      <c r="EG304" s="61"/>
      <c r="EH304" s="61"/>
      <c r="EI304" s="61"/>
      <c r="EJ304" s="61"/>
      <c r="EK304" s="61"/>
      <c r="EL304" s="61"/>
      <c r="EM304" s="61"/>
      <c r="EN304" s="61"/>
      <c r="EO304" s="61"/>
      <c r="EP304" s="61"/>
      <c r="EQ304" s="61"/>
      <c r="ER304" s="61"/>
      <c r="ES304" s="61"/>
      <c r="ET304" s="61"/>
      <c r="EU304" s="61"/>
      <c r="EV304" s="61"/>
      <c r="EW304" s="61"/>
      <c r="EX304" s="61"/>
      <c r="EY304" s="61"/>
      <c r="EZ304" s="61"/>
      <c r="FA304" s="61"/>
      <c r="FB304" s="61"/>
      <c r="FC304" s="61"/>
      <c r="FD304" s="61"/>
      <c r="FE304" s="61"/>
      <c r="FF304" s="61"/>
      <c r="FG304" s="61"/>
      <c r="FH304" s="61"/>
      <c r="FI304" s="61"/>
      <c r="FJ304" s="61"/>
      <c r="FK304" s="61"/>
      <c r="FL304" s="61"/>
      <c r="FM304" s="61"/>
      <c r="FN304" s="61"/>
      <c r="FO304" s="61"/>
      <c r="FP304" s="61"/>
      <c r="FQ304" s="61"/>
      <c r="FR304" s="61"/>
      <c r="FS304" s="61"/>
      <c r="FT304" s="61"/>
      <c r="FU304" s="61"/>
      <c r="FV304" s="61"/>
      <c r="FW304" s="61"/>
      <c r="FX304" s="61"/>
      <c r="FY304" s="61"/>
      <c r="FZ304" s="61"/>
      <c r="GA304" s="61"/>
      <c r="GB304" s="61"/>
      <c r="GC304" s="61"/>
      <c r="GD304" s="61"/>
      <c r="GE304" s="61"/>
      <c r="GF304" s="61"/>
      <c r="GG304" s="61"/>
    </row>
    <row r="305" spans="1:189" x14ac:dyDescent="0.25">
      <c r="B305" s="1241" t="s">
        <v>518</v>
      </c>
      <c r="C305" s="29">
        <f>'1 уровень'!E2700</f>
        <v>901</v>
      </c>
      <c r="D305" s="29">
        <f>'1 уровень'!F2700</f>
        <v>75</v>
      </c>
      <c r="E305" s="29">
        <f>'1 уровень'!G2700</f>
        <v>0</v>
      </c>
      <c r="F305" s="66">
        <f>'1 уровень'!H2700</f>
        <v>0</v>
      </c>
      <c r="G305" s="80">
        <f>'1 уровень'!I2700</f>
        <v>0</v>
      </c>
      <c r="H305" s="80">
        <f>'1 уровень'!J2700</f>
        <v>0</v>
      </c>
      <c r="I305" s="75">
        <f>'1 уровень'!K2700</f>
        <v>0</v>
      </c>
      <c r="J305" s="75">
        <f>'1 уровень'!L2700</f>
        <v>0</v>
      </c>
      <c r="K305" s="75">
        <f>'1 уровень'!M2700</f>
        <v>0</v>
      </c>
      <c r="L305" s="75">
        <f>'1 уровень'!N2700</f>
        <v>0</v>
      </c>
      <c r="M305" s="75">
        <f>'1 уровень'!O2700</f>
        <v>0</v>
      </c>
      <c r="N305" s="75">
        <f>'1 уровень'!P2700</f>
        <v>0</v>
      </c>
      <c r="O305" s="74">
        <f>'1 уровень'!Q2700</f>
        <v>0</v>
      </c>
      <c r="P305" s="74">
        <f>'1 уровень'!R2700</f>
        <v>0</v>
      </c>
      <c r="Q305" s="74">
        <f>'1 уровень'!S2700</f>
        <v>0</v>
      </c>
      <c r="R305" s="956">
        <f>'1 уровень'!T2700</f>
        <v>0</v>
      </c>
      <c r="S305" s="74">
        <f>'1 уровень'!U2700</f>
        <v>0</v>
      </c>
      <c r="T305" s="74">
        <f>'1 уровень'!V2700</f>
        <v>0</v>
      </c>
      <c r="U305" s="74">
        <f>'1 уровень'!W2700</f>
        <v>0</v>
      </c>
      <c r="V305" s="74">
        <f>'1 уровень'!X2700</f>
        <v>0</v>
      </c>
      <c r="W305" s="490">
        <f>'1 уровень'!Y2700</f>
        <v>0</v>
      </c>
      <c r="X305" s="74"/>
      <c r="Y305" s="74"/>
      <c r="Z305" s="1181"/>
      <c r="AA305" s="1188"/>
      <c r="AB305" s="61"/>
      <c r="AC305" s="61"/>
      <c r="AD305" s="61"/>
      <c r="AE305" s="61"/>
      <c r="AF305" s="61"/>
      <c r="AG305" s="61"/>
      <c r="AH305" s="61"/>
      <c r="AI305" s="61"/>
      <c r="AJ305" s="61"/>
      <c r="AK305" s="61"/>
      <c r="AL305" s="61"/>
      <c r="AM305" s="61"/>
      <c r="AN305" s="61"/>
      <c r="AO305" s="61"/>
      <c r="AP305" s="61"/>
      <c r="AQ305" s="61"/>
      <c r="AR305" s="61"/>
      <c r="AS305" s="61"/>
      <c r="AT305" s="61"/>
      <c r="AU305" s="61"/>
      <c r="AV305" s="61"/>
      <c r="AW305" s="61"/>
      <c r="AX305" s="61"/>
      <c r="AY305" s="61"/>
      <c r="AZ305" s="61"/>
      <c r="BA305" s="61"/>
      <c r="BB305" s="61"/>
      <c r="BC305" s="61"/>
      <c r="BD305" s="61"/>
      <c r="BE305" s="61"/>
      <c r="BF305" s="61"/>
      <c r="BG305" s="61"/>
      <c r="BH305" s="61"/>
      <c r="BI305" s="61"/>
      <c r="BJ305" s="61"/>
      <c r="BK305" s="61"/>
      <c r="BL305" s="61"/>
      <c r="BM305" s="61"/>
      <c r="BN305" s="61"/>
      <c r="BO305" s="61"/>
      <c r="BP305" s="61"/>
      <c r="BQ305" s="61"/>
      <c r="BR305" s="61"/>
      <c r="BS305" s="61"/>
      <c r="BT305" s="61"/>
      <c r="BU305" s="61"/>
      <c r="BV305" s="61"/>
      <c r="BW305" s="61"/>
      <c r="BX305" s="61"/>
      <c r="BY305" s="61"/>
      <c r="BZ305" s="61"/>
      <c r="CA305" s="61"/>
      <c r="CB305" s="61"/>
      <c r="CC305" s="61"/>
      <c r="CD305" s="61"/>
      <c r="CE305" s="61"/>
      <c r="CF305" s="61"/>
      <c r="CG305" s="61"/>
      <c r="CH305" s="61"/>
      <c r="CI305" s="61"/>
      <c r="CJ305" s="61"/>
      <c r="CK305" s="61"/>
      <c r="CL305" s="61"/>
      <c r="CM305" s="61"/>
      <c r="CN305" s="61"/>
      <c r="CO305" s="61"/>
      <c r="CP305" s="61"/>
      <c r="CQ305" s="61"/>
      <c r="CR305" s="61"/>
      <c r="CS305" s="61"/>
      <c r="CT305" s="61"/>
      <c r="CU305" s="61"/>
      <c r="CV305" s="61"/>
      <c r="CW305" s="61"/>
      <c r="CX305" s="61"/>
      <c r="CY305" s="61"/>
      <c r="CZ305" s="61"/>
      <c r="DA305" s="61"/>
      <c r="DB305" s="61"/>
      <c r="DC305" s="61"/>
      <c r="DD305" s="61"/>
      <c r="DE305" s="61"/>
      <c r="DF305" s="61"/>
      <c r="DG305" s="61"/>
      <c r="DH305" s="61"/>
      <c r="DI305" s="61"/>
      <c r="DJ305" s="61"/>
      <c r="DK305" s="61"/>
      <c r="DL305" s="61"/>
      <c r="DM305" s="61"/>
      <c r="DN305" s="61"/>
      <c r="DO305" s="61"/>
      <c r="DP305" s="61"/>
      <c r="DQ305" s="61"/>
      <c r="DR305" s="61"/>
      <c r="DS305" s="61"/>
      <c r="DT305" s="61"/>
      <c r="DU305" s="61"/>
      <c r="DV305" s="61"/>
      <c r="DW305" s="61"/>
      <c r="DX305" s="61"/>
      <c r="DY305" s="61"/>
      <c r="DZ305" s="61"/>
      <c r="EA305" s="61"/>
      <c r="EB305" s="61"/>
      <c r="EC305" s="61"/>
      <c r="ED305" s="61"/>
      <c r="EE305" s="61"/>
      <c r="EF305" s="61"/>
      <c r="EG305" s="61"/>
      <c r="EH305" s="61"/>
      <c r="EI305" s="61"/>
      <c r="EJ305" s="61"/>
      <c r="EK305" s="61"/>
      <c r="EL305" s="61"/>
      <c r="EM305" s="61"/>
      <c r="EN305" s="61"/>
      <c r="EO305" s="61"/>
      <c r="EP305" s="61"/>
      <c r="EQ305" s="61"/>
      <c r="ER305" s="61"/>
      <c r="ES305" s="61"/>
      <c r="ET305" s="61"/>
      <c r="EU305" s="61"/>
      <c r="EV305" s="61"/>
      <c r="EW305" s="61"/>
      <c r="EX305" s="61"/>
      <c r="EY305" s="61"/>
      <c r="EZ305" s="61"/>
      <c r="FA305" s="61"/>
      <c r="FB305" s="61"/>
      <c r="FC305" s="61"/>
      <c r="FD305" s="61"/>
      <c r="FE305" s="61"/>
      <c r="FF305" s="61"/>
      <c r="FG305" s="61"/>
      <c r="FH305" s="61"/>
      <c r="FI305" s="61"/>
      <c r="FJ305" s="61"/>
      <c r="FK305" s="61"/>
      <c r="FL305" s="61"/>
      <c r="FM305" s="61"/>
      <c r="FN305" s="61"/>
      <c r="FO305" s="61"/>
      <c r="FP305" s="61"/>
      <c r="FQ305" s="61"/>
      <c r="FR305" s="61"/>
      <c r="FS305" s="61"/>
      <c r="FT305" s="61"/>
      <c r="FU305" s="61"/>
      <c r="FV305" s="61"/>
      <c r="FW305" s="61"/>
      <c r="FX305" s="61"/>
      <c r="FY305" s="61"/>
      <c r="FZ305" s="61"/>
      <c r="GA305" s="61"/>
      <c r="GB305" s="61"/>
      <c r="GC305" s="61"/>
      <c r="GD305" s="61"/>
      <c r="GE305" s="61"/>
      <c r="GF305" s="61"/>
      <c r="GG305" s="61"/>
    </row>
    <row r="306" spans="1:189" ht="30" x14ac:dyDescent="0.25">
      <c r="B306" s="681" t="s">
        <v>519</v>
      </c>
      <c r="C306" s="29">
        <f>'1 уровень'!E2701</f>
        <v>0</v>
      </c>
      <c r="D306" s="29">
        <f>'1 уровень'!F2701</f>
        <v>0</v>
      </c>
      <c r="E306" s="29">
        <f>'1 уровень'!G2701</f>
        <v>0</v>
      </c>
      <c r="F306" s="66">
        <f>'1 уровень'!H2701</f>
        <v>0</v>
      </c>
      <c r="G306" s="80">
        <f>'1 уровень'!I2701</f>
        <v>0</v>
      </c>
      <c r="H306" s="80">
        <f>'1 уровень'!J2701</f>
        <v>0</v>
      </c>
      <c r="I306" s="75">
        <f>'1 уровень'!K2701</f>
        <v>0</v>
      </c>
      <c r="J306" s="75">
        <f>'1 уровень'!L2701</f>
        <v>0</v>
      </c>
      <c r="K306" s="75">
        <f>'1 уровень'!M2701</f>
        <v>0</v>
      </c>
      <c r="L306" s="75">
        <f>'1 уровень'!N2701</f>
        <v>0</v>
      </c>
      <c r="M306" s="75">
        <f>'1 уровень'!O2701</f>
        <v>0</v>
      </c>
      <c r="N306" s="75">
        <f>'1 уровень'!P2701</f>
        <v>0</v>
      </c>
      <c r="O306" s="74">
        <f>'1 уровень'!Q2701</f>
        <v>0</v>
      </c>
      <c r="P306" s="74">
        <f>'1 уровень'!R2701</f>
        <v>0</v>
      </c>
      <c r="Q306" s="74">
        <f>'1 уровень'!S2701</f>
        <v>0</v>
      </c>
      <c r="R306" s="956">
        <f>'1 уровень'!T2701</f>
        <v>0</v>
      </c>
      <c r="S306" s="74">
        <f>'1 уровень'!U2701</f>
        <v>0</v>
      </c>
      <c r="T306" s="74">
        <f>'1 уровень'!V2701</f>
        <v>0</v>
      </c>
      <c r="U306" s="74">
        <f>'1 уровень'!W2701</f>
        <v>0</v>
      </c>
      <c r="V306" s="74">
        <f>'1 уровень'!X2701</f>
        <v>0</v>
      </c>
      <c r="W306" s="490">
        <f>'1 уровень'!Y2701</f>
        <v>0</v>
      </c>
      <c r="X306" s="74"/>
      <c r="Y306" s="74"/>
      <c r="Z306" s="1181"/>
      <c r="AA306" s="1188"/>
      <c r="AB306" s="61"/>
      <c r="AC306" s="61"/>
      <c r="AD306" s="61"/>
      <c r="AE306" s="61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61"/>
      <c r="AS306" s="61"/>
      <c r="AT306" s="61"/>
      <c r="AU306" s="61"/>
      <c r="AV306" s="61"/>
      <c r="AW306" s="61"/>
      <c r="AX306" s="61"/>
      <c r="AY306" s="61"/>
      <c r="AZ306" s="61"/>
      <c r="BA306" s="61"/>
      <c r="BB306" s="61"/>
      <c r="BC306" s="61"/>
      <c r="BD306" s="61"/>
      <c r="BE306" s="61"/>
      <c r="BF306" s="61"/>
      <c r="BG306" s="61"/>
      <c r="BH306" s="61"/>
      <c r="BI306" s="61"/>
      <c r="BJ306" s="61"/>
      <c r="BK306" s="61"/>
      <c r="BL306" s="61"/>
      <c r="BM306" s="61"/>
      <c r="BN306" s="61"/>
      <c r="BO306" s="61"/>
      <c r="BP306" s="61"/>
      <c r="BQ306" s="61"/>
      <c r="BR306" s="61"/>
      <c r="BS306" s="61"/>
      <c r="BT306" s="61"/>
      <c r="BU306" s="61"/>
      <c r="BV306" s="61"/>
      <c r="BW306" s="61"/>
      <c r="BX306" s="61"/>
      <c r="BY306" s="61"/>
      <c r="BZ306" s="61"/>
      <c r="CA306" s="61"/>
      <c r="CB306" s="61"/>
      <c r="CC306" s="61"/>
      <c r="CD306" s="61"/>
      <c r="CE306" s="61"/>
      <c r="CF306" s="61"/>
      <c r="CG306" s="61"/>
      <c r="CH306" s="61"/>
      <c r="CI306" s="61"/>
      <c r="CJ306" s="61"/>
      <c r="CK306" s="61"/>
      <c r="CL306" s="61"/>
      <c r="CM306" s="61"/>
      <c r="CN306" s="61"/>
      <c r="CO306" s="61"/>
      <c r="CP306" s="61"/>
      <c r="CQ306" s="61"/>
      <c r="CR306" s="61"/>
      <c r="CS306" s="61"/>
      <c r="CT306" s="61"/>
      <c r="CU306" s="61"/>
      <c r="CV306" s="61"/>
      <c r="CW306" s="61"/>
      <c r="CX306" s="61"/>
      <c r="CY306" s="61"/>
      <c r="CZ306" s="61"/>
      <c r="DA306" s="61"/>
      <c r="DB306" s="61"/>
      <c r="DC306" s="61"/>
      <c r="DD306" s="61"/>
      <c r="DE306" s="61"/>
      <c r="DF306" s="61"/>
      <c r="DG306" s="61"/>
      <c r="DH306" s="61"/>
      <c r="DI306" s="61"/>
      <c r="DJ306" s="61"/>
      <c r="DK306" s="61"/>
      <c r="DL306" s="61"/>
      <c r="DM306" s="61"/>
      <c r="DN306" s="61"/>
      <c r="DO306" s="61"/>
      <c r="DP306" s="61"/>
      <c r="DQ306" s="61"/>
      <c r="DR306" s="61"/>
      <c r="DS306" s="61"/>
      <c r="DT306" s="61"/>
      <c r="DU306" s="61"/>
      <c r="DV306" s="61"/>
      <c r="DW306" s="61"/>
      <c r="DX306" s="61"/>
      <c r="DY306" s="61"/>
      <c r="DZ306" s="61"/>
      <c r="EA306" s="61"/>
      <c r="EB306" s="61"/>
      <c r="EC306" s="61"/>
      <c r="ED306" s="61"/>
      <c r="EE306" s="61"/>
      <c r="EF306" s="61"/>
      <c r="EG306" s="61"/>
      <c r="EH306" s="61"/>
      <c r="EI306" s="61"/>
      <c r="EJ306" s="61"/>
      <c r="EK306" s="61"/>
      <c r="EL306" s="61"/>
      <c r="EM306" s="61"/>
      <c r="EN306" s="61"/>
      <c r="EO306" s="61"/>
      <c r="EP306" s="61"/>
      <c r="EQ306" s="61"/>
      <c r="ER306" s="61"/>
      <c r="ES306" s="61"/>
      <c r="ET306" s="61"/>
      <c r="EU306" s="61"/>
      <c r="EV306" s="61"/>
      <c r="EW306" s="61"/>
      <c r="EX306" s="61"/>
      <c r="EY306" s="61"/>
      <c r="EZ306" s="61"/>
      <c r="FA306" s="61"/>
      <c r="FB306" s="61"/>
      <c r="FC306" s="61"/>
      <c r="FD306" s="61"/>
      <c r="FE306" s="61"/>
      <c r="FF306" s="61"/>
      <c r="FG306" s="61"/>
      <c r="FH306" s="61"/>
      <c r="FI306" s="61"/>
      <c r="FJ306" s="61"/>
      <c r="FK306" s="61"/>
      <c r="FL306" s="61"/>
      <c r="FM306" s="61"/>
      <c r="FN306" s="61"/>
      <c r="FO306" s="61"/>
      <c r="FP306" s="61"/>
      <c r="FQ306" s="61"/>
      <c r="FR306" s="61"/>
      <c r="FS306" s="61"/>
      <c r="FT306" s="61"/>
      <c r="FU306" s="61"/>
      <c r="FV306" s="61"/>
      <c r="FW306" s="61"/>
      <c r="FX306" s="61"/>
      <c r="FY306" s="61"/>
      <c r="FZ306" s="61"/>
      <c r="GA306" s="61"/>
      <c r="GB306" s="61"/>
      <c r="GC306" s="61"/>
      <c r="GD306" s="61"/>
      <c r="GE306" s="61"/>
      <c r="GF306" s="61"/>
      <c r="GG306" s="61"/>
    </row>
    <row r="307" spans="1:189" ht="28.5" x14ac:dyDescent="0.25">
      <c r="B307" s="1241" t="s">
        <v>367</v>
      </c>
      <c r="C307" s="29">
        <f>'1 уровень'!E2702</f>
        <v>1063.8297872340424</v>
      </c>
      <c r="D307" s="29">
        <f>'1 уровень'!F2702</f>
        <v>88.617021276595736</v>
      </c>
      <c r="E307" s="29">
        <f>'1 уровень'!G2702</f>
        <v>94.247872340425516</v>
      </c>
      <c r="F307" s="66">
        <f>'1 уровень'!H2702</f>
        <v>0</v>
      </c>
      <c r="G307" s="80">
        <f>'1 уровень'!I2702</f>
        <v>0</v>
      </c>
      <c r="H307" s="80">
        <f>'1 уровень'!J2702</f>
        <v>0</v>
      </c>
      <c r="I307" s="75">
        <f>'1 уровень'!K2702</f>
        <v>0</v>
      </c>
      <c r="J307" s="75">
        <f>'1 уровень'!L2702</f>
        <v>0</v>
      </c>
      <c r="K307" s="75">
        <f>'1 уровень'!M2702</f>
        <v>0</v>
      </c>
      <c r="L307" s="75">
        <f>'1 уровень'!N2702</f>
        <v>0</v>
      </c>
      <c r="M307" s="75">
        <f>'1 уровень'!O2702</f>
        <v>0</v>
      </c>
      <c r="N307" s="75">
        <f>'1 уровень'!P2702</f>
        <v>0</v>
      </c>
      <c r="O307" s="74">
        <f>'1 уровень'!Q2702</f>
        <v>0</v>
      </c>
      <c r="P307" s="74">
        <f>'1 уровень'!R2702</f>
        <v>0</v>
      </c>
      <c r="Q307" s="74">
        <f>'1 уровень'!S2702</f>
        <v>0</v>
      </c>
      <c r="R307" s="956">
        <f>'1 уровень'!T2702</f>
        <v>0</v>
      </c>
      <c r="S307" s="74">
        <f>'1 уровень'!U2702</f>
        <v>0</v>
      </c>
      <c r="T307" s="74">
        <f>'1 уровень'!V2702</f>
        <v>0</v>
      </c>
      <c r="U307" s="74">
        <f>'1 уровень'!W2702</f>
        <v>0</v>
      </c>
      <c r="V307" s="74">
        <f>'1 уровень'!X2702</f>
        <v>0</v>
      </c>
      <c r="W307" s="490">
        <f>'1 уровень'!Y2702</f>
        <v>0</v>
      </c>
      <c r="X307" s="74"/>
      <c r="Y307" s="74"/>
      <c r="Z307" s="1181"/>
      <c r="AA307" s="1188"/>
      <c r="AB307" s="61"/>
      <c r="AC307" s="61"/>
      <c r="AD307" s="61"/>
      <c r="AE307" s="61"/>
      <c r="AF307" s="61"/>
      <c r="AG307" s="61"/>
      <c r="AH307" s="61"/>
      <c r="AI307" s="61"/>
      <c r="AJ307" s="61"/>
      <c r="AK307" s="61"/>
      <c r="AL307" s="61"/>
      <c r="AM307" s="61"/>
      <c r="AN307" s="61"/>
      <c r="AO307" s="61"/>
      <c r="AP307" s="61"/>
      <c r="AQ307" s="61"/>
      <c r="AR307" s="61"/>
      <c r="AS307" s="61"/>
      <c r="AT307" s="61"/>
      <c r="AU307" s="61"/>
      <c r="AV307" s="61"/>
      <c r="AW307" s="61"/>
      <c r="AX307" s="61"/>
      <c r="AY307" s="61"/>
      <c r="AZ307" s="61"/>
      <c r="BA307" s="61"/>
      <c r="BB307" s="61"/>
      <c r="BC307" s="61"/>
      <c r="BD307" s="61"/>
      <c r="BE307" s="61"/>
      <c r="BF307" s="61"/>
      <c r="BG307" s="61"/>
      <c r="BH307" s="61"/>
      <c r="BI307" s="61"/>
      <c r="BJ307" s="61"/>
      <c r="BK307" s="61"/>
      <c r="BL307" s="61"/>
      <c r="BM307" s="61"/>
      <c r="BN307" s="61"/>
      <c r="BO307" s="61"/>
      <c r="BP307" s="61"/>
      <c r="BQ307" s="61"/>
      <c r="BR307" s="61"/>
      <c r="BS307" s="61"/>
      <c r="BT307" s="61"/>
      <c r="BU307" s="61"/>
      <c r="BV307" s="61"/>
      <c r="BW307" s="61"/>
      <c r="BX307" s="61"/>
      <c r="BY307" s="61"/>
      <c r="BZ307" s="61"/>
      <c r="CA307" s="61"/>
      <c r="CB307" s="61"/>
      <c r="CC307" s="61"/>
      <c r="CD307" s="61"/>
      <c r="CE307" s="61"/>
      <c r="CF307" s="61"/>
      <c r="CG307" s="61"/>
      <c r="CH307" s="61"/>
      <c r="CI307" s="61"/>
      <c r="CJ307" s="61"/>
      <c r="CK307" s="61"/>
      <c r="CL307" s="61"/>
      <c r="CM307" s="61"/>
      <c r="CN307" s="61"/>
      <c r="CO307" s="61"/>
      <c r="CP307" s="61"/>
      <c r="CQ307" s="61"/>
      <c r="CR307" s="61"/>
      <c r="CS307" s="61"/>
      <c r="CT307" s="61"/>
      <c r="CU307" s="61"/>
      <c r="CV307" s="61"/>
      <c r="CW307" s="61"/>
      <c r="CX307" s="61"/>
      <c r="CY307" s="61"/>
      <c r="CZ307" s="61"/>
      <c r="DA307" s="61"/>
      <c r="DB307" s="61"/>
      <c r="DC307" s="61"/>
      <c r="DD307" s="61"/>
      <c r="DE307" s="61"/>
      <c r="DF307" s="61"/>
      <c r="DG307" s="61"/>
      <c r="DH307" s="61"/>
      <c r="DI307" s="61"/>
      <c r="DJ307" s="61"/>
      <c r="DK307" s="61"/>
      <c r="DL307" s="61"/>
      <c r="DM307" s="61"/>
      <c r="DN307" s="61"/>
      <c r="DO307" s="61"/>
      <c r="DP307" s="61"/>
      <c r="DQ307" s="61"/>
      <c r="DR307" s="61"/>
      <c r="DS307" s="61"/>
      <c r="DT307" s="61"/>
      <c r="DU307" s="61"/>
      <c r="DV307" s="61"/>
      <c r="DW307" s="61"/>
      <c r="DX307" s="61"/>
      <c r="DY307" s="61"/>
      <c r="DZ307" s="61"/>
      <c r="EA307" s="61"/>
      <c r="EB307" s="61"/>
      <c r="EC307" s="61"/>
      <c r="ED307" s="61"/>
      <c r="EE307" s="61"/>
      <c r="EF307" s="61"/>
      <c r="EG307" s="61"/>
      <c r="EH307" s="61"/>
      <c r="EI307" s="61"/>
      <c r="EJ307" s="61"/>
      <c r="EK307" s="61"/>
      <c r="EL307" s="61"/>
      <c r="EM307" s="61"/>
      <c r="EN307" s="61"/>
      <c r="EO307" s="61"/>
      <c r="EP307" s="61"/>
      <c r="EQ307" s="61"/>
      <c r="ER307" s="61"/>
      <c r="ES307" s="61"/>
      <c r="ET307" s="61"/>
      <c r="EU307" s="61"/>
      <c r="EV307" s="61"/>
      <c r="EW307" s="61"/>
      <c r="EX307" s="61"/>
      <c r="EY307" s="61"/>
      <c r="EZ307" s="61"/>
      <c r="FA307" s="61"/>
      <c r="FB307" s="61"/>
      <c r="FC307" s="61"/>
      <c r="FD307" s="61"/>
      <c r="FE307" s="61"/>
      <c r="FF307" s="61"/>
      <c r="FG307" s="61"/>
      <c r="FH307" s="61"/>
      <c r="FI307" s="61"/>
      <c r="FJ307" s="61"/>
      <c r="FK307" s="61"/>
      <c r="FL307" s="61"/>
      <c r="FM307" s="61"/>
      <c r="FN307" s="61"/>
      <c r="FO307" s="61"/>
      <c r="FP307" s="61"/>
      <c r="FQ307" s="61"/>
      <c r="FR307" s="61"/>
      <c r="FS307" s="61"/>
      <c r="FT307" s="61"/>
      <c r="FU307" s="61"/>
      <c r="FV307" s="61"/>
      <c r="FW307" s="61"/>
      <c r="FX307" s="61"/>
      <c r="FY307" s="61"/>
      <c r="FZ307" s="61"/>
      <c r="GA307" s="61"/>
      <c r="GB307" s="61"/>
      <c r="GC307" s="61"/>
      <c r="GD307" s="61"/>
      <c r="GE307" s="61"/>
      <c r="GF307" s="61"/>
      <c r="GG307" s="61"/>
    </row>
    <row r="308" spans="1:189" x14ac:dyDescent="0.25">
      <c r="A308" s="19">
        <v>1</v>
      </c>
      <c r="B308" s="374" t="s">
        <v>382</v>
      </c>
      <c r="C308" s="29">
        <f>'1 уровень'!E2703</f>
        <v>0</v>
      </c>
      <c r="D308" s="29">
        <f>'1 уровень'!F2703</f>
        <v>0</v>
      </c>
      <c r="E308" s="29">
        <f>'1 уровень'!G2703</f>
        <v>0</v>
      </c>
      <c r="F308" s="66">
        <f>'1 уровень'!H2703</f>
        <v>0</v>
      </c>
      <c r="G308" s="80">
        <f>'1 уровень'!I2703</f>
        <v>0</v>
      </c>
      <c r="H308" s="80">
        <f>'1 уровень'!J2703</f>
        <v>0</v>
      </c>
      <c r="I308" s="75">
        <f>'1 уровень'!K2703</f>
        <v>0</v>
      </c>
      <c r="J308" s="75">
        <f>'1 уровень'!L2703</f>
        <v>0</v>
      </c>
      <c r="K308" s="75">
        <f>'1 уровень'!M2703</f>
        <v>0</v>
      </c>
      <c r="L308" s="75">
        <f>'1 уровень'!N2703</f>
        <v>0</v>
      </c>
      <c r="M308" s="75">
        <f>'1 уровень'!O2703</f>
        <v>0</v>
      </c>
      <c r="N308" s="75">
        <f>'1 уровень'!P2703</f>
        <v>0</v>
      </c>
      <c r="O308" s="74">
        <f>'1 уровень'!Q2703</f>
        <v>0</v>
      </c>
      <c r="P308" s="74">
        <f>'1 уровень'!R2703</f>
        <v>0</v>
      </c>
      <c r="Q308" s="74">
        <f>'1 уровень'!S2703</f>
        <v>0</v>
      </c>
      <c r="R308" s="956">
        <f>'1 уровень'!T2703</f>
        <v>0</v>
      </c>
      <c r="S308" s="74">
        <f>'1 уровень'!U2703</f>
        <v>0</v>
      </c>
      <c r="T308" s="74">
        <f>'1 уровень'!V2703</f>
        <v>0</v>
      </c>
      <c r="U308" s="74">
        <f>'1 уровень'!W2703</f>
        <v>0</v>
      </c>
      <c r="V308" s="74">
        <f>'1 уровень'!X2703</f>
        <v>0</v>
      </c>
      <c r="W308" s="490">
        <f>'1 уровень'!Y2703</f>
        <v>0</v>
      </c>
      <c r="X308" s="74"/>
      <c r="Y308" s="74"/>
      <c r="Z308" s="1181">
        <f>'1 уровень'!Z2703</f>
        <v>0</v>
      </c>
      <c r="AA308" s="1188">
        <f>'1 уровень'!AA2703</f>
        <v>0</v>
      </c>
      <c r="AB308" s="61"/>
      <c r="AC308" s="61"/>
      <c r="AD308" s="61"/>
      <c r="AE308" s="61"/>
      <c r="AF308" s="61"/>
      <c r="AG308" s="61"/>
      <c r="AH308" s="61"/>
      <c r="AI308" s="61"/>
      <c r="AJ308" s="61"/>
      <c r="AK308" s="61"/>
      <c r="AL308" s="61"/>
      <c r="AM308" s="61"/>
      <c r="AN308" s="61"/>
      <c r="AO308" s="61"/>
      <c r="AP308" s="61"/>
      <c r="AQ308" s="61"/>
      <c r="AR308" s="61"/>
      <c r="AS308" s="61"/>
      <c r="AT308" s="61"/>
      <c r="AU308" s="61"/>
      <c r="AV308" s="61"/>
      <c r="AW308" s="61"/>
      <c r="AX308" s="61"/>
      <c r="AY308" s="61"/>
      <c r="AZ308" s="61"/>
      <c r="BA308" s="61"/>
      <c r="BB308" s="61"/>
      <c r="BC308" s="61"/>
      <c r="BD308" s="61"/>
      <c r="BE308" s="61"/>
      <c r="BF308" s="61"/>
      <c r="BG308" s="61"/>
      <c r="BH308" s="61"/>
      <c r="BI308" s="61"/>
      <c r="BJ308" s="61"/>
      <c r="BK308" s="61"/>
      <c r="BL308" s="61"/>
      <c r="BM308" s="61"/>
      <c r="BN308" s="61"/>
      <c r="BO308" s="61"/>
      <c r="BP308" s="61"/>
      <c r="BQ308" s="61"/>
      <c r="BR308" s="61"/>
      <c r="BS308" s="61"/>
      <c r="BT308" s="61"/>
      <c r="BU308" s="61"/>
      <c r="BV308" s="61"/>
      <c r="BW308" s="61"/>
      <c r="BX308" s="61"/>
      <c r="BY308" s="61"/>
      <c r="BZ308" s="61"/>
      <c r="CA308" s="61"/>
      <c r="CB308" s="61"/>
      <c r="CC308" s="61"/>
      <c r="CD308" s="61"/>
      <c r="CE308" s="61"/>
      <c r="CF308" s="61"/>
      <c r="CG308" s="61"/>
      <c r="CH308" s="61"/>
      <c r="CI308" s="61"/>
      <c r="CJ308" s="61"/>
      <c r="CK308" s="61"/>
      <c r="CL308" s="61"/>
      <c r="CM308" s="61"/>
      <c r="CN308" s="61"/>
      <c r="CO308" s="61"/>
      <c r="CP308" s="61"/>
      <c r="CQ308" s="61"/>
      <c r="CR308" s="61"/>
      <c r="CS308" s="61"/>
      <c r="CT308" s="61"/>
      <c r="CU308" s="61"/>
      <c r="CV308" s="61"/>
      <c r="CW308" s="61"/>
      <c r="CX308" s="61"/>
      <c r="CY308" s="61"/>
      <c r="CZ308" s="61"/>
      <c r="DA308" s="61"/>
      <c r="DB308" s="61"/>
      <c r="DC308" s="61"/>
      <c r="DD308" s="61"/>
      <c r="DE308" s="61"/>
      <c r="DF308" s="61"/>
      <c r="DG308" s="61"/>
      <c r="DH308" s="61"/>
      <c r="DI308" s="61"/>
      <c r="DJ308" s="61"/>
      <c r="DK308" s="61"/>
      <c r="DL308" s="61"/>
      <c r="DM308" s="61"/>
      <c r="DN308" s="61"/>
      <c r="DO308" s="61"/>
      <c r="DP308" s="61"/>
      <c r="DQ308" s="61"/>
      <c r="DR308" s="61"/>
      <c r="DS308" s="61"/>
      <c r="DT308" s="61"/>
      <c r="DU308" s="61"/>
      <c r="DV308" s="61"/>
      <c r="DW308" s="61"/>
      <c r="DX308" s="61"/>
      <c r="DY308" s="61"/>
      <c r="DZ308" s="61"/>
      <c r="EA308" s="61"/>
      <c r="EB308" s="61"/>
      <c r="EC308" s="61"/>
      <c r="ED308" s="61"/>
      <c r="EE308" s="61"/>
      <c r="EF308" s="61"/>
      <c r="EG308" s="61"/>
      <c r="EH308" s="61"/>
      <c r="EI308" s="61"/>
      <c r="EJ308" s="61"/>
      <c r="EK308" s="61"/>
      <c r="EL308" s="61"/>
      <c r="EM308" s="61"/>
      <c r="EN308" s="61"/>
      <c r="EO308" s="61"/>
      <c r="EP308" s="61"/>
      <c r="EQ308" s="61"/>
      <c r="ER308" s="61"/>
      <c r="ES308" s="61"/>
      <c r="ET308" s="61"/>
      <c r="EU308" s="61"/>
      <c r="EV308" s="61"/>
      <c r="EW308" s="61"/>
      <c r="EX308" s="61"/>
      <c r="EY308" s="61"/>
      <c r="EZ308" s="61"/>
      <c r="FA308" s="61"/>
      <c r="FB308" s="61"/>
      <c r="FC308" s="61"/>
      <c r="FD308" s="61"/>
      <c r="FE308" s="61"/>
      <c r="FF308" s="61"/>
      <c r="FG308" s="61"/>
      <c r="FH308" s="61"/>
      <c r="FI308" s="61"/>
      <c r="FJ308" s="61"/>
      <c r="FK308" s="61"/>
      <c r="FL308" s="61"/>
      <c r="FM308" s="61"/>
      <c r="FN308" s="61"/>
      <c r="FO308" s="61"/>
      <c r="FP308" s="61"/>
      <c r="FQ308" s="61"/>
      <c r="FR308" s="61"/>
      <c r="FS308" s="61"/>
      <c r="FT308" s="61"/>
      <c r="FU308" s="61"/>
      <c r="FV308" s="61"/>
      <c r="FW308" s="61"/>
      <c r="FX308" s="61"/>
      <c r="FY308" s="61"/>
      <c r="FZ308" s="61"/>
      <c r="GA308" s="61"/>
      <c r="GB308" s="61"/>
      <c r="GC308" s="61"/>
      <c r="GD308" s="61"/>
      <c r="GE308" s="61"/>
      <c r="GF308" s="61"/>
      <c r="GG308" s="61"/>
    </row>
    <row r="309" spans="1:189" ht="29.25" x14ac:dyDescent="0.25">
      <c r="A309" s="19">
        <v>1</v>
      </c>
      <c r="B309" s="374" t="s">
        <v>383</v>
      </c>
      <c r="C309" s="29">
        <f>'1 уровень'!E2704</f>
        <v>1063.8297872340424</v>
      </c>
      <c r="D309" s="29">
        <f>'1 уровень'!F2704</f>
        <v>88.617021276595736</v>
      </c>
      <c r="E309" s="29">
        <f>'1 уровень'!G2704</f>
        <v>94.247872340425516</v>
      </c>
      <c r="F309" s="66">
        <f>'1 уровень'!H2704</f>
        <v>0</v>
      </c>
      <c r="G309" s="80">
        <f>'1 уровень'!I2704</f>
        <v>0</v>
      </c>
      <c r="H309" s="80">
        <f>'1 уровень'!J2704</f>
        <v>0</v>
      </c>
      <c r="I309" s="75">
        <f>'1 уровень'!K2704</f>
        <v>0</v>
      </c>
      <c r="J309" s="75">
        <f>'1 уровень'!L2704</f>
        <v>0</v>
      </c>
      <c r="K309" s="75">
        <f>'1 уровень'!M2704</f>
        <v>0</v>
      </c>
      <c r="L309" s="75">
        <f>'1 уровень'!N2704</f>
        <v>0</v>
      </c>
      <c r="M309" s="75">
        <f>'1 уровень'!O2704</f>
        <v>0</v>
      </c>
      <c r="N309" s="75">
        <f>'1 уровень'!P2704</f>
        <v>0</v>
      </c>
      <c r="O309" s="74">
        <f>'1 уровень'!Q2704</f>
        <v>0</v>
      </c>
      <c r="P309" s="74">
        <f>'1 уровень'!R2704</f>
        <v>0</v>
      </c>
      <c r="Q309" s="74">
        <f>'1 уровень'!S2704</f>
        <v>0</v>
      </c>
      <c r="R309" s="956">
        <f>'1 уровень'!T2704</f>
        <v>0</v>
      </c>
      <c r="S309" s="74">
        <f>'1 уровень'!U2704</f>
        <v>0</v>
      </c>
      <c r="T309" s="74">
        <f>'1 уровень'!V2704</f>
        <v>0</v>
      </c>
      <c r="U309" s="74">
        <f>'1 уровень'!W2704</f>
        <v>0</v>
      </c>
      <c r="V309" s="74">
        <f>'1 уровень'!X2704</f>
        <v>0</v>
      </c>
      <c r="W309" s="490">
        <f>'1 уровень'!Y2704</f>
        <v>0</v>
      </c>
      <c r="X309" s="74"/>
      <c r="Y309" s="74"/>
      <c r="Z309" s="1181">
        <f>'1 уровень'!Z2704</f>
        <v>0</v>
      </c>
      <c r="AA309" s="1188">
        <f>'1 уровень'!AA2704</f>
        <v>0</v>
      </c>
      <c r="AB309" s="61"/>
      <c r="AC309" s="61"/>
      <c r="AD309" s="61"/>
      <c r="AE309" s="61"/>
      <c r="AF309" s="61"/>
      <c r="AG309" s="61"/>
      <c r="AH309" s="61"/>
      <c r="AI309" s="61"/>
      <c r="AJ309" s="61"/>
      <c r="AK309" s="61"/>
      <c r="AL309" s="61"/>
      <c r="AM309" s="61"/>
      <c r="AN309" s="61"/>
      <c r="AO309" s="61"/>
      <c r="AP309" s="61"/>
      <c r="AQ309" s="61"/>
      <c r="AR309" s="61"/>
      <c r="AS309" s="61"/>
      <c r="AT309" s="61"/>
      <c r="AU309" s="61"/>
      <c r="AV309" s="61"/>
      <c r="AW309" s="61"/>
      <c r="AX309" s="61"/>
      <c r="AY309" s="61"/>
      <c r="AZ309" s="61"/>
      <c r="BA309" s="61"/>
      <c r="BB309" s="61"/>
      <c r="BC309" s="61"/>
      <c r="BD309" s="61"/>
      <c r="BE309" s="61"/>
      <c r="BF309" s="61"/>
      <c r="BG309" s="61"/>
      <c r="BH309" s="61"/>
      <c r="BI309" s="61"/>
      <c r="BJ309" s="61"/>
      <c r="BK309" s="61"/>
      <c r="BL309" s="61"/>
      <c r="BM309" s="61"/>
      <c r="BN309" s="61"/>
      <c r="BO309" s="61"/>
      <c r="BP309" s="61"/>
      <c r="BQ309" s="61"/>
      <c r="BR309" s="61"/>
      <c r="BS309" s="61"/>
      <c r="BT309" s="61"/>
      <c r="BU309" s="61"/>
      <c r="BV309" s="61"/>
      <c r="BW309" s="61"/>
      <c r="BX309" s="61"/>
      <c r="BY309" s="61"/>
      <c r="BZ309" s="61"/>
      <c r="CA309" s="61"/>
      <c r="CB309" s="61"/>
      <c r="CC309" s="61"/>
      <c r="CD309" s="61"/>
      <c r="CE309" s="61"/>
      <c r="CF309" s="61"/>
      <c r="CG309" s="61"/>
      <c r="CH309" s="61"/>
      <c r="CI309" s="61"/>
      <c r="CJ309" s="61"/>
      <c r="CK309" s="61"/>
      <c r="CL309" s="61"/>
      <c r="CM309" s="61"/>
      <c r="CN309" s="61"/>
      <c r="CO309" s="61"/>
      <c r="CP309" s="61"/>
      <c r="CQ309" s="61"/>
      <c r="CR309" s="61"/>
      <c r="CS309" s="61"/>
      <c r="CT309" s="61"/>
      <c r="CU309" s="61"/>
      <c r="CV309" s="61"/>
      <c r="CW309" s="61"/>
      <c r="CX309" s="61"/>
      <c r="CY309" s="61"/>
      <c r="CZ309" s="61"/>
      <c r="DA309" s="61"/>
      <c r="DB309" s="61"/>
      <c r="DC309" s="61"/>
      <c r="DD309" s="61"/>
      <c r="DE309" s="61"/>
      <c r="DF309" s="61"/>
      <c r="DG309" s="61"/>
      <c r="DH309" s="61"/>
      <c r="DI309" s="61"/>
      <c r="DJ309" s="61"/>
      <c r="DK309" s="61"/>
      <c r="DL309" s="61"/>
      <c r="DM309" s="61"/>
      <c r="DN309" s="61"/>
      <c r="DO309" s="61"/>
      <c r="DP309" s="61"/>
      <c r="DQ309" s="61"/>
      <c r="DR309" s="61"/>
      <c r="DS309" s="61"/>
      <c r="DT309" s="61"/>
      <c r="DU309" s="61"/>
      <c r="DV309" s="61"/>
      <c r="DW309" s="61"/>
      <c r="DX309" s="61"/>
      <c r="DY309" s="61"/>
      <c r="DZ309" s="61"/>
      <c r="EA309" s="61"/>
      <c r="EB309" s="61"/>
      <c r="EC309" s="61"/>
      <c r="ED309" s="61"/>
      <c r="EE309" s="61"/>
      <c r="EF309" s="61"/>
      <c r="EG309" s="61"/>
      <c r="EH309" s="61"/>
      <c r="EI309" s="61"/>
      <c r="EJ309" s="61"/>
      <c r="EK309" s="61"/>
      <c r="EL309" s="61"/>
      <c r="EM309" s="61"/>
      <c r="EN309" s="61"/>
      <c r="EO309" s="61"/>
      <c r="EP309" s="61"/>
      <c r="EQ309" s="61"/>
      <c r="ER309" s="61"/>
      <c r="ES309" s="61"/>
      <c r="ET309" s="61"/>
      <c r="EU309" s="61"/>
      <c r="EV309" s="61"/>
      <c r="EW309" s="61"/>
      <c r="EX309" s="61"/>
      <c r="EY309" s="61"/>
      <c r="EZ309" s="61"/>
      <c r="FA309" s="61"/>
      <c r="FB309" s="61"/>
      <c r="FC309" s="61"/>
      <c r="FD309" s="61"/>
      <c r="FE309" s="61"/>
      <c r="FF309" s="61"/>
      <c r="FG309" s="61"/>
      <c r="FH309" s="61"/>
      <c r="FI309" s="61"/>
      <c r="FJ309" s="61"/>
      <c r="FK309" s="61"/>
      <c r="FL309" s="61"/>
      <c r="FM309" s="61"/>
      <c r="FN309" s="61"/>
      <c r="FO309" s="61"/>
      <c r="FP309" s="61"/>
      <c r="FQ309" s="61"/>
      <c r="FR309" s="61"/>
      <c r="FS309" s="61"/>
      <c r="FT309" s="61"/>
      <c r="FU309" s="61"/>
      <c r="FV309" s="61"/>
      <c r="FW309" s="61"/>
      <c r="FX309" s="61"/>
      <c r="FY309" s="61"/>
      <c r="FZ309" s="61"/>
      <c r="GA309" s="61"/>
      <c r="GB309" s="61"/>
      <c r="GC309" s="61"/>
      <c r="GD309" s="61"/>
      <c r="GE309" s="61"/>
      <c r="GF309" s="61"/>
      <c r="GG309" s="61"/>
    </row>
    <row r="310" spans="1:189" x14ac:dyDescent="0.25">
      <c r="A310" s="19">
        <v>1</v>
      </c>
      <c r="B310" s="238" t="s">
        <v>384</v>
      </c>
      <c r="C310" s="29">
        <f>'1 уровень'!E2705</f>
        <v>10000</v>
      </c>
      <c r="D310" s="29">
        <f>'1 уровень'!F2705</f>
        <v>833</v>
      </c>
      <c r="E310" s="29">
        <f>'1 уровень'!G2705</f>
        <v>885.93</v>
      </c>
      <c r="F310" s="66">
        <f>'1 уровень'!H2705</f>
        <v>0</v>
      </c>
      <c r="G310" s="80">
        <f>'1 уровень'!I2705</f>
        <v>0</v>
      </c>
      <c r="H310" s="80">
        <f>'1 уровень'!J2705</f>
        <v>0</v>
      </c>
      <c r="I310" s="75">
        <f>'1 уровень'!K2705</f>
        <v>0</v>
      </c>
      <c r="J310" s="75">
        <f>'1 уровень'!L2705</f>
        <v>0</v>
      </c>
      <c r="K310" s="75">
        <f>'1 уровень'!M2705</f>
        <v>0</v>
      </c>
      <c r="L310" s="75">
        <f>'1 уровень'!N2705</f>
        <v>0</v>
      </c>
      <c r="M310" s="75">
        <f>'1 уровень'!O2705</f>
        <v>0</v>
      </c>
      <c r="N310" s="75">
        <f>'1 уровень'!P2705</f>
        <v>0</v>
      </c>
      <c r="O310" s="74">
        <f>'1 уровень'!Q2705</f>
        <v>0</v>
      </c>
      <c r="P310" s="74">
        <f>'1 уровень'!R2705</f>
        <v>0</v>
      </c>
      <c r="Q310" s="74">
        <f>'1 уровень'!S2705</f>
        <v>0</v>
      </c>
      <c r="R310" s="956">
        <f>'1 уровень'!T2705</f>
        <v>0</v>
      </c>
      <c r="S310" s="74">
        <f>'1 уровень'!U2705</f>
        <v>0</v>
      </c>
      <c r="T310" s="74">
        <f>'1 уровень'!V2705</f>
        <v>0</v>
      </c>
      <c r="U310" s="74">
        <f>'1 уровень'!W2705</f>
        <v>0</v>
      </c>
      <c r="V310" s="74">
        <f>'1 уровень'!X2705</f>
        <v>0</v>
      </c>
      <c r="W310" s="490">
        <f>'1 уровень'!Y2705</f>
        <v>0</v>
      </c>
      <c r="X310" s="74"/>
      <c r="Y310" s="74"/>
      <c r="Z310" s="1181">
        <f>'1 уровень'!Z2705</f>
        <v>0</v>
      </c>
      <c r="AA310" s="1188">
        <f>'1 уровень'!AA2705</f>
        <v>0</v>
      </c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  <c r="BL310" s="61"/>
      <c r="BM310" s="61"/>
      <c r="BN310" s="61"/>
      <c r="BO310" s="61"/>
      <c r="BP310" s="61"/>
      <c r="BQ310" s="61"/>
      <c r="BR310" s="61"/>
      <c r="BS310" s="61"/>
      <c r="BT310" s="61"/>
      <c r="BU310" s="61"/>
      <c r="BV310" s="61"/>
      <c r="BW310" s="61"/>
      <c r="BX310" s="61"/>
      <c r="BY310" s="61"/>
      <c r="BZ310" s="61"/>
      <c r="CA310" s="61"/>
      <c r="CB310" s="61"/>
      <c r="CC310" s="61"/>
      <c r="CD310" s="61"/>
      <c r="CE310" s="61"/>
      <c r="CF310" s="61"/>
      <c r="CG310" s="61"/>
      <c r="CH310" s="61"/>
      <c r="CI310" s="61"/>
      <c r="CJ310" s="61"/>
      <c r="CK310" s="61"/>
      <c r="CL310" s="61"/>
      <c r="CM310" s="61"/>
      <c r="CN310" s="61"/>
      <c r="CO310" s="61"/>
      <c r="CP310" s="61"/>
      <c r="CQ310" s="61"/>
      <c r="CR310" s="61"/>
      <c r="CS310" s="61"/>
      <c r="CT310" s="61"/>
      <c r="CU310" s="61"/>
      <c r="CV310" s="61"/>
      <c r="CW310" s="61"/>
      <c r="CX310" s="61"/>
      <c r="CY310" s="61"/>
      <c r="CZ310" s="61"/>
      <c r="DA310" s="61"/>
      <c r="DB310" s="61"/>
      <c r="DC310" s="61"/>
      <c r="DD310" s="61"/>
      <c r="DE310" s="61"/>
      <c r="DF310" s="61"/>
      <c r="DG310" s="61"/>
      <c r="DH310" s="61"/>
      <c r="DI310" s="61"/>
      <c r="DJ310" s="61"/>
      <c r="DK310" s="61"/>
      <c r="DL310" s="61"/>
      <c r="DM310" s="61"/>
      <c r="DN310" s="61"/>
      <c r="DO310" s="61"/>
      <c r="DP310" s="61"/>
      <c r="DQ310" s="61"/>
      <c r="DR310" s="61"/>
      <c r="DS310" s="61"/>
      <c r="DT310" s="61"/>
      <c r="DU310" s="61"/>
      <c r="DV310" s="61"/>
      <c r="DW310" s="61"/>
      <c r="DX310" s="61"/>
      <c r="DY310" s="61"/>
      <c r="DZ310" s="61"/>
      <c r="EA310" s="61"/>
      <c r="EB310" s="61"/>
      <c r="EC310" s="61"/>
      <c r="ED310" s="61"/>
      <c r="EE310" s="61"/>
      <c r="EF310" s="61"/>
      <c r="EG310" s="61"/>
      <c r="EH310" s="61"/>
      <c r="EI310" s="61"/>
      <c r="EJ310" s="61"/>
      <c r="EK310" s="61"/>
      <c r="EL310" s="61"/>
      <c r="EM310" s="61"/>
      <c r="EN310" s="61"/>
      <c r="EO310" s="61"/>
      <c r="EP310" s="61"/>
      <c r="EQ310" s="61"/>
      <c r="ER310" s="61"/>
      <c r="ES310" s="61"/>
      <c r="ET310" s="61"/>
      <c r="EU310" s="61"/>
      <c r="EV310" s="61"/>
      <c r="EW310" s="61"/>
      <c r="EX310" s="61"/>
      <c r="EY310" s="61"/>
      <c r="EZ310" s="61"/>
      <c r="FA310" s="61"/>
      <c r="FB310" s="61"/>
      <c r="FC310" s="61"/>
      <c r="FD310" s="61"/>
      <c r="FE310" s="61"/>
      <c r="FF310" s="61"/>
      <c r="FG310" s="61"/>
      <c r="FH310" s="61"/>
      <c r="FI310" s="61"/>
      <c r="FJ310" s="61"/>
      <c r="FK310" s="61"/>
      <c r="FL310" s="61"/>
      <c r="FM310" s="61"/>
      <c r="FN310" s="61"/>
      <c r="FO310" s="61"/>
      <c r="FP310" s="61"/>
      <c r="FQ310" s="61"/>
      <c r="FR310" s="61"/>
      <c r="FS310" s="61"/>
      <c r="FT310" s="61"/>
      <c r="FU310" s="61"/>
      <c r="FV310" s="61"/>
      <c r="FW310" s="61"/>
      <c r="FX310" s="61"/>
      <c r="FY310" s="61"/>
      <c r="FZ310" s="61"/>
      <c r="GA310" s="61"/>
      <c r="GB310" s="61"/>
      <c r="GC310" s="61"/>
      <c r="GD310" s="61"/>
      <c r="GE310" s="61"/>
      <c r="GF310" s="61"/>
      <c r="GG310" s="61"/>
    </row>
    <row r="311" spans="1:189" ht="30" x14ac:dyDescent="0.25">
      <c r="A311" s="19">
        <v>1</v>
      </c>
      <c r="B311" s="381" t="s">
        <v>360</v>
      </c>
      <c r="C311" s="29">
        <f>'1 уровень'!E2706</f>
        <v>10362</v>
      </c>
      <c r="D311" s="29">
        <f>'1 уровень'!F2706</f>
        <v>864</v>
      </c>
      <c r="E311" s="29">
        <f>'1 уровень'!G2706</f>
        <v>697</v>
      </c>
      <c r="F311" s="66">
        <f>'1 уровень'!H2706</f>
        <v>80.671296296296291</v>
      </c>
      <c r="G311" s="80">
        <f>'1 уровень'!I2706</f>
        <v>0</v>
      </c>
      <c r="H311" s="80">
        <f>'1 уровень'!J2706</f>
        <v>0</v>
      </c>
      <c r="I311" s="75">
        <f>'1 уровень'!K2706</f>
        <v>0</v>
      </c>
      <c r="J311" s="75">
        <f>'1 уровень'!L2706</f>
        <v>0</v>
      </c>
      <c r="K311" s="75">
        <f>'1 уровень'!M2706</f>
        <v>0</v>
      </c>
      <c r="L311" s="75">
        <f>'1 уровень'!N2706</f>
        <v>0</v>
      </c>
      <c r="M311" s="75">
        <f>'1 уровень'!O2706</f>
        <v>0</v>
      </c>
      <c r="N311" s="75">
        <f>'1 уровень'!P2706</f>
        <v>0</v>
      </c>
      <c r="O311" s="74">
        <f>'1 уровень'!Q2706</f>
        <v>0</v>
      </c>
      <c r="P311" s="74">
        <f>'1 уровень'!R2706</f>
        <v>0</v>
      </c>
      <c r="Q311" s="74">
        <f>'1 уровень'!S2706</f>
        <v>0</v>
      </c>
      <c r="R311" s="956">
        <f>'1 уровень'!T2706</f>
        <v>0</v>
      </c>
      <c r="S311" s="74">
        <f>'1 уровень'!U2706</f>
        <v>0</v>
      </c>
      <c r="T311" s="74">
        <f>'1 уровень'!V2706</f>
        <v>0</v>
      </c>
      <c r="U311" s="74">
        <f>'1 уровень'!W2706</f>
        <v>0</v>
      </c>
      <c r="V311" s="74">
        <f>'1 уровень'!X2706</f>
        <v>0</v>
      </c>
      <c r="W311" s="490">
        <f>'1 уровень'!Y2706</f>
        <v>0</v>
      </c>
      <c r="X311" s="74"/>
      <c r="Y311" s="74"/>
      <c r="Z311" s="1181">
        <f>'1 уровень'!Z2706</f>
        <v>0</v>
      </c>
      <c r="AA311" s="1188">
        <f>'1 уровень'!AA2706</f>
        <v>0</v>
      </c>
      <c r="AB311" s="61"/>
      <c r="AC311" s="61"/>
      <c r="AD311" s="61"/>
      <c r="AE311" s="61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61"/>
      <c r="AS311" s="61"/>
      <c r="AT311" s="61"/>
      <c r="AU311" s="61"/>
      <c r="AV311" s="61"/>
      <c r="AW311" s="61"/>
      <c r="AX311" s="61"/>
      <c r="AY311" s="61"/>
      <c r="AZ311" s="61"/>
      <c r="BA311" s="61"/>
      <c r="BB311" s="61"/>
      <c r="BC311" s="61"/>
      <c r="BD311" s="61"/>
      <c r="BE311" s="61"/>
      <c r="BF311" s="61"/>
      <c r="BG311" s="61"/>
      <c r="BH311" s="61"/>
      <c r="BI311" s="61"/>
      <c r="BJ311" s="61"/>
      <c r="BK311" s="61"/>
      <c r="BL311" s="61"/>
      <c r="BM311" s="61"/>
      <c r="BN311" s="61"/>
      <c r="BO311" s="61"/>
      <c r="BP311" s="61"/>
      <c r="BQ311" s="61"/>
      <c r="BR311" s="61"/>
      <c r="BS311" s="61"/>
      <c r="BT311" s="61"/>
      <c r="BU311" s="61"/>
      <c r="BV311" s="61"/>
      <c r="BW311" s="61"/>
      <c r="BX311" s="61"/>
      <c r="BY311" s="61"/>
      <c r="BZ311" s="61"/>
      <c r="CA311" s="61"/>
      <c r="CB311" s="61"/>
      <c r="CC311" s="61"/>
      <c r="CD311" s="61"/>
      <c r="CE311" s="61"/>
      <c r="CF311" s="61"/>
      <c r="CG311" s="61"/>
      <c r="CH311" s="61"/>
      <c r="CI311" s="61"/>
      <c r="CJ311" s="61"/>
      <c r="CK311" s="61"/>
      <c r="CL311" s="61"/>
      <c r="CM311" s="61"/>
      <c r="CN311" s="61"/>
      <c r="CO311" s="61"/>
      <c r="CP311" s="61"/>
      <c r="CQ311" s="61"/>
      <c r="CR311" s="61"/>
      <c r="CS311" s="61"/>
      <c r="CT311" s="61"/>
      <c r="CU311" s="61"/>
      <c r="CV311" s="61"/>
      <c r="CW311" s="61"/>
      <c r="CX311" s="61"/>
      <c r="CY311" s="61"/>
      <c r="CZ311" s="61"/>
      <c r="DA311" s="61"/>
      <c r="DB311" s="61"/>
      <c r="DC311" s="61"/>
      <c r="DD311" s="61"/>
      <c r="DE311" s="61"/>
      <c r="DF311" s="61"/>
      <c r="DG311" s="61"/>
      <c r="DH311" s="61"/>
      <c r="DI311" s="61"/>
      <c r="DJ311" s="61"/>
      <c r="DK311" s="61"/>
      <c r="DL311" s="61"/>
      <c r="DM311" s="61"/>
      <c r="DN311" s="61"/>
      <c r="DO311" s="61"/>
      <c r="DP311" s="61"/>
      <c r="DQ311" s="61"/>
      <c r="DR311" s="61"/>
      <c r="DS311" s="61"/>
      <c r="DT311" s="61"/>
      <c r="DU311" s="61"/>
      <c r="DV311" s="61"/>
      <c r="DW311" s="61"/>
      <c r="DX311" s="61"/>
      <c r="DY311" s="61"/>
      <c r="DZ311" s="61"/>
      <c r="EA311" s="61"/>
      <c r="EB311" s="61"/>
      <c r="EC311" s="61"/>
      <c r="ED311" s="61"/>
      <c r="EE311" s="61"/>
      <c r="EF311" s="61"/>
      <c r="EG311" s="61"/>
      <c r="EH311" s="61"/>
      <c r="EI311" s="61"/>
      <c r="EJ311" s="61"/>
      <c r="EK311" s="61"/>
      <c r="EL311" s="61"/>
      <c r="EM311" s="61"/>
      <c r="EN311" s="61"/>
      <c r="EO311" s="61"/>
      <c r="EP311" s="61"/>
      <c r="EQ311" s="61"/>
      <c r="ER311" s="61"/>
      <c r="ES311" s="61"/>
      <c r="ET311" s="61"/>
      <c r="EU311" s="61"/>
      <c r="EV311" s="61"/>
      <c r="EW311" s="61"/>
      <c r="EX311" s="61"/>
      <c r="EY311" s="61"/>
      <c r="EZ311" s="61"/>
      <c r="FA311" s="61"/>
      <c r="FB311" s="61"/>
      <c r="FC311" s="61"/>
      <c r="FD311" s="61"/>
      <c r="FE311" s="61"/>
      <c r="FF311" s="61"/>
      <c r="FG311" s="61"/>
      <c r="FH311" s="61"/>
      <c r="FI311" s="61"/>
      <c r="FJ311" s="61"/>
      <c r="FK311" s="61"/>
      <c r="FL311" s="61"/>
      <c r="FM311" s="61"/>
      <c r="FN311" s="61"/>
      <c r="FO311" s="61"/>
      <c r="FP311" s="61"/>
      <c r="FQ311" s="61"/>
      <c r="FR311" s="61"/>
      <c r="FS311" s="61"/>
      <c r="FT311" s="61"/>
      <c r="FU311" s="61"/>
      <c r="FV311" s="61"/>
      <c r="FW311" s="61"/>
      <c r="FX311" s="61"/>
      <c r="FY311" s="61"/>
      <c r="FZ311" s="61"/>
      <c r="GA311" s="61"/>
      <c r="GB311" s="61"/>
      <c r="GC311" s="61"/>
      <c r="GD311" s="61"/>
      <c r="GE311" s="61"/>
      <c r="GF311" s="61"/>
      <c r="GG311" s="61"/>
    </row>
    <row r="312" spans="1:189" ht="29.25" x14ac:dyDescent="0.25">
      <c r="A312" s="19">
        <v>1</v>
      </c>
      <c r="B312" s="374" t="s">
        <v>202</v>
      </c>
      <c r="C312" s="29">
        <f>'1 уровень'!E2707</f>
        <v>0</v>
      </c>
      <c r="D312" s="29">
        <f>'1 уровень'!F2707</f>
        <v>0</v>
      </c>
      <c r="E312" s="29">
        <f>'1 уровень'!G2707</f>
        <v>0</v>
      </c>
      <c r="F312" s="66">
        <f>'1 уровень'!H2707</f>
        <v>0</v>
      </c>
      <c r="G312" s="80">
        <f>'1 уровень'!I2707</f>
        <v>0</v>
      </c>
      <c r="H312" s="80">
        <f>'1 уровень'!J2707</f>
        <v>0</v>
      </c>
      <c r="I312" s="75">
        <f>'1 уровень'!K2707</f>
        <v>0</v>
      </c>
      <c r="J312" s="75">
        <f>'1 уровень'!L2707</f>
        <v>0</v>
      </c>
      <c r="K312" s="75">
        <f>'1 уровень'!M2707</f>
        <v>0</v>
      </c>
      <c r="L312" s="75">
        <f>'1 уровень'!N2707</f>
        <v>0</v>
      </c>
      <c r="M312" s="75">
        <f>'1 уровень'!O2707</f>
        <v>0</v>
      </c>
      <c r="N312" s="75">
        <f>'1 уровень'!P2707</f>
        <v>0</v>
      </c>
      <c r="O312" s="74">
        <f>'1 уровень'!Q2707</f>
        <v>0</v>
      </c>
      <c r="P312" s="74">
        <f>'1 уровень'!R2707</f>
        <v>0</v>
      </c>
      <c r="Q312" s="74">
        <f>'1 уровень'!S2707</f>
        <v>0</v>
      </c>
      <c r="R312" s="956">
        <f>'1 уровень'!T2707</f>
        <v>0</v>
      </c>
      <c r="S312" s="74">
        <f>'1 уровень'!U2707</f>
        <v>0</v>
      </c>
      <c r="T312" s="74">
        <f>'1 уровень'!V2707</f>
        <v>0</v>
      </c>
      <c r="U312" s="74">
        <f>'1 уровень'!W2707</f>
        <v>0</v>
      </c>
      <c r="V312" s="74">
        <f>'1 уровень'!X2707</f>
        <v>0</v>
      </c>
      <c r="W312" s="490">
        <f>'1 уровень'!Y2707</f>
        <v>0</v>
      </c>
      <c r="X312" s="74"/>
      <c r="Y312" s="74"/>
      <c r="Z312" s="1181">
        <f>'1 уровень'!Z2707</f>
        <v>0</v>
      </c>
      <c r="AA312" s="1188">
        <f>'1 уровень'!AA2707</f>
        <v>0</v>
      </c>
      <c r="AB312" s="61"/>
      <c r="AC312" s="61"/>
      <c r="AD312" s="61"/>
      <c r="AE312" s="61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61"/>
      <c r="AS312" s="61"/>
      <c r="AT312" s="61"/>
      <c r="AU312" s="61"/>
      <c r="AV312" s="61"/>
      <c r="AW312" s="61"/>
      <c r="AX312" s="61"/>
      <c r="AY312" s="61"/>
      <c r="AZ312" s="61"/>
      <c r="BA312" s="61"/>
      <c r="BB312" s="61"/>
      <c r="BC312" s="61"/>
      <c r="BD312" s="61"/>
      <c r="BE312" s="61"/>
      <c r="BF312" s="61"/>
      <c r="BG312" s="61"/>
      <c r="BH312" s="61"/>
      <c r="BI312" s="61"/>
      <c r="BJ312" s="61"/>
      <c r="BK312" s="61"/>
      <c r="BL312" s="61"/>
      <c r="BM312" s="61"/>
      <c r="BN312" s="61"/>
      <c r="BO312" s="61"/>
      <c r="BP312" s="61"/>
      <c r="BQ312" s="61"/>
      <c r="BR312" s="61"/>
      <c r="BS312" s="61"/>
      <c r="BT312" s="61"/>
      <c r="BU312" s="61"/>
      <c r="BV312" s="61"/>
      <c r="BW312" s="61"/>
      <c r="BX312" s="61"/>
      <c r="BY312" s="61"/>
      <c r="BZ312" s="61"/>
      <c r="CA312" s="61"/>
      <c r="CB312" s="61"/>
      <c r="CC312" s="61"/>
      <c r="CD312" s="61"/>
      <c r="CE312" s="61"/>
      <c r="CF312" s="61"/>
      <c r="CG312" s="61"/>
      <c r="CH312" s="61"/>
      <c r="CI312" s="61"/>
      <c r="CJ312" s="61"/>
      <c r="CK312" s="61"/>
      <c r="CL312" s="61"/>
      <c r="CM312" s="61"/>
      <c r="CN312" s="61"/>
      <c r="CO312" s="61"/>
      <c r="CP312" s="61"/>
      <c r="CQ312" s="61"/>
      <c r="CR312" s="61"/>
      <c r="CS312" s="61"/>
      <c r="CT312" s="61"/>
      <c r="CU312" s="61"/>
      <c r="CV312" s="61"/>
      <c r="CW312" s="61"/>
      <c r="CX312" s="61"/>
      <c r="CY312" s="61"/>
      <c r="CZ312" s="61"/>
      <c r="DA312" s="61"/>
      <c r="DB312" s="61"/>
      <c r="DC312" s="61"/>
      <c r="DD312" s="61"/>
      <c r="DE312" s="61"/>
      <c r="DF312" s="61"/>
      <c r="DG312" s="61"/>
      <c r="DH312" s="61"/>
      <c r="DI312" s="61"/>
      <c r="DJ312" s="61"/>
      <c r="DK312" s="61"/>
      <c r="DL312" s="61"/>
      <c r="DM312" s="61"/>
      <c r="DN312" s="61"/>
      <c r="DO312" s="61"/>
      <c r="DP312" s="61"/>
      <c r="DQ312" s="61"/>
      <c r="DR312" s="61"/>
      <c r="DS312" s="61"/>
      <c r="DT312" s="61"/>
      <c r="DU312" s="61"/>
      <c r="DV312" s="61"/>
      <c r="DW312" s="61"/>
      <c r="DX312" s="61"/>
      <c r="DY312" s="61"/>
      <c r="DZ312" s="61"/>
      <c r="EA312" s="61"/>
      <c r="EB312" s="61"/>
      <c r="EC312" s="61"/>
      <c r="ED312" s="61"/>
      <c r="EE312" s="61"/>
      <c r="EF312" s="61"/>
      <c r="EG312" s="61"/>
      <c r="EH312" s="61"/>
      <c r="EI312" s="61"/>
      <c r="EJ312" s="61"/>
      <c r="EK312" s="61"/>
      <c r="EL312" s="61"/>
      <c r="EM312" s="61"/>
      <c r="EN312" s="61"/>
      <c r="EO312" s="61"/>
      <c r="EP312" s="61"/>
      <c r="EQ312" s="61"/>
      <c r="ER312" s="61"/>
      <c r="ES312" s="61"/>
      <c r="ET312" s="61"/>
      <c r="EU312" s="61"/>
      <c r="EV312" s="61"/>
      <c r="EW312" s="61"/>
      <c r="EX312" s="61"/>
      <c r="EY312" s="61"/>
      <c r="EZ312" s="61"/>
      <c r="FA312" s="61"/>
      <c r="FB312" s="61"/>
      <c r="FC312" s="61"/>
      <c r="FD312" s="61"/>
      <c r="FE312" s="61"/>
      <c r="FF312" s="61"/>
      <c r="FG312" s="61"/>
      <c r="FH312" s="61"/>
      <c r="FI312" s="61"/>
      <c r="FJ312" s="61"/>
      <c r="FK312" s="61"/>
      <c r="FL312" s="61"/>
      <c r="FM312" s="61"/>
      <c r="FN312" s="61"/>
      <c r="FO312" s="61"/>
      <c r="FP312" s="61"/>
      <c r="FQ312" s="61"/>
      <c r="FR312" s="61"/>
      <c r="FS312" s="61"/>
      <c r="FT312" s="61"/>
      <c r="FU312" s="61"/>
      <c r="FV312" s="61"/>
      <c r="FW312" s="61"/>
      <c r="FX312" s="61"/>
      <c r="FY312" s="61"/>
      <c r="FZ312" s="61"/>
      <c r="GA312" s="61"/>
      <c r="GB312" s="61"/>
      <c r="GC312" s="61"/>
      <c r="GD312" s="61"/>
      <c r="GE312" s="61"/>
      <c r="GF312" s="61"/>
      <c r="GG312" s="61"/>
    </row>
    <row r="313" spans="1:189" x14ac:dyDescent="0.25">
      <c r="A313" s="19">
        <v>1</v>
      </c>
      <c r="B313" s="239" t="s">
        <v>235</v>
      </c>
      <c r="C313" s="29">
        <f>'1 уровень'!E2708</f>
        <v>1500</v>
      </c>
      <c r="D313" s="29">
        <f>'1 уровень'!F2708</f>
        <v>125</v>
      </c>
      <c r="E313" s="29">
        <f>'1 уровень'!G2708</f>
        <v>0</v>
      </c>
      <c r="F313" s="66">
        <f>'1 уровень'!H2708</f>
        <v>0</v>
      </c>
      <c r="G313" s="80">
        <f>'1 уровень'!I2708</f>
        <v>0</v>
      </c>
      <c r="H313" s="80">
        <f>'1 уровень'!J2708</f>
        <v>0</v>
      </c>
      <c r="I313" s="75">
        <f>'1 уровень'!K2708</f>
        <v>0</v>
      </c>
      <c r="J313" s="75">
        <f>'1 уровень'!L2708</f>
        <v>0</v>
      </c>
      <c r="K313" s="75">
        <f>'1 уровень'!M2708</f>
        <v>0</v>
      </c>
      <c r="L313" s="75">
        <f>'1 уровень'!N2708</f>
        <v>0</v>
      </c>
      <c r="M313" s="75">
        <f>'1 уровень'!O2708</f>
        <v>0</v>
      </c>
      <c r="N313" s="75">
        <f>'1 уровень'!P2708</f>
        <v>0</v>
      </c>
      <c r="O313" s="74">
        <f>'1 уровень'!Q2708</f>
        <v>3641.2139999999999</v>
      </c>
      <c r="P313" s="74">
        <f>'1 уровень'!R2708</f>
        <v>303.43450000000001</v>
      </c>
      <c r="Q313" s="74">
        <f>'1 уровень'!S2708</f>
        <v>0</v>
      </c>
      <c r="R313" s="956">
        <f>'1 уровень'!T2708</f>
        <v>0</v>
      </c>
      <c r="S313" s="74">
        <f>'1 уровень'!U2708</f>
        <v>0</v>
      </c>
      <c r="T313" s="74">
        <f>'1 уровень'!V2708</f>
        <v>-303.43450000000001</v>
      </c>
      <c r="U313" s="74">
        <f>'1 уровень'!W2708</f>
        <v>0</v>
      </c>
      <c r="V313" s="74">
        <f>'1 уровень'!X2708</f>
        <v>0</v>
      </c>
      <c r="W313" s="490">
        <f>'1 уровень'!Y2708</f>
        <v>0</v>
      </c>
      <c r="X313" s="74"/>
      <c r="Y313" s="74"/>
      <c r="Z313" s="1181">
        <f>'1 уровень'!Z2709</f>
        <v>0</v>
      </c>
      <c r="AA313" s="1188">
        <f>'1 уровень'!AA2709</f>
        <v>0</v>
      </c>
      <c r="AB313" s="61"/>
      <c r="AC313" s="61"/>
      <c r="AD313" s="61"/>
      <c r="AE313" s="61"/>
      <c r="AF313" s="61"/>
      <c r="AG313" s="61"/>
      <c r="AH313" s="61"/>
      <c r="AI313" s="61"/>
      <c r="AJ313" s="61"/>
      <c r="AK313" s="61"/>
      <c r="AL313" s="61"/>
      <c r="AM313" s="61"/>
      <c r="AN313" s="61"/>
      <c r="AO313" s="61"/>
      <c r="AP313" s="61"/>
      <c r="AQ313" s="61"/>
      <c r="AR313" s="61"/>
      <c r="AS313" s="61"/>
      <c r="AT313" s="61"/>
      <c r="AU313" s="61"/>
      <c r="AV313" s="61"/>
      <c r="AW313" s="61"/>
      <c r="AX313" s="61"/>
      <c r="AY313" s="61"/>
      <c r="AZ313" s="61"/>
      <c r="BA313" s="61"/>
      <c r="BB313" s="61"/>
      <c r="BC313" s="61"/>
      <c r="BD313" s="61"/>
      <c r="BE313" s="61"/>
      <c r="BF313" s="61"/>
      <c r="BG313" s="61"/>
      <c r="BH313" s="61"/>
      <c r="BI313" s="61"/>
      <c r="BJ313" s="61"/>
      <c r="BK313" s="61"/>
      <c r="BL313" s="61"/>
      <c r="BM313" s="61"/>
      <c r="BN313" s="61"/>
      <c r="BO313" s="61"/>
      <c r="BP313" s="61"/>
      <c r="BQ313" s="61"/>
      <c r="BR313" s="61"/>
      <c r="BS313" s="61"/>
      <c r="BT313" s="61"/>
      <c r="BU313" s="61"/>
      <c r="BV313" s="61"/>
      <c r="BW313" s="61"/>
      <c r="BX313" s="61"/>
      <c r="BY313" s="61"/>
      <c r="BZ313" s="61"/>
      <c r="CA313" s="61"/>
      <c r="CB313" s="61"/>
      <c r="CC313" s="61"/>
      <c r="CD313" s="61"/>
      <c r="CE313" s="61"/>
      <c r="CF313" s="61"/>
      <c r="CG313" s="61"/>
      <c r="CH313" s="61"/>
      <c r="CI313" s="61"/>
      <c r="CJ313" s="61"/>
      <c r="CK313" s="61"/>
      <c r="CL313" s="61"/>
      <c r="CM313" s="61"/>
      <c r="CN313" s="61"/>
      <c r="CO313" s="61"/>
      <c r="CP313" s="61"/>
      <c r="CQ313" s="61"/>
      <c r="CR313" s="61"/>
      <c r="CS313" s="61"/>
      <c r="CT313" s="61"/>
      <c r="CU313" s="61"/>
      <c r="CV313" s="61"/>
      <c r="CW313" s="61"/>
      <c r="CX313" s="61"/>
      <c r="CY313" s="61"/>
      <c r="CZ313" s="61"/>
      <c r="DA313" s="61"/>
      <c r="DB313" s="61"/>
      <c r="DC313" s="61"/>
      <c r="DD313" s="61"/>
      <c r="DE313" s="61"/>
      <c r="DF313" s="61"/>
      <c r="DG313" s="61"/>
      <c r="DH313" s="61"/>
      <c r="DI313" s="61"/>
      <c r="DJ313" s="61"/>
      <c r="DK313" s="61"/>
      <c r="DL313" s="61"/>
      <c r="DM313" s="61"/>
      <c r="DN313" s="61"/>
      <c r="DO313" s="61"/>
      <c r="DP313" s="61"/>
      <c r="DQ313" s="61"/>
      <c r="DR313" s="61"/>
      <c r="DS313" s="61"/>
      <c r="DT313" s="61"/>
      <c r="DU313" s="61"/>
      <c r="DV313" s="61"/>
      <c r="DW313" s="61"/>
      <c r="DX313" s="61"/>
      <c r="DY313" s="61"/>
      <c r="DZ313" s="61"/>
      <c r="EA313" s="61"/>
      <c r="EB313" s="61"/>
      <c r="EC313" s="61"/>
      <c r="ED313" s="61"/>
      <c r="EE313" s="61"/>
      <c r="EF313" s="61"/>
      <c r="EG313" s="61"/>
      <c r="EH313" s="61"/>
      <c r="EI313" s="61"/>
      <c r="EJ313" s="61"/>
      <c r="EK313" s="61"/>
      <c r="EL313" s="61"/>
      <c r="EM313" s="61"/>
      <c r="EN313" s="61"/>
      <c r="EO313" s="61"/>
      <c r="EP313" s="61"/>
      <c r="EQ313" s="61"/>
      <c r="ER313" s="61"/>
      <c r="ES313" s="61"/>
      <c r="ET313" s="61"/>
      <c r="EU313" s="61"/>
      <c r="EV313" s="61"/>
      <c r="EW313" s="61"/>
      <c r="EX313" s="61"/>
      <c r="EY313" s="61"/>
      <c r="EZ313" s="61"/>
      <c r="FA313" s="61"/>
      <c r="FB313" s="61"/>
      <c r="FC313" s="61"/>
      <c r="FD313" s="61"/>
      <c r="FE313" s="61"/>
      <c r="FF313" s="61"/>
      <c r="FG313" s="61"/>
      <c r="FH313" s="61"/>
      <c r="FI313" s="61"/>
      <c r="FJ313" s="61"/>
      <c r="FK313" s="61"/>
      <c r="FL313" s="61"/>
      <c r="FM313" s="61"/>
      <c r="FN313" s="61"/>
      <c r="FO313" s="61"/>
      <c r="FP313" s="61"/>
      <c r="FQ313" s="61"/>
      <c r="FR313" s="61"/>
      <c r="FS313" s="61"/>
      <c r="FT313" s="61"/>
      <c r="FU313" s="61"/>
      <c r="FV313" s="61"/>
      <c r="FW313" s="61"/>
      <c r="FX313" s="61"/>
      <c r="FY313" s="61"/>
      <c r="FZ313" s="61"/>
      <c r="GA313" s="61"/>
      <c r="GB313" s="61"/>
      <c r="GC313" s="61"/>
      <c r="GD313" s="61"/>
      <c r="GE313" s="61"/>
      <c r="GF313" s="61"/>
      <c r="GG313" s="61"/>
    </row>
    <row r="314" spans="1:189" ht="72" x14ac:dyDescent="0.25">
      <c r="A314" s="19">
        <v>1</v>
      </c>
      <c r="B314" s="374" t="s">
        <v>368</v>
      </c>
      <c r="C314" s="29">
        <f>'1 уровень'!E2709</f>
        <v>0</v>
      </c>
      <c r="D314" s="29">
        <f>'1 уровень'!F2709</f>
        <v>0</v>
      </c>
      <c r="E314" s="29">
        <f>'1 уровень'!G2709</f>
        <v>0</v>
      </c>
      <c r="F314" s="66">
        <f>'1 уровень'!H2709</f>
        <v>0</v>
      </c>
      <c r="G314" s="80">
        <f>'1 уровень'!I2709</f>
        <v>0</v>
      </c>
      <c r="H314" s="80">
        <f>'1 уровень'!J2709</f>
        <v>0</v>
      </c>
      <c r="I314" s="75">
        <f>'1 уровень'!K2709</f>
        <v>0</v>
      </c>
      <c r="J314" s="75">
        <f>'1 уровень'!L2709</f>
        <v>0</v>
      </c>
      <c r="K314" s="75">
        <f>'1 уровень'!M2709</f>
        <v>0</v>
      </c>
      <c r="L314" s="75">
        <f>'1 уровень'!N2709</f>
        <v>0</v>
      </c>
      <c r="M314" s="75">
        <f>'1 уровень'!O2709</f>
        <v>0</v>
      </c>
      <c r="N314" s="75">
        <f>'1 уровень'!P2709</f>
        <v>0</v>
      </c>
      <c r="O314" s="74">
        <f>'1 уровень'!Q2709</f>
        <v>0</v>
      </c>
      <c r="P314" s="74">
        <f>'1 уровень'!R2709</f>
        <v>0</v>
      </c>
      <c r="Q314" s="74">
        <f>'1 уровень'!S2709</f>
        <v>0</v>
      </c>
      <c r="R314" s="956">
        <f>'1 уровень'!T2709</f>
        <v>0</v>
      </c>
      <c r="S314" s="74">
        <f>'1 уровень'!U2709</f>
        <v>0</v>
      </c>
      <c r="T314" s="74">
        <f>'1 уровень'!V2709</f>
        <v>0</v>
      </c>
      <c r="U314" s="74">
        <f>'1 уровень'!W2709</f>
        <v>0</v>
      </c>
      <c r="V314" s="74">
        <f>'1 уровень'!X2709</f>
        <v>0</v>
      </c>
      <c r="W314" s="490">
        <f>'1 уровень'!Y2709</f>
        <v>0</v>
      </c>
      <c r="X314" s="74"/>
      <c r="Y314" s="74"/>
      <c r="Z314" s="1181">
        <f>'1 уровень'!Z2710</f>
        <v>0</v>
      </c>
      <c r="AA314" s="1188">
        <f>'1 уровень'!AA2710</f>
        <v>0</v>
      </c>
      <c r="AB314" s="61"/>
      <c r="AC314" s="61"/>
      <c r="AD314" s="61"/>
      <c r="AE314" s="61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61"/>
      <c r="AS314" s="61"/>
      <c r="AT314" s="61"/>
      <c r="AU314" s="61"/>
      <c r="AV314" s="61"/>
      <c r="AW314" s="61"/>
      <c r="AX314" s="61"/>
      <c r="AY314" s="61"/>
      <c r="AZ314" s="61"/>
      <c r="BA314" s="61"/>
      <c r="BB314" s="61"/>
      <c r="BC314" s="61"/>
      <c r="BD314" s="61"/>
      <c r="BE314" s="61"/>
      <c r="BF314" s="61"/>
      <c r="BG314" s="61"/>
      <c r="BH314" s="61"/>
      <c r="BI314" s="61"/>
      <c r="BJ314" s="61"/>
      <c r="BK314" s="61"/>
      <c r="BL314" s="61"/>
      <c r="BM314" s="61"/>
      <c r="BN314" s="61"/>
      <c r="BO314" s="61"/>
      <c r="BP314" s="61"/>
      <c r="BQ314" s="61"/>
      <c r="BR314" s="61"/>
      <c r="BS314" s="61"/>
      <c r="BT314" s="61"/>
      <c r="BU314" s="61"/>
      <c r="BV314" s="61"/>
      <c r="BW314" s="61"/>
      <c r="BX314" s="61"/>
      <c r="BY314" s="61"/>
      <c r="BZ314" s="61"/>
      <c r="CA314" s="61"/>
      <c r="CB314" s="61"/>
      <c r="CC314" s="61"/>
      <c r="CD314" s="61"/>
      <c r="CE314" s="61"/>
      <c r="CF314" s="61"/>
      <c r="CG314" s="61"/>
      <c r="CH314" s="61"/>
      <c r="CI314" s="61"/>
      <c r="CJ314" s="61"/>
      <c r="CK314" s="61"/>
      <c r="CL314" s="61"/>
      <c r="CM314" s="61"/>
      <c r="CN314" s="61"/>
      <c r="CO314" s="61"/>
      <c r="CP314" s="61"/>
      <c r="CQ314" s="61"/>
      <c r="CR314" s="61"/>
      <c r="CS314" s="61"/>
      <c r="CT314" s="61"/>
      <c r="CU314" s="61"/>
      <c r="CV314" s="61"/>
      <c r="CW314" s="61"/>
      <c r="CX314" s="61"/>
      <c r="CY314" s="61"/>
      <c r="CZ314" s="61"/>
      <c r="DA314" s="61"/>
      <c r="DB314" s="61"/>
      <c r="DC314" s="61"/>
      <c r="DD314" s="61"/>
      <c r="DE314" s="61"/>
      <c r="DF314" s="61"/>
      <c r="DG314" s="61"/>
      <c r="DH314" s="61"/>
      <c r="DI314" s="61"/>
      <c r="DJ314" s="61"/>
      <c r="DK314" s="61"/>
      <c r="DL314" s="61"/>
      <c r="DM314" s="61"/>
      <c r="DN314" s="61"/>
      <c r="DO314" s="61"/>
      <c r="DP314" s="61"/>
      <c r="DQ314" s="61"/>
      <c r="DR314" s="61"/>
      <c r="DS314" s="61"/>
      <c r="DT314" s="61"/>
      <c r="DU314" s="61"/>
      <c r="DV314" s="61"/>
      <c r="DW314" s="61"/>
      <c r="DX314" s="61"/>
      <c r="DY314" s="61"/>
      <c r="DZ314" s="61"/>
      <c r="EA314" s="61"/>
      <c r="EB314" s="61"/>
      <c r="EC314" s="61"/>
      <c r="ED314" s="61"/>
      <c r="EE314" s="61"/>
      <c r="EF314" s="61"/>
      <c r="EG314" s="61"/>
      <c r="EH314" s="61"/>
      <c r="EI314" s="61"/>
      <c r="EJ314" s="61"/>
      <c r="EK314" s="61"/>
      <c r="EL314" s="61"/>
      <c r="EM314" s="61"/>
      <c r="EN314" s="61"/>
      <c r="EO314" s="61"/>
      <c r="EP314" s="61"/>
      <c r="EQ314" s="61"/>
      <c r="ER314" s="61"/>
      <c r="ES314" s="61"/>
      <c r="ET314" s="61"/>
      <c r="EU314" s="61"/>
      <c r="EV314" s="61"/>
      <c r="EW314" s="61"/>
      <c r="EX314" s="61"/>
      <c r="EY314" s="61"/>
      <c r="EZ314" s="61"/>
      <c r="FA314" s="61"/>
      <c r="FB314" s="61"/>
      <c r="FC314" s="61"/>
      <c r="FD314" s="61"/>
      <c r="FE314" s="61"/>
      <c r="FF314" s="61"/>
      <c r="FG314" s="61"/>
      <c r="FH314" s="61"/>
      <c r="FI314" s="61"/>
      <c r="FJ314" s="61"/>
      <c r="FK314" s="61"/>
      <c r="FL314" s="61"/>
      <c r="FM314" s="61"/>
      <c r="FN314" s="61"/>
      <c r="FO314" s="61"/>
      <c r="FP314" s="61"/>
      <c r="FQ314" s="61"/>
      <c r="FR314" s="61"/>
      <c r="FS314" s="61"/>
      <c r="FT314" s="61"/>
      <c r="FU314" s="61"/>
      <c r="FV314" s="61"/>
      <c r="FW314" s="61"/>
      <c r="FX314" s="61"/>
      <c r="FY314" s="61"/>
      <c r="FZ314" s="61"/>
      <c r="GA314" s="61"/>
      <c r="GB314" s="61"/>
      <c r="GC314" s="61"/>
      <c r="GD314" s="61"/>
      <c r="GE314" s="61"/>
      <c r="GF314" s="61"/>
      <c r="GG314" s="61"/>
    </row>
    <row r="315" spans="1:189" ht="29.25" x14ac:dyDescent="0.25">
      <c r="A315" s="19">
        <v>1</v>
      </c>
      <c r="B315" s="241" t="s">
        <v>281</v>
      </c>
      <c r="C315" s="29">
        <f>'1 уровень'!E2710</f>
        <v>26821</v>
      </c>
      <c r="D315" s="29">
        <f>'1 уровень'!F2710</f>
        <v>2235.75</v>
      </c>
      <c r="E315" s="29">
        <f>'1 уровень'!G2710</f>
        <v>1857.325</v>
      </c>
      <c r="F315" s="66">
        <f>'1 уровень'!H2710</f>
        <v>83.073912557307395</v>
      </c>
      <c r="G315" s="80">
        <f>'1 уровень'!I2710</f>
        <v>0</v>
      </c>
      <c r="H315" s="80">
        <f>'1 уровень'!J2710</f>
        <v>0</v>
      </c>
      <c r="I315" s="75">
        <f>'1 уровень'!K2710</f>
        <v>0</v>
      </c>
      <c r="J315" s="75">
        <f>'1 уровень'!L2710</f>
        <v>0</v>
      </c>
      <c r="K315" s="75">
        <f>'1 уровень'!M2710</f>
        <v>0</v>
      </c>
      <c r="L315" s="75">
        <f>'1 уровень'!N2710</f>
        <v>0</v>
      </c>
      <c r="M315" s="75">
        <f>'1 уровень'!O2710</f>
        <v>0</v>
      </c>
      <c r="N315" s="75">
        <f>'1 уровень'!P2710</f>
        <v>0</v>
      </c>
      <c r="O315" s="74">
        <f>'1 уровень'!Q2710</f>
        <v>0</v>
      </c>
      <c r="P315" s="74">
        <f>'1 уровень'!R2710</f>
        <v>0</v>
      </c>
      <c r="Q315" s="74">
        <f>'1 уровень'!S2710</f>
        <v>0</v>
      </c>
      <c r="R315" s="956">
        <f>'1 уровень'!T2710</f>
        <v>0</v>
      </c>
      <c r="S315" s="74">
        <f>'1 уровень'!U2710</f>
        <v>0</v>
      </c>
      <c r="T315" s="74">
        <f>'1 уровень'!V2710</f>
        <v>0</v>
      </c>
      <c r="U315" s="74">
        <f>'1 уровень'!W2710</f>
        <v>0</v>
      </c>
      <c r="V315" s="74">
        <f>'1 уровень'!X2710</f>
        <v>0</v>
      </c>
      <c r="W315" s="490">
        <f>'1 уровень'!Y2710</f>
        <v>0</v>
      </c>
      <c r="X315" s="74"/>
      <c r="Y315" s="74"/>
      <c r="Z315" s="1181">
        <f>'1 уровень'!Z2711</f>
        <v>0</v>
      </c>
      <c r="AA315" s="1188">
        <f>'1 уровень'!AA2711</f>
        <v>0</v>
      </c>
      <c r="AB315" s="61"/>
      <c r="AC315" s="61"/>
      <c r="AD315" s="61"/>
      <c r="AE315" s="61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61"/>
      <c r="AS315" s="61"/>
      <c r="AT315" s="61"/>
      <c r="AU315" s="61"/>
      <c r="AV315" s="61"/>
      <c r="AW315" s="61"/>
      <c r="AX315" s="61"/>
      <c r="AY315" s="61"/>
      <c r="AZ315" s="61"/>
      <c r="BA315" s="61"/>
      <c r="BB315" s="61"/>
      <c r="BC315" s="61"/>
      <c r="BD315" s="61"/>
      <c r="BE315" s="61"/>
      <c r="BF315" s="61"/>
      <c r="BG315" s="61"/>
      <c r="BH315" s="61"/>
      <c r="BI315" s="61"/>
      <c r="BJ315" s="61"/>
      <c r="BK315" s="61"/>
      <c r="BL315" s="61"/>
      <c r="BM315" s="61"/>
      <c r="BN315" s="61"/>
      <c r="BO315" s="61"/>
      <c r="BP315" s="61"/>
      <c r="BQ315" s="61"/>
      <c r="BR315" s="61"/>
      <c r="BS315" s="61"/>
      <c r="BT315" s="61"/>
      <c r="BU315" s="61"/>
      <c r="BV315" s="61"/>
      <c r="BW315" s="61"/>
      <c r="BX315" s="61"/>
      <c r="BY315" s="61"/>
      <c r="BZ315" s="61"/>
      <c r="CA315" s="61"/>
      <c r="CB315" s="61"/>
      <c r="CC315" s="61"/>
      <c r="CD315" s="61"/>
      <c r="CE315" s="61"/>
      <c r="CF315" s="61"/>
      <c r="CG315" s="61"/>
      <c r="CH315" s="61"/>
      <c r="CI315" s="61"/>
      <c r="CJ315" s="61"/>
      <c r="CK315" s="61"/>
      <c r="CL315" s="61"/>
      <c r="CM315" s="61"/>
      <c r="CN315" s="61"/>
      <c r="CO315" s="61"/>
      <c r="CP315" s="61"/>
      <c r="CQ315" s="61"/>
      <c r="CR315" s="61"/>
      <c r="CS315" s="61"/>
      <c r="CT315" s="61"/>
      <c r="CU315" s="61"/>
      <c r="CV315" s="61"/>
      <c r="CW315" s="61"/>
      <c r="CX315" s="61"/>
      <c r="CY315" s="61"/>
      <c r="CZ315" s="61"/>
      <c r="DA315" s="61"/>
      <c r="DB315" s="61"/>
      <c r="DC315" s="61"/>
      <c r="DD315" s="61"/>
      <c r="DE315" s="61"/>
      <c r="DF315" s="61"/>
      <c r="DG315" s="61"/>
      <c r="DH315" s="61"/>
      <c r="DI315" s="61"/>
      <c r="DJ315" s="61"/>
      <c r="DK315" s="61"/>
      <c r="DL315" s="61"/>
      <c r="DM315" s="61"/>
      <c r="DN315" s="61"/>
      <c r="DO315" s="61"/>
      <c r="DP315" s="61"/>
      <c r="DQ315" s="61"/>
      <c r="DR315" s="61"/>
      <c r="DS315" s="61"/>
      <c r="DT315" s="61"/>
      <c r="DU315" s="61"/>
      <c r="DV315" s="61"/>
      <c r="DW315" s="61"/>
      <c r="DX315" s="61"/>
      <c r="DY315" s="61"/>
      <c r="DZ315" s="61"/>
      <c r="EA315" s="61"/>
      <c r="EB315" s="61"/>
      <c r="EC315" s="61"/>
      <c r="ED315" s="61"/>
      <c r="EE315" s="61"/>
      <c r="EF315" s="61"/>
      <c r="EG315" s="61"/>
      <c r="EH315" s="61"/>
      <c r="EI315" s="61"/>
      <c r="EJ315" s="61"/>
      <c r="EK315" s="61"/>
      <c r="EL315" s="61"/>
      <c r="EM315" s="61"/>
      <c r="EN315" s="61"/>
      <c r="EO315" s="61"/>
      <c r="EP315" s="61"/>
      <c r="EQ315" s="61"/>
      <c r="ER315" s="61"/>
      <c r="ES315" s="61"/>
      <c r="ET315" s="61"/>
      <c r="EU315" s="61"/>
      <c r="EV315" s="61"/>
      <c r="EW315" s="61"/>
      <c r="EX315" s="61"/>
      <c r="EY315" s="61"/>
      <c r="EZ315" s="61"/>
      <c r="FA315" s="61"/>
      <c r="FB315" s="61"/>
      <c r="FC315" s="61"/>
      <c r="FD315" s="61"/>
      <c r="FE315" s="61"/>
      <c r="FF315" s="61"/>
      <c r="FG315" s="61"/>
      <c r="FH315" s="61"/>
      <c r="FI315" s="61"/>
      <c r="FJ315" s="61"/>
      <c r="FK315" s="61"/>
      <c r="FL315" s="61"/>
      <c r="FM315" s="61"/>
      <c r="FN315" s="61"/>
      <c r="FO315" s="61"/>
      <c r="FP315" s="61"/>
      <c r="FQ315" s="61"/>
      <c r="FR315" s="61"/>
      <c r="FS315" s="61"/>
      <c r="FT315" s="61"/>
      <c r="FU315" s="61"/>
      <c r="FV315" s="61"/>
      <c r="FW315" s="61"/>
      <c r="FX315" s="61"/>
      <c r="FY315" s="61"/>
      <c r="FZ315" s="61"/>
      <c r="GA315" s="61"/>
      <c r="GB315" s="61"/>
      <c r="GC315" s="61"/>
      <c r="GD315" s="61"/>
      <c r="GE315" s="61"/>
      <c r="GF315" s="61"/>
      <c r="GG315" s="61"/>
    </row>
    <row r="316" spans="1:189" ht="43.5" x14ac:dyDescent="0.25">
      <c r="A316" s="19">
        <v>1</v>
      </c>
      <c r="B316" s="241" t="s">
        <v>310</v>
      </c>
      <c r="C316" s="29">
        <f>'1 уровень'!E2711</f>
        <v>12326</v>
      </c>
      <c r="D316" s="29">
        <f>'1 уровень'!F2711</f>
        <v>1028</v>
      </c>
      <c r="E316" s="29">
        <f>'1 уровень'!G2711</f>
        <v>158</v>
      </c>
      <c r="F316" s="66">
        <f>'1 уровень'!H2711</f>
        <v>15.369649805447471</v>
      </c>
      <c r="G316" s="80">
        <f>'1 уровень'!I2711</f>
        <v>0</v>
      </c>
      <c r="H316" s="80">
        <f>'1 уровень'!J2711</f>
        <v>0</v>
      </c>
      <c r="I316" s="75">
        <f>'1 уровень'!K2711</f>
        <v>0</v>
      </c>
      <c r="J316" s="75">
        <f>'1 уровень'!L2711</f>
        <v>0</v>
      </c>
      <c r="K316" s="75">
        <f>'1 уровень'!M2711</f>
        <v>0</v>
      </c>
      <c r="L316" s="75">
        <f>'1 уровень'!N2711</f>
        <v>0</v>
      </c>
      <c r="M316" s="75">
        <f>'1 уровень'!O2711</f>
        <v>0</v>
      </c>
      <c r="N316" s="75">
        <f>'1 уровень'!P2711</f>
        <v>0</v>
      </c>
      <c r="O316" s="74">
        <f>'1 уровень'!Q2711</f>
        <v>0</v>
      </c>
      <c r="P316" s="74">
        <f>'1 уровень'!R2711</f>
        <v>0</v>
      </c>
      <c r="Q316" s="74">
        <f>'1 уровень'!S2711</f>
        <v>0</v>
      </c>
      <c r="R316" s="956">
        <f>'1 уровень'!T2711</f>
        <v>0</v>
      </c>
      <c r="S316" s="74">
        <f>'1 уровень'!U2711</f>
        <v>0</v>
      </c>
      <c r="T316" s="74">
        <f>'1 уровень'!V2711</f>
        <v>0</v>
      </c>
      <c r="U316" s="74">
        <f>'1 уровень'!W2711</f>
        <v>0</v>
      </c>
      <c r="V316" s="74">
        <f>'1 уровень'!X2711</f>
        <v>0</v>
      </c>
      <c r="W316" s="490">
        <f>'1 уровень'!Y2711</f>
        <v>0</v>
      </c>
      <c r="X316" s="74"/>
      <c r="Y316" s="74"/>
      <c r="Z316" s="1181">
        <f>'1 уровень'!Z2712</f>
        <v>0</v>
      </c>
      <c r="AA316" s="1188">
        <f>'1 уровень'!AA2712</f>
        <v>0</v>
      </c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  <c r="BL316" s="61"/>
      <c r="BM316" s="61"/>
      <c r="BN316" s="61"/>
      <c r="BO316" s="61"/>
      <c r="BP316" s="61"/>
      <c r="BQ316" s="61"/>
      <c r="BR316" s="61"/>
      <c r="BS316" s="61"/>
      <c r="BT316" s="61"/>
      <c r="BU316" s="61"/>
      <c r="BV316" s="61"/>
      <c r="BW316" s="61"/>
      <c r="BX316" s="61"/>
      <c r="BY316" s="61"/>
      <c r="BZ316" s="61"/>
      <c r="CA316" s="61"/>
      <c r="CB316" s="61"/>
      <c r="CC316" s="61"/>
      <c r="CD316" s="61"/>
      <c r="CE316" s="61"/>
      <c r="CF316" s="61"/>
      <c r="CG316" s="61"/>
      <c r="CH316" s="61"/>
      <c r="CI316" s="61"/>
      <c r="CJ316" s="61"/>
      <c r="CK316" s="61"/>
      <c r="CL316" s="61"/>
      <c r="CM316" s="61"/>
      <c r="CN316" s="61"/>
      <c r="CO316" s="61"/>
      <c r="CP316" s="61"/>
      <c r="CQ316" s="61"/>
      <c r="CR316" s="61"/>
      <c r="CS316" s="61"/>
      <c r="CT316" s="61"/>
      <c r="CU316" s="61"/>
      <c r="CV316" s="61"/>
      <c r="CW316" s="61"/>
      <c r="CX316" s="61"/>
      <c r="CY316" s="61"/>
      <c r="CZ316" s="61"/>
      <c r="DA316" s="61"/>
      <c r="DB316" s="61"/>
      <c r="DC316" s="61"/>
      <c r="DD316" s="61"/>
      <c r="DE316" s="61"/>
      <c r="DF316" s="61"/>
      <c r="DG316" s="61"/>
      <c r="DH316" s="61"/>
      <c r="DI316" s="61"/>
      <c r="DJ316" s="61"/>
      <c r="DK316" s="61"/>
      <c r="DL316" s="61"/>
      <c r="DM316" s="61"/>
      <c r="DN316" s="61"/>
      <c r="DO316" s="61"/>
      <c r="DP316" s="61"/>
      <c r="DQ316" s="61"/>
      <c r="DR316" s="61"/>
      <c r="DS316" s="61"/>
      <c r="DT316" s="61"/>
      <c r="DU316" s="61"/>
      <c r="DV316" s="61"/>
      <c r="DW316" s="61"/>
      <c r="DX316" s="61"/>
      <c r="DY316" s="61"/>
      <c r="DZ316" s="61"/>
      <c r="EA316" s="61"/>
      <c r="EB316" s="61"/>
      <c r="EC316" s="61"/>
      <c r="ED316" s="61"/>
      <c r="EE316" s="61"/>
      <c r="EF316" s="61"/>
      <c r="EG316" s="61"/>
      <c r="EH316" s="61"/>
      <c r="EI316" s="61"/>
      <c r="EJ316" s="61"/>
      <c r="EK316" s="61"/>
      <c r="EL316" s="61"/>
      <c r="EM316" s="61"/>
      <c r="EN316" s="61"/>
      <c r="EO316" s="61"/>
      <c r="EP316" s="61"/>
      <c r="EQ316" s="61"/>
      <c r="ER316" s="61"/>
      <c r="ES316" s="61"/>
      <c r="ET316" s="61"/>
      <c r="EU316" s="61"/>
      <c r="EV316" s="61"/>
      <c r="EW316" s="61"/>
      <c r="EX316" s="61"/>
      <c r="EY316" s="61"/>
      <c r="EZ316" s="61"/>
      <c r="FA316" s="61"/>
      <c r="FB316" s="61"/>
      <c r="FC316" s="61"/>
      <c r="FD316" s="61"/>
      <c r="FE316" s="61"/>
      <c r="FF316" s="61"/>
      <c r="FG316" s="61"/>
      <c r="FH316" s="61"/>
      <c r="FI316" s="61"/>
      <c r="FJ316" s="61"/>
      <c r="FK316" s="61"/>
      <c r="FL316" s="61"/>
      <c r="FM316" s="61"/>
      <c r="FN316" s="61"/>
      <c r="FO316" s="61"/>
      <c r="FP316" s="61"/>
      <c r="FQ316" s="61"/>
      <c r="FR316" s="61"/>
      <c r="FS316" s="61"/>
      <c r="FT316" s="61"/>
      <c r="FU316" s="61"/>
      <c r="FV316" s="61"/>
      <c r="FW316" s="61"/>
      <c r="FX316" s="61"/>
      <c r="FY316" s="61"/>
      <c r="FZ316" s="61"/>
      <c r="GA316" s="61"/>
      <c r="GB316" s="61"/>
      <c r="GC316" s="61"/>
      <c r="GD316" s="61"/>
      <c r="GE316" s="61"/>
      <c r="GF316" s="61"/>
      <c r="GG316" s="61"/>
    </row>
    <row r="317" spans="1:189" ht="29.25" x14ac:dyDescent="0.25">
      <c r="A317" s="19">
        <v>1</v>
      </c>
      <c r="B317" s="241" t="s">
        <v>282</v>
      </c>
      <c r="C317" s="29">
        <f>'1 уровень'!E2712</f>
        <v>22063.829787234041</v>
      </c>
      <c r="D317" s="29">
        <f>'1 уровень'!F2712</f>
        <v>1838.6170212765958</v>
      </c>
      <c r="E317" s="29">
        <f>'1 уровень'!G2712</f>
        <v>924.24787234042549</v>
      </c>
      <c r="F317" s="66">
        <f>'1 уровень'!H2712</f>
        <v>50.268645489787644</v>
      </c>
      <c r="G317" s="80">
        <f>'1 уровень'!I2712</f>
        <v>0</v>
      </c>
      <c r="H317" s="80">
        <f>'1 уровень'!J2712</f>
        <v>0</v>
      </c>
      <c r="I317" s="75">
        <f>'1 уровень'!K2712</f>
        <v>0</v>
      </c>
      <c r="J317" s="75">
        <f>'1 уровень'!L2712</f>
        <v>0</v>
      </c>
      <c r="K317" s="75">
        <f>'1 уровень'!M2712</f>
        <v>0</v>
      </c>
      <c r="L317" s="75">
        <f>'1 уровень'!N2712</f>
        <v>0</v>
      </c>
      <c r="M317" s="75">
        <f>'1 уровень'!O2712</f>
        <v>0</v>
      </c>
      <c r="N317" s="75">
        <f>'1 уровень'!P2712</f>
        <v>0</v>
      </c>
      <c r="O317" s="74">
        <f>'1 уровень'!Q2712</f>
        <v>0</v>
      </c>
      <c r="P317" s="74">
        <f>'1 уровень'!R2712</f>
        <v>0</v>
      </c>
      <c r="Q317" s="74">
        <f>'1 уровень'!S2712</f>
        <v>0</v>
      </c>
      <c r="R317" s="956">
        <f>'1 уровень'!T2712</f>
        <v>0</v>
      </c>
      <c r="S317" s="74">
        <f>'1 уровень'!U2712</f>
        <v>0</v>
      </c>
      <c r="T317" s="74">
        <f>'1 уровень'!V2712</f>
        <v>0</v>
      </c>
      <c r="U317" s="74">
        <f>'1 уровень'!W2712</f>
        <v>0</v>
      </c>
      <c r="V317" s="74">
        <f>'1 уровень'!X2712</f>
        <v>0</v>
      </c>
      <c r="W317" s="490">
        <f>'1 уровень'!Y2712</f>
        <v>0</v>
      </c>
      <c r="X317" s="74"/>
      <c r="Y317" s="74"/>
      <c r="Z317" s="1181">
        <f>'1 уровень'!Z2713</f>
        <v>0</v>
      </c>
      <c r="AA317" s="1188">
        <f>'1 уровень'!AA2713</f>
        <v>0</v>
      </c>
      <c r="AB317" s="61"/>
      <c r="AC317" s="61"/>
      <c r="AD317" s="61"/>
      <c r="AE317" s="61"/>
      <c r="AF317" s="61"/>
      <c r="AG317" s="61"/>
      <c r="AH317" s="61"/>
      <c r="AI317" s="61"/>
      <c r="AJ317" s="61"/>
      <c r="AK317" s="61"/>
      <c r="AL317" s="61"/>
      <c r="AM317" s="61"/>
      <c r="AN317" s="61"/>
      <c r="AO317" s="61"/>
      <c r="AP317" s="61"/>
      <c r="AQ317" s="61"/>
      <c r="AR317" s="61"/>
      <c r="AS317" s="61"/>
      <c r="AT317" s="61"/>
      <c r="AU317" s="61"/>
      <c r="AV317" s="61"/>
      <c r="AW317" s="61"/>
      <c r="AX317" s="61"/>
      <c r="AY317" s="61"/>
      <c r="AZ317" s="61"/>
      <c r="BA317" s="61"/>
      <c r="BB317" s="61"/>
      <c r="BC317" s="61"/>
      <c r="BD317" s="61"/>
      <c r="BE317" s="61"/>
      <c r="BF317" s="61"/>
      <c r="BG317" s="61"/>
      <c r="BH317" s="61"/>
      <c r="BI317" s="61"/>
      <c r="BJ317" s="61"/>
      <c r="BK317" s="61"/>
      <c r="BL317" s="61"/>
      <c r="BM317" s="61"/>
      <c r="BN317" s="61"/>
      <c r="BO317" s="61"/>
      <c r="BP317" s="61"/>
      <c r="BQ317" s="61"/>
      <c r="BR317" s="61"/>
      <c r="BS317" s="61"/>
      <c r="BT317" s="61"/>
      <c r="BU317" s="61"/>
      <c r="BV317" s="61"/>
      <c r="BW317" s="61"/>
      <c r="BX317" s="61"/>
      <c r="BY317" s="61"/>
      <c r="BZ317" s="61"/>
      <c r="CA317" s="61"/>
      <c r="CB317" s="61"/>
      <c r="CC317" s="61"/>
      <c r="CD317" s="61"/>
      <c r="CE317" s="61"/>
      <c r="CF317" s="61"/>
      <c r="CG317" s="61"/>
      <c r="CH317" s="61"/>
      <c r="CI317" s="61"/>
      <c r="CJ317" s="61"/>
      <c r="CK317" s="61"/>
      <c r="CL317" s="61"/>
      <c r="CM317" s="61"/>
      <c r="CN317" s="61"/>
      <c r="CO317" s="61"/>
      <c r="CP317" s="61"/>
      <c r="CQ317" s="61"/>
      <c r="CR317" s="61"/>
      <c r="CS317" s="61"/>
      <c r="CT317" s="61"/>
      <c r="CU317" s="61"/>
      <c r="CV317" s="61"/>
      <c r="CW317" s="61"/>
      <c r="CX317" s="61"/>
      <c r="CY317" s="61"/>
      <c r="CZ317" s="61"/>
      <c r="DA317" s="61"/>
      <c r="DB317" s="61"/>
      <c r="DC317" s="61"/>
      <c r="DD317" s="61"/>
      <c r="DE317" s="61"/>
      <c r="DF317" s="61"/>
      <c r="DG317" s="61"/>
      <c r="DH317" s="61"/>
      <c r="DI317" s="61"/>
      <c r="DJ317" s="61"/>
      <c r="DK317" s="61"/>
      <c r="DL317" s="61"/>
      <c r="DM317" s="61"/>
      <c r="DN317" s="61"/>
      <c r="DO317" s="61"/>
      <c r="DP317" s="61"/>
      <c r="DQ317" s="61"/>
      <c r="DR317" s="61"/>
      <c r="DS317" s="61"/>
      <c r="DT317" s="61"/>
      <c r="DU317" s="61"/>
      <c r="DV317" s="61"/>
      <c r="DW317" s="61"/>
      <c r="DX317" s="61"/>
      <c r="DY317" s="61"/>
      <c r="DZ317" s="61"/>
      <c r="EA317" s="61"/>
      <c r="EB317" s="61"/>
      <c r="EC317" s="61"/>
      <c r="ED317" s="61"/>
      <c r="EE317" s="61"/>
      <c r="EF317" s="61"/>
      <c r="EG317" s="61"/>
      <c r="EH317" s="61"/>
      <c r="EI317" s="61"/>
      <c r="EJ317" s="61"/>
      <c r="EK317" s="61"/>
      <c r="EL317" s="61"/>
      <c r="EM317" s="61"/>
      <c r="EN317" s="61"/>
      <c r="EO317" s="61"/>
      <c r="EP317" s="61"/>
      <c r="EQ317" s="61"/>
      <c r="ER317" s="61"/>
      <c r="ES317" s="61"/>
      <c r="ET317" s="61"/>
      <c r="EU317" s="61"/>
      <c r="EV317" s="61"/>
      <c r="EW317" s="61"/>
      <c r="EX317" s="61"/>
      <c r="EY317" s="61"/>
      <c r="EZ317" s="61"/>
      <c r="FA317" s="61"/>
      <c r="FB317" s="61"/>
      <c r="FC317" s="61"/>
      <c r="FD317" s="61"/>
      <c r="FE317" s="61"/>
      <c r="FF317" s="61"/>
      <c r="FG317" s="61"/>
      <c r="FH317" s="61"/>
      <c r="FI317" s="61"/>
      <c r="FJ317" s="61"/>
      <c r="FK317" s="61"/>
      <c r="FL317" s="61"/>
      <c r="FM317" s="61"/>
      <c r="FN317" s="61"/>
      <c r="FO317" s="61"/>
      <c r="FP317" s="61"/>
      <c r="FQ317" s="61"/>
      <c r="FR317" s="61"/>
      <c r="FS317" s="61"/>
      <c r="FT317" s="61"/>
      <c r="FU317" s="61"/>
      <c r="FV317" s="61"/>
      <c r="FW317" s="61"/>
      <c r="FX317" s="61"/>
      <c r="FY317" s="61"/>
      <c r="FZ317" s="61"/>
      <c r="GA317" s="61"/>
      <c r="GB317" s="61"/>
      <c r="GC317" s="61"/>
      <c r="GD317" s="61"/>
      <c r="GE317" s="61"/>
      <c r="GF317" s="61"/>
      <c r="GG317" s="61"/>
    </row>
    <row r="318" spans="1:189" ht="29.25" x14ac:dyDescent="0.25">
      <c r="A318" s="19">
        <v>1</v>
      </c>
      <c r="B318" s="241" t="s">
        <v>283</v>
      </c>
      <c r="C318" s="29">
        <f>'1 уровень'!E2713</f>
        <v>11831</v>
      </c>
      <c r="D318" s="29">
        <f>'1 уровень'!F2713</f>
        <v>986</v>
      </c>
      <c r="E318" s="29">
        <f>'1 уровень'!G2713</f>
        <v>701</v>
      </c>
      <c r="F318" s="66">
        <f>'1 уровень'!H2713</f>
        <v>71.095334685598374</v>
      </c>
      <c r="G318" s="80">
        <f>'1 уровень'!I2713</f>
        <v>0</v>
      </c>
      <c r="H318" s="80">
        <f>'1 уровень'!J2713</f>
        <v>0</v>
      </c>
      <c r="I318" s="75">
        <f>'1 уровень'!K2713</f>
        <v>0</v>
      </c>
      <c r="J318" s="75">
        <f>'1 уровень'!L2713</f>
        <v>0</v>
      </c>
      <c r="K318" s="75">
        <f>'1 уровень'!M2713</f>
        <v>0</v>
      </c>
      <c r="L318" s="75">
        <f>'1 уровень'!N2713</f>
        <v>0</v>
      </c>
      <c r="M318" s="75">
        <f>'1 уровень'!O2713</f>
        <v>0</v>
      </c>
      <c r="N318" s="75">
        <f>'1 уровень'!P2713</f>
        <v>0</v>
      </c>
      <c r="O318" s="74">
        <f>'1 уровень'!Q2713</f>
        <v>10353.50316</v>
      </c>
      <c r="P318" s="74">
        <f>'1 уровень'!R2713</f>
        <v>862.79192999999998</v>
      </c>
      <c r="Q318" s="74">
        <f>'1 уровень'!S2713</f>
        <v>696.3103000000001</v>
      </c>
      <c r="R318" s="956">
        <f>'1 уровень'!T2713</f>
        <v>0</v>
      </c>
      <c r="S318" s="74">
        <f>'1 уровень'!U2713</f>
        <v>0</v>
      </c>
      <c r="T318" s="74">
        <f>'1 уровень'!V2713</f>
        <v>-166.48162999999988</v>
      </c>
      <c r="U318" s="74">
        <f>'1 уровень'!W2713</f>
        <v>0</v>
      </c>
      <c r="V318" s="74">
        <f>'1 уровень'!X2713</f>
        <v>0</v>
      </c>
      <c r="W318" s="490">
        <f>'1 уровень'!Y2713</f>
        <v>696.3103000000001</v>
      </c>
      <c r="X318" s="74">
        <f>Q318/P318*100</f>
        <v>80.704313031764229</v>
      </c>
      <c r="Y318" s="74">
        <f>W318/P318*100</f>
        <v>80.704313031764229</v>
      </c>
      <c r="Z318" s="1181">
        <f>'1 уровень'!Z2714</f>
        <v>0</v>
      </c>
      <c r="AA318" s="1188">
        <f>'1 уровень'!AA2714</f>
        <v>0</v>
      </c>
      <c r="AB318" s="61"/>
      <c r="AC318" s="61"/>
      <c r="AD318" s="61"/>
      <c r="AE318" s="61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61"/>
      <c r="AS318" s="61"/>
      <c r="AT318" s="61"/>
      <c r="AU318" s="61"/>
      <c r="AV318" s="61"/>
      <c r="AW318" s="61"/>
      <c r="AX318" s="61"/>
      <c r="AY318" s="61"/>
      <c r="AZ318" s="61"/>
      <c r="BA318" s="61"/>
      <c r="BB318" s="61"/>
      <c r="BC318" s="61"/>
      <c r="BD318" s="61"/>
      <c r="BE318" s="61"/>
      <c r="BF318" s="61"/>
      <c r="BG318" s="61"/>
      <c r="BH318" s="61"/>
      <c r="BI318" s="61"/>
      <c r="BJ318" s="61"/>
      <c r="BK318" s="61"/>
      <c r="BL318" s="61"/>
      <c r="BM318" s="61"/>
      <c r="BN318" s="61"/>
      <c r="BO318" s="61"/>
      <c r="BP318" s="61"/>
      <c r="BQ318" s="61"/>
      <c r="BR318" s="61"/>
      <c r="BS318" s="61"/>
      <c r="BT318" s="61"/>
      <c r="BU318" s="61"/>
      <c r="BV318" s="61"/>
      <c r="BW318" s="61"/>
      <c r="BX318" s="61"/>
      <c r="BY318" s="61"/>
      <c r="BZ318" s="61"/>
      <c r="CA318" s="61"/>
      <c r="CB318" s="61"/>
      <c r="CC318" s="61"/>
      <c r="CD318" s="61"/>
      <c r="CE318" s="61"/>
      <c r="CF318" s="61"/>
      <c r="CG318" s="61"/>
      <c r="CH318" s="61"/>
      <c r="CI318" s="61"/>
      <c r="CJ318" s="61"/>
      <c r="CK318" s="61"/>
      <c r="CL318" s="61"/>
      <c r="CM318" s="61"/>
      <c r="CN318" s="61"/>
      <c r="CO318" s="61"/>
      <c r="CP318" s="61"/>
      <c r="CQ318" s="61"/>
      <c r="CR318" s="61"/>
      <c r="CS318" s="61"/>
      <c r="CT318" s="61"/>
      <c r="CU318" s="61"/>
      <c r="CV318" s="61"/>
      <c r="CW318" s="61"/>
      <c r="CX318" s="61"/>
      <c r="CY318" s="61"/>
      <c r="CZ318" s="61"/>
      <c r="DA318" s="61"/>
      <c r="DB318" s="61"/>
      <c r="DC318" s="61"/>
      <c r="DD318" s="61"/>
      <c r="DE318" s="61"/>
      <c r="DF318" s="61"/>
      <c r="DG318" s="61"/>
      <c r="DH318" s="61"/>
      <c r="DI318" s="61"/>
      <c r="DJ318" s="61"/>
      <c r="DK318" s="61"/>
      <c r="DL318" s="61"/>
      <c r="DM318" s="61"/>
      <c r="DN318" s="61"/>
      <c r="DO318" s="61"/>
      <c r="DP318" s="61"/>
      <c r="DQ318" s="61"/>
      <c r="DR318" s="61"/>
      <c r="DS318" s="61"/>
      <c r="DT318" s="61"/>
      <c r="DU318" s="61"/>
      <c r="DV318" s="61"/>
      <c r="DW318" s="61"/>
      <c r="DX318" s="61"/>
      <c r="DY318" s="61"/>
      <c r="DZ318" s="61"/>
      <c r="EA318" s="61"/>
      <c r="EB318" s="61"/>
      <c r="EC318" s="61"/>
      <c r="ED318" s="61"/>
      <c r="EE318" s="61"/>
      <c r="EF318" s="61"/>
      <c r="EG318" s="61"/>
      <c r="EH318" s="61"/>
      <c r="EI318" s="61"/>
      <c r="EJ318" s="61"/>
      <c r="EK318" s="61"/>
      <c r="EL318" s="61"/>
      <c r="EM318" s="61"/>
      <c r="EN318" s="61"/>
      <c r="EO318" s="61"/>
      <c r="EP318" s="61"/>
      <c r="EQ318" s="61"/>
      <c r="ER318" s="61"/>
      <c r="ES318" s="61"/>
      <c r="ET318" s="61"/>
      <c r="EU318" s="61"/>
      <c r="EV318" s="61"/>
      <c r="EW318" s="61"/>
      <c r="EX318" s="61"/>
      <c r="EY318" s="61"/>
      <c r="EZ318" s="61"/>
      <c r="FA318" s="61"/>
      <c r="FB318" s="61"/>
      <c r="FC318" s="61"/>
      <c r="FD318" s="61"/>
      <c r="FE318" s="61"/>
      <c r="FF318" s="61"/>
      <c r="FG318" s="61"/>
      <c r="FH318" s="61"/>
      <c r="FI318" s="61"/>
      <c r="FJ318" s="61"/>
      <c r="FK318" s="61"/>
      <c r="FL318" s="61"/>
      <c r="FM318" s="61"/>
      <c r="FN318" s="61"/>
      <c r="FO318" s="61"/>
      <c r="FP318" s="61"/>
      <c r="FQ318" s="61"/>
      <c r="FR318" s="61"/>
      <c r="FS318" s="61"/>
      <c r="FT318" s="61"/>
      <c r="FU318" s="61"/>
      <c r="FV318" s="61"/>
      <c r="FW318" s="61"/>
      <c r="FX318" s="61"/>
      <c r="FY318" s="61"/>
      <c r="FZ318" s="61"/>
      <c r="GA318" s="61"/>
      <c r="GB318" s="61"/>
      <c r="GC318" s="61"/>
      <c r="GD318" s="61"/>
      <c r="GE318" s="61"/>
      <c r="GF318" s="61"/>
      <c r="GG318" s="61"/>
    </row>
    <row r="319" spans="1:189" x14ac:dyDescent="0.25">
      <c r="A319" s="19">
        <v>1</v>
      </c>
      <c r="B319" s="684" t="s">
        <v>138</v>
      </c>
      <c r="C319" s="29">
        <f>'1 уровень'!E2714</f>
        <v>114258.95238095238</v>
      </c>
      <c r="D319" s="29">
        <f>'1 уровень'!F2714</f>
        <v>9523.0833333333339</v>
      </c>
      <c r="E319" s="29">
        <f>'1 уровень'!G2714</f>
        <v>5334.2607142857141</v>
      </c>
      <c r="F319" s="66">
        <f>'1 уровень'!H2714</f>
        <v>56.014008568153315</v>
      </c>
      <c r="G319" s="80">
        <f>'1 уровень'!I2714</f>
        <v>0</v>
      </c>
      <c r="H319" s="80">
        <f>'1 уровень'!J2714</f>
        <v>0</v>
      </c>
      <c r="I319" s="75">
        <f>'1 уровень'!K2714</f>
        <v>0</v>
      </c>
      <c r="J319" s="75">
        <f>'1 уровень'!L2714</f>
        <v>0</v>
      </c>
      <c r="K319" s="75">
        <f>'1 уровень'!M2714</f>
        <v>0</v>
      </c>
      <c r="L319" s="75">
        <f>'1 уровень'!N2714</f>
        <v>0</v>
      </c>
      <c r="M319" s="75">
        <f>'1 уровень'!O2714</f>
        <v>0</v>
      </c>
      <c r="N319" s="75">
        <f>'1 уровень'!P2714</f>
        <v>0</v>
      </c>
      <c r="O319" s="74">
        <f>'1 уровень'!Q2714</f>
        <v>109291.04414</v>
      </c>
      <c r="P319" s="74">
        <f>'1 уровень'!R2714</f>
        <v>10221.284624166667</v>
      </c>
      <c r="Q319" s="74">
        <f>'1 уровень'!S2714</f>
        <v>9456.6306899999981</v>
      </c>
      <c r="R319" s="956">
        <f>'1 уровень'!T2714</f>
        <v>0</v>
      </c>
      <c r="S319" s="74">
        <f>'1 уровень'!U2714</f>
        <v>0</v>
      </c>
      <c r="T319" s="74">
        <f>'1 уровень'!V2714</f>
        <v>-764.65393416666711</v>
      </c>
      <c r="U319" s="74">
        <f>'1 уровень'!W2714</f>
        <v>0</v>
      </c>
      <c r="V319" s="74">
        <f>'1 уровень'!X2714</f>
        <v>-0.26744000000000001</v>
      </c>
      <c r="W319" s="490">
        <f>'1 уровень'!Y2714</f>
        <v>9456.3632499999985</v>
      </c>
      <c r="X319" s="74">
        <f>Q319/P319*100</f>
        <v>92.519003605879817</v>
      </c>
      <c r="Y319" s="74">
        <f>W319/P319*100</f>
        <v>92.516387105020755</v>
      </c>
      <c r="Z319" s="1181">
        <f>'1 уровень'!Z2715</f>
        <v>0</v>
      </c>
      <c r="AA319" s="1188">
        <f>'1 уровень'!AA2715</f>
        <v>0</v>
      </c>
      <c r="AB319" s="61"/>
      <c r="AC319" s="61"/>
      <c r="AD319" s="61"/>
      <c r="AE319" s="61"/>
      <c r="AF319" s="61"/>
      <c r="AG319" s="61"/>
      <c r="AH319" s="61"/>
      <c r="AI319" s="61"/>
      <c r="AJ319" s="61"/>
      <c r="AK319" s="61"/>
      <c r="AL319" s="61"/>
      <c r="AM319" s="61"/>
      <c r="AN319" s="61"/>
      <c r="AO319" s="61"/>
      <c r="AP319" s="61"/>
      <c r="AQ319" s="61"/>
      <c r="AR319" s="61"/>
      <c r="AS319" s="61"/>
      <c r="AT319" s="61"/>
      <c r="AU319" s="61"/>
      <c r="AV319" s="61"/>
      <c r="AW319" s="61"/>
      <c r="AX319" s="61"/>
      <c r="AY319" s="61"/>
      <c r="AZ319" s="61"/>
      <c r="BA319" s="61"/>
      <c r="BB319" s="61"/>
      <c r="BC319" s="61"/>
      <c r="BD319" s="61"/>
      <c r="BE319" s="61"/>
      <c r="BF319" s="61"/>
      <c r="BG319" s="61"/>
      <c r="BH319" s="61"/>
      <c r="BI319" s="61"/>
      <c r="BJ319" s="61"/>
      <c r="BK319" s="61"/>
      <c r="BL319" s="61"/>
      <c r="BM319" s="61"/>
      <c r="BN319" s="61"/>
      <c r="BO319" s="61"/>
      <c r="BP319" s="61"/>
      <c r="BQ319" s="61"/>
      <c r="BR319" s="61"/>
      <c r="BS319" s="61"/>
      <c r="BT319" s="61"/>
      <c r="BU319" s="61"/>
      <c r="BV319" s="61"/>
      <c r="BW319" s="61"/>
      <c r="BX319" s="61"/>
      <c r="BY319" s="61"/>
      <c r="BZ319" s="61"/>
      <c r="CA319" s="61"/>
      <c r="CB319" s="61"/>
      <c r="CC319" s="61"/>
      <c r="CD319" s="61"/>
      <c r="CE319" s="61"/>
      <c r="CF319" s="61"/>
      <c r="CG319" s="61"/>
      <c r="CH319" s="61"/>
      <c r="CI319" s="61"/>
      <c r="CJ319" s="61"/>
      <c r="CK319" s="61"/>
      <c r="CL319" s="61"/>
      <c r="CM319" s="61"/>
      <c r="CN319" s="61"/>
      <c r="CO319" s="61"/>
      <c r="CP319" s="61"/>
      <c r="CQ319" s="61"/>
      <c r="CR319" s="61"/>
      <c r="CS319" s="61"/>
      <c r="CT319" s="61"/>
      <c r="CU319" s="61"/>
      <c r="CV319" s="61"/>
      <c r="CW319" s="61"/>
      <c r="CX319" s="61"/>
      <c r="CY319" s="61"/>
      <c r="CZ319" s="61"/>
      <c r="DA319" s="61"/>
      <c r="DB319" s="61"/>
      <c r="DC319" s="61"/>
      <c r="DD319" s="61"/>
      <c r="DE319" s="61"/>
      <c r="DF319" s="61"/>
      <c r="DG319" s="61"/>
      <c r="DH319" s="61"/>
      <c r="DI319" s="61"/>
      <c r="DJ319" s="61"/>
      <c r="DK319" s="61"/>
      <c r="DL319" s="61"/>
      <c r="DM319" s="61"/>
      <c r="DN319" s="61"/>
      <c r="DO319" s="61"/>
      <c r="DP319" s="61"/>
      <c r="DQ319" s="61"/>
      <c r="DR319" s="61"/>
      <c r="DS319" s="61"/>
      <c r="DT319" s="61"/>
      <c r="DU319" s="61"/>
      <c r="DV319" s="61"/>
      <c r="DW319" s="61"/>
      <c r="DX319" s="61"/>
      <c r="DY319" s="61"/>
      <c r="DZ319" s="61"/>
      <c r="EA319" s="61"/>
      <c r="EB319" s="61"/>
      <c r="EC319" s="61"/>
      <c r="ED319" s="61"/>
      <c r="EE319" s="61"/>
      <c r="EF319" s="61"/>
      <c r="EG319" s="61"/>
      <c r="EH319" s="61"/>
      <c r="EI319" s="61"/>
      <c r="EJ319" s="61"/>
      <c r="EK319" s="61"/>
      <c r="EL319" s="61"/>
      <c r="EM319" s="61"/>
      <c r="EN319" s="61"/>
      <c r="EO319" s="61"/>
      <c r="EP319" s="61"/>
      <c r="EQ319" s="61"/>
      <c r="ER319" s="61"/>
      <c r="ES319" s="61"/>
      <c r="ET319" s="61"/>
      <c r="EU319" s="61"/>
      <c r="EV319" s="61"/>
      <c r="EW319" s="61"/>
      <c r="EX319" s="61"/>
      <c r="EY319" s="61"/>
      <c r="EZ319" s="61"/>
      <c r="FA319" s="61"/>
      <c r="FB319" s="61"/>
      <c r="FC319" s="61"/>
      <c r="FD319" s="61"/>
      <c r="FE319" s="61"/>
      <c r="FF319" s="61"/>
      <c r="FG319" s="61"/>
      <c r="FH319" s="61"/>
      <c r="FI319" s="61"/>
      <c r="FJ319" s="61"/>
      <c r="FK319" s="61"/>
      <c r="FL319" s="61"/>
      <c r="FM319" s="61"/>
      <c r="FN319" s="61"/>
      <c r="FO319" s="61"/>
      <c r="FP319" s="61"/>
      <c r="FQ319" s="61"/>
      <c r="FR319" s="61"/>
      <c r="FS319" s="61"/>
      <c r="FT319" s="61"/>
      <c r="FU319" s="61"/>
      <c r="FV319" s="61"/>
      <c r="FW319" s="61"/>
      <c r="FX319" s="61"/>
      <c r="FY319" s="61"/>
      <c r="FZ319" s="61"/>
      <c r="GA319" s="61"/>
      <c r="GB319" s="61"/>
      <c r="GC319" s="61"/>
      <c r="GD319" s="61"/>
      <c r="GE319" s="61"/>
      <c r="GF319" s="61"/>
      <c r="GG319" s="61"/>
    </row>
    <row r="320" spans="1:189" x14ac:dyDescent="0.25">
      <c r="A320" s="19">
        <v>1</v>
      </c>
      <c r="B320" s="291" t="s">
        <v>29</v>
      </c>
      <c r="C320" s="29">
        <f>'1 уровень'!E2715</f>
        <v>0</v>
      </c>
      <c r="D320" s="29">
        <f>'1 уровень'!F2715</f>
        <v>0</v>
      </c>
      <c r="E320" s="29">
        <f>'1 уровень'!G2715</f>
        <v>0</v>
      </c>
      <c r="F320" s="66">
        <f>'1 уровень'!H2715</f>
        <v>0</v>
      </c>
      <c r="G320" s="80">
        <f>'1 уровень'!I2715</f>
        <v>0</v>
      </c>
      <c r="H320" s="80">
        <f>'1 уровень'!J2715</f>
        <v>0</v>
      </c>
      <c r="I320" s="75">
        <f>'1 уровень'!K2715</f>
        <v>0</v>
      </c>
      <c r="J320" s="75">
        <f>'1 уровень'!L2715</f>
        <v>0</v>
      </c>
      <c r="K320" s="75">
        <f>'1 уровень'!M2715</f>
        <v>0</v>
      </c>
      <c r="L320" s="75">
        <f>'1 уровень'!N2715</f>
        <v>0</v>
      </c>
      <c r="M320" s="75">
        <f>'1 уровень'!O2715</f>
        <v>0</v>
      </c>
      <c r="N320" s="75">
        <f>'1 уровень'!P2715</f>
        <v>0</v>
      </c>
      <c r="O320" s="74">
        <f>'1 уровень'!Q2715</f>
        <v>0</v>
      </c>
      <c r="P320" s="74">
        <f>'1 уровень'!R2715</f>
        <v>0</v>
      </c>
      <c r="Q320" s="74">
        <f>'1 уровень'!S2715</f>
        <v>0</v>
      </c>
      <c r="R320" s="956">
        <f>'1 уровень'!T2715</f>
        <v>0</v>
      </c>
      <c r="S320" s="74">
        <f>'1 уровень'!U2715</f>
        <v>0</v>
      </c>
      <c r="T320" s="74">
        <f>'1 уровень'!V2715</f>
        <v>0</v>
      </c>
      <c r="U320" s="74">
        <f>'1 уровень'!W2715</f>
        <v>0</v>
      </c>
      <c r="V320" s="74">
        <f>'1 уровень'!X2715</f>
        <v>0</v>
      </c>
      <c r="W320" s="490">
        <f>'1 уровень'!Y2715</f>
        <v>0</v>
      </c>
      <c r="X320" s="74"/>
      <c r="Y320" s="74"/>
      <c r="Z320" s="1181">
        <f>'1 уровень'!Z2716</f>
        <v>0</v>
      </c>
      <c r="AA320" s="1188">
        <f>'1 уровень'!AA2716</f>
        <v>0</v>
      </c>
      <c r="AB320" s="61"/>
      <c r="AC320" s="61"/>
      <c r="AD320" s="61"/>
      <c r="AE320" s="61"/>
      <c r="AF320" s="61"/>
      <c r="AG320" s="61"/>
      <c r="AH320" s="61"/>
      <c r="AI320" s="61"/>
      <c r="AJ320" s="61"/>
      <c r="AK320" s="61"/>
      <c r="AL320" s="61"/>
      <c r="AM320" s="61"/>
      <c r="AN320" s="61"/>
      <c r="AO320" s="61"/>
      <c r="AP320" s="61"/>
      <c r="AQ320" s="61"/>
      <c r="AR320" s="61"/>
      <c r="AS320" s="61"/>
      <c r="AT320" s="61"/>
      <c r="AU320" s="61"/>
      <c r="AV320" s="61"/>
      <c r="AW320" s="61"/>
      <c r="AX320" s="61"/>
      <c r="AY320" s="61"/>
      <c r="AZ320" s="61"/>
      <c r="BA320" s="61"/>
      <c r="BB320" s="61"/>
      <c r="BC320" s="61"/>
      <c r="BD320" s="61"/>
      <c r="BE320" s="61"/>
      <c r="BF320" s="61"/>
      <c r="BG320" s="61"/>
      <c r="BH320" s="61"/>
      <c r="BI320" s="61"/>
      <c r="BJ320" s="61"/>
      <c r="BK320" s="61"/>
      <c r="BL320" s="61"/>
      <c r="BM320" s="61"/>
      <c r="BN320" s="61"/>
      <c r="BO320" s="61"/>
      <c r="BP320" s="61"/>
      <c r="BQ320" s="61"/>
      <c r="BR320" s="61"/>
      <c r="BS320" s="61"/>
      <c r="BT320" s="61"/>
      <c r="BU320" s="61"/>
      <c r="BV320" s="61"/>
      <c r="BW320" s="61"/>
      <c r="BX320" s="61"/>
      <c r="BY320" s="61"/>
      <c r="BZ320" s="61"/>
      <c r="CA320" s="61"/>
      <c r="CB320" s="61"/>
      <c r="CC320" s="61"/>
      <c r="CD320" s="61"/>
      <c r="CE320" s="61"/>
      <c r="CF320" s="61"/>
      <c r="CG320" s="61"/>
      <c r="CH320" s="61"/>
      <c r="CI320" s="61"/>
      <c r="CJ320" s="61"/>
      <c r="CK320" s="61"/>
      <c r="CL320" s="61"/>
      <c r="CM320" s="61"/>
      <c r="CN320" s="61"/>
      <c r="CO320" s="61"/>
      <c r="CP320" s="61"/>
      <c r="CQ320" s="61"/>
      <c r="CR320" s="61"/>
      <c r="CS320" s="61"/>
      <c r="CT320" s="61"/>
      <c r="CU320" s="61"/>
      <c r="CV320" s="61"/>
      <c r="CW320" s="61"/>
      <c r="CX320" s="61"/>
      <c r="CY320" s="61"/>
      <c r="CZ320" s="61"/>
      <c r="DA320" s="61"/>
      <c r="DB320" s="61"/>
      <c r="DC320" s="61"/>
      <c r="DD320" s="61"/>
      <c r="DE320" s="61"/>
      <c r="DF320" s="61"/>
      <c r="DG320" s="61"/>
      <c r="DH320" s="61"/>
      <c r="DI320" s="61"/>
      <c r="DJ320" s="61"/>
      <c r="DK320" s="61"/>
      <c r="DL320" s="61"/>
      <c r="DM320" s="61"/>
      <c r="DN320" s="61"/>
      <c r="DO320" s="61"/>
      <c r="DP320" s="61"/>
      <c r="DQ320" s="61"/>
      <c r="DR320" s="61"/>
      <c r="DS320" s="61"/>
      <c r="DT320" s="61"/>
      <c r="DU320" s="61"/>
      <c r="DV320" s="61"/>
      <c r="DW320" s="61"/>
      <c r="DX320" s="61"/>
      <c r="DY320" s="61"/>
      <c r="DZ320" s="61"/>
      <c r="EA320" s="61"/>
      <c r="EB320" s="61"/>
      <c r="EC320" s="61"/>
      <c r="ED320" s="61"/>
      <c r="EE320" s="61"/>
      <c r="EF320" s="61"/>
      <c r="EG320" s="61"/>
      <c r="EH320" s="61"/>
      <c r="EI320" s="61"/>
      <c r="EJ320" s="61"/>
      <c r="EK320" s="61"/>
      <c r="EL320" s="61"/>
      <c r="EM320" s="61"/>
      <c r="EN320" s="61"/>
      <c r="EO320" s="61"/>
      <c r="EP320" s="61"/>
      <c r="EQ320" s="61"/>
      <c r="ER320" s="61"/>
      <c r="ES320" s="61"/>
      <c r="ET320" s="61"/>
      <c r="EU320" s="61"/>
      <c r="EV320" s="61"/>
      <c r="EW320" s="61"/>
      <c r="EX320" s="61"/>
      <c r="EY320" s="61"/>
      <c r="EZ320" s="61"/>
      <c r="FA320" s="61"/>
      <c r="FB320" s="61"/>
      <c r="FC320" s="61"/>
      <c r="FD320" s="61"/>
      <c r="FE320" s="61"/>
      <c r="FF320" s="61"/>
      <c r="FG320" s="61"/>
      <c r="FH320" s="61"/>
      <c r="FI320" s="61"/>
      <c r="FJ320" s="61"/>
      <c r="FK320" s="61"/>
      <c r="FL320" s="61"/>
      <c r="FM320" s="61"/>
      <c r="FN320" s="61"/>
      <c r="FO320" s="61"/>
      <c r="FP320" s="61"/>
      <c r="FQ320" s="61"/>
      <c r="FR320" s="61"/>
      <c r="FS320" s="61"/>
      <c r="FT320" s="61"/>
      <c r="FU320" s="61"/>
      <c r="FV320" s="61"/>
      <c r="FW320" s="61"/>
      <c r="FX320" s="61"/>
      <c r="FY320" s="61"/>
      <c r="FZ320" s="61"/>
      <c r="GA320" s="61"/>
      <c r="GB320" s="61"/>
      <c r="GC320" s="61"/>
      <c r="GD320" s="61"/>
      <c r="GE320" s="61"/>
      <c r="GF320" s="61"/>
      <c r="GG320" s="61"/>
    </row>
    <row r="321" spans="1:189" x14ac:dyDescent="0.25">
      <c r="A321" s="19">
        <v>1</v>
      </c>
      <c r="B321" s="218" t="s">
        <v>16</v>
      </c>
      <c r="C321" s="29">
        <f>'1 уровень'!E2716</f>
        <v>1013</v>
      </c>
      <c r="D321" s="29">
        <f>'1 уровень'!F2716</f>
        <v>85</v>
      </c>
      <c r="E321" s="29">
        <f>'1 уровень'!G2716</f>
        <v>52</v>
      </c>
      <c r="F321" s="66">
        <f>'1 уровень'!H2716</f>
        <v>61.176470588235297</v>
      </c>
      <c r="G321" s="80">
        <f>'1 уровень'!I2716</f>
        <v>8.6515301085883518</v>
      </c>
      <c r="H321" s="80">
        <f>'1 уровень'!J2716</f>
        <v>10.576923076923077</v>
      </c>
      <c r="I321" s="75">
        <f>'1 уровень'!K2716</f>
        <v>8764</v>
      </c>
      <c r="J321" s="75">
        <f>'1 уровень'!L2716</f>
        <v>730</v>
      </c>
      <c r="K321" s="75">
        <f>'1 уровень'!M2716</f>
        <v>550</v>
      </c>
      <c r="L321" s="75">
        <f>'1 уровень'!N2716</f>
        <v>75.342465753424662</v>
      </c>
      <c r="M321" s="75">
        <f>'1 уровень'!O2716</f>
        <v>37</v>
      </c>
      <c r="N321" s="75">
        <f>'1 уровень'!P2716</f>
        <v>178.37837837837839</v>
      </c>
      <c r="O321" s="74">
        <f>'1 уровень'!Q2716</f>
        <v>0</v>
      </c>
      <c r="P321" s="74">
        <f>'1 уровень'!R2716</f>
        <v>0</v>
      </c>
      <c r="Q321" s="74">
        <f>'1 уровень'!S2716</f>
        <v>0</v>
      </c>
      <c r="R321" s="956">
        <f>'1 уровень'!T2716</f>
        <v>0</v>
      </c>
      <c r="S321" s="74">
        <f>'1 уровень'!U2716</f>
        <v>0</v>
      </c>
      <c r="T321" s="74">
        <f>'1 уровень'!V2716</f>
        <v>0</v>
      </c>
      <c r="U321" s="74">
        <f>'1 уровень'!W2716</f>
        <v>0</v>
      </c>
      <c r="V321" s="74">
        <f>'1 уровень'!X2716</f>
        <v>0</v>
      </c>
      <c r="W321" s="490">
        <f>'1 уровень'!Y2716</f>
        <v>0</v>
      </c>
      <c r="X321" s="74"/>
      <c r="Y321" s="74"/>
      <c r="Z321" s="1181">
        <f>'1 уровень'!Z2717</f>
        <v>0</v>
      </c>
      <c r="AA321" s="1188">
        <f>'1 уровень'!AA2717</f>
        <v>0</v>
      </c>
      <c r="AB321" s="61"/>
      <c r="AC321" s="61"/>
      <c r="AD321" s="61"/>
      <c r="AE321" s="61"/>
      <c r="AF321" s="61"/>
      <c r="AG321" s="61"/>
      <c r="AH321" s="61"/>
      <c r="AI321" s="61"/>
      <c r="AJ321" s="61"/>
      <c r="AK321" s="61"/>
      <c r="AL321" s="61"/>
      <c r="AM321" s="61"/>
      <c r="AN321" s="61"/>
      <c r="AO321" s="61"/>
      <c r="AP321" s="61"/>
      <c r="AQ321" s="61"/>
      <c r="AR321" s="61"/>
      <c r="AS321" s="61"/>
      <c r="AT321" s="61"/>
      <c r="AU321" s="61"/>
      <c r="AV321" s="61"/>
      <c r="AW321" s="61"/>
      <c r="AX321" s="61"/>
      <c r="AY321" s="61"/>
      <c r="AZ321" s="61"/>
      <c r="BA321" s="61"/>
      <c r="BB321" s="61"/>
      <c r="BC321" s="61"/>
      <c r="BD321" s="61"/>
      <c r="BE321" s="61"/>
      <c r="BF321" s="61"/>
      <c r="BG321" s="61"/>
      <c r="BH321" s="61"/>
      <c r="BI321" s="61"/>
      <c r="BJ321" s="61"/>
      <c r="BK321" s="61"/>
      <c r="BL321" s="61"/>
      <c r="BM321" s="61"/>
      <c r="BN321" s="61"/>
      <c r="BO321" s="61"/>
      <c r="BP321" s="61"/>
      <c r="BQ321" s="61"/>
      <c r="BR321" s="61"/>
      <c r="BS321" s="61"/>
      <c r="BT321" s="61"/>
      <c r="BU321" s="61"/>
      <c r="BV321" s="61"/>
      <c r="BW321" s="61"/>
      <c r="BX321" s="61"/>
      <c r="BY321" s="61"/>
      <c r="BZ321" s="61"/>
      <c r="CA321" s="61"/>
      <c r="CB321" s="61"/>
      <c r="CC321" s="61"/>
      <c r="CD321" s="61"/>
      <c r="CE321" s="61"/>
      <c r="CF321" s="61"/>
      <c r="CG321" s="61"/>
      <c r="CH321" s="61"/>
      <c r="CI321" s="61"/>
      <c r="CJ321" s="61"/>
      <c r="CK321" s="61"/>
      <c r="CL321" s="61"/>
      <c r="CM321" s="61"/>
      <c r="CN321" s="61"/>
      <c r="CO321" s="61"/>
      <c r="CP321" s="61"/>
      <c r="CQ321" s="61"/>
      <c r="CR321" s="61"/>
      <c r="CS321" s="61"/>
      <c r="CT321" s="61"/>
      <c r="CU321" s="61"/>
      <c r="CV321" s="61"/>
      <c r="CW321" s="61"/>
      <c r="CX321" s="61"/>
      <c r="CY321" s="61"/>
      <c r="CZ321" s="61"/>
      <c r="DA321" s="61"/>
      <c r="DB321" s="61"/>
      <c r="DC321" s="61"/>
      <c r="DD321" s="61"/>
      <c r="DE321" s="61"/>
      <c r="DF321" s="61"/>
      <c r="DG321" s="61"/>
      <c r="DH321" s="61"/>
      <c r="DI321" s="61"/>
      <c r="DJ321" s="61"/>
      <c r="DK321" s="61"/>
      <c r="DL321" s="61"/>
      <c r="DM321" s="61"/>
      <c r="DN321" s="61"/>
      <c r="DO321" s="61"/>
      <c r="DP321" s="61"/>
      <c r="DQ321" s="61"/>
      <c r="DR321" s="61"/>
      <c r="DS321" s="61"/>
      <c r="DT321" s="61"/>
      <c r="DU321" s="61"/>
      <c r="DV321" s="61"/>
      <c r="DW321" s="61"/>
      <c r="DX321" s="61"/>
      <c r="DY321" s="61"/>
      <c r="DZ321" s="61"/>
      <c r="EA321" s="61"/>
      <c r="EB321" s="61"/>
      <c r="EC321" s="61"/>
      <c r="ED321" s="61"/>
      <c r="EE321" s="61"/>
      <c r="EF321" s="61"/>
      <c r="EG321" s="61"/>
      <c r="EH321" s="61"/>
      <c r="EI321" s="61"/>
      <c r="EJ321" s="61"/>
      <c r="EK321" s="61"/>
      <c r="EL321" s="61"/>
      <c r="EM321" s="61"/>
      <c r="EN321" s="61"/>
      <c r="EO321" s="61"/>
      <c r="EP321" s="61"/>
      <c r="EQ321" s="61"/>
      <c r="ER321" s="61"/>
      <c r="ES321" s="61"/>
      <c r="ET321" s="61"/>
      <c r="EU321" s="61"/>
      <c r="EV321" s="61"/>
      <c r="EW321" s="61"/>
      <c r="EX321" s="61"/>
      <c r="EY321" s="61"/>
      <c r="EZ321" s="61"/>
      <c r="FA321" s="61"/>
      <c r="FB321" s="61"/>
      <c r="FC321" s="61"/>
      <c r="FD321" s="61"/>
      <c r="FE321" s="61"/>
      <c r="FF321" s="61"/>
      <c r="FG321" s="61"/>
      <c r="FH321" s="61"/>
      <c r="FI321" s="61"/>
      <c r="FJ321" s="61"/>
      <c r="FK321" s="61"/>
      <c r="FL321" s="61"/>
      <c r="FM321" s="61"/>
      <c r="FN321" s="61"/>
      <c r="FO321" s="61"/>
      <c r="FP321" s="61"/>
      <c r="FQ321" s="61"/>
      <c r="FR321" s="61"/>
      <c r="FS321" s="61"/>
      <c r="FT321" s="61"/>
      <c r="FU321" s="61"/>
      <c r="FV321" s="61"/>
      <c r="FW321" s="61"/>
      <c r="FX321" s="61"/>
      <c r="FY321" s="61"/>
      <c r="FZ321" s="61"/>
      <c r="GA321" s="61"/>
      <c r="GB321" s="61"/>
      <c r="GC321" s="61"/>
      <c r="GD321" s="61"/>
      <c r="GE321" s="61"/>
      <c r="GF321" s="61"/>
      <c r="GG321" s="61"/>
    </row>
    <row r="322" spans="1:189" ht="29.25" x14ac:dyDescent="0.25">
      <c r="A322" s="19">
        <v>1</v>
      </c>
      <c r="B322" s="217" t="s">
        <v>215</v>
      </c>
      <c r="C322" s="29">
        <f>'1 уровень'!E2717</f>
        <v>1013</v>
      </c>
      <c r="D322" s="29">
        <f>'1 уровень'!F2717</f>
        <v>85</v>
      </c>
      <c r="E322" s="29">
        <f>'1 уровень'!G2717</f>
        <v>52</v>
      </c>
      <c r="F322" s="66">
        <f>'1 уровень'!H2717</f>
        <v>61.176470588235297</v>
      </c>
      <c r="G322" s="80">
        <f>'1 уровень'!I2717</f>
        <v>8.6515301085883518</v>
      </c>
      <c r="H322" s="80">
        <f>'1 уровень'!J2717</f>
        <v>10.576923076923077</v>
      </c>
      <c r="I322" s="75">
        <f>'1 уровень'!K2717</f>
        <v>8764</v>
      </c>
      <c r="J322" s="75">
        <f>'1 уровень'!L2717</f>
        <v>730</v>
      </c>
      <c r="K322" s="75">
        <f>'1 уровень'!M2717</f>
        <v>550</v>
      </c>
      <c r="L322" s="75">
        <f>'1 уровень'!N2717</f>
        <v>75.342465753424662</v>
      </c>
      <c r="M322" s="75">
        <f>'1 уровень'!O2717</f>
        <v>37</v>
      </c>
      <c r="N322" s="75">
        <f>'1 уровень'!P2717</f>
        <v>178.37837837837839</v>
      </c>
      <c r="O322" s="74">
        <f>'1 уровень'!Q2717</f>
        <v>18210.370613792002</v>
      </c>
      <c r="P322" s="74">
        <f>'1 уровень'!R2717</f>
        <v>1517.5308844826668</v>
      </c>
      <c r="Q322" s="74">
        <f>'1 уровень'!S2717</f>
        <v>884.89068000000009</v>
      </c>
      <c r="R322" s="956">
        <f>'1 уровень'!T2717</f>
        <v>0</v>
      </c>
      <c r="S322" s="74">
        <f>'1 уровень'!U2717</f>
        <v>0</v>
      </c>
      <c r="T322" s="74">
        <f>'1 уровень'!V2717</f>
        <v>-632.64020448266672</v>
      </c>
      <c r="U322" s="74">
        <f>'1 уровень'!W2717</f>
        <v>0</v>
      </c>
      <c r="V322" s="74">
        <f>'1 уровень'!X2717</f>
        <v>0</v>
      </c>
      <c r="W322" s="490">
        <f>'1 уровень'!Y2717</f>
        <v>884.89068000000009</v>
      </c>
      <c r="X322" s="74">
        <f>Q322/P322*100</f>
        <v>58.311213896754623</v>
      </c>
      <c r="Y322" s="74">
        <f>W322/P322*100</f>
        <v>58.311213896754623</v>
      </c>
      <c r="Z322" s="1181">
        <f>'1 уровень'!Z2718</f>
        <v>0</v>
      </c>
      <c r="AA322" s="1188">
        <f>'1 уровень'!AA2718</f>
        <v>0</v>
      </c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  <c r="BL322" s="61"/>
      <c r="BM322" s="61"/>
      <c r="BN322" s="61"/>
      <c r="BO322" s="61"/>
      <c r="BP322" s="61"/>
      <c r="BQ322" s="61"/>
      <c r="BR322" s="61"/>
      <c r="BS322" s="61"/>
      <c r="BT322" s="61"/>
      <c r="BU322" s="61"/>
      <c r="BV322" s="61"/>
      <c r="BW322" s="61"/>
      <c r="BX322" s="61"/>
      <c r="BY322" s="61"/>
      <c r="BZ322" s="61"/>
      <c r="CA322" s="61"/>
      <c r="CB322" s="61"/>
      <c r="CC322" s="61"/>
      <c r="CD322" s="61"/>
      <c r="CE322" s="61"/>
      <c r="CF322" s="61"/>
      <c r="CG322" s="61"/>
      <c r="CH322" s="61"/>
      <c r="CI322" s="61"/>
      <c r="CJ322" s="61"/>
      <c r="CK322" s="61"/>
      <c r="CL322" s="61"/>
      <c r="CM322" s="61"/>
      <c r="CN322" s="61"/>
      <c r="CO322" s="61"/>
      <c r="CP322" s="61"/>
      <c r="CQ322" s="61"/>
      <c r="CR322" s="61"/>
      <c r="CS322" s="61"/>
      <c r="CT322" s="61"/>
      <c r="CU322" s="61"/>
      <c r="CV322" s="61"/>
      <c r="CW322" s="61"/>
      <c r="CX322" s="61"/>
      <c r="CY322" s="61"/>
      <c r="CZ322" s="61"/>
      <c r="DA322" s="61"/>
      <c r="DB322" s="61"/>
      <c r="DC322" s="61"/>
      <c r="DD322" s="61"/>
      <c r="DE322" s="61"/>
      <c r="DF322" s="61"/>
      <c r="DG322" s="61"/>
      <c r="DH322" s="61"/>
      <c r="DI322" s="61"/>
      <c r="DJ322" s="61"/>
      <c r="DK322" s="61"/>
      <c r="DL322" s="61"/>
      <c r="DM322" s="61"/>
      <c r="DN322" s="61"/>
      <c r="DO322" s="61"/>
      <c r="DP322" s="61"/>
      <c r="DQ322" s="61"/>
      <c r="DR322" s="61"/>
      <c r="DS322" s="61"/>
      <c r="DT322" s="61"/>
      <c r="DU322" s="61"/>
      <c r="DV322" s="61"/>
      <c r="DW322" s="61"/>
      <c r="DX322" s="61"/>
      <c r="DY322" s="61"/>
      <c r="DZ322" s="61"/>
      <c r="EA322" s="61"/>
      <c r="EB322" s="61"/>
      <c r="EC322" s="61"/>
      <c r="ED322" s="61"/>
      <c r="EE322" s="61"/>
      <c r="EF322" s="61"/>
      <c r="EG322" s="61"/>
      <c r="EH322" s="61"/>
      <c r="EI322" s="61"/>
      <c r="EJ322" s="61"/>
      <c r="EK322" s="61"/>
      <c r="EL322" s="61"/>
      <c r="EM322" s="61"/>
      <c r="EN322" s="61"/>
      <c r="EO322" s="61"/>
      <c r="EP322" s="61"/>
      <c r="EQ322" s="61"/>
      <c r="ER322" s="61"/>
      <c r="ES322" s="61"/>
      <c r="ET322" s="61"/>
      <c r="EU322" s="61"/>
      <c r="EV322" s="61"/>
      <c r="EW322" s="61"/>
      <c r="EX322" s="61"/>
      <c r="EY322" s="61"/>
      <c r="EZ322" s="61"/>
      <c r="FA322" s="61"/>
      <c r="FB322" s="61"/>
      <c r="FC322" s="61"/>
      <c r="FD322" s="61"/>
      <c r="FE322" s="61"/>
      <c r="FF322" s="61"/>
      <c r="FG322" s="61"/>
      <c r="FH322" s="61"/>
      <c r="FI322" s="61"/>
      <c r="FJ322" s="61"/>
      <c r="FK322" s="61"/>
      <c r="FL322" s="61"/>
      <c r="FM322" s="61"/>
      <c r="FN322" s="61"/>
      <c r="FO322" s="61"/>
      <c r="FP322" s="61"/>
      <c r="FQ322" s="61"/>
      <c r="FR322" s="61"/>
      <c r="FS322" s="61"/>
      <c r="FT322" s="61"/>
      <c r="FU322" s="61"/>
      <c r="FV322" s="61"/>
      <c r="FW322" s="61"/>
      <c r="FX322" s="61"/>
      <c r="FY322" s="61"/>
      <c r="FZ322" s="61"/>
      <c r="GA322" s="61"/>
      <c r="GB322" s="61"/>
      <c r="GC322" s="61"/>
      <c r="GD322" s="61"/>
      <c r="GE322" s="61"/>
      <c r="GF322" s="61"/>
      <c r="GG322" s="61"/>
    </row>
    <row r="323" spans="1:189" x14ac:dyDescent="0.25">
      <c r="A323" s="19">
        <v>1</v>
      </c>
      <c r="B323" s="179" t="s">
        <v>211</v>
      </c>
      <c r="C323" s="29">
        <f>'1 уровень'!E2718</f>
        <v>3810</v>
      </c>
      <c r="D323" s="29">
        <f>'1 уровень'!F2718</f>
        <v>318</v>
      </c>
      <c r="E323" s="29">
        <f>'1 уровень'!G2718</f>
        <v>374</v>
      </c>
      <c r="F323" s="66">
        <f>'1 уровень'!H2718</f>
        <v>117.61006289308176</v>
      </c>
      <c r="G323" s="80">
        <f>'1 уровень'!I2718</f>
        <v>0</v>
      </c>
      <c r="H323" s="80">
        <f>'1 уровень'!J2718</f>
        <v>0</v>
      </c>
      <c r="I323" s="75">
        <f>'1 уровень'!K2718</f>
        <v>0</v>
      </c>
      <c r="J323" s="75">
        <f>'1 уровень'!L2718</f>
        <v>0</v>
      </c>
      <c r="K323" s="75">
        <f>'1 уровень'!M2718</f>
        <v>0</v>
      </c>
      <c r="L323" s="75">
        <f>'1 уровень'!N2718</f>
        <v>0</v>
      </c>
      <c r="M323" s="75">
        <f>'1 уровень'!O2718</f>
        <v>0</v>
      </c>
      <c r="N323" s="75">
        <f>'1 уровень'!P2718</f>
        <v>0</v>
      </c>
      <c r="O323" s="74">
        <f>'1 уровень'!Q2718</f>
        <v>0</v>
      </c>
      <c r="P323" s="74">
        <f>'1 уровень'!R2718</f>
        <v>0</v>
      </c>
      <c r="Q323" s="74">
        <f>'1 уровень'!S2718</f>
        <v>0</v>
      </c>
      <c r="R323" s="956">
        <f>'1 уровень'!T2718</f>
        <v>0</v>
      </c>
      <c r="S323" s="74">
        <f>'1 уровень'!U2718</f>
        <v>0</v>
      </c>
      <c r="T323" s="74">
        <f>'1 уровень'!V2718</f>
        <v>0</v>
      </c>
      <c r="U323" s="74">
        <f>'1 уровень'!W2718</f>
        <v>0</v>
      </c>
      <c r="V323" s="74">
        <f>'1 уровень'!X2718</f>
        <v>0</v>
      </c>
      <c r="W323" s="490">
        <f>'1 уровень'!Y2718</f>
        <v>0</v>
      </c>
      <c r="X323" s="74"/>
      <c r="Y323" s="74"/>
      <c r="Z323" s="1181">
        <f>'1 уровень'!Z2719</f>
        <v>0</v>
      </c>
      <c r="AA323" s="1188">
        <f>'1 уровень'!AA2719</f>
        <v>0</v>
      </c>
      <c r="AB323" s="61"/>
      <c r="AC323" s="61"/>
      <c r="AD323" s="61"/>
      <c r="AE323" s="61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61"/>
      <c r="AS323" s="61"/>
      <c r="AT323" s="61"/>
      <c r="AU323" s="61"/>
      <c r="AV323" s="61"/>
      <c r="AW323" s="61"/>
      <c r="AX323" s="61"/>
      <c r="AY323" s="61"/>
      <c r="AZ323" s="61"/>
      <c r="BA323" s="61"/>
      <c r="BB323" s="61"/>
      <c r="BC323" s="61"/>
      <c r="BD323" s="61"/>
      <c r="BE323" s="61"/>
      <c r="BF323" s="61"/>
      <c r="BG323" s="61"/>
      <c r="BH323" s="61"/>
      <c r="BI323" s="61"/>
      <c r="BJ323" s="61"/>
      <c r="BK323" s="61"/>
      <c r="BL323" s="61"/>
      <c r="BM323" s="61"/>
      <c r="BN323" s="61"/>
      <c r="BO323" s="61"/>
      <c r="BP323" s="61"/>
      <c r="BQ323" s="61"/>
      <c r="BR323" s="61"/>
      <c r="BS323" s="61"/>
      <c r="BT323" s="61"/>
      <c r="BU323" s="61"/>
      <c r="BV323" s="61"/>
      <c r="BW323" s="61"/>
      <c r="BX323" s="61"/>
      <c r="BY323" s="61"/>
      <c r="BZ323" s="61"/>
      <c r="CA323" s="61"/>
      <c r="CB323" s="61"/>
      <c r="CC323" s="61"/>
      <c r="CD323" s="61"/>
      <c r="CE323" s="61"/>
      <c r="CF323" s="61"/>
      <c r="CG323" s="61"/>
      <c r="CH323" s="61"/>
      <c r="CI323" s="61"/>
      <c r="CJ323" s="61"/>
      <c r="CK323" s="61"/>
      <c r="CL323" s="61"/>
      <c r="CM323" s="61"/>
      <c r="CN323" s="61"/>
      <c r="CO323" s="61"/>
      <c r="CP323" s="61"/>
      <c r="CQ323" s="61"/>
      <c r="CR323" s="61"/>
      <c r="CS323" s="61"/>
      <c r="CT323" s="61"/>
      <c r="CU323" s="61"/>
      <c r="CV323" s="61"/>
      <c r="CW323" s="61"/>
      <c r="CX323" s="61"/>
      <c r="CY323" s="61"/>
      <c r="CZ323" s="61"/>
      <c r="DA323" s="61"/>
      <c r="DB323" s="61"/>
      <c r="DC323" s="61"/>
      <c r="DD323" s="61"/>
      <c r="DE323" s="61"/>
      <c r="DF323" s="61"/>
      <c r="DG323" s="61"/>
      <c r="DH323" s="61"/>
      <c r="DI323" s="61"/>
      <c r="DJ323" s="61"/>
      <c r="DK323" s="61"/>
      <c r="DL323" s="61"/>
      <c r="DM323" s="61"/>
      <c r="DN323" s="61"/>
      <c r="DO323" s="61"/>
      <c r="DP323" s="61"/>
      <c r="DQ323" s="61"/>
      <c r="DR323" s="61"/>
      <c r="DS323" s="61"/>
      <c r="DT323" s="61"/>
      <c r="DU323" s="61"/>
      <c r="DV323" s="61"/>
      <c r="DW323" s="61"/>
      <c r="DX323" s="61"/>
      <c r="DY323" s="61"/>
      <c r="DZ323" s="61"/>
      <c r="EA323" s="61"/>
      <c r="EB323" s="61"/>
      <c r="EC323" s="61"/>
      <c r="ED323" s="61"/>
      <c r="EE323" s="61"/>
      <c r="EF323" s="61"/>
      <c r="EG323" s="61"/>
      <c r="EH323" s="61"/>
      <c r="EI323" s="61"/>
      <c r="EJ323" s="61"/>
      <c r="EK323" s="61"/>
      <c r="EL323" s="61"/>
      <c r="EM323" s="61"/>
      <c r="EN323" s="61"/>
      <c r="EO323" s="61"/>
      <c r="EP323" s="61"/>
      <c r="EQ323" s="61"/>
      <c r="ER323" s="61"/>
      <c r="ES323" s="61"/>
      <c r="ET323" s="61"/>
      <c r="EU323" s="61"/>
      <c r="EV323" s="61"/>
      <c r="EW323" s="61"/>
      <c r="EX323" s="61"/>
      <c r="EY323" s="61"/>
      <c r="EZ323" s="61"/>
      <c r="FA323" s="61"/>
      <c r="FB323" s="61"/>
      <c r="FC323" s="61"/>
      <c r="FD323" s="61"/>
      <c r="FE323" s="61"/>
      <c r="FF323" s="61"/>
      <c r="FG323" s="61"/>
      <c r="FH323" s="61"/>
      <c r="FI323" s="61"/>
      <c r="FJ323" s="61"/>
      <c r="FK323" s="61"/>
      <c r="FL323" s="61"/>
      <c r="FM323" s="61"/>
      <c r="FN323" s="61"/>
      <c r="FO323" s="61"/>
      <c r="FP323" s="61"/>
      <c r="FQ323" s="61"/>
      <c r="FR323" s="61"/>
      <c r="FS323" s="61"/>
      <c r="FT323" s="61"/>
      <c r="FU323" s="61"/>
      <c r="FV323" s="61"/>
      <c r="FW323" s="61"/>
      <c r="FX323" s="61"/>
      <c r="FY323" s="61"/>
      <c r="FZ323" s="61"/>
      <c r="GA323" s="61"/>
      <c r="GB323" s="61"/>
      <c r="GC323" s="61"/>
      <c r="GD323" s="61"/>
      <c r="GE323" s="61"/>
      <c r="GF323" s="61"/>
      <c r="GG323" s="61"/>
    </row>
    <row r="324" spans="1:189" x14ac:dyDescent="0.25">
      <c r="A324" s="19">
        <v>1</v>
      </c>
      <c r="B324" s="214" t="s">
        <v>212</v>
      </c>
      <c r="C324" s="29">
        <f>'1 уровень'!E2719</f>
        <v>3800</v>
      </c>
      <c r="D324" s="29">
        <f>'1 уровень'!F2719</f>
        <v>317</v>
      </c>
      <c r="E324" s="29">
        <f>'1 уровень'!G2719</f>
        <v>374</v>
      </c>
      <c r="F324" s="66">
        <f>'1 уровень'!H2719</f>
        <v>117.98107255520505</v>
      </c>
      <c r="G324" s="80">
        <f>'1 уровень'!I2719</f>
        <v>0</v>
      </c>
      <c r="H324" s="80">
        <f>'1 уровень'!J2719</f>
        <v>0</v>
      </c>
      <c r="I324" s="75">
        <f>'1 уровень'!K2719</f>
        <v>0</v>
      </c>
      <c r="J324" s="75">
        <f>'1 уровень'!L2719</f>
        <v>0</v>
      </c>
      <c r="K324" s="75">
        <f>'1 уровень'!M2719</f>
        <v>0</v>
      </c>
      <c r="L324" s="75">
        <f>'1 уровень'!N2719</f>
        <v>0</v>
      </c>
      <c r="M324" s="75">
        <f>'1 уровень'!O2719</f>
        <v>0</v>
      </c>
      <c r="N324" s="75">
        <f>'1 уровень'!P2719</f>
        <v>0</v>
      </c>
      <c r="O324" s="74">
        <f>'1 уровень'!Q2719</f>
        <v>0</v>
      </c>
      <c r="P324" s="74">
        <f>'1 уровень'!R2719</f>
        <v>0</v>
      </c>
      <c r="Q324" s="74">
        <f>'1 уровень'!S2719</f>
        <v>0</v>
      </c>
      <c r="R324" s="956">
        <f>'1 уровень'!T2719</f>
        <v>0</v>
      </c>
      <c r="S324" s="74">
        <f>'1 уровень'!U2719</f>
        <v>0</v>
      </c>
      <c r="T324" s="74">
        <f>'1 уровень'!V2719</f>
        <v>0</v>
      </c>
      <c r="U324" s="74">
        <f>'1 уровень'!W2719</f>
        <v>0</v>
      </c>
      <c r="V324" s="74">
        <f>'1 уровень'!X2719</f>
        <v>0</v>
      </c>
      <c r="W324" s="490">
        <f>'1 уровень'!Y2719</f>
        <v>0</v>
      </c>
      <c r="X324" s="74"/>
      <c r="Y324" s="74"/>
      <c r="Z324" s="1181" t="e">
        <f>'1 уровень'!#REF!</f>
        <v>#REF!</v>
      </c>
      <c r="AA324" s="1188" t="e">
        <f>'1 уровень'!#REF!</f>
        <v>#REF!</v>
      </c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61"/>
      <c r="AS324" s="61"/>
      <c r="AT324" s="61"/>
      <c r="AU324" s="61"/>
      <c r="AV324" s="61"/>
      <c r="AW324" s="61"/>
      <c r="AX324" s="61"/>
      <c r="AY324" s="61"/>
      <c r="AZ324" s="61"/>
      <c r="BA324" s="61"/>
      <c r="BB324" s="61"/>
      <c r="BC324" s="61"/>
      <c r="BD324" s="61"/>
      <c r="BE324" s="61"/>
      <c r="BF324" s="61"/>
      <c r="BG324" s="61"/>
      <c r="BH324" s="61"/>
      <c r="BI324" s="61"/>
      <c r="BJ324" s="61"/>
      <c r="BK324" s="61"/>
      <c r="BL324" s="61"/>
      <c r="BM324" s="61"/>
      <c r="BN324" s="61"/>
      <c r="BO324" s="61"/>
      <c r="BP324" s="61"/>
      <c r="BQ324" s="61"/>
      <c r="BR324" s="61"/>
      <c r="BS324" s="61"/>
      <c r="BT324" s="61"/>
      <c r="BU324" s="61"/>
      <c r="BV324" s="61"/>
      <c r="BW324" s="61"/>
      <c r="BX324" s="61"/>
      <c r="BY324" s="61"/>
      <c r="BZ324" s="61"/>
      <c r="CA324" s="61"/>
      <c r="CB324" s="61"/>
      <c r="CC324" s="61"/>
      <c r="CD324" s="61"/>
      <c r="CE324" s="61"/>
      <c r="CF324" s="61"/>
      <c r="CG324" s="61"/>
      <c r="CH324" s="61"/>
      <c r="CI324" s="61"/>
      <c r="CJ324" s="61"/>
      <c r="CK324" s="61"/>
      <c r="CL324" s="61"/>
      <c r="CM324" s="61"/>
      <c r="CN324" s="61"/>
      <c r="CO324" s="61"/>
      <c r="CP324" s="61"/>
      <c r="CQ324" s="61"/>
      <c r="CR324" s="61"/>
      <c r="CS324" s="61"/>
      <c r="CT324" s="61"/>
      <c r="CU324" s="61"/>
      <c r="CV324" s="61"/>
      <c r="CW324" s="61"/>
      <c r="CX324" s="61"/>
      <c r="CY324" s="61"/>
      <c r="CZ324" s="61"/>
      <c r="DA324" s="61"/>
      <c r="DB324" s="61"/>
      <c r="DC324" s="61"/>
      <c r="DD324" s="61"/>
      <c r="DE324" s="61"/>
      <c r="DF324" s="61"/>
      <c r="DG324" s="61"/>
      <c r="DH324" s="61"/>
      <c r="DI324" s="61"/>
      <c r="DJ324" s="61"/>
      <c r="DK324" s="61"/>
      <c r="DL324" s="61"/>
      <c r="DM324" s="61"/>
      <c r="DN324" s="61"/>
      <c r="DO324" s="61"/>
      <c r="DP324" s="61"/>
      <c r="DQ324" s="61"/>
      <c r="DR324" s="61"/>
      <c r="DS324" s="61"/>
      <c r="DT324" s="61"/>
      <c r="DU324" s="61"/>
      <c r="DV324" s="61"/>
      <c r="DW324" s="61"/>
      <c r="DX324" s="61"/>
      <c r="DY324" s="61"/>
      <c r="DZ324" s="61"/>
      <c r="EA324" s="61"/>
      <c r="EB324" s="61"/>
      <c r="EC324" s="61"/>
      <c r="ED324" s="61"/>
      <c r="EE324" s="61"/>
      <c r="EF324" s="61"/>
      <c r="EG324" s="61"/>
      <c r="EH324" s="61"/>
      <c r="EI324" s="61"/>
      <c r="EJ324" s="61"/>
      <c r="EK324" s="61"/>
      <c r="EL324" s="61"/>
      <c r="EM324" s="61"/>
      <c r="EN324" s="61"/>
      <c r="EO324" s="61"/>
      <c r="EP324" s="61"/>
      <c r="EQ324" s="61"/>
      <c r="ER324" s="61"/>
      <c r="ES324" s="61"/>
      <c r="ET324" s="61"/>
      <c r="EU324" s="61"/>
      <c r="EV324" s="61"/>
      <c r="EW324" s="61"/>
      <c r="EX324" s="61"/>
      <c r="EY324" s="61"/>
      <c r="EZ324" s="61"/>
      <c r="FA324" s="61"/>
      <c r="FB324" s="61"/>
      <c r="FC324" s="61"/>
      <c r="FD324" s="61"/>
      <c r="FE324" s="61"/>
      <c r="FF324" s="61"/>
      <c r="FG324" s="61"/>
      <c r="FH324" s="61"/>
      <c r="FI324" s="61"/>
      <c r="FJ324" s="61"/>
      <c r="FK324" s="61"/>
      <c r="FL324" s="61"/>
      <c r="FM324" s="61"/>
      <c r="FN324" s="61"/>
      <c r="FO324" s="61"/>
      <c r="FP324" s="61"/>
      <c r="FQ324" s="61"/>
      <c r="FR324" s="61"/>
      <c r="FS324" s="61"/>
      <c r="FT324" s="61"/>
      <c r="FU324" s="61"/>
      <c r="FV324" s="61"/>
      <c r="FW324" s="61"/>
      <c r="FX324" s="61"/>
      <c r="FY324" s="61"/>
      <c r="FZ324" s="61"/>
      <c r="GA324" s="61"/>
      <c r="GB324" s="61"/>
      <c r="GC324" s="61"/>
      <c r="GD324" s="61"/>
      <c r="GE324" s="61"/>
      <c r="GF324" s="61"/>
      <c r="GG324" s="61"/>
    </row>
    <row r="325" spans="1:189" ht="29.25" x14ac:dyDescent="0.25">
      <c r="A325" s="19">
        <v>1</v>
      </c>
      <c r="B325" s="179" t="s">
        <v>213</v>
      </c>
      <c r="C325" s="29">
        <f>'1 уровень'!E2720</f>
        <v>10</v>
      </c>
      <c r="D325" s="29">
        <f>'1 уровень'!F2720</f>
        <v>1</v>
      </c>
      <c r="E325" s="29">
        <f>'1 уровень'!G2720</f>
        <v>0</v>
      </c>
      <c r="F325" s="66">
        <f>'1 уровень'!H2720</f>
        <v>0</v>
      </c>
      <c r="G325" s="80">
        <f>'1 уровень'!I2720</f>
        <v>0</v>
      </c>
      <c r="H325" s="80">
        <f>'1 уровень'!J2720</f>
        <v>0</v>
      </c>
      <c r="I325" s="75">
        <f>'1 уровень'!K2720</f>
        <v>0</v>
      </c>
      <c r="J325" s="75">
        <f>'1 уровень'!L2720</f>
        <v>0</v>
      </c>
      <c r="K325" s="75">
        <f>'1 уровень'!M2720</f>
        <v>0</v>
      </c>
      <c r="L325" s="75">
        <f>'1 уровень'!N2720</f>
        <v>0</v>
      </c>
      <c r="M325" s="75">
        <f>'1 уровень'!O2720</f>
        <v>0</v>
      </c>
      <c r="N325" s="75">
        <f>'1 уровень'!P2720</f>
        <v>0</v>
      </c>
      <c r="O325" s="74">
        <f>'1 уровень'!Q2720</f>
        <v>0</v>
      </c>
      <c r="P325" s="74">
        <f>'1 уровень'!R2720</f>
        <v>0</v>
      </c>
      <c r="Q325" s="74">
        <f>'1 уровень'!S2720</f>
        <v>0</v>
      </c>
      <c r="R325" s="956">
        <f>'1 уровень'!T2720</f>
        <v>0</v>
      </c>
      <c r="S325" s="74">
        <f>'1 уровень'!U2720</f>
        <v>0</v>
      </c>
      <c r="T325" s="74">
        <f>'1 уровень'!V2720</f>
        <v>0</v>
      </c>
      <c r="U325" s="74">
        <f>'1 уровень'!W2720</f>
        <v>0</v>
      </c>
      <c r="V325" s="74">
        <f>'1 уровень'!X2720</f>
        <v>0</v>
      </c>
      <c r="W325" s="490">
        <f>'1 уровень'!Y2720</f>
        <v>0</v>
      </c>
      <c r="X325" s="74"/>
      <c r="Y325" s="74"/>
      <c r="Z325" s="1181">
        <f>'1 уровень'!Z2720</f>
        <v>0</v>
      </c>
      <c r="AA325" s="1188">
        <f>'1 уровень'!AA2720</f>
        <v>0</v>
      </c>
      <c r="AB325" s="61"/>
      <c r="AC325" s="61"/>
      <c r="AD325" s="61"/>
      <c r="AE325" s="61"/>
      <c r="AF325" s="61"/>
      <c r="AG325" s="61"/>
      <c r="AH325" s="61"/>
      <c r="AI325" s="61"/>
      <c r="AJ325" s="61"/>
      <c r="AK325" s="61"/>
      <c r="AL325" s="61"/>
      <c r="AM325" s="61"/>
      <c r="AN325" s="61"/>
      <c r="AO325" s="61"/>
      <c r="AP325" s="61"/>
      <c r="AQ325" s="61"/>
      <c r="AR325" s="61"/>
      <c r="AS325" s="61"/>
      <c r="AT325" s="61"/>
      <c r="AU325" s="61"/>
      <c r="AV325" s="61"/>
      <c r="AW325" s="61"/>
      <c r="AX325" s="61"/>
      <c r="AY325" s="61"/>
      <c r="AZ325" s="61"/>
      <c r="BA325" s="61"/>
      <c r="BB325" s="61"/>
      <c r="BC325" s="61"/>
      <c r="BD325" s="61"/>
      <c r="BE325" s="61"/>
      <c r="BF325" s="61"/>
      <c r="BG325" s="61"/>
      <c r="BH325" s="61"/>
      <c r="BI325" s="61"/>
      <c r="BJ325" s="61"/>
      <c r="BK325" s="61"/>
      <c r="BL325" s="61"/>
      <c r="BM325" s="61"/>
      <c r="BN325" s="61"/>
      <c r="BO325" s="61"/>
      <c r="BP325" s="61"/>
      <c r="BQ325" s="61"/>
      <c r="BR325" s="61"/>
      <c r="BS325" s="61"/>
      <c r="BT325" s="61"/>
      <c r="BU325" s="61"/>
      <c r="BV325" s="61"/>
      <c r="BW325" s="61"/>
      <c r="BX325" s="61"/>
      <c r="BY325" s="61"/>
      <c r="BZ325" s="61"/>
      <c r="CA325" s="61"/>
      <c r="CB325" s="61"/>
      <c r="CC325" s="61"/>
      <c r="CD325" s="61"/>
      <c r="CE325" s="61"/>
      <c r="CF325" s="61"/>
      <c r="CG325" s="61"/>
      <c r="CH325" s="61"/>
      <c r="CI325" s="61"/>
      <c r="CJ325" s="61"/>
      <c r="CK325" s="61"/>
      <c r="CL325" s="61"/>
      <c r="CM325" s="61"/>
      <c r="CN325" s="61"/>
      <c r="CO325" s="61"/>
      <c r="CP325" s="61"/>
      <c r="CQ325" s="61"/>
      <c r="CR325" s="61"/>
      <c r="CS325" s="61"/>
      <c r="CT325" s="61"/>
      <c r="CU325" s="61"/>
      <c r="CV325" s="61"/>
      <c r="CW325" s="61"/>
      <c r="CX325" s="61"/>
      <c r="CY325" s="61"/>
      <c r="CZ325" s="61"/>
      <c r="DA325" s="61"/>
      <c r="DB325" s="61"/>
      <c r="DC325" s="61"/>
      <c r="DD325" s="61"/>
      <c r="DE325" s="61"/>
      <c r="DF325" s="61"/>
      <c r="DG325" s="61"/>
      <c r="DH325" s="61"/>
      <c r="DI325" s="61"/>
      <c r="DJ325" s="61"/>
      <c r="DK325" s="61"/>
      <c r="DL325" s="61"/>
      <c r="DM325" s="61"/>
      <c r="DN325" s="61"/>
      <c r="DO325" s="61"/>
      <c r="DP325" s="61"/>
      <c r="DQ325" s="61"/>
      <c r="DR325" s="61"/>
      <c r="DS325" s="61"/>
      <c r="DT325" s="61"/>
      <c r="DU325" s="61"/>
      <c r="DV325" s="61"/>
      <c r="DW325" s="61"/>
      <c r="DX325" s="61"/>
      <c r="DY325" s="61"/>
      <c r="DZ325" s="61"/>
      <c r="EA325" s="61"/>
      <c r="EB325" s="61"/>
      <c r="EC325" s="61"/>
      <c r="ED325" s="61"/>
      <c r="EE325" s="61"/>
      <c r="EF325" s="61"/>
      <c r="EG325" s="61"/>
      <c r="EH325" s="61"/>
      <c r="EI325" s="61"/>
      <c r="EJ325" s="61"/>
      <c r="EK325" s="61"/>
      <c r="EL325" s="61"/>
      <c r="EM325" s="61"/>
      <c r="EN325" s="61"/>
      <c r="EO325" s="61"/>
      <c r="EP325" s="61"/>
      <c r="EQ325" s="61"/>
      <c r="ER325" s="61"/>
      <c r="ES325" s="61"/>
      <c r="ET325" s="61"/>
      <c r="EU325" s="61"/>
      <c r="EV325" s="61"/>
      <c r="EW325" s="61"/>
      <c r="EX325" s="61"/>
      <c r="EY325" s="61"/>
      <c r="EZ325" s="61"/>
      <c r="FA325" s="61"/>
      <c r="FB325" s="61"/>
      <c r="FC325" s="61"/>
      <c r="FD325" s="61"/>
      <c r="FE325" s="61"/>
      <c r="FF325" s="61"/>
      <c r="FG325" s="61"/>
      <c r="FH325" s="61"/>
      <c r="FI325" s="61"/>
      <c r="FJ325" s="61"/>
      <c r="FK325" s="61"/>
      <c r="FL325" s="61"/>
      <c r="FM325" s="61"/>
      <c r="FN325" s="61"/>
      <c r="FO325" s="61"/>
      <c r="FP325" s="61"/>
      <c r="FQ325" s="61"/>
      <c r="FR325" s="61"/>
      <c r="FS325" s="61"/>
      <c r="FT325" s="61"/>
      <c r="FU325" s="61"/>
      <c r="FV325" s="61"/>
      <c r="FW325" s="61"/>
      <c r="FX325" s="61"/>
      <c r="FY325" s="61"/>
      <c r="FZ325" s="61"/>
      <c r="GA325" s="61"/>
      <c r="GB325" s="61"/>
      <c r="GC325" s="61"/>
      <c r="GD325" s="61"/>
      <c r="GE325" s="61"/>
      <c r="GF325" s="61"/>
      <c r="GG325" s="61"/>
    </row>
    <row r="326" spans="1:189" ht="15.75" thickBot="1" x14ac:dyDescent="0.3">
      <c r="A326" s="19">
        <v>1</v>
      </c>
      <c r="B326" s="251" t="s">
        <v>218</v>
      </c>
      <c r="C326" s="29">
        <f>'1 уровень'!E2721</f>
        <v>3810</v>
      </c>
      <c r="D326" s="29">
        <f>'1 уровень'!F2721</f>
        <v>318</v>
      </c>
      <c r="E326" s="29">
        <f>'1 уровень'!G2721</f>
        <v>374</v>
      </c>
      <c r="F326" s="66">
        <f>'1 уровень'!H2721</f>
        <v>117.61006289308176</v>
      </c>
      <c r="G326" s="80">
        <f>'1 уровень'!I2721</f>
        <v>0</v>
      </c>
      <c r="H326" s="80">
        <f>'1 уровень'!J2721</f>
        <v>0</v>
      </c>
      <c r="I326" s="75">
        <f>'1 уровень'!K2721</f>
        <v>0</v>
      </c>
      <c r="J326" s="75">
        <f>'1 уровень'!L2721</f>
        <v>0</v>
      </c>
      <c r="K326" s="75">
        <f>'1 уровень'!M2721</f>
        <v>0</v>
      </c>
      <c r="L326" s="75">
        <f>'1 уровень'!N2721</f>
        <v>0</v>
      </c>
      <c r="M326" s="75">
        <f>'1 уровень'!O2721</f>
        <v>0</v>
      </c>
      <c r="N326" s="75">
        <f>'1 уровень'!P2721</f>
        <v>0</v>
      </c>
      <c r="O326" s="74">
        <f>'1 уровень'!Q2721</f>
        <v>15342.741</v>
      </c>
      <c r="P326" s="74">
        <f>'1 уровень'!R2721</f>
        <v>1278.5617500000001</v>
      </c>
      <c r="Q326" s="74">
        <f>'1 уровень'!S2721</f>
        <v>1278.5617500000001</v>
      </c>
      <c r="R326" s="956">
        <f>'1 уровень'!T2721</f>
        <v>0</v>
      </c>
      <c r="S326" s="74">
        <f>'1 уровень'!U2721</f>
        <v>0</v>
      </c>
      <c r="T326" s="74">
        <f>'1 уровень'!V2721</f>
        <v>0</v>
      </c>
      <c r="U326" s="74">
        <f>'1 уровень'!W2721</f>
        <v>0</v>
      </c>
      <c r="V326" s="74">
        <f>'1 уровень'!X2721</f>
        <v>-1.40595</v>
      </c>
      <c r="W326" s="490">
        <f>'1 уровень'!Y2721</f>
        <v>1277.1558</v>
      </c>
      <c r="X326" s="74"/>
      <c r="Y326" s="74"/>
      <c r="Z326" s="1181">
        <f>'1 уровень'!Z2721</f>
        <v>0</v>
      </c>
      <c r="AA326" s="1188">
        <f>'1 уровень'!AA2721</f>
        <v>0</v>
      </c>
      <c r="AB326" s="61"/>
      <c r="AC326" s="61"/>
      <c r="AD326" s="61"/>
      <c r="AE326" s="61"/>
      <c r="AF326" s="61"/>
      <c r="AG326" s="61"/>
      <c r="AH326" s="61"/>
      <c r="AI326" s="61"/>
      <c r="AJ326" s="61"/>
      <c r="AK326" s="61"/>
      <c r="AL326" s="61"/>
      <c r="AM326" s="61"/>
      <c r="AN326" s="61"/>
      <c r="AO326" s="61"/>
      <c r="AP326" s="61"/>
      <c r="AQ326" s="61"/>
      <c r="AR326" s="61"/>
      <c r="AS326" s="61"/>
      <c r="AT326" s="61"/>
      <c r="AU326" s="61"/>
      <c r="AV326" s="61"/>
      <c r="AW326" s="61"/>
      <c r="AX326" s="61"/>
      <c r="AY326" s="61"/>
      <c r="AZ326" s="61"/>
      <c r="BA326" s="61"/>
      <c r="BB326" s="61"/>
      <c r="BC326" s="61"/>
      <c r="BD326" s="61"/>
      <c r="BE326" s="61"/>
      <c r="BF326" s="61"/>
      <c r="BG326" s="61"/>
      <c r="BH326" s="61"/>
      <c r="BI326" s="61"/>
      <c r="BJ326" s="61"/>
      <c r="BK326" s="61"/>
      <c r="BL326" s="61"/>
      <c r="BM326" s="61"/>
      <c r="BN326" s="61"/>
      <c r="BO326" s="61"/>
      <c r="BP326" s="61"/>
      <c r="BQ326" s="61"/>
      <c r="BR326" s="61"/>
      <c r="BS326" s="61"/>
      <c r="BT326" s="61"/>
      <c r="BU326" s="61"/>
      <c r="BV326" s="61"/>
      <c r="BW326" s="61"/>
      <c r="BX326" s="61"/>
      <c r="BY326" s="61"/>
      <c r="BZ326" s="61"/>
      <c r="CA326" s="61"/>
      <c r="CB326" s="61"/>
      <c r="CC326" s="61"/>
      <c r="CD326" s="61"/>
      <c r="CE326" s="61"/>
      <c r="CF326" s="61"/>
      <c r="CG326" s="61"/>
      <c r="CH326" s="61"/>
      <c r="CI326" s="61"/>
      <c r="CJ326" s="61"/>
      <c r="CK326" s="61"/>
      <c r="CL326" s="61"/>
      <c r="CM326" s="61"/>
      <c r="CN326" s="61"/>
      <c r="CO326" s="61"/>
      <c r="CP326" s="61"/>
      <c r="CQ326" s="61"/>
      <c r="CR326" s="61"/>
      <c r="CS326" s="61"/>
      <c r="CT326" s="61"/>
      <c r="CU326" s="61"/>
      <c r="CV326" s="61"/>
      <c r="CW326" s="61"/>
      <c r="CX326" s="61"/>
      <c r="CY326" s="61"/>
      <c r="CZ326" s="61"/>
      <c r="DA326" s="61"/>
      <c r="DB326" s="61"/>
      <c r="DC326" s="61"/>
      <c r="DD326" s="61"/>
      <c r="DE326" s="61"/>
      <c r="DF326" s="61"/>
      <c r="DG326" s="61"/>
      <c r="DH326" s="61"/>
      <c r="DI326" s="61"/>
      <c r="DJ326" s="61"/>
      <c r="DK326" s="61"/>
      <c r="DL326" s="61"/>
      <c r="DM326" s="61"/>
      <c r="DN326" s="61"/>
      <c r="DO326" s="61"/>
      <c r="DP326" s="61"/>
      <c r="DQ326" s="61"/>
      <c r="DR326" s="61"/>
      <c r="DS326" s="61"/>
      <c r="DT326" s="61"/>
      <c r="DU326" s="61"/>
      <c r="DV326" s="61"/>
      <c r="DW326" s="61"/>
      <c r="DX326" s="61"/>
      <c r="DY326" s="61"/>
      <c r="DZ326" s="61"/>
      <c r="EA326" s="61"/>
      <c r="EB326" s="61"/>
      <c r="EC326" s="61"/>
      <c r="ED326" s="61"/>
      <c r="EE326" s="61"/>
      <c r="EF326" s="61"/>
      <c r="EG326" s="61"/>
      <c r="EH326" s="61"/>
      <c r="EI326" s="61"/>
      <c r="EJ326" s="61"/>
      <c r="EK326" s="61"/>
      <c r="EL326" s="61"/>
      <c r="EM326" s="61"/>
      <c r="EN326" s="61"/>
      <c r="EO326" s="61"/>
      <c r="EP326" s="61"/>
      <c r="EQ326" s="61"/>
      <c r="ER326" s="61"/>
      <c r="ES326" s="61"/>
      <c r="ET326" s="61"/>
      <c r="EU326" s="61"/>
      <c r="EV326" s="61"/>
      <c r="EW326" s="61"/>
      <c r="EX326" s="61"/>
      <c r="EY326" s="61"/>
      <c r="EZ326" s="61"/>
      <c r="FA326" s="61"/>
      <c r="FB326" s="61"/>
      <c r="FC326" s="61"/>
      <c r="FD326" s="61"/>
      <c r="FE326" s="61"/>
      <c r="FF326" s="61"/>
      <c r="FG326" s="61"/>
      <c r="FH326" s="61"/>
      <c r="FI326" s="61"/>
      <c r="FJ326" s="61"/>
      <c r="FK326" s="61"/>
      <c r="FL326" s="61"/>
      <c r="FM326" s="61"/>
      <c r="FN326" s="61"/>
      <c r="FO326" s="61"/>
      <c r="FP326" s="61"/>
      <c r="FQ326" s="61"/>
      <c r="FR326" s="61"/>
      <c r="FS326" s="61"/>
      <c r="FT326" s="61"/>
      <c r="FU326" s="61"/>
      <c r="FV326" s="61"/>
      <c r="FW326" s="61"/>
      <c r="FX326" s="61"/>
      <c r="FY326" s="61"/>
      <c r="FZ326" s="61"/>
      <c r="GA326" s="61"/>
      <c r="GB326" s="61"/>
      <c r="GC326" s="61"/>
      <c r="GD326" s="61"/>
      <c r="GE326" s="61"/>
      <c r="GF326" s="61"/>
      <c r="GG326" s="61"/>
    </row>
    <row r="327" spans="1:189" s="61" customFormat="1" x14ac:dyDescent="0.25">
      <c r="A327" s="19">
        <v>1</v>
      </c>
      <c r="B327" s="6" t="s">
        <v>99</v>
      </c>
      <c r="C327" s="88"/>
      <c r="D327" s="88"/>
      <c r="E327" s="88"/>
      <c r="F327" s="89"/>
      <c r="G327" s="83"/>
      <c r="H327" s="83"/>
      <c r="I327" s="90"/>
      <c r="J327" s="90"/>
      <c r="K327" s="90"/>
      <c r="L327" s="90"/>
      <c r="M327" s="90"/>
      <c r="N327" s="90"/>
      <c r="O327" s="493">
        <f t="shared" ref="O327:W327" si="4">O328-O329-O379-O382-O387</f>
        <v>4.0017766878008842E-11</v>
      </c>
      <c r="P327" s="493">
        <f t="shared" si="4"/>
        <v>0</v>
      </c>
      <c r="Q327" s="493">
        <f t="shared" si="4"/>
        <v>0</v>
      </c>
      <c r="R327" s="958">
        <f t="shared" si="4"/>
        <v>0</v>
      </c>
      <c r="S327" s="493">
        <f t="shared" si="4"/>
        <v>0</v>
      </c>
      <c r="T327" s="493">
        <f t="shared" si="4"/>
        <v>-9.0949470177292824E-13</v>
      </c>
      <c r="U327" s="493">
        <f t="shared" si="4"/>
        <v>0</v>
      </c>
      <c r="V327" s="493">
        <f t="shared" si="4"/>
        <v>0</v>
      </c>
      <c r="W327" s="493">
        <f t="shared" si="4"/>
        <v>0</v>
      </c>
      <c r="X327" s="493"/>
      <c r="Y327" s="493"/>
      <c r="Z327" s="1194"/>
      <c r="AA327" s="1193" t="e">
        <f>AA328-AA329-AA382-AA385-#REF!</f>
        <v>#REF!</v>
      </c>
    </row>
    <row r="328" spans="1:189" s="61" customFormat="1" x14ac:dyDescent="0.25">
      <c r="A328" s="19">
        <v>1</v>
      </c>
      <c r="B328" s="12" t="s">
        <v>95</v>
      </c>
      <c r="C328" s="62">
        <f>'2 уровень'!F1266</f>
        <v>0</v>
      </c>
      <c r="D328" s="62">
        <f>'2 уровень'!G1266</f>
        <v>0</v>
      </c>
      <c r="E328" s="62">
        <f>'2 уровень'!H1266</f>
        <v>0</v>
      </c>
      <c r="F328" s="73">
        <f>'2 уровень'!I1266</f>
        <v>0</v>
      </c>
      <c r="G328" s="74">
        <f>'2 уровень'!J1266</f>
        <v>0</v>
      </c>
      <c r="H328" s="74">
        <f>'2 уровень'!K1266</f>
        <v>0</v>
      </c>
      <c r="I328" s="244">
        <f>'2 уровень'!L1266</f>
        <v>0</v>
      </c>
      <c r="J328" s="244">
        <f>'2 уровень'!M1266</f>
        <v>0</v>
      </c>
      <c r="K328" s="244">
        <f>'2 уровень'!N1266</f>
        <v>0</v>
      </c>
      <c r="L328" s="244">
        <f>'2 уровень'!O1266</f>
        <v>0</v>
      </c>
      <c r="M328" s="244">
        <f>'2 уровень'!P1266</f>
        <v>0</v>
      </c>
      <c r="N328" s="244">
        <f>'2 уровень'!Q1266</f>
        <v>0</v>
      </c>
      <c r="O328" s="74">
        <f>'2 уровень'!R1266</f>
        <v>419776.43859310815</v>
      </c>
      <c r="P328" s="74">
        <f>'2 уровень'!S1266</f>
        <v>36962.179189425682</v>
      </c>
      <c r="Q328" s="74">
        <f>'2 уровень'!T1266</f>
        <v>32523.516249999997</v>
      </c>
      <c r="R328" s="956">
        <f>'2 уровень'!U1266</f>
        <v>0</v>
      </c>
      <c r="S328" s="74">
        <f>'2 уровень'!V1266</f>
        <v>-46.4114</v>
      </c>
      <c r="T328" s="74">
        <f>'2 уровень'!W1266</f>
        <v>-4438.6629394256806</v>
      </c>
      <c r="U328" s="74">
        <f>'2 уровень'!X1266</f>
        <v>0</v>
      </c>
      <c r="V328" s="74">
        <f>'2 уровень'!Y1266</f>
        <v>-23.668089999999999</v>
      </c>
      <c r="W328" s="490">
        <f>'2 уровень'!Z1266</f>
        <v>32453.436760000001</v>
      </c>
      <c r="X328" s="74">
        <f>Q328/P328*100</f>
        <v>87.991338614863054</v>
      </c>
      <c r="Y328" s="74">
        <f>W328/P328*100</f>
        <v>87.801740783953647</v>
      </c>
      <c r="Z328" s="1183">
        <f>'2 уровень'!AA1266</f>
        <v>0</v>
      </c>
      <c r="AA328" s="1188">
        <f>'2 уровень'!AB1266</f>
        <v>0</v>
      </c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</row>
    <row r="329" spans="1:189" x14ac:dyDescent="0.25">
      <c r="A329" s="19">
        <v>1</v>
      </c>
      <c r="B329" s="230" t="s">
        <v>80</v>
      </c>
      <c r="C329" s="29">
        <f>'2 уровень'!F1267</f>
        <v>3358</v>
      </c>
      <c r="D329" s="29">
        <f>'2 уровень'!G1267</f>
        <v>279.83333333333331</v>
      </c>
      <c r="E329" s="29">
        <f>'2 уровень'!H1267</f>
        <v>273</v>
      </c>
      <c r="F329" s="66">
        <f>'2 уровень'!I1267</f>
        <v>97.558070279928529</v>
      </c>
      <c r="G329" s="80">
        <f>'2 уровень'!J1267</f>
        <v>8.1450268016676599</v>
      </c>
      <c r="H329" s="80">
        <f>'2 уровень'!K1267</f>
        <v>7.728937728937729</v>
      </c>
      <c r="I329" s="26">
        <f>'2 уровень'!L1267</f>
        <v>27351</v>
      </c>
      <c r="J329" s="26">
        <f>'2 уровень'!M1267</f>
        <v>2280.9166666666665</v>
      </c>
      <c r="K329" s="26">
        <f>'2 уровень'!N1267</f>
        <v>2110</v>
      </c>
      <c r="L329" s="26">
        <f>'2 уровень'!O1267</f>
        <v>92.506667640933841</v>
      </c>
      <c r="M329" s="26">
        <f>'2 уровень'!P1267</f>
        <v>82</v>
      </c>
      <c r="N329" s="26">
        <f>'2 уровень'!Q1267</f>
        <v>308.78048780487802</v>
      </c>
      <c r="O329" s="80">
        <f>'2 уровень'!R1267</f>
        <v>140882.85023032731</v>
      </c>
      <c r="P329" s="80">
        <f>'2 уровень'!S1267</f>
        <v>11740.237519193943</v>
      </c>
      <c r="Q329" s="80">
        <f>'2 уровень'!T1267</f>
        <v>10865.295109999999</v>
      </c>
      <c r="R329" s="959">
        <f>'2 уровень'!U1267</f>
        <v>0</v>
      </c>
      <c r="S329" s="80">
        <f>'2 уровень'!V1267</f>
        <v>-46.4114</v>
      </c>
      <c r="T329" s="80">
        <f>'2 уровень'!W1267</f>
        <v>-874.94240919394474</v>
      </c>
      <c r="U329" s="80">
        <f>'2 уровень'!X1267</f>
        <v>0</v>
      </c>
      <c r="V329" s="80">
        <f>'2 уровень'!Y1267</f>
        <v>-16.808599999999998</v>
      </c>
      <c r="W329" s="494">
        <f>'2 уровень'!Z1267</f>
        <v>10802.075109999998</v>
      </c>
      <c r="X329" s="80">
        <f>Q329/P329*100</f>
        <v>92.547489709952529</v>
      </c>
      <c r="Y329" s="80">
        <f>W329/P329*100</f>
        <v>92.008999752686805</v>
      </c>
      <c r="Z329" s="1181">
        <f>'2 уровень'!AA1267</f>
        <v>0</v>
      </c>
      <c r="AA329" s="1195">
        <f>'2 уровень'!AB1267</f>
        <v>0</v>
      </c>
    </row>
    <row r="330" spans="1:189" x14ac:dyDescent="0.25">
      <c r="A330" s="19">
        <v>1</v>
      </c>
      <c r="B330" s="1074" t="s">
        <v>14</v>
      </c>
      <c r="C330" s="29">
        <f>'2 уровень'!F1268</f>
        <v>0</v>
      </c>
      <c r="D330" s="29">
        <f>'2 уровень'!G1268</f>
        <v>0</v>
      </c>
      <c r="E330" s="29">
        <f>'2 уровень'!H1268</f>
        <v>0</v>
      </c>
      <c r="F330" s="66">
        <f>'2 уровень'!I1268</f>
        <v>0</v>
      </c>
      <c r="G330" s="80">
        <f>'2 уровень'!J1268</f>
        <v>0</v>
      </c>
      <c r="H330" s="80">
        <f>'2 уровень'!K1268</f>
        <v>0</v>
      </c>
      <c r="I330" s="26">
        <f>'2 уровень'!L1268</f>
        <v>0</v>
      </c>
      <c r="J330" s="26">
        <f>'2 уровень'!M1268</f>
        <v>0</v>
      </c>
      <c r="K330" s="26">
        <f>'2 уровень'!N1268</f>
        <v>0</v>
      </c>
      <c r="L330" s="26">
        <f>'2 уровень'!O1268</f>
        <v>0</v>
      </c>
      <c r="M330" s="26">
        <f>'2 уровень'!P1268</f>
        <v>0</v>
      </c>
      <c r="N330" s="26">
        <f>'2 уровень'!Q1268</f>
        <v>0</v>
      </c>
      <c r="O330" s="80">
        <f>'2 уровень'!R1268</f>
        <v>0</v>
      </c>
      <c r="P330" s="80">
        <f>'2 уровень'!S1268</f>
        <v>0</v>
      </c>
      <c r="Q330" s="80">
        <f>'2 уровень'!T1268</f>
        <v>0</v>
      </c>
      <c r="R330" s="959">
        <f>'2 уровень'!U1268</f>
        <v>0</v>
      </c>
      <c r="S330" s="80">
        <f>'2 уровень'!V1268</f>
        <v>0</v>
      </c>
      <c r="T330" s="80">
        <f>'2 уровень'!W1268</f>
        <v>0</v>
      </c>
      <c r="U330" s="80">
        <f>'2 уровень'!X1268</f>
        <v>0</v>
      </c>
      <c r="V330" s="80">
        <f>'2 уровень'!Y1268</f>
        <v>0</v>
      </c>
      <c r="W330" s="494">
        <f>'2 уровень'!Z1268</f>
        <v>0</v>
      </c>
      <c r="X330" s="80"/>
      <c r="Y330" s="80"/>
      <c r="Z330" s="1181">
        <f>'2 уровень'!AA1268</f>
        <v>0</v>
      </c>
      <c r="AA330" s="1195">
        <f>'2 уровень'!AB1268</f>
        <v>0</v>
      </c>
    </row>
    <row r="331" spans="1:189" s="61" customFormat="1" x14ac:dyDescent="0.25">
      <c r="A331" s="19">
        <v>1</v>
      </c>
      <c r="B331" s="3443" t="s">
        <v>389</v>
      </c>
      <c r="C331" s="21">
        <f>'2 уровень'!F1269</f>
        <v>0</v>
      </c>
      <c r="D331" s="21">
        <f>'2 уровень'!G1269</f>
        <v>0</v>
      </c>
      <c r="E331" s="21">
        <f>'2 уровень'!H1269</f>
        <v>0</v>
      </c>
      <c r="F331" s="21">
        <f>'2 уровень'!I1269</f>
        <v>0</v>
      </c>
      <c r="G331" s="21">
        <f>'2 уровень'!J1269</f>
        <v>0</v>
      </c>
      <c r="H331" s="21">
        <f>'2 уровень'!K1269</f>
        <v>0</v>
      </c>
      <c r="I331" s="21">
        <f>'2 уровень'!L1269</f>
        <v>0</v>
      </c>
      <c r="J331" s="21">
        <f>'2 уровень'!M1269</f>
        <v>0</v>
      </c>
      <c r="K331" s="21">
        <f>'2 уровень'!N1269</f>
        <v>0</v>
      </c>
      <c r="L331" s="21">
        <f>'2 уровень'!O1269</f>
        <v>0</v>
      </c>
      <c r="M331" s="21">
        <f>'2 уровень'!P1269</f>
        <v>0</v>
      </c>
      <c r="N331" s="21">
        <f>'2 уровень'!Q1269</f>
        <v>0</v>
      </c>
      <c r="O331" s="65">
        <f>'2 уровень'!R1269</f>
        <v>183685.80227000001</v>
      </c>
      <c r="P331" s="65">
        <f>'2 уровень'!S1269</f>
        <v>17287.959495833333</v>
      </c>
      <c r="Q331" s="65">
        <f>'2 уровень'!T1269</f>
        <v>16780.636719999999</v>
      </c>
      <c r="R331" s="952">
        <f>'2 уровень'!U1269</f>
        <v>0</v>
      </c>
      <c r="S331" s="65">
        <f>'2 уровень'!V1269</f>
        <v>0</v>
      </c>
      <c r="T331" s="65">
        <f>'2 уровень'!W1269</f>
        <v>-507.32277583333507</v>
      </c>
      <c r="U331" s="65">
        <f>'2 уровень'!X1269</f>
        <v>0</v>
      </c>
      <c r="V331" s="65">
        <f>'2 уровень'!Y1269</f>
        <v>-4.9745299999999997</v>
      </c>
      <c r="W331" s="485">
        <f>'2 уровень'!Z1269</f>
        <v>16775.662189999999</v>
      </c>
      <c r="X331" s="65">
        <f>Q331/P331*100</f>
        <v>97.06545601315409</v>
      </c>
      <c r="Y331" s="65">
        <f>W331/P331*100</f>
        <v>97.03668147789908</v>
      </c>
      <c r="Z331" s="1177">
        <f>'2 уровень'!AA1269</f>
        <v>0</v>
      </c>
      <c r="AA331" s="1178">
        <f>'2 уровень'!AB1269</f>
        <v>0</v>
      </c>
    </row>
    <row r="332" spans="1:189" s="61" customFormat="1" x14ac:dyDescent="0.25">
      <c r="A332" s="19"/>
      <c r="B332" s="3443" t="s">
        <v>331</v>
      </c>
      <c r="C332" s="21">
        <f>'2 уровень'!F1270</f>
        <v>0</v>
      </c>
      <c r="D332" s="21">
        <f>'2 уровень'!G1270</f>
        <v>0</v>
      </c>
      <c r="E332" s="21">
        <f>'2 уровень'!H1270</f>
        <v>0</v>
      </c>
      <c r="F332" s="21">
        <f>'2 уровень'!I1270</f>
        <v>0</v>
      </c>
      <c r="G332" s="21">
        <f>'2 уровень'!J1270</f>
        <v>0</v>
      </c>
      <c r="H332" s="21">
        <f>'2 уровень'!K1270</f>
        <v>0</v>
      </c>
      <c r="I332" s="21">
        <f>'2 уровень'!L1270</f>
        <v>0</v>
      </c>
      <c r="J332" s="21">
        <f>'2 уровень'!M1270</f>
        <v>0</v>
      </c>
      <c r="K332" s="21">
        <f>'2 уровень'!N1270</f>
        <v>0</v>
      </c>
      <c r="L332" s="21">
        <f>'2 уровень'!O1270</f>
        <v>0</v>
      </c>
      <c r="M332" s="21">
        <f>'2 уровень'!P1270</f>
        <v>0</v>
      </c>
      <c r="N332" s="21">
        <f>'2 уровень'!Q1270</f>
        <v>0</v>
      </c>
      <c r="O332" s="65">
        <f>'2 уровень'!R1270</f>
        <v>3197.8380000000002</v>
      </c>
      <c r="P332" s="65">
        <f>'2 уровень'!S1270</f>
        <v>266.48650000000004</v>
      </c>
      <c r="Q332" s="65">
        <f>'2 уровень'!T1270</f>
        <v>266.48649999999998</v>
      </c>
      <c r="R332" s="952">
        <f>'2 уровень'!U1270</f>
        <v>0</v>
      </c>
      <c r="S332" s="65">
        <f>'2 уровень'!V1270</f>
        <v>0</v>
      </c>
      <c r="T332" s="65">
        <f>'2 уровень'!W1270</f>
        <v>0</v>
      </c>
      <c r="U332" s="65">
        <f>'2 уровень'!X1270</f>
        <v>0</v>
      </c>
      <c r="V332" s="65">
        <f>'2 уровень'!Y1270</f>
        <v>0</v>
      </c>
      <c r="W332" s="485">
        <f>'2 уровень'!Z1270</f>
        <v>266.48649999999998</v>
      </c>
      <c r="X332" s="65">
        <f>Q332/P332*100</f>
        <v>99.999999999999972</v>
      </c>
      <c r="Y332" s="65">
        <f>W332/P332*100</f>
        <v>99.999999999999972</v>
      </c>
      <c r="Z332" s="1177">
        <f>'2 уровень'!AA1270</f>
        <v>0</v>
      </c>
      <c r="AA332" s="1178">
        <f>'2 уровень'!AB1270</f>
        <v>0</v>
      </c>
    </row>
    <row r="333" spans="1:189" ht="29.25" x14ac:dyDescent="0.25">
      <c r="A333" s="19">
        <v>1</v>
      </c>
      <c r="B333" s="3444" t="s">
        <v>295</v>
      </c>
      <c r="C333" s="29">
        <f>'2 уровень'!F1271</f>
        <v>59556</v>
      </c>
      <c r="D333" s="29">
        <f>'2 уровень'!G1271</f>
        <v>4963</v>
      </c>
      <c r="E333" s="29">
        <f>'2 уровень'!H1271</f>
        <v>2487</v>
      </c>
      <c r="F333" s="66">
        <f>'2 уровень'!I1271</f>
        <v>50.110820068506953</v>
      </c>
      <c r="G333" s="80">
        <f>'2 уровень'!J1271</f>
        <v>0</v>
      </c>
      <c r="H333" s="80">
        <f>'2 уровень'!K1271</f>
        <v>0</v>
      </c>
      <c r="I333" s="75">
        <f>'2 уровень'!L1271</f>
        <v>0</v>
      </c>
      <c r="J333" s="75">
        <f>'2 уровень'!M1271</f>
        <v>0</v>
      </c>
      <c r="K333" s="75">
        <f>'2 уровень'!N1271</f>
        <v>0</v>
      </c>
      <c r="L333" s="75">
        <f>'2 уровень'!O1271</f>
        <v>0</v>
      </c>
      <c r="M333" s="75">
        <f>'2 уровень'!P1271</f>
        <v>0</v>
      </c>
      <c r="N333" s="75">
        <f>'2 уровень'!Q1271</f>
        <v>0</v>
      </c>
      <c r="O333" s="74">
        <f>'2 уровень'!R1271</f>
        <v>0</v>
      </c>
      <c r="P333" s="74">
        <f>'2 уровень'!S1271</f>
        <v>0</v>
      </c>
      <c r="Q333" s="74">
        <f>'2 уровень'!T1271</f>
        <v>0</v>
      </c>
      <c r="R333" s="956">
        <f>'2 уровень'!U1271</f>
        <v>0</v>
      </c>
      <c r="S333" s="74">
        <f>'2 уровень'!V1271</f>
        <v>0</v>
      </c>
      <c r="T333" s="74">
        <f>'2 уровень'!W1271</f>
        <v>0</v>
      </c>
      <c r="U333" s="74">
        <f>'2 уровень'!X1271</f>
        <v>0</v>
      </c>
      <c r="V333" s="74">
        <f>'2 уровень'!Y1271</f>
        <v>0</v>
      </c>
      <c r="W333" s="490">
        <f>'2 уровень'!Z1271</f>
        <v>0</v>
      </c>
      <c r="X333" s="74"/>
      <c r="Y333" s="74"/>
      <c r="Z333" s="1181">
        <f>'2 уровень'!AA1271</f>
        <v>0</v>
      </c>
      <c r="AA333" s="1188">
        <f>'2 уровень'!AB1271</f>
        <v>0</v>
      </c>
      <c r="AB333" s="61"/>
      <c r="AC333" s="61"/>
      <c r="AD333" s="61"/>
      <c r="AE333" s="61"/>
      <c r="AF333" s="61"/>
      <c r="AG333" s="61"/>
      <c r="AH333" s="61"/>
      <c r="AI333" s="61"/>
      <c r="AJ333" s="61"/>
      <c r="AK333" s="61"/>
      <c r="AL333" s="61"/>
      <c r="AM333" s="61"/>
      <c r="AN333" s="61"/>
      <c r="AO333" s="61"/>
      <c r="AP333" s="61"/>
      <c r="AQ333" s="61"/>
      <c r="AR333" s="61"/>
      <c r="AS333" s="61"/>
      <c r="AT333" s="61"/>
      <c r="AU333" s="61"/>
      <c r="AV333" s="61"/>
      <c r="AW333" s="61"/>
      <c r="AX333" s="61"/>
      <c r="AY333" s="61"/>
      <c r="AZ333" s="61"/>
      <c r="BA333" s="61"/>
      <c r="BB333" s="61"/>
      <c r="BC333" s="61"/>
      <c r="BD333" s="61"/>
      <c r="BE333" s="61"/>
      <c r="BF333" s="61"/>
      <c r="BG333" s="61"/>
      <c r="BH333" s="61"/>
      <c r="BI333" s="61"/>
      <c r="BJ333" s="61"/>
      <c r="BK333" s="61"/>
      <c r="BL333" s="61"/>
      <c r="BM333" s="61"/>
      <c r="BN333" s="61"/>
      <c r="BO333" s="61"/>
      <c r="BP333" s="61"/>
      <c r="BQ333" s="61"/>
      <c r="BR333" s="61"/>
      <c r="BS333" s="61"/>
      <c r="BT333" s="61"/>
      <c r="BU333" s="61"/>
      <c r="BV333" s="61"/>
      <c r="BW333" s="61"/>
      <c r="BX333" s="61"/>
      <c r="BY333" s="61"/>
      <c r="BZ333" s="61"/>
      <c r="CA333" s="61"/>
      <c r="CB333" s="61"/>
      <c r="CC333" s="61"/>
      <c r="CD333" s="61"/>
      <c r="CE333" s="61"/>
      <c r="CF333" s="61"/>
      <c r="CG333" s="61"/>
      <c r="CH333" s="61"/>
      <c r="CI333" s="61"/>
      <c r="CJ333" s="61"/>
      <c r="CK333" s="61"/>
      <c r="CL333" s="61"/>
      <c r="CM333" s="61"/>
      <c r="CN333" s="61"/>
      <c r="CO333" s="61"/>
      <c r="CP333" s="61"/>
      <c r="CQ333" s="61"/>
      <c r="CR333" s="61"/>
      <c r="CS333" s="61"/>
      <c r="CT333" s="61"/>
      <c r="CU333" s="61"/>
      <c r="CV333" s="61"/>
      <c r="CW333" s="61"/>
      <c r="CX333" s="61"/>
      <c r="CY333" s="61"/>
      <c r="CZ333" s="61"/>
      <c r="DA333" s="61"/>
      <c r="DB333" s="61"/>
      <c r="DC333" s="61"/>
      <c r="DD333" s="61"/>
      <c r="DE333" s="61"/>
      <c r="DF333" s="61"/>
      <c r="DG333" s="61"/>
      <c r="DH333" s="61"/>
      <c r="DI333" s="61"/>
      <c r="DJ333" s="61"/>
      <c r="DK333" s="61"/>
      <c r="DL333" s="61"/>
      <c r="DM333" s="61"/>
      <c r="DN333" s="61"/>
      <c r="DO333" s="61"/>
      <c r="DP333" s="61"/>
      <c r="DQ333" s="61"/>
      <c r="DR333" s="61"/>
      <c r="DS333" s="61"/>
      <c r="DT333" s="61"/>
      <c r="DU333" s="61"/>
      <c r="DV333" s="61"/>
      <c r="DW333" s="61"/>
      <c r="DX333" s="61"/>
      <c r="DY333" s="61"/>
      <c r="DZ333" s="61"/>
      <c r="EA333" s="61"/>
      <c r="EB333" s="61"/>
      <c r="EC333" s="61"/>
      <c r="ED333" s="61"/>
      <c r="EE333" s="61"/>
      <c r="EF333" s="61"/>
      <c r="EG333" s="61"/>
      <c r="EH333" s="61"/>
      <c r="EI333" s="61"/>
      <c r="EJ333" s="61"/>
      <c r="EK333" s="61"/>
      <c r="EL333" s="61"/>
      <c r="EM333" s="61"/>
      <c r="EN333" s="61"/>
      <c r="EO333" s="61"/>
      <c r="EP333" s="61"/>
      <c r="EQ333" s="61"/>
      <c r="ER333" s="61"/>
      <c r="ES333" s="61"/>
      <c r="ET333" s="61"/>
      <c r="EU333" s="61"/>
      <c r="EV333" s="61"/>
      <c r="EW333" s="61"/>
      <c r="EX333" s="61"/>
      <c r="EY333" s="61"/>
      <c r="EZ333" s="61"/>
      <c r="FA333" s="61"/>
      <c r="FB333" s="61"/>
      <c r="FC333" s="61"/>
      <c r="FD333" s="61"/>
      <c r="FE333" s="61"/>
      <c r="FF333" s="61"/>
      <c r="FG333" s="61"/>
      <c r="FH333" s="61"/>
      <c r="FI333" s="61"/>
      <c r="FJ333" s="61"/>
      <c r="FK333" s="61"/>
      <c r="FL333" s="61"/>
      <c r="FM333" s="61"/>
      <c r="FN333" s="61"/>
      <c r="FO333" s="61"/>
      <c r="FP333" s="61"/>
      <c r="FQ333" s="61"/>
      <c r="FR333" s="61"/>
      <c r="FS333" s="61"/>
      <c r="FT333" s="61"/>
      <c r="FU333" s="61"/>
      <c r="FV333" s="61"/>
      <c r="FW333" s="61"/>
      <c r="FX333" s="61"/>
      <c r="FY333" s="61"/>
      <c r="FZ333" s="61"/>
      <c r="GA333" s="61"/>
      <c r="GB333" s="61"/>
      <c r="GC333" s="61"/>
      <c r="GD333" s="61"/>
      <c r="GE333" s="61"/>
      <c r="GF333" s="61"/>
      <c r="GG333" s="61"/>
    </row>
    <row r="334" spans="1:189" ht="30" x14ac:dyDescent="0.25">
      <c r="A334" s="19">
        <v>1</v>
      </c>
      <c r="B334" s="755" t="s">
        <v>205</v>
      </c>
      <c r="C334" s="29">
        <f>'2 уровень'!F1272</f>
        <v>0</v>
      </c>
      <c r="D334" s="29">
        <f>'2 уровень'!G1272</f>
        <v>0</v>
      </c>
      <c r="E334" s="29">
        <f>'2 уровень'!H1272</f>
        <v>0</v>
      </c>
      <c r="F334" s="66">
        <f>'2 уровень'!I1272</f>
        <v>0</v>
      </c>
      <c r="G334" s="80">
        <f>'2 уровень'!J1272</f>
        <v>0</v>
      </c>
      <c r="H334" s="80">
        <f>'2 уровень'!K1272</f>
        <v>0</v>
      </c>
      <c r="I334" s="75">
        <f>'2 уровень'!L1272</f>
        <v>0</v>
      </c>
      <c r="J334" s="75">
        <f>'2 уровень'!M1272</f>
        <v>0</v>
      </c>
      <c r="K334" s="75">
        <f>'2 уровень'!N1272</f>
        <v>0</v>
      </c>
      <c r="L334" s="75">
        <f>'2 уровень'!O1272</f>
        <v>0</v>
      </c>
      <c r="M334" s="75">
        <f>'2 уровень'!P1272</f>
        <v>0</v>
      </c>
      <c r="N334" s="75">
        <f>'2 уровень'!Q1272</f>
        <v>0</v>
      </c>
      <c r="O334" s="74">
        <f>'2 уровень'!R1272</f>
        <v>0</v>
      </c>
      <c r="P334" s="74">
        <f>'2 уровень'!S1272</f>
        <v>0</v>
      </c>
      <c r="Q334" s="74">
        <f>'2 уровень'!T1272</f>
        <v>0</v>
      </c>
      <c r="R334" s="956">
        <f>'2 уровень'!U1272</f>
        <v>0</v>
      </c>
      <c r="S334" s="74">
        <f>'2 уровень'!V1272</f>
        <v>0</v>
      </c>
      <c r="T334" s="74">
        <f>'2 уровень'!W1272</f>
        <v>0</v>
      </c>
      <c r="U334" s="74">
        <f>'2 уровень'!X1272</f>
        <v>0</v>
      </c>
      <c r="V334" s="74">
        <f>'2 уровень'!Y1272</f>
        <v>0</v>
      </c>
      <c r="W334" s="490">
        <f>'2 уровень'!Z1272</f>
        <v>0</v>
      </c>
      <c r="X334" s="74"/>
      <c r="Y334" s="74"/>
      <c r="Z334" s="1181">
        <f>'2 уровень'!AA1272</f>
        <v>0</v>
      </c>
      <c r="AA334" s="1188">
        <f>'2 уровень'!AB1272</f>
        <v>0</v>
      </c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  <c r="BL334" s="61"/>
      <c r="BM334" s="61"/>
      <c r="BN334" s="61"/>
      <c r="BO334" s="61"/>
      <c r="BP334" s="61"/>
      <c r="BQ334" s="61"/>
      <c r="BR334" s="61"/>
      <c r="BS334" s="61"/>
      <c r="BT334" s="61"/>
      <c r="BU334" s="61"/>
      <c r="BV334" s="61"/>
      <c r="BW334" s="61"/>
      <c r="BX334" s="61"/>
      <c r="BY334" s="61"/>
      <c r="BZ334" s="61"/>
      <c r="CA334" s="61"/>
      <c r="CB334" s="61"/>
      <c r="CC334" s="61"/>
      <c r="CD334" s="61"/>
      <c r="CE334" s="61"/>
      <c r="CF334" s="61"/>
      <c r="CG334" s="61"/>
      <c r="CH334" s="61"/>
      <c r="CI334" s="61"/>
      <c r="CJ334" s="61"/>
      <c r="CK334" s="61"/>
      <c r="CL334" s="61"/>
      <c r="CM334" s="61"/>
      <c r="CN334" s="61"/>
      <c r="CO334" s="61"/>
      <c r="CP334" s="61"/>
      <c r="CQ334" s="61"/>
      <c r="CR334" s="61"/>
      <c r="CS334" s="61"/>
      <c r="CT334" s="61"/>
      <c r="CU334" s="61"/>
      <c r="CV334" s="61"/>
      <c r="CW334" s="61"/>
      <c r="CX334" s="61"/>
      <c r="CY334" s="61"/>
      <c r="CZ334" s="61"/>
      <c r="DA334" s="61"/>
      <c r="DB334" s="61"/>
      <c r="DC334" s="61"/>
      <c r="DD334" s="61"/>
      <c r="DE334" s="61"/>
      <c r="DF334" s="61"/>
      <c r="DG334" s="61"/>
      <c r="DH334" s="61"/>
      <c r="DI334" s="61"/>
      <c r="DJ334" s="61"/>
      <c r="DK334" s="61"/>
      <c r="DL334" s="61"/>
      <c r="DM334" s="61"/>
      <c r="DN334" s="61"/>
      <c r="DO334" s="61"/>
      <c r="DP334" s="61"/>
      <c r="DQ334" s="61"/>
      <c r="DR334" s="61"/>
      <c r="DS334" s="61"/>
      <c r="DT334" s="61"/>
      <c r="DU334" s="61"/>
      <c r="DV334" s="61"/>
      <c r="DW334" s="61"/>
      <c r="DX334" s="61"/>
      <c r="DY334" s="61"/>
      <c r="DZ334" s="61"/>
      <c r="EA334" s="61"/>
      <c r="EB334" s="61"/>
      <c r="EC334" s="61"/>
      <c r="ED334" s="61"/>
      <c r="EE334" s="61"/>
      <c r="EF334" s="61"/>
      <c r="EG334" s="61"/>
      <c r="EH334" s="61"/>
      <c r="EI334" s="61"/>
      <c r="EJ334" s="61"/>
      <c r="EK334" s="61"/>
      <c r="EL334" s="61"/>
      <c r="EM334" s="61"/>
      <c r="EN334" s="61"/>
      <c r="EO334" s="61"/>
      <c r="EP334" s="61"/>
      <c r="EQ334" s="61"/>
      <c r="ER334" s="61"/>
      <c r="ES334" s="61"/>
      <c r="ET334" s="61"/>
      <c r="EU334" s="61"/>
      <c r="EV334" s="61"/>
      <c r="EW334" s="61"/>
      <c r="EX334" s="61"/>
      <c r="EY334" s="61"/>
      <c r="EZ334" s="61"/>
      <c r="FA334" s="61"/>
      <c r="FB334" s="61"/>
      <c r="FC334" s="61"/>
      <c r="FD334" s="61"/>
      <c r="FE334" s="61"/>
      <c r="FF334" s="61"/>
      <c r="FG334" s="61"/>
      <c r="FH334" s="61"/>
      <c r="FI334" s="61"/>
      <c r="FJ334" s="61"/>
      <c r="FK334" s="61"/>
      <c r="FL334" s="61"/>
      <c r="FM334" s="61"/>
      <c r="FN334" s="61"/>
      <c r="FO334" s="61"/>
      <c r="FP334" s="61"/>
      <c r="FQ334" s="61"/>
      <c r="FR334" s="61"/>
      <c r="FS334" s="61"/>
      <c r="FT334" s="61"/>
      <c r="FU334" s="61"/>
      <c r="FV334" s="61"/>
      <c r="FW334" s="61"/>
      <c r="FX334" s="61"/>
      <c r="FY334" s="61"/>
      <c r="FZ334" s="61"/>
      <c r="GA334" s="61"/>
      <c r="GB334" s="61"/>
      <c r="GC334" s="61"/>
      <c r="GD334" s="61"/>
      <c r="GE334" s="61"/>
      <c r="GF334" s="61"/>
      <c r="GG334" s="61"/>
    </row>
    <row r="335" spans="1:189" ht="30" x14ac:dyDescent="0.25">
      <c r="B335" s="755" t="s">
        <v>206</v>
      </c>
      <c r="C335" s="29">
        <f>'2 уровень'!F1273</f>
        <v>6600</v>
      </c>
      <c r="D335" s="29">
        <f>'2 уровень'!G1273</f>
        <v>550</v>
      </c>
      <c r="E335" s="29">
        <f>'2 уровень'!H1273</f>
        <v>208</v>
      </c>
      <c r="F335" s="66">
        <f>'2 уровень'!I1273</f>
        <v>37.81818181818182</v>
      </c>
      <c r="G335" s="80">
        <f>'2 уровень'!J1273</f>
        <v>0</v>
      </c>
      <c r="H335" s="80">
        <f>'2 уровень'!K1273</f>
        <v>0</v>
      </c>
      <c r="I335" s="75">
        <f>'2 уровень'!L1273</f>
        <v>0</v>
      </c>
      <c r="J335" s="75">
        <f>'2 уровень'!M1273</f>
        <v>0</v>
      </c>
      <c r="K335" s="75">
        <f>'2 уровень'!N1273</f>
        <v>0</v>
      </c>
      <c r="L335" s="75">
        <f>'2 уровень'!O1273</f>
        <v>0</v>
      </c>
      <c r="M335" s="75">
        <f>'2 уровень'!P1273</f>
        <v>0</v>
      </c>
      <c r="N335" s="75">
        <f>'2 уровень'!Q1273</f>
        <v>0</v>
      </c>
      <c r="O335" s="74">
        <f>'2 уровень'!R1273</f>
        <v>0</v>
      </c>
      <c r="P335" s="74">
        <f>'2 уровень'!S1273</f>
        <v>0</v>
      </c>
      <c r="Q335" s="74">
        <f>'2 уровень'!T1273</f>
        <v>0</v>
      </c>
      <c r="R335" s="956">
        <f>'2 уровень'!U1273</f>
        <v>0</v>
      </c>
      <c r="S335" s="74">
        <f>'2 уровень'!V1273</f>
        <v>0</v>
      </c>
      <c r="T335" s="74">
        <f>'2 уровень'!W1273</f>
        <v>0</v>
      </c>
      <c r="U335" s="74">
        <f>'2 уровень'!X1273</f>
        <v>0</v>
      </c>
      <c r="V335" s="74">
        <f>'2 уровень'!Y1273</f>
        <v>0</v>
      </c>
      <c r="W335" s="490">
        <f>'2 уровень'!Z1273</f>
        <v>0</v>
      </c>
      <c r="X335" s="74"/>
      <c r="Y335" s="74"/>
      <c r="Z335" s="1181">
        <f>'2 уровень'!AA1273</f>
        <v>0</v>
      </c>
      <c r="AA335" s="1188">
        <f>'2 уровень'!AB1273</f>
        <v>0</v>
      </c>
      <c r="AB335" s="61"/>
      <c r="AC335" s="61"/>
      <c r="AD335" s="61"/>
      <c r="AE335" s="61"/>
      <c r="AF335" s="61"/>
      <c r="AG335" s="61"/>
      <c r="AH335" s="61"/>
      <c r="AI335" s="61"/>
      <c r="AJ335" s="61"/>
      <c r="AK335" s="61"/>
      <c r="AL335" s="61"/>
      <c r="AM335" s="61"/>
      <c r="AN335" s="61"/>
      <c r="AO335" s="61"/>
      <c r="AP335" s="61"/>
      <c r="AQ335" s="61"/>
      <c r="AR335" s="61"/>
      <c r="AS335" s="61"/>
      <c r="AT335" s="61"/>
      <c r="AU335" s="61"/>
      <c r="AV335" s="61"/>
      <c r="AW335" s="61"/>
      <c r="AX335" s="61"/>
      <c r="AY335" s="61"/>
      <c r="AZ335" s="61"/>
      <c r="BA335" s="61"/>
      <c r="BB335" s="61"/>
      <c r="BC335" s="61"/>
      <c r="BD335" s="61"/>
      <c r="BE335" s="61"/>
      <c r="BF335" s="61"/>
      <c r="BG335" s="61"/>
      <c r="BH335" s="61"/>
      <c r="BI335" s="61"/>
      <c r="BJ335" s="61"/>
      <c r="BK335" s="61"/>
      <c r="BL335" s="61"/>
      <c r="BM335" s="61"/>
      <c r="BN335" s="61"/>
      <c r="BO335" s="61"/>
      <c r="BP335" s="61"/>
      <c r="BQ335" s="61"/>
      <c r="BR335" s="61"/>
      <c r="BS335" s="61"/>
      <c r="BT335" s="61"/>
      <c r="BU335" s="61"/>
      <c r="BV335" s="61"/>
      <c r="BW335" s="61"/>
      <c r="BX335" s="61"/>
      <c r="BY335" s="61"/>
      <c r="BZ335" s="61"/>
      <c r="CA335" s="61"/>
      <c r="CB335" s="61"/>
      <c r="CC335" s="61"/>
      <c r="CD335" s="61"/>
      <c r="CE335" s="61"/>
      <c r="CF335" s="61"/>
      <c r="CG335" s="61"/>
      <c r="CH335" s="61"/>
      <c r="CI335" s="61"/>
      <c r="CJ335" s="61"/>
      <c r="CK335" s="61"/>
      <c r="CL335" s="61"/>
      <c r="CM335" s="61"/>
      <c r="CN335" s="61"/>
      <c r="CO335" s="61"/>
      <c r="CP335" s="61"/>
      <c r="CQ335" s="61"/>
      <c r="CR335" s="61"/>
      <c r="CS335" s="61"/>
      <c r="CT335" s="61"/>
      <c r="CU335" s="61"/>
      <c r="CV335" s="61"/>
      <c r="CW335" s="61"/>
      <c r="CX335" s="61"/>
      <c r="CY335" s="61"/>
      <c r="CZ335" s="61"/>
      <c r="DA335" s="61"/>
      <c r="DB335" s="61"/>
      <c r="DC335" s="61"/>
      <c r="DD335" s="61"/>
      <c r="DE335" s="61"/>
      <c r="DF335" s="61"/>
      <c r="DG335" s="61"/>
      <c r="DH335" s="61"/>
      <c r="DI335" s="61"/>
      <c r="DJ335" s="61"/>
      <c r="DK335" s="61"/>
      <c r="DL335" s="61"/>
      <c r="DM335" s="61"/>
      <c r="DN335" s="61"/>
      <c r="DO335" s="61"/>
      <c r="DP335" s="61"/>
      <c r="DQ335" s="61"/>
      <c r="DR335" s="61"/>
      <c r="DS335" s="61"/>
      <c r="DT335" s="61"/>
      <c r="DU335" s="61"/>
      <c r="DV335" s="61"/>
      <c r="DW335" s="61"/>
      <c r="DX335" s="61"/>
      <c r="DY335" s="61"/>
      <c r="DZ335" s="61"/>
      <c r="EA335" s="61"/>
      <c r="EB335" s="61"/>
      <c r="EC335" s="61"/>
      <c r="ED335" s="61"/>
      <c r="EE335" s="61"/>
      <c r="EF335" s="61"/>
      <c r="EG335" s="61"/>
      <c r="EH335" s="61"/>
      <c r="EI335" s="61"/>
      <c r="EJ335" s="61"/>
      <c r="EK335" s="61"/>
      <c r="EL335" s="61"/>
      <c r="EM335" s="61"/>
      <c r="EN335" s="61"/>
      <c r="EO335" s="61"/>
      <c r="EP335" s="61"/>
      <c r="EQ335" s="61"/>
      <c r="ER335" s="61"/>
      <c r="ES335" s="61"/>
      <c r="ET335" s="61"/>
      <c r="EU335" s="61"/>
      <c r="EV335" s="61"/>
      <c r="EW335" s="61"/>
      <c r="EX335" s="61"/>
      <c r="EY335" s="61"/>
      <c r="EZ335" s="61"/>
      <c r="FA335" s="61"/>
      <c r="FB335" s="61"/>
      <c r="FC335" s="61"/>
      <c r="FD335" s="61"/>
      <c r="FE335" s="61"/>
      <c r="FF335" s="61"/>
      <c r="FG335" s="61"/>
      <c r="FH335" s="61"/>
      <c r="FI335" s="61"/>
      <c r="FJ335" s="61"/>
      <c r="FK335" s="61"/>
      <c r="FL335" s="61"/>
      <c r="FM335" s="61"/>
      <c r="FN335" s="61"/>
      <c r="FO335" s="61"/>
      <c r="FP335" s="61"/>
      <c r="FQ335" s="61"/>
      <c r="FR335" s="61"/>
      <c r="FS335" s="61"/>
      <c r="FT335" s="61"/>
      <c r="FU335" s="61"/>
      <c r="FV335" s="61"/>
      <c r="FW335" s="61"/>
      <c r="FX335" s="61"/>
      <c r="FY335" s="61"/>
      <c r="FZ335" s="61"/>
      <c r="GA335" s="61"/>
      <c r="GB335" s="61"/>
      <c r="GC335" s="61"/>
      <c r="GD335" s="61"/>
      <c r="GE335" s="61"/>
      <c r="GF335" s="61"/>
      <c r="GG335" s="61"/>
    </row>
    <row r="336" spans="1:189" ht="30" x14ac:dyDescent="0.25">
      <c r="B336" s="756" t="s">
        <v>296</v>
      </c>
      <c r="C336" s="29">
        <f>'2 уровень'!F1274</f>
        <v>19423</v>
      </c>
      <c r="D336" s="29">
        <f>'2 уровень'!G1274</f>
        <v>1618.5833333333333</v>
      </c>
      <c r="E336" s="29">
        <f>'2 уровень'!H1274</f>
        <v>828</v>
      </c>
      <c r="F336" s="66">
        <f>'2 уровень'!I1274</f>
        <v>51.155846161766981</v>
      </c>
      <c r="G336" s="80">
        <f>'2 уровень'!J1274</f>
        <v>0</v>
      </c>
      <c r="H336" s="80">
        <f>'2 уровень'!K1274</f>
        <v>0</v>
      </c>
      <c r="I336" s="75">
        <f>'2 уровень'!L1274</f>
        <v>0</v>
      </c>
      <c r="J336" s="75">
        <f>'2 уровень'!M1274</f>
        <v>0</v>
      </c>
      <c r="K336" s="75">
        <f>'2 уровень'!N1274</f>
        <v>0</v>
      </c>
      <c r="L336" s="75">
        <f>'2 уровень'!O1274</f>
        <v>0</v>
      </c>
      <c r="M336" s="75">
        <f>'2 уровень'!P1274</f>
        <v>0</v>
      </c>
      <c r="N336" s="75">
        <f>'2 уровень'!Q1274</f>
        <v>0</v>
      </c>
      <c r="O336" s="74">
        <f>'2 уровень'!R1274</f>
        <v>0</v>
      </c>
      <c r="P336" s="74">
        <f>'2 уровень'!S1274</f>
        <v>0</v>
      </c>
      <c r="Q336" s="74">
        <f>'2 уровень'!T1274</f>
        <v>0</v>
      </c>
      <c r="R336" s="956">
        <f>'2 уровень'!U1274</f>
        <v>0</v>
      </c>
      <c r="S336" s="74">
        <f>'2 уровень'!V1274</f>
        <v>0</v>
      </c>
      <c r="T336" s="74">
        <f>'2 уровень'!W1274</f>
        <v>0</v>
      </c>
      <c r="U336" s="74">
        <f>'2 уровень'!X1274</f>
        <v>0</v>
      </c>
      <c r="V336" s="74">
        <f>'2 уровень'!Y1274</f>
        <v>0</v>
      </c>
      <c r="W336" s="490">
        <f>'2 уровень'!Z1274</f>
        <v>0</v>
      </c>
      <c r="X336" s="74"/>
      <c r="Y336" s="74"/>
      <c r="Z336" s="1181">
        <f>'2 уровень'!AA1274</f>
        <v>0</v>
      </c>
      <c r="AA336" s="1188">
        <f>'2 уровень'!AB1274</f>
        <v>0</v>
      </c>
      <c r="AB336" s="61"/>
      <c r="AC336" s="61"/>
      <c r="AD336" s="61"/>
      <c r="AE336" s="61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61"/>
      <c r="AS336" s="61"/>
      <c r="AT336" s="61"/>
      <c r="AU336" s="61"/>
      <c r="AV336" s="61"/>
      <c r="AW336" s="61"/>
      <c r="AX336" s="61"/>
      <c r="AY336" s="61"/>
      <c r="AZ336" s="61"/>
      <c r="BA336" s="61"/>
      <c r="BB336" s="61"/>
      <c r="BC336" s="61"/>
      <c r="BD336" s="61"/>
      <c r="BE336" s="61"/>
      <c r="BF336" s="61"/>
      <c r="BG336" s="61"/>
      <c r="BH336" s="61"/>
      <c r="BI336" s="61"/>
      <c r="BJ336" s="61"/>
      <c r="BK336" s="61"/>
      <c r="BL336" s="61"/>
      <c r="BM336" s="61"/>
      <c r="BN336" s="61"/>
      <c r="BO336" s="61"/>
      <c r="BP336" s="61"/>
      <c r="BQ336" s="61"/>
      <c r="BR336" s="61"/>
      <c r="BS336" s="61"/>
      <c r="BT336" s="61"/>
      <c r="BU336" s="61"/>
      <c r="BV336" s="61"/>
      <c r="BW336" s="61"/>
      <c r="BX336" s="61"/>
      <c r="BY336" s="61"/>
      <c r="BZ336" s="61"/>
      <c r="CA336" s="61"/>
      <c r="CB336" s="61"/>
      <c r="CC336" s="61"/>
      <c r="CD336" s="61"/>
      <c r="CE336" s="61"/>
      <c r="CF336" s="61"/>
      <c r="CG336" s="61"/>
      <c r="CH336" s="61"/>
      <c r="CI336" s="61"/>
      <c r="CJ336" s="61"/>
      <c r="CK336" s="61"/>
      <c r="CL336" s="61"/>
      <c r="CM336" s="61"/>
      <c r="CN336" s="61"/>
      <c r="CO336" s="61"/>
      <c r="CP336" s="61"/>
      <c r="CQ336" s="61"/>
      <c r="CR336" s="61"/>
      <c r="CS336" s="61"/>
      <c r="CT336" s="61"/>
      <c r="CU336" s="61"/>
      <c r="CV336" s="61"/>
      <c r="CW336" s="61"/>
      <c r="CX336" s="61"/>
      <c r="CY336" s="61"/>
      <c r="CZ336" s="61"/>
      <c r="DA336" s="61"/>
      <c r="DB336" s="61"/>
      <c r="DC336" s="61"/>
      <c r="DD336" s="61"/>
      <c r="DE336" s="61"/>
      <c r="DF336" s="61"/>
      <c r="DG336" s="61"/>
      <c r="DH336" s="61"/>
      <c r="DI336" s="61"/>
      <c r="DJ336" s="61"/>
      <c r="DK336" s="61"/>
      <c r="DL336" s="61"/>
      <c r="DM336" s="61"/>
      <c r="DN336" s="61"/>
      <c r="DO336" s="61"/>
      <c r="DP336" s="61"/>
      <c r="DQ336" s="61"/>
      <c r="DR336" s="61"/>
      <c r="DS336" s="61"/>
      <c r="DT336" s="61"/>
      <c r="DU336" s="61"/>
      <c r="DV336" s="61"/>
      <c r="DW336" s="61"/>
      <c r="DX336" s="61"/>
      <c r="DY336" s="61"/>
      <c r="DZ336" s="61"/>
      <c r="EA336" s="61"/>
      <c r="EB336" s="61"/>
      <c r="EC336" s="61"/>
      <c r="ED336" s="61"/>
      <c r="EE336" s="61"/>
      <c r="EF336" s="61"/>
      <c r="EG336" s="61"/>
      <c r="EH336" s="61"/>
      <c r="EI336" s="61"/>
      <c r="EJ336" s="61"/>
      <c r="EK336" s="61"/>
      <c r="EL336" s="61"/>
      <c r="EM336" s="61"/>
      <c r="EN336" s="61"/>
      <c r="EO336" s="61"/>
      <c r="EP336" s="61"/>
      <c r="EQ336" s="61"/>
      <c r="ER336" s="61"/>
      <c r="ES336" s="61"/>
      <c r="ET336" s="61"/>
      <c r="EU336" s="61"/>
      <c r="EV336" s="61"/>
      <c r="EW336" s="61"/>
      <c r="EX336" s="61"/>
      <c r="EY336" s="61"/>
      <c r="EZ336" s="61"/>
      <c r="FA336" s="61"/>
      <c r="FB336" s="61"/>
      <c r="FC336" s="61"/>
      <c r="FD336" s="61"/>
      <c r="FE336" s="61"/>
      <c r="FF336" s="61"/>
      <c r="FG336" s="61"/>
      <c r="FH336" s="61"/>
      <c r="FI336" s="61"/>
      <c r="FJ336" s="61"/>
      <c r="FK336" s="61"/>
      <c r="FL336" s="61"/>
      <c r="FM336" s="61"/>
      <c r="FN336" s="61"/>
      <c r="FO336" s="61"/>
      <c r="FP336" s="61"/>
      <c r="FQ336" s="61"/>
      <c r="FR336" s="61"/>
      <c r="FS336" s="61"/>
      <c r="FT336" s="61"/>
      <c r="FU336" s="61"/>
      <c r="FV336" s="61"/>
      <c r="FW336" s="61"/>
      <c r="FX336" s="61"/>
      <c r="FY336" s="61"/>
      <c r="FZ336" s="61"/>
      <c r="GA336" s="61"/>
      <c r="GB336" s="61"/>
      <c r="GC336" s="61"/>
      <c r="GD336" s="61"/>
      <c r="GE336" s="61"/>
      <c r="GF336" s="61"/>
      <c r="GG336" s="61"/>
    </row>
    <row r="337" spans="2:189" ht="60" x14ac:dyDescent="0.25">
      <c r="B337" s="757" t="s">
        <v>297</v>
      </c>
      <c r="C337" s="29">
        <f>'2 уровень'!F1275</f>
        <v>3660</v>
      </c>
      <c r="D337" s="29">
        <f>'2 уровень'!G1275</f>
        <v>305</v>
      </c>
      <c r="E337" s="29">
        <f>'2 уровень'!H1275</f>
        <v>60</v>
      </c>
      <c r="F337" s="66">
        <f>'2 уровень'!I1275</f>
        <v>19.672131147540984</v>
      </c>
      <c r="G337" s="80">
        <f>'2 уровень'!J1275</f>
        <v>0</v>
      </c>
      <c r="H337" s="80">
        <f>'2 уровень'!K1275</f>
        <v>0</v>
      </c>
      <c r="I337" s="75">
        <f>'2 уровень'!L1275</f>
        <v>0</v>
      </c>
      <c r="J337" s="75">
        <f>'2 уровень'!M1275</f>
        <v>0</v>
      </c>
      <c r="K337" s="75">
        <f>'2 уровень'!N1275</f>
        <v>0</v>
      </c>
      <c r="L337" s="75">
        <f>'2 уровень'!O1275</f>
        <v>0</v>
      </c>
      <c r="M337" s="75">
        <f>'2 уровень'!P1275</f>
        <v>0</v>
      </c>
      <c r="N337" s="75">
        <f>'2 уровень'!Q1275</f>
        <v>0</v>
      </c>
      <c r="O337" s="74">
        <f>'2 уровень'!R1275</f>
        <v>0</v>
      </c>
      <c r="P337" s="74">
        <f>'2 уровень'!S1275</f>
        <v>0</v>
      </c>
      <c r="Q337" s="74">
        <f>'2 уровень'!T1275</f>
        <v>0</v>
      </c>
      <c r="R337" s="956">
        <f>'2 уровень'!U1275</f>
        <v>0</v>
      </c>
      <c r="S337" s="74">
        <f>'2 уровень'!V1275</f>
        <v>0</v>
      </c>
      <c r="T337" s="74">
        <f>'2 уровень'!W1275</f>
        <v>0</v>
      </c>
      <c r="U337" s="74">
        <f>'2 уровень'!X1275</f>
        <v>0</v>
      </c>
      <c r="V337" s="74">
        <f>'2 уровень'!Y1275</f>
        <v>0</v>
      </c>
      <c r="W337" s="490">
        <f>'2 уровень'!Z1275</f>
        <v>0</v>
      </c>
      <c r="X337" s="74"/>
      <c r="Y337" s="74"/>
      <c r="Z337" s="1181" t="e">
        <f>'2 уровень'!#REF!</f>
        <v>#REF!</v>
      </c>
      <c r="AA337" s="1188" t="e">
        <f>'2 уровень'!#REF!</f>
        <v>#REF!</v>
      </c>
      <c r="AB337" s="61"/>
      <c r="AC337" s="61"/>
      <c r="AD337" s="61"/>
      <c r="AE337" s="61"/>
      <c r="AF337" s="61"/>
      <c r="AG337" s="61"/>
      <c r="AH337" s="61"/>
      <c r="AI337" s="61"/>
      <c r="AJ337" s="61"/>
      <c r="AK337" s="61"/>
      <c r="AL337" s="61"/>
      <c r="AM337" s="61"/>
      <c r="AN337" s="61"/>
      <c r="AO337" s="61"/>
      <c r="AP337" s="61"/>
      <c r="AQ337" s="61"/>
      <c r="AR337" s="61"/>
      <c r="AS337" s="61"/>
      <c r="AT337" s="61"/>
      <c r="AU337" s="61"/>
      <c r="AV337" s="61"/>
      <c r="AW337" s="61"/>
      <c r="AX337" s="61"/>
      <c r="AY337" s="61"/>
      <c r="AZ337" s="61"/>
      <c r="BA337" s="61"/>
      <c r="BB337" s="61"/>
      <c r="BC337" s="61"/>
      <c r="BD337" s="61"/>
      <c r="BE337" s="61"/>
      <c r="BF337" s="61"/>
      <c r="BG337" s="61"/>
      <c r="BH337" s="61"/>
      <c r="BI337" s="61"/>
      <c r="BJ337" s="61"/>
      <c r="BK337" s="61"/>
      <c r="BL337" s="61"/>
      <c r="BM337" s="61"/>
      <c r="BN337" s="61"/>
      <c r="BO337" s="61"/>
      <c r="BP337" s="61"/>
      <c r="BQ337" s="61"/>
      <c r="BR337" s="61"/>
      <c r="BS337" s="61"/>
      <c r="BT337" s="61"/>
      <c r="BU337" s="61"/>
      <c r="BV337" s="61"/>
      <c r="BW337" s="61"/>
      <c r="BX337" s="61"/>
      <c r="BY337" s="61"/>
      <c r="BZ337" s="61"/>
      <c r="CA337" s="61"/>
      <c r="CB337" s="61"/>
      <c r="CC337" s="61"/>
      <c r="CD337" s="61"/>
      <c r="CE337" s="61"/>
      <c r="CF337" s="61"/>
      <c r="CG337" s="61"/>
      <c r="CH337" s="61"/>
      <c r="CI337" s="61"/>
      <c r="CJ337" s="61"/>
      <c r="CK337" s="61"/>
      <c r="CL337" s="61"/>
      <c r="CM337" s="61"/>
      <c r="CN337" s="61"/>
      <c r="CO337" s="61"/>
      <c r="CP337" s="61"/>
      <c r="CQ337" s="61"/>
      <c r="CR337" s="61"/>
      <c r="CS337" s="61"/>
      <c r="CT337" s="61"/>
      <c r="CU337" s="61"/>
      <c r="CV337" s="61"/>
      <c r="CW337" s="61"/>
      <c r="CX337" s="61"/>
      <c r="CY337" s="61"/>
      <c r="CZ337" s="61"/>
      <c r="DA337" s="61"/>
      <c r="DB337" s="61"/>
      <c r="DC337" s="61"/>
      <c r="DD337" s="61"/>
      <c r="DE337" s="61"/>
      <c r="DF337" s="61"/>
      <c r="DG337" s="61"/>
      <c r="DH337" s="61"/>
      <c r="DI337" s="61"/>
      <c r="DJ337" s="61"/>
      <c r="DK337" s="61"/>
      <c r="DL337" s="61"/>
      <c r="DM337" s="61"/>
      <c r="DN337" s="61"/>
      <c r="DO337" s="61"/>
      <c r="DP337" s="61"/>
      <c r="DQ337" s="61"/>
      <c r="DR337" s="61"/>
      <c r="DS337" s="61"/>
      <c r="DT337" s="61"/>
      <c r="DU337" s="61"/>
      <c r="DV337" s="61"/>
      <c r="DW337" s="61"/>
      <c r="DX337" s="61"/>
      <c r="DY337" s="61"/>
      <c r="DZ337" s="61"/>
      <c r="EA337" s="61"/>
      <c r="EB337" s="61"/>
      <c r="EC337" s="61"/>
      <c r="ED337" s="61"/>
      <c r="EE337" s="61"/>
      <c r="EF337" s="61"/>
      <c r="EG337" s="61"/>
      <c r="EH337" s="61"/>
      <c r="EI337" s="61"/>
      <c r="EJ337" s="61"/>
      <c r="EK337" s="61"/>
      <c r="EL337" s="61"/>
      <c r="EM337" s="61"/>
      <c r="EN337" s="61"/>
      <c r="EO337" s="61"/>
      <c r="EP337" s="61"/>
      <c r="EQ337" s="61"/>
      <c r="ER337" s="61"/>
      <c r="ES337" s="61"/>
      <c r="ET337" s="61"/>
      <c r="EU337" s="61"/>
      <c r="EV337" s="61"/>
      <c r="EW337" s="61"/>
      <c r="EX337" s="61"/>
      <c r="EY337" s="61"/>
      <c r="EZ337" s="61"/>
      <c r="FA337" s="61"/>
      <c r="FB337" s="61"/>
      <c r="FC337" s="61"/>
      <c r="FD337" s="61"/>
      <c r="FE337" s="61"/>
      <c r="FF337" s="61"/>
      <c r="FG337" s="61"/>
      <c r="FH337" s="61"/>
      <c r="FI337" s="61"/>
      <c r="FJ337" s="61"/>
      <c r="FK337" s="61"/>
      <c r="FL337" s="61"/>
      <c r="FM337" s="61"/>
      <c r="FN337" s="61"/>
      <c r="FO337" s="61"/>
      <c r="FP337" s="61"/>
      <c r="FQ337" s="61"/>
      <c r="FR337" s="61"/>
      <c r="FS337" s="61"/>
      <c r="FT337" s="61"/>
      <c r="FU337" s="61"/>
      <c r="FV337" s="61"/>
      <c r="FW337" s="61"/>
      <c r="FX337" s="61"/>
      <c r="FY337" s="61"/>
      <c r="FZ337" s="61"/>
      <c r="GA337" s="61"/>
      <c r="GB337" s="61"/>
      <c r="GC337" s="61"/>
      <c r="GD337" s="61"/>
      <c r="GE337" s="61"/>
      <c r="GF337" s="61"/>
      <c r="GG337" s="61"/>
    </row>
    <row r="338" spans="2:189" ht="45" x14ac:dyDescent="0.25">
      <c r="B338" s="757" t="s">
        <v>298</v>
      </c>
      <c r="C338" s="29">
        <f>'2 уровень'!F1276</f>
        <v>27518</v>
      </c>
      <c r="D338" s="29">
        <f>'2 уровень'!G1276</f>
        <v>2293.1666666666665</v>
      </c>
      <c r="E338" s="29">
        <f>'2 уровень'!H1276</f>
        <v>1379</v>
      </c>
      <c r="F338" s="66">
        <f>'2 уровень'!I1276</f>
        <v>60.135184243040918</v>
      </c>
      <c r="G338" s="80">
        <f>'2 уровень'!J1276</f>
        <v>0</v>
      </c>
      <c r="H338" s="80">
        <f>'2 уровень'!K1276</f>
        <v>0</v>
      </c>
      <c r="I338" s="75">
        <f>'2 уровень'!L1276</f>
        <v>0</v>
      </c>
      <c r="J338" s="75">
        <f>'2 уровень'!M1276</f>
        <v>0</v>
      </c>
      <c r="K338" s="75">
        <f>'2 уровень'!N1276</f>
        <v>0</v>
      </c>
      <c r="L338" s="75">
        <f>'2 уровень'!O1276</f>
        <v>0</v>
      </c>
      <c r="M338" s="75">
        <f>'2 уровень'!P1276</f>
        <v>0</v>
      </c>
      <c r="N338" s="75">
        <f>'2 уровень'!Q1276</f>
        <v>0</v>
      </c>
      <c r="O338" s="74">
        <f>'2 уровень'!R1276</f>
        <v>0</v>
      </c>
      <c r="P338" s="74">
        <f>'2 уровень'!S1276</f>
        <v>0</v>
      </c>
      <c r="Q338" s="74">
        <f>'2 уровень'!T1276</f>
        <v>0</v>
      </c>
      <c r="R338" s="956">
        <f>'2 уровень'!U1276</f>
        <v>0</v>
      </c>
      <c r="S338" s="74">
        <f>'2 уровень'!V1276</f>
        <v>0</v>
      </c>
      <c r="T338" s="74">
        <f>'2 уровень'!W1276</f>
        <v>0</v>
      </c>
      <c r="U338" s="74">
        <f>'2 уровень'!X1276</f>
        <v>0</v>
      </c>
      <c r="V338" s="74">
        <f>'2 уровень'!Y1276</f>
        <v>0</v>
      </c>
      <c r="W338" s="490">
        <f>'2 уровень'!Z1276</f>
        <v>0</v>
      </c>
      <c r="X338" s="74"/>
      <c r="Y338" s="74"/>
      <c r="Z338" s="1181" t="e">
        <f>'2 уровень'!#REF!</f>
        <v>#REF!</v>
      </c>
      <c r="AA338" s="1188" t="e">
        <f>'2 уровень'!#REF!</f>
        <v>#REF!</v>
      </c>
      <c r="AB338" s="61"/>
      <c r="AC338" s="61"/>
      <c r="AD338" s="61"/>
      <c r="AE338" s="61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61"/>
      <c r="AS338" s="61"/>
      <c r="AT338" s="61"/>
      <c r="AU338" s="61"/>
      <c r="AV338" s="61"/>
      <c r="AW338" s="61"/>
      <c r="AX338" s="61"/>
      <c r="AY338" s="61"/>
      <c r="AZ338" s="61"/>
      <c r="BA338" s="61"/>
      <c r="BB338" s="61"/>
      <c r="BC338" s="61"/>
      <c r="BD338" s="61"/>
      <c r="BE338" s="61"/>
      <c r="BF338" s="61"/>
      <c r="BG338" s="61"/>
      <c r="BH338" s="61"/>
      <c r="BI338" s="61"/>
      <c r="BJ338" s="61"/>
      <c r="BK338" s="61"/>
      <c r="BL338" s="61"/>
      <c r="BM338" s="61"/>
      <c r="BN338" s="61"/>
      <c r="BO338" s="61"/>
      <c r="BP338" s="61"/>
      <c r="BQ338" s="61"/>
      <c r="BR338" s="61"/>
      <c r="BS338" s="61"/>
      <c r="BT338" s="61"/>
      <c r="BU338" s="61"/>
      <c r="BV338" s="61"/>
      <c r="BW338" s="61"/>
      <c r="BX338" s="61"/>
      <c r="BY338" s="61"/>
      <c r="BZ338" s="61"/>
      <c r="CA338" s="61"/>
      <c r="CB338" s="61"/>
      <c r="CC338" s="61"/>
      <c r="CD338" s="61"/>
      <c r="CE338" s="61"/>
      <c r="CF338" s="61"/>
      <c r="CG338" s="61"/>
      <c r="CH338" s="61"/>
      <c r="CI338" s="61"/>
      <c r="CJ338" s="61"/>
      <c r="CK338" s="61"/>
      <c r="CL338" s="61"/>
      <c r="CM338" s="61"/>
      <c r="CN338" s="61"/>
      <c r="CO338" s="61"/>
      <c r="CP338" s="61"/>
      <c r="CQ338" s="61"/>
      <c r="CR338" s="61"/>
      <c r="CS338" s="61"/>
      <c r="CT338" s="61"/>
      <c r="CU338" s="61"/>
      <c r="CV338" s="61"/>
      <c r="CW338" s="61"/>
      <c r="CX338" s="61"/>
      <c r="CY338" s="61"/>
      <c r="CZ338" s="61"/>
      <c r="DA338" s="61"/>
      <c r="DB338" s="61"/>
      <c r="DC338" s="61"/>
      <c r="DD338" s="61"/>
      <c r="DE338" s="61"/>
      <c r="DF338" s="61"/>
      <c r="DG338" s="61"/>
      <c r="DH338" s="61"/>
      <c r="DI338" s="61"/>
      <c r="DJ338" s="61"/>
      <c r="DK338" s="61"/>
      <c r="DL338" s="61"/>
      <c r="DM338" s="61"/>
      <c r="DN338" s="61"/>
      <c r="DO338" s="61"/>
      <c r="DP338" s="61"/>
      <c r="DQ338" s="61"/>
      <c r="DR338" s="61"/>
      <c r="DS338" s="61"/>
      <c r="DT338" s="61"/>
      <c r="DU338" s="61"/>
      <c r="DV338" s="61"/>
      <c r="DW338" s="61"/>
      <c r="DX338" s="61"/>
      <c r="DY338" s="61"/>
      <c r="DZ338" s="61"/>
      <c r="EA338" s="61"/>
      <c r="EB338" s="61"/>
      <c r="EC338" s="61"/>
      <c r="ED338" s="61"/>
      <c r="EE338" s="61"/>
      <c r="EF338" s="61"/>
      <c r="EG338" s="61"/>
      <c r="EH338" s="61"/>
      <c r="EI338" s="61"/>
      <c r="EJ338" s="61"/>
      <c r="EK338" s="61"/>
      <c r="EL338" s="61"/>
      <c r="EM338" s="61"/>
      <c r="EN338" s="61"/>
      <c r="EO338" s="61"/>
      <c r="EP338" s="61"/>
      <c r="EQ338" s="61"/>
      <c r="ER338" s="61"/>
      <c r="ES338" s="61"/>
      <c r="ET338" s="61"/>
      <c r="EU338" s="61"/>
      <c r="EV338" s="61"/>
      <c r="EW338" s="61"/>
      <c r="EX338" s="61"/>
      <c r="EY338" s="61"/>
      <c r="EZ338" s="61"/>
      <c r="FA338" s="61"/>
      <c r="FB338" s="61"/>
      <c r="FC338" s="61"/>
      <c r="FD338" s="61"/>
      <c r="FE338" s="61"/>
      <c r="FF338" s="61"/>
      <c r="FG338" s="61"/>
      <c r="FH338" s="61"/>
      <c r="FI338" s="61"/>
      <c r="FJ338" s="61"/>
      <c r="FK338" s="61"/>
      <c r="FL338" s="61"/>
      <c r="FM338" s="61"/>
      <c r="FN338" s="61"/>
      <c r="FO338" s="61"/>
      <c r="FP338" s="61"/>
      <c r="FQ338" s="61"/>
      <c r="FR338" s="61"/>
      <c r="FS338" s="61"/>
      <c r="FT338" s="61"/>
      <c r="FU338" s="61"/>
      <c r="FV338" s="61"/>
      <c r="FW338" s="61"/>
      <c r="FX338" s="61"/>
      <c r="FY338" s="61"/>
      <c r="FZ338" s="61"/>
      <c r="GA338" s="61"/>
      <c r="GB338" s="61"/>
      <c r="GC338" s="61"/>
      <c r="GD338" s="61"/>
      <c r="GE338" s="61"/>
      <c r="GF338" s="61"/>
      <c r="GG338" s="61"/>
    </row>
    <row r="339" spans="2:189" ht="105" x14ac:dyDescent="0.25">
      <c r="B339" s="757" t="s">
        <v>548</v>
      </c>
      <c r="C339" s="29">
        <f>'2 уровень'!F1277</f>
        <v>9163</v>
      </c>
      <c r="D339" s="29">
        <f>'2 уровень'!G1277</f>
        <v>763.58333333333337</v>
      </c>
      <c r="E339" s="29">
        <f>'2 уровень'!H1277</f>
        <v>624</v>
      </c>
      <c r="F339" s="66">
        <f>'2 уровень'!I1277</f>
        <v>81.719960711557349</v>
      </c>
      <c r="G339" s="80">
        <f>'2 уровень'!J1277</f>
        <v>0</v>
      </c>
      <c r="H339" s="80">
        <f>'2 уровень'!K1277</f>
        <v>0</v>
      </c>
      <c r="I339" s="75">
        <f>'2 уровень'!L1277</f>
        <v>0</v>
      </c>
      <c r="J339" s="75">
        <f>'2 уровень'!M1277</f>
        <v>0</v>
      </c>
      <c r="K339" s="75">
        <f>'2 уровень'!N1277</f>
        <v>0</v>
      </c>
      <c r="L339" s="75">
        <f>'2 уровень'!O1277</f>
        <v>0</v>
      </c>
      <c r="M339" s="75">
        <f>'2 уровень'!P1277</f>
        <v>0</v>
      </c>
      <c r="N339" s="75">
        <f>'2 уровень'!Q1277</f>
        <v>0</v>
      </c>
      <c r="O339" s="74">
        <f>'2 уровень'!R1277</f>
        <v>0</v>
      </c>
      <c r="P339" s="74">
        <f>'2 уровень'!S1277</f>
        <v>0</v>
      </c>
      <c r="Q339" s="74">
        <f>'2 уровень'!T1277</f>
        <v>0</v>
      </c>
      <c r="R339" s="956">
        <f>'2 уровень'!U1277</f>
        <v>0</v>
      </c>
      <c r="S339" s="74">
        <f>'2 уровень'!V1277</f>
        <v>0</v>
      </c>
      <c r="T339" s="74">
        <f>'2 уровень'!W1277</f>
        <v>0</v>
      </c>
      <c r="U339" s="74">
        <f>'2 уровень'!X1277</f>
        <v>0</v>
      </c>
      <c r="V339" s="74">
        <f>'2 уровень'!Y1277</f>
        <v>0</v>
      </c>
      <c r="W339" s="490">
        <f>'2 уровень'!Z1277</f>
        <v>0</v>
      </c>
      <c r="X339" s="74"/>
      <c r="Y339" s="74"/>
      <c r="Z339" s="1181">
        <f>'2 уровень'!AA1275</f>
        <v>0</v>
      </c>
      <c r="AA339" s="1188">
        <f>'2 уровень'!AB1275</f>
        <v>0</v>
      </c>
      <c r="AB339" s="61"/>
      <c r="AC339" s="61"/>
      <c r="AD339" s="61"/>
      <c r="AE339" s="61"/>
      <c r="AF339" s="61"/>
      <c r="AG339" s="61"/>
      <c r="AH339" s="61"/>
      <c r="AI339" s="61"/>
      <c r="AJ339" s="61"/>
      <c r="AK339" s="61"/>
      <c r="AL339" s="61"/>
      <c r="AM339" s="61"/>
      <c r="AN339" s="61"/>
      <c r="AO339" s="61"/>
      <c r="AP339" s="61"/>
      <c r="AQ339" s="61"/>
      <c r="AR339" s="61"/>
      <c r="AS339" s="61"/>
      <c r="AT339" s="61"/>
      <c r="AU339" s="61"/>
      <c r="AV339" s="61"/>
      <c r="AW339" s="61"/>
      <c r="AX339" s="61"/>
      <c r="AY339" s="61"/>
      <c r="AZ339" s="61"/>
      <c r="BA339" s="61"/>
      <c r="BB339" s="61"/>
      <c r="BC339" s="61"/>
      <c r="BD339" s="61"/>
      <c r="BE339" s="61"/>
      <c r="BF339" s="61"/>
      <c r="BG339" s="61"/>
      <c r="BH339" s="61"/>
      <c r="BI339" s="61"/>
      <c r="BJ339" s="61"/>
      <c r="BK339" s="61"/>
      <c r="BL339" s="61"/>
      <c r="BM339" s="61"/>
      <c r="BN339" s="61"/>
      <c r="BO339" s="61"/>
      <c r="BP339" s="61"/>
      <c r="BQ339" s="61"/>
      <c r="BR339" s="61"/>
      <c r="BS339" s="61"/>
      <c r="BT339" s="61"/>
      <c r="BU339" s="61"/>
      <c r="BV339" s="61"/>
      <c r="BW339" s="61"/>
      <c r="BX339" s="61"/>
      <c r="BY339" s="61"/>
      <c r="BZ339" s="61"/>
      <c r="CA339" s="61"/>
      <c r="CB339" s="61"/>
      <c r="CC339" s="61"/>
      <c r="CD339" s="61"/>
      <c r="CE339" s="61"/>
      <c r="CF339" s="61"/>
      <c r="CG339" s="61"/>
      <c r="CH339" s="61"/>
      <c r="CI339" s="61"/>
      <c r="CJ339" s="61"/>
      <c r="CK339" s="61"/>
      <c r="CL339" s="61"/>
      <c r="CM339" s="61"/>
      <c r="CN339" s="61"/>
      <c r="CO339" s="61"/>
      <c r="CP339" s="61"/>
      <c r="CQ339" s="61"/>
      <c r="CR339" s="61"/>
      <c r="CS339" s="61"/>
      <c r="CT339" s="61"/>
      <c r="CU339" s="61"/>
      <c r="CV339" s="61"/>
      <c r="CW339" s="61"/>
      <c r="CX339" s="61"/>
      <c r="CY339" s="61"/>
      <c r="CZ339" s="61"/>
      <c r="DA339" s="61"/>
      <c r="DB339" s="61"/>
      <c r="DC339" s="61"/>
      <c r="DD339" s="61"/>
      <c r="DE339" s="61"/>
      <c r="DF339" s="61"/>
      <c r="DG339" s="61"/>
      <c r="DH339" s="61"/>
      <c r="DI339" s="61"/>
      <c r="DJ339" s="61"/>
      <c r="DK339" s="61"/>
      <c r="DL339" s="61"/>
      <c r="DM339" s="61"/>
      <c r="DN339" s="61"/>
      <c r="DO339" s="61"/>
      <c r="DP339" s="61"/>
      <c r="DQ339" s="61"/>
      <c r="DR339" s="61"/>
      <c r="DS339" s="61"/>
      <c r="DT339" s="61"/>
      <c r="DU339" s="61"/>
      <c r="DV339" s="61"/>
      <c r="DW339" s="61"/>
      <c r="DX339" s="61"/>
      <c r="DY339" s="61"/>
      <c r="DZ339" s="61"/>
      <c r="EA339" s="61"/>
      <c r="EB339" s="61"/>
      <c r="EC339" s="61"/>
      <c r="ED339" s="61"/>
      <c r="EE339" s="61"/>
      <c r="EF339" s="61"/>
      <c r="EG339" s="61"/>
      <c r="EH339" s="61"/>
      <c r="EI339" s="61"/>
      <c r="EJ339" s="61"/>
      <c r="EK339" s="61"/>
      <c r="EL339" s="61"/>
      <c r="EM339" s="61"/>
      <c r="EN339" s="61"/>
      <c r="EO339" s="61"/>
      <c r="EP339" s="61"/>
      <c r="EQ339" s="61"/>
      <c r="ER339" s="61"/>
      <c r="ES339" s="61"/>
      <c r="ET339" s="61"/>
      <c r="EU339" s="61"/>
      <c r="EV339" s="61"/>
      <c r="EW339" s="61"/>
      <c r="EX339" s="61"/>
      <c r="EY339" s="61"/>
      <c r="EZ339" s="61"/>
      <c r="FA339" s="61"/>
      <c r="FB339" s="61"/>
      <c r="FC339" s="61"/>
      <c r="FD339" s="61"/>
      <c r="FE339" s="61"/>
      <c r="FF339" s="61"/>
      <c r="FG339" s="61"/>
      <c r="FH339" s="61"/>
      <c r="FI339" s="61"/>
      <c r="FJ339" s="61"/>
      <c r="FK339" s="61"/>
      <c r="FL339" s="61"/>
      <c r="FM339" s="61"/>
      <c r="FN339" s="61"/>
      <c r="FO339" s="61"/>
      <c r="FP339" s="61"/>
      <c r="FQ339" s="61"/>
      <c r="FR339" s="61"/>
      <c r="FS339" s="61"/>
      <c r="FT339" s="61"/>
      <c r="FU339" s="61"/>
      <c r="FV339" s="61"/>
      <c r="FW339" s="61"/>
      <c r="FX339" s="61"/>
      <c r="FY339" s="61"/>
      <c r="FZ339" s="61"/>
      <c r="GA339" s="61"/>
      <c r="GB339" s="61"/>
      <c r="GC339" s="61"/>
      <c r="GD339" s="61"/>
      <c r="GE339" s="61"/>
      <c r="GF339" s="61"/>
      <c r="GG339" s="61"/>
    </row>
    <row r="340" spans="2:189" ht="30" x14ac:dyDescent="0.25">
      <c r="B340" s="757" t="s">
        <v>387</v>
      </c>
      <c r="C340" s="29">
        <f>'2 уровень'!F1278</f>
        <v>2355</v>
      </c>
      <c r="D340" s="29">
        <f>'2 уровень'!G1278</f>
        <v>196.25</v>
      </c>
      <c r="E340" s="29">
        <f>'2 уровень'!H1278</f>
        <v>12</v>
      </c>
      <c r="F340" s="66">
        <f>'2 уровень'!I1278</f>
        <v>6.1146496815286628</v>
      </c>
      <c r="G340" s="80">
        <f>'2 уровень'!J1278</f>
        <v>0</v>
      </c>
      <c r="H340" s="80">
        <f>'2 уровень'!K1278</f>
        <v>0</v>
      </c>
      <c r="I340" s="75">
        <f>'2 уровень'!L1278</f>
        <v>0</v>
      </c>
      <c r="J340" s="75">
        <f>'2 уровень'!M1278</f>
        <v>0</v>
      </c>
      <c r="K340" s="75">
        <f>'2 уровень'!N1278</f>
        <v>0</v>
      </c>
      <c r="L340" s="75">
        <f>'2 уровень'!O1278</f>
        <v>0</v>
      </c>
      <c r="M340" s="75">
        <f>'2 уровень'!P1278</f>
        <v>0</v>
      </c>
      <c r="N340" s="75">
        <f>'2 уровень'!Q1278</f>
        <v>0</v>
      </c>
      <c r="O340" s="74">
        <f>'2 уровень'!R1278</f>
        <v>0</v>
      </c>
      <c r="P340" s="74">
        <f>'2 уровень'!S1278</f>
        <v>0</v>
      </c>
      <c r="Q340" s="74">
        <f>'2 уровень'!T1278</f>
        <v>0</v>
      </c>
      <c r="R340" s="956">
        <f>'2 уровень'!U1278</f>
        <v>0</v>
      </c>
      <c r="S340" s="74">
        <f>'2 уровень'!V1278</f>
        <v>0</v>
      </c>
      <c r="T340" s="74">
        <f>'2 уровень'!W1278</f>
        <v>0</v>
      </c>
      <c r="U340" s="74">
        <f>'2 уровень'!X1278</f>
        <v>0</v>
      </c>
      <c r="V340" s="74">
        <f>'2 уровень'!Y1278</f>
        <v>0</v>
      </c>
      <c r="W340" s="490">
        <f>'2 уровень'!Z1278</f>
        <v>0</v>
      </c>
      <c r="X340" s="74"/>
      <c r="Y340" s="74"/>
      <c r="Z340" s="1181">
        <f>'2 уровень'!AA1276</f>
        <v>0</v>
      </c>
      <c r="AA340" s="1188">
        <f>'2 уровень'!AB1276</f>
        <v>0</v>
      </c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  <c r="BM340" s="61"/>
      <c r="BN340" s="61"/>
      <c r="BO340" s="61"/>
      <c r="BP340" s="61"/>
      <c r="BQ340" s="61"/>
      <c r="BR340" s="61"/>
      <c r="BS340" s="61"/>
      <c r="BT340" s="61"/>
      <c r="BU340" s="61"/>
      <c r="BV340" s="61"/>
      <c r="BW340" s="61"/>
      <c r="BX340" s="61"/>
      <c r="BY340" s="61"/>
      <c r="BZ340" s="61"/>
      <c r="CA340" s="61"/>
      <c r="CB340" s="61"/>
      <c r="CC340" s="61"/>
      <c r="CD340" s="61"/>
      <c r="CE340" s="61"/>
      <c r="CF340" s="61"/>
      <c r="CG340" s="61"/>
      <c r="CH340" s="61"/>
      <c r="CI340" s="61"/>
      <c r="CJ340" s="61"/>
      <c r="CK340" s="61"/>
      <c r="CL340" s="61"/>
      <c r="CM340" s="61"/>
      <c r="CN340" s="61"/>
      <c r="CO340" s="61"/>
      <c r="CP340" s="61"/>
      <c r="CQ340" s="61"/>
      <c r="CR340" s="61"/>
      <c r="CS340" s="61"/>
      <c r="CT340" s="61"/>
      <c r="CU340" s="61"/>
      <c r="CV340" s="61"/>
      <c r="CW340" s="61"/>
      <c r="CX340" s="61"/>
      <c r="CY340" s="61"/>
      <c r="CZ340" s="61"/>
      <c r="DA340" s="61"/>
      <c r="DB340" s="61"/>
      <c r="DC340" s="61"/>
      <c r="DD340" s="61"/>
      <c r="DE340" s="61"/>
      <c r="DF340" s="61"/>
      <c r="DG340" s="61"/>
      <c r="DH340" s="61"/>
      <c r="DI340" s="61"/>
      <c r="DJ340" s="61"/>
      <c r="DK340" s="61"/>
      <c r="DL340" s="61"/>
      <c r="DM340" s="61"/>
      <c r="DN340" s="61"/>
      <c r="DO340" s="61"/>
      <c r="DP340" s="61"/>
      <c r="DQ340" s="61"/>
      <c r="DR340" s="61"/>
      <c r="DS340" s="61"/>
      <c r="DT340" s="61"/>
      <c r="DU340" s="61"/>
      <c r="DV340" s="61"/>
      <c r="DW340" s="61"/>
      <c r="DX340" s="61"/>
      <c r="DY340" s="61"/>
      <c r="DZ340" s="61"/>
      <c r="EA340" s="61"/>
      <c r="EB340" s="61"/>
      <c r="EC340" s="61"/>
      <c r="ED340" s="61"/>
      <c r="EE340" s="61"/>
      <c r="EF340" s="61"/>
      <c r="EG340" s="61"/>
      <c r="EH340" s="61"/>
      <c r="EI340" s="61"/>
      <c r="EJ340" s="61"/>
      <c r="EK340" s="61"/>
      <c r="EL340" s="61"/>
      <c r="EM340" s="61"/>
      <c r="EN340" s="61"/>
      <c r="EO340" s="61"/>
      <c r="EP340" s="61"/>
      <c r="EQ340" s="61"/>
      <c r="ER340" s="61"/>
      <c r="ES340" s="61"/>
      <c r="ET340" s="61"/>
      <c r="EU340" s="61"/>
      <c r="EV340" s="61"/>
      <c r="EW340" s="61"/>
      <c r="EX340" s="61"/>
      <c r="EY340" s="61"/>
      <c r="EZ340" s="61"/>
      <c r="FA340" s="61"/>
      <c r="FB340" s="61"/>
      <c r="FC340" s="61"/>
      <c r="FD340" s="61"/>
      <c r="FE340" s="61"/>
      <c r="FF340" s="61"/>
      <c r="FG340" s="61"/>
      <c r="FH340" s="61"/>
      <c r="FI340" s="61"/>
      <c r="FJ340" s="61"/>
      <c r="FK340" s="61"/>
      <c r="FL340" s="61"/>
      <c r="FM340" s="61"/>
      <c r="FN340" s="61"/>
      <c r="FO340" s="61"/>
      <c r="FP340" s="61"/>
      <c r="FQ340" s="61"/>
      <c r="FR340" s="61"/>
      <c r="FS340" s="61"/>
      <c r="FT340" s="61"/>
      <c r="FU340" s="61"/>
      <c r="FV340" s="61"/>
      <c r="FW340" s="61"/>
      <c r="FX340" s="61"/>
      <c r="FY340" s="61"/>
      <c r="FZ340" s="61"/>
      <c r="GA340" s="61"/>
      <c r="GB340" s="61"/>
      <c r="GC340" s="61"/>
      <c r="GD340" s="61"/>
      <c r="GE340" s="61"/>
      <c r="GF340" s="61"/>
      <c r="GG340" s="61"/>
    </row>
    <row r="341" spans="2:189" ht="30" x14ac:dyDescent="0.25">
      <c r="B341" s="757" t="s">
        <v>135</v>
      </c>
      <c r="C341" s="29">
        <f>'2 уровень'!F1279</f>
        <v>107590</v>
      </c>
      <c r="D341" s="29">
        <f>'2 уровень'!G1279</f>
        <v>8965.8333333333339</v>
      </c>
      <c r="E341" s="29">
        <f>'2 уровень'!H1279</f>
        <v>1718</v>
      </c>
      <c r="F341" s="66">
        <f>'2 уровень'!I1279</f>
        <v>19.161632121944415</v>
      </c>
      <c r="G341" s="80">
        <f>'2 уровень'!J1279</f>
        <v>0</v>
      </c>
      <c r="H341" s="80">
        <f>'2 уровень'!K1279</f>
        <v>0</v>
      </c>
      <c r="I341" s="75">
        <f>'2 уровень'!L1279</f>
        <v>0</v>
      </c>
      <c r="J341" s="75">
        <f>'2 уровень'!M1279</f>
        <v>0</v>
      </c>
      <c r="K341" s="75">
        <f>'2 уровень'!N1279</f>
        <v>0</v>
      </c>
      <c r="L341" s="75">
        <f>'2 уровень'!O1279</f>
        <v>0</v>
      </c>
      <c r="M341" s="75">
        <f>'2 уровень'!P1279</f>
        <v>0</v>
      </c>
      <c r="N341" s="75">
        <f>'2 уровень'!Q1279</f>
        <v>0</v>
      </c>
      <c r="O341" s="74">
        <f>'2 уровень'!R1279</f>
        <v>0</v>
      </c>
      <c r="P341" s="74">
        <f>'2 уровень'!S1279</f>
        <v>0</v>
      </c>
      <c r="Q341" s="74">
        <f>'2 уровень'!T1279</f>
        <v>0</v>
      </c>
      <c r="R341" s="956">
        <f>'2 уровень'!U1279</f>
        <v>0</v>
      </c>
      <c r="S341" s="74">
        <f>'2 уровень'!V1279</f>
        <v>0</v>
      </c>
      <c r="T341" s="74">
        <f>'2 уровень'!W1279</f>
        <v>0</v>
      </c>
      <c r="U341" s="74">
        <f>'2 уровень'!X1279</f>
        <v>0</v>
      </c>
      <c r="V341" s="74">
        <f>'2 уровень'!Y1279</f>
        <v>0</v>
      </c>
      <c r="W341" s="490">
        <f>'2 уровень'!Z1279</f>
        <v>0</v>
      </c>
      <c r="X341" s="74"/>
      <c r="Y341" s="74"/>
      <c r="Z341" s="1181">
        <f>'2 уровень'!AA1278</f>
        <v>0</v>
      </c>
      <c r="AA341" s="1188">
        <f>'2 уровень'!AB1278</f>
        <v>0</v>
      </c>
      <c r="AB341" s="61"/>
      <c r="AC341" s="61"/>
      <c r="AD341" s="61"/>
      <c r="AE341" s="61"/>
      <c r="AF341" s="61"/>
      <c r="AG341" s="61"/>
      <c r="AH341" s="61"/>
      <c r="AI341" s="61"/>
      <c r="AJ341" s="61"/>
      <c r="AK341" s="61"/>
      <c r="AL341" s="61"/>
      <c r="AM341" s="61"/>
      <c r="AN341" s="61"/>
      <c r="AO341" s="61"/>
      <c r="AP341" s="61"/>
      <c r="AQ341" s="61"/>
      <c r="AR341" s="61"/>
      <c r="AS341" s="61"/>
      <c r="AT341" s="61"/>
      <c r="AU341" s="61"/>
      <c r="AV341" s="61"/>
      <c r="AW341" s="61"/>
      <c r="AX341" s="61"/>
      <c r="AY341" s="61"/>
      <c r="AZ341" s="61"/>
      <c r="BA341" s="61"/>
      <c r="BB341" s="61"/>
      <c r="BC341" s="61"/>
      <c r="BD341" s="61"/>
      <c r="BE341" s="61"/>
      <c r="BF341" s="61"/>
      <c r="BG341" s="61"/>
      <c r="BH341" s="61"/>
      <c r="BI341" s="61"/>
      <c r="BJ341" s="61"/>
      <c r="BK341" s="61"/>
      <c r="BL341" s="61"/>
      <c r="BM341" s="61"/>
      <c r="BN341" s="61"/>
      <c r="BO341" s="61"/>
      <c r="BP341" s="61"/>
      <c r="BQ341" s="61"/>
      <c r="BR341" s="61"/>
      <c r="BS341" s="61"/>
      <c r="BT341" s="61"/>
      <c r="BU341" s="61"/>
      <c r="BV341" s="61"/>
      <c r="BW341" s="61"/>
      <c r="BX341" s="61"/>
      <c r="BY341" s="61"/>
      <c r="BZ341" s="61"/>
      <c r="CA341" s="61"/>
      <c r="CB341" s="61"/>
      <c r="CC341" s="61"/>
      <c r="CD341" s="61"/>
      <c r="CE341" s="61"/>
      <c r="CF341" s="61"/>
      <c r="CG341" s="61"/>
      <c r="CH341" s="61"/>
      <c r="CI341" s="61"/>
      <c r="CJ341" s="61"/>
      <c r="CK341" s="61"/>
      <c r="CL341" s="61"/>
      <c r="CM341" s="61"/>
      <c r="CN341" s="61"/>
      <c r="CO341" s="61"/>
      <c r="CP341" s="61"/>
      <c r="CQ341" s="61"/>
      <c r="CR341" s="61"/>
      <c r="CS341" s="61"/>
      <c r="CT341" s="61"/>
      <c r="CU341" s="61"/>
      <c r="CV341" s="61"/>
      <c r="CW341" s="61"/>
      <c r="CX341" s="61"/>
      <c r="CY341" s="61"/>
      <c r="CZ341" s="61"/>
      <c r="DA341" s="61"/>
      <c r="DB341" s="61"/>
      <c r="DC341" s="61"/>
      <c r="DD341" s="61"/>
      <c r="DE341" s="61"/>
      <c r="DF341" s="61"/>
      <c r="DG341" s="61"/>
      <c r="DH341" s="61"/>
      <c r="DI341" s="61"/>
      <c r="DJ341" s="61"/>
      <c r="DK341" s="61"/>
      <c r="DL341" s="61"/>
      <c r="DM341" s="61"/>
      <c r="DN341" s="61"/>
      <c r="DO341" s="61"/>
      <c r="DP341" s="61"/>
      <c r="DQ341" s="61"/>
      <c r="DR341" s="61"/>
      <c r="DS341" s="61"/>
      <c r="DT341" s="61"/>
      <c r="DU341" s="61"/>
      <c r="DV341" s="61"/>
      <c r="DW341" s="61"/>
      <c r="DX341" s="61"/>
      <c r="DY341" s="61"/>
      <c r="DZ341" s="61"/>
      <c r="EA341" s="61"/>
      <c r="EB341" s="61"/>
      <c r="EC341" s="61"/>
      <c r="ED341" s="61"/>
      <c r="EE341" s="61"/>
      <c r="EF341" s="61"/>
      <c r="EG341" s="61"/>
      <c r="EH341" s="61"/>
      <c r="EI341" s="61"/>
      <c r="EJ341" s="61"/>
      <c r="EK341" s="61"/>
      <c r="EL341" s="61"/>
      <c r="EM341" s="61"/>
      <c r="EN341" s="61"/>
      <c r="EO341" s="61"/>
      <c r="EP341" s="61"/>
      <c r="EQ341" s="61"/>
      <c r="ER341" s="61"/>
      <c r="ES341" s="61"/>
      <c r="ET341" s="61"/>
      <c r="EU341" s="61"/>
      <c r="EV341" s="61"/>
      <c r="EW341" s="61"/>
      <c r="EX341" s="61"/>
      <c r="EY341" s="61"/>
      <c r="EZ341" s="61"/>
      <c r="FA341" s="61"/>
      <c r="FB341" s="61"/>
      <c r="FC341" s="61"/>
      <c r="FD341" s="61"/>
      <c r="FE341" s="61"/>
      <c r="FF341" s="61"/>
      <c r="FG341" s="61"/>
      <c r="FH341" s="61"/>
      <c r="FI341" s="61"/>
      <c r="FJ341" s="61"/>
      <c r="FK341" s="61"/>
      <c r="FL341" s="61"/>
      <c r="FM341" s="61"/>
      <c r="FN341" s="61"/>
      <c r="FO341" s="61"/>
      <c r="FP341" s="61"/>
      <c r="FQ341" s="61"/>
      <c r="FR341" s="61"/>
      <c r="FS341" s="61"/>
      <c r="FT341" s="61"/>
      <c r="FU341" s="61"/>
      <c r="FV341" s="61"/>
      <c r="FW341" s="61"/>
      <c r="FX341" s="61"/>
      <c r="FY341" s="61"/>
      <c r="FZ341" s="61"/>
      <c r="GA341" s="61"/>
      <c r="GB341" s="61"/>
      <c r="GC341" s="61"/>
      <c r="GD341" s="61"/>
      <c r="GE341" s="61"/>
      <c r="GF341" s="61"/>
      <c r="GG341" s="61"/>
    </row>
    <row r="342" spans="2:189" x14ac:dyDescent="0.25">
      <c r="B342" s="758" t="s">
        <v>240</v>
      </c>
      <c r="C342" s="29">
        <f>'2 уровень'!F1280</f>
        <v>107590</v>
      </c>
      <c r="D342" s="29">
        <f>'2 уровень'!G1280</f>
        <v>8965.8333333333339</v>
      </c>
      <c r="E342" s="29">
        <f>'2 уровень'!H1280</f>
        <v>1718</v>
      </c>
      <c r="F342" s="66">
        <f>'2 уровень'!I1280</f>
        <v>19.161632121944415</v>
      </c>
      <c r="G342" s="80">
        <f>'2 уровень'!J1280</f>
        <v>0</v>
      </c>
      <c r="H342" s="80">
        <f>'2 уровень'!K1280</f>
        <v>0</v>
      </c>
      <c r="I342" s="75">
        <f>'2 уровень'!L1280</f>
        <v>0</v>
      </c>
      <c r="J342" s="75">
        <f>'2 уровень'!M1280</f>
        <v>0</v>
      </c>
      <c r="K342" s="75">
        <f>'2 уровень'!N1280</f>
        <v>0</v>
      </c>
      <c r="L342" s="75">
        <f>'2 уровень'!O1280</f>
        <v>0</v>
      </c>
      <c r="M342" s="75">
        <f>'2 уровень'!P1280</f>
        <v>0</v>
      </c>
      <c r="N342" s="75">
        <f>'2 уровень'!Q1280</f>
        <v>0</v>
      </c>
      <c r="O342" s="74">
        <f>'2 уровень'!R1280</f>
        <v>0</v>
      </c>
      <c r="P342" s="74">
        <f>'2 уровень'!S1280</f>
        <v>0</v>
      </c>
      <c r="Q342" s="74">
        <f>'2 уровень'!T1280</f>
        <v>0</v>
      </c>
      <c r="R342" s="956">
        <f>'2 уровень'!U1280</f>
        <v>0</v>
      </c>
      <c r="S342" s="74">
        <f>'2 уровень'!V1280</f>
        <v>0</v>
      </c>
      <c r="T342" s="74">
        <f>'2 уровень'!W1280</f>
        <v>0</v>
      </c>
      <c r="U342" s="74">
        <f>'2 уровень'!X1280</f>
        <v>0</v>
      </c>
      <c r="V342" s="74">
        <f>'2 уровень'!Y1280</f>
        <v>0</v>
      </c>
      <c r="W342" s="490">
        <f>'2 уровень'!Z1280</f>
        <v>0</v>
      </c>
      <c r="X342" s="74"/>
      <c r="Y342" s="74"/>
      <c r="Z342" s="1181">
        <f>'2 уровень'!AA1279</f>
        <v>0</v>
      </c>
      <c r="AA342" s="1188">
        <f>'2 уровень'!AB1279</f>
        <v>0</v>
      </c>
      <c r="AB342" s="61"/>
      <c r="AC342" s="61"/>
      <c r="AD342" s="61"/>
      <c r="AE342" s="61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61"/>
      <c r="AS342" s="61"/>
      <c r="AT342" s="61"/>
      <c r="AU342" s="61"/>
      <c r="AV342" s="61"/>
      <c r="AW342" s="61"/>
      <c r="AX342" s="61"/>
      <c r="AY342" s="61"/>
      <c r="AZ342" s="61"/>
      <c r="BA342" s="61"/>
      <c r="BB342" s="61"/>
      <c r="BC342" s="61"/>
      <c r="BD342" s="61"/>
      <c r="BE342" s="61"/>
      <c r="BF342" s="61"/>
      <c r="BG342" s="61"/>
      <c r="BH342" s="61"/>
      <c r="BI342" s="61"/>
      <c r="BJ342" s="61"/>
      <c r="BK342" s="61"/>
      <c r="BL342" s="61"/>
      <c r="BM342" s="61"/>
      <c r="BN342" s="61"/>
      <c r="BO342" s="61"/>
      <c r="BP342" s="61"/>
      <c r="BQ342" s="61"/>
      <c r="BR342" s="61"/>
      <c r="BS342" s="61"/>
      <c r="BT342" s="61"/>
      <c r="BU342" s="61"/>
      <c r="BV342" s="61"/>
      <c r="BW342" s="61"/>
      <c r="BX342" s="61"/>
      <c r="BY342" s="61"/>
      <c r="BZ342" s="61"/>
      <c r="CA342" s="61"/>
      <c r="CB342" s="61"/>
      <c r="CC342" s="61"/>
      <c r="CD342" s="61"/>
      <c r="CE342" s="61"/>
      <c r="CF342" s="61"/>
      <c r="CG342" s="61"/>
      <c r="CH342" s="61"/>
      <c r="CI342" s="61"/>
      <c r="CJ342" s="61"/>
      <c r="CK342" s="61"/>
      <c r="CL342" s="61"/>
      <c r="CM342" s="61"/>
      <c r="CN342" s="61"/>
      <c r="CO342" s="61"/>
      <c r="CP342" s="61"/>
      <c r="CQ342" s="61"/>
      <c r="CR342" s="61"/>
      <c r="CS342" s="61"/>
      <c r="CT342" s="61"/>
      <c r="CU342" s="61"/>
      <c r="CV342" s="61"/>
      <c r="CW342" s="61"/>
      <c r="CX342" s="61"/>
      <c r="CY342" s="61"/>
      <c r="CZ342" s="61"/>
      <c r="DA342" s="61"/>
      <c r="DB342" s="61"/>
      <c r="DC342" s="61"/>
      <c r="DD342" s="61"/>
      <c r="DE342" s="61"/>
      <c r="DF342" s="61"/>
      <c r="DG342" s="61"/>
      <c r="DH342" s="61"/>
      <c r="DI342" s="61"/>
      <c r="DJ342" s="61"/>
      <c r="DK342" s="61"/>
      <c r="DL342" s="61"/>
      <c r="DM342" s="61"/>
      <c r="DN342" s="61"/>
      <c r="DO342" s="61"/>
      <c r="DP342" s="61"/>
      <c r="DQ342" s="61"/>
      <c r="DR342" s="61"/>
      <c r="DS342" s="61"/>
      <c r="DT342" s="61"/>
      <c r="DU342" s="61"/>
      <c r="DV342" s="61"/>
      <c r="DW342" s="61"/>
      <c r="DX342" s="61"/>
      <c r="DY342" s="61"/>
      <c r="DZ342" s="61"/>
      <c r="EA342" s="61"/>
      <c r="EB342" s="61"/>
      <c r="EC342" s="61"/>
      <c r="ED342" s="61"/>
      <c r="EE342" s="61"/>
      <c r="EF342" s="61"/>
      <c r="EG342" s="61"/>
      <c r="EH342" s="61"/>
      <c r="EI342" s="61"/>
      <c r="EJ342" s="61"/>
      <c r="EK342" s="61"/>
      <c r="EL342" s="61"/>
      <c r="EM342" s="61"/>
      <c r="EN342" s="61"/>
      <c r="EO342" s="61"/>
      <c r="EP342" s="61"/>
      <c r="EQ342" s="61"/>
      <c r="ER342" s="61"/>
      <c r="ES342" s="61"/>
      <c r="ET342" s="61"/>
      <c r="EU342" s="61"/>
      <c r="EV342" s="61"/>
      <c r="EW342" s="61"/>
      <c r="EX342" s="61"/>
      <c r="EY342" s="61"/>
      <c r="EZ342" s="61"/>
      <c r="FA342" s="61"/>
      <c r="FB342" s="61"/>
      <c r="FC342" s="61"/>
      <c r="FD342" s="61"/>
      <c r="FE342" s="61"/>
      <c r="FF342" s="61"/>
      <c r="FG342" s="61"/>
      <c r="FH342" s="61"/>
      <c r="FI342" s="61"/>
      <c r="FJ342" s="61"/>
      <c r="FK342" s="61"/>
      <c r="FL342" s="61"/>
      <c r="FM342" s="61"/>
      <c r="FN342" s="61"/>
      <c r="FO342" s="61"/>
      <c r="FP342" s="61"/>
      <c r="FQ342" s="61"/>
      <c r="FR342" s="61"/>
      <c r="FS342" s="61"/>
      <c r="FT342" s="61"/>
      <c r="FU342" s="61"/>
      <c r="FV342" s="61"/>
      <c r="FW342" s="61"/>
      <c r="FX342" s="61"/>
      <c r="FY342" s="61"/>
      <c r="FZ342" s="61"/>
      <c r="GA342" s="61"/>
      <c r="GB342" s="61"/>
      <c r="GC342" s="61"/>
      <c r="GD342" s="61"/>
      <c r="GE342" s="61"/>
      <c r="GF342" s="61"/>
      <c r="GG342" s="61"/>
    </row>
    <row r="343" spans="2:189" ht="45" x14ac:dyDescent="0.25">
      <c r="B343" s="759" t="s">
        <v>300</v>
      </c>
      <c r="C343" s="29">
        <f>'2 уровень'!F1281</f>
        <v>15712</v>
      </c>
      <c r="D343" s="29">
        <f>'2 уровень'!G1281</f>
        <v>1309.3333333333333</v>
      </c>
      <c r="E343" s="29">
        <f>'2 уровень'!H1281</f>
        <v>68</v>
      </c>
      <c r="F343" s="66">
        <f>'2 уровень'!I1281</f>
        <v>5.1934826883910397</v>
      </c>
      <c r="G343" s="80">
        <f>'2 уровень'!J1281</f>
        <v>0</v>
      </c>
      <c r="H343" s="80">
        <f>'2 уровень'!K1281</f>
        <v>0</v>
      </c>
      <c r="I343" s="75">
        <f>'2 уровень'!L1281</f>
        <v>0</v>
      </c>
      <c r="J343" s="75">
        <f>'2 уровень'!M1281</f>
        <v>0</v>
      </c>
      <c r="K343" s="75">
        <f>'2 уровень'!N1281</f>
        <v>0</v>
      </c>
      <c r="L343" s="75">
        <f>'2 уровень'!O1281</f>
        <v>0</v>
      </c>
      <c r="M343" s="75">
        <f>'2 уровень'!P1281</f>
        <v>0</v>
      </c>
      <c r="N343" s="75">
        <f>'2 уровень'!Q1281</f>
        <v>0</v>
      </c>
      <c r="O343" s="74">
        <f>'2 уровень'!R1281</f>
        <v>0</v>
      </c>
      <c r="P343" s="74">
        <f>'2 уровень'!S1281</f>
        <v>0</v>
      </c>
      <c r="Q343" s="74">
        <f>'2 уровень'!T1281</f>
        <v>0</v>
      </c>
      <c r="R343" s="956">
        <f>'2 уровень'!U1281</f>
        <v>0</v>
      </c>
      <c r="S343" s="74">
        <f>'2 уровень'!V1281</f>
        <v>0</v>
      </c>
      <c r="T343" s="74">
        <f>'2 уровень'!W1281</f>
        <v>0</v>
      </c>
      <c r="U343" s="74">
        <f>'2 уровень'!X1281</f>
        <v>0</v>
      </c>
      <c r="V343" s="74">
        <f>'2 уровень'!Y1281</f>
        <v>0</v>
      </c>
      <c r="W343" s="490">
        <f>'2 уровень'!Z1281</f>
        <v>0</v>
      </c>
      <c r="X343" s="74"/>
      <c r="Y343" s="74"/>
      <c r="Z343" s="1181">
        <f>'2 уровень'!AA1280</f>
        <v>0</v>
      </c>
      <c r="AA343" s="1188">
        <f>'2 уровень'!AB1280</f>
        <v>0</v>
      </c>
      <c r="AB343" s="61"/>
      <c r="AC343" s="61"/>
      <c r="AD343" s="61"/>
      <c r="AE343" s="61"/>
      <c r="AF343" s="61"/>
      <c r="AG343" s="61"/>
      <c r="AH343" s="61"/>
      <c r="AI343" s="61"/>
      <c r="AJ343" s="61"/>
      <c r="AK343" s="61"/>
      <c r="AL343" s="61"/>
      <c r="AM343" s="61"/>
      <c r="AN343" s="61"/>
      <c r="AO343" s="61"/>
      <c r="AP343" s="61"/>
      <c r="AQ343" s="61"/>
      <c r="AR343" s="61"/>
      <c r="AS343" s="61"/>
      <c r="AT343" s="61"/>
      <c r="AU343" s="61"/>
      <c r="AV343" s="61"/>
      <c r="AW343" s="61"/>
      <c r="AX343" s="61"/>
      <c r="AY343" s="61"/>
      <c r="AZ343" s="61"/>
      <c r="BA343" s="61"/>
      <c r="BB343" s="61"/>
      <c r="BC343" s="61"/>
      <c r="BD343" s="61"/>
      <c r="BE343" s="61"/>
      <c r="BF343" s="61"/>
      <c r="BG343" s="61"/>
      <c r="BH343" s="61"/>
      <c r="BI343" s="61"/>
      <c r="BJ343" s="61"/>
      <c r="BK343" s="61"/>
      <c r="BL343" s="61"/>
      <c r="BM343" s="61"/>
      <c r="BN343" s="61"/>
      <c r="BO343" s="61"/>
      <c r="BP343" s="61"/>
      <c r="BQ343" s="61"/>
      <c r="BR343" s="61"/>
      <c r="BS343" s="61"/>
      <c r="BT343" s="61"/>
      <c r="BU343" s="61"/>
      <c r="BV343" s="61"/>
      <c r="BW343" s="61"/>
      <c r="BX343" s="61"/>
      <c r="BY343" s="61"/>
      <c r="BZ343" s="61"/>
      <c r="CA343" s="61"/>
      <c r="CB343" s="61"/>
      <c r="CC343" s="61"/>
      <c r="CD343" s="61"/>
      <c r="CE343" s="61"/>
      <c r="CF343" s="61"/>
      <c r="CG343" s="61"/>
      <c r="CH343" s="61"/>
      <c r="CI343" s="61"/>
      <c r="CJ343" s="61"/>
      <c r="CK343" s="61"/>
      <c r="CL343" s="61"/>
      <c r="CM343" s="61"/>
      <c r="CN343" s="61"/>
      <c r="CO343" s="61"/>
      <c r="CP343" s="61"/>
      <c r="CQ343" s="61"/>
      <c r="CR343" s="61"/>
      <c r="CS343" s="61"/>
      <c r="CT343" s="61"/>
      <c r="CU343" s="61"/>
      <c r="CV343" s="61"/>
      <c r="CW343" s="61"/>
      <c r="CX343" s="61"/>
      <c r="CY343" s="61"/>
      <c r="CZ343" s="61"/>
      <c r="DA343" s="61"/>
      <c r="DB343" s="61"/>
      <c r="DC343" s="61"/>
      <c r="DD343" s="61"/>
      <c r="DE343" s="61"/>
      <c r="DF343" s="61"/>
      <c r="DG343" s="61"/>
      <c r="DH343" s="61"/>
      <c r="DI343" s="61"/>
      <c r="DJ343" s="61"/>
      <c r="DK343" s="61"/>
      <c r="DL343" s="61"/>
      <c r="DM343" s="61"/>
      <c r="DN343" s="61"/>
      <c r="DO343" s="61"/>
      <c r="DP343" s="61"/>
      <c r="DQ343" s="61"/>
      <c r="DR343" s="61"/>
      <c r="DS343" s="61"/>
      <c r="DT343" s="61"/>
      <c r="DU343" s="61"/>
      <c r="DV343" s="61"/>
      <c r="DW343" s="61"/>
      <c r="DX343" s="61"/>
      <c r="DY343" s="61"/>
      <c r="DZ343" s="61"/>
      <c r="EA343" s="61"/>
      <c r="EB343" s="61"/>
      <c r="EC343" s="61"/>
      <c r="ED343" s="61"/>
      <c r="EE343" s="61"/>
      <c r="EF343" s="61"/>
      <c r="EG343" s="61"/>
      <c r="EH343" s="61"/>
      <c r="EI343" s="61"/>
      <c r="EJ343" s="61"/>
      <c r="EK343" s="61"/>
      <c r="EL343" s="61"/>
      <c r="EM343" s="61"/>
      <c r="EN343" s="61"/>
      <c r="EO343" s="61"/>
      <c r="EP343" s="61"/>
      <c r="EQ343" s="61"/>
      <c r="ER343" s="61"/>
      <c r="ES343" s="61"/>
      <c r="ET343" s="61"/>
      <c r="EU343" s="61"/>
      <c r="EV343" s="61"/>
      <c r="EW343" s="61"/>
      <c r="EX343" s="61"/>
      <c r="EY343" s="61"/>
      <c r="EZ343" s="61"/>
      <c r="FA343" s="61"/>
      <c r="FB343" s="61"/>
      <c r="FC343" s="61"/>
      <c r="FD343" s="61"/>
      <c r="FE343" s="61"/>
      <c r="FF343" s="61"/>
      <c r="FG343" s="61"/>
      <c r="FH343" s="61"/>
      <c r="FI343" s="61"/>
      <c r="FJ343" s="61"/>
      <c r="FK343" s="61"/>
      <c r="FL343" s="61"/>
      <c r="FM343" s="61"/>
      <c r="FN343" s="61"/>
      <c r="FO343" s="61"/>
      <c r="FP343" s="61"/>
      <c r="FQ343" s="61"/>
      <c r="FR343" s="61"/>
      <c r="FS343" s="61"/>
      <c r="FT343" s="61"/>
      <c r="FU343" s="61"/>
      <c r="FV343" s="61"/>
      <c r="FW343" s="61"/>
      <c r="FX343" s="61"/>
      <c r="FY343" s="61"/>
      <c r="FZ343" s="61"/>
      <c r="GA343" s="61"/>
      <c r="GB343" s="61"/>
      <c r="GC343" s="61"/>
      <c r="GD343" s="61"/>
      <c r="GE343" s="61"/>
      <c r="GF343" s="61"/>
      <c r="GG343" s="61"/>
    </row>
    <row r="344" spans="2:189" ht="30" x14ac:dyDescent="0.25">
      <c r="B344" s="759" t="s">
        <v>301</v>
      </c>
      <c r="C344" s="29">
        <f>'2 уровень'!F1282</f>
        <v>7296</v>
      </c>
      <c r="D344" s="29">
        <f>'2 уровень'!G1282</f>
        <v>608</v>
      </c>
      <c r="E344" s="29">
        <f>'2 уровень'!H1282</f>
        <v>21</v>
      </c>
      <c r="F344" s="66">
        <f>'2 уровень'!I1282</f>
        <v>3.4539473684210531</v>
      </c>
      <c r="G344" s="80">
        <f>'2 уровень'!J1282</f>
        <v>0</v>
      </c>
      <c r="H344" s="80">
        <f>'2 уровень'!K1282</f>
        <v>0</v>
      </c>
      <c r="I344" s="75">
        <f>'2 уровень'!L1282</f>
        <v>0</v>
      </c>
      <c r="J344" s="75">
        <f>'2 уровень'!M1282</f>
        <v>0</v>
      </c>
      <c r="K344" s="75">
        <f>'2 уровень'!N1282</f>
        <v>0</v>
      </c>
      <c r="L344" s="75">
        <f>'2 уровень'!O1282</f>
        <v>0</v>
      </c>
      <c r="M344" s="75">
        <f>'2 уровень'!P1282</f>
        <v>0</v>
      </c>
      <c r="N344" s="75">
        <f>'2 уровень'!Q1282</f>
        <v>0</v>
      </c>
      <c r="O344" s="74">
        <f>'2 уровень'!R1282</f>
        <v>0</v>
      </c>
      <c r="P344" s="74">
        <f>'2 уровень'!S1282</f>
        <v>0</v>
      </c>
      <c r="Q344" s="74">
        <f>'2 уровень'!T1282</f>
        <v>0</v>
      </c>
      <c r="R344" s="956">
        <f>'2 уровень'!U1282</f>
        <v>0</v>
      </c>
      <c r="S344" s="74">
        <f>'2 уровень'!V1282</f>
        <v>0</v>
      </c>
      <c r="T344" s="74">
        <f>'2 уровень'!W1282</f>
        <v>0</v>
      </c>
      <c r="U344" s="74">
        <f>'2 уровень'!X1282</f>
        <v>0</v>
      </c>
      <c r="V344" s="74">
        <f>'2 уровень'!Y1282</f>
        <v>0</v>
      </c>
      <c r="W344" s="490">
        <f>'2 уровень'!Z1282</f>
        <v>0</v>
      </c>
      <c r="X344" s="74"/>
      <c r="Y344" s="74"/>
      <c r="Z344" s="1181" t="e">
        <f>'2 уровень'!#REF!</f>
        <v>#REF!</v>
      </c>
      <c r="AA344" s="1188" t="e">
        <f>'2 уровень'!#REF!</f>
        <v>#REF!</v>
      </c>
      <c r="AB344" s="61"/>
      <c r="AC344" s="61"/>
      <c r="AD344" s="61"/>
      <c r="AE344" s="61"/>
      <c r="AF344" s="61"/>
      <c r="AG344" s="61"/>
      <c r="AH344" s="61"/>
      <c r="AI344" s="61"/>
      <c r="AJ344" s="61"/>
      <c r="AK344" s="61"/>
      <c r="AL344" s="61"/>
      <c r="AM344" s="61"/>
      <c r="AN344" s="61"/>
      <c r="AO344" s="61"/>
      <c r="AP344" s="61"/>
      <c r="AQ344" s="61"/>
      <c r="AR344" s="61"/>
      <c r="AS344" s="61"/>
      <c r="AT344" s="61"/>
      <c r="AU344" s="61"/>
      <c r="AV344" s="61"/>
      <c r="AW344" s="61"/>
      <c r="AX344" s="61"/>
      <c r="AY344" s="61"/>
      <c r="AZ344" s="61"/>
      <c r="BA344" s="61"/>
      <c r="BB344" s="61"/>
      <c r="BC344" s="61"/>
      <c r="BD344" s="61"/>
      <c r="BE344" s="61"/>
      <c r="BF344" s="61"/>
      <c r="BG344" s="61"/>
      <c r="BH344" s="61"/>
      <c r="BI344" s="61"/>
      <c r="BJ344" s="61"/>
      <c r="BK344" s="61"/>
      <c r="BL344" s="61"/>
      <c r="BM344" s="61"/>
      <c r="BN344" s="61"/>
      <c r="BO344" s="61"/>
      <c r="BP344" s="61"/>
      <c r="BQ344" s="61"/>
      <c r="BR344" s="61"/>
      <c r="BS344" s="61"/>
      <c r="BT344" s="61"/>
      <c r="BU344" s="61"/>
      <c r="BV344" s="61"/>
      <c r="BW344" s="61"/>
      <c r="BX344" s="61"/>
      <c r="BY344" s="61"/>
      <c r="BZ344" s="61"/>
      <c r="CA344" s="61"/>
      <c r="CB344" s="61"/>
      <c r="CC344" s="61"/>
      <c r="CD344" s="61"/>
      <c r="CE344" s="61"/>
      <c r="CF344" s="61"/>
      <c r="CG344" s="61"/>
      <c r="CH344" s="61"/>
      <c r="CI344" s="61"/>
      <c r="CJ344" s="61"/>
      <c r="CK344" s="61"/>
      <c r="CL344" s="61"/>
      <c r="CM344" s="61"/>
      <c r="CN344" s="61"/>
      <c r="CO344" s="61"/>
      <c r="CP344" s="61"/>
      <c r="CQ344" s="61"/>
      <c r="CR344" s="61"/>
      <c r="CS344" s="61"/>
      <c r="CT344" s="61"/>
      <c r="CU344" s="61"/>
      <c r="CV344" s="61"/>
      <c r="CW344" s="61"/>
      <c r="CX344" s="61"/>
      <c r="CY344" s="61"/>
      <c r="CZ344" s="61"/>
      <c r="DA344" s="61"/>
      <c r="DB344" s="61"/>
      <c r="DC344" s="61"/>
      <c r="DD344" s="61"/>
      <c r="DE344" s="61"/>
      <c r="DF344" s="61"/>
      <c r="DG344" s="61"/>
      <c r="DH344" s="61"/>
      <c r="DI344" s="61"/>
      <c r="DJ344" s="61"/>
      <c r="DK344" s="61"/>
      <c r="DL344" s="61"/>
      <c r="DM344" s="61"/>
      <c r="DN344" s="61"/>
      <c r="DO344" s="61"/>
      <c r="DP344" s="61"/>
      <c r="DQ344" s="61"/>
      <c r="DR344" s="61"/>
      <c r="DS344" s="61"/>
      <c r="DT344" s="61"/>
      <c r="DU344" s="61"/>
      <c r="DV344" s="61"/>
      <c r="DW344" s="61"/>
      <c r="DX344" s="61"/>
      <c r="DY344" s="61"/>
      <c r="DZ344" s="61"/>
      <c r="EA344" s="61"/>
      <c r="EB344" s="61"/>
      <c r="EC344" s="61"/>
      <c r="ED344" s="61"/>
      <c r="EE344" s="61"/>
      <c r="EF344" s="61"/>
      <c r="EG344" s="61"/>
      <c r="EH344" s="61"/>
      <c r="EI344" s="61"/>
      <c r="EJ344" s="61"/>
      <c r="EK344" s="61"/>
      <c r="EL344" s="61"/>
      <c r="EM344" s="61"/>
      <c r="EN344" s="61"/>
      <c r="EO344" s="61"/>
      <c r="EP344" s="61"/>
      <c r="EQ344" s="61"/>
      <c r="ER344" s="61"/>
      <c r="ES344" s="61"/>
      <c r="ET344" s="61"/>
      <c r="EU344" s="61"/>
      <c r="EV344" s="61"/>
      <c r="EW344" s="61"/>
      <c r="EX344" s="61"/>
      <c r="EY344" s="61"/>
      <c r="EZ344" s="61"/>
      <c r="FA344" s="61"/>
      <c r="FB344" s="61"/>
      <c r="FC344" s="61"/>
      <c r="FD344" s="61"/>
      <c r="FE344" s="61"/>
      <c r="FF344" s="61"/>
      <c r="FG344" s="61"/>
      <c r="FH344" s="61"/>
      <c r="FI344" s="61"/>
      <c r="FJ344" s="61"/>
      <c r="FK344" s="61"/>
      <c r="FL344" s="61"/>
      <c r="FM344" s="61"/>
      <c r="FN344" s="61"/>
      <c r="FO344" s="61"/>
      <c r="FP344" s="61"/>
      <c r="FQ344" s="61"/>
      <c r="FR344" s="61"/>
      <c r="FS344" s="61"/>
      <c r="FT344" s="61"/>
      <c r="FU344" s="61"/>
      <c r="FV344" s="61"/>
      <c r="FW344" s="61"/>
      <c r="FX344" s="61"/>
      <c r="FY344" s="61"/>
      <c r="FZ344" s="61"/>
      <c r="GA344" s="61"/>
      <c r="GB344" s="61"/>
      <c r="GC344" s="61"/>
      <c r="GD344" s="61"/>
      <c r="GE344" s="61"/>
      <c r="GF344" s="61"/>
      <c r="GG344" s="61"/>
    </row>
    <row r="345" spans="2:189" ht="30" x14ac:dyDescent="0.25">
      <c r="B345" s="760" t="s">
        <v>302</v>
      </c>
      <c r="C345" s="29">
        <f>'2 уровень'!F1283</f>
        <v>7136</v>
      </c>
      <c r="D345" s="29">
        <f>'2 уровень'!G1283</f>
        <v>594.66666666666674</v>
      </c>
      <c r="E345" s="29">
        <f>'2 уровень'!H1283</f>
        <v>21</v>
      </c>
      <c r="F345" s="66">
        <f>'2 уровень'!I1283</f>
        <v>3.5313901345291479</v>
      </c>
      <c r="G345" s="80">
        <f>'2 уровень'!J1283</f>
        <v>0</v>
      </c>
      <c r="H345" s="80">
        <f>'2 уровень'!K1283</f>
        <v>0</v>
      </c>
      <c r="I345" s="75">
        <f>'2 уровень'!L1283</f>
        <v>0</v>
      </c>
      <c r="J345" s="75">
        <f>'2 уровень'!M1283</f>
        <v>0</v>
      </c>
      <c r="K345" s="75">
        <f>'2 уровень'!N1283</f>
        <v>0</v>
      </c>
      <c r="L345" s="75">
        <f>'2 уровень'!O1283</f>
        <v>0</v>
      </c>
      <c r="M345" s="75">
        <f>'2 уровень'!P1283</f>
        <v>0</v>
      </c>
      <c r="N345" s="75">
        <f>'2 уровень'!Q1283</f>
        <v>0</v>
      </c>
      <c r="O345" s="74">
        <f>'2 уровень'!R1283</f>
        <v>0</v>
      </c>
      <c r="P345" s="74">
        <f>'2 уровень'!S1283</f>
        <v>0</v>
      </c>
      <c r="Q345" s="74">
        <f>'2 уровень'!T1283</f>
        <v>0</v>
      </c>
      <c r="R345" s="956">
        <f>'2 уровень'!U1283</f>
        <v>0</v>
      </c>
      <c r="S345" s="74">
        <f>'2 уровень'!V1283</f>
        <v>0</v>
      </c>
      <c r="T345" s="74">
        <f>'2 уровень'!W1283</f>
        <v>0</v>
      </c>
      <c r="U345" s="74">
        <f>'2 уровень'!X1283</f>
        <v>0</v>
      </c>
      <c r="V345" s="74">
        <f>'2 уровень'!Y1283</f>
        <v>0</v>
      </c>
      <c r="W345" s="490">
        <f>'2 уровень'!Z1283</f>
        <v>0</v>
      </c>
      <c r="X345" s="74"/>
      <c r="Y345" s="74"/>
      <c r="Z345" s="1181" t="e">
        <f>'2 уровень'!#REF!</f>
        <v>#REF!</v>
      </c>
      <c r="AA345" s="1188" t="e">
        <f>'2 уровень'!#REF!</f>
        <v>#REF!</v>
      </c>
      <c r="AB345" s="61"/>
      <c r="AC345" s="61"/>
      <c r="AD345" s="61"/>
      <c r="AE345" s="61"/>
      <c r="AF345" s="61"/>
      <c r="AG345" s="61"/>
      <c r="AH345" s="61"/>
      <c r="AI345" s="61"/>
      <c r="AJ345" s="61"/>
      <c r="AK345" s="61"/>
      <c r="AL345" s="61"/>
      <c r="AM345" s="61"/>
      <c r="AN345" s="61"/>
      <c r="AO345" s="61"/>
      <c r="AP345" s="61"/>
      <c r="AQ345" s="61"/>
      <c r="AR345" s="61"/>
      <c r="AS345" s="61"/>
      <c r="AT345" s="61"/>
      <c r="AU345" s="61"/>
      <c r="AV345" s="61"/>
      <c r="AW345" s="61"/>
      <c r="AX345" s="61"/>
      <c r="AY345" s="61"/>
      <c r="AZ345" s="61"/>
      <c r="BA345" s="61"/>
      <c r="BB345" s="61"/>
      <c r="BC345" s="61"/>
      <c r="BD345" s="61"/>
      <c r="BE345" s="61"/>
      <c r="BF345" s="61"/>
      <c r="BG345" s="61"/>
      <c r="BH345" s="61"/>
      <c r="BI345" s="61"/>
      <c r="BJ345" s="61"/>
      <c r="BK345" s="61"/>
      <c r="BL345" s="61"/>
      <c r="BM345" s="61"/>
      <c r="BN345" s="61"/>
      <c r="BO345" s="61"/>
      <c r="BP345" s="61"/>
      <c r="BQ345" s="61"/>
      <c r="BR345" s="61"/>
      <c r="BS345" s="61"/>
      <c r="BT345" s="61"/>
      <c r="BU345" s="61"/>
      <c r="BV345" s="61"/>
      <c r="BW345" s="61"/>
      <c r="BX345" s="61"/>
      <c r="BY345" s="61"/>
      <c r="BZ345" s="61"/>
      <c r="CA345" s="61"/>
      <c r="CB345" s="61"/>
      <c r="CC345" s="61"/>
      <c r="CD345" s="61"/>
      <c r="CE345" s="61"/>
      <c r="CF345" s="61"/>
      <c r="CG345" s="61"/>
      <c r="CH345" s="61"/>
      <c r="CI345" s="61"/>
      <c r="CJ345" s="61"/>
      <c r="CK345" s="61"/>
      <c r="CL345" s="61"/>
      <c r="CM345" s="61"/>
      <c r="CN345" s="61"/>
      <c r="CO345" s="61"/>
      <c r="CP345" s="61"/>
      <c r="CQ345" s="61"/>
      <c r="CR345" s="61"/>
      <c r="CS345" s="61"/>
      <c r="CT345" s="61"/>
      <c r="CU345" s="61"/>
      <c r="CV345" s="61"/>
      <c r="CW345" s="61"/>
      <c r="CX345" s="61"/>
      <c r="CY345" s="61"/>
      <c r="CZ345" s="61"/>
      <c r="DA345" s="61"/>
      <c r="DB345" s="61"/>
      <c r="DC345" s="61"/>
      <c r="DD345" s="61"/>
      <c r="DE345" s="61"/>
      <c r="DF345" s="61"/>
      <c r="DG345" s="61"/>
      <c r="DH345" s="61"/>
      <c r="DI345" s="61"/>
      <c r="DJ345" s="61"/>
      <c r="DK345" s="61"/>
      <c r="DL345" s="61"/>
      <c r="DM345" s="61"/>
      <c r="DN345" s="61"/>
      <c r="DO345" s="61"/>
      <c r="DP345" s="61"/>
      <c r="DQ345" s="61"/>
      <c r="DR345" s="61"/>
      <c r="DS345" s="61"/>
      <c r="DT345" s="61"/>
      <c r="DU345" s="61"/>
      <c r="DV345" s="61"/>
      <c r="DW345" s="61"/>
      <c r="DX345" s="61"/>
      <c r="DY345" s="61"/>
      <c r="DZ345" s="61"/>
      <c r="EA345" s="61"/>
      <c r="EB345" s="61"/>
      <c r="EC345" s="61"/>
      <c r="ED345" s="61"/>
      <c r="EE345" s="61"/>
      <c r="EF345" s="61"/>
      <c r="EG345" s="61"/>
      <c r="EH345" s="61"/>
      <c r="EI345" s="61"/>
      <c r="EJ345" s="61"/>
      <c r="EK345" s="61"/>
      <c r="EL345" s="61"/>
      <c r="EM345" s="61"/>
      <c r="EN345" s="61"/>
      <c r="EO345" s="61"/>
      <c r="EP345" s="61"/>
      <c r="EQ345" s="61"/>
      <c r="ER345" s="61"/>
      <c r="ES345" s="61"/>
      <c r="ET345" s="61"/>
      <c r="EU345" s="61"/>
      <c r="EV345" s="61"/>
      <c r="EW345" s="61"/>
      <c r="EX345" s="61"/>
      <c r="EY345" s="61"/>
      <c r="EZ345" s="61"/>
      <c r="FA345" s="61"/>
      <c r="FB345" s="61"/>
      <c r="FC345" s="61"/>
      <c r="FD345" s="61"/>
      <c r="FE345" s="61"/>
      <c r="FF345" s="61"/>
      <c r="FG345" s="61"/>
      <c r="FH345" s="61"/>
      <c r="FI345" s="61"/>
      <c r="FJ345" s="61"/>
      <c r="FK345" s="61"/>
      <c r="FL345" s="61"/>
      <c r="FM345" s="61"/>
      <c r="FN345" s="61"/>
      <c r="FO345" s="61"/>
      <c r="FP345" s="61"/>
      <c r="FQ345" s="61"/>
      <c r="FR345" s="61"/>
      <c r="FS345" s="61"/>
      <c r="FT345" s="61"/>
      <c r="FU345" s="61"/>
      <c r="FV345" s="61"/>
      <c r="FW345" s="61"/>
      <c r="FX345" s="61"/>
      <c r="FY345" s="61"/>
      <c r="FZ345" s="61"/>
      <c r="GA345" s="61"/>
      <c r="GB345" s="61"/>
      <c r="GC345" s="61"/>
      <c r="GD345" s="61"/>
      <c r="GE345" s="61"/>
      <c r="GF345" s="61"/>
      <c r="GG345" s="61"/>
    </row>
    <row r="346" spans="2:189" ht="63" x14ac:dyDescent="0.25">
      <c r="B346" s="761" t="s">
        <v>303</v>
      </c>
      <c r="C346" s="29">
        <f>'2 уровень'!F1284</f>
        <v>0</v>
      </c>
      <c r="D346" s="29">
        <f>'2 уровень'!G1284</f>
        <v>0</v>
      </c>
      <c r="E346" s="29">
        <f>'2 уровень'!H1284</f>
        <v>0</v>
      </c>
      <c r="F346" s="66">
        <f>'2 уровень'!I1284</f>
        <v>0</v>
      </c>
      <c r="G346" s="80">
        <f>'2 уровень'!J1284</f>
        <v>0</v>
      </c>
      <c r="H346" s="80">
        <f>'2 уровень'!K1284</f>
        <v>0</v>
      </c>
      <c r="I346" s="75">
        <f>'2 уровень'!L1284</f>
        <v>0</v>
      </c>
      <c r="J346" s="75">
        <f>'2 уровень'!M1284</f>
        <v>0</v>
      </c>
      <c r="K346" s="75">
        <f>'2 уровень'!N1284</f>
        <v>0</v>
      </c>
      <c r="L346" s="75">
        <f>'2 уровень'!O1284</f>
        <v>0</v>
      </c>
      <c r="M346" s="75">
        <f>'2 уровень'!P1284</f>
        <v>0</v>
      </c>
      <c r="N346" s="75">
        <f>'2 уровень'!Q1284</f>
        <v>0</v>
      </c>
      <c r="O346" s="74">
        <f>'2 уровень'!R1284</f>
        <v>0</v>
      </c>
      <c r="P346" s="74">
        <f>'2 уровень'!S1284</f>
        <v>0</v>
      </c>
      <c r="Q346" s="74">
        <f>'2 уровень'!T1284</f>
        <v>0</v>
      </c>
      <c r="R346" s="956">
        <f>'2 уровень'!U1284</f>
        <v>0</v>
      </c>
      <c r="S346" s="74">
        <f>'2 уровень'!V1284</f>
        <v>0</v>
      </c>
      <c r="T346" s="74">
        <f>'2 уровень'!W1284</f>
        <v>0</v>
      </c>
      <c r="U346" s="74">
        <f>'2 уровень'!X1284</f>
        <v>0</v>
      </c>
      <c r="V346" s="74">
        <f>'2 уровень'!Y1284</f>
        <v>0</v>
      </c>
      <c r="W346" s="490">
        <f>'2 уровень'!Z1284</f>
        <v>0</v>
      </c>
      <c r="X346" s="74"/>
      <c r="Y346" s="74"/>
      <c r="Z346" s="1181">
        <f>'2 уровень'!AA1281</f>
        <v>0</v>
      </c>
      <c r="AA346" s="1188">
        <f>'2 уровень'!AB1281</f>
        <v>0</v>
      </c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  <c r="BL346" s="61"/>
      <c r="BM346" s="61"/>
      <c r="BN346" s="61"/>
      <c r="BO346" s="61"/>
      <c r="BP346" s="61"/>
      <c r="BQ346" s="61"/>
      <c r="BR346" s="61"/>
      <c r="BS346" s="61"/>
      <c r="BT346" s="61"/>
      <c r="BU346" s="61"/>
      <c r="BV346" s="61"/>
      <c r="BW346" s="61"/>
      <c r="BX346" s="61"/>
      <c r="BY346" s="61"/>
      <c r="BZ346" s="61"/>
      <c r="CA346" s="61"/>
      <c r="CB346" s="61"/>
      <c r="CC346" s="61"/>
      <c r="CD346" s="61"/>
      <c r="CE346" s="61"/>
      <c r="CF346" s="61"/>
      <c r="CG346" s="61"/>
      <c r="CH346" s="61"/>
      <c r="CI346" s="61"/>
      <c r="CJ346" s="61"/>
      <c r="CK346" s="61"/>
      <c r="CL346" s="61"/>
      <c r="CM346" s="61"/>
      <c r="CN346" s="61"/>
      <c r="CO346" s="61"/>
      <c r="CP346" s="61"/>
      <c r="CQ346" s="61"/>
      <c r="CR346" s="61"/>
      <c r="CS346" s="61"/>
      <c r="CT346" s="61"/>
      <c r="CU346" s="61"/>
      <c r="CV346" s="61"/>
      <c r="CW346" s="61"/>
      <c r="CX346" s="61"/>
      <c r="CY346" s="61"/>
      <c r="CZ346" s="61"/>
      <c r="DA346" s="61"/>
      <c r="DB346" s="61"/>
      <c r="DC346" s="61"/>
      <c r="DD346" s="61"/>
      <c r="DE346" s="61"/>
      <c r="DF346" s="61"/>
      <c r="DG346" s="61"/>
      <c r="DH346" s="61"/>
      <c r="DI346" s="61"/>
      <c r="DJ346" s="61"/>
      <c r="DK346" s="61"/>
      <c r="DL346" s="61"/>
      <c r="DM346" s="61"/>
      <c r="DN346" s="61"/>
      <c r="DO346" s="61"/>
      <c r="DP346" s="61"/>
      <c r="DQ346" s="61"/>
      <c r="DR346" s="61"/>
      <c r="DS346" s="61"/>
      <c r="DT346" s="61"/>
      <c r="DU346" s="61"/>
      <c r="DV346" s="61"/>
      <c r="DW346" s="61"/>
      <c r="DX346" s="61"/>
      <c r="DY346" s="61"/>
      <c r="DZ346" s="61"/>
      <c r="EA346" s="61"/>
      <c r="EB346" s="61"/>
      <c r="EC346" s="61"/>
      <c r="ED346" s="61"/>
      <c r="EE346" s="61"/>
      <c r="EF346" s="61"/>
      <c r="EG346" s="61"/>
      <c r="EH346" s="61"/>
      <c r="EI346" s="61"/>
      <c r="EJ346" s="61"/>
      <c r="EK346" s="61"/>
      <c r="EL346" s="61"/>
      <c r="EM346" s="61"/>
      <c r="EN346" s="61"/>
      <c r="EO346" s="61"/>
      <c r="EP346" s="61"/>
      <c r="EQ346" s="61"/>
      <c r="ER346" s="61"/>
      <c r="ES346" s="61"/>
      <c r="ET346" s="61"/>
      <c r="EU346" s="61"/>
      <c r="EV346" s="61"/>
      <c r="EW346" s="61"/>
      <c r="EX346" s="61"/>
      <c r="EY346" s="61"/>
      <c r="EZ346" s="61"/>
      <c r="FA346" s="61"/>
      <c r="FB346" s="61"/>
      <c r="FC346" s="61"/>
      <c r="FD346" s="61"/>
      <c r="FE346" s="61"/>
      <c r="FF346" s="61"/>
      <c r="FG346" s="61"/>
      <c r="FH346" s="61"/>
      <c r="FI346" s="61"/>
      <c r="FJ346" s="61"/>
      <c r="FK346" s="61"/>
      <c r="FL346" s="61"/>
      <c r="FM346" s="61"/>
      <c r="FN346" s="61"/>
      <c r="FO346" s="61"/>
      <c r="FP346" s="61"/>
      <c r="FQ346" s="61"/>
      <c r="FR346" s="61"/>
      <c r="FS346" s="61"/>
      <c r="FT346" s="61"/>
      <c r="FU346" s="61"/>
      <c r="FV346" s="61"/>
      <c r="FW346" s="61"/>
      <c r="FX346" s="61"/>
      <c r="FY346" s="61"/>
      <c r="FZ346" s="61"/>
      <c r="GA346" s="61"/>
      <c r="GB346" s="61"/>
      <c r="GC346" s="61"/>
      <c r="GD346" s="61"/>
      <c r="GE346" s="61"/>
      <c r="GF346" s="61"/>
      <c r="GG346" s="61"/>
    </row>
    <row r="347" spans="2:189" ht="45" x14ac:dyDescent="0.25">
      <c r="B347" s="756" t="s">
        <v>304</v>
      </c>
      <c r="C347" s="29">
        <f>'2 уровень'!F1285</f>
        <v>9</v>
      </c>
      <c r="D347" s="29">
        <f>'2 уровень'!G1285</f>
        <v>0.75</v>
      </c>
      <c r="E347" s="29">
        <f>'2 уровень'!H1285</f>
        <v>0</v>
      </c>
      <c r="F347" s="66">
        <f>'2 уровень'!I1285</f>
        <v>0</v>
      </c>
      <c r="G347" s="80">
        <f>'2 уровень'!J1285</f>
        <v>0</v>
      </c>
      <c r="H347" s="80">
        <f>'2 уровень'!K1285</f>
        <v>0</v>
      </c>
      <c r="I347" s="75">
        <f>'2 уровень'!L1285</f>
        <v>0</v>
      </c>
      <c r="J347" s="75">
        <f>'2 уровень'!M1285</f>
        <v>0</v>
      </c>
      <c r="K347" s="75">
        <f>'2 уровень'!N1285</f>
        <v>0</v>
      </c>
      <c r="L347" s="75">
        <f>'2 уровень'!O1285</f>
        <v>0</v>
      </c>
      <c r="M347" s="75">
        <f>'2 уровень'!P1285</f>
        <v>0</v>
      </c>
      <c r="N347" s="75">
        <f>'2 уровень'!Q1285</f>
        <v>0</v>
      </c>
      <c r="O347" s="74">
        <f>'2 уровень'!R1285</f>
        <v>0</v>
      </c>
      <c r="P347" s="74">
        <f>'2 уровень'!S1285</f>
        <v>0</v>
      </c>
      <c r="Q347" s="74">
        <f>'2 уровень'!T1285</f>
        <v>0</v>
      </c>
      <c r="R347" s="956">
        <f>'2 уровень'!U1285</f>
        <v>0</v>
      </c>
      <c r="S347" s="74">
        <f>'2 уровень'!V1285</f>
        <v>0</v>
      </c>
      <c r="T347" s="74">
        <f>'2 уровень'!W1285</f>
        <v>0</v>
      </c>
      <c r="U347" s="74">
        <f>'2 уровень'!X1285</f>
        <v>0</v>
      </c>
      <c r="V347" s="74">
        <f>'2 уровень'!Y1285</f>
        <v>0</v>
      </c>
      <c r="W347" s="490">
        <f>'2 уровень'!Z1285</f>
        <v>0</v>
      </c>
      <c r="X347" s="74"/>
      <c r="Y347" s="74"/>
      <c r="Z347" s="1181">
        <f>'2 уровень'!AA1282</f>
        <v>0</v>
      </c>
      <c r="AA347" s="1188">
        <f>'2 уровень'!AB1282</f>
        <v>0</v>
      </c>
      <c r="AB347" s="61"/>
      <c r="AC347" s="61"/>
      <c r="AD347" s="61"/>
      <c r="AE347" s="61"/>
      <c r="AF347" s="61"/>
      <c r="AG347" s="61"/>
      <c r="AH347" s="61"/>
      <c r="AI347" s="61"/>
      <c r="AJ347" s="61"/>
      <c r="AK347" s="61"/>
      <c r="AL347" s="61"/>
      <c r="AM347" s="61"/>
      <c r="AN347" s="61"/>
      <c r="AO347" s="61"/>
      <c r="AP347" s="61"/>
      <c r="AQ347" s="61"/>
      <c r="AR347" s="61"/>
      <c r="AS347" s="61"/>
      <c r="AT347" s="61"/>
      <c r="AU347" s="61"/>
      <c r="AV347" s="61"/>
      <c r="AW347" s="61"/>
      <c r="AX347" s="61"/>
      <c r="AY347" s="61"/>
      <c r="AZ347" s="61"/>
      <c r="BA347" s="61"/>
      <c r="BB347" s="61"/>
      <c r="BC347" s="61"/>
      <c r="BD347" s="61"/>
      <c r="BE347" s="61"/>
      <c r="BF347" s="61"/>
      <c r="BG347" s="61"/>
      <c r="BH347" s="61"/>
      <c r="BI347" s="61"/>
      <c r="BJ347" s="61"/>
      <c r="BK347" s="61"/>
      <c r="BL347" s="61"/>
      <c r="BM347" s="61"/>
      <c r="BN347" s="61"/>
      <c r="BO347" s="61"/>
      <c r="BP347" s="61"/>
      <c r="BQ347" s="61"/>
      <c r="BR347" s="61"/>
      <c r="BS347" s="61"/>
      <c r="BT347" s="61"/>
      <c r="BU347" s="61"/>
      <c r="BV347" s="61"/>
      <c r="BW347" s="61"/>
      <c r="BX347" s="61"/>
      <c r="BY347" s="61"/>
      <c r="BZ347" s="61"/>
      <c r="CA347" s="61"/>
      <c r="CB347" s="61"/>
      <c r="CC347" s="61"/>
      <c r="CD347" s="61"/>
      <c r="CE347" s="61"/>
      <c r="CF347" s="61"/>
      <c r="CG347" s="61"/>
      <c r="CH347" s="61"/>
      <c r="CI347" s="61"/>
      <c r="CJ347" s="61"/>
      <c r="CK347" s="61"/>
      <c r="CL347" s="61"/>
      <c r="CM347" s="61"/>
      <c r="CN347" s="61"/>
      <c r="CO347" s="61"/>
      <c r="CP347" s="61"/>
      <c r="CQ347" s="61"/>
      <c r="CR347" s="61"/>
      <c r="CS347" s="61"/>
      <c r="CT347" s="61"/>
      <c r="CU347" s="61"/>
      <c r="CV347" s="61"/>
      <c r="CW347" s="61"/>
      <c r="CX347" s="61"/>
      <c r="CY347" s="61"/>
      <c r="CZ347" s="61"/>
      <c r="DA347" s="61"/>
      <c r="DB347" s="61"/>
      <c r="DC347" s="61"/>
      <c r="DD347" s="61"/>
      <c r="DE347" s="61"/>
      <c r="DF347" s="61"/>
      <c r="DG347" s="61"/>
      <c r="DH347" s="61"/>
      <c r="DI347" s="61"/>
      <c r="DJ347" s="61"/>
      <c r="DK347" s="61"/>
      <c r="DL347" s="61"/>
      <c r="DM347" s="61"/>
      <c r="DN347" s="61"/>
      <c r="DO347" s="61"/>
      <c r="DP347" s="61"/>
      <c r="DQ347" s="61"/>
      <c r="DR347" s="61"/>
      <c r="DS347" s="61"/>
      <c r="DT347" s="61"/>
      <c r="DU347" s="61"/>
      <c r="DV347" s="61"/>
      <c r="DW347" s="61"/>
      <c r="DX347" s="61"/>
      <c r="DY347" s="61"/>
      <c r="DZ347" s="61"/>
      <c r="EA347" s="61"/>
      <c r="EB347" s="61"/>
      <c r="EC347" s="61"/>
      <c r="ED347" s="61"/>
      <c r="EE347" s="61"/>
      <c r="EF347" s="61"/>
      <c r="EG347" s="61"/>
      <c r="EH347" s="61"/>
      <c r="EI347" s="61"/>
      <c r="EJ347" s="61"/>
      <c r="EK347" s="61"/>
      <c r="EL347" s="61"/>
      <c r="EM347" s="61"/>
      <c r="EN347" s="61"/>
      <c r="EO347" s="61"/>
      <c r="EP347" s="61"/>
      <c r="EQ347" s="61"/>
      <c r="ER347" s="61"/>
      <c r="ES347" s="61"/>
      <c r="ET347" s="61"/>
      <c r="EU347" s="61"/>
      <c r="EV347" s="61"/>
      <c r="EW347" s="61"/>
      <c r="EX347" s="61"/>
      <c r="EY347" s="61"/>
      <c r="EZ347" s="61"/>
      <c r="FA347" s="61"/>
      <c r="FB347" s="61"/>
      <c r="FC347" s="61"/>
      <c r="FD347" s="61"/>
      <c r="FE347" s="61"/>
      <c r="FF347" s="61"/>
      <c r="FG347" s="61"/>
      <c r="FH347" s="61"/>
      <c r="FI347" s="61"/>
      <c r="FJ347" s="61"/>
      <c r="FK347" s="61"/>
      <c r="FL347" s="61"/>
      <c r="FM347" s="61"/>
      <c r="FN347" s="61"/>
      <c r="FO347" s="61"/>
      <c r="FP347" s="61"/>
      <c r="FQ347" s="61"/>
      <c r="FR347" s="61"/>
      <c r="FS347" s="61"/>
      <c r="FT347" s="61"/>
      <c r="FU347" s="61"/>
      <c r="FV347" s="61"/>
      <c r="FW347" s="61"/>
      <c r="FX347" s="61"/>
      <c r="FY347" s="61"/>
      <c r="FZ347" s="61"/>
      <c r="GA347" s="61"/>
      <c r="GB347" s="61"/>
      <c r="GC347" s="61"/>
      <c r="GD347" s="61"/>
      <c r="GE347" s="61"/>
      <c r="GF347" s="61"/>
      <c r="GG347" s="61"/>
    </row>
    <row r="348" spans="2:189" ht="30" x14ac:dyDescent="0.25">
      <c r="B348" s="757" t="s">
        <v>305</v>
      </c>
      <c r="C348" s="29">
        <f>'2 уровень'!F1286</f>
        <v>151</v>
      </c>
      <c r="D348" s="29">
        <f>'2 уровень'!G1286</f>
        <v>12.583333333333334</v>
      </c>
      <c r="E348" s="29">
        <f>'2 уровень'!H1286</f>
        <v>0</v>
      </c>
      <c r="F348" s="66">
        <f>'2 уровень'!I1286</f>
        <v>0</v>
      </c>
      <c r="G348" s="80">
        <f>'2 уровень'!J1286</f>
        <v>0</v>
      </c>
      <c r="H348" s="80">
        <f>'2 уровень'!K1286</f>
        <v>0</v>
      </c>
      <c r="I348" s="75">
        <f>'2 уровень'!L1286</f>
        <v>0</v>
      </c>
      <c r="J348" s="75">
        <f>'2 уровень'!M1286</f>
        <v>0</v>
      </c>
      <c r="K348" s="75">
        <f>'2 уровень'!N1286</f>
        <v>0</v>
      </c>
      <c r="L348" s="75">
        <f>'2 уровень'!O1286</f>
        <v>0</v>
      </c>
      <c r="M348" s="75">
        <f>'2 уровень'!P1286</f>
        <v>0</v>
      </c>
      <c r="N348" s="75">
        <f>'2 уровень'!Q1286</f>
        <v>0</v>
      </c>
      <c r="O348" s="74">
        <f>'2 уровень'!R1286</f>
        <v>0</v>
      </c>
      <c r="P348" s="74">
        <f>'2 уровень'!S1286</f>
        <v>0</v>
      </c>
      <c r="Q348" s="74">
        <f>'2 уровень'!T1286</f>
        <v>0</v>
      </c>
      <c r="R348" s="956">
        <f>'2 уровень'!U1286</f>
        <v>0</v>
      </c>
      <c r="S348" s="74">
        <f>'2 уровень'!V1286</f>
        <v>0</v>
      </c>
      <c r="T348" s="74">
        <f>'2 уровень'!W1286</f>
        <v>0</v>
      </c>
      <c r="U348" s="74">
        <f>'2 уровень'!X1286</f>
        <v>0</v>
      </c>
      <c r="V348" s="74">
        <f>'2 уровень'!Y1286</f>
        <v>0</v>
      </c>
      <c r="W348" s="490">
        <f>'2 уровень'!Z1286</f>
        <v>0</v>
      </c>
      <c r="X348" s="74"/>
      <c r="Y348" s="74"/>
      <c r="Z348" s="1181">
        <f>'2 уровень'!AA1283</f>
        <v>0</v>
      </c>
      <c r="AA348" s="1188">
        <f>'2 уровень'!AB1283</f>
        <v>0</v>
      </c>
      <c r="AB348" s="61"/>
      <c r="AC348" s="61"/>
      <c r="AD348" s="61"/>
      <c r="AE348" s="61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61"/>
      <c r="AS348" s="61"/>
      <c r="AT348" s="61"/>
      <c r="AU348" s="61"/>
      <c r="AV348" s="61"/>
      <c r="AW348" s="61"/>
      <c r="AX348" s="61"/>
      <c r="AY348" s="61"/>
      <c r="AZ348" s="61"/>
      <c r="BA348" s="61"/>
      <c r="BB348" s="61"/>
      <c r="BC348" s="61"/>
      <c r="BD348" s="61"/>
      <c r="BE348" s="61"/>
      <c r="BF348" s="61"/>
      <c r="BG348" s="61"/>
      <c r="BH348" s="61"/>
      <c r="BI348" s="61"/>
      <c r="BJ348" s="61"/>
      <c r="BK348" s="61"/>
      <c r="BL348" s="61"/>
      <c r="BM348" s="61"/>
      <c r="BN348" s="61"/>
      <c r="BO348" s="61"/>
      <c r="BP348" s="61"/>
      <c r="BQ348" s="61"/>
      <c r="BR348" s="61"/>
      <c r="BS348" s="61"/>
      <c r="BT348" s="61"/>
      <c r="BU348" s="61"/>
      <c r="BV348" s="61"/>
      <c r="BW348" s="61"/>
      <c r="BX348" s="61"/>
      <c r="BY348" s="61"/>
      <c r="BZ348" s="61"/>
      <c r="CA348" s="61"/>
      <c r="CB348" s="61"/>
      <c r="CC348" s="61"/>
      <c r="CD348" s="61"/>
      <c r="CE348" s="61"/>
      <c r="CF348" s="61"/>
      <c r="CG348" s="61"/>
      <c r="CH348" s="61"/>
      <c r="CI348" s="61"/>
      <c r="CJ348" s="61"/>
      <c r="CK348" s="61"/>
      <c r="CL348" s="61"/>
      <c r="CM348" s="61"/>
      <c r="CN348" s="61"/>
      <c r="CO348" s="61"/>
      <c r="CP348" s="61"/>
      <c r="CQ348" s="61"/>
      <c r="CR348" s="61"/>
      <c r="CS348" s="61"/>
      <c r="CT348" s="61"/>
      <c r="CU348" s="61"/>
      <c r="CV348" s="61"/>
      <c r="CW348" s="61"/>
      <c r="CX348" s="61"/>
      <c r="CY348" s="61"/>
      <c r="CZ348" s="61"/>
      <c r="DA348" s="61"/>
      <c r="DB348" s="61"/>
      <c r="DC348" s="61"/>
      <c r="DD348" s="61"/>
      <c r="DE348" s="61"/>
      <c r="DF348" s="61"/>
      <c r="DG348" s="61"/>
      <c r="DH348" s="61"/>
      <c r="DI348" s="61"/>
      <c r="DJ348" s="61"/>
      <c r="DK348" s="61"/>
      <c r="DL348" s="61"/>
      <c r="DM348" s="61"/>
      <c r="DN348" s="61"/>
      <c r="DO348" s="61"/>
      <c r="DP348" s="61"/>
      <c r="DQ348" s="61"/>
      <c r="DR348" s="61"/>
      <c r="DS348" s="61"/>
      <c r="DT348" s="61"/>
      <c r="DU348" s="61"/>
      <c r="DV348" s="61"/>
      <c r="DW348" s="61"/>
      <c r="DX348" s="61"/>
      <c r="DY348" s="61"/>
      <c r="DZ348" s="61"/>
      <c r="EA348" s="61"/>
      <c r="EB348" s="61"/>
      <c r="EC348" s="61"/>
      <c r="ED348" s="61"/>
      <c r="EE348" s="61"/>
      <c r="EF348" s="61"/>
      <c r="EG348" s="61"/>
      <c r="EH348" s="61"/>
      <c r="EI348" s="61"/>
      <c r="EJ348" s="61"/>
      <c r="EK348" s="61"/>
      <c r="EL348" s="61"/>
      <c r="EM348" s="61"/>
      <c r="EN348" s="61"/>
      <c r="EO348" s="61"/>
      <c r="EP348" s="61"/>
      <c r="EQ348" s="61"/>
      <c r="ER348" s="61"/>
      <c r="ES348" s="61"/>
      <c r="ET348" s="61"/>
      <c r="EU348" s="61"/>
      <c r="EV348" s="61"/>
      <c r="EW348" s="61"/>
      <c r="EX348" s="61"/>
      <c r="EY348" s="61"/>
      <c r="EZ348" s="61"/>
      <c r="FA348" s="61"/>
      <c r="FB348" s="61"/>
      <c r="FC348" s="61"/>
      <c r="FD348" s="61"/>
      <c r="FE348" s="61"/>
      <c r="FF348" s="61"/>
      <c r="FG348" s="61"/>
      <c r="FH348" s="61"/>
      <c r="FI348" s="61"/>
      <c r="FJ348" s="61"/>
      <c r="FK348" s="61"/>
      <c r="FL348" s="61"/>
      <c r="FM348" s="61"/>
      <c r="FN348" s="61"/>
      <c r="FO348" s="61"/>
      <c r="FP348" s="61"/>
      <c r="FQ348" s="61"/>
      <c r="FR348" s="61"/>
      <c r="FS348" s="61"/>
      <c r="FT348" s="61"/>
      <c r="FU348" s="61"/>
      <c r="FV348" s="61"/>
      <c r="FW348" s="61"/>
      <c r="FX348" s="61"/>
      <c r="FY348" s="61"/>
      <c r="FZ348" s="61"/>
      <c r="GA348" s="61"/>
      <c r="GB348" s="61"/>
      <c r="GC348" s="61"/>
      <c r="GD348" s="61"/>
      <c r="GE348" s="61"/>
      <c r="GF348" s="61"/>
      <c r="GG348" s="61"/>
    </row>
    <row r="349" spans="2:189" ht="45" x14ac:dyDescent="0.25">
      <c r="B349" s="757" t="s">
        <v>306</v>
      </c>
      <c r="C349" s="29">
        <f>'2 уровень'!F1287</f>
        <v>8416</v>
      </c>
      <c r="D349" s="29">
        <f>'2 уровень'!G1287</f>
        <v>701.33333333333337</v>
      </c>
      <c r="E349" s="29">
        <f>'2 уровень'!H1287</f>
        <v>47</v>
      </c>
      <c r="F349" s="66">
        <f>'2 уровень'!I1287</f>
        <v>6.7015209125475277</v>
      </c>
      <c r="G349" s="80">
        <f>'2 уровень'!J1287</f>
        <v>0</v>
      </c>
      <c r="H349" s="80">
        <f>'2 уровень'!K1287</f>
        <v>0</v>
      </c>
      <c r="I349" s="75">
        <f>'2 уровень'!L1287</f>
        <v>0</v>
      </c>
      <c r="J349" s="75">
        <f>'2 уровень'!M1287</f>
        <v>0</v>
      </c>
      <c r="K349" s="75">
        <f>'2 уровень'!N1287</f>
        <v>0</v>
      </c>
      <c r="L349" s="75">
        <f>'2 уровень'!O1287</f>
        <v>0</v>
      </c>
      <c r="M349" s="75">
        <f>'2 уровень'!P1287</f>
        <v>0</v>
      </c>
      <c r="N349" s="75">
        <f>'2 уровень'!Q1287</f>
        <v>0</v>
      </c>
      <c r="O349" s="74">
        <f>'2 уровень'!R1287</f>
        <v>0</v>
      </c>
      <c r="P349" s="74">
        <f>'2 уровень'!S1287</f>
        <v>0</v>
      </c>
      <c r="Q349" s="74">
        <f>'2 уровень'!T1287</f>
        <v>0</v>
      </c>
      <c r="R349" s="956">
        <f>'2 уровень'!U1287</f>
        <v>0</v>
      </c>
      <c r="S349" s="74">
        <f>'2 уровень'!V1287</f>
        <v>0</v>
      </c>
      <c r="T349" s="74">
        <f>'2 уровень'!W1287</f>
        <v>0</v>
      </c>
      <c r="U349" s="74">
        <f>'2 уровень'!X1287</f>
        <v>0</v>
      </c>
      <c r="V349" s="74">
        <f>'2 уровень'!Y1287</f>
        <v>0</v>
      </c>
      <c r="W349" s="490">
        <f>'2 уровень'!Z1287</f>
        <v>0</v>
      </c>
      <c r="X349" s="74"/>
      <c r="Y349" s="74"/>
      <c r="Z349" s="1181">
        <f>'2 уровень'!AA1284</f>
        <v>0</v>
      </c>
      <c r="AA349" s="1188">
        <f>'2 уровень'!AB1284</f>
        <v>0</v>
      </c>
      <c r="AB349" s="61"/>
      <c r="AC349" s="61"/>
      <c r="AD349" s="61"/>
      <c r="AE349" s="61"/>
      <c r="AF349" s="61"/>
      <c r="AG349" s="61"/>
      <c r="AH349" s="61"/>
      <c r="AI349" s="61"/>
      <c r="AJ349" s="61"/>
      <c r="AK349" s="61"/>
      <c r="AL349" s="61"/>
      <c r="AM349" s="61"/>
      <c r="AN349" s="61"/>
      <c r="AO349" s="61"/>
      <c r="AP349" s="61"/>
      <c r="AQ349" s="61"/>
      <c r="AR349" s="61"/>
      <c r="AS349" s="61"/>
      <c r="AT349" s="61"/>
      <c r="AU349" s="61"/>
      <c r="AV349" s="61"/>
      <c r="AW349" s="61"/>
      <c r="AX349" s="61"/>
      <c r="AY349" s="61"/>
      <c r="AZ349" s="61"/>
      <c r="BA349" s="61"/>
      <c r="BB349" s="61"/>
      <c r="BC349" s="61"/>
      <c r="BD349" s="61"/>
      <c r="BE349" s="61"/>
      <c r="BF349" s="61"/>
      <c r="BG349" s="61"/>
      <c r="BH349" s="61"/>
      <c r="BI349" s="61"/>
      <c r="BJ349" s="61"/>
      <c r="BK349" s="61"/>
      <c r="BL349" s="61"/>
      <c r="BM349" s="61"/>
      <c r="BN349" s="61"/>
      <c r="BO349" s="61"/>
      <c r="BP349" s="61"/>
      <c r="BQ349" s="61"/>
      <c r="BR349" s="61"/>
      <c r="BS349" s="61"/>
      <c r="BT349" s="61"/>
      <c r="BU349" s="61"/>
      <c r="BV349" s="61"/>
      <c r="BW349" s="61"/>
      <c r="BX349" s="61"/>
      <c r="BY349" s="61"/>
      <c r="BZ349" s="61"/>
      <c r="CA349" s="61"/>
      <c r="CB349" s="61"/>
      <c r="CC349" s="61"/>
      <c r="CD349" s="61"/>
      <c r="CE349" s="61"/>
      <c r="CF349" s="61"/>
      <c r="CG349" s="61"/>
      <c r="CH349" s="61"/>
      <c r="CI349" s="61"/>
      <c r="CJ349" s="61"/>
      <c r="CK349" s="61"/>
      <c r="CL349" s="61"/>
      <c r="CM349" s="61"/>
      <c r="CN349" s="61"/>
      <c r="CO349" s="61"/>
      <c r="CP349" s="61"/>
      <c r="CQ349" s="61"/>
      <c r="CR349" s="61"/>
      <c r="CS349" s="61"/>
      <c r="CT349" s="61"/>
      <c r="CU349" s="61"/>
      <c r="CV349" s="61"/>
      <c r="CW349" s="61"/>
      <c r="CX349" s="61"/>
      <c r="CY349" s="61"/>
      <c r="CZ349" s="61"/>
      <c r="DA349" s="61"/>
      <c r="DB349" s="61"/>
      <c r="DC349" s="61"/>
      <c r="DD349" s="61"/>
      <c r="DE349" s="61"/>
      <c r="DF349" s="61"/>
      <c r="DG349" s="61"/>
      <c r="DH349" s="61"/>
      <c r="DI349" s="61"/>
      <c r="DJ349" s="61"/>
      <c r="DK349" s="61"/>
      <c r="DL349" s="61"/>
      <c r="DM349" s="61"/>
      <c r="DN349" s="61"/>
      <c r="DO349" s="61"/>
      <c r="DP349" s="61"/>
      <c r="DQ349" s="61"/>
      <c r="DR349" s="61"/>
      <c r="DS349" s="61"/>
      <c r="DT349" s="61"/>
      <c r="DU349" s="61"/>
      <c r="DV349" s="61"/>
      <c r="DW349" s="61"/>
      <c r="DX349" s="61"/>
      <c r="DY349" s="61"/>
      <c r="DZ349" s="61"/>
      <c r="EA349" s="61"/>
      <c r="EB349" s="61"/>
      <c r="EC349" s="61"/>
      <c r="ED349" s="61"/>
      <c r="EE349" s="61"/>
      <c r="EF349" s="61"/>
      <c r="EG349" s="61"/>
      <c r="EH349" s="61"/>
      <c r="EI349" s="61"/>
      <c r="EJ349" s="61"/>
      <c r="EK349" s="61"/>
      <c r="EL349" s="61"/>
      <c r="EM349" s="61"/>
      <c r="EN349" s="61"/>
      <c r="EO349" s="61"/>
      <c r="EP349" s="61"/>
      <c r="EQ349" s="61"/>
      <c r="ER349" s="61"/>
      <c r="ES349" s="61"/>
      <c r="ET349" s="61"/>
      <c r="EU349" s="61"/>
      <c r="EV349" s="61"/>
      <c r="EW349" s="61"/>
      <c r="EX349" s="61"/>
      <c r="EY349" s="61"/>
      <c r="EZ349" s="61"/>
      <c r="FA349" s="61"/>
      <c r="FB349" s="61"/>
      <c r="FC349" s="61"/>
      <c r="FD349" s="61"/>
      <c r="FE349" s="61"/>
      <c r="FF349" s="61"/>
      <c r="FG349" s="61"/>
      <c r="FH349" s="61"/>
      <c r="FI349" s="61"/>
      <c r="FJ349" s="61"/>
      <c r="FK349" s="61"/>
      <c r="FL349" s="61"/>
      <c r="FM349" s="61"/>
      <c r="FN349" s="61"/>
      <c r="FO349" s="61"/>
      <c r="FP349" s="61"/>
      <c r="FQ349" s="61"/>
      <c r="FR349" s="61"/>
      <c r="FS349" s="61"/>
      <c r="FT349" s="61"/>
      <c r="FU349" s="61"/>
      <c r="FV349" s="61"/>
      <c r="FW349" s="61"/>
      <c r="FX349" s="61"/>
      <c r="FY349" s="61"/>
      <c r="FZ349" s="61"/>
      <c r="GA349" s="61"/>
      <c r="GB349" s="61"/>
      <c r="GC349" s="61"/>
      <c r="GD349" s="61"/>
      <c r="GE349" s="61"/>
      <c r="GF349" s="61"/>
      <c r="GG349" s="61"/>
    </row>
    <row r="350" spans="2:189" ht="45" x14ac:dyDescent="0.25">
      <c r="B350" s="757" t="s">
        <v>307</v>
      </c>
      <c r="C350" s="29">
        <f>'2 уровень'!F1288</f>
        <v>2596</v>
      </c>
      <c r="D350" s="29">
        <f>'2 уровень'!G1288</f>
        <v>216.33333333333334</v>
      </c>
      <c r="E350" s="29">
        <f>'2 уровень'!H1288</f>
        <v>2</v>
      </c>
      <c r="F350" s="66">
        <f>'2 уровень'!I1288</f>
        <v>0.92449922958397523</v>
      </c>
      <c r="G350" s="80">
        <f>'2 уровень'!J1288</f>
        <v>0</v>
      </c>
      <c r="H350" s="80">
        <f>'2 уровень'!K1288</f>
        <v>0</v>
      </c>
      <c r="I350" s="75">
        <f>'2 уровень'!L1288</f>
        <v>0</v>
      </c>
      <c r="J350" s="75">
        <f>'2 уровень'!M1288</f>
        <v>0</v>
      </c>
      <c r="K350" s="75">
        <f>'2 уровень'!N1288</f>
        <v>0</v>
      </c>
      <c r="L350" s="75">
        <f>'2 уровень'!O1288</f>
        <v>0</v>
      </c>
      <c r="M350" s="75">
        <f>'2 уровень'!P1288</f>
        <v>0</v>
      </c>
      <c r="N350" s="75">
        <f>'2 уровень'!Q1288</f>
        <v>0</v>
      </c>
      <c r="O350" s="74">
        <f>'2 уровень'!R1288</f>
        <v>0</v>
      </c>
      <c r="P350" s="74">
        <f>'2 уровень'!S1288</f>
        <v>0</v>
      </c>
      <c r="Q350" s="74">
        <f>'2 уровень'!T1288</f>
        <v>0</v>
      </c>
      <c r="R350" s="956">
        <f>'2 уровень'!U1288</f>
        <v>0</v>
      </c>
      <c r="S350" s="74">
        <f>'2 уровень'!V1288</f>
        <v>0</v>
      </c>
      <c r="T350" s="74">
        <f>'2 уровень'!W1288</f>
        <v>0</v>
      </c>
      <c r="U350" s="74">
        <f>'2 уровень'!X1288</f>
        <v>0</v>
      </c>
      <c r="V350" s="74">
        <f>'2 уровень'!Y1288</f>
        <v>0</v>
      </c>
      <c r="W350" s="490">
        <f>'2 уровень'!Z1288</f>
        <v>0</v>
      </c>
      <c r="X350" s="74"/>
      <c r="Y350" s="74"/>
      <c r="Z350" s="1181">
        <f>'2 уровень'!AA1285</f>
        <v>0</v>
      </c>
      <c r="AA350" s="1188">
        <f>'2 уровень'!AB1285</f>
        <v>0</v>
      </c>
      <c r="AB350" s="61"/>
      <c r="AC350" s="61"/>
      <c r="AD350" s="61"/>
      <c r="AE350" s="61"/>
      <c r="AF350" s="61"/>
      <c r="AG350" s="61"/>
      <c r="AH350" s="61"/>
      <c r="AI350" s="61"/>
      <c r="AJ350" s="61"/>
      <c r="AK350" s="61"/>
      <c r="AL350" s="61"/>
      <c r="AM350" s="61"/>
      <c r="AN350" s="61"/>
      <c r="AO350" s="61"/>
      <c r="AP350" s="61"/>
      <c r="AQ350" s="61"/>
      <c r="AR350" s="61"/>
      <c r="AS350" s="61"/>
      <c r="AT350" s="61"/>
      <c r="AU350" s="61"/>
      <c r="AV350" s="61"/>
      <c r="AW350" s="61"/>
      <c r="AX350" s="61"/>
      <c r="AY350" s="61"/>
      <c r="AZ350" s="61"/>
      <c r="BA350" s="61"/>
      <c r="BB350" s="61"/>
      <c r="BC350" s="61"/>
      <c r="BD350" s="61"/>
      <c r="BE350" s="61"/>
      <c r="BF350" s="61"/>
      <c r="BG350" s="61"/>
      <c r="BH350" s="61"/>
      <c r="BI350" s="61"/>
      <c r="BJ350" s="61"/>
      <c r="BK350" s="61"/>
      <c r="BL350" s="61"/>
      <c r="BM350" s="61"/>
      <c r="BN350" s="61"/>
      <c r="BO350" s="61"/>
      <c r="BP350" s="61"/>
      <c r="BQ350" s="61"/>
      <c r="BR350" s="61"/>
      <c r="BS350" s="61"/>
      <c r="BT350" s="61"/>
      <c r="BU350" s="61"/>
      <c r="BV350" s="61"/>
      <c r="BW350" s="61"/>
      <c r="BX350" s="61"/>
      <c r="BY350" s="61"/>
      <c r="BZ350" s="61"/>
      <c r="CA350" s="61"/>
      <c r="CB350" s="61"/>
      <c r="CC350" s="61"/>
      <c r="CD350" s="61"/>
      <c r="CE350" s="61"/>
      <c r="CF350" s="61"/>
      <c r="CG350" s="61"/>
      <c r="CH350" s="61"/>
      <c r="CI350" s="61"/>
      <c r="CJ350" s="61"/>
      <c r="CK350" s="61"/>
      <c r="CL350" s="61"/>
      <c r="CM350" s="61"/>
      <c r="CN350" s="61"/>
      <c r="CO350" s="61"/>
      <c r="CP350" s="61"/>
      <c r="CQ350" s="61"/>
      <c r="CR350" s="61"/>
      <c r="CS350" s="61"/>
      <c r="CT350" s="61"/>
      <c r="CU350" s="61"/>
      <c r="CV350" s="61"/>
      <c r="CW350" s="61"/>
      <c r="CX350" s="61"/>
      <c r="CY350" s="61"/>
      <c r="CZ350" s="61"/>
      <c r="DA350" s="61"/>
      <c r="DB350" s="61"/>
      <c r="DC350" s="61"/>
      <c r="DD350" s="61"/>
      <c r="DE350" s="61"/>
      <c r="DF350" s="61"/>
      <c r="DG350" s="61"/>
      <c r="DH350" s="61"/>
      <c r="DI350" s="61"/>
      <c r="DJ350" s="61"/>
      <c r="DK350" s="61"/>
      <c r="DL350" s="61"/>
      <c r="DM350" s="61"/>
      <c r="DN350" s="61"/>
      <c r="DO350" s="61"/>
      <c r="DP350" s="61"/>
      <c r="DQ350" s="61"/>
      <c r="DR350" s="61"/>
      <c r="DS350" s="61"/>
      <c r="DT350" s="61"/>
      <c r="DU350" s="61"/>
      <c r="DV350" s="61"/>
      <c r="DW350" s="61"/>
      <c r="DX350" s="61"/>
      <c r="DY350" s="61"/>
      <c r="DZ350" s="61"/>
      <c r="EA350" s="61"/>
      <c r="EB350" s="61"/>
      <c r="EC350" s="61"/>
      <c r="ED350" s="61"/>
      <c r="EE350" s="61"/>
      <c r="EF350" s="61"/>
      <c r="EG350" s="61"/>
      <c r="EH350" s="61"/>
      <c r="EI350" s="61"/>
      <c r="EJ350" s="61"/>
      <c r="EK350" s="61"/>
      <c r="EL350" s="61"/>
      <c r="EM350" s="61"/>
      <c r="EN350" s="61"/>
      <c r="EO350" s="61"/>
      <c r="EP350" s="61"/>
      <c r="EQ350" s="61"/>
      <c r="ER350" s="61"/>
      <c r="ES350" s="61"/>
      <c r="ET350" s="61"/>
      <c r="EU350" s="61"/>
      <c r="EV350" s="61"/>
      <c r="EW350" s="61"/>
      <c r="EX350" s="61"/>
      <c r="EY350" s="61"/>
      <c r="EZ350" s="61"/>
      <c r="FA350" s="61"/>
      <c r="FB350" s="61"/>
      <c r="FC350" s="61"/>
      <c r="FD350" s="61"/>
      <c r="FE350" s="61"/>
      <c r="FF350" s="61"/>
      <c r="FG350" s="61"/>
      <c r="FH350" s="61"/>
      <c r="FI350" s="61"/>
      <c r="FJ350" s="61"/>
      <c r="FK350" s="61"/>
      <c r="FL350" s="61"/>
      <c r="FM350" s="61"/>
      <c r="FN350" s="61"/>
      <c r="FO350" s="61"/>
      <c r="FP350" s="61"/>
      <c r="FQ350" s="61"/>
      <c r="FR350" s="61"/>
      <c r="FS350" s="61"/>
      <c r="FT350" s="61"/>
      <c r="FU350" s="61"/>
      <c r="FV350" s="61"/>
      <c r="FW350" s="61"/>
      <c r="FX350" s="61"/>
      <c r="FY350" s="61"/>
      <c r="FZ350" s="61"/>
      <c r="GA350" s="61"/>
      <c r="GB350" s="61"/>
      <c r="GC350" s="61"/>
      <c r="GD350" s="61"/>
      <c r="GE350" s="61"/>
      <c r="GF350" s="61"/>
      <c r="GG350" s="61"/>
    </row>
    <row r="351" spans="2:189" ht="30" x14ac:dyDescent="0.25">
      <c r="B351" s="757" t="s">
        <v>338</v>
      </c>
      <c r="C351" s="29">
        <f>'2 уровень'!F1289</f>
        <v>0</v>
      </c>
      <c r="D351" s="29">
        <f>'2 уровень'!G1289</f>
        <v>0</v>
      </c>
      <c r="E351" s="29">
        <f>'2 уровень'!H1289</f>
        <v>0</v>
      </c>
      <c r="F351" s="66">
        <f>'2 уровень'!I1289</f>
        <v>0</v>
      </c>
      <c r="G351" s="80">
        <f>'2 уровень'!J1289</f>
        <v>0</v>
      </c>
      <c r="H351" s="80">
        <f>'2 уровень'!K1289</f>
        <v>0</v>
      </c>
      <c r="I351" s="75">
        <f>'2 уровень'!L1289</f>
        <v>0</v>
      </c>
      <c r="J351" s="75">
        <f>'2 уровень'!M1289</f>
        <v>0</v>
      </c>
      <c r="K351" s="75">
        <f>'2 уровень'!N1289</f>
        <v>0</v>
      </c>
      <c r="L351" s="75">
        <f>'2 уровень'!O1289</f>
        <v>0</v>
      </c>
      <c r="M351" s="75">
        <f>'2 уровень'!P1289</f>
        <v>0</v>
      </c>
      <c r="N351" s="75">
        <f>'2 уровень'!Q1289</f>
        <v>0</v>
      </c>
      <c r="O351" s="74">
        <f>'2 уровень'!R1289</f>
        <v>0</v>
      </c>
      <c r="P351" s="74">
        <f>'2 уровень'!S1289</f>
        <v>0</v>
      </c>
      <c r="Q351" s="74">
        <f>'2 уровень'!T1289</f>
        <v>0</v>
      </c>
      <c r="R351" s="956">
        <f>'2 уровень'!U1289</f>
        <v>0</v>
      </c>
      <c r="S351" s="74">
        <f>'2 уровень'!V1289</f>
        <v>0</v>
      </c>
      <c r="T351" s="74">
        <f>'2 уровень'!W1289</f>
        <v>0</v>
      </c>
      <c r="U351" s="74">
        <f>'2 уровень'!X1289</f>
        <v>0</v>
      </c>
      <c r="V351" s="74">
        <f>'2 уровень'!Y1289</f>
        <v>0</v>
      </c>
      <c r="W351" s="490">
        <f>'2 уровень'!Z1289</f>
        <v>0</v>
      </c>
      <c r="X351" s="74"/>
      <c r="Y351" s="74"/>
      <c r="Z351" s="1181">
        <f>'2 уровень'!AA1286</f>
        <v>0</v>
      </c>
      <c r="AA351" s="1188">
        <f>'2 уровень'!AB1286</f>
        <v>0</v>
      </c>
      <c r="AB351" s="61"/>
      <c r="AC351" s="61"/>
      <c r="AD351" s="61"/>
      <c r="AE351" s="61"/>
      <c r="AF351" s="61"/>
      <c r="AG351" s="61"/>
      <c r="AH351" s="61"/>
      <c r="AI351" s="61"/>
      <c r="AJ351" s="61"/>
      <c r="AK351" s="61"/>
      <c r="AL351" s="61"/>
      <c r="AM351" s="61"/>
      <c r="AN351" s="61"/>
      <c r="AO351" s="61"/>
      <c r="AP351" s="61"/>
      <c r="AQ351" s="61"/>
      <c r="AR351" s="61"/>
      <c r="AS351" s="61"/>
      <c r="AT351" s="61"/>
      <c r="AU351" s="61"/>
      <c r="AV351" s="61"/>
      <c r="AW351" s="61"/>
      <c r="AX351" s="61"/>
      <c r="AY351" s="61"/>
      <c r="AZ351" s="61"/>
      <c r="BA351" s="61"/>
      <c r="BB351" s="61"/>
      <c r="BC351" s="61"/>
      <c r="BD351" s="61"/>
      <c r="BE351" s="61"/>
      <c r="BF351" s="61"/>
      <c r="BG351" s="61"/>
      <c r="BH351" s="61"/>
      <c r="BI351" s="61"/>
      <c r="BJ351" s="61"/>
      <c r="BK351" s="61"/>
      <c r="BL351" s="61"/>
      <c r="BM351" s="61"/>
      <c r="BN351" s="61"/>
      <c r="BO351" s="61"/>
      <c r="BP351" s="61"/>
      <c r="BQ351" s="61"/>
      <c r="BR351" s="61"/>
      <c r="BS351" s="61"/>
      <c r="BT351" s="61"/>
      <c r="BU351" s="61"/>
      <c r="BV351" s="61"/>
      <c r="BW351" s="61"/>
      <c r="BX351" s="61"/>
      <c r="BY351" s="61"/>
      <c r="BZ351" s="61"/>
      <c r="CA351" s="61"/>
      <c r="CB351" s="61"/>
      <c r="CC351" s="61"/>
      <c r="CD351" s="61"/>
      <c r="CE351" s="61"/>
      <c r="CF351" s="61"/>
      <c r="CG351" s="61"/>
      <c r="CH351" s="61"/>
      <c r="CI351" s="61"/>
      <c r="CJ351" s="61"/>
      <c r="CK351" s="61"/>
      <c r="CL351" s="61"/>
      <c r="CM351" s="61"/>
      <c r="CN351" s="61"/>
      <c r="CO351" s="61"/>
      <c r="CP351" s="61"/>
      <c r="CQ351" s="61"/>
      <c r="CR351" s="61"/>
      <c r="CS351" s="61"/>
      <c r="CT351" s="61"/>
      <c r="CU351" s="61"/>
      <c r="CV351" s="61"/>
      <c r="CW351" s="61"/>
      <c r="CX351" s="61"/>
      <c r="CY351" s="61"/>
      <c r="CZ351" s="61"/>
      <c r="DA351" s="61"/>
      <c r="DB351" s="61"/>
      <c r="DC351" s="61"/>
      <c r="DD351" s="61"/>
      <c r="DE351" s="61"/>
      <c r="DF351" s="61"/>
      <c r="DG351" s="61"/>
      <c r="DH351" s="61"/>
      <c r="DI351" s="61"/>
      <c r="DJ351" s="61"/>
      <c r="DK351" s="61"/>
      <c r="DL351" s="61"/>
      <c r="DM351" s="61"/>
      <c r="DN351" s="61"/>
      <c r="DO351" s="61"/>
      <c r="DP351" s="61"/>
      <c r="DQ351" s="61"/>
      <c r="DR351" s="61"/>
      <c r="DS351" s="61"/>
      <c r="DT351" s="61"/>
      <c r="DU351" s="61"/>
      <c r="DV351" s="61"/>
      <c r="DW351" s="61"/>
      <c r="DX351" s="61"/>
      <c r="DY351" s="61"/>
      <c r="DZ351" s="61"/>
      <c r="EA351" s="61"/>
      <c r="EB351" s="61"/>
      <c r="EC351" s="61"/>
      <c r="ED351" s="61"/>
      <c r="EE351" s="61"/>
      <c r="EF351" s="61"/>
      <c r="EG351" s="61"/>
      <c r="EH351" s="61"/>
      <c r="EI351" s="61"/>
      <c r="EJ351" s="61"/>
      <c r="EK351" s="61"/>
      <c r="EL351" s="61"/>
      <c r="EM351" s="61"/>
      <c r="EN351" s="61"/>
      <c r="EO351" s="61"/>
      <c r="EP351" s="61"/>
      <c r="EQ351" s="61"/>
      <c r="ER351" s="61"/>
      <c r="ES351" s="61"/>
      <c r="ET351" s="61"/>
      <c r="EU351" s="61"/>
      <c r="EV351" s="61"/>
      <c r="EW351" s="61"/>
      <c r="EX351" s="61"/>
      <c r="EY351" s="61"/>
      <c r="EZ351" s="61"/>
      <c r="FA351" s="61"/>
      <c r="FB351" s="61"/>
      <c r="FC351" s="61"/>
      <c r="FD351" s="61"/>
      <c r="FE351" s="61"/>
      <c r="FF351" s="61"/>
      <c r="FG351" s="61"/>
      <c r="FH351" s="61"/>
      <c r="FI351" s="61"/>
      <c r="FJ351" s="61"/>
      <c r="FK351" s="61"/>
      <c r="FL351" s="61"/>
      <c r="FM351" s="61"/>
      <c r="FN351" s="61"/>
      <c r="FO351" s="61"/>
      <c r="FP351" s="61"/>
      <c r="FQ351" s="61"/>
      <c r="FR351" s="61"/>
      <c r="FS351" s="61"/>
      <c r="FT351" s="61"/>
      <c r="FU351" s="61"/>
      <c r="FV351" s="61"/>
      <c r="FW351" s="61"/>
      <c r="FX351" s="61"/>
      <c r="FY351" s="61"/>
      <c r="FZ351" s="61"/>
      <c r="GA351" s="61"/>
      <c r="GB351" s="61"/>
      <c r="GC351" s="61"/>
      <c r="GD351" s="61"/>
      <c r="GE351" s="61"/>
      <c r="GF351" s="61"/>
      <c r="GG351" s="61"/>
    </row>
    <row r="352" spans="2:189" ht="75" x14ac:dyDescent="0.25">
      <c r="B352" s="756" t="s">
        <v>308</v>
      </c>
      <c r="C352" s="29">
        <f>'2 уровень'!F1290</f>
        <v>5100</v>
      </c>
      <c r="D352" s="29">
        <f>'2 уровень'!G1290</f>
        <v>425</v>
      </c>
      <c r="E352" s="29">
        <f>'2 уровень'!H1290</f>
        <v>36</v>
      </c>
      <c r="F352" s="66">
        <f>'2 уровень'!I1290</f>
        <v>8.4705882352941178</v>
      </c>
      <c r="G352" s="80">
        <f>'2 уровень'!J1290</f>
        <v>0</v>
      </c>
      <c r="H352" s="80">
        <f>'2 уровень'!K1290</f>
        <v>0</v>
      </c>
      <c r="I352" s="75">
        <f>'2 уровень'!L1290</f>
        <v>0</v>
      </c>
      <c r="J352" s="75">
        <f>'2 уровень'!M1290</f>
        <v>0</v>
      </c>
      <c r="K352" s="75">
        <f>'2 уровень'!N1290</f>
        <v>0</v>
      </c>
      <c r="L352" s="75">
        <f>'2 уровень'!O1290</f>
        <v>0</v>
      </c>
      <c r="M352" s="75">
        <f>'2 уровень'!P1290</f>
        <v>0</v>
      </c>
      <c r="N352" s="75">
        <f>'2 уровень'!Q1290</f>
        <v>0</v>
      </c>
      <c r="O352" s="74">
        <f>'2 уровень'!R1290</f>
        <v>0</v>
      </c>
      <c r="P352" s="74">
        <f>'2 уровень'!S1290</f>
        <v>0</v>
      </c>
      <c r="Q352" s="74">
        <f>'2 уровень'!T1290</f>
        <v>0</v>
      </c>
      <c r="R352" s="956">
        <f>'2 уровень'!U1290</f>
        <v>0</v>
      </c>
      <c r="S352" s="74">
        <f>'2 уровень'!V1290</f>
        <v>0</v>
      </c>
      <c r="T352" s="74">
        <f>'2 уровень'!W1290</f>
        <v>0</v>
      </c>
      <c r="U352" s="74">
        <f>'2 уровень'!X1290</f>
        <v>0</v>
      </c>
      <c r="V352" s="74">
        <f>'2 уровень'!Y1290</f>
        <v>0</v>
      </c>
      <c r="W352" s="490">
        <f>'2 уровень'!Z1290</f>
        <v>0</v>
      </c>
      <c r="X352" s="74"/>
      <c r="Y352" s="74"/>
      <c r="Z352" s="1181">
        <f>'2 уровень'!AA1287</f>
        <v>0</v>
      </c>
      <c r="AA352" s="1188">
        <f>'2 уровень'!AB1287</f>
        <v>0</v>
      </c>
      <c r="AB352" s="61"/>
      <c r="AC352" s="61"/>
      <c r="AD352" s="61"/>
      <c r="AE352" s="61"/>
      <c r="AF352" s="61"/>
      <c r="AG352" s="61"/>
      <c r="AH352" s="61"/>
      <c r="AI352" s="61"/>
      <c r="AJ352" s="61"/>
      <c r="AK352" s="61"/>
      <c r="AL352" s="61"/>
      <c r="AM352" s="61"/>
      <c r="AN352" s="61"/>
      <c r="AO352" s="61"/>
      <c r="AP352" s="61"/>
      <c r="AQ352" s="61"/>
      <c r="AR352" s="61"/>
      <c r="AS352" s="61"/>
      <c r="AT352" s="61"/>
      <c r="AU352" s="61"/>
      <c r="AV352" s="61"/>
      <c r="AW352" s="61"/>
      <c r="AX352" s="61"/>
      <c r="AY352" s="61"/>
      <c r="AZ352" s="61"/>
      <c r="BA352" s="61"/>
      <c r="BB352" s="61"/>
      <c r="BC352" s="61"/>
      <c r="BD352" s="61"/>
      <c r="BE352" s="61"/>
      <c r="BF352" s="61"/>
      <c r="BG352" s="61"/>
      <c r="BH352" s="61"/>
      <c r="BI352" s="61"/>
      <c r="BJ352" s="61"/>
      <c r="BK352" s="61"/>
      <c r="BL352" s="61"/>
      <c r="BM352" s="61"/>
      <c r="BN352" s="61"/>
      <c r="BO352" s="61"/>
      <c r="BP352" s="61"/>
      <c r="BQ352" s="61"/>
      <c r="BR352" s="61"/>
      <c r="BS352" s="61"/>
      <c r="BT352" s="61"/>
      <c r="BU352" s="61"/>
      <c r="BV352" s="61"/>
      <c r="BW352" s="61"/>
      <c r="BX352" s="61"/>
      <c r="BY352" s="61"/>
      <c r="BZ352" s="61"/>
      <c r="CA352" s="61"/>
      <c r="CB352" s="61"/>
      <c r="CC352" s="61"/>
      <c r="CD352" s="61"/>
      <c r="CE352" s="61"/>
      <c r="CF352" s="61"/>
      <c r="CG352" s="61"/>
      <c r="CH352" s="61"/>
      <c r="CI352" s="61"/>
      <c r="CJ352" s="61"/>
      <c r="CK352" s="61"/>
      <c r="CL352" s="61"/>
      <c r="CM352" s="61"/>
      <c r="CN352" s="61"/>
      <c r="CO352" s="61"/>
      <c r="CP352" s="61"/>
      <c r="CQ352" s="61"/>
      <c r="CR352" s="61"/>
      <c r="CS352" s="61"/>
      <c r="CT352" s="61"/>
      <c r="CU352" s="61"/>
      <c r="CV352" s="61"/>
      <c r="CW352" s="61"/>
      <c r="CX352" s="61"/>
      <c r="CY352" s="61"/>
      <c r="CZ352" s="61"/>
      <c r="DA352" s="61"/>
      <c r="DB352" s="61"/>
      <c r="DC352" s="61"/>
      <c r="DD352" s="61"/>
      <c r="DE352" s="61"/>
      <c r="DF352" s="61"/>
      <c r="DG352" s="61"/>
      <c r="DH352" s="61"/>
      <c r="DI352" s="61"/>
      <c r="DJ352" s="61"/>
      <c r="DK352" s="61"/>
      <c r="DL352" s="61"/>
      <c r="DM352" s="61"/>
      <c r="DN352" s="61"/>
      <c r="DO352" s="61"/>
      <c r="DP352" s="61"/>
      <c r="DQ352" s="61"/>
      <c r="DR352" s="61"/>
      <c r="DS352" s="61"/>
      <c r="DT352" s="61"/>
      <c r="DU352" s="61"/>
      <c r="DV352" s="61"/>
      <c r="DW352" s="61"/>
      <c r="DX352" s="61"/>
      <c r="DY352" s="61"/>
      <c r="DZ352" s="61"/>
      <c r="EA352" s="61"/>
      <c r="EB352" s="61"/>
      <c r="EC352" s="61"/>
      <c r="ED352" s="61"/>
      <c r="EE352" s="61"/>
      <c r="EF352" s="61"/>
      <c r="EG352" s="61"/>
      <c r="EH352" s="61"/>
      <c r="EI352" s="61"/>
      <c r="EJ352" s="61"/>
      <c r="EK352" s="61"/>
      <c r="EL352" s="61"/>
      <c r="EM352" s="61"/>
      <c r="EN352" s="61"/>
      <c r="EO352" s="61"/>
      <c r="EP352" s="61"/>
      <c r="EQ352" s="61"/>
      <c r="ER352" s="61"/>
      <c r="ES352" s="61"/>
      <c r="ET352" s="61"/>
      <c r="EU352" s="61"/>
      <c r="EV352" s="61"/>
      <c r="EW352" s="61"/>
      <c r="EX352" s="61"/>
      <c r="EY352" s="61"/>
      <c r="EZ352" s="61"/>
      <c r="FA352" s="61"/>
      <c r="FB352" s="61"/>
      <c r="FC352" s="61"/>
      <c r="FD352" s="61"/>
      <c r="FE352" s="61"/>
      <c r="FF352" s="61"/>
      <c r="FG352" s="61"/>
      <c r="FH352" s="61"/>
      <c r="FI352" s="61"/>
      <c r="FJ352" s="61"/>
      <c r="FK352" s="61"/>
      <c r="FL352" s="61"/>
      <c r="FM352" s="61"/>
      <c r="FN352" s="61"/>
      <c r="FO352" s="61"/>
      <c r="FP352" s="61"/>
      <c r="FQ352" s="61"/>
      <c r="FR352" s="61"/>
      <c r="FS352" s="61"/>
      <c r="FT352" s="61"/>
      <c r="FU352" s="61"/>
      <c r="FV352" s="61"/>
      <c r="FW352" s="61"/>
      <c r="FX352" s="61"/>
      <c r="FY352" s="61"/>
      <c r="FZ352" s="61"/>
      <c r="GA352" s="61"/>
      <c r="GB352" s="61"/>
      <c r="GC352" s="61"/>
      <c r="GD352" s="61"/>
      <c r="GE352" s="61"/>
      <c r="GF352" s="61"/>
      <c r="GG352" s="61"/>
    </row>
    <row r="353" spans="1:189" ht="60" x14ac:dyDescent="0.25">
      <c r="B353" s="757" t="s">
        <v>309</v>
      </c>
      <c r="C353" s="29">
        <f>'2 уровень'!F1291</f>
        <v>720</v>
      </c>
      <c r="D353" s="29">
        <f>'2 уровень'!G1291</f>
        <v>60</v>
      </c>
      <c r="E353" s="29">
        <f>'2 уровень'!H1291</f>
        <v>9</v>
      </c>
      <c r="F353" s="66">
        <f>'2 уровень'!I1291</f>
        <v>15</v>
      </c>
      <c r="G353" s="80">
        <f>'2 уровень'!J1291</f>
        <v>0</v>
      </c>
      <c r="H353" s="80">
        <f>'2 уровень'!K1291</f>
        <v>0</v>
      </c>
      <c r="I353" s="75">
        <f>'2 уровень'!L1291</f>
        <v>0</v>
      </c>
      <c r="J353" s="75">
        <f>'2 уровень'!M1291</f>
        <v>0</v>
      </c>
      <c r="K353" s="75">
        <f>'2 уровень'!N1291</f>
        <v>0</v>
      </c>
      <c r="L353" s="75">
        <f>'2 уровень'!O1291</f>
        <v>0</v>
      </c>
      <c r="M353" s="75">
        <f>'2 уровень'!P1291</f>
        <v>0</v>
      </c>
      <c r="N353" s="75">
        <f>'2 уровень'!Q1291</f>
        <v>0</v>
      </c>
      <c r="O353" s="74">
        <f>'2 уровень'!R1291</f>
        <v>0</v>
      </c>
      <c r="P353" s="74">
        <f>'2 уровень'!S1291</f>
        <v>0</v>
      </c>
      <c r="Q353" s="74">
        <f>'2 уровень'!T1291</f>
        <v>0</v>
      </c>
      <c r="R353" s="956">
        <f>'2 уровень'!U1291</f>
        <v>0</v>
      </c>
      <c r="S353" s="74">
        <f>'2 уровень'!V1291</f>
        <v>0</v>
      </c>
      <c r="T353" s="74">
        <f>'2 уровень'!W1291</f>
        <v>0</v>
      </c>
      <c r="U353" s="74">
        <f>'2 уровень'!X1291</f>
        <v>0</v>
      </c>
      <c r="V353" s="74">
        <f>'2 уровень'!Y1291</f>
        <v>0</v>
      </c>
      <c r="W353" s="490">
        <f>'2 уровень'!Z1291</f>
        <v>0</v>
      </c>
      <c r="X353" s="74"/>
      <c r="Y353" s="74"/>
      <c r="Z353" s="1181">
        <f>'2 уровень'!AA1288</f>
        <v>0</v>
      </c>
      <c r="AA353" s="1188">
        <f>'2 уровень'!AB1288</f>
        <v>0</v>
      </c>
      <c r="AB353" s="61"/>
      <c r="AC353" s="61"/>
      <c r="AD353" s="61"/>
      <c r="AE353" s="61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61"/>
      <c r="AS353" s="61"/>
      <c r="AT353" s="61"/>
      <c r="AU353" s="61"/>
      <c r="AV353" s="61"/>
      <c r="AW353" s="61"/>
      <c r="AX353" s="61"/>
      <c r="AY353" s="61"/>
      <c r="AZ353" s="61"/>
      <c r="BA353" s="61"/>
      <c r="BB353" s="61"/>
      <c r="BC353" s="61"/>
      <c r="BD353" s="61"/>
      <c r="BE353" s="61"/>
      <c r="BF353" s="61"/>
      <c r="BG353" s="61"/>
      <c r="BH353" s="61"/>
      <c r="BI353" s="61"/>
      <c r="BJ353" s="61"/>
      <c r="BK353" s="61"/>
      <c r="BL353" s="61"/>
      <c r="BM353" s="61"/>
      <c r="BN353" s="61"/>
      <c r="BO353" s="61"/>
      <c r="BP353" s="61"/>
      <c r="BQ353" s="61"/>
      <c r="BR353" s="61"/>
      <c r="BS353" s="61"/>
      <c r="BT353" s="61"/>
      <c r="BU353" s="61"/>
      <c r="BV353" s="61"/>
      <c r="BW353" s="61"/>
      <c r="BX353" s="61"/>
      <c r="BY353" s="61"/>
      <c r="BZ353" s="61"/>
      <c r="CA353" s="61"/>
      <c r="CB353" s="61"/>
      <c r="CC353" s="61"/>
      <c r="CD353" s="61"/>
      <c r="CE353" s="61"/>
      <c r="CF353" s="61"/>
      <c r="CG353" s="61"/>
      <c r="CH353" s="61"/>
      <c r="CI353" s="61"/>
      <c r="CJ353" s="61"/>
      <c r="CK353" s="61"/>
      <c r="CL353" s="61"/>
      <c r="CM353" s="61"/>
      <c r="CN353" s="61"/>
      <c r="CO353" s="61"/>
      <c r="CP353" s="61"/>
      <c r="CQ353" s="61"/>
      <c r="CR353" s="61"/>
      <c r="CS353" s="61"/>
      <c r="CT353" s="61"/>
      <c r="CU353" s="61"/>
      <c r="CV353" s="61"/>
      <c r="CW353" s="61"/>
      <c r="CX353" s="61"/>
      <c r="CY353" s="61"/>
      <c r="CZ353" s="61"/>
      <c r="DA353" s="61"/>
      <c r="DB353" s="61"/>
      <c r="DC353" s="61"/>
      <c r="DD353" s="61"/>
      <c r="DE353" s="61"/>
      <c r="DF353" s="61"/>
      <c r="DG353" s="61"/>
      <c r="DH353" s="61"/>
      <c r="DI353" s="61"/>
      <c r="DJ353" s="61"/>
      <c r="DK353" s="61"/>
      <c r="DL353" s="61"/>
      <c r="DM353" s="61"/>
      <c r="DN353" s="61"/>
      <c r="DO353" s="61"/>
      <c r="DP353" s="61"/>
      <c r="DQ353" s="61"/>
      <c r="DR353" s="61"/>
      <c r="DS353" s="61"/>
      <c r="DT353" s="61"/>
      <c r="DU353" s="61"/>
      <c r="DV353" s="61"/>
      <c r="DW353" s="61"/>
      <c r="DX353" s="61"/>
      <c r="DY353" s="61"/>
      <c r="DZ353" s="61"/>
      <c r="EA353" s="61"/>
      <c r="EB353" s="61"/>
      <c r="EC353" s="61"/>
      <c r="ED353" s="61"/>
      <c r="EE353" s="61"/>
      <c r="EF353" s="61"/>
      <c r="EG353" s="61"/>
      <c r="EH353" s="61"/>
      <c r="EI353" s="61"/>
      <c r="EJ353" s="61"/>
      <c r="EK353" s="61"/>
      <c r="EL353" s="61"/>
      <c r="EM353" s="61"/>
      <c r="EN353" s="61"/>
      <c r="EO353" s="61"/>
      <c r="EP353" s="61"/>
      <c r="EQ353" s="61"/>
      <c r="ER353" s="61"/>
      <c r="ES353" s="61"/>
      <c r="ET353" s="61"/>
      <c r="EU353" s="61"/>
      <c r="EV353" s="61"/>
      <c r="EW353" s="61"/>
      <c r="EX353" s="61"/>
      <c r="EY353" s="61"/>
      <c r="EZ353" s="61"/>
      <c r="FA353" s="61"/>
      <c r="FB353" s="61"/>
      <c r="FC353" s="61"/>
      <c r="FD353" s="61"/>
      <c r="FE353" s="61"/>
      <c r="FF353" s="61"/>
      <c r="FG353" s="61"/>
      <c r="FH353" s="61"/>
      <c r="FI353" s="61"/>
      <c r="FJ353" s="61"/>
      <c r="FK353" s="61"/>
      <c r="FL353" s="61"/>
      <c r="FM353" s="61"/>
      <c r="FN353" s="61"/>
      <c r="FO353" s="61"/>
      <c r="FP353" s="61"/>
      <c r="FQ353" s="61"/>
      <c r="FR353" s="61"/>
      <c r="FS353" s="61"/>
      <c r="FT353" s="61"/>
      <c r="FU353" s="61"/>
      <c r="FV353" s="61"/>
      <c r="FW353" s="61"/>
      <c r="FX353" s="61"/>
      <c r="FY353" s="61"/>
      <c r="FZ353" s="61"/>
      <c r="GA353" s="61"/>
      <c r="GB353" s="61"/>
      <c r="GC353" s="61"/>
      <c r="GD353" s="61"/>
      <c r="GE353" s="61"/>
      <c r="GF353" s="61"/>
      <c r="GG353" s="61"/>
    </row>
    <row r="354" spans="1:189" ht="60" x14ac:dyDescent="0.25">
      <c r="B354" s="757" t="s">
        <v>391</v>
      </c>
      <c r="C354" s="29">
        <f>'2 уровень'!F1292</f>
        <v>450</v>
      </c>
      <c r="D354" s="29">
        <f>'2 уровень'!G1292</f>
        <v>37.5</v>
      </c>
      <c r="E354" s="29">
        <f>'2 уровень'!H1292</f>
        <v>31</v>
      </c>
      <c r="F354" s="66">
        <f>'2 уровень'!I1292</f>
        <v>82.666666666666671</v>
      </c>
      <c r="G354" s="80">
        <f>'2 уровень'!J1292</f>
        <v>0</v>
      </c>
      <c r="H354" s="80">
        <f>'2 уровень'!K1292</f>
        <v>0</v>
      </c>
      <c r="I354" s="75">
        <f>'2 уровень'!L1292</f>
        <v>0</v>
      </c>
      <c r="J354" s="75">
        <f>'2 уровень'!M1292</f>
        <v>0</v>
      </c>
      <c r="K354" s="75">
        <f>'2 уровень'!N1292</f>
        <v>0</v>
      </c>
      <c r="L354" s="75">
        <f>'2 уровень'!O1292</f>
        <v>0</v>
      </c>
      <c r="M354" s="75">
        <f>'2 уровень'!P1292</f>
        <v>0</v>
      </c>
      <c r="N354" s="75">
        <f>'2 уровень'!Q1292</f>
        <v>0</v>
      </c>
      <c r="O354" s="74">
        <f>'2 уровень'!R1292</f>
        <v>0</v>
      </c>
      <c r="P354" s="74">
        <f>'2 уровень'!S1292</f>
        <v>0</v>
      </c>
      <c r="Q354" s="74">
        <f>'2 уровень'!T1292</f>
        <v>0</v>
      </c>
      <c r="R354" s="956">
        <f>'2 уровень'!U1292</f>
        <v>0</v>
      </c>
      <c r="S354" s="74">
        <f>'2 уровень'!V1292</f>
        <v>0</v>
      </c>
      <c r="T354" s="74">
        <f>'2 уровень'!W1292</f>
        <v>0</v>
      </c>
      <c r="U354" s="74">
        <f>'2 уровень'!X1292</f>
        <v>0</v>
      </c>
      <c r="V354" s="74">
        <f>'2 уровень'!Y1292</f>
        <v>0</v>
      </c>
      <c r="W354" s="490">
        <f>'2 уровень'!Z1292</f>
        <v>0</v>
      </c>
      <c r="X354" s="74"/>
      <c r="Y354" s="74"/>
      <c r="Z354" s="1181">
        <f>'2 уровень'!AA1289</f>
        <v>0</v>
      </c>
      <c r="AA354" s="1188">
        <f>'2 уровень'!AB1289</f>
        <v>0</v>
      </c>
      <c r="AB354" s="61"/>
      <c r="AC354" s="61"/>
      <c r="AD354" s="61"/>
      <c r="AE354" s="61"/>
      <c r="AF354" s="61"/>
      <c r="AG354" s="61"/>
      <c r="AH354" s="61"/>
      <c r="AI354" s="61"/>
      <c r="AJ354" s="61"/>
      <c r="AK354" s="61"/>
      <c r="AL354" s="61"/>
      <c r="AM354" s="61"/>
      <c r="AN354" s="61"/>
      <c r="AO354" s="61"/>
      <c r="AP354" s="61"/>
      <c r="AQ354" s="61"/>
      <c r="AR354" s="61"/>
      <c r="AS354" s="61"/>
      <c r="AT354" s="61"/>
      <c r="AU354" s="61"/>
      <c r="AV354" s="61"/>
      <c r="AW354" s="61"/>
      <c r="AX354" s="61"/>
      <c r="AY354" s="61"/>
      <c r="AZ354" s="61"/>
      <c r="BA354" s="61"/>
      <c r="BB354" s="61"/>
      <c r="BC354" s="61"/>
      <c r="BD354" s="61"/>
      <c r="BE354" s="61"/>
      <c r="BF354" s="61"/>
      <c r="BG354" s="61"/>
      <c r="BH354" s="61"/>
      <c r="BI354" s="61"/>
      <c r="BJ354" s="61"/>
      <c r="BK354" s="61"/>
      <c r="BL354" s="61"/>
      <c r="BM354" s="61"/>
      <c r="BN354" s="61"/>
      <c r="BO354" s="61"/>
      <c r="BP354" s="61"/>
      <c r="BQ354" s="61"/>
      <c r="BR354" s="61"/>
      <c r="BS354" s="61"/>
      <c r="BT354" s="61"/>
      <c r="BU354" s="61"/>
      <c r="BV354" s="61"/>
      <c r="BW354" s="61"/>
      <c r="BX354" s="61"/>
      <c r="BY354" s="61"/>
      <c r="BZ354" s="61"/>
      <c r="CA354" s="61"/>
      <c r="CB354" s="61"/>
      <c r="CC354" s="61"/>
      <c r="CD354" s="61"/>
      <c r="CE354" s="61"/>
      <c r="CF354" s="61"/>
      <c r="CG354" s="61"/>
      <c r="CH354" s="61"/>
      <c r="CI354" s="61"/>
      <c r="CJ354" s="61"/>
      <c r="CK354" s="61"/>
      <c r="CL354" s="61"/>
      <c r="CM354" s="61"/>
      <c r="CN354" s="61"/>
      <c r="CO354" s="61"/>
      <c r="CP354" s="61"/>
      <c r="CQ354" s="61"/>
      <c r="CR354" s="61"/>
      <c r="CS354" s="61"/>
      <c r="CT354" s="61"/>
      <c r="CU354" s="61"/>
      <c r="CV354" s="61"/>
      <c r="CW354" s="61"/>
      <c r="CX354" s="61"/>
      <c r="CY354" s="61"/>
      <c r="CZ354" s="61"/>
      <c r="DA354" s="61"/>
      <c r="DB354" s="61"/>
      <c r="DC354" s="61"/>
      <c r="DD354" s="61"/>
      <c r="DE354" s="61"/>
      <c r="DF354" s="61"/>
      <c r="DG354" s="61"/>
      <c r="DH354" s="61"/>
      <c r="DI354" s="61"/>
      <c r="DJ354" s="61"/>
      <c r="DK354" s="61"/>
      <c r="DL354" s="61"/>
      <c r="DM354" s="61"/>
      <c r="DN354" s="61"/>
      <c r="DO354" s="61"/>
      <c r="DP354" s="61"/>
      <c r="DQ354" s="61"/>
      <c r="DR354" s="61"/>
      <c r="DS354" s="61"/>
      <c r="DT354" s="61"/>
      <c r="DU354" s="61"/>
      <c r="DV354" s="61"/>
      <c r="DW354" s="61"/>
      <c r="DX354" s="61"/>
      <c r="DY354" s="61"/>
      <c r="DZ354" s="61"/>
      <c r="EA354" s="61"/>
      <c r="EB354" s="61"/>
      <c r="EC354" s="61"/>
      <c r="ED354" s="61"/>
      <c r="EE354" s="61"/>
      <c r="EF354" s="61"/>
      <c r="EG354" s="61"/>
      <c r="EH354" s="61"/>
      <c r="EI354" s="61"/>
      <c r="EJ354" s="61"/>
      <c r="EK354" s="61"/>
      <c r="EL354" s="61"/>
      <c r="EM354" s="61"/>
      <c r="EN354" s="61"/>
      <c r="EO354" s="61"/>
      <c r="EP354" s="61"/>
      <c r="EQ354" s="61"/>
      <c r="ER354" s="61"/>
      <c r="ES354" s="61"/>
      <c r="ET354" s="61"/>
      <c r="EU354" s="61"/>
      <c r="EV354" s="61"/>
      <c r="EW354" s="61"/>
      <c r="EX354" s="61"/>
      <c r="EY354" s="61"/>
      <c r="EZ354" s="61"/>
      <c r="FA354" s="61"/>
      <c r="FB354" s="61"/>
      <c r="FC354" s="61"/>
      <c r="FD354" s="61"/>
      <c r="FE354" s="61"/>
      <c r="FF354" s="61"/>
      <c r="FG354" s="61"/>
      <c r="FH354" s="61"/>
      <c r="FI354" s="61"/>
      <c r="FJ354" s="61"/>
      <c r="FK354" s="61"/>
      <c r="FL354" s="61"/>
      <c r="FM354" s="61"/>
      <c r="FN354" s="61"/>
      <c r="FO354" s="61"/>
      <c r="FP354" s="61"/>
      <c r="FQ354" s="61"/>
      <c r="FR354" s="61"/>
      <c r="FS354" s="61"/>
      <c r="FT354" s="61"/>
      <c r="FU354" s="61"/>
      <c r="FV354" s="61"/>
      <c r="FW354" s="61"/>
      <c r="FX354" s="61"/>
      <c r="FY354" s="61"/>
      <c r="FZ354" s="61"/>
      <c r="GA354" s="61"/>
      <c r="GB354" s="61"/>
      <c r="GC354" s="61"/>
      <c r="GD354" s="61"/>
      <c r="GE354" s="61"/>
      <c r="GF354" s="61"/>
      <c r="GG354" s="61"/>
    </row>
    <row r="355" spans="1:189" ht="30" x14ac:dyDescent="0.25">
      <c r="B355" s="757" t="s">
        <v>207</v>
      </c>
      <c r="C355" s="29">
        <f>'2 уровень'!F1293</f>
        <v>0</v>
      </c>
      <c r="D355" s="29">
        <f>'2 уровень'!G1293</f>
        <v>0</v>
      </c>
      <c r="E355" s="29">
        <f>'2 уровень'!H1293</f>
        <v>0</v>
      </c>
      <c r="F355" s="66">
        <f>'2 уровень'!I1293</f>
        <v>0</v>
      </c>
      <c r="G355" s="80">
        <f>'2 уровень'!J1293</f>
        <v>0</v>
      </c>
      <c r="H355" s="80">
        <f>'2 уровень'!K1293</f>
        <v>0</v>
      </c>
      <c r="I355" s="75">
        <f>'2 уровень'!L1293</f>
        <v>0</v>
      </c>
      <c r="J355" s="75">
        <f>'2 уровень'!M1293</f>
        <v>0</v>
      </c>
      <c r="K355" s="75">
        <f>'2 уровень'!N1293</f>
        <v>0</v>
      </c>
      <c r="L355" s="75">
        <f>'2 уровень'!O1293</f>
        <v>0</v>
      </c>
      <c r="M355" s="75">
        <f>'2 уровень'!P1293</f>
        <v>0</v>
      </c>
      <c r="N355" s="75">
        <f>'2 уровень'!Q1293</f>
        <v>0</v>
      </c>
      <c r="O355" s="74">
        <f>'2 уровень'!R1293</f>
        <v>14340.8112</v>
      </c>
      <c r="P355" s="74">
        <f>'2 уровень'!S1293</f>
        <v>1195.0676000000001</v>
      </c>
      <c r="Q355" s="74">
        <f>'2 уровень'!T1293</f>
        <v>729.80139000000008</v>
      </c>
      <c r="R355" s="956">
        <f>'2 уровень'!U1293</f>
        <v>0</v>
      </c>
      <c r="S355" s="74">
        <f>'2 уровень'!V1293</f>
        <v>0</v>
      </c>
      <c r="T355" s="74">
        <f>'2 уровень'!W1293</f>
        <v>-465.26620999999989</v>
      </c>
      <c r="U355" s="74">
        <f>'2 уровень'!X1293</f>
        <v>0</v>
      </c>
      <c r="V355" s="74">
        <f>'2 уровень'!Y1293</f>
        <v>0</v>
      </c>
      <c r="W355" s="490">
        <f>'2 уровень'!Z1293</f>
        <v>729.80139000000008</v>
      </c>
      <c r="X355" s="74"/>
      <c r="Y355" s="74"/>
      <c r="Z355" s="1181">
        <f>'2 уровень'!AA1290</f>
        <v>0</v>
      </c>
      <c r="AA355" s="1188">
        <f>'2 уровень'!AB1290</f>
        <v>0</v>
      </c>
      <c r="AB355" s="61"/>
      <c r="AC355" s="61"/>
      <c r="AD355" s="61"/>
      <c r="AE355" s="61"/>
      <c r="AF355" s="61"/>
      <c r="AG355" s="61"/>
      <c r="AH355" s="61"/>
      <c r="AI355" s="61"/>
      <c r="AJ355" s="61"/>
      <c r="AK355" s="61"/>
      <c r="AL355" s="61"/>
      <c r="AM355" s="61"/>
      <c r="AN355" s="61"/>
      <c r="AO355" s="61"/>
      <c r="AP355" s="61"/>
      <c r="AQ355" s="61"/>
      <c r="AR355" s="61"/>
      <c r="AS355" s="61"/>
      <c r="AT355" s="61"/>
      <c r="AU355" s="61"/>
      <c r="AV355" s="61"/>
      <c r="AW355" s="61"/>
      <c r="AX355" s="61"/>
      <c r="AY355" s="61"/>
      <c r="AZ355" s="61"/>
      <c r="BA355" s="61"/>
      <c r="BB355" s="61"/>
      <c r="BC355" s="61"/>
      <c r="BD355" s="61"/>
      <c r="BE355" s="61"/>
      <c r="BF355" s="61"/>
      <c r="BG355" s="61"/>
      <c r="BH355" s="61"/>
      <c r="BI355" s="61"/>
      <c r="BJ355" s="61"/>
      <c r="BK355" s="61"/>
      <c r="BL355" s="61"/>
      <c r="BM355" s="61"/>
      <c r="BN355" s="61"/>
      <c r="BO355" s="61"/>
      <c r="BP355" s="61"/>
      <c r="BQ355" s="61"/>
      <c r="BR355" s="61"/>
      <c r="BS355" s="61"/>
      <c r="BT355" s="61"/>
      <c r="BU355" s="61"/>
      <c r="BV355" s="61"/>
      <c r="BW355" s="61"/>
      <c r="BX355" s="61"/>
      <c r="BY355" s="61"/>
      <c r="BZ355" s="61"/>
      <c r="CA355" s="61"/>
      <c r="CB355" s="61"/>
      <c r="CC355" s="61"/>
      <c r="CD355" s="61"/>
      <c r="CE355" s="61"/>
      <c r="CF355" s="61"/>
      <c r="CG355" s="61"/>
      <c r="CH355" s="61"/>
      <c r="CI355" s="61"/>
      <c r="CJ355" s="61"/>
      <c r="CK355" s="61"/>
      <c r="CL355" s="61"/>
      <c r="CM355" s="61"/>
      <c r="CN355" s="61"/>
      <c r="CO355" s="61"/>
      <c r="CP355" s="61"/>
      <c r="CQ355" s="61"/>
      <c r="CR355" s="61"/>
      <c r="CS355" s="61"/>
      <c r="CT355" s="61"/>
      <c r="CU355" s="61"/>
      <c r="CV355" s="61"/>
      <c r="CW355" s="61"/>
      <c r="CX355" s="61"/>
      <c r="CY355" s="61"/>
      <c r="CZ355" s="61"/>
      <c r="DA355" s="61"/>
      <c r="DB355" s="61"/>
      <c r="DC355" s="61"/>
      <c r="DD355" s="61"/>
      <c r="DE355" s="61"/>
      <c r="DF355" s="61"/>
      <c r="DG355" s="61"/>
      <c r="DH355" s="61"/>
      <c r="DI355" s="61"/>
      <c r="DJ355" s="61"/>
      <c r="DK355" s="61"/>
      <c r="DL355" s="61"/>
      <c r="DM355" s="61"/>
      <c r="DN355" s="61"/>
      <c r="DO355" s="61"/>
      <c r="DP355" s="61"/>
      <c r="DQ355" s="61"/>
      <c r="DR355" s="61"/>
      <c r="DS355" s="61"/>
      <c r="DT355" s="61"/>
      <c r="DU355" s="61"/>
      <c r="DV355" s="61"/>
      <c r="DW355" s="61"/>
      <c r="DX355" s="61"/>
      <c r="DY355" s="61"/>
      <c r="DZ355" s="61"/>
      <c r="EA355" s="61"/>
      <c r="EB355" s="61"/>
      <c r="EC355" s="61"/>
      <c r="ED355" s="61"/>
      <c r="EE355" s="61"/>
      <c r="EF355" s="61"/>
      <c r="EG355" s="61"/>
      <c r="EH355" s="61"/>
      <c r="EI355" s="61"/>
      <c r="EJ355" s="61"/>
      <c r="EK355" s="61"/>
      <c r="EL355" s="61"/>
      <c r="EM355" s="61"/>
      <c r="EN355" s="61"/>
      <c r="EO355" s="61"/>
      <c r="EP355" s="61"/>
      <c r="EQ355" s="61"/>
      <c r="ER355" s="61"/>
      <c r="ES355" s="61"/>
      <c r="ET355" s="61"/>
      <c r="EU355" s="61"/>
      <c r="EV355" s="61"/>
      <c r="EW355" s="61"/>
      <c r="EX355" s="61"/>
      <c r="EY355" s="61"/>
      <c r="EZ355" s="61"/>
      <c r="FA355" s="61"/>
      <c r="FB355" s="61"/>
      <c r="FC355" s="61"/>
      <c r="FD355" s="61"/>
      <c r="FE355" s="61"/>
      <c r="FF355" s="61"/>
      <c r="FG355" s="61"/>
      <c r="FH355" s="61"/>
      <c r="FI355" s="61"/>
      <c r="FJ355" s="61"/>
      <c r="FK355" s="61"/>
      <c r="FL355" s="61"/>
      <c r="FM355" s="61"/>
      <c r="FN355" s="61"/>
      <c r="FO355" s="61"/>
      <c r="FP355" s="61"/>
      <c r="FQ355" s="61"/>
      <c r="FR355" s="61"/>
      <c r="FS355" s="61"/>
      <c r="FT355" s="61"/>
      <c r="FU355" s="61"/>
      <c r="FV355" s="61"/>
      <c r="FW355" s="61"/>
      <c r="FX355" s="61"/>
      <c r="FY355" s="61"/>
      <c r="FZ355" s="61"/>
      <c r="GA355" s="61"/>
      <c r="GB355" s="61"/>
      <c r="GC355" s="61"/>
      <c r="GD355" s="61"/>
      <c r="GE355" s="61"/>
      <c r="GF355" s="61"/>
      <c r="GG355" s="61"/>
    </row>
    <row r="356" spans="1:189" ht="30" x14ac:dyDescent="0.25">
      <c r="A356" s="19">
        <v>1</v>
      </c>
      <c r="B356" s="757" t="s">
        <v>366</v>
      </c>
      <c r="C356" s="29">
        <f>'2 уровень'!F1294</f>
        <v>1912</v>
      </c>
      <c r="D356" s="29">
        <f>'2 уровень'!G1294</f>
        <v>159.33333333333331</v>
      </c>
      <c r="E356" s="29">
        <f>'2 уровень'!H1294</f>
        <v>194.3</v>
      </c>
      <c r="F356" s="66">
        <f>'2 уровень'!I1294</f>
        <v>121.94560669456069</v>
      </c>
      <c r="G356" s="80">
        <f>'2 уровень'!J1294</f>
        <v>0</v>
      </c>
      <c r="H356" s="80">
        <f>'2 уровень'!K1294</f>
        <v>0</v>
      </c>
      <c r="I356" s="75">
        <f>'2 уровень'!L1294</f>
        <v>0</v>
      </c>
      <c r="J356" s="75">
        <f>'2 уровень'!M1294</f>
        <v>0</v>
      </c>
      <c r="K356" s="75">
        <f>'2 уровень'!N1294</f>
        <v>0</v>
      </c>
      <c r="L356" s="75">
        <f>'2 уровень'!O1294</f>
        <v>0</v>
      </c>
      <c r="M356" s="75">
        <f>'2 уровень'!P1294</f>
        <v>0</v>
      </c>
      <c r="N356" s="75">
        <f>'2 уровень'!Q1294</f>
        <v>0</v>
      </c>
      <c r="O356" s="74">
        <f>'2 уровень'!R1294</f>
        <v>0</v>
      </c>
      <c r="P356" s="74">
        <f>'2 уровень'!S1294</f>
        <v>0</v>
      </c>
      <c r="Q356" s="74">
        <f>'2 уровень'!T1294</f>
        <v>0</v>
      </c>
      <c r="R356" s="956">
        <f>'2 уровень'!U1294</f>
        <v>0</v>
      </c>
      <c r="S356" s="74">
        <f>'2 уровень'!V1294</f>
        <v>0</v>
      </c>
      <c r="T356" s="74">
        <f>'2 уровень'!W1294</f>
        <v>0</v>
      </c>
      <c r="U356" s="74">
        <f>'2 уровень'!X1294</f>
        <v>0</v>
      </c>
      <c r="V356" s="74">
        <f>'2 уровень'!Y1294</f>
        <v>0</v>
      </c>
      <c r="W356" s="490">
        <f>'2 уровень'!Z1294</f>
        <v>0</v>
      </c>
      <c r="X356" s="74"/>
      <c r="Y356" s="74"/>
      <c r="Z356" s="1181">
        <f>'2 уровень'!AA1291</f>
        <v>0</v>
      </c>
      <c r="AA356" s="1188">
        <f>'2 уровень'!AB1291</f>
        <v>0</v>
      </c>
      <c r="AB356" s="61"/>
      <c r="AC356" s="61"/>
      <c r="AD356" s="61"/>
      <c r="AE356" s="61"/>
      <c r="AF356" s="61"/>
      <c r="AG356" s="61"/>
      <c r="AH356" s="61"/>
      <c r="AI356" s="61"/>
      <c r="AJ356" s="61"/>
      <c r="AK356" s="61"/>
      <c r="AL356" s="61"/>
      <c r="AM356" s="61"/>
      <c r="AN356" s="61"/>
      <c r="AO356" s="61"/>
      <c r="AP356" s="61"/>
      <c r="AQ356" s="61"/>
      <c r="AR356" s="61"/>
      <c r="AS356" s="61"/>
      <c r="AT356" s="61"/>
      <c r="AU356" s="61"/>
      <c r="AV356" s="61"/>
      <c r="AW356" s="61"/>
      <c r="AX356" s="61"/>
      <c r="AY356" s="61"/>
      <c r="AZ356" s="61"/>
      <c r="BA356" s="61"/>
      <c r="BB356" s="61"/>
      <c r="BC356" s="61"/>
      <c r="BD356" s="61"/>
      <c r="BE356" s="61"/>
      <c r="BF356" s="61"/>
      <c r="BG356" s="61"/>
      <c r="BH356" s="61"/>
      <c r="BI356" s="61"/>
      <c r="BJ356" s="61"/>
      <c r="BK356" s="61"/>
      <c r="BL356" s="61"/>
      <c r="BM356" s="61"/>
      <c r="BN356" s="61"/>
      <c r="BO356" s="61"/>
      <c r="BP356" s="61"/>
      <c r="BQ356" s="61"/>
      <c r="BR356" s="61"/>
      <c r="BS356" s="61"/>
      <c r="BT356" s="61"/>
      <c r="BU356" s="61"/>
      <c r="BV356" s="61"/>
      <c r="BW356" s="61"/>
      <c r="BX356" s="61"/>
      <c r="BY356" s="61"/>
      <c r="BZ356" s="61"/>
      <c r="CA356" s="61"/>
      <c r="CB356" s="61"/>
      <c r="CC356" s="61"/>
      <c r="CD356" s="61"/>
      <c r="CE356" s="61"/>
      <c r="CF356" s="61"/>
      <c r="CG356" s="61"/>
      <c r="CH356" s="61"/>
      <c r="CI356" s="61"/>
      <c r="CJ356" s="61"/>
      <c r="CK356" s="61"/>
      <c r="CL356" s="61"/>
      <c r="CM356" s="61"/>
      <c r="CN356" s="61"/>
      <c r="CO356" s="61"/>
      <c r="CP356" s="61"/>
      <c r="CQ356" s="61"/>
      <c r="CR356" s="61"/>
      <c r="CS356" s="61"/>
      <c r="CT356" s="61"/>
      <c r="CU356" s="61"/>
      <c r="CV356" s="61"/>
      <c r="CW356" s="61"/>
      <c r="CX356" s="61"/>
      <c r="CY356" s="61"/>
      <c r="CZ356" s="61"/>
      <c r="DA356" s="61"/>
      <c r="DB356" s="61"/>
      <c r="DC356" s="61"/>
      <c r="DD356" s="61"/>
      <c r="DE356" s="61"/>
      <c r="DF356" s="61"/>
      <c r="DG356" s="61"/>
      <c r="DH356" s="61"/>
      <c r="DI356" s="61"/>
      <c r="DJ356" s="61"/>
      <c r="DK356" s="61"/>
      <c r="DL356" s="61"/>
      <c r="DM356" s="61"/>
      <c r="DN356" s="61"/>
      <c r="DO356" s="61"/>
      <c r="DP356" s="61"/>
      <c r="DQ356" s="61"/>
      <c r="DR356" s="61"/>
      <c r="DS356" s="61"/>
      <c r="DT356" s="61"/>
      <c r="DU356" s="61"/>
      <c r="DV356" s="61"/>
      <c r="DW356" s="61"/>
      <c r="DX356" s="61"/>
      <c r="DY356" s="61"/>
      <c r="DZ356" s="61"/>
      <c r="EA356" s="61"/>
      <c r="EB356" s="61"/>
      <c r="EC356" s="61"/>
      <c r="ED356" s="61"/>
      <c r="EE356" s="61"/>
      <c r="EF356" s="61"/>
      <c r="EG356" s="61"/>
      <c r="EH356" s="61"/>
      <c r="EI356" s="61"/>
      <c r="EJ356" s="61"/>
      <c r="EK356" s="61"/>
      <c r="EL356" s="61"/>
      <c r="EM356" s="61"/>
      <c r="EN356" s="61"/>
      <c r="EO356" s="61"/>
      <c r="EP356" s="61"/>
      <c r="EQ356" s="61"/>
      <c r="ER356" s="61"/>
      <c r="ES356" s="61"/>
      <c r="ET356" s="61"/>
      <c r="EU356" s="61"/>
      <c r="EV356" s="61"/>
      <c r="EW356" s="61"/>
      <c r="EX356" s="61"/>
      <c r="EY356" s="61"/>
      <c r="EZ356" s="61"/>
      <c r="FA356" s="61"/>
      <c r="FB356" s="61"/>
      <c r="FC356" s="61"/>
      <c r="FD356" s="61"/>
      <c r="FE356" s="61"/>
      <c r="FF356" s="61"/>
      <c r="FG356" s="61"/>
      <c r="FH356" s="61"/>
      <c r="FI356" s="61"/>
      <c r="FJ356" s="61"/>
      <c r="FK356" s="61"/>
      <c r="FL356" s="61"/>
      <c r="FM356" s="61"/>
      <c r="FN356" s="61"/>
      <c r="FO356" s="61"/>
      <c r="FP356" s="61"/>
      <c r="FQ356" s="61"/>
      <c r="FR356" s="61"/>
      <c r="FS356" s="61"/>
      <c r="FT356" s="61"/>
      <c r="FU356" s="61"/>
      <c r="FV356" s="61"/>
      <c r="FW356" s="61"/>
      <c r="FX356" s="61"/>
      <c r="FY356" s="61"/>
      <c r="FZ356" s="61"/>
      <c r="GA356" s="61"/>
      <c r="GB356" s="61"/>
      <c r="GC356" s="61"/>
      <c r="GD356" s="61"/>
      <c r="GE356" s="61"/>
      <c r="GF356" s="61"/>
      <c r="GG356" s="61"/>
    </row>
    <row r="357" spans="1:189" ht="29.25" x14ac:dyDescent="0.25">
      <c r="A357" s="19">
        <v>1</v>
      </c>
      <c r="B357" s="754" t="s">
        <v>354</v>
      </c>
      <c r="C357" s="29">
        <f>'2 уровень'!F1295</f>
        <v>0</v>
      </c>
      <c r="D357" s="29">
        <f>'2 уровень'!G1295</f>
        <v>0</v>
      </c>
      <c r="E357" s="29">
        <f>'2 уровень'!H1295</f>
        <v>0</v>
      </c>
      <c r="F357" s="66">
        <f>'2 уровень'!I1295</f>
        <v>0</v>
      </c>
      <c r="G357" s="80">
        <f>'2 уровень'!J1295</f>
        <v>0</v>
      </c>
      <c r="H357" s="80">
        <f>'2 уровень'!K1295</f>
        <v>0</v>
      </c>
      <c r="I357" s="75">
        <f>'2 уровень'!L1295</f>
        <v>0</v>
      </c>
      <c r="J357" s="75">
        <f>'2 уровень'!M1295</f>
        <v>0</v>
      </c>
      <c r="K357" s="75">
        <f>'2 уровень'!N1295</f>
        <v>0</v>
      </c>
      <c r="L357" s="75">
        <f>'2 уровень'!O1295</f>
        <v>0</v>
      </c>
      <c r="M357" s="75">
        <f>'2 уровень'!P1295</f>
        <v>0</v>
      </c>
      <c r="N357" s="75">
        <f>'2 уровень'!Q1295</f>
        <v>0</v>
      </c>
      <c r="O357" s="74">
        <f>'2 уровень'!R1295</f>
        <v>0</v>
      </c>
      <c r="P357" s="74">
        <f>'2 уровень'!S1295</f>
        <v>0</v>
      </c>
      <c r="Q357" s="74">
        <f>'2 уровень'!T1295</f>
        <v>0</v>
      </c>
      <c r="R357" s="956">
        <f>'2 уровень'!U1295</f>
        <v>0</v>
      </c>
      <c r="S357" s="74">
        <f>'2 уровень'!V1295</f>
        <v>0</v>
      </c>
      <c r="T357" s="74">
        <f>'2 уровень'!W1295</f>
        <v>0</v>
      </c>
      <c r="U357" s="74">
        <f>'2 уровень'!X1295</f>
        <v>0</v>
      </c>
      <c r="V357" s="74">
        <f>'2 уровень'!Y1295</f>
        <v>0</v>
      </c>
      <c r="W357" s="490">
        <f>'2 уровень'!Z1295</f>
        <v>0</v>
      </c>
      <c r="X357" s="74"/>
      <c r="Y357" s="74"/>
      <c r="Z357" s="1181">
        <f>'2 уровень'!AA1292</f>
        <v>0</v>
      </c>
      <c r="AA357" s="1188">
        <f>'2 уровень'!AB1292</f>
        <v>0</v>
      </c>
      <c r="AB357" s="61"/>
      <c r="AC357" s="61"/>
      <c r="AD357" s="61"/>
      <c r="AE357" s="61"/>
      <c r="AF357" s="61"/>
      <c r="AG357" s="61"/>
      <c r="AH357" s="61"/>
      <c r="AI357" s="61"/>
      <c r="AJ357" s="61"/>
      <c r="AK357" s="61"/>
      <c r="AL357" s="61"/>
      <c r="AM357" s="61"/>
      <c r="AN357" s="61"/>
      <c r="AO357" s="61"/>
      <c r="AP357" s="61"/>
      <c r="AQ357" s="61"/>
      <c r="AR357" s="61"/>
      <c r="AS357" s="61"/>
      <c r="AT357" s="61"/>
      <c r="AU357" s="61"/>
      <c r="AV357" s="61"/>
      <c r="AW357" s="61"/>
      <c r="AX357" s="61"/>
      <c r="AY357" s="61"/>
      <c r="AZ357" s="61"/>
      <c r="BA357" s="61"/>
      <c r="BB357" s="61"/>
      <c r="BC357" s="61"/>
      <c r="BD357" s="61"/>
      <c r="BE357" s="61"/>
      <c r="BF357" s="61"/>
      <c r="BG357" s="61"/>
      <c r="BH357" s="61"/>
      <c r="BI357" s="61"/>
      <c r="BJ357" s="61"/>
      <c r="BK357" s="61"/>
      <c r="BL357" s="61"/>
      <c r="BM357" s="61"/>
      <c r="BN357" s="61"/>
      <c r="BO357" s="61"/>
      <c r="BP357" s="61"/>
      <c r="BQ357" s="61"/>
      <c r="BR357" s="61"/>
      <c r="BS357" s="61"/>
      <c r="BT357" s="61"/>
      <c r="BU357" s="61"/>
      <c r="BV357" s="61"/>
      <c r="BW357" s="61"/>
      <c r="BX357" s="61"/>
      <c r="BY357" s="61"/>
      <c r="BZ357" s="61"/>
      <c r="CA357" s="61"/>
      <c r="CB357" s="61"/>
      <c r="CC357" s="61"/>
      <c r="CD357" s="61"/>
      <c r="CE357" s="61"/>
      <c r="CF357" s="61"/>
      <c r="CG357" s="61"/>
      <c r="CH357" s="61"/>
      <c r="CI357" s="61"/>
      <c r="CJ357" s="61"/>
      <c r="CK357" s="61"/>
      <c r="CL357" s="61"/>
      <c r="CM357" s="61"/>
      <c r="CN357" s="61"/>
      <c r="CO357" s="61"/>
      <c r="CP357" s="61"/>
      <c r="CQ357" s="61"/>
      <c r="CR357" s="61"/>
      <c r="CS357" s="61"/>
      <c r="CT357" s="61"/>
      <c r="CU357" s="61"/>
      <c r="CV357" s="61"/>
      <c r="CW357" s="61"/>
      <c r="CX357" s="61"/>
      <c r="CY357" s="61"/>
      <c r="CZ357" s="61"/>
      <c r="DA357" s="61"/>
      <c r="DB357" s="61"/>
      <c r="DC357" s="61"/>
      <c r="DD357" s="61"/>
      <c r="DE357" s="61"/>
      <c r="DF357" s="61"/>
      <c r="DG357" s="61"/>
      <c r="DH357" s="61"/>
      <c r="DI357" s="61"/>
      <c r="DJ357" s="61"/>
      <c r="DK357" s="61"/>
      <c r="DL357" s="61"/>
      <c r="DM357" s="61"/>
      <c r="DN357" s="61"/>
      <c r="DO357" s="61"/>
      <c r="DP357" s="61"/>
      <c r="DQ357" s="61"/>
      <c r="DR357" s="61"/>
      <c r="DS357" s="61"/>
      <c r="DT357" s="61"/>
      <c r="DU357" s="61"/>
      <c r="DV357" s="61"/>
      <c r="DW357" s="61"/>
      <c r="DX357" s="61"/>
      <c r="DY357" s="61"/>
      <c r="DZ357" s="61"/>
      <c r="EA357" s="61"/>
      <c r="EB357" s="61"/>
      <c r="EC357" s="61"/>
      <c r="ED357" s="61"/>
      <c r="EE357" s="61"/>
      <c r="EF357" s="61"/>
      <c r="EG357" s="61"/>
      <c r="EH357" s="61"/>
      <c r="EI357" s="61"/>
      <c r="EJ357" s="61"/>
      <c r="EK357" s="61"/>
      <c r="EL357" s="61"/>
      <c r="EM357" s="61"/>
      <c r="EN357" s="61"/>
      <c r="EO357" s="61"/>
      <c r="EP357" s="61"/>
      <c r="EQ357" s="61"/>
      <c r="ER357" s="61"/>
      <c r="ES357" s="61"/>
      <c r="ET357" s="61"/>
      <c r="EU357" s="61"/>
      <c r="EV357" s="61"/>
      <c r="EW357" s="61"/>
      <c r="EX357" s="61"/>
      <c r="EY357" s="61"/>
      <c r="EZ357" s="61"/>
      <c r="FA357" s="61"/>
      <c r="FB357" s="61"/>
      <c r="FC357" s="61"/>
      <c r="FD357" s="61"/>
      <c r="FE357" s="61"/>
      <c r="FF357" s="61"/>
      <c r="FG357" s="61"/>
      <c r="FH357" s="61"/>
      <c r="FI357" s="61"/>
      <c r="FJ357" s="61"/>
      <c r="FK357" s="61"/>
      <c r="FL357" s="61"/>
      <c r="FM357" s="61"/>
      <c r="FN357" s="61"/>
      <c r="FO357" s="61"/>
      <c r="FP357" s="61"/>
      <c r="FQ357" s="61"/>
      <c r="FR357" s="61"/>
      <c r="FS357" s="61"/>
      <c r="FT357" s="61"/>
      <c r="FU357" s="61"/>
      <c r="FV357" s="61"/>
      <c r="FW357" s="61"/>
      <c r="FX357" s="61"/>
      <c r="FY357" s="61"/>
      <c r="FZ357" s="61"/>
      <c r="GA357" s="61"/>
      <c r="GB357" s="61"/>
      <c r="GC357" s="61"/>
      <c r="GD357" s="61"/>
      <c r="GE357" s="61"/>
      <c r="GF357" s="61"/>
      <c r="GG357" s="61"/>
    </row>
    <row r="358" spans="1:189" ht="30" x14ac:dyDescent="0.25">
      <c r="A358" s="19">
        <v>1</v>
      </c>
      <c r="B358" s="756" t="s">
        <v>355</v>
      </c>
      <c r="C358" s="21">
        <f>'2 уровень'!F1296</f>
        <v>300</v>
      </c>
      <c r="D358" s="21">
        <f>'2 уровень'!G1296</f>
        <v>25</v>
      </c>
      <c r="E358" s="21">
        <f>'2 уровень'!H1296</f>
        <v>1.3</v>
      </c>
      <c r="F358" s="64">
        <f>'2 уровень'!I1296</f>
        <v>0</v>
      </c>
      <c r="G358" s="80">
        <f>'2 уровень'!J1296</f>
        <v>0</v>
      </c>
      <c r="H358" s="80">
        <f>'2 уровень'!K1296</f>
        <v>0</v>
      </c>
      <c r="I358" s="75">
        <f>'2 уровень'!L1296</f>
        <v>0</v>
      </c>
      <c r="J358" s="75">
        <f>'2 уровень'!M1296</f>
        <v>0</v>
      </c>
      <c r="K358" s="75">
        <f>'2 уровень'!N1296</f>
        <v>0</v>
      </c>
      <c r="L358" s="75">
        <f>'2 уровень'!O1296</f>
        <v>0</v>
      </c>
      <c r="M358" s="75">
        <f>'2 уровень'!P1296</f>
        <v>0</v>
      </c>
      <c r="N358" s="75">
        <f>'2 уровень'!Q1296</f>
        <v>0</v>
      </c>
      <c r="O358" s="74">
        <f>'2 уровень'!R1296</f>
        <v>0</v>
      </c>
      <c r="P358" s="74">
        <f>'2 уровень'!S1296</f>
        <v>0</v>
      </c>
      <c r="Q358" s="74">
        <f>'2 уровень'!T1296</f>
        <v>0</v>
      </c>
      <c r="R358" s="956">
        <f>'2 уровень'!U1296</f>
        <v>0</v>
      </c>
      <c r="S358" s="74">
        <f>'2 уровень'!V1296</f>
        <v>0</v>
      </c>
      <c r="T358" s="74">
        <f>'2 уровень'!W1296</f>
        <v>0</v>
      </c>
      <c r="U358" s="74">
        <f>'2 уровень'!X1296</f>
        <v>0</v>
      </c>
      <c r="V358" s="74">
        <f>'2 уровень'!Y1296</f>
        <v>0</v>
      </c>
      <c r="W358" s="490">
        <f>'2 уровень'!Z1296</f>
        <v>0</v>
      </c>
      <c r="X358" s="74"/>
      <c r="Y358" s="74"/>
      <c r="Z358" s="1177">
        <f>'2 уровень'!AA1293</f>
        <v>0</v>
      </c>
      <c r="AA358" s="1188">
        <f>'2 уровень'!AB1293</f>
        <v>0</v>
      </c>
      <c r="AB358" s="61"/>
      <c r="AC358" s="61"/>
      <c r="AD358" s="61"/>
      <c r="AE358" s="61"/>
      <c r="AF358" s="61"/>
      <c r="AG358" s="61"/>
      <c r="AH358" s="61"/>
      <c r="AI358" s="61"/>
      <c r="AJ358" s="61"/>
      <c r="AK358" s="61"/>
      <c r="AL358" s="61"/>
      <c r="AM358" s="61"/>
      <c r="AN358" s="61"/>
      <c r="AO358" s="61"/>
      <c r="AP358" s="61"/>
      <c r="AQ358" s="61"/>
      <c r="AR358" s="61"/>
      <c r="AS358" s="61"/>
      <c r="AT358" s="61"/>
      <c r="AU358" s="61"/>
      <c r="AV358" s="61"/>
      <c r="AW358" s="61"/>
      <c r="AX358" s="61"/>
      <c r="AY358" s="61"/>
      <c r="AZ358" s="61"/>
      <c r="BA358" s="61"/>
      <c r="BB358" s="61"/>
      <c r="BC358" s="61"/>
      <c r="BD358" s="61"/>
      <c r="BE358" s="61"/>
      <c r="BF358" s="61"/>
      <c r="BG358" s="61"/>
      <c r="BH358" s="61"/>
      <c r="BI358" s="61"/>
      <c r="BJ358" s="61"/>
      <c r="BK358" s="61"/>
      <c r="BL358" s="61"/>
      <c r="BM358" s="61"/>
      <c r="BN358" s="61"/>
      <c r="BO358" s="61"/>
      <c r="BP358" s="61"/>
      <c r="BQ358" s="61"/>
      <c r="BR358" s="61"/>
      <c r="BS358" s="61"/>
      <c r="BT358" s="61"/>
      <c r="BU358" s="61"/>
      <c r="BV358" s="61"/>
      <c r="BW358" s="61"/>
      <c r="BX358" s="61"/>
      <c r="BY358" s="61"/>
      <c r="BZ358" s="61"/>
      <c r="CA358" s="61"/>
      <c r="CB358" s="61"/>
      <c r="CC358" s="61"/>
      <c r="CD358" s="61"/>
      <c r="CE358" s="61"/>
      <c r="CF358" s="61"/>
      <c r="CG358" s="61"/>
      <c r="CH358" s="61"/>
      <c r="CI358" s="61"/>
      <c r="CJ358" s="61"/>
      <c r="CK358" s="61"/>
      <c r="CL358" s="61"/>
      <c r="CM358" s="61"/>
      <c r="CN358" s="61"/>
      <c r="CO358" s="61"/>
      <c r="CP358" s="61"/>
      <c r="CQ358" s="61"/>
      <c r="CR358" s="61"/>
      <c r="CS358" s="61"/>
      <c r="CT358" s="61"/>
      <c r="CU358" s="61"/>
      <c r="CV358" s="61"/>
      <c r="CW358" s="61"/>
      <c r="CX358" s="61"/>
      <c r="CY358" s="61"/>
      <c r="CZ358" s="61"/>
      <c r="DA358" s="61"/>
      <c r="DB358" s="61"/>
      <c r="DC358" s="61"/>
      <c r="DD358" s="61"/>
      <c r="DE358" s="61"/>
      <c r="DF358" s="61"/>
      <c r="DG358" s="61"/>
      <c r="DH358" s="61"/>
      <c r="DI358" s="61"/>
      <c r="DJ358" s="61"/>
      <c r="DK358" s="61"/>
      <c r="DL358" s="61"/>
      <c r="DM358" s="61"/>
      <c r="DN358" s="61"/>
      <c r="DO358" s="61"/>
      <c r="DP358" s="61"/>
      <c r="DQ358" s="61"/>
      <c r="DR358" s="61"/>
      <c r="DS358" s="61"/>
      <c r="DT358" s="61"/>
      <c r="DU358" s="61"/>
      <c r="DV358" s="61"/>
      <c r="DW358" s="61"/>
      <c r="DX358" s="61"/>
      <c r="DY358" s="61"/>
      <c r="DZ358" s="61"/>
      <c r="EA358" s="61"/>
      <c r="EB358" s="61"/>
      <c r="EC358" s="61"/>
      <c r="ED358" s="61"/>
      <c r="EE358" s="61"/>
      <c r="EF358" s="61"/>
      <c r="EG358" s="61"/>
      <c r="EH358" s="61"/>
      <c r="EI358" s="61"/>
      <c r="EJ358" s="61"/>
      <c r="EK358" s="61"/>
      <c r="EL358" s="61"/>
      <c r="EM358" s="61"/>
      <c r="EN358" s="61"/>
      <c r="EO358" s="61"/>
      <c r="EP358" s="61"/>
      <c r="EQ358" s="61"/>
      <c r="ER358" s="61"/>
      <c r="ES358" s="61"/>
      <c r="ET358" s="61"/>
      <c r="EU358" s="61"/>
      <c r="EV358" s="61"/>
      <c r="EW358" s="61"/>
      <c r="EX358" s="61"/>
      <c r="EY358" s="61"/>
      <c r="EZ358" s="61"/>
      <c r="FA358" s="61"/>
      <c r="FB358" s="61"/>
      <c r="FC358" s="61"/>
      <c r="FD358" s="61"/>
      <c r="FE358" s="61"/>
      <c r="FF358" s="61"/>
      <c r="FG358" s="61"/>
      <c r="FH358" s="61"/>
      <c r="FI358" s="61"/>
      <c r="FJ358" s="61"/>
      <c r="FK358" s="61"/>
      <c r="FL358" s="61"/>
      <c r="FM358" s="61"/>
      <c r="FN358" s="61"/>
      <c r="FO358" s="61"/>
      <c r="FP358" s="61"/>
      <c r="FQ358" s="61"/>
      <c r="FR358" s="61"/>
      <c r="FS358" s="61"/>
      <c r="FT358" s="61"/>
      <c r="FU358" s="61"/>
      <c r="FV358" s="61"/>
      <c r="FW358" s="61"/>
      <c r="FX358" s="61"/>
      <c r="FY358" s="61"/>
      <c r="FZ358" s="61"/>
      <c r="GA358" s="61"/>
      <c r="GB358" s="61"/>
      <c r="GC358" s="61"/>
      <c r="GD358" s="61"/>
      <c r="GE358" s="61"/>
      <c r="GF358" s="61"/>
      <c r="GG358" s="61"/>
    </row>
    <row r="359" spans="1:189" x14ac:dyDescent="0.25">
      <c r="A359" s="19">
        <v>1</v>
      </c>
      <c r="B359" s="754" t="s">
        <v>356</v>
      </c>
      <c r="C359" s="29">
        <f>'2 уровень'!F1297</f>
        <v>200</v>
      </c>
      <c r="D359" s="29">
        <f>'2 уровень'!G1297</f>
        <v>16.666666666666668</v>
      </c>
      <c r="E359" s="29">
        <f>'2 уровень'!H1297</f>
        <v>0</v>
      </c>
      <c r="F359" s="66">
        <f>'2 уровень'!I1297</f>
        <v>0</v>
      </c>
      <c r="G359" s="80">
        <f>'2 уровень'!J1297</f>
        <v>0</v>
      </c>
      <c r="H359" s="80">
        <f>'2 уровень'!K1297</f>
        <v>0</v>
      </c>
      <c r="I359" s="75">
        <f>'2 уровень'!L1297</f>
        <v>0</v>
      </c>
      <c r="J359" s="75">
        <f>'2 уровень'!M1297</f>
        <v>0</v>
      </c>
      <c r="K359" s="75">
        <f>'2 уровень'!N1297</f>
        <v>0</v>
      </c>
      <c r="L359" s="75">
        <f>'2 уровень'!O1297</f>
        <v>0</v>
      </c>
      <c r="M359" s="75">
        <f>'2 уровень'!P1297</f>
        <v>0</v>
      </c>
      <c r="N359" s="75">
        <f>'2 уровень'!Q1297</f>
        <v>0</v>
      </c>
      <c r="O359" s="74">
        <f>'2 уровень'!R1297</f>
        <v>0</v>
      </c>
      <c r="P359" s="74">
        <f>'2 уровень'!S1297</f>
        <v>0</v>
      </c>
      <c r="Q359" s="74">
        <f>'2 уровень'!T1297</f>
        <v>0</v>
      </c>
      <c r="R359" s="956">
        <f>'2 уровень'!U1297</f>
        <v>0</v>
      </c>
      <c r="S359" s="74">
        <f>'2 уровень'!V1297</f>
        <v>0</v>
      </c>
      <c r="T359" s="74">
        <f>'2 уровень'!W1297</f>
        <v>0</v>
      </c>
      <c r="U359" s="74">
        <f>'2 уровень'!X1297</f>
        <v>0</v>
      </c>
      <c r="V359" s="74">
        <f>'2 уровень'!Y1297</f>
        <v>0</v>
      </c>
      <c r="W359" s="490">
        <f>'2 уровень'!Z1297</f>
        <v>0</v>
      </c>
      <c r="X359" s="74"/>
      <c r="Y359" s="74"/>
      <c r="Z359" s="1181">
        <f>'2 уровень'!AA1294</f>
        <v>0</v>
      </c>
      <c r="AA359" s="1188">
        <f>'2 уровень'!AB1294</f>
        <v>0</v>
      </c>
      <c r="AB359" s="61"/>
      <c r="AC359" s="61"/>
      <c r="AD359" s="61"/>
      <c r="AE359" s="61"/>
      <c r="AF359" s="61"/>
      <c r="AG359" s="61"/>
      <c r="AH359" s="61"/>
      <c r="AI359" s="61"/>
      <c r="AJ359" s="61"/>
      <c r="AK359" s="61"/>
      <c r="AL359" s="61"/>
      <c r="AM359" s="61"/>
      <c r="AN359" s="61"/>
      <c r="AO359" s="61"/>
      <c r="AP359" s="61"/>
      <c r="AQ359" s="61"/>
      <c r="AR359" s="61"/>
      <c r="AS359" s="61"/>
      <c r="AT359" s="61"/>
      <c r="AU359" s="61"/>
      <c r="AV359" s="61"/>
      <c r="AW359" s="61"/>
      <c r="AX359" s="61"/>
      <c r="AY359" s="61"/>
      <c r="AZ359" s="61"/>
      <c r="BA359" s="61"/>
      <c r="BB359" s="61"/>
      <c r="BC359" s="61"/>
      <c r="BD359" s="61"/>
      <c r="BE359" s="61"/>
      <c r="BF359" s="61"/>
      <c r="BG359" s="61"/>
      <c r="BH359" s="61"/>
      <c r="BI359" s="61"/>
      <c r="BJ359" s="61"/>
      <c r="BK359" s="61"/>
      <c r="BL359" s="61"/>
      <c r="BM359" s="61"/>
      <c r="BN359" s="61"/>
      <c r="BO359" s="61"/>
      <c r="BP359" s="61"/>
      <c r="BQ359" s="61"/>
      <c r="BR359" s="61"/>
      <c r="BS359" s="61"/>
      <c r="BT359" s="61"/>
      <c r="BU359" s="61"/>
      <c r="BV359" s="61"/>
      <c r="BW359" s="61"/>
      <c r="BX359" s="61"/>
      <c r="BY359" s="61"/>
      <c r="BZ359" s="61"/>
      <c r="CA359" s="61"/>
      <c r="CB359" s="61"/>
      <c r="CC359" s="61"/>
      <c r="CD359" s="61"/>
      <c r="CE359" s="61"/>
      <c r="CF359" s="61"/>
      <c r="CG359" s="61"/>
      <c r="CH359" s="61"/>
      <c r="CI359" s="61"/>
      <c r="CJ359" s="61"/>
      <c r="CK359" s="61"/>
      <c r="CL359" s="61"/>
      <c r="CM359" s="61"/>
      <c r="CN359" s="61"/>
      <c r="CO359" s="61"/>
      <c r="CP359" s="61"/>
      <c r="CQ359" s="61"/>
      <c r="CR359" s="61"/>
      <c r="CS359" s="61"/>
      <c r="CT359" s="61"/>
      <c r="CU359" s="61"/>
      <c r="CV359" s="61"/>
      <c r="CW359" s="61"/>
      <c r="CX359" s="61"/>
      <c r="CY359" s="61"/>
      <c r="CZ359" s="61"/>
      <c r="DA359" s="61"/>
      <c r="DB359" s="61"/>
      <c r="DC359" s="61"/>
      <c r="DD359" s="61"/>
      <c r="DE359" s="61"/>
      <c r="DF359" s="61"/>
      <c r="DG359" s="61"/>
      <c r="DH359" s="61"/>
      <c r="DI359" s="61"/>
      <c r="DJ359" s="61"/>
      <c r="DK359" s="61"/>
      <c r="DL359" s="61"/>
      <c r="DM359" s="61"/>
      <c r="DN359" s="61"/>
      <c r="DO359" s="61"/>
      <c r="DP359" s="61"/>
      <c r="DQ359" s="61"/>
      <c r="DR359" s="61"/>
      <c r="DS359" s="61"/>
      <c r="DT359" s="61"/>
      <c r="DU359" s="61"/>
      <c r="DV359" s="61"/>
      <c r="DW359" s="61"/>
      <c r="DX359" s="61"/>
      <c r="DY359" s="61"/>
      <c r="DZ359" s="61"/>
      <c r="EA359" s="61"/>
      <c r="EB359" s="61"/>
      <c r="EC359" s="61"/>
      <c r="ED359" s="61"/>
      <c r="EE359" s="61"/>
      <c r="EF359" s="61"/>
      <c r="EG359" s="61"/>
      <c r="EH359" s="61"/>
      <c r="EI359" s="61"/>
      <c r="EJ359" s="61"/>
      <c r="EK359" s="61"/>
      <c r="EL359" s="61"/>
      <c r="EM359" s="61"/>
      <c r="EN359" s="61"/>
      <c r="EO359" s="61"/>
      <c r="EP359" s="61"/>
      <c r="EQ359" s="61"/>
      <c r="ER359" s="61"/>
      <c r="ES359" s="61"/>
      <c r="ET359" s="61"/>
      <c r="EU359" s="61"/>
      <c r="EV359" s="61"/>
      <c r="EW359" s="61"/>
      <c r="EX359" s="61"/>
      <c r="EY359" s="61"/>
      <c r="EZ359" s="61"/>
      <c r="FA359" s="61"/>
      <c r="FB359" s="61"/>
      <c r="FC359" s="61"/>
      <c r="FD359" s="61"/>
      <c r="FE359" s="61"/>
      <c r="FF359" s="61"/>
      <c r="FG359" s="61"/>
      <c r="FH359" s="61"/>
      <c r="FI359" s="61"/>
      <c r="FJ359" s="61"/>
      <c r="FK359" s="61"/>
      <c r="FL359" s="61"/>
      <c r="FM359" s="61"/>
      <c r="FN359" s="61"/>
      <c r="FO359" s="61"/>
      <c r="FP359" s="61"/>
      <c r="FQ359" s="61"/>
      <c r="FR359" s="61"/>
      <c r="FS359" s="61"/>
      <c r="FT359" s="61"/>
      <c r="FU359" s="61"/>
      <c r="FV359" s="61"/>
      <c r="FW359" s="61"/>
      <c r="FX359" s="61"/>
      <c r="FY359" s="61"/>
      <c r="FZ359" s="61"/>
      <c r="GA359" s="61"/>
      <c r="GB359" s="61"/>
      <c r="GC359" s="61"/>
      <c r="GD359" s="61"/>
      <c r="GE359" s="61"/>
      <c r="GF359" s="61"/>
      <c r="GG359" s="61"/>
    </row>
    <row r="360" spans="1:189" ht="30" x14ac:dyDescent="0.25">
      <c r="A360" s="19">
        <v>1</v>
      </c>
      <c r="B360" s="757" t="s">
        <v>381</v>
      </c>
      <c r="C360" s="29">
        <f>'2 уровень'!F1298</f>
        <v>400</v>
      </c>
      <c r="D360" s="29">
        <f>'2 уровень'!G1298</f>
        <v>33.333333333333336</v>
      </c>
      <c r="E360" s="29">
        <f>'2 уровень'!H1298</f>
        <v>5.2</v>
      </c>
      <c r="F360" s="66">
        <f>'2 уровень'!I1298</f>
        <v>0</v>
      </c>
      <c r="G360" s="80">
        <f>'2 уровень'!J1298</f>
        <v>0</v>
      </c>
      <c r="H360" s="80">
        <f>'2 уровень'!K1298</f>
        <v>0</v>
      </c>
      <c r="I360" s="75">
        <f>'2 уровень'!L1298</f>
        <v>0</v>
      </c>
      <c r="J360" s="75">
        <f>'2 уровень'!M1298</f>
        <v>0</v>
      </c>
      <c r="K360" s="75">
        <f>'2 уровень'!N1298</f>
        <v>0</v>
      </c>
      <c r="L360" s="75">
        <f>'2 уровень'!O1298</f>
        <v>0</v>
      </c>
      <c r="M360" s="75">
        <f>'2 уровень'!P1298</f>
        <v>0</v>
      </c>
      <c r="N360" s="75">
        <f>'2 уровень'!Q1298</f>
        <v>0</v>
      </c>
      <c r="O360" s="74">
        <f>'2 уровень'!R1298</f>
        <v>0</v>
      </c>
      <c r="P360" s="74">
        <f>'2 уровень'!S1298</f>
        <v>0</v>
      </c>
      <c r="Q360" s="74">
        <f>'2 уровень'!T1298</f>
        <v>0</v>
      </c>
      <c r="R360" s="956">
        <f>'2 уровень'!U1298</f>
        <v>0</v>
      </c>
      <c r="S360" s="74">
        <f>'2 уровень'!V1298</f>
        <v>0</v>
      </c>
      <c r="T360" s="74">
        <f>'2 уровень'!W1298</f>
        <v>0</v>
      </c>
      <c r="U360" s="74">
        <f>'2 уровень'!X1298</f>
        <v>0</v>
      </c>
      <c r="V360" s="74">
        <f>'2 уровень'!Y1298</f>
        <v>0</v>
      </c>
      <c r="W360" s="490">
        <f>'2 уровень'!Z1298</f>
        <v>0</v>
      </c>
      <c r="X360" s="74"/>
      <c r="Y360" s="74"/>
      <c r="Z360" s="1181">
        <f>'2 уровень'!AA1295</f>
        <v>0</v>
      </c>
      <c r="AA360" s="1188">
        <f>'2 уровень'!AB1295</f>
        <v>0</v>
      </c>
      <c r="AB360" s="61"/>
      <c r="AC360" s="61"/>
      <c r="AD360" s="61"/>
      <c r="AE360" s="61"/>
      <c r="AF360" s="61"/>
      <c r="AG360" s="61"/>
      <c r="AH360" s="61"/>
      <c r="AI360" s="61"/>
      <c r="AJ360" s="61"/>
      <c r="AK360" s="61"/>
      <c r="AL360" s="61"/>
      <c r="AM360" s="61"/>
      <c r="AN360" s="61"/>
      <c r="AO360" s="61"/>
      <c r="AP360" s="61"/>
      <c r="AQ360" s="61"/>
      <c r="AR360" s="61"/>
      <c r="AS360" s="61"/>
      <c r="AT360" s="61"/>
      <c r="AU360" s="61"/>
      <c r="AV360" s="61"/>
      <c r="AW360" s="61"/>
      <c r="AX360" s="61"/>
      <c r="AY360" s="61"/>
      <c r="AZ360" s="61"/>
      <c r="BA360" s="61"/>
      <c r="BB360" s="61"/>
      <c r="BC360" s="61"/>
      <c r="BD360" s="61"/>
      <c r="BE360" s="61"/>
      <c r="BF360" s="61"/>
      <c r="BG360" s="61"/>
      <c r="BH360" s="61"/>
      <c r="BI360" s="61"/>
      <c r="BJ360" s="61"/>
      <c r="BK360" s="61"/>
      <c r="BL360" s="61"/>
      <c r="BM360" s="61"/>
      <c r="BN360" s="61"/>
      <c r="BO360" s="61"/>
      <c r="BP360" s="61"/>
      <c r="BQ360" s="61"/>
      <c r="BR360" s="61"/>
      <c r="BS360" s="61"/>
      <c r="BT360" s="61"/>
      <c r="BU360" s="61"/>
      <c r="BV360" s="61"/>
      <c r="BW360" s="61"/>
      <c r="BX360" s="61"/>
      <c r="BY360" s="61"/>
      <c r="BZ360" s="61"/>
      <c r="CA360" s="61"/>
      <c r="CB360" s="61"/>
      <c r="CC360" s="61"/>
      <c r="CD360" s="61"/>
      <c r="CE360" s="61"/>
      <c r="CF360" s="61"/>
      <c r="CG360" s="61"/>
      <c r="CH360" s="61"/>
      <c r="CI360" s="61"/>
      <c r="CJ360" s="61"/>
      <c r="CK360" s="61"/>
      <c r="CL360" s="61"/>
      <c r="CM360" s="61"/>
      <c r="CN360" s="61"/>
      <c r="CO360" s="61"/>
      <c r="CP360" s="61"/>
      <c r="CQ360" s="61"/>
      <c r="CR360" s="61"/>
      <c r="CS360" s="61"/>
      <c r="CT360" s="61"/>
      <c r="CU360" s="61"/>
      <c r="CV360" s="61"/>
      <c r="CW360" s="61"/>
      <c r="CX360" s="61"/>
      <c r="CY360" s="61"/>
      <c r="CZ360" s="61"/>
      <c r="DA360" s="61"/>
      <c r="DB360" s="61"/>
      <c r="DC360" s="61"/>
      <c r="DD360" s="61"/>
      <c r="DE360" s="61"/>
      <c r="DF360" s="61"/>
      <c r="DG360" s="61"/>
      <c r="DH360" s="61"/>
      <c r="DI360" s="61"/>
      <c r="DJ360" s="61"/>
      <c r="DK360" s="61"/>
      <c r="DL360" s="61"/>
      <c r="DM360" s="61"/>
      <c r="DN360" s="61"/>
      <c r="DO360" s="61"/>
      <c r="DP360" s="61"/>
      <c r="DQ360" s="61"/>
      <c r="DR360" s="61"/>
      <c r="DS360" s="61"/>
      <c r="DT360" s="61"/>
      <c r="DU360" s="61"/>
      <c r="DV360" s="61"/>
      <c r="DW360" s="61"/>
      <c r="DX360" s="61"/>
      <c r="DY360" s="61"/>
      <c r="DZ360" s="61"/>
      <c r="EA360" s="61"/>
      <c r="EB360" s="61"/>
      <c r="EC360" s="61"/>
      <c r="ED360" s="61"/>
      <c r="EE360" s="61"/>
      <c r="EF360" s="61"/>
      <c r="EG360" s="61"/>
      <c r="EH360" s="61"/>
      <c r="EI360" s="61"/>
      <c r="EJ360" s="61"/>
      <c r="EK360" s="61"/>
      <c r="EL360" s="61"/>
      <c r="EM360" s="61"/>
      <c r="EN360" s="61"/>
      <c r="EO360" s="61"/>
      <c r="EP360" s="61"/>
      <c r="EQ360" s="61"/>
      <c r="ER360" s="61"/>
      <c r="ES360" s="61"/>
      <c r="ET360" s="61"/>
      <c r="EU360" s="61"/>
      <c r="EV360" s="61"/>
      <c r="EW360" s="61"/>
      <c r="EX360" s="61"/>
      <c r="EY360" s="61"/>
      <c r="EZ360" s="61"/>
      <c r="FA360" s="61"/>
      <c r="FB360" s="61"/>
      <c r="FC360" s="61"/>
      <c r="FD360" s="61"/>
      <c r="FE360" s="61"/>
      <c r="FF360" s="61"/>
      <c r="FG360" s="61"/>
      <c r="FH360" s="61"/>
      <c r="FI360" s="61"/>
      <c r="FJ360" s="61"/>
      <c r="FK360" s="61"/>
      <c r="FL360" s="61"/>
      <c r="FM360" s="61"/>
      <c r="FN360" s="61"/>
      <c r="FO360" s="61"/>
      <c r="FP360" s="61"/>
      <c r="FQ360" s="61"/>
      <c r="FR360" s="61"/>
      <c r="FS360" s="61"/>
      <c r="FT360" s="61"/>
      <c r="FU360" s="61"/>
      <c r="FV360" s="61"/>
      <c r="FW360" s="61"/>
      <c r="FX360" s="61"/>
      <c r="FY360" s="61"/>
      <c r="FZ360" s="61"/>
      <c r="GA360" s="61"/>
      <c r="GB360" s="61"/>
      <c r="GC360" s="61"/>
      <c r="GD360" s="61"/>
      <c r="GE360" s="61"/>
      <c r="GF360" s="61"/>
      <c r="GG360" s="61"/>
    </row>
    <row r="361" spans="1:189" ht="75" x14ac:dyDescent="0.25">
      <c r="A361" s="19">
        <v>1</v>
      </c>
      <c r="B361" s="756" t="s">
        <v>358</v>
      </c>
      <c r="C361" s="29">
        <f>'2 уровень'!F1299</f>
        <v>0</v>
      </c>
      <c r="D361" s="29">
        <f>'2 уровень'!G1299</f>
        <v>0</v>
      </c>
      <c r="E361" s="29">
        <f>'2 уровень'!H1299</f>
        <v>0</v>
      </c>
      <c r="F361" s="66">
        <f>'2 уровень'!I1299</f>
        <v>0</v>
      </c>
      <c r="G361" s="80">
        <f>'2 уровень'!J1299</f>
        <v>0</v>
      </c>
      <c r="H361" s="80">
        <f>'2 уровень'!K1299</f>
        <v>0</v>
      </c>
      <c r="I361" s="75">
        <f>'2 уровень'!L1299</f>
        <v>0</v>
      </c>
      <c r="J361" s="75">
        <f>'2 уровень'!M1299</f>
        <v>0</v>
      </c>
      <c r="K361" s="75">
        <f>'2 уровень'!N1299</f>
        <v>0</v>
      </c>
      <c r="L361" s="75">
        <f>'2 уровень'!O1299</f>
        <v>0</v>
      </c>
      <c r="M361" s="75">
        <f>'2 уровень'!P1299</f>
        <v>0</v>
      </c>
      <c r="N361" s="75">
        <f>'2 уровень'!Q1299</f>
        <v>0</v>
      </c>
      <c r="O361" s="74">
        <f>'2 уровень'!R1299</f>
        <v>0</v>
      </c>
      <c r="P361" s="74">
        <f>'2 уровень'!S1299</f>
        <v>0</v>
      </c>
      <c r="Q361" s="74">
        <f>'2 уровень'!T1299</f>
        <v>0</v>
      </c>
      <c r="R361" s="956">
        <f>'2 уровень'!U1299</f>
        <v>0</v>
      </c>
      <c r="S361" s="74">
        <f>'2 уровень'!V1299</f>
        <v>0</v>
      </c>
      <c r="T361" s="74">
        <f>'2 уровень'!W1299</f>
        <v>0</v>
      </c>
      <c r="U361" s="74">
        <f>'2 уровень'!X1299</f>
        <v>0</v>
      </c>
      <c r="V361" s="74">
        <f>'2 уровень'!Y1299</f>
        <v>0</v>
      </c>
      <c r="W361" s="490">
        <f>'2 уровень'!Z1299</f>
        <v>0</v>
      </c>
      <c r="X361" s="74"/>
      <c r="Y361" s="74"/>
      <c r="Z361" s="1181">
        <f>'2 уровень'!AA1296</f>
        <v>0</v>
      </c>
      <c r="AA361" s="1188">
        <f>'2 уровень'!AB1296</f>
        <v>0</v>
      </c>
      <c r="AB361" s="61"/>
      <c r="AC361" s="61"/>
      <c r="AD361" s="61"/>
      <c r="AE361" s="61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61"/>
      <c r="AS361" s="61"/>
      <c r="AT361" s="61"/>
      <c r="AU361" s="61"/>
      <c r="AV361" s="61"/>
      <c r="AW361" s="61"/>
      <c r="AX361" s="61"/>
      <c r="AY361" s="61"/>
      <c r="AZ361" s="61"/>
      <c r="BA361" s="61"/>
      <c r="BB361" s="61"/>
      <c r="BC361" s="61"/>
      <c r="BD361" s="61"/>
      <c r="BE361" s="61"/>
      <c r="BF361" s="61"/>
      <c r="BG361" s="61"/>
      <c r="BH361" s="61"/>
      <c r="BI361" s="61"/>
      <c r="BJ361" s="61"/>
      <c r="BK361" s="61"/>
      <c r="BL361" s="61"/>
      <c r="BM361" s="61"/>
      <c r="BN361" s="61"/>
      <c r="BO361" s="61"/>
      <c r="BP361" s="61"/>
      <c r="BQ361" s="61"/>
      <c r="BR361" s="61"/>
      <c r="BS361" s="61"/>
      <c r="BT361" s="61"/>
      <c r="BU361" s="61"/>
      <c r="BV361" s="61"/>
      <c r="BW361" s="61"/>
      <c r="BX361" s="61"/>
      <c r="BY361" s="61"/>
      <c r="BZ361" s="61"/>
      <c r="CA361" s="61"/>
      <c r="CB361" s="61"/>
      <c r="CC361" s="61"/>
      <c r="CD361" s="61"/>
      <c r="CE361" s="61"/>
      <c r="CF361" s="61"/>
      <c r="CG361" s="61"/>
      <c r="CH361" s="61"/>
      <c r="CI361" s="61"/>
      <c r="CJ361" s="61"/>
      <c r="CK361" s="61"/>
      <c r="CL361" s="61"/>
      <c r="CM361" s="61"/>
      <c r="CN361" s="61"/>
      <c r="CO361" s="61"/>
      <c r="CP361" s="61"/>
      <c r="CQ361" s="61"/>
      <c r="CR361" s="61"/>
      <c r="CS361" s="61"/>
      <c r="CT361" s="61"/>
      <c r="CU361" s="61"/>
      <c r="CV361" s="61"/>
      <c r="CW361" s="61"/>
      <c r="CX361" s="61"/>
      <c r="CY361" s="61"/>
      <c r="CZ361" s="61"/>
      <c r="DA361" s="61"/>
      <c r="DB361" s="61"/>
      <c r="DC361" s="61"/>
      <c r="DD361" s="61"/>
      <c r="DE361" s="61"/>
      <c r="DF361" s="61"/>
      <c r="DG361" s="61"/>
      <c r="DH361" s="61"/>
      <c r="DI361" s="61"/>
      <c r="DJ361" s="61"/>
      <c r="DK361" s="61"/>
      <c r="DL361" s="61"/>
      <c r="DM361" s="61"/>
      <c r="DN361" s="61"/>
      <c r="DO361" s="61"/>
      <c r="DP361" s="61"/>
      <c r="DQ361" s="61"/>
      <c r="DR361" s="61"/>
      <c r="DS361" s="61"/>
      <c r="DT361" s="61"/>
      <c r="DU361" s="61"/>
      <c r="DV361" s="61"/>
      <c r="DW361" s="61"/>
      <c r="DX361" s="61"/>
      <c r="DY361" s="61"/>
      <c r="DZ361" s="61"/>
      <c r="EA361" s="61"/>
      <c r="EB361" s="61"/>
      <c r="EC361" s="61"/>
      <c r="ED361" s="61"/>
      <c r="EE361" s="61"/>
      <c r="EF361" s="61"/>
      <c r="EG361" s="61"/>
      <c r="EH361" s="61"/>
      <c r="EI361" s="61"/>
      <c r="EJ361" s="61"/>
      <c r="EK361" s="61"/>
      <c r="EL361" s="61"/>
      <c r="EM361" s="61"/>
      <c r="EN361" s="61"/>
      <c r="EO361" s="61"/>
      <c r="EP361" s="61"/>
      <c r="EQ361" s="61"/>
      <c r="ER361" s="61"/>
      <c r="ES361" s="61"/>
      <c r="ET361" s="61"/>
      <c r="EU361" s="61"/>
      <c r="EV361" s="61"/>
      <c r="EW361" s="61"/>
      <c r="EX361" s="61"/>
      <c r="EY361" s="61"/>
      <c r="EZ361" s="61"/>
      <c r="FA361" s="61"/>
      <c r="FB361" s="61"/>
      <c r="FC361" s="61"/>
      <c r="FD361" s="61"/>
      <c r="FE361" s="61"/>
      <c r="FF361" s="61"/>
      <c r="FG361" s="61"/>
      <c r="FH361" s="61"/>
      <c r="FI361" s="61"/>
      <c r="FJ361" s="61"/>
      <c r="FK361" s="61"/>
      <c r="FL361" s="61"/>
      <c r="FM361" s="61"/>
      <c r="FN361" s="61"/>
      <c r="FO361" s="61"/>
      <c r="FP361" s="61"/>
      <c r="FQ361" s="61"/>
      <c r="FR361" s="61"/>
      <c r="FS361" s="61"/>
      <c r="FT361" s="61"/>
      <c r="FU361" s="61"/>
      <c r="FV361" s="61"/>
      <c r="FW361" s="61"/>
      <c r="FX361" s="61"/>
      <c r="FY361" s="61"/>
      <c r="FZ361" s="61"/>
      <c r="GA361" s="61"/>
      <c r="GB361" s="61"/>
      <c r="GC361" s="61"/>
      <c r="GD361" s="61"/>
      <c r="GE361" s="61"/>
      <c r="GF361" s="61"/>
      <c r="GG361" s="61"/>
    </row>
    <row r="362" spans="1:189" ht="45" x14ac:dyDescent="0.25">
      <c r="A362" s="19">
        <v>1</v>
      </c>
      <c r="B362" s="757" t="s">
        <v>359</v>
      </c>
      <c r="C362" s="29">
        <f>'2 уровень'!F1300</f>
        <v>0</v>
      </c>
      <c r="D362" s="29">
        <f>'2 уровень'!G1300</f>
        <v>0</v>
      </c>
      <c r="E362" s="29">
        <f>'2 уровень'!H1300</f>
        <v>0</v>
      </c>
      <c r="F362" s="66">
        <f>'2 уровень'!I1300</f>
        <v>0</v>
      </c>
      <c r="G362" s="80">
        <f>'2 уровень'!J1300</f>
        <v>0</v>
      </c>
      <c r="H362" s="80">
        <f>'2 уровень'!K1300</f>
        <v>0</v>
      </c>
      <c r="I362" s="75">
        <f>'2 уровень'!L1300</f>
        <v>0</v>
      </c>
      <c r="J362" s="75">
        <f>'2 уровень'!M1300</f>
        <v>0</v>
      </c>
      <c r="K362" s="75">
        <f>'2 уровень'!N1300</f>
        <v>0</v>
      </c>
      <c r="L362" s="75">
        <f>'2 уровень'!O1300</f>
        <v>0</v>
      </c>
      <c r="M362" s="75">
        <f>'2 уровень'!P1300</f>
        <v>0</v>
      </c>
      <c r="N362" s="75">
        <f>'2 уровень'!Q1300</f>
        <v>0</v>
      </c>
      <c r="O362" s="74">
        <f>'2 уровень'!R1300</f>
        <v>0</v>
      </c>
      <c r="P362" s="74">
        <f>'2 уровень'!S1300</f>
        <v>0</v>
      </c>
      <c r="Q362" s="74">
        <f>'2 уровень'!T1300</f>
        <v>0</v>
      </c>
      <c r="R362" s="956">
        <f>'2 уровень'!U1300</f>
        <v>0</v>
      </c>
      <c r="S362" s="74">
        <f>'2 уровень'!V1300</f>
        <v>0</v>
      </c>
      <c r="T362" s="74">
        <f>'2 уровень'!W1300</f>
        <v>0</v>
      </c>
      <c r="U362" s="74">
        <f>'2 уровень'!X1300</f>
        <v>0</v>
      </c>
      <c r="V362" s="74">
        <f>'2 уровень'!Y1300</f>
        <v>0</v>
      </c>
      <c r="W362" s="490">
        <f>'2 уровень'!Z1300</f>
        <v>0</v>
      </c>
      <c r="X362" s="74"/>
      <c r="Y362" s="74"/>
      <c r="Z362" s="1181">
        <f>'2 уровень'!AA1297</f>
        <v>0</v>
      </c>
      <c r="AA362" s="1188">
        <f>'2 уровень'!AB1297</f>
        <v>0</v>
      </c>
      <c r="AB362" s="61"/>
      <c r="AC362" s="61"/>
      <c r="AD362" s="61"/>
      <c r="AE362" s="61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61"/>
      <c r="AS362" s="61"/>
      <c r="AT362" s="61"/>
      <c r="AU362" s="61"/>
      <c r="AV362" s="61"/>
      <c r="AW362" s="61"/>
      <c r="AX362" s="61"/>
      <c r="AY362" s="61"/>
      <c r="AZ362" s="61"/>
      <c r="BA362" s="61"/>
      <c r="BB362" s="61"/>
      <c r="BC362" s="61"/>
      <c r="BD362" s="61"/>
      <c r="BE362" s="61"/>
      <c r="BF362" s="61"/>
      <c r="BG362" s="61"/>
      <c r="BH362" s="61"/>
      <c r="BI362" s="61"/>
      <c r="BJ362" s="61"/>
      <c r="BK362" s="61"/>
      <c r="BL362" s="61"/>
      <c r="BM362" s="61"/>
      <c r="BN362" s="61"/>
      <c r="BO362" s="61"/>
      <c r="BP362" s="61"/>
      <c r="BQ362" s="61"/>
      <c r="BR362" s="61"/>
      <c r="BS362" s="61"/>
      <c r="BT362" s="61"/>
      <c r="BU362" s="61"/>
      <c r="BV362" s="61"/>
      <c r="BW362" s="61"/>
      <c r="BX362" s="61"/>
      <c r="BY362" s="61"/>
      <c r="BZ362" s="61"/>
      <c r="CA362" s="61"/>
      <c r="CB362" s="61"/>
      <c r="CC362" s="61"/>
      <c r="CD362" s="61"/>
      <c r="CE362" s="61"/>
      <c r="CF362" s="61"/>
      <c r="CG362" s="61"/>
      <c r="CH362" s="61"/>
      <c r="CI362" s="61"/>
      <c r="CJ362" s="61"/>
      <c r="CK362" s="61"/>
      <c r="CL362" s="61"/>
      <c r="CM362" s="61"/>
      <c r="CN362" s="61"/>
      <c r="CO362" s="61"/>
      <c r="CP362" s="61"/>
      <c r="CQ362" s="61"/>
      <c r="CR362" s="61"/>
      <c r="CS362" s="61"/>
      <c r="CT362" s="61"/>
      <c r="CU362" s="61"/>
      <c r="CV362" s="61"/>
      <c r="CW362" s="61"/>
      <c r="CX362" s="61"/>
      <c r="CY362" s="61"/>
      <c r="CZ362" s="61"/>
      <c r="DA362" s="61"/>
      <c r="DB362" s="61"/>
      <c r="DC362" s="61"/>
      <c r="DD362" s="61"/>
      <c r="DE362" s="61"/>
      <c r="DF362" s="61"/>
      <c r="DG362" s="61"/>
      <c r="DH362" s="61"/>
      <c r="DI362" s="61"/>
      <c r="DJ362" s="61"/>
      <c r="DK362" s="61"/>
      <c r="DL362" s="61"/>
      <c r="DM362" s="61"/>
      <c r="DN362" s="61"/>
      <c r="DO362" s="61"/>
      <c r="DP362" s="61"/>
      <c r="DQ362" s="61"/>
      <c r="DR362" s="61"/>
      <c r="DS362" s="61"/>
      <c r="DT362" s="61"/>
      <c r="DU362" s="61"/>
      <c r="DV362" s="61"/>
      <c r="DW362" s="61"/>
      <c r="DX362" s="61"/>
      <c r="DY362" s="61"/>
      <c r="DZ362" s="61"/>
      <c r="EA362" s="61"/>
      <c r="EB362" s="61"/>
      <c r="EC362" s="61"/>
      <c r="ED362" s="61"/>
      <c r="EE362" s="61"/>
      <c r="EF362" s="61"/>
      <c r="EG362" s="61"/>
      <c r="EH362" s="61"/>
      <c r="EI362" s="61"/>
      <c r="EJ362" s="61"/>
      <c r="EK362" s="61"/>
      <c r="EL362" s="61"/>
      <c r="EM362" s="61"/>
      <c r="EN362" s="61"/>
      <c r="EO362" s="61"/>
      <c r="EP362" s="61"/>
      <c r="EQ362" s="61"/>
      <c r="ER362" s="61"/>
      <c r="ES362" s="61"/>
      <c r="ET362" s="61"/>
      <c r="EU362" s="61"/>
      <c r="EV362" s="61"/>
      <c r="EW362" s="61"/>
      <c r="EX362" s="61"/>
      <c r="EY362" s="61"/>
      <c r="EZ362" s="61"/>
      <c r="FA362" s="61"/>
      <c r="FB362" s="61"/>
      <c r="FC362" s="61"/>
      <c r="FD362" s="61"/>
      <c r="FE362" s="61"/>
      <c r="FF362" s="61"/>
      <c r="FG362" s="61"/>
      <c r="FH362" s="61"/>
      <c r="FI362" s="61"/>
      <c r="FJ362" s="61"/>
      <c r="FK362" s="61"/>
      <c r="FL362" s="61"/>
      <c r="FM362" s="61"/>
      <c r="FN362" s="61"/>
      <c r="FO362" s="61"/>
      <c r="FP362" s="61"/>
      <c r="FQ362" s="61"/>
      <c r="FR362" s="61"/>
      <c r="FS362" s="61"/>
      <c r="FT362" s="61"/>
      <c r="FU362" s="61"/>
      <c r="FV362" s="61"/>
      <c r="FW362" s="61"/>
      <c r="FX362" s="61"/>
      <c r="FY362" s="61"/>
      <c r="FZ362" s="61"/>
      <c r="GA362" s="61"/>
      <c r="GB362" s="61"/>
      <c r="GC362" s="61"/>
      <c r="GD362" s="61"/>
      <c r="GE362" s="61"/>
      <c r="GF362" s="61"/>
      <c r="GG362" s="61"/>
    </row>
    <row r="363" spans="1:189" ht="105" x14ac:dyDescent="0.25">
      <c r="A363" s="19">
        <v>1</v>
      </c>
      <c r="B363" s="757" t="s">
        <v>549</v>
      </c>
      <c r="C363" s="29">
        <f>'2 уровень'!F1301</f>
        <v>580</v>
      </c>
      <c r="D363" s="29">
        <f>'2 уровень'!G1301</f>
        <v>48.333333333333336</v>
      </c>
      <c r="E363" s="29">
        <f>'2 уровень'!H1301</f>
        <v>186</v>
      </c>
      <c r="F363" s="66">
        <f>'2 уровень'!I1301</f>
        <v>384.82758620689651</v>
      </c>
      <c r="G363" s="80">
        <f>'2 уровень'!J1301</f>
        <v>0</v>
      </c>
      <c r="H363" s="80">
        <f>'2 уровень'!K1301</f>
        <v>0</v>
      </c>
      <c r="I363" s="75">
        <f>'2 уровень'!L1301</f>
        <v>0</v>
      </c>
      <c r="J363" s="75">
        <f>'2 уровень'!M1301</f>
        <v>0</v>
      </c>
      <c r="K363" s="75">
        <f>'2 уровень'!N1301</f>
        <v>0</v>
      </c>
      <c r="L363" s="75">
        <f>'2 уровень'!O1301</f>
        <v>0</v>
      </c>
      <c r="M363" s="75">
        <f>'2 уровень'!P1301</f>
        <v>0</v>
      </c>
      <c r="N363" s="75">
        <f>'2 уровень'!Q1301</f>
        <v>0</v>
      </c>
      <c r="O363" s="74">
        <f>'2 уровень'!R1301</f>
        <v>0</v>
      </c>
      <c r="P363" s="74">
        <f>'2 уровень'!S1301</f>
        <v>0</v>
      </c>
      <c r="Q363" s="74">
        <f>'2 уровень'!T1301</f>
        <v>0</v>
      </c>
      <c r="R363" s="956">
        <f>'2 уровень'!U1301</f>
        <v>0</v>
      </c>
      <c r="S363" s="74">
        <f>'2 уровень'!V1301</f>
        <v>0</v>
      </c>
      <c r="T363" s="74">
        <f>'2 уровень'!W1301</f>
        <v>0</v>
      </c>
      <c r="U363" s="74">
        <f>'2 уровень'!X1301</f>
        <v>0</v>
      </c>
      <c r="V363" s="74">
        <f>'2 уровень'!Y1301</f>
        <v>0</v>
      </c>
      <c r="W363" s="490">
        <f>'2 уровень'!Z1301</f>
        <v>0</v>
      </c>
      <c r="X363" s="74"/>
      <c r="Y363" s="74"/>
      <c r="Z363" s="1181">
        <f>'2 уровень'!AA1298</f>
        <v>0</v>
      </c>
      <c r="AA363" s="1188">
        <f>'2 уровень'!AB1298</f>
        <v>0</v>
      </c>
      <c r="AB363" s="61"/>
      <c r="AC363" s="61"/>
      <c r="AD363" s="61"/>
      <c r="AE363" s="61"/>
      <c r="AF363" s="61"/>
      <c r="AG363" s="61"/>
      <c r="AH363" s="61"/>
      <c r="AI363" s="61"/>
      <c r="AJ363" s="61"/>
      <c r="AK363" s="61"/>
      <c r="AL363" s="61"/>
      <c r="AM363" s="61"/>
      <c r="AN363" s="61"/>
      <c r="AO363" s="61"/>
      <c r="AP363" s="61"/>
      <c r="AQ363" s="61"/>
      <c r="AR363" s="61"/>
      <c r="AS363" s="61"/>
      <c r="AT363" s="61"/>
      <c r="AU363" s="61"/>
      <c r="AV363" s="61"/>
      <c r="AW363" s="61"/>
      <c r="AX363" s="61"/>
      <c r="AY363" s="61"/>
      <c r="AZ363" s="61"/>
      <c r="BA363" s="61"/>
      <c r="BB363" s="61"/>
      <c r="BC363" s="61"/>
      <c r="BD363" s="61"/>
      <c r="BE363" s="61"/>
      <c r="BF363" s="61"/>
      <c r="BG363" s="61"/>
      <c r="BH363" s="61"/>
      <c r="BI363" s="61"/>
      <c r="BJ363" s="61"/>
      <c r="BK363" s="61"/>
      <c r="BL363" s="61"/>
      <c r="BM363" s="61"/>
      <c r="BN363" s="61"/>
      <c r="BO363" s="61"/>
      <c r="BP363" s="61"/>
      <c r="BQ363" s="61"/>
      <c r="BR363" s="61"/>
      <c r="BS363" s="61"/>
      <c r="BT363" s="61"/>
      <c r="BU363" s="61"/>
      <c r="BV363" s="61"/>
      <c r="BW363" s="61"/>
      <c r="BX363" s="61"/>
      <c r="BY363" s="61"/>
      <c r="BZ363" s="61"/>
      <c r="CA363" s="61"/>
      <c r="CB363" s="61"/>
      <c r="CC363" s="61"/>
      <c r="CD363" s="61"/>
      <c r="CE363" s="61"/>
      <c r="CF363" s="61"/>
      <c r="CG363" s="61"/>
      <c r="CH363" s="61"/>
      <c r="CI363" s="61"/>
      <c r="CJ363" s="61"/>
      <c r="CK363" s="61"/>
      <c r="CL363" s="61"/>
      <c r="CM363" s="61"/>
      <c r="CN363" s="61"/>
      <c r="CO363" s="61"/>
      <c r="CP363" s="61"/>
      <c r="CQ363" s="61"/>
      <c r="CR363" s="61"/>
      <c r="CS363" s="61"/>
      <c r="CT363" s="61"/>
      <c r="CU363" s="61"/>
      <c r="CV363" s="61"/>
      <c r="CW363" s="61"/>
      <c r="CX363" s="61"/>
      <c r="CY363" s="61"/>
      <c r="CZ363" s="61"/>
      <c r="DA363" s="61"/>
      <c r="DB363" s="61"/>
      <c r="DC363" s="61"/>
      <c r="DD363" s="61"/>
      <c r="DE363" s="61"/>
      <c r="DF363" s="61"/>
      <c r="DG363" s="61"/>
      <c r="DH363" s="61"/>
      <c r="DI363" s="61"/>
      <c r="DJ363" s="61"/>
      <c r="DK363" s="61"/>
      <c r="DL363" s="61"/>
      <c r="DM363" s="61"/>
      <c r="DN363" s="61"/>
      <c r="DO363" s="61"/>
      <c r="DP363" s="61"/>
      <c r="DQ363" s="61"/>
      <c r="DR363" s="61"/>
      <c r="DS363" s="61"/>
      <c r="DT363" s="61"/>
      <c r="DU363" s="61"/>
      <c r="DV363" s="61"/>
      <c r="DW363" s="61"/>
      <c r="DX363" s="61"/>
      <c r="DY363" s="61"/>
      <c r="DZ363" s="61"/>
      <c r="EA363" s="61"/>
      <c r="EB363" s="61"/>
      <c r="EC363" s="61"/>
      <c r="ED363" s="61"/>
      <c r="EE363" s="61"/>
      <c r="EF363" s="61"/>
      <c r="EG363" s="61"/>
      <c r="EH363" s="61"/>
      <c r="EI363" s="61"/>
      <c r="EJ363" s="61"/>
      <c r="EK363" s="61"/>
      <c r="EL363" s="61"/>
      <c r="EM363" s="61"/>
      <c r="EN363" s="61"/>
      <c r="EO363" s="61"/>
      <c r="EP363" s="61"/>
      <c r="EQ363" s="61"/>
      <c r="ER363" s="61"/>
      <c r="ES363" s="61"/>
      <c r="ET363" s="61"/>
      <c r="EU363" s="61"/>
      <c r="EV363" s="61"/>
      <c r="EW363" s="61"/>
      <c r="EX363" s="61"/>
      <c r="EY363" s="61"/>
      <c r="EZ363" s="61"/>
      <c r="FA363" s="61"/>
      <c r="FB363" s="61"/>
      <c r="FC363" s="61"/>
      <c r="FD363" s="61"/>
      <c r="FE363" s="61"/>
      <c r="FF363" s="61"/>
      <c r="FG363" s="61"/>
      <c r="FH363" s="61"/>
      <c r="FI363" s="61"/>
      <c r="FJ363" s="61"/>
      <c r="FK363" s="61"/>
      <c r="FL363" s="61"/>
      <c r="FM363" s="61"/>
      <c r="FN363" s="61"/>
      <c r="FO363" s="61"/>
      <c r="FP363" s="61"/>
      <c r="FQ363" s="61"/>
      <c r="FR363" s="61"/>
      <c r="FS363" s="61"/>
      <c r="FT363" s="61"/>
      <c r="FU363" s="61"/>
      <c r="FV363" s="61"/>
      <c r="FW363" s="61"/>
      <c r="FX363" s="61"/>
      <c r="FY363" s="61"/>
      <c r="FZ363" s="61"/>
      <c r="GA363" s="61"/>
      <c r="GB363" s="61"/>
      <c r="GC363" s="61"/>
      <c r="GD363" s="61"/>
      <c r="GE363" s="61"/>
      <c r="GF363" s="61"/>
      <c r="GG363" s="61"/>
    </row>
    <row r="364" spans="1:189" ht="30" x14ac:dyDescent="0.25">
      <c r="A364" s="19">
        <v>1</v>
      </c>
      <c r="B364" s="757" t="s">
        <v>517</v>
      </c>
      <c r="C364" s="29">
        <f>'2 уровень'!F1302</f>
        <v>1032</v>
      </c>
      <c r="D364" s="29">
        <f>'2 уровень'!G1302</f>
        <v>86</v>
      </c>
      <c r="E364" s="29">
        <f>'2 уровень'!H1302</f>
        <v>7</v>
      </c>
      <c r="F364" s="66">
        <f>'2 уровень'!I1302</f>
        <v>8.1395348837209305</v>
      </c>
      <c r="G364" s="80">
        <f>'2 уровень'!J1302</f>
        <v>0</v>
      </c>
      <c r="H364" s="80">
        <f>'2 уровень'!K1302</f>
        <v>0</v>
      </c>
      <c r="I364" s="75">
        <f>'2 уровень'!L1302</f>
        <v>0</v>
      </c>
      <c r="J364" s="75">
        <f>'2 уровень'!M1302</f>
        <v>0</v>
      </c>
      <c r="K364" s="75">
        <f>'2 уровень'!N1302</f>
        <v>0</v>
      </c>
      <c r="L364" s="75">
        <f>'2 уровень'!O1302</f>
        <v>0</v>
      </c>
      <c r="M364" s="75">
        <f>'2 уровень'!P1302</f>
        <v>0</v>
      </c>
      <c r="N364" s="75">
        <f>'2 уровень'!Q1302</f>
        <v>0</v>
      </c>
      <c r="O364" s="74">
        <f>'2 уровень'!R1302</f>
        <v>2139.33527</v>
      </c>
      <c r="P364" s="74">
        <f>'2 уровень'!S1302</f>
        <v>178.27793916666667</v>
      </c>
      <c r="Q364" s="74">
        <f>'2 уровень'!T1302</f>
        <v>14.949349999999999</v>
      </c>
      <c r="R364" s="956">
        <f>'2 уровень'!U1302</f>
        <v>0</v>
      </c>
      <c r="S364" s="74">
        <f>'2 уровень'!V1302</f>
        <v>0</v>
      </c>
      <c r="T364" s="74">
        <f>'2 уровень'!W1302</f>
        <v>-163.32858916666666</v>
      </c>
      <c r="U364" s="74">
        <f>'2 уровень'!X1302</f>
        <v>0</v>
      </c>
      <c r="V364" s="74">
        <f>'2 уровень'!Y1302</f>
        <v>0</v>
      </c>
      <c r="W364" s="490">
        <f>'2 уровень'!Z1302</f>
        <v>14.949349999999999</v>
      </c>
      <c r="X364" s="74"/>
      <c r="Y364" s="74"/>
      <c r="Z364" s="1181">
        <f>'2 уровень'!AA1299</f>
        <v>0</v>
      </c>
      <c r="AA364" s="1188">
        <f>'2 уровень'!AB1299</f>
        <v>0</v>
      </c>
      <c r="AB364" s="61"/>
      <c r="AC364" s="61"/>
      <c r="AD364" s="61"/>
      <c r="AE364" s="61"/>
      <c r="AF364" s="61"/>
      <c r="AG364" s="61"/>
      <c r="AH364" s="61"/>
      <c r="AI364" s="61"/>
      <c r="AJ364" s="61"/>
      <c r="AK364" s="61"/>
      <c r="AL364" s="61"/>
      <c r="AM364" s="61"/>
      <c r="AN364" s="61"/>
      <c r="AO364" s="61"/>
      <c r="AP364" s="61"/>
      <c r="AQ364" s="61"/>
      <c r="AR364" s="61"/>
      <c r="AS364" s="61"/>
      <c r="AT364" s="61"/>
      <c r="AU364" s="61"/>
      <c r="AV364" s="61"/>
      <c r="AW364" s="61"/>
      <c r="AX364" s="61"/>
      <c r="AY364" s="61"/>
      <c r="AZ364" s="61"/>
      <c r="BA364" s="61"/>
      <c r="BB364" s="61"/>
      <c r="BC364" s="61"/>
      <c r="BD364" s="61"/>
      <c r="BE364" s="61"/>
      <c r="BF364" s="61"/>
      <c r="BG364" s="61"/>
      <c r="BH364" s="61"/>
      <c r="BI364" s="61"/>
      <c r="BJ364" s="61"/>
      <c r="BK364" s="61"/>
      <c r="BL364" s="61"/>
      <c r="BM364" s="61"/>
      <c r="BN364" s="61"/>
      <c r="BO364" s="61"/>
      <c r="BP364" s="61"/>
      <c r="BQ364" s="61"/>
      <c r="BR364" s="61"/>
      <c r="BS364" s="61"/>
      <c r="BT364" s="61"/>
      <c r="BU364" s="61"/>
      <c r="BV364" s="61"/>
      <c r="BW364" s="61"/>
      <c r="BX364" s="61"/>
      <c r="BY364" s="61"/>
      <c r="BZ364" s="61"/>
      <c r="CA364" s="61"/>
      <c r="CB364" s="61"/>
      <c r="CC364" s="61"/>
      <c r="CD364" s="61"/>
      <c r="CE364" s="61"/>
      <c r="CF364" s="61"/>
      <c r="CG364" s="61"/>
      <c r="CH364" s="61"/>
      <c r="CI364" s="61"/>
      <c r="CJ364" s="61"/>
      <c r="CK364" s="61"/>
      <c r="CL364" s="61"/>
      <c r="CM364" s="61"/>
      <c r="CN364" s="61"/>
      <c r="CO364" s="61"/>
      <c r="CP364" s="61"/>
      <c r="CQ364" s="61"/>
      <c r="CR364" s="61"/>
      <c r="CS364" s="61"/>
      <c r="CT364" s="61"/>
      <c r="CU364" s="61"/>
      <c r="CV364" s="61"/>
      <c r="CW364" s="61"/>
      <c r="CX364" s="61"/>
      <c r="CY364" s="61"/>
      <c r="CZ364" s="61"/>
      <c r="DA364" s="61"/>
      <c r="DB364" s="61"/>
      <c r="DC364" s="61"/>
      <c r="DD364" s="61"/>
      <c r="DE364" s="61"/>
      <c r="DF364" s="61"/>
      <c r="DG364" s="61"/>
      <c r="DH364" s="61"/>
      <c r="DI364" s="61"/>
      <c r="DJ364" s="61"/>
      <c r="DK364" s="61"/>
      <c r="DL364" s="61"/>
      <c r="DM364" s="61"/>
      <c r="DN364" s="61"/>
      <c r="DO364" s="61"/>
      <c r="DP364" s="61"/>
      <c r="DQ364" s="61"/>
      <c r="DR364" s="61"/>
      <c r="DS364" s="61"/>
      <c r="DT364" s="61"/>
      <c r="DU364" s="61"/>
      <c r="DV364" s="61"/>
      <c r="DW364" s="61"/>
      <c r="DX364" s="61"/>
      <c r="DY364" s="61"/>
      <c r="DZ364" s="61"/>
      <c r="EA364" s="61"/>
      <c r="EB364" s="61"/>
      <c r="EC364" s="61"/>
      <c r="ED364" s="61"/>
      <c r="EE364" s="61"/>
      <c r="EF364" s="61"/>
      <c r="EG364" s="61"/>
      <c r="EH364" s="61"/>
      <c r="EI364" s="61"/>
      <c r="EJ364" s="61"/>
      <c r="EK364" s="61"/>
      <c r="EL364" s="61"/>
      <c r="EM364" s="61"/>
      <c r="EN364" s="61"/>
      <c r="EO364" s="61"/>
      <c r="EP364" s="61"/>
      <c r="EQ364" s="61"/>
      <c r="ER364" s="61"/>
      <c r="ES364" s="61"/>
      <c r="ET364" s="61"/>
      <c r="EU364" s="61"/>
      <c r="EV364" s="61"/>
      <c r="EW364" s="61"/>
      <c r="EX364" s="61"/>
      <c r="EY364" s="61"/>
      <c r="EZ364" s="61"/>
      <c r="FA364" s="61"/>
      <c r="FB364" s="61"/>
      <c r="FC364" s="61"/>
      <c r="FD364" s="61"/>
      <c r="FE364" s="61"/>
      <c r="FF364" s="61"/>
      <c r="FG364" s="61"/>
      <c r="FH364" s="61"/>
      <c r="FI364" s="61"/>
      <c r="FJ364" s="61"/>
      <c r="FK364" s="61"/>
      <c r="FL364" s="61"/>
      <c r="FM364" s="61"/>
      <c r="FN364" s="61"/>
      <c r="FO364" s="61"/>
      <c r="FP364" s="61"/>
      <c r="FQ364" s="61"/>
      <c r="FR364" s="61"/>
      <c r="FS364" s="61"/>
      <c r="FT364" s="61"/>
      <c r="FU364" s="61"/>
      <c r="FV364" s="61"/>
      <c r="FW364" s="61"/>
      <c r="FX364" s="61"/>
      <c r="FY364" s="61"/>
      <c r="FZ364" s="61"/>
      <c r="GA364" s="61"/>
      <c r="GB364" s="61"/>
      <c r="GC364" s="61"/>
      <c r="GD364" s="61"/>
      <c r="GE364" s="61"/>
      <c r="GF364" s="61"/>
      <c r="GG364" s="61"/>
    </row>
    <row r="365" spans="1:189" x14ac:dyDescent="0.25">
      <c r="A365" s="19">
        <v>1</v>
      </c>
      <c r="B365" s="757" t="s">
        <v>518</v>
      </c>
      <c r="C365" s="29">
        <f>'2 уровень'!F1303</f>
        <v>1032</v>
      </c>
      <c r="D365" s="29">
        <f>'2 уровень'!G1303</f>
        <v>86</v>
      </c>
      <c r="E365" s="29">
        <f>'2 уровень'!H1303</f>
        <v>7</v>
      </c>
      <c r="F365" s="66">
        <f>'2 уровень'!I1303</f>
        <v>8.1395348837209305</v>
      </c>
      <c r="G365" s="80">
        <f>'2 уровень'!J1303</f>
        <v>0</v>
      </c>
      <c r="H365" s="80">
        <f>'2 уровень'!K1303</f>
        <v>0</v>
      </c>
      <c r="I365" s="75">
        <f>'2 уровень'!L1303</f>
        <v>0</v>
      </c>
      <c r="J365" s="75">
        <f>'2 уровень'!M1303</f>
        <v>0</v>
      </c>
      <c r="K365" s="75">
        <f>'2 уровень'!N1303</f>
        <v>0</v>
      </c>
      <c r="L365" s="75">
        <f>'2 уровень'!O1303</f>
        <v>0</v>
      </c>
      <c r="M365" s="75">
        <f>'2 уровень'!P1303</f>
        <v>0</v>
      </c>
      <c r="N365" s="75">
        <f>'2 уровень'!Q1303</f>
        <v>0</v>
      </c>
      <c r="O365" s="74">
        <f>'2 уровень'!R1303</f>
        <v>0</v>
      </c>
      <c r="P365" s="74">
        <f>'2 уровень'!S1303</f>
        <v>0</v>
      </c>
      <c r="Q365" s="74">
        <f>'2 уровень'!T1303</f>
        <v>0</v>
      </c>
      <c r="R365" s="956">
        <f>'2 уровень'!U1303</f>
        <v>0</v>
      </c>
      <c r="S365" s="74">
        <f>'2 уровень'!V1303</f>
        <v>0</v>
      </c>
      <c r="T365" s="74">
        <f>'2 уровень'!W1303</f>
        <v>0</v>
      </c>
      <c r="U365" s="74">
        <f>'2 уровень'!X1303</f>
        <v>0</v>
      </c>
      <c r="V365" s="74">
        <f>'2 уровень'!Y1303</f>
        <v>0</v>
      </c>
      <c r="W365" s="490">
        <f>'2 уровень'!Z1303</f>
        <v>0</v>
      </c>
      <c r="X365" s="74"/>
      <c r="Y365" s="74"/>
      <c r="Z365" s="1181">
        <f>'2 уровень'!AA1300</f>
        <v>0</v>
      </c>
      <c r="AA365" s="1188">
        <f>'2 уровень'!AB1300</f>
        <v>0</v>
      </c>
      <c r="AB365" s="61"/>
      <c r="AC365" s="61"/>
      <c r="AD365" s="61"/>
      <c r="AE365" s="61"/>
      <c r="AF365" s="61"/>
      <c r="AG365" s="61"/>
      <c r="AH365" s="61"/>
      <c r="AI365" s="61"/>
      <c r="AJ365" s="61"/>
      <c r="AK365" s="61"/>
      <c r="AL365" s="61"/>
      <c r="AM365" s="61"/>
      <c r="AN365" s="61"/>
      <c r="AO365" s="61"/>
      <c r="AP365" s="61"/>
      <c r="AQ365" s="61"/>
      <c r="AR365" s="61"/>
      <c r="AS365" s="61"/>
      <c r="AT365" s="61"/>
      <c r="AU365" s="61"/>
      <c r="AV365" s="61"/>
      <c r="AW365" s="61"/>
      <c r="AX365" s="61"/>
      <c r="AY365" s="61"/>
      <c r="AZ365" s="61"/>
      <c r="BA365" s="61"/>
      <c r="BB365" s="61"/>
      <c r="BC365" s="61"/>
      <c r="BD365" s="61"/>
      <c r="BE365" s="61"/>
      <c r="BF365" s="61"/>
      <c r="BG365" s="61"/>
      <c r="BH365" s="61"/>
      <c r="BI365" s="61"/>
      <c r="BJ365" s="61"/>
      <c r="BK365" s="61"/>
      <c r="BL365" s="61"/>
      <c r="BM365" s="61"/>
      <c r="BN365" s="61"/>
      <c r="BO365" s="61"/>
      <c r="BP365" s="61"/>
      <c r="BQ365" s="61"/>
      <c r="BR365" s="61"/>
      <c r="BS365" s="61"/>
      <c r="BT365" s="61"/>
      <c r="BU365" s="61"/>
      <c r="BV365" s="61"/>
      <c r="BW365" s="61"/>
      <c r="BX365" s="61"/>
      <c r="BY365" s="61"/>
      <c r="BZ365" s="61"/>
      <c r="CA365" s="61"/>
      <c r="CB365" s="61"/>
      <c r="CC365" s="61"/>
      <c r="CD365" s="61"/>
      <c r="CE365" s="61"/>
      <c r="CF365" s="61"/>
      <c r="CG365" s="61"/>
      <c r="CH365" s="61"/>
      <c r="CI365" s="61"/>
      <c r="CJ365" s="61"/>
      <c r="CK365" s="61"/>
      <c r="CL365" s="61"/>
      <c r="CM365" s="61"/>
      <c r="CN365" s="61"/>
      <c r="CO365" s="61"/>
      <c r="CP365" s="61"/>
      <c r="CQ365" s="61"/>
      <c r="CR365" s="61"/>
      <c r="CS365" s="61"/>
      <c r="CT365" s="61"/>
      <c r="CU365" s="61"/>
      <c r="CV365" s="61"/>
      <c r="CW365" s="61"/>
      <c r="CX365" s="61"/>
      <c r="CY365" s="61"/>
      <c r="CZ365" s="61"/>
      <c r="DA365" s="61"/>
      <c r="DB365" s="61"/>
      <c r="DC365" s="61"/>
      <c r="DD365" s="61"/>
      <c r="DE365" s="61"/>
      <c r="DF365" s="61"/>
      <c r="DG365" s="61"/>
      <c r="DH365" s="61"/>
      <c r="DI365" s="61"/>
      <c r="DJ365" s="61"/>
      <c r="DK365" s="61"/>
      <c r="DL365" s="61"/>
      <c r="DM365" s="61"/>
      <c r="DN365" s="61"/>
      <c r="DO365" s="61"/>
      <c r="DP365" s="61"/>
      <c r="DQ365" s="61"/>
      <c r="DR365" s="61"/>
      <c r="DS365" s="61"/>
      <c r="DT365" s="61"/>
      <c r="DU365" s="61"/>
      <c r="DV365" s="61"/>
      <c r="DW365" s="61"/>
      <c r="DX365" s="61"/>
      <c r="DY365" s="61"/>
      <c r="DZ365" s="61"/>
      <c r="EA365" s="61"/>
      <c r="EB365" s="61"/>
      <c r="EC365" s="61"/>
      <c r="ED365" s="61"/>
      <c r="EE365" s="61"/>
      <c r="EF365" s="61"/>
      <c r="EG365" s="61"/>
      <c r="EH365" s="61"/>
      <c r="EI365" s="61"/>
      <c r="EJ365" s="61"/>
      <c r="EK365" s="61"/>
      <c r="EL365" s="61"/>
      <c r="EM365" s="61"/>
      <c r="EN365" s="61"/>
      <c r="EO365" s="61"/>
      <c r="EP365" s="61"/>
      <c r="EQ365" s="61"/>
      <c r="ER365" s="61"/>
      <c r="ES365" s="61"/>
      <c r="ET365" s="61"/>
      <c r="EU365" s="61"/>
      <c r="EV365" s="61"/>
      <c r="EW365" s="61"/>
      <c r="EX365" s="61"/>
      <c r="EY365" s="61"/>
      <c r="EZ365" s="61"/>
      <c r="FA365" s="61"/>
      <c r="FB365" s="61"/>
      <c r="FC365" s="61"/>
      <c r="FD365" s="61"/>
      <c r="FE365" s="61"/>
      <c r="FF365" s="61"/>
      <c r="FG365" s="61"/>
      <c r="FH365" s="61"/>
      <c r="FI365" s="61"/>
      <c r="FJ365" s="61"/>
      <c r="FK365" s="61"/>
      <c r="FL365" s="61"/>
      <c r="FM365" s="61"/>
      <c r="FN365" s="61"/>
      <c r="FO365" s="61"/>
      <c r="FP365" s="61"/>
      <c r="FQ365" s="61"/>
      <c r="FR365" s="61"/>
      <c r="FS365" s="61"/>
      <c r="FT365" s="61"/>
      <c r="FU365" s="61"/>
      <c r="FV365" s="61"/>
      <c r="FW365" s="61"/>
      <c r="FX365" s="61"/>
      <c r="FY365" s="61"/>
      <c r="FZ365" s="61"/>
      <c r="GA365" s="61"/>
      <c r="GB365" s="61"/>
      <c r="GC365" s="61"/>
      <c r="GD365" s="61"/>
      <c r="GE365" s="61"/>
      <c r="GF365" s="61"/>
      <c r="GG365" s="61"/>
    </row>
    <row r="366" spans="1:189" ht="30" x14ac:dyDescent="0.25">
      <c r="B366" s="757" t="s">
        <v>519</v>
      </c>
      <c r="C366" s="29">
        <f>'2 уровень'!F1304</f>
        <v>0</v>
      </c>
      <c r="D366" s="29">
        <f>'2 уровень'!G1304</f>
        <v>0</v>
      </c>
      <c r="E366" s="29">
        <f>'2 уровень'!H1304</f>
        <v>0</v>
      </c>
      <c r="F366" s="66">
        <f>'2 уровень'!I1304</f>
        <v>0</v>
      </c>
      <c r="G366" s="80">
        <f>'2 уровень'!J1304</f>
        <v>0</v>
      </c>
      <c r="H366" s="80">
        <f>'2 уровень'!K1304</f>
        <v>0</v>
      </c>
      <c r="I366" s="75">
        <f>'2 уровень'!L1304</f>
        <v>0</v>
      </c>
      <c r="J366" s="75">
        <f>'2 уровень'!M1304</f>
        <v>0</v>
      </c>
      <c r="K366" s="75">
        <f>'2 уровень'!N1304</f>
        <v>0</v>
      </c>
      <c r="L366" s="75">
        <f>'2 уровень'!O1304</f>
        <v>0</v>
      </c>
      <c r="M366" s="75">
        <f>'2 уровень'!P1304</f>
        <v>0</v>
      </c>
      <c r="N366" s="75">
        <f>'2 уровень'!Q1304</f>
        <v>0</v>
      </c>
      <c r="O366" s="74">
        <f>'2 уровень'!R1304</f>
        <v>0</v>
      </c>
      <c r="P366" s="74">
        <f>'2 уровень'!S1304</f>
        <v>0</v>
      </c>
      <c r="Q366" s="74">
        <f>'2 уровень'!T1304</f>
        <v>0</v>
      </c>
      <c r="R366" s="956">
        <f>'2 уровень'!U1304</f>
        <v>0</v>
      </c>
      <c r="S366" s="74">
        <f>'2 уровень'!V1304</f>
        <v>0</v>
      </c>
      <c r="T366" s="74">
        <f>'2 уровень'!W1304</f>
        <v>0</v>
      </c>
      <c r="U366" s="74">
        <f>'2 уровень'!X1304</f>
        <v>0</v>
      </c>
      <c r="V366" s="74">
        <f>'2 уровень'!Y1304</f>
        <v>0</v>
      </c>
      <c r="W366" s="490">
        <f>'2 уровень'!Z1304</f>
        <v>0</v>
      </c>
      <c r="X366" s="74"/>
      <c r="Y366" s="74"/>
      <c r="Z366" s="1181"/>
      <c r="AA366" s="1188"/>
      <c r="AB366" s="61"/>
      <c r="AC366" s="61"/>
      <c r="AD366" s="61"/>
      <c r="AE366" s="61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61"/>
      <c r="AS366" s="61"/>
      <c r="AT366" s="61"/>
      <c r="AU366" s="61"/>
      <c r="AV366" s="61"/>
      <c r="AW366" s="61"/>
      <c r="AX366" s="61"/>
      <c r="AY366" s="61"/>
      <c r="AZ366" s="61"/>
      <c r="BA366" s="61"/>
      <c r="BB366" s="61"/>
      <c r="BC366" s="61"/>
      <c r="BD366" s="61"/>
      <c r="BE366" s="61"/>
      <c r="BF366" s="61"/>
      <c r="BG366" s="61"/>
      <c r="BH366" s="61"/>
      <c r="BI366" s="61"/>
      <c r="BJ366" s="61"/>
      <c r="BK366" s="61"/>
      <c r="BL366" s="61"/>
      <c r="BM366" s="61"/>
      <c r="BN366" s="61"/>
      <c r="BO366" s="61"/>
      <c r="BP366" s="61"/>
      <c r="BQ366" s="61"/>
      <c r="BR366" s="61"/>
      <c r="BS366" s="61"/>
      <c r="BT366" s="61"/>
      <c r="BU366" s="61"/>
      <c r="BV366" s="61"/>
      <c r="BW366" s="61"/>
      <c r="BX366" s="61"/>
      <c r="BY366" s="61"/>
      <c r="BZ366" s="61"/>
      <c r="CA366" s="61"/>
      <c r="CB366" s="61"/>
      <c r="CC366" s="61"/>
      <c r="CD366" s="61"/>
      <c r="CE366" s="61"/>
      <c r="CF366" s="61"/>
      <c r="CG366" s="61"/>
      <c r="CH366" s="61"/>
      <c r="CI366" s="61"/>
      <c r="CJ366" s="61"/>
      <c r="CK366" s="61"/>
      <c r="CL366" s="61"/>
      <c r="CM366" s="61"/>
      <c r="CN366" s="61"/>
      <c r="CO366" s="61"/>
      <c r="CP366" s="61"/>
      <c r="CQ366" s="61"/>
      <c r="CR366" s="61"/>
      <c r="CS366" s="61"/>
      <c r="CT366" s="61"/>
      <c r="CU366" s="61"/>
      <c r="CV366" s="61"/>
      <c r="CW366" s="61"/>
      <c r="CX366" s="61"/>
      <c r="CY366" s="61"/>
      <c r="CZ366" s="61"/>
      <c r="DA366" s="61"/>
      <c r="DB366" s="61"/>
      <c r="DC366" s="61"/>
      <c r="DD366" s="61"/>
      <c r="DE366" s="61"/>
      <c r="DF366" s="61"/>
      <c r="DG366" s="61"/>
      <c r="DH366" s="61"/>
      <c r="DI366" s="61"/>
      <c r="DJ366" s="61"/>
      <c r="DK366" s="61"/>
      <c r="DL366" s="61"/>
      <c r="DM366" s="61"/>
      <c r="DN366" s="61"/>
      <c r="DO366" s="61"/>
      <c r="DP366" s="61"/>
      <c r="DQ366" s="61"/>
      <c r="DR366" s="61"/>
      <c r="DS366" s="61"/>
      <c r="DT366" s="61"/>
      <c r="DU366" s="61"/>
      <c r="DV366" s="61"/>
      <c r="DW366" s="61"/>
      <c r="DX366" s="61"/>
      <c r="DY366" s="61"/>
      <c r="DZ366" s="61"/>
      <c r="EA366" s="61"/>
      <c r="EB366" s="61"/>
      <c r="EC366" s="61"/>
      <c r="ED366" s="61"/>
      <c r="EE366" s="61"/>
      <c r="EF366" s="61"/>
      <c r="EG366" s="61"/>
      <c r="EH366" s="61"/>
      <c r="EI366" s="61"/>
      <c r="EJ366" s="61"/>
      <c r="EK366" s="61"/>
      <c r="EL366" s="61"/>
      <c r="EM366" s="61"/>
      <c r="EN366" s="61"/>
      <c r="EO366" s="61"/>
      <c r="EP366" s="61"/>
      <c r="EQ366" s="61"/>
      <c r="ER366" s="61"/>
      <c r="ES366" s="61"/>
      <c r="ET366" s="61"/>
      <c r="EU366" s="61"/>
      <c r="EV366" s="61"/>
      <c r="EW366" s="61"/>
      <c r="EX366" s="61"/>
      <c r="EY366" s="61"/>
      <c r="EZ366" s="61"/>
      <c r="FA366" s="61"/>
      <c r="FB366" s="61"/>
      <c r="FC366" s="61"/>
      <c r="FD366" s="61"/>
      <c r="FE366" s="61"/>
      <c r="FF366" s="61"/>
      <c r="FG366" s="61"/>
      <c r="FH366" s="61"/>
      <c r="FI366" s="61"/>
      <c r="FJ366" s="61"/>
      <c r="FK366" s="61"/>
      <c r="FL366" s="61"/>
      <c r="FM366" s="61"/>
      <c r="FN366" s="61"/>
      <c r="FO366" s="61"/>
      <c r="FP366" s="61"/>
      <c r="FQ366" s="61"/>
      <c r="FR366" s="61"/>
      <c r="FS366" s="61"/>
      <c r="FT366" s="61"/>
      <c r="FU366" s="61"/>
      <c r="FV366" s="61"/>
      <c r="FW366" s="61"/>
      <c r="FX366" s="61"/>
      <c r="FY366" s="61"/>
      <c r="FZ366" s="61"/>
      <c r="GA366" s="61"/>
      <c r="GB366" s="61"/>
      <c r="GC366" s="61"/>
      <c r="GD366" s="61"/>
      <c r="GE366" s="61"/>
      <c r="GF366" s="61"/>
      <c r="GG366" s="61"/>
    </row>
    <row r="367" spans="1:189" ht="29.25" x14ac:dyDescent="0.25">
      <c r="B367" s="754" t="s">
        <v>367</v>
      </c>
      <c r="C367" s="29">
        <f>'2 уровень'!F1305</f>
        <v>5321.0638297872338</v>
      </c>
      <c r="D367" s="29">
        <f>'2 уровень'!G1305</f>
        <v>443.4219858156028</v>
      </c>
      <c r="E367" s="29">
        <f>'2 уровень'!H1305</f>
        <v>249.53617021276597</v>
      </c>
      <c r="F367" s="66">
        <f>'2 уровень'!I1305</f>
        <v>56.275100963653088</v>
      </c>
      <c r="G367" s="80">
        <f>'2 уровень'!J1305</f>
        <v>0</v>
      </c>
      <c r="H367" s="80">
        <f>'2 уровень'!K1305</f>
        <v>0</v>
      </c>
      <c r="I367" s="75">
        <f>'2 уровень'!L1305</f>
        <v>0</v>
      </c>
      <c r="J367" s="75">
        <f>'2 уровень'!M1305</f>
        <v>0</v>
      </c>
      <c r="K367" s="75">
        <f>'2 уровень'!N1305</f>
        <v>0</v>
      </c>
      <c r="L367" s="75">
        <f>'2 уровень'!O1305</f>
        <v>0</v>
      </c>
      <c r="M367" s="75">
        <f>'2 уровень'!P1305</f>
        <v>0</v>
      </c>
      <c r="N367" s="75">
        <f>'2 уровень'!Q1305</f>
        <v>0</v>
      </c>
      <c r="O367" s="29">
        <f>'2 уровень'!R1305</f>
        <v>0</v>
      </c>
      <c r="P367" s="29">
        <f>'2 уровень'!S1305</f>
        <v>0</v>
      </c>
      <c r="Q367" s="29">
        <f>'2 уровень'!T1305</f>
        <v>0</v>
      </c>
      <c r="R367" s="29">
        <f>'2 уровень'!U1305</f>
        <v>0</v>
      </c>
      <c r="S367" s="29">
        <f>'2 уровень'!V1305</f>
        <v>0</v>
      </c>
      <c r="T367" s="29">
        <f>'2 уровень'!W1305</f>
        <v>0</v>
      </c>
      <c r="U367" s="29">
        <f>'2 уровень'!X1305</f>
        <v>0</v>
      </c>
      <c r="V367" s="29">
        <f>'2 уровень'!Y1305</f>
        <v>0</v>
      </c>
      <c r="W367" s="29">
        <f>'2 уровень'!Z1305</f>
        <v>0</v>
      </c>
      <c r="X367" s="74"/>
      <c r="Y367" s="74"/>
      <c r="Z367" s="1181"/>
      <c r="AA367" s="1188"/>
      <c r="AB367" s="61"/>
      <c r="AC367" s="61"/>
      <c r="AD367" s="61"/>
      <c r="AE367" s="61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61"/>
      <c r="AS367" s="61"/>
      <c r="AT367" s="61"/>
      <c r="AU367" s="61"/>
      <c r="AV367" s="61"/>
      <c r="AW367" s="61"/>
      <c r="AX367" s="61"/>
      <c r="AY367" s="61"/>
      <c r="AZ367" s="61"/>
      <c r="BA367" s="61"/>
      <c r="BB367" s="61"/>
      <c r="BC367" s="61"/>
      <c r="BD367" s="61"/>
      <c r="BE367" s="61"/>
      <c r="BF367" s="61"/>
      <c r="BG367" s="61"/>
      <c r="BH367" s="61"/>
      <c r="BI367" s="61"/>
      <c r="BJ367" s="61"/>
      <c r="BK367" s="61"/>
      <c r="BL367" s="61"/>
      <c r="BM367" s="61"/>
      <c r="BN367" s="61"/>
      <c r="BO367" s="61"/>
      <c r="BP367" s="61"/>
      <c r="BQ367" s="61"/>
      <c r="BR367" s="61"/>
      <c r="BS367" s="61"/>
      <c r="BT367" s="61"/>
      <c r="BU367" s="61"/>
      <c r="BV367" s="61"/>
      <c r="BW367" s="61"/>
      <c r="BX367" s="61"/>
      <c r="BY367" s="61"/>
      <c r="BZ367" s="61"/>
      <c r="CA367" s="61"/>
      <c r="CB367" s="61"/>
      <c r="CC367" s="61"/>
      <c r="CD367" s="61"/>
      <c r="CE367" s="61"/>
      <c r="CF367" s="61"/>
      <c r="CG367" s="61"/>
      <c r="CH367" s="61"/>
      <c r="CI367" s="61"/>
      <c r="CJ367" s="61"/>
      <c r="CK367" s="61"/>
      <c r="CL367" s="61"/>
      <c r="CM367" s="61"/>
      <c r="CN367" s="61"/>
      <c r="CO367" s="61"/>
      <c r="CP367" s="61"/>
      <c r="CQ367" s="61"/>
      <c r="CR367" s="61"/>
      <c r="CS367" s="61"/>
      <c r="CT367" s="61"/>
      <c r="CU367" s="61"/>
      <c r="CV367" s="61"/>
      <c r="CW367" s="61"/>
      <c r="CX367" s="61"/>
      <c r="CY367" s="61"/>
      <c r="CZ367" s="61"/>
      <c r="DA367" s="61"/>
      <c r="DB367" s="61"/>
      <c r="DC367" s="61"/>
      <c r="DD367" s="61"/>
      <c r="DE367" s="61"/>
      <c r="DF367" s="61"/>
      <c r="DG367" s="61"/>
      <c r="DH367" s="61"/>
      <c r="DI367" s="61"/>
      <c r="DJ367" s="61"/>
      <c r="DK367" s="61"/>
      <c r="DL367" s="61"/>
      <c r="DM367" s="61"/>
      <c r="DN367" s="61"/>
      <c r="DO367" s="61"/>
      <c r="DP367" s="61"/>
      <c r="DQ367" s="61"/>
      <c r="DR367" s="61"/>
      <c r="DS367" s="61"/>
      <c r="DT367" s="61"/>
      <c r="DU367" s="61"/>
      <c r="DV367" s="61"/>
      <c r="DW367" s="61"/>
      <c r="DX367" s="61"/>
      <c r="DY367" s="61"/>
      <c r="DZ367" s="61"/>
      <c r="EA367" s="61"/>
      <c r="EB367" s="61"/>
      <c r="EC367" s="61"/>
      <c r="ED367" s="61"/>
      <c r="EE367" s="61"/>
      <c r="EF367" s="61"/>
      <c r="EG367" s="61"/>
      <c r="EH367" s="61"/>
      <c r="EI367" s="61"/>
      <c r="EJ367" s="61"/>
      <c r="EK367" s="61"/>
      <c r="EL367" s="61"/>
      <c r="EM367" s="61"/>
      <c r="EN367" s="61"/>
      <c r="EO367" s="61"/>
      <c r="EP367" s="61"/>
      <c r="EQ367" s="61"/>
      <c r="ER367" s="61"/>
      <c r="ES367" s="61"/>
      <c r="ET367" s="61"/>
      <c r="EU367" s="61"/>
      <c r="EV367" s="61"/>
      <c r="EW367" s="61"/>
      <c r="EX367" s="61"/>
      <c r="EY367" s="61"/>
      <c r="EZ367" s="61"/>
      <c r="FA367" s="61"/>
      <c r="FB367" s="61"/>
      <c r="FC367" s="61"/>
      <c r="FD367" s="61"/>
      <c r="FE367" s="61"/>
      <c r="FF367" s="61"/>
      <c r="FG367" s="61"/>
      <c r="FH367" s="61"/>
      <c r="FI367" s="61"/>
      <c r="FJ367" s="61"/>
      <c r="FK367" s="61"/>
      <c r="FL367" s="61"/>
      <c r="FM367" s="61"/>
      <c r="FN367" s="61"/>
      <c r="FO367" s="61"/>
      <c r="FP367" s="61"/>
      <c r="FQ367" s="61"/>
      <c r="FR367" s="61"/>
      <c r="FS367" s="61"/>
      <c r="FT367" s="61"/>
      <c r="FU367" s="61"/>
      <c r="FV367" s="61"/>
      <c r="FW367" s="61"/>
      <c r="FX367" s="61"/>
      <c r="FY367" s="61"/>
      <c r="FZ367" s="61"/>
      <c r="GA367" s="61"/>
      <c r="GB367" s="61"/>
      <c r="GC367" s="61"/>
      <c r="GD367" s="61"/>
      <c r="GE367" s="61"/>
      <c r="GF367" s="61"/>
      <c r="GG367" s="61"/>
    </row>
    <row r="368" spans="1:189" x14ac:dyDescent="0.25">
      <c r="B368" s="757" t="s">
        <v>382</v>
      </c>
      <c r="C368" s="29">
        <f>'2 уровень'!F1306</f>
        <v>100</v>
      </c>
      <c r="D368" s="29">
        <f>'2 уровень'!G1306</f>
        <v>8.3333333333333339</v>
      </c>
      <c r="E368" s="29">
        <f>'2 уровень'!H1306</f>
        <v>0</v>
      </c>
      <c r="F368" s="66">
        <f>'2 уровень'!I1306</f>
        <v>0</v>
      </c>
      <c r="G368" s="80">
        <f>'2 уровень'!J1306</f>
        <v>0</v>
      </c>
      <c r="H368" s="80">
        <f>'2 уровень'!K1306</f>
        <v>0</v>
      </c>
      <c r="I368" s="75">
        <f>'2 уровень'!L1306</f>
        <v>0</v>
      </c>
      <c r="J368" s="75">
        <f>'2 уровень'!M1306</f>
        <v>0</v>
      </c>
      <c r="K368" s="75">
        <f>'2 уровень'!N1306</f>
        <v>0</v>
      </c>
      <c r="L368" s="75">
        <f>'2 уровень'!O1306</f>
        <v>0</v>
      </c>
      <c r="M368" s="75">
        <f>'2 уровень'!P1306</f>
        <v>0</v>
      </c>
      <c r="N368" s="75">
        <f>'2 уровень'!Q1306</f>
        <v>0</v>
      </c>
      <c r="O368" s="74">
        <f>'2 уровень'!R1306</f>
        <v>0</v>
      </c>
      <c r="P368" s="74">
        <f>'2 уровень'!S1306</f>
        <v>0</v>
      </c>
      <c r="Q368" s="74">
        <f>'2 уровень'!T1306</f>
        <v>0</v>
      </c>
      <c r="R368" s="956">
        <f>'2 уровень'!U1306</f>
        <v>0</v>
      </c>
      <c r="S368" s="74">
        <f>'2 уровень'!V1306</f>
        <v>0</v>
      </c>
      <c r="T368" s="74">
        <f>'2 уровень'!W1306</f>
        <v>0</v>
      </c>
      <c r="U368" s="74">
        <f>'2 уровень'!X1306</f>
        <v>0</v>
      </c>
      <c r="V368" s="74">
        <f>'2 уровень'!Y1306</f>
        <v>0</v>
      </c>
      <c r="W368" s="490">
        <f>'2 уровень'!Z1306</f>
        <v>0</v>
      </c>
      <c r="X368" s="74"/>
      <c r="Y368" s="74"/>
      <c r="Z368" s="1181"/>
      <c r="AA368" s="1188"/>
      <c r="AB368" s="61"/>
      <c r="AC368" s="61"/>
      <c r="AD368" s="61"/>
      <c r="AE368" s="61"/>
      <c r="AF368" s="61"/>
      <c r="AG368" s="61"/>
      <c r="AH368" s="61"/>
      <c r="AI368" s="61"/>
      <c r="AJ368" s="61"/>
      <c r="AK368" s="61"/>
      <c r="AL368" s="61"/>
      <c r="AM368" s="61"/>
      <c r="AN368" s="61"/>
      <c r="AO368" s="61"/>
      <c r="AP368" s="61"/>
      <c r="AQ368" s="61"/>
      <c r="AR368" s="61"/>
      <c r="AS368" s="61"/>
      <c r="AT368" s="61"/>
      <c r="AU368" s="61"/>
      <c r="AV368" s="61"/>
      <c r="AW368" s="61"/>
      <c r="AX368" s="61"/>
      <c r="AY368" s="61"/>
      <c r="AZ368" s="61"/>
      <c r="BA368" s="61"/>
      <c r="BB368" s="61"/>
      <c r="BC368" s="61"/>
      <c r="BD368" s="61"/>
      <c r="BE368" s="61"/>
      <c r="BF368" s="61"/>
      <c r="BG368" s="61"/>
      <c r="BH368" s="61"/>
      <c r="BI368" s="61"/>
      <c r="BJ368" s="61"/>
      <c r="BK368" s="61"/>
      <c r="BL368" s="61"/>
      <c r="BM368" s="61"/>
      <c r="BN368" s="61"/>
      <c r="BO368" s="61"/>
      <c r="BP368" s="61"/>
      <c r="BQ368" s="61"/>
      <c r="BR368" s="61"/>
      <c r="BS368" s="61"/>
      <c r="BT368" s="61"/>
      <c r="BU368" s="61"/>
      <c r="BV368" s="61"/>
      <c r="BW368" s="61"/>
      <c r="BX368" s="61"/>
      <c r="BY368" s="61"/>
      <c r="BZ368" s="61"/>
      <c r="CA368" s="61"/>
      <c r="CB368" s="61"/>
      <c r="CC368" s="61"/>
      <c r="CD368" s="61"/>
      <c r="CE368" s="61"/>
      <c r="CF368" s="61"/>
      <c r="CG368" s="61"/>
      <c r="CH368" s="61"/>
      <c r="CI368" s="61"/>
      <c r="CJ368" s="61"/>
      <c r="CK368" s="61"/>
      <c r="CL368" s="61"/>
      <c r="CM368" s="61"/>
      <c r="CN368" s="61"/>
      <c r="CO368" s="61"/>
      <c r="CP368" s="61"/>
      <c r="CQ368" s="61"/>
      <c r="CR368" s="61"/>
      <c r="CS368" s="61"/>
      <c r="CT368" s="61"/>
      <c r="CU368" s="61"/>
      <c r="CV368" s="61"/>
      <c r="CW368" s="61"/>
      <c r="CX368" s="61"/>
      <c r="CY368" s="61"/>
      <c r="CZ368" s="61"/>
      <c r="DA368" s="61"/>
      <c r="DB368" s="61"/>
      <c r="DC368" s="61"/>
      <c r="DD368" s="61"/>
      <c r="DE368" s="61"/>
      <c r="DF368" s="61"/>
      <c r="DG368" s="61"/>
      <c r="DH368" s="61"/>
      <c r="DI368" s="61"/>
      <c r="DJ368" s="61"/>
      <c r="DK368" s="61"/>
      <c r="DL368" s="61"/>
      <c r="DM368" s="61"/>
      <c r="DN368" s="61"/>
      <c r="DO368" s="61"/>
      <c r="DP368" s="61"/>
      <c r="DQ368" s="61"/>
      <c r="DR368" s="61"/>
      <c r="DS368" s="61"/>
      <c r="DT368" s="61"/>
      <c r="DU368" s="61"/>
      <c r="DV368" s="61"/>
      <c r="DW368" s="61"/>
      <c r="DX368" s="61"/>
      <c r="DY368" s="61"/>
      <c r="DZ368" s="61"/>
      <c r="EA368" s="61"/>
      <c r="EB368" s="61"/>
      <c r="EC368" s="61"/>
      <c r="ED368" s="61"/>
      <c r="EE368" s="61"/>
      <c r="EF368" s="61"/>
      <c r="EG368" s="61"/>
      <c r="EH368" s="61"/>
      <c r="EI368" s="61"/>
      <c r="EJ368" s="61"/>
      <c r="EK368" s="61"/>
      <c r="EL368" s="61"/>
      <c r="EM368" s="61"/>
      <c r="EN368" s="61"/>
      <c r="EO368" s="61"/>
      <c r="EP368" s="61"/>
      <c r="EQ368" s="61"/>
      <c r="ER368" s="61"/>
      <c r="ES368" s="61"/>
      <c r="ET368" s="61"/>
      <c r="EU368" s="61"/>
      <c r="EV368" s="61"/>
      <c r="EW368" s="61"/>
      <c r="EX368" s="61"/>
      <c r="EY368" s="61"/>
      <c r="EZ368" s="61"/>
      <c r="FA368" s="61"/>
      <c r="FB368" s="61"/>
      <c r="FC368" s="61"/>
      <c r="FD368" s="61"/>
      <c r="FE368" s="61"/>
      <c r="FF368" s="61"/>
      <c r="FG368" s="61"/>
      <c r="FH368" s="61"/>
      <c r="FI368" s="61"/>
      <c r="FJ368" s="61"/>
      <c r="FK368" s="61"/>
      <c r="FL368" s="61"/>
      <c r="FM368" s="61"/>
      <c r="FN368" s="61"/>
      <c r="FO368" s="61"/>
      <c r="FP368" s="61"/>
      <c r="FQ368" s="61"/>
      <c r="FR368" s="61"/>
      <c r="FS368" s="61"/>
      <c r="FT368" s="61"/>
      <c r="FU368" s="61"/>
      <c r="FV368" s="61"/>
      <c r="FW368" s="61"/>
      <c r="FX368" s="61"/>
      <c r="FY368" s="61"/>
      <c r="FZ368" s="61"/>
      <c r="GA368" s="61"/>
      <c r="GB368" s="61"/>
      <c r="GC368" s="61"/>
      <c r="GD368" s="61"/>
      <c r="GE368" s="61"/>
      <c r="GF368" s="61"/>
      <c r="GG368" s="61"/>
    </row>
    <row r="369" spans="1:189" ht="29.25" x14ac:dyDescent="0.25">
      <c r="B369" s="754" t="s">
        <v>383</v>
      </c>
      <c r="C369" s="29">
        <f>'2 уровень'!F1307</f>
        <v>5221.0638297872338</v>
      </c>
      <c r="D369" s="29">
        <f>'2 уровень'!G1307</f>
        <v>435.08865248226942</v>
      </c>
      <c r="E369" s="29">
        <f>'2 уровень'!H1307</f>
        <v>249.53617021276597</v>
      </c>
      <c r="F369" s="66">
        <f>'2 уровень'!I1307</f>
        <v>0</v>
      </c>
      <c r="G369" s="80">
        <f>'2 уровень'!J1307</f>
        <v>0</v>
      </c>
      <c r="H369" s="80">
        <f>'2 уровень'!K1307</f>
        <v>0</v>
      </c>
      <c r="I369" s="75">
        <f>'2 уровень'!L1307</f>
        <v>0</v>
      </c>
      <c r="J369" s="75">
        <f>'2 уровень'!M1307</f>
        <v>0</v>
      </c>
      <c r="K369" s="75">
        <f>'2 уровень'!N1307</f>
        <v>0</v>
      </c>
      <c r="L369" s="75">
        <f>'2 уровень'!O1307</f>
        <v>0</v>
      </c>
      <c r="M369" s="75">
        <f>'2 уровень'!P1307</f>
        <v>0</v>
      </c>
      <c r="N369" s="75">
        <f>'2 уровень'!Q1307</f>
        <v>0</v>
      </c>
      <c r="O369" s="74">
        <f>'2 уровень'!R1307</f>
        <v>0</v>
      </c>
      <c r="P369" s="74">
        <f>'2 уровень'!S1307</f>
        <v>0</v>
      </c>
      <c r="Q369" s="74">
        <f>'2 уровень'!T1307</f>
        <v>0</v>
      </c>
      <c r="R369" s="956">
        <f>'2 уровень'!U1307</f>
        <v>0</v>
      </c>
      <c r="S369" s="74">
        <f>'2 уровень'!V1307</f>
        <v>0</v>
      </c>
      <c r="T369" s="74">
        <f>'2 уровень'!W1307</f>
        <v>0</v>
      </c>
      <c r="U369" s="74">
        <f>'2 уровень'!X1307</f>
        <v>0</v>
      </c>
      <c r="V369" s="74">
        <f>'2 уровень'!Y1307</f>
        <v>0</v>
      </c>
      <c r="W369" s="490">
        <f>'2 уровень'!Z1307</f>
        <v>0</v>
      </c>
      <c r="X369" s="74"/>
      <c r="Y369" s="74"/>
      <c r="Z369" s="1181"/>
      <c r="AA369" s="1188"/>
      <c r="AB369" s="61"/>
      <c r="AC369" s="61"/>
      <c r="AD369" s="61"/>
      <c r="AE369" s="61"/>
      <c r="AF369" s="61"/>
      <c r="AG369" s="61"/>
      <c r="AH369" s="61"/>
      <c r="AI369" s="61"/>
      <c r="AJ369" s="61"/>
      <c r="AK369" s="61"/>
      <c r="AL369" s="61"/>
      <c r="AM369" s="61"/>
      <c r="AN369" s="61"/>
      <c r="AO369" s="61"/>
      <c r="AP369" s="61"/>
      <c r="AQ369" s="61"/>
      <c r="AR369" s="61"/>
      <c r="AS369" s="61"/>
      <c r="AT369" s="61"/>
      <c r="AU369" s="61"/>
      <c r="AV369" s="61"/>
      <c r="AW369" s="61"/>
      <c r="AX369" s="61"/>
      <c r="AY369" s="61"/>
      <c r="AZ369" s="61"/>
      <c r="BA369" s="61"/>
      <c r="BB369" s="61"/>
      <c r="BC369" s="61"/>
      <c r="BD369" s="61"/>
      <c r="BE369" s="61"/>
      <c r="BF369" s="61"/>
      <c r="BG369" s="61"/>
      <c r="BH369" s="61"/>
      <c r="BI369" s="61"/>
      <c r="BJ369" s="61"/>
      <c r="BK369" s="61"/>
      <c r="BL369" s="61"/>
      <c r="BM369" s="61"/>
      <c r="BN369" s="61"/>
      <c r="BO369" s="61"/>
      <c r="BP369" s="61"/>
      <c r="BQ369" s="61"/>
      <c r="BR369" s="61"/>
      <c r="BS369" s="61"/>
      <c r="BT369" s="61"/>
      <c r="BU369" s="61"/>
      <c r="BV369" s="61"/>
      <c r="BW369" s="61"/>
      <c r="BX369" s="61"/>
      <c r="BY369" s="61"/>
      <c r="BZ369" s="61"/>
      <c r="CA369" s="61"/>
      <c r="CB369" s="61"/>
      <c r="CC369" s="61"/>
      <c r="CD369" s="61"/>
      <c r="CE369" s="61"/>
      <c r="CF369" s="61"/>
      <c r="CG369" s="61"/>
      <c r="CH369" s="61"/>
      <c r="CI369" s="61"/>
      <c r="CJ369" s="61"/>
      <c r="CK369" s="61"/>
      <c r="CL369" s="61"/>
      <c r="CM369" s="61"/>
      <c r="CN369" s="61"/>
      <c r="CO369" s="61"/>
      <c r="CP369" s="61"/>
      <c r="CQ369" s="61"/>
      <c r="CR369" s="61"/>
      <c r="CS369" s="61"/>
      <c r="CT369" s="61"/>
      <c r="CU369" s="61"/>
      <c r="CV369" s="61"/>
      <c r="CW369" s="61"/>
      <c r="CX369" s="61"/>
      <c r="CY369" s="61"/>
      <c r="CZ369" s="61"/>
      <c r="DA369" s="61"/>
      <c r="DB369" s="61"/>
      <c r="DC369" s="61"/>
      <c r="DD369" s="61"/>
      <c r="DE369" s="61"/>
      <c r="DF369" s="61"/>
      <c r="DG369" s="61"/>
      <c r="DH369" s="61"/>
      <c r="DI369" s="61"/>
      <c r="DJ369" s="61"/>
      <c r="DK369" s="61"/>
      <c r="DL369" s="61"/>
      <c r="DM369" s="61"/>
      <c r="DN369" s="61"/>
      <c r="DO369" s="61"/>
      <c r="DP369" s="61"/>
      <c r="DQ369" s="61"/>
      <c r="DR369" s="61"/>
      <c r="DS369" s="61"/>
      <c r="DT369" s="61"/>
      <c r="DU369" s="61"/>
      <c r="DV369" s="61"/>
      <c r="DW369" s="61"/>
      <c r="DX369" s="61"/>
      <c r="DY369" s="61"/>
      <c r="DZ369" s="61"/>
      <c r="EA369" s="61"/>
      <c r="EB369" s="61"/>
      <c r="EC369" s="61"/>
      <c r="ED369" s="61"/>
      <c r="EE369" s="61"/>
      <c r="EF369" s="61"/>
      <c r="EG369" s="61"/>
      <c r="EH369" s="61"/>
      <c r="EI369" s="61"/>
      <c r="EJ369" s="61"/>
      <c r="EK369" s="61"/>
      <c r="EL369" s="61"/>
      <c r="EM369" s="61"/>
      <c r="EN369" s="61"/>
      <c r="EO369" s="61"/>
      <c r="EP369" s="61"/>
      <c r="EQ369" s="61"/>
      <c r="ER369" s="61"/>
      <c r="ES369" s="61"/>
      <c r="ET369" s="61"/>
      <c r="EU369" s="61"/>
      <c r="EV369" s="61"/>
      <c r="EW369" s="61"/>
      <c r="EX369" s="61"/>
      <c r="EY369" s="61"/>
      <c r="EZ369" s="61"/>
      <c r="FA369" s="61"/>
      <c r="FB369" s="61"/>
      <c r="FC369" s="61"/>
      <c r="FD369" s="61"/>
      <c r="FE369" s="61"/>
      <c r="FF369" s="61"/>
      <c r="FG369" s="61"/>
      <c r="FH369" s="61"/>
      <c r="FI369" s="61"/>
      <c r="FJ369" s="61"/>
      <c r="FK369" s="61"/>
      <c r="FL369" s="61"/>
      <c r="FM369" s="61"/>
      <c r="FN369" s="61"/>
      <c r="FO369" s="61"/>
      <c r="FP369" s="61"/>
      <c r="FQ369" s="61"/>
      <c r="FR369" s="61"/>
      <c r="FS369" s="61"/>
      <c r="FT369" s="61"/>
      <c r="FU369" s="61"/>
      <c r="FV369" s="61"/>
      <c r="FW369" s="61"/>
      <c r="FX369" s="61"/>
      <c r="FY369" s="61"/>
      <c r="FZ369" s="61"/>
      <c r="GA369" s="61"/>
      <c r="GB369" s="61"/>
      <c r="GC369" s="61"/>
      <c r="GD369" s="61"/>
      <c r="GE369" s="61"/>
      <c r="GF369" s="61"/>
      <c r="GG369" s="61"/>
    </row>
    <row r="370" spans="1:189" x14ac:dyDescent="0.25">
      <c r="A370" s="19">
        <v>1</v>
      </c>
      <c r="B370" s="755" t="s">
        <v>384</v>
      </c>
      <c r="C370" s="29">
        <f>'2 уровень'!F1308</f>
        <v>49078</v>
      </c>
      <c r="D370" s="29">
        <f>'2 уровень'!G1308</f>
        <v>4089.833333333333</v>
      </c>
      <c r="E370" s="29">
        <f>'2 уровень'!H1308</f>
        <v>2345.6400000000003</v>
      </c>
      <c r="F370" s="66">
        <f>'2 уровень'!I1308</f>
        <v>0</v>
      </c>
      <c r="G370" s="80">
        <f>'2 уровень'!J1308</f>
        <v>0</v>
      </c>
      <c r="H370" s="80">
        <f>'2 уровень'!K1308</f>
        <v>0</v>
      </c>
      <c r="I370" s="75">
        <f>'2 уровень'!L1308</f>
        <v>0</v>
      </c>
      <c r="J370" s="75">
        <f>'2 уровень'!M1308</f>
        <v>0</v>
      </c>
      <c r="K370" s="75">
        <f>'2 уровень'!N1308</f>
        <v>0</v>
      </c>
      <c r="L370" s="75">
        <f>'2 уровень'!O1308</f>
        <v>0</v>
      </c>
      <c r="M370" s="75">
        <f>'2 уровень'!P1308</f>
        <v>0</v>
      </c>
      <c r="N370" s="75">
        <f>'2 уровень'!Q1308</f>
        <v>0</v>
      </c>
      <c r="O370" s="74">
        <f>'2 уровень'!R1308</f>
        <v>0</v>
      </c>
      <c r="P370" s="74">
        <f>'2 уровень'!S1308</f>
        <v>0</v>
      </c>
      <c r="Q370" s="74">
        <f>'2 уровень'!T1308</f>
        <v>0</v>
      </c>
      <c r="R370" s="956">
        <f>'2 уровень'!U1308</f>
        <v>0</v>
      </c>
      <c r="S370" s="74">
        <f>'2 уровень'!V1308</f>
        <v>0</v>
      </c>
      <c r="T370" s="74">
        <f>'2 уровень'!W1308</f>
        <v>0</v>
      </c>
      <c r="U370" s="74">
        <f>'2 уровень'!X1308</f>
        <v>0</v>
      </c>
      <c r="V370" s="74">
        <f>'2 уровень'!Y1308</f>
        <v>0</v>
      </c>
      <c r="W370" s="490">
        <f>'2 уровень'!Z1308</f>
        <v>0</v>
      </c>
      <c r="X370" s="74"/>
      <c r="Y370" s="74"/>
      <c r="Z370" s="1181">
        <f>'2 уровень'!AA1305</f>
        <v>0</v>
      </c>
      <c r="AA370" s="1188">
        <f>'2 уровень'!AB1305</f>
        <v>0</v>
      </c>
      <c r="AB370" s="61"/>
      <c r="AC370" s="61"/>
      <c r="AD370" s="61"/>
      <c r="AE370" s="61"/>
      <c r="AF370" s="61"/>
      <c r="AG370" s="61"/>
      <c r="AH370" s="61"/>
      <c r="AI370" s="61"/>
      <c r="AJ370" s="61"/>
      <c r="AK370" s="61"/>
      <c r="AL370" s="61"/>
      <c r="AM370" s="61"/>
      <c r="AN370" s="61"/>
      <c r="AO370" s="61"/>
      <c r="AP370" s="61"/>
      <c r="AQ370" s="61"/>
      <c r="AR370" s="61"/>
      <c r="AS370" s="61"/>
      <c r="AT370" s="61"/>
      <c r="AU370" s="61"/>
      <c r="AV370" s="61"/>
      <c r="AW370" s="61"/>
      <c r="AX370" s="61"/>
      <c r="AY370" s="61"/>
      <c r="AZ370" s="61"/>
      <c r="BA370" s="61"/>
      <c r="BB370" s="61"/>
      <c r="BC370" s="61"/>
      <c r="BD370" s="61"/>
      <c r="BE370" s="61"/>
      <c r="BF370" s="61"/>
      <c r="BG370" s="61"/>
      <c r="BH370" s="61"/>
      <c r="BI370" s="61"/>
      <c r="BJ370" s="61"/>
      <c r="BK370" s="61"/>
      <c r="BL370" s="61"/>
      <c r="BM370" s="61"/>
      <c r="BN370" s="61"/>
      <c r="BO370" s="61"/>
      <c r="BP370" s="61"/>
      <c r="BQ370" s="61"/>
      <c r="BR370" s="61"/>
      <c r="BS370" s="61"/>
      <c r="BT370" s="61"/>
      <c r="BU370" s="61"/>
      <c r="BV370" s="61"/>
      <c r="BW370" s="61"/>
      <c r="BX370" s="61"/>
      <c r="BY370" s="61"/>
      <c r="BZ370" s="61"/>
      <c r="CA370" s="61"/>
      <c r="CB370" s="61"/>
      <c r="CC370" s="61"/>
      <c r="CD370" s="61"/>
      <c r="CE370" s="61"/>
      <c r="CF370" s="61"/>
      <c r="CG370" s="61"/>
      <c r="CH370" s="61"/>
      <c r="CI370" s="61"/>
      <c r="CJ370" s="61"/>
      <c r="CK370" s="61"/>
      <c r="CL370" s="61"/>
      <c r="CM370" s="61"/>
      <c r="CN370" s="61"/>
      <c r="CO370" s="61"/>
      <c r="CP370" s="61"/>
      <c r="CQ370" s="61"/>
      <c r="CR370" s="61"/>
      <c r="CS370" s="61"/>
      <c r="CT370" s="61"/>
      <c r="CU370" s="61"/>
      <c r="CV370" s="61"/>
      <c r="CW370" s="61"/>
      <c r="CX370" s="61"/>
      <c r="CY370" s="61"/>
      <c r="CZ370" s="61"/>
      <c r="DA370" s="61"/>
      <c r="DB370" s="61"/>
      <c r="DC370" s="61"/>
      <c r="DD370" s="61"/>
      <c r="DE370" s="61"/>
      <c r="DF370" s="61"/>
      <c r="DG370" s="61"/>
      <c r="DH370" s="61"/>
      <c r="DI370" s="61"/>
      <c r="DJ370" s="61"/>
      <c r="DK370" s="61"/>
      <c r="DL370" s="61"/>
      <c r="DM370" s="61"/>
      <c r="DN370" s="61"/>
      <c r="DO370" s="61"/>
      <c r="DP370" s="61"/>
      <c r="DQ370" s="61"/>
      <c r="DR370" s="61"/>
      <c r="DS370" s="61"/>
      <c r="DT370" s="61"/>
      <c r="DU370" s="61"/>
      <c r="DV370" s="61"/>
      <c r="DW370" s="61"/>
      <c r="DX370" s="61"/>
      <c r="DY370" s="61"/>
      <c r="DZ370" s="61"/>
      <c r="EA370" s="61"/>
      <c r="EB370" s="61"/>
      <c r="EC370" s="61"/>
      <c r="ED370" s="61"/>
      <c r="EE370" s="61"/>
      <c r="EF370" s="61"/>
      <c r="EG370" s="61"/>
      <c r="EH370" s="61"/>
      <c r="EI370" s="61"/>
      <c r="EJ370" s="61"/>
      <c r="EK370" s="61"/>
      <c r="EL370" s="61"/>
      <c r="EM370" s="61"/>
      <c r="EN370" s="61"/>
      <c r="EO370" s="61"/>
      <c r="EP370" s="61"/>
      <c r="EQ370" s="61"/>
      <c r="ER370" s="61"/>
      <c r="ES370" s="61"/>
      <c r="ET370" s="61"/>
      <c r="EU370" s="61"/>
      <c r="EV370" s="61"/>
      <c r="EW370" s="61"/>
      <c r="EX370" s="61"/>
      <c r="EY370" s="61"/>
      <c r="EZ370" s="61"/>
      <c r="FA370" s="61"/>
      <c r="FB370" s="61"/>
      <c r="FC370" s="61"/>
      <c r="FD370" s="61"/>
      <c r="FE370" s="61"/>
      <c r="FF370" s="61"/>
      <c r="FG370" s="61"/>
      <c r="FH370" s="61"/>
      <c r="FI370" s="61"/>
      <c r="FJ370" s="61"/>
      <c r="FK370" s="61"/>
      <c r="FL370" s="61"/>
      <c r="FM370" s="61"/>
      <c r="FN370" s="61"/>
      <c r="FO370" s="61"/>
      <c r="FP370" s="61"/>
      <c r="FQ370" s="61"/>
      <c r="FR370" s="61"/>
      <c r="FS370" s="61"/>
      <c r="FT370" s="61"/>
      <c r="FU370" s="61"/>
      <c r="FV370" s="61"/>
      <c r="FW370" s="61"/>
      <c r="FX370" s="61"/>
      <c r="FY370" s="61"/>
      <c r="FZ370" s="61"/>
      <c r="GA370" s="61"/>
      <c r="GB370" s="61"/>
      <c r="GC370" s="61"/>
      <c r="GD370" s="61"/>
      <c r="GE370" s="61"/>
      <c r="GF370" s="61"/>
      <c r="GG370" s="61"/>
    </row>
    <row r="371" spans="1:189" ht="29.25" x14ac:dyDescent="0.25">
      <c r="A371" s="19">
        <v>1</v>
      </c>
      <c r="B371" s="754" t="s">
        <v>360</v>
      </c>
      <c r="C371" s="29">
        <f>'2 уровень'!F1309</f>
        <v>6028</v>
      </c>
      <c r="D371" s="29">
        <f>'2 уровень'!G1309</f>
        <v>502.33333333333337</v>
      </c>
      <c r="E371" s="29">
        <f>'2 уровень'!H1309</f>
        <v>266</v>
      </c>
      <c r="F371" s="66">
        <f>'2 уровень'!I1309</f>
        <v>52.952886529528861</v>
      </c>
      <c r="G371" s="80">
        <f>'2 уровень'!J1309</f>
        <v>0</v>
      </c>
      <c r="H371" s="80">
        <f>'2 уровень'!K1309</f>
        <v>0</v>
      </c>
      <c r="I371" s="75">
        <f>'2 уровень'!L1309</f>
        <v>0</v>
      </c>
      <c r="J371" s="75">
        <f>'2 уровень'!M1309</f>
        <v>0</v>
      </c>
      <c r="K371" s="75">
        <f>'2 уровень'!N1309</f>
        <v>0</v>
      </c>
      <c r="L371" s="75">
        <f>'2 уровень'!O1309</f>
        <v>0</v>
      </c>
      <c r="M371" s="75">
        <f>'2 уровень'!P1309</f>
        <v>0</v>
      </c>
      <c r="N371" s="75">
        <f>'2 уровень'!Q1309</f>
        <v>0</v>
      </c>
      <c r="O371" s="74">
        <f>'2 уровень'!R1309</f>
        <v>0</v>
      </c>
      <c r="P371" s="74">
        <f>'2 уровень'!S1309</f>
        <v>0</v>
      </c>
      <c r="Q371" s="74">
        <f>'2 уровень'!T1309</f>
        <v>0</v>
      </c>
      <c r="R371" s="956">
        <f>'2 уровень'!U1309</f>
        <v>0</v>
      </c>
      <c r="S371" s="74">
        <f>'2 уровень'!V1309</f>
        <v>0</v>
      </c>
      <c r="T371" s="74">
        <f>'2 уровень'!W1309</f>
        <v>0</v>
      </c>
      <c r="U371" s="74">
        <f>'2 уровень'!X1309</f>
        <v>0</v>
      </c>
      <c r="V371" s="74">
        <f>'2 уровень'!Y1309</f>
        <v>0</v>
      </c>
      <c r="W371" s="490">
        <f>'2 уровень'!Z1309</f>
        <v>0</v>
      </c>
      <c r="X371" s="74"/>
      <c r="Y371" s="74"/>
      <c r="Z371" s="1181">
        <f>'2 уровень'!AA1306</f>
        <v>0</v>
      </c>
      <c r="AA371" s="1188">
        <f>'2 уровень'!AB1306</f>
        <v>0</v>
      </c>
      <c r="AB371" s="61"/>
      <c r="AC371" s="61"/>
      <c r="AD371" s="61"/>
      <c r="AE371" s="61"/>
      <c r="AF371" s="61"/>
      <c r="AG371" s="61"/>
      <c r="AH371" s="61"/>
      <c r="AI371" s="61"/>
      <c r="AJ371" s="61"/>
      <c r="AK371" s="61"/>
      <c r="AL371" s="61"/>
      <c r="AM371" s="61"/>
      <c r="AN371" s="61"/>
      <c r="AO371" s="61"/>
      <c r="AP371" s="61"/>
      <c r="AQ371" s="61"/>
      <c r="AR371" s="61"/>
      <c r="AS371" s="61"/>
      <c r="AT371" s="61"/>
      <c r="AU371" s="61"/>
      <c r="AV371" s="61"/>
      <c r="AW371" s="61"/>
      <c r="AX371" s="61"/>
      <c r="AY371" s="61"/>
      <c r="AZ371" s="61"/>
      <c r="BA371" s="61"/>
      <c r="BB371" s="61"/>
      <c r="BC371" s="61"/>
      <c r="BD371" s="61"/>
      <c r="BE371" s="61"/>
      <c r="BF371" s="61"/>
      <c r="BG371" s="61"/>
      <c r="BH371" s="61"/>
      <c r="BI371" s="61"/>
      <c r="BJ371" s="61"/>
      <c r="BK371" s="61"/>
      <c r="BL371" s="61"/>
      <c r="BM371" s="61"/>
      <c r="BN371" s="61"/>
      <c r="BO371" s="61"/>
      <c r="BP371" s="61"/>
      <c r="BQ371" s="61"/>
      <c r="BR371" s="61"/>
      <c r="BS371" s="61"/>
      <c r="BT371" s="61"/>
      <c r="BU371" s="61"/>
      <c r="BV371" s="61"/>
      <c r="BW371" s="61"/>
      <c r="BX371" s="61"/>
      <c r="BY371" s="61"/>
      <c r="BZ371" s="61"/>
      <c r="CA371" s="61"/>
      <c r="CB371" s="61"/>
      <c r="CC371" s="61"/>
      <c r="CD371" s="61"/>
      <c r="CE371" s="61"/>
      <c r="CF371" s="61"/>
      <c r="CG371" s="61"/>
      <c r="CH371" s="61"/>
      <c r="CI371" s="61"/>
      <c r="CJ371" s="61"/>
      <c r="CK371" s="61"/>
      <c r="CL371" s="61"/>
      <c r="CM371" s="61"/>
      <c r="CN371" s="61"/>
      <c r="CO371" s="61"/>
      <c r="CP371" s="61"/>
      <c r="CQ371" s="61"/>
      <c r="CR371" s="61"/>
      <c r="CS371" s="61"/>
      <c r="CT371" s="61"/>
      <c r="CU371" s="61"/>
      <c r="CV371" s="61"/>
      <c r="CW371" s="61"/>
      <c r="CX371" s="61"/>
      <c r="CY371" s="61"/>
      <c r="CZ371" s="61"/>
      <c r="DA371" s="61"/>
      <c r="DB371" s="61"/>
      <c r="DC371" s="61"/>
      <c r="DD371" s="61"/>
      <c r="DE371" s="61"/>
      <c r="DF371" s="61"/>
      <c r="DG371" s="61"/>
      <c r="DH371" s="61"/>
      <c r="DI371" s="61"/>
      <c r="DJ371" s="61"/>
      <c r="DK371" s="61"/>
      <c r="DL371" s="61"/>
      <c r="DM371" s="61"/>
      <c r="DN371" s="61"/>
      <c r="DO371" s="61"/>
      <c r="DP371" s="61"/>
      <c r="DQ371" s="61"/>
      <c r="DR371" s="61"/>
      <c r="DS371" s="61"/>
      <c r="DT371" s="61"/>
      <c r="DU371" s="61"/>
      <c r="DV371" s="61"/>
      <c r="DW371" s="61"/>
      <c r="DX371" s="61"/>
      <c r="DY371" s="61"/>
      <c r="DZ371" s="61"/>
      <c r="EA371" s="61"/>
      <c r="EB371" s="61"/>
      <c r="EC371" s="61"/>
      <c r="ED371" s="61"/>
      <c r="EE371" s="61"/>
      <c r="EF371" s="61"/>
      <c r="EG371" s="61"/>
      <c r="EH371" s="61"/>
      <c r="EI371" s="61"/>
      <c r="EJ371" s="61"/>
      <c r="EK371" s="61"/>
      <c r="EL371" s="61"/>
      <c r="EM371" s="61"/>
      <c r="EN371" s="61"/>
      <c r="EO371" s="61"/>
      <c r="EP371" s="61"/>
      <c r="EQ371" s="61"/>
      <c r="ER371" s="61"/>
      <c r="ES371" s="61"/>
      <c r="ET371" s="61"/>
      <c r="EU371" s="61"/>
      <c r="EV371" s="61"/>
      <c r="EW371" s="61"/>
      <c r="EX371" s="61"/>
      <c r="EY371" s="61"/>
      <c r="EZ371" s="61"/>
      <c r="FA371" s="61"/>
      <c r="FB371" s="61"/>
      <c r="FC371" s="61"/>
      <c r="FD371" s="61"/>
      <c r="FE371" s="61"/>
      <c r="FF371" s="61"/>
      <c r="FG371" s="61"/>
      <c r="FH371" s="61"/>
      <c r="FI371" s="61"/>
      <c r="FJ371" s="61"/>
      <c r="FK371" s="61"/>
      <c r="FL371" s="61"/>
      <c r="FM371" s="61"/>
      <c r="FN371" s="61"/>
      <c r="FO371" s="61"/>
      <c r="FP371" s="61"/>
      <c r="FQ371" s="61"/>
      <c r="FR371" s="61"/>
      <c r="FS371" s="61"/>
      <c r="FT371" s="61"/>
      <c r="FU371" s="61"/>
      <c r="FV371" s="61"/>
      <c r="FW371" s="61"/>
      <c r="FX371" s="61"/>
      <c r="FY371" s="61"/>
      <c r="FZ371" s="61"/>
      <c r="GA371" s="61"/>
      <c r="GB371" s="61"/>
      <c r="GC371" s="61"/>
      <c r="GD371" s="61"/>
      <c r="GE371" s="61"/>
      <c r="GF371" s="61"/>
      <c r="GG371" s="61"/>
    </row>
    <row r="372" spans="1:189" ht="29.25" x14ac:dyDescent="0.25">
      <c r="A372" s="19">
        <v>1</v>
      </c>
      <c r="B372" s="754" t="s">
        <v>202</v>
      </c>
      <c r="C372" s="29">
        <f>'2 уровень'!F1310</f>
        <v>700</v>
      </c>
      <c r="D372" s="29">
        <f>'2 уровень'!G1310</f>
        <v>58.333333333333336</v>
      </c>
      <c r="E372" s="29">
        <f>'2 уровень'!H1310</f>
        <v>42</v>
      </c>
      <c r="F372" s="66">
        <f>'2 уровень'!I1310</f>
        <v>72</v>
      </c>
      <c r="G372" s="80">
        <f>'2 уровень'!J1310</f>
        <v>0</v>
      </c>
      <c r="H372" s="80">
        <f>'2 уровень'!K1310</f>
        <v>0</v>
      </c>
      <c r="I372" s="75">
        <f>'2 уровень'!L1310</f>
        <v>0</v>
      </c>
      <c r="J372" s="75">
        <f>'2 уровень'!M1310</f>
        <v>0</v>
      </c>
      <c r="K372" s="75">
        <f>'2 уровень'!N1310</f>
        <v>0</v>
      </c>
      <c r="L372" s="75">
        <f>'2 уровень'!O1310</f>
        <v>0</v>
      </c>
      <c r="M372" s="75">
        <f>'2 уровень'!P1310</f>
        <v>0</v>
      </c>
      <c r="N372" s="75">
        <f>'2 уровень'!Q1310</f>
        <v>0</v>
      </c>
      <c r="O372" s="74">
        <f>'2 уровень'!R1310</f>
        <v>0</v>
      </c>
      <c r="P372" s="74">
        <f>'2 уровень'!S1310</f>
        <v>0</v>
      </c>
      <c r="Q372" s="74">
        <f>'2 уровень'!T1310</f>
        <v>0</v>
      </c>
      <c r="R372" s="956">
        <f>'2 уровень'!U1310</f>
        <v>0</v>
      </c>
      <c r="S372" s="74">
        <f>'2 уровень'!V1310</f>
        <v>0</v>
      </c>
      <c r="T372" s="74">
        <f>'2 уровень'!W1310</f>
        <v>0</v>
      </c>
      <c r="U372" s="74">
        <f>'2 уровень'!X1310</f>
        <v>0</v>
      </c>
      <c r="V372" s="74">
        <f>'2 уровень'!Y1310</f>
        <v>0</v>
      </c>
      <c r="W372" s="490">
        <f>'2 уровень'!Z1310</f>
        <v>0</v>
      </c>
      <c r="X372" s="74"/>
      <c r="Y372" s="74"/>
      <c r="Z372" s="1181">
        <f>'2 уровень'!AA1307</f>
        <v>0</v>
      </c>
      <c r="AA372" s="1188">
        <f>'2 уровень'!AB1307</f>
        <v>0</v>
      </c>
      <c r="AB372" s="61"/>
      <c r="AC372" s="61"/>
      <c r="AD372" s="61"/>
      <c r="AE372" s="61"/>
      <c r="AF372" s="61"/>
      <c r="AG372" s="61"/>
      <c r="AH372" s="61"/>
      <c r="AI372" s="61"/>
      <c r="AJ372" s="61"/>
      <c r="AK372" s="61"/>
      <c r="AL372" s="61"/>
      <c r="AM372" s="61"/>
      <c r="AN372" s="61"/>
      <c r="AO372" s="61"/>
      <c r="AP372" s="61"/>
      <c r="AQ372" s="61"/>
      <c r="AR372" s="61"/>
      <c r="AS372" s="61"/>
      <c r="AT372" s="61"/>
      <c r="AU372" s="61"/>
      <c r="AV372" s="61"/>
      <c r="AW372" s="61"/>
      <c r="AX372" s="61"/>
      <c r="AY372" s="61"/>
      <c r="AZ372" s="61"/>
      <c r="BA372" s="61"/>
      <c r="BB372" s="61"/>
      <c r="BC372" s="61"/>
      <c r="BD372" s="61"/>
      <c r="BE372" s="61"/>
      <c r="BF372" s="61"/>
      <c r="BG372" s="61"/>
      <c r="BH372" s="61"/>
      <c r="BI372" s="61"/>
      <c r="BJ372" s="61"/>
      <c r="BK372" s="61"/>
      <c r="BL372" s="61"/>
      <c r="BM372" s="61"/>
      <c r="BN372" s="61"/>
      <c r="BO372" s="61"/>
      <c r="BP372" s="61"/>
      <c r="BQ372" s="61"/>
      <c r="BR372" s="61"/>
      <c r="BS372" s="61"/>
      <c r="BT372" s="61"/>
      <c r="BU372" s="61"/>
      <c r="BV372" s="61"/>
      <c r="BW372" s="61"/>
      <c r="BX372" s="61"/>
      <c r="BY372" s="61"/>
      <c r="BZ372" s="61"/>
      <c r="CA372" s="61"/>
      <c r="CB372" s="61"/>
      <c r="CC372" s="61"/>
      <c r="CD372" s="61"/>
      <c r="CE372" s="61"/>
      <c r="CF372" s="61"/>
      <c r="CG372" s="61"/>
      <c r="CH372" s="61"/>
      <c r="CI372" s="61"/>
      <c r="CJ372" s="61"/>
      <c r="CK372" s="61"/>
      <c r="CL372" s="61"/>
      <c r="CM372" s="61"/>
      <c r="CN372" s="61"/>
      <c r="CO372" s="61"/>
      <c r="CP372" s="61"/>
      <c r="CQ372" s="61"/>
      <c r="CR372" s="61"/>
      <c r="CS372" s="61"/>
      <c r="CT372" s="61"/>
      <c r="CU372" s="61"/>
      <c r="CV372" s="61"/>
      <c r="CW372" s="61"/>
      <c r="CX372" s="61"/>
      <c r="CY372" s="61"/>
      <c r="CZ372" s="61"/>
      <c r="DA372" s="61"/>
      <c r="DB372" s="61"/>
      <c r="DC372" s="61"/>
      <c r="DD372" s="61"/>
      <c r="DE372" s="61"/>
      <c r="DF372" s="61"/>
      <c r="DG372" s="61"/>
      <c r="DH372" s="61"/>
      <c r="DI372" s="61"/>
      <c r="DJ372" s="61"/>
      <c r="DK372" s="61"/>
      <c r="DL372" s="61"/>
      <c r="DM372" s="61"/>
      <c r="DN372" s="61"/>
      <c r="DO372" s="61"/>
      <c r="DP372" s="61"/>
      <c r="DQ372" s="61"/>
      <c r="DR372" s="61"/>
      <c r="DS372" s="61"/>
      <c r="DT372" s="61"/>
      <c r="DU372" s="61"/>
      <c r="DV372" s="61"/>
      <c r="DW372" s="61"/>
      <c r="DX372" s="61"/>
      <c r="DY372" s="61"/>
      <c r="DZ372" s="61"/>
      <c r="EA372" s="61"/>
      <c r="EB372" s="61"/>
      <c r="EC372" s="61"/>
      <c r="ED372" s="61"/>
      <c r="EE372" s="61"/>
      <c r="EF372" s="61"/>
      <c r="EG372" s="61"/>
      <c r="EH372" s="61"/>
      <c r="EI372" s="61"/>
      <c r="EJ372" s="61"/>
      <c r="EK372" s="61"/>
      <c r="EL372" s="61"/>
      <c r="EM372" s="61"/>
      <c r="EN372" s="61"/>
      <c r="EO372" s="61"/>
      <c r="EP372" s="61"/>
      <c r="EQ372" s="61"/>
      <c r="ER372" s="61"/>
      <c r="ES372" s="61"/>
      <c r="ET372" s="61"/>
      <c r="EU372" s="61"/>
      <c r="EV372" s="61"/>
      <c r="EW372" s="61"/>
      <c r="EX372" s="61"/>
      <c r="EY372" s="61"/>
      <c r="EZ372" s="61"/>
      <c r="FA372" s="61"/>
      <c r="FB372" s="61"/>
      <c r="FC372" s="61"/>
      <c r="FD372" s="61"/>
      <c r="FE372" s="61"/>
      <c r="FF372" s="61"/>
      <c r="FG372" s="61"/>
      <c r="FH372" s="61"/>
      <c r="FI372" s="61"/>
      <c r="FJ372" s="61"/>
      <c r="FK372" s="61"/>
      <c r="FL372" s="61"/>
      <c r="FM372" s="61"/>
      <c r="FN372" s="61"/>
      <c r="FO372" s="61"/>
      <c r="FP372" s="61"/>
      <c r="FQ372" s="61"/>
      <c r="FR372" s="61"/>
      <c r="FS372" s="61"/>
      <c r="FT372" s="61"/>
      <c r="FU372" s="61"/>
      <c r="FV372" s="61"/>
      <c r="FW372" s="61"/>
      <c r="FX372" s="61"/>
      <c r="FY372" s="61"/>
      <c r="FZ372" s="61"/>
      <c r="GA372" s="61"/>
      <c r="GB372" s="61"/>
      <c r="GC372" s="61"/>
      <c r="GD372" s="61"/>
      <c r="GE372" s="61"/>
      <c r="GF372" s="61"/>
      <c r="GG372" s="61"/>
    </row>
    <row r="373" spans="1:189" ht="75" x14ac:dyDescent="0.25">
      <c r="A373" s="19">
        <v>1</v>
      </c>
      <c r="B373" s="757" t="s">
        <v>368</v>
      </c>
      <c r="C373" s="29">
        <f>'2 уровень'!F1311</f>
        <v>470</v>
      </c>
      <c r="D373" s="29">
        <f>'2 уровень'!G1311</f>
        <v>39.166666666666664</v>
      </c>
      <c r="E373" s="29">
        <f>'2 уровень'!H1311</f>
        <v>68</v>
      </c>
      <c r="F373" s="66">
        <f>'2 уровень'!I1311</f>
        <v>173.61702127659575</v>
      </c>
      <c r="G373" s="80">
        <f>'2 уровень'!J1311</f>
        <v>0</v>
      </c>
      <c r="H373" s="80">
        <f>'2 уровень'!K1311</f>
        <v>0</v>
      </c>
      <c r="I373" s="75">
        <f>'2 уровень'!L1311</f>
        <v>0</v>
      </c>
      <c r="J373" s="75">
        <f>'2 уровень'!M1311</f>
        <v>0</v>
      </c>
      <c r="K373" s="75">
        <f>'2 уровень'!N1311</f>
        <v>0</v>
      </c>
      <c r="L373" s="75">
        <f>'2 уровень'!O1311</f>
        <v>0</v>
      </c>
      <c r="M373" s="75">
        <f>'2 уровень'!P1311</f>
        <v>0</v>
      </c>
      <c r="N373" s="75">
        <f>'2 уровень'!Q1311</f>
        <v>0</v>
      </c>
      <c r="O373" s="74">
        <f>'2 уровень'!R1311</f>
        <v>0</v>
      </c>
      <c r="P373" s="74">
        <f>'2 уровень'!S1311</f>
        <v>0</v>
      </c>
      <c r="Q373" s="74">
        <f>'2 уровень'!T1311</f>
        <v>0</v>
      </c>
      <c r="R373" s="956">
        <f>'2 уровень'!U1311</f>
        <v>0</v>
      </c>
      <c r="S373" s="74">
        <f>'2 уровень'!V1311</f>
        <v>0</v>
      </c>
      <c r="T373" s="74">
        <f>'2 уровень'!W1311</f>
        <v>0</v>
      </c>
      <c r="U373" s="74">
        <f>'2 уровень'!X1311</f>
        <v>0</v>
      </c>
      <c r="V373" s="74">
        <f>'2 уровень'!Y1311</f>
        <v>0</v>
      </c>
      <c r="W373" s="490">
        <f>'2 уровень'!Z1311</f>
        <v>0</v>
      </c>
      <c r="X373" s="74"/>
      <c r="Y373" s="74"/>
      <c r="Z373" s="1181">
        <f>'2 уровень'!AA1308</f>
        <v>0</v>
      </c>
      <c r="AA373" s="1188">
        <f>'2 уровень'!AB1308</f>
        <v>0</v>
      </c>
      <c r="AB373" s="61"/>
      <c r="AC373" s="61"/>
      <c r="AD373" s="61"/>
      <c r="AE373" s="61"/>
      <c r="AF373" s="61"/>
      <c r="AG373" s="61"/>
      <c r="AH373" s="61"/>
      <c r="AI373" s="61"/>
      <c r="AJ373" s="61"/>
      <c r="AK373" s="61"/>
      <c r="AL373" s="61"/>
      <c r="AM373" s="61"/>
      <c r="AN373" s="61"/>
      <c r="AO373" s="61"/>
      <c r="AP373" s="61"/>
      <c r="AQ373" s="61"/>
      <c r="AR373" s="61"/>
      <c r="AS373" s="61"/>
      <c r="AT373" s="61"/>
      <c r="AU373" s="61"/>
      <c r="AV373" s="61"/>
      <c r="AW373" s="61"/>
      <c r="AX373" s="61"/>
      <c r="AY373" s="61"/>
      <c r="AZ373" s="61"/>
      <c r="BA373" s="61"/>
      <c r="BB373" s="61"/>
      <c r="BC373" s="61"/>
      <c r="BD373" s="61"/>
      <c r="BE373" s="61"/>
      <c r="BF373" s="61"/>
      <c r="BG373" s="61"/>
      <c r="BH373" s="61"/>
      <c r="BI373" s="61"/>
      <c r="BJ373" s="61"/>
      <c r="BK373" s="61"/>
      <c r="BL373" s="61"/>
      <c r="BM373" s="61"/>
      <c r="BN373" s="61"/>
      <c r="BO373" s="61"/>
      <c r="BP373" s="61"/>
      <c r="BQ373" s="61"/>
      <c r="BR373" s="61"/>
      <c r="BS373" s="61"/>
      <c r="BT373" s="61"/>
      <c r="BU373" s="61"/>
      <c r="BV373" s="61"/>
      <c r="BW373" s="61"/>
      <c r="BX373" s="61"/>
      <c r="BY373" s="61"/>
      <c r="BZ373" s="61"/>
      <c r="CA373" s="61"/>
      <c r="CB373" s="61"/>
      <c r="CC373" s="61"/>
      <c r="CD373" s="61"/>
      <c r="CE373" s="61"/>
      <c r="CF373" s="61"/>
      <c r="CG373" s="61"/>
      <c r="CH373" s="61"/>
      <c r="CI373" s="61"/>
      <c r="CJ373" s="61"/>
      <c r="CK373" s="61"/>
      <c r="CL373" s="61"/>
      <c r="CM373" s="61"/>
      <c r="CN373" s="61"/>
      <c r="CO373" s="61"/>
      <c r="CP373" s="61"/>
      <c r="CQ373" s="61"/>
      <c r="CR373" s="61"/>
      <c r="CS373" s="61"/>
      <c r="CT373" s="61"/>
      <c r="CU373" s="61"/>
      <c r="CV373" s="61"/>
      <c r="CW373" s="61"/>
      <c r="CX373" s="61"/>
      <c r="CY373" s="61"/>
      <c r="CZ373" s="61"/>
      <c r="DA373" s="61"/>
      <c r="DB373" s="61"/>
      <c r="DC373" s="61"/>
      <c r="DD373" s="61"/>
      <c r="DE373" s="61"/>
      <c r="DF373" s="61"/>
      <c r="DG373" s="61"/>
      <c r="DH373" s="61"/>
      <c r="DI373" s="61"/>
      <c r="DJ373" s="61"/>
      <c r="DK373" s="61"/>
      <c r="DL373" s="61"/>
      <c r="DM373" s="61"/>
      <c r="DN373" s="61"/>
      <c r="DO373" s="61"/>
      <c r="DP373" s="61"/>
      <c r="DQ373" s="61"/>
      <c r="DR373" s="61"/>
      <c r="DS373" s="61"/>
      <c r="DT373" s="61"/>
      <c r="DU373" s="61"/>
      <c r="DV373" s="61"/>
      <c r="DW373" s="61"/>
      <c r="DX373" s="61"/>
      <c r="DY373" s="61"/>
      <c r="DZ373" s="61"/>
      <c r="EA373" s="61"/>
      <c r="EB373" s="61"/>
      <c r="EC373" s="61"/>
      <c r="ED373" s="61"/>
      <c r="EE373" s="61"/>
      <c r="EF373" s="61"/>
      <c r="EG373" s="61"/>
      <c r="EH373" s="61"/>
      <c r="EI373" s="61"/>
      <c r="EJ373" s="61"/>
      <c r="EK373" s="61"/>
      <c r="EL373" s="61"/>
      <c r="EM373" s="61"/>
      <c r="EN373" s="61"/>
      <c r="EO373" s="61"/>
      <c r="EP373" s="61"/>
      <c r="EQ373" s="61"/>
      <c r="ER373" s="61"/>
      <c r="ES373" s="61"/>
      <c r="ET373" s="61"/>
      <c r="EU373" s="61"/>
      <c r="EV373" s="61"/>
      <c r="EW373" s="61"/>
      <c r="EX373" s="61"/>
      <c r="EY373" s="61"/>
      <c r="EZ373" s="61"/>
      <c r="FA373" s="61"/>
      <c r="FB373" s="61"/>
      <c r="FC373" s="61"/>
      <c r="FD373" s="61"/>
      <c r="FE373" s="61"/>
      <c r="FF373" s="61"/>
      <c r="FG373" s="61"/>
      <c r="FH373" s="61"/>
      <c r="FI373" s="61"/>
      <c r="FJ373" s="61"/>
      <c r="FK373" s="61"/>
      <c r="FL373" s="61"/>
      <c r="FM373" s="61"/>
      <c r="FN373" s="61"/>
      <c r="FO373" s="61"/>
      <c r="FP373" s="61"/>
      <c r="FQ373" s="61"/>
      <c r="FR373" s="61"/>
      <c r="FS373" s="61"/>
      <c r="FT373" s="61"/>
      <c r="FU373" s="61"/>
      <c r="FV373" s="61"/>
      <c r="FW373" s="61"/>
      <c r="FX373" s="61"/>
      <c r="FY373" s="61"/>
      <c r="FZ373" s="61"/>
      <c r="GA373" s="61"/>
      <c r="GB373" s="61"/>
      <c r="GC373" s="61"/>
      <c r="GD373" s="61"/>
      <c r="GE373" s="61"/>
      <c r="GF373" s="61"/>
      <c r="GG373" s="61"/>
    </row>
    <row r="374" spans="1:189" x14ac:dyDescent="0.25">
      <c r="A374" s="19">
        <v>1</v>
      </c>
      <c r="B374" s="760" t="s">
        <v>235</v>
      </c>
      <c r="C374" s="29">
        <f>'2 уровень'!F1312</f>
        <v>3067</v>
      </c>
      <c r="D374" s="29">
        <f>'2 уровень'!G1312</f>
        <v>255.58333333333334</v>
      </c>
      <c r="E374" s="29">
        <f>'2 уровень'!H1312</f>
        <v>220</v>
      </c>
      <c r="F374" s="66">
        <f>'2 уровень'!I1312</f>
        <v>86.077600260841209</v>
      </c>
      <c r="G374" s="80">
        <f>'2 уровень'!J1312</f>
        <v>0</v>
      </c>
      <c r="H374" s="80">
        <f>'2 уровень'!K1312</f>
        <v>0</v>
      </c>
      <c r="I374" s="75">
        <f>'2 уровень'!L1312</f>
        <v>0</v>
      </c>
      <c r="J374" s="75">
        <f>'2 уровень'!M1312</f>
        <v>0</v>
      </c>
      <c r="K374" s="75">
        <f>'2 уровень'!N1312</f>
        <v>0</v>
      </c>
      <c r="L374" s="75">
        <f>'2 уровень'!O1312</f>
        <v>0</v>
      </c>
      <c r="M374" s="75">
        <f>'2 уровень'!P1312</f>
        <v>0</v>
      </c>
      <c r="N374" s="75">
        <f>'2 уровень'!Q1312</f>
        <v>0</v>
      </c>
      <c r="O374" s="74">
        <f>'2 уровень'!R1312</f>
        <v>5449.3058700000001</v>
      </c>
      <c r="P374" s="74">
        <f>'2 уровень'!S1312</f>
        <v>454.10882249999997</v>
      </c>
      <c r="Q374" s="74">
        <f>'2 уровень'!T1312</f>
        <v>294.71732000000003</v>
      </c>
      <c r="R374" s="956">
        <f>'2 уровень'!U1312</f>
        <v>0</v>
      </c>
      <c r="S374" s="74">
        <f>'2 уровень'!V1312</f>
        <v>0</v>
      </c>
      <c r="T374" s="74">
        <f>'2 уровень'!W1312</f>
        <v>-159.39150249999997</v>
      </c>
      <c r="U374" s="74">
        <f>'2 уровень'!X1312</f>
        <v>0</v>
      </c>
      <c r="V374" s="74">
        <f>'2 уровень'!Y1312</f>
        <v>0</v>
      </c>
      <c r="W374" s="490">
        <f>'2 уровень'!Z1312</f>
        <v>294.71732000000003</v>
      </c>
      <c r="X374" s="74"/>
      <c r="Y374" s="74"/>
      <c r="Z374" s="1181">
        <f>'2 уровень'!AA1309</f>
        <v>0</v>
      </c>
      <c r="AA374" s="1188">
        <f>'2 уровень'!AB1309</f>
        <v>0</v>
      </c>
      <c r="AB374" s="61"/>
      <c r="AC374" s="61"/>
      <c r="AD374" s="61"/>
      <c r="AE374" s="61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61"/>
      <c r="AS374" s="61"/>
      <c r="AT374" s="61"/>
      <c r="AU374" s="61"/>
      <c r="AV374" s="61"/>
      <c r="AW374" s="61"/>
      <c r="AX374" s="61"/>
      <c r="AY374" s="61"/>
      <c r="AZ374" s="61"/>
      <c r="BA374" s="61"/>
      <c r="BB374" s="61"/>
      <c r="BC374" s="61"/>
      <c r="BD374" s="61"/>
      <c r="BE374" s="61"/>
      <c r="BF374" s="61"/>
      <c r="BG374" s="61"/>
      <c r="BH374" s="61"/>
      <c r="BI374" s="61"/>
      <c r="BJ374" s="61"/>
      <c r="BK374" s="61"/>
      <c r="BL374" s="61"/>
      <c r="BM374" s="61"/>
      <c r="BN374" s="61"/>
      <c r="BO374" s="61"/>
      <c r="BP374" s="61"/>
      <c r="BQ374" s="61"/>
      <c r="BR374" s="61"/>
      <c r="BS374" s="61"/>
      <c r="BT374" s="61"/>
      <c r="BU374" s="61"/>
      <c r="BV374" s="61"/>
      <c r="BW374" s="61"/>
      <c r="BX374" s="61"/>
      <c r="BY374" s="61"/>
      <c r="BZ374" s="61"/>
      <c r="CA374" s="61"/>
      <c r="CB374" s="61"/>
      <c r="CC374" s="61"/>
      <c r="CD374" s="61"/>
      <c r="CE374" s="61"/>
      <c r="CF374" s="61"/>
      <c r="CG374" s="61"/>
      <c r="CH374" s="61"/>
      <c r="CI374" s="61"/>
      <c r="CJ374" s="61"/>
      <c r="CK374" s="61"/>
      <c r="CL374" s="61"/>
      <c r="CM374" s="61"/>
      <c r="CN374" s="61"/>
      <c r="CO374" s="61"/>
      <c r="CP374" s="61"/>
      <c r="CQ374" s="61"/>
      <c r="CR374" s="61"/>
      <c r="CS374" s="61"/>
      <c r="CT374" s="61"/>
      <c r="CU374" s="61"/>
      <c r="CV374" s="61"/>
      <c r="CW374" s="61"/>
      <c r="CX374" s="61"/>
      <c r="CY374" s="61"/>
      <c r="CZ374" s="61"/>
      <c r="DA374" s="61"/>
      <c r="DB374" s="61"/>
      <c r="DC374" s="61"/>
      <c r="DD374" s="61"/>
      <c r="DE374" s="61"/>
      <c r="DF374" s="61"/>
      <c r="DG374" s="61"/>
      <c r="DH374" s="61"/>
      <c r="DI374" s="61"/>
      <c r="DJ374" s="61"/>
      <c r="DK374" s="61"/>
      <c r="DL374" s="61"/>
      <c r="DM374" s="61"/>
      <c r="DN374" s="61"/>
      <c r="DO374" s="61"/>
      <c r="DP374" s="61"/>
      <c r="DQ374" s="61"/>
      <c r="DR374" s="61"/>
      <c r="DS374" s="61"/>
      <c r="DT374" s="61"/>
      <c r="DU374" s="61"/>
      <c r="DV374" s="61"/>
      <c r="DW374" s="61"/>
      <c r="DX374" s="61"/>
      <c r="DY374" s="61"/>
      <c r="DZ374" s="61"/>
      <c r="EA374" s="61"/>
      <c r="EB374" s="61"/>
      <c r="EC374" s="61"/>
      <c r="ED374" s="61"/>
      <c r="EE374" s="61"/>
      <c r="EF374" s="61"/>
      <c r="EG374" s="61"/>
      <c r="EH374" s="61"/>
      <c r="EI374" s="61"/>
      <c r="EJ374" s="61"/>
      <c r="EK374" s="61"/>
      <c r="EL374" s="61"/>
      <c r="EM374" s="61"/>
      <c r="EN374" s="61"/>
      <c r="EO374" s="61"/>
      <c r="EP374" s="61"/>
      <c r="EQ374" s="61"/>
      <c r="ER374" s="61"/>
      <c r="ES374" s="61"/>
      <c r="ET374" s="61"/>
      <c r="EU374" s="61"/>
      <c r="EV374" s="61"/>
      <c r="EW374" s="61"/>
      <c r="EX374" s="61"/>
      <c r="EY374" s="61"/>
      <c r="EZ374" s="61"/>
      <c r="FA374" s="61"/>
      <c r="FB374" s="61"/>
      <c r="FC374" s="61"/>
      <c r="FD374" s="61"/>
      <c r="FE374" s="61"/>
      <c r="FF374" s="61"/>
      <c r="FG374" s="61"/>
      <c r="FH374" s="61"/>
      <c r="FI374" s="61"/>
      <c r="FJ374" s="61"/>
      <c r="FK374" s="61"/>
      <c r="FL374" s="61"/>
      <c r="FM374" s="61"/>
      <c r="FN374" s="61"/>
      <c r="FO374" s="61"/>
      <c r="FP374" s="61"/>
      <c r="FQ374" s="61"/>
      <c r="FR374" s="61"/>
      <c r="FS374" s="61"/>
      <c r="FT374" s="61"/>
      <c r="FU374" s="61"/>
      <c r="FV374" s="61"/>
      <c r="FW374" s="61"/>
      <c r="FX374" s="61"/>
      <c r="FY374" s="61"/>
      <c r="FZ374" s="61"/>
      <c r="GA374" s="61"/>
      <c r="GB374" s="61"/>
      <c r="GC374" s="61"/>
      <c r="GD374" s="61"/>
      <c r="GE374" s="61"/>
      <c r="GF374" s="61"/>
      <c r="GG374" s="61"/>
    </row>
    <row r="375" spans="1:189" ht="29.25" x14ac:dyDescent="0.25">
      <c r="A375" s="19">
        <v>1</v>
      </c>
      <c r="B375" s="754" t="s">
        <v>281</v>
      </c>
      <c r="C375" s="29">
        <f>'2 уровень'!F1313</f>
        <v>61468</v>
      </c>
      <c r="D375" s="29">
        <f>'2 уровень'!G1313</f>
        <v>5122.333333333333</v>
      </c>
      <c r="E375" s="29">
        <f>'2 уровень'!H1313</f>
        <v>2681.3</v>
      </c>
      <c r="F375" s="66">
        <f>'2 уровень'!I1313</f>
        <v>52.345285351727732</v>
      </c>
      <c r="G375" s="80">
        <f>'2 уровень'!J1313</f>
        <v>0</v>
      </c>
      <c r="H375" s="80">
        <f>'2 уровень'!K1313</f>
        <v>0</v>
      </c>
      <c r="I375" s="75">
        <f>'2 уровень'!L1313</f>
        <v>0</v>
      </c>
      <c r="J375" s="75">
        <f>'2 уровень'!M1313</f>
        <v>0</v>
      </c>
      <c r="K375" s="75">
        <f>'2 уровень'!N1313</f>
        <v>0</v>
      </c>
      <c r="L375" s="75">
        <f>'2 уровень'!O1313</f>
        <v>0</v>
      </c>
      <c r="M375" s="75">
        <f>'2 уровень'!P1313</f>
        <v>0</v>
      </c>
      <c r="N375" s="75">
        <f>'2 уровень'!Q1313</f>
        <v>0</v>
      </c>
      <c r="O375" s="74">
        <f>'2 уровень'!R1313</f>
        <v>0</v>
      </c>
      <c r="P375" s="74">
        <f>'2 уровень'!S1313</f>
        <v>0</v>
      </c>
      <c r="Q375" s="74">
        <f>'2 уровень'!T1313</f>
        <v>0</v>
      </c>
      <c r="R375" s="956">
        <f>'2 уровень'!U1313</f>
        <v>0</v>
      </c>
      <c r="S375" s="74">
        <f>'2 уровень'!V1313</f>
        <v>0</v>
      </c>
      <c r="T375" s="74">
        <f>'2 уровень'!W1313</f>
        <v>0</v>
      </c>
      <c r="U375" s="74">
        <f>'2 уровень'!X1313</f>
        <v>0</v>
      </c>
      <c r="V375" s="74">
        <f>'2 уровень'!Y1313</f>
        <v>0</v>
      </c>
      <c r="W375" s="490">
        <f>'2 уровень'!Z1313</f>
        <v>0</v>
      </c>
      <c r="X375" s="74"/>
      <c r="Y375" s="74"/>
      <c r="Z375" s="1181">
        <f>'2 уровень'!AA1310</f>
        <v>0</v>
      </c>
      <c r="AA375" s="1188">
        <f>'2 уровень'!AB1310</f>
        <v>0</v>
      </c>
      <c r="AB375" s="61"/>
      <c r="AC375" s="61"/>
      <c r="AD375" s="61"/>
      <c r="AE375" s="61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61"/>
      <c r="AS375" s="61"/>
      <c r="AT375" s="61"/>
      <c r="AU375" s="61"/>
      <c r="AV375" s="61"/>
      <c r="AW375" s="61"/>
      <c r="AX375" s="61"/>
      <c r="AY375" s="61"/>
      <c r="AZ375" s="61"/>
      <c r="BA375" s="61"/>
      <c r="BB375" s="61"/>
      <c r="BC375" s="61"/>
      <c r="BD375" s="61"/>
      <c r="BE375" s="61"/>
      <c r="BF375" s="61"/>
      <c r="BG375" s="61"/>
      <c r="BH375" s="61"/>
      <c r="BI375" s="61"/>
      <c r="BJ375" s="61"/>
      <c r="BK375" s="61"/>
      <c r="BL375" s="61"/>
      <c r="BM375" s="61"/>
      <c r="BN375" s="61"/>
      <c r="BO375" s="61"/>
      <c r="BP375" s="61"/>
      <c r="BQ375" s="61"/>
      <c r="BR375" s="61"/>
      <c r="BS375" s="61"/>
      <c r="BT375" s="61"/>
      <c r="BU375" s="61"/>
      <c r="BV375" s="61"/>
      <c r="BW375" s="61"/>
      <c r="BX375" s="61"/>
      <c r="BY375" s="61"/>
      <c r="BZ375" s="61"/>
      <c r="CA375" s="61"/>
      <c r="CB375" s="61"/>
      <c r="CC375" s="61"/>
      <c r="CD375" s="61"/>
      <c r="CE375" s="61"/>
      <c r="CF375" s="61"/>
      <c r="CG375" s="61"/>
      <c r="CH375" s="61"/>
      <c r="CI375" s="61"/>
      <c r="CJ375" s="61"/>
      <c r="CK375" s="61"/>
      <c r="CL375" s="61"/>
      <c r="CM375" s="61"/>
      <c r="CN375" s="61"/>
      <c r="CO375" s="61"/>
      <c r="CP375" s="61"/>
      <c r="CQ375" s="61"/>
      <c r="CR375" s="61"/>
      <c r="CS375" s="61"/>
      <c r="CT375" s="61"/>
      <c r="CU375" s="61"/>
      <c r="CV375" s="61"/>
      <c r="CW375" s="61"/>
      <c r="CX375" s="61"/>
      <c r="CY375" s="61"/>
      <c r="CZ375" s="61"/>
      <c r="DA375" s="61"/>
      <c r="DB375" s="61"/>
      <c r="DC375" s="61"/>
      <c r="DD375" s="61"/>
      <c r="DE375" s="61"/>
      <c r="DF375" s="61"/>
      <c r="DG375" s="61"/>
      <c r="DH375" s="61"/>
      <c r="DI375" s="61"/>
      <c r="DJ375" s="61"/>
      <c r="DK375" s="61"/>
      <c r="DL375" s="61"/>
      <c r="DM375" s="61"/>
      <c r="DN375" s="61"/>
      <c r="DO375" s="61"/>
      <c r="DP375" s="61"/>
      <c r="DQ375" s="61"/>
      <c r="DR375" s="61"/>
      <c r="DS375" s="61"/>
      <c r="DT375" s="61"/>
      <c r="DU375" s="61"/>
      <c r="DV375" s="61"/>
      <c r="DW375" s="61"/>
      <c r="DX375" s="61"/>
      <c r="DY375" s="61"/>
      <c r="DZ375" s="61"/>
      <c r="EA375" s="61"/>
      <c r="EB375" s="61"/>
      <c r="EC375" s="61"/>
      <c r="ED375" s="61"/>
      <c r="EE375" s="61"/>
      <c r="EF375" s="61"/>
      <c r="EG375" s="61"/>
      <c r="EH375" s="61"/>
      <c r="EI375" s="61"/>
      <c r="EJ375" s="61"/>
      <c r="EK375" s="61"/>
      <c r="EL375" s="61"/>
      <c r="EM375" s="61"/>
      <c r="EN375" s="61"/>
      <c r="EO375" s="61"/>
      <c r="EP375" s="61"/>
      <c r="EQ375" s="61"/>
      <c r="ER375" s="61"/>
      <c r="ES375" s="61"/>
      <c r="ET375" s="61"/>
      <c r="EU375" s="61"/>
      <c r="EV375" s="61"/>
      <c r="EW375" s="61"/>
      <c r="EX375" s="61"/>
      <c r="EY375" s="61"/>
      <c r="EZ375" s="61"/>
      <c r="FA375" s="61"/>
      <c r="FB375" s="61"/>
      <c r="FC375" s="61"/>
      <c r="FD375" s="61"/>
      <c r="FE375" s="61"/>
      <c r="FF375" s="61"/>
      <c r="FG375" s="61"/>
      <c r="FH375" s="61"/>
      <c r="FI375" s="61"/>
      <c r="FJ375" s="61"/>
      <c r="FK375" s="61"/>
      <c r="FL375" s="61"/>
      <c r="FM375" s="61"/>
      <c r="FN375" s="61"/>
      <c r="FO375" s="61"/>
      <c r="FP375" s="61"/>
      <c r="FQ375" s="61"/>
      <c r="FR375" s="61"/>
      <c r="FS375" s="61"/>
      <c r="FT375" s="61"/>
      <c r="FU375" s="61"/>
      <c r="FV375" s="61"/>
      <c r="FW375" s="61"/>
      <c r="FX375" s="61"/>
      <c r="FY375" s="61"/>
      <c r="FZ375" s="61"/>
      <c r="GA375" s="61"/>
      <c r="GB375" s="61"/>
      <c r="GC375" s="61"/>
      <c r="GD375" s="61"/>
      <c r="GE375" s="61"/>
      <c r="GF375" s="61"/>
      <c r="GG375" s="61"/>
    </row>
    <row r="376" spans="1:189" ht="43.5" x14ac:dyDescent="0.25">
      <c r="A376" s="19">
        <v>1</v>
      </c>
      <c r="B376" s="754" t="s">
        <v>310</v>
      </c>
      <c r="C376" s="29">
        <f>'2 уровень'!F1314</f>
        <v>15712</v>
      </c>
      <c r="D376" s="29">
        <f>'2 уровень'!G1314</f>
        <v>1309.3333333333333</v>
      </c>
      <c r="E376" s="29">
        <f>'2 уровень'!H1314</f>
        <v>68</v>
      </c>
      <c r="F376" s="66">
        <f>'2 уровень'!I1314</f>
        <v>5.1934826883910397</v>
      </c>
      <c r="G376" s="80">
        <f>'2 уровень'!J1314</f>
        <v>0</v>
      </c>
      <c r="H376" s="80">
        <f>'2 уровень'!K1314</f>
        <v>0</v>
      </c>
      <c r="I376" s="75">
        <f>'2 уровень'!L1314</f>
        <v>0</v>
      </c>
      <c r="J376" s="75">
        <f>'2 уровень'!M1314</f>
        <v>0</v>
      </c>
      <c r="K376" s="75">
        <f>'2 уровень'!N1314</f>
        <v>0</v>
      </c>
      <c r="L376" s="75">
        <f>'2 уровень'!O1314</f>
        <v>0</v>
      </c>
      <c r="M376" s="75">
        <f>'2 уровень'!P1314</f>
        <v>0</v>
      </c>
      <c r="N376" s="75">
        <f>'2 уровень'!Q1314</f>
        <v>0</v>
      </c>
      <c r="O376" s="74">
        <f>'2 уровень'!R1314</f>
        <v>0</v>
      </c>
      <c r="P376" s="74">
        <f>'2 уровень'!S1314</f>
        <v>0</v>
      </c>
      <c r="Q376" s="74">
        <f>'2 уровень'!T1314</f>
        <v>0</v>
      </c>
      <c r="R376" s="956">
        <f>'2 уровень'!U1314</f>
        <v>0</v>
      </c>
      <c r="S376" s="74">
        <f>'2 уровень'!V1314</f>
        <v>0</v>
      </c>
      <c r="T376" s="74">
        <f>'2 уровень'!W1314</f>
        <v>0</v>
      </c>
      <c r="U376" s="74">
        <f>'2 уровень'!X1314</f>
        <v>0</v>
      </c>
      <c r="V376" s="74">
        <f>'2 уровень'!Y1314</f>
        <v>0</v>
      </c>
      <c r="W376" s="490">
        <f>'2 уровень'!Z1314</f>
        <v>0</v>
      </c>
      <c r="X376" s="74"/>
      <c r="Y376" s="74"/>
      <c r="Z376" s="1181">
        <f>'2 уровень'!AA1311</f>
        <v>0</v>
      </c>
      <c r="AA376" s="1188">
        <f>'2 уровень'!AB1311</f>
        <v>0</v>
      </c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  <c r="BL376" s="61"/>
      <c r="BM376" s="61"/>
      <c r="BN376" s="61"/>
      <c r="BO376" s="61"/>
      <c r="BP376" s="61"/>
      <c r="BQ376" s="61"/>
      <c r="BR376" s="61"/>
      <c r="BS376" s="61"/>
      <c r="BT376" s="61"/>
      <c r="BU376" s="61"/>
      <c r="BV376" s="61"/>
      <c r="BW376" s="61"/>
      <c r="BX376" s="61"/>
      <c r="BY376" s="61"/>
      <c r="BZ376" s="61"/>
      <c r="CA376" s="61"/>
      <c r="CB376" s="61"/>
      <c r="CC376" s="61"/>
      <c r="CD376" s="61"/>
      <c r="CE376" s="61"/>
      <c r="CF376" s="61"/>
      <c r="CG376" s="61"/>
      <c r="CH376" s="61"/>
      <c r="CI376" s="61"/>
      <c r="CJ376" s="61"/>
      <c r="CK376" s="61"/>
      <c r="CL376" s="61"/>
      <c r="CM376" s="61"/>
      <c r="CN376" s="61"/>
      <c r="CO376" s="61"/>
      <c r="CP376" s="61"/>
      <c r="CQ376" s="61"/>
      <c r="CR376" s="61"/>
      <c r="CS376" s="61"/>
      <c r="CT376" s="61"/>
      <c r="CU376" s="61"/>
      <c r="CV376" s="61"/>
      <c r="CW376" s="61"/>
      <c r="CX376" s="61"/>
      <c r="CY376" s="61"/>
      <c r="CZ376" s="61"/>
      <c r="DA376" s="61"/>
      <c r="DB376" s="61"/>
      <c r="DC376" s="61"/>
      <c r="DD376" s="61"/>
      <c r="DE376" s="61"/>
      <c r="DF376" s="61"/>
      <c r="DG376" s="61"/>
      <c r="DH376" s="61"/>
      <c r="DI376" s="61"/>
      <c r="DJ376" s="61"/>
      <c r="DK376" s="61"/>
      <c r="DL376" s="61"/>
      <c r="DM376" s="61"/>
      <c r="DN376" s="61"/>
      <c r="DO376" s="61"/>
      <c r="DP376" s="61"/>
      <c r="DQ376" s="61"/>
      <c r="DR376" s="61"/>
      <c r="DS376" s="61"/>
      <c r="DT376" s="61"/>
      <c r="DU376" s="61"/>
      <c r="DV376" s="61"/>
      <c r="DW376" s="61"/>
      <c r="DX376" s="61"/>
      <c r="DY376" s="61"/>
      <c r="DZ376" s="61"/>
      <c r="EA376" s="61"/>
      <c r="EB376" s="61"/>
      <c r="EC376" s="61"/>
      <c r="ED376" s="61"/>
      <c r="EE376" s="61"/>
      <c r="EF376" s="61"/>
      <c r="EG376" s="61"/>
      <c r="EH376" s="61"/>
      <c r="EI376" s="61"/>
      <c r="EJ376" s="61"/>
      <c r="EK376" s="61"/>
      <c r="EL376" s="61"/>
      <c r="EM376" s="61"/>
      <c r="EN376" s="61"/>
      <c r="EO376" s="61"/>
      <c r="EP376" s="61"/>
      <c r="EQ376" s="61"/>
      <c r="ER376" s="61"/>
      <c r="ES376" s="61"/>
      <c r="ET376" s="61"/>
      <c r="EU376" s="61"/>
      <c r="EV376" s="61"/>
      <c r="EW376" s="61"/>
      <c r="EX376" s="61"/>
      <c r="EY376" s="61"/>
      <c r="EZ376" s="61"/>
      <c r="FA376" s="61"/>
      <c r="FB376" s="61"/>
      <c r="FC376" s="61"/>
      <c r="FD376" s="61"/>
      <c r="FE376" s="61"/>
      <c r="FF376" s="61"/>
      <c r="FG376" s="61"/>
      <c r="FH376" s="61"/>
      <c r="FI376" s="61"/>
      <c r="FJ376" s="61"/>
      <c r="FK376" s="61"/>
      <c r="FL376" s="61"/>
      <c r="FM376" s="61"/>
      <c r="FN376" s="61"/>
      <c r="FO376" s="61"/>
      <c r="FP376" s="61"/>
      <c r="FQ376" s="61"/>
      <c r="FR376" s="61"/>
      <c r="FS376" s="61"/>
      <c r="FT376" s="61"/>
      <c r="FU376" s="61"/>
      <c r="FV376" s="61"/>
      <c r="FW376" s="61"/>
      <c r="FX376" s="61"/>
      <c r="FY376" s="61"/>
      <c r="FZ376" s="61"/>
      <c r="GA376" s="61"/>
      <c r="GB376" s="61"/>
      <c r="GC376" s="61"/>
      <c r="GD376" s="61"/>
      <c r="GE376" s="61"/>
      <c r="GF376" s="61"/>
      <c r="GG376" s="61"/>
    </row>
    <row r="377" spans="1:189" ht="29.25" x14ac:dyDescent="0.25">
      <c r="A377" s="19">
        <v>1</v>
      </c>
      <c r="B377" s="754" t="s">
        <v>282</v>
      </c>
      <c r="C377" s="29">
        <f>'2 уровень'!F1315</f>
        <v>112911.06382978724</v>
      </c>
      <c r="D377" s="29">
        <f>'2 уровень'!G1315</f>
        <v>9409.2553191489369</v>
      </c>
      <c r="E377" s="29">
        <f>'2 уровень'!H1315</f>
        <v>1967.5361702127659</v>
      </c>
      <c r="F377" s="66">
        <f>'2 уровень'!I1315</f>
        <v>20.910647054168031</v>
      </c>
      <c r="G377" s="80">
        <f>'2 уровень'!J1315</f>
        <v>0</v>
      </c>
      <c r="H377" s="80">
        <f>'2 уровень'!K1315</f>
        <v>0</v>
      </c>
      <c r="I377" s="75">
        <f>'2 уровень'!L1315</f>
        <v>0</v>
      </c>
      <c r="J377" s="75">
        <f>'2 уровень'!M1315</f>
        <v>0</v>
      </c>
      <c r="K377" s="75">
        <f>'2 уровень'!N1315</f>
        <v>0</v>
      </c>
      <c r="L377" s="75">
        <f>'2 уровень'!O1315</f>
        <v>0</v>
      </c>
      <c r="M377" s="75">
        <f>'2 уровень'!P1315</f>
        <v>0</v>
      </c>
      <c r="N377" s="75">
        <f>'2 уровень'!Q1315</f>
        <v>0</v>
      </c>
      <c r="O377" s="74">
        <f>'2 уровень'!R1315</f>
        <v>0</v>
      </c>
      <c r="P377" s="74">
        <f>'2 уровень'!S1315</f>
        <v>0</v>
      </c>
      <c r="Q377" s="74">
        <f>'2 уровень'!T1315</f>
        <v>0</v>
      </c>
      <c r="R377" s="956">
        <f>'2 уровень'!U1315</f>
        <v>0</v>
      </c>
      <c r="S377" s="74">
        <f>'2 уровень'!V1315</f>
        <v>0</v>
      </c>
      <c r="T377" s="74">
        <f>'2 уровень'!W1315</f>
        <v>0</v>
      </c>
      <c r="U377" s="74">
        <f>'2 уровень'!X1315</f>
        <v>0</v>
      </c>
      <c r="V377" s="74">
        <f>'2 уровень'!Y1315</f>
        <v>0</v>
      </c>
      <c r="W377" s="490">
        <f>'2 уровень'!Z1315</f>
        <v>0</v>
      </c>
      <c r="X377" s="74" t="e">
        <f>Q377/P377*100</f>
        <v>#DIV/0!</v>
      </c>
      <c r="Y377" s="74" t="e">
        <f>W377/P377*100</f>
        <v>#DIV/0!</v>
      </c>
      <c r="Z377" s="1181">
        <f>'2 уровень'!AA1312</f>
        <v>0</v>
      </c>
      <c r="AA377" s="1188">
        <f>'2 уровень'!AB1312</f>
        <v>0</v>
      </c>
      <c r="AB377" s="61"/>
      <c r="AC377" s="61"/>
      <c r="AD377" s="61"/>
      <c r="AE377" s="61"/>
      <c r="AF377" s="61"/>
      <c r="AG377" s="61"/>
      <c r="AH377" s="61"/>
      <c r="AI377" s="61"/>
      <c r="AJ377" s="61"/>
      <c r="AK377" s="61"/>
      <c r="AL377" s="61"/>
      <c r="AM377" s="61"/>
      <c r="AN377" s="61"/>
      <c r="AO377" s="61"/>
      <c r="AP377" s="61"/>
      <c r="AQ377" s="61"/>
      <c r="AR377" s="61"/>
      <c r="AS377" s="61"/>
      <c r="AT377" s="61"/>
      <c r="AU377" s="61"/>
      <c r="AV377" s="61"/>
      <c r="AW377" s="61"/>
      <c r="AX377" s="61"/>
      <c r="AY377" s="61"/>
      <c r="AZ377" s="61"/>
      <c r="BA377" s="61"/>
      <c r="BB377" s="61"/>
      <c r="BC377" s="61"/>
      <c r="BD377" s="61"/>
      <c r="BE377" s="61"/>
      <c r="BF377" s="61"/>
      <c r="BG377" s="61"/>
      <c r="BH377" s="61"/>
      <c r="BI377" s="61"/>
      <c r="BJ377" s="61"/>
      <c r="BK377" s="61"/>
      <c r="BL377" s="61"/>
      <c r="BM377" s="61"/>
      <c r="BN377" s="61"/>
      <c r="BO377" s="61"/>
      <c r="BP377" s="61"/>
      <c r="BQ377" s="61"/>
      <c r="BR377" s="61"/>
      <c r="BS377" s="61"/>
      <c r="BT377" s="61"/>
      <c r="BU377" s="61"/>
      <c r="BV377" s="61"/>
      <c r="BW377" s="61"/>
      <c r="BX377" s="61"/>
      <c r="BY377" s="61"/>
      <c r="BZ377" s="61"/>
      <c r="CA377" s="61"/>
      <c r="CB377" s="61"/>
      <c r="CC377" s="61"/>
      <c r="CD377" s="61"/>
      <c r="CE377" s="61"/>
      <c r="CF377" s="61"/>
      <c r="CG377" s="61"/>
      <c r="CH377" s="61"/>
      <c r="CI377" s="61"/>
      <c r="CJ377" s="61"/>
      <c r="CK377" s="61"/>
      <c r="CL377" s="61"/>
      <c r="CM377" s="61"/>
      <c r="CN377" s="61"/>
      <c r="CO377" s="61"/>
      <c r="CP377" s="61"/>
      <c r="CQ377" s="61"/>
      <c r="CR377" s="61"/>
      <c r="CS377" s="61"/>
      <c r="CT377" s="61"/>
      <c r="CU377" s="61"/>
      <c r="CV377" s="61"/>
      <c r="CW377" s="61"/>
      <c r="CX377" s="61"/>
      <c r="CY377" s="61"/>
      <c r="CZ377" s="61"/>
      <c r="DA377" s="61"/>
      <c r="DB377" s="61"/>
      <c r="DC377" s="61"/>
      <c r="DD377" s="61"/>
      <c r="DE377" s="61"/>
      <c r="DF377" s="61"/>
      <c r="DG377" s="61"/>
      <c r="DH377" s="61"/>
      <c r="DI377" s="61"/>
      <c r="DJ377" s="61"/>
      <c r="DK377" s="61"/>
      <c r="DL377" s="61"/>
      <c r="DM377" s="61"/>
      <c r="DN377" s="61"/>
      <c r="DO377" s="61"/>
      <c r="DP377" s="61"/>
      <c r="DQ377" s="61"/>
      <c r="DR377" s="61"/>
      <c r="DS377" s="61"/>
      <c r="DT377" s="61"/>
      <c r="DU377" s="61"/>
      <c r="DV377" s="61"/>
      <c r="DW377" s="61"/>
      <c r="DX377" s="61"/>
      <c r="DY377" s="61"/>
      <c r="DZ377" s="61"/>
      <c r="EA377" s="61"/>
      <c r="EB377" s="61"/>
      <c r="EC377" s="61"/>
      <c r="ED377" s="61"/>
      <c r="EE377" s="61"/>
      <c r="EF377" s="61"/>
      <c r="EG377" s="61"/>
      <c r="EH377" s="61"/>
      <c r="EI377" s="61"/>
      <c r="EJ377" s="61"/>
      <c r="EK377" s="61"/>
      <c r="EL377" s="61"/>
      <c r="EM377" s="61"/>
      <c r="EN377" s="61"/>
      <c r="EO377" s="61"/>
      <c r="EP377" s="61"/>
      <c r="EQ377" s="61"/>
      <c r="ER377" s="61"/>
      <c r="ES377" s="61"/>
      <c r="ET377" s="61"/>
      <c r="EU377" s="61"/>
      <c r="EV377" s="61"/>
      <c r="EW377" s="61"/>
      <c r="EX377" s="61"/>
      <c r="EY377" s="61"/>
      <c r="EZ377" s="61"/>
      <c r="FA377" s="61"/>
      <c r="FB377" s="61"/>
      <c r="FC377" s="61"/>
      <c r="FD377" s="61"/>
      <c r="FE377" s="61"/>
      <c r="FF377" s="61"/>
      <c r="FG377" s="61"/>
      <c r="FH377" s="61"/>
      <c r="FI377" s="61"/>
      <c r="FJ377" s="61"/>
      <c r="FK377" s="61"/>
      <c r="FL377" s="61"/>
      <c r="FM377" s="61"/>
      <c r="FN377" s="61"/>
      <c r="FO377" s="61"/>
      <c r="FP377" s="61"/>
      <c r="FQ377" s="61"/>
      <c r="FR377" s="61"/>
      <c r="FS377" s="61"/>
      <c r="FT377" s="61"/>
      <c r="FU377" s="61"/>
      <c r="FV377" s="61"/>
      <c r="FW377" s="61"/>
      <c r="FX377" s="61"/>
      <c r="FY377" s="61"/>
      <c r="FZ377" s="61"/>
      <c r="GA377" s="61"/>
      <c r="GB377" s="61"/>
      <c r="GC377" s="61"/>
      <c r="GD377" s="61"/>
      <c r="GE377" s="61"/>
      <c r="GF377" s="61"/>
      <c r="GG377" s="61"/>
    </row>
    <row r="378" spans="1:189" ht="29.25" x14ac:dyDescent="0.25">
      <c r="A378" s="19">
        <v>1</v>
      </c>
      <c r="B378" s="762" t="s">
        <v>283</v>
      </c>
      <c r="C378" s="29">
        <f>'2 уровень'!F1316</f>
        <v>6948</v>
      </c>
      <c r="D378" s="29">
        <f>'2 уровень'!G1316</f>
        <v>579.00000000000011</v>
      </c>
      <c r="E378" s="29">
        <f>'2 уровень'!H1316</f>
        <v>365</v>
      </c>
      <c r="F378" s="66">
        <f>'2 уровень'!I1316</f>
        <v>63.039723661485304</v>
      </c>
      <c r="G378" s="80">
        <f>'2 уровень'!J1316</f>
        <v>0</v>
      </c>
      <c r="H378" s="80">
        <f>'2 уровень'!K1316</f>
        <v>0</v>
      </c>
      <c r="I378" s="75">
        <f>'2 уровень'!L1316</f>
        <v>0</v>
      </c>
      <c r="J378" s="75">
        <f>'2 уровень'!M1316</f>
        <v>0</v>
      </c>
      <c r="K378" s="75">
        <f>'2 уровень'!N1316</f>
        <v>0</v>
      </c>
      <c r="L378" s="75">
        <f>'2 уровень'!O1316</f>
        <v>0</v>
      </c>
      <c r="M378" s="75">
        <f>'2 уровень'!P1316</f>
        <v>0</v>
      </c>
      <c r="N378" s="75">
        <f>'2 уровень'!Q1316</f>
        <v>0</v>
      </c>
      <c r="O378" s="74">
        <f>'2 уровень'!R1316</f>
        <v>7791.2319600000001</v>
      </c>
      <c r="P378" s="74">
        <f>'2 уровень'!S1316</f>
        <v>649.26932999999997</v>
      </c>
      <c r="Q378" s="74">
        <f>'2 уровень'!T1316</f>
        <v>400.47267999999997</v>
      </c>
      <c r="R378" s="956">
        <f>'2 уровень'!U1316</f>
        <v>0</v>
      </c>
      <c r="S378" s="74">
        <f>'2 уровень'!V1316</f>
        <v>0</v>
      </c>
      <c r="T378" s="74">
        <f>'2 уровень'!W1316</f>
        <v>-248.79665</v>
      </c>
      <c r="U378" s="74">
        <f>'2 уровень'!X1316</f>
        <v>0</v>
      </c>
      <c r="V378" s="74">
        <f>'2 уровень'!Y1316</f>
        <v>0</v>
      </c>
      <c r="W378" s="490">
        <f>'2 уровень'!Z1316</f>
        <v>400.47267999999997</v>
      </c>
      <c r="X378" s="74"/>
      <c r="Y378" s="74"/>
      <c r="Z378" s="1181">
        <f>'2 уровень'!AA1313</f>
        <v>0</v>
      </c>
      <c r="AA378" s="1188">
        <f>'2 уровень'!AB1313</f>
        <v>0</v>
      </c>
      <c r="AB378" s="61"/>
      <c r="AC378" s="61"/>
      <c r="AD378" s="61"/>
      <c r="AE378" s="61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61"/>
      <c r="AS378" s="61"/>
      <c r="AT378" s="61"/>
      <c r="AU378" s="61"/>
      <c r="AV378" s="61"/>
      <c r="AW378" s="61"/>
      <c r="AX378" s="61"/>
      <c r="AY378" s="61"/>
      <c r="AZ378" s="61"/>
      <c r="BA378" s="61"/>
      <c r="BB378" s="61"/>
      <c r="BC378" s="61"/>
      <c r="BD378" s="61"/>
      <c r="BE378" s="61"/>
      <c r="BF378" s="61"/>
      <c r="BG378" s="61"/>
      <c r="BH378" s="61"/>
      <c r="BI378" s="61"/>
      <c r="BJ378" s="61"/>
      <c r="BK378" s="61"/>
      <c r="BL378" s="61"/>
      <c r="BM378" s="61"/>
      <c r="BN378" s="61"/>
      <c r="BO378" s="61"/>
      <c r="BP378" s="61"/>
      <c r="BQ378" s="61"/>
      <c r="BR378" s="61"/>
      <c r="BS378" s="61"/>
      <c r="BT378" s="61"/>
      <c r="BU378" s="61"/>
      <c r="BV378" s="61"/>
      <c r="BW378" s="61"/>
      <c r="BX378" s="61"/>
      <c r="BY378" s="61"/>
      <c r="BZ378" s="61"/>
      <c r="CA378" s="61"/>
      <c r="CB378" s="61"/>
      <c r="CC378" s="61"/>
      <c r="CD378" s="61"/>
      <c r="CE378" s="61"/>
      <c r="CF378" s="61"/>
      <c r="CG378" s="61"/>
      <c r="CH378" s="61"/>
      <c r="CI378" s="61"/>
      <c r="CJ378" s="61"/>
      <c r="CK378" s="61"/>
      <c r="CL378" s="61"/>
      <c r="CM378" s="61"/>
      <c r="CN378" s="61"/>
      <c r="CO378" s="61"/>
      <c r="CP378" s="61"/>
      <c r="CQ378" s="61"/>
      <c r="CR378" s="61"/>
      <c r="CS378" s="61"/>
      <c r="CT378" s="61"/>
      <c r="CU378" s="61"/>
      <c r="CV378" s="61"/>
      <c r="CW378" s="61"/>
      <c r="CX378" s="61"/>
      <c r="CY378" s="61"/>
      <c r="CZ378" s="61"/>
      <c r="DA378" s="61"/>
      <c r="DB378" s="61"/>
      <c r="DC378" s="61"/>
      <c r="DD378" s="61"/>
      <c r="DE378" s="61"/>
      <c r="DF378" s="61"/>
      <c r="DG378" s="61"/>
      <c r="DH378" s="61"/>
      <c r="DI378" s="61"/>
      <c r="DJ378" s="61"/>
      <c r="DK378" s="61"/>
      <c r="DL378" s="61"/>
      <c r="DM378" s="61"/>
      <c r="DN378" s="61"/>
      <c r="DO378" s="61"/>
      <c r="DP378" s="61"/>
      <c r="DQ378" s="61"/>
      <c r="DR378" s="61"/>
      <c r="DS378" s="61"/>
      <c r="DT378" s="61"/>
      <c r="DU378" s="61"/>
      <c r="DV378" s="61"/>
      <c r="DW378" s="61"/>
      <c r="DX378" s="61"/>
      <c r="DY378" s="61"/>
      <c r="DZ378" s="61"/>
      <c r="EA378" s="61"/>
      <c r="EB378" s="61"/>
      <c r="EC378" s="61"/>
      <c r="ED378" s="61"/>
      <c r="EE378" s="61"/>
      <c r="EF378" s="61"/>
      <c r="EG378" s="61"/>
      <c r="EH378" s="61"/>
      <c r="EI378" s="61"/>
      <c r="EJ378" s="61"/>
      <c r="EK378" s="61"/>
      <c r="EL378" s="61"/>
      <c r="EM378" s="61"/>
      <c r="EN378" s="61"/>
      <c r="EO378" s="61"/>
      <c r="EP378" s="61"/>
      <c r="EQ378" s="61"/>
      <c r="ER378" s="61"/>
      <c r="ES378" s="61"/>
      <c r="ET378" s="61"/>
      <c r="EU378" s="61"/>
      <c r="EV378" s="61"/>
      <c r="EW378" s="61"/>
      <c r="EX378" s="61"/>
      <c r="EY378" s="61"/>
      <c r="EZ378" s="61"/>
      <c r="FA378" s="61"/>
      <c r="FB378" s="61"/>
      <c r="FC378" s="61"/>
      <c r="FD378" s="61"/>
      <c r="FE378" s="61"/>
      <c r="FF378" s="61"/>
      <c r="FG378" s="61"/>
      <c r="FH378" s="61"/>
      <c r="FI378" s="61"/>
      <c r="FJ378" s="61"/>
      <c r="FK378" s="61"/>
      <c r="FL378" s="61"/>
      <c r="FM378" s="61"/>
      <c r="FN378" s="61"/>
      <c r="FO378" s="61"/>
      <c r="FP378" s="61"/>
      <c r="FQ378" s="61"/>
      <c r="FR378" s="61"/>
      <c r="FS378" s="61"/>
      <c r="FT378" s="61"/>
      <c r="FU378" s="61"/>
      <c r="FV378" s="61"/>
      <c r="FW378" s="61"/>
      <c r="FX378" s="61"/>
      <c r="FY378" s="61"/>
      <c r="FZ378" s="61"/>
      <c r="GA378" s="61"/>
      <c r="GB378" s="61"/>
      <c r="GC378" s="61"/>
      <c r="GD378" s="61"/>
      <c r="GE378" s="61"/>
      <c r="GF378" s="61"/>
      <c r="GG378" s="61"/>
    </row>
    <row r="379" spans="1:189" ht="29.25" x14ac:dyDescent="0.25">
      <c r="A379" s="19">
        <v>1</v>
      </c>
      <c r="B379" s="762" t="s">
        <v>138</v>
      </c>
      <c r="C379" s="29">
        <f>'2 уровень'!F1317</f>
        <v>408114.23809523811</v>
      </c>
      <c r="D379" s="29">
        <f>'2 уровень'!G1317</f>
        <v>34009.519841269845</v>
      </c>
      <c r="E379" s="29">
        <f>'2 уровень'!H1317</f>
        <v>8654.9857142857145</v>
      </c>
      <c r="F379" s="66">
        <f>'2 уровень'!I1317</f>
        <v>25.448714814794503</v>
      </c>
      <c r="G379" s="80">
        <f>'2 уровень'!J1317</f>
        <v>0</v>
      </c>
      <c r="H379" s="80">
        <f>'2 уровень'!K1317</f>
        <v>0</v>
      </c>
      <c r="I379" s="75">
        <f>'2 уровень'!L1317</f>
        <v>0</v>
      </c>
      <c r="J379" s="75">
        <f>'2 уровень'!M1317</f>
        <v>0</v>
      </c>
      <c r="K379" s="75">
        <f>'2 уровень'!N1317</f>
        <v>0</v>
      </c>
      <c r="L379" s="75">
        <f>'2 уровень'!O1317</f>
        <v>0</v>
      </c>
      <c r="M379" s="75">
        <f>'2 уровень'!P1317</f>
        <v>0</v>
      </c>
      <c r="N379" s="75">
        <f>'2 уровень'!Q1317</f>
        <v>0</v>
      </c>
      <c r="O379" s="74">
        <f>'2 уровень'!R1317</f>
        <v>216604.32457000003</v>
      </c>
      <c r="P379" s="74">
        <f>'2 уровень'!S1317</f>
        <v>20031.169687500005</v>
      </c>
      <c r="Q379" s="74">
        <f>'2 уровень'!T1317</f>
        <v>18487.063959999999</v>
      </c>
      <c r="R379" s="956">
        <f>'2 уровень'!U1317</f>
        <v>0</v>
      </c>
      <c r="S379" s="74">
        <f>'2 уровень'!V1317</f>
        <v>0</v>
      </c>
      <c r="T379" s="74">
        <f>'2 уровень'!W1317</f>
        <v>-1544.1057275000016</v>
      </c>
      <c r="U379" s="74">
        <f>'2 уровень'!X1317</f>
        <v>0</v>
      </c>
      <c r="V379" s="74">
        <f>'2 уровень'!Y1317</f>
        <v>-4.9745299999999997</v>
      </c>
      <c r="W379" s="490">
        <f>'2 уровень'!Z1317</f>
        <v>18482.08943</v>
      </c>
      <c r="X379" s="74"/>
      <c r="Y379" s="74"/>
      <c r="Z379" s="1181">
        <f>'2 уровень'!AA1314</f>
        <v>0</v>
      </c>
      <c r="AA379" s="1188">
        <f>'2 уровень'!AB1314</f>
        <v>0</v>
      </c>
      <c r="AB379" s="61"/>
      <c r="AC379" s="61"/>
      <c r="AD379" s="61"/>
      <c r="AE379" s="61"/>
      <c r="AF379" s="61"/>
      <c r="AG379" s="61"/>
      <c r="AH379" s="61"/>
      <c r="AI379" s="61"/>
      <c r="AJ379" s="61"/>
      <c r="AK379" s="61"/>
      <c r="AL379" s="61"/>
      <c r="AM379" s="61"/>
      <c r="AN379" s="61"/>
      <c r="AO379" s="61"/>
      <c r="AP379" s="61"/>
      <c r="AQ379" s="61"/>
      <c r="AR379" s="61"/>
      <c r="AS379" s="61"/>
      <c r="AT379" s="61"/>
      <c r="AU379" s="61"/>
      <c r="AV379" s="61"/>
      <c r="AW379" s="61"/>
      <c r="AX379" s="61"/>
      <c r="AY379" s="61"/>
      <c r="AZ379" s="61"/>
      <c r="BA379" s="61"/>
      <c r="BB379" s="61"/>
      <c r="BC379" s="61"/>
      <c r="BD379" s="61"/>
      <c r="BE379" s="61"/>
      <c r="BF379" s="61"/>
      <c r="BG379" s="61"/>
      <c r="BH379" s="61"/>
      <c r="BI379" s="61"/>
      <c r="BJ379" s="61"/>
      <c r="BK379" s="61"/>
      <c r="BL379" s="61"/>
      <c r="BM379" s="61"/>
      <c r="BN379" s="61"/>
      <c r="BO379" s="61"/>
      <c r="BP379" s="61"/>
      <c r="BQ379" s="61"/>
      <c r="BR379" s="61"/>
      <c r="BS379" s="61"/>
      <c r="BT379" s="61"/>
      <c r="BU379" s="61"/>
      <c r="BV379" s="61"/>
      <c r="BW379" s="61"/>
      <c r="BX379" s="61"/>
      <c r="BY379" s="61"/>
      <c r="BZ379" s="61"/>
      <c r="CA379" s="61"/>
      <c r="CB379" s="61"/>
      <c r="CC379" s="61"/>
      <c r="CD379" s="61"/>
      <c r="CE379" s="61"/>
      <c r="CF379" s="61"/>
      <c r="CG379" s="61"/>
      <c r="CH379" s="61"/>
      <c r="CI379" s="61"/>
      <c r="CJ379" s="61"/>
      <c r="CK379" s="61"/>
      <c r="CL379" s="61"/>
      <c r="CM379" s="61"/>
      <c r="CN379" s="61"/>
      <c r="CO379" s="61"/>
      <c r="CP379" s="61"/>
      <c r="CQ379" s="61"/>
      <c r="CR379" s="61"/>
      <c r="CS379" s="61"/>
      <c r="CT379" s="61"/>
      <c r="CU379" s="61"/>
      <c r="CV379" s="61"/>
      <c r="CW379" s="61"/>
      <c r="CX379" s="61"/>
      <c r="CY379" s="61"/>
      <c r="CZ379" s="61"/>
      <c r="DA379" s="61"/>
      <c r="DB379" s="61"/>
      <c r="DC379" s="61"/>
      <c r="DD379" s="61"/>
      <c r="DE379" s="61"/>
      <c r="DF379" s="61"/>
      <c r="DG379" s="61"/>
      <c r="DH379" s="61"/>
      <c r="DI379" s="61"/>
      <c r="DJ379" s="61"/>
      <c r="DK379" s="61"/>
      <c r="DL379" s="61"/>
      <c r="DM379" s="61"/>
      <c r="DN379" s="61"/>
      <c r="DO379" s="61"/>
      <c r="DP379" s="61"/>
      <c r="DQ379" s="61"/>
      <c r="DR379" s="61"/>
      <c r="DS379" s="61"/>
      <c r="DT379" s="61"/>
      <c r="DU379" s="61"/>
      <c r="DV379" s="61"/>
      <c r="DW379" s="61"/>
      <c r="DX379" s="61"/>
      <c r="DY379" s="61"/>
      <c r="DZ379" s="61"/>
      <c r="EA379" s="61"/>
      <c r="EB379" s="61"/>
      <c r="EC379" s="61"/>
      <c r="ED379" s="61"/>
      <c r="EE379" s="61"/>
      <c r="EF379" s="61"/>
      <c r="EG379" s="61"/>
      <c r="EH379" s="61"/>
      <c r="EI379" s="61"/>
      <c r="EJ379" s="61"/>
      <c r="EK379" s="61"/>
      <c r="EL379" s="61"/>
      <c r="EM379" s="61"/>
      <c r="EN379" s="61"/>
      <c r="EO379" s="61"/>
      <c r="EP379" s="61"/>
      <c r="EQ379" s="61"/>
      <c r="ER379" s="61"/>
      <c r="ES379" s="61"/>
      <c r="ET379" s="61"/>
      <c r="EU379" s="61"/>
      <c r="EV379" s="61"/>
      <c r="EW379" s="61"/>
      <c r="EX379" s="61"/>
      <c r="EY379" s="61"/>
      <c r="EZ379" s="61"/>
      <c r="FA379" s="61"/>
      <c r="FB379" s="61"/>
      <c r="FC379" s="61"/>
      <c r="FD379" s="61"/>
      <c r="FE379" s="61"/>
      <c r="FF379" s="61"/>
      <c r="FG379" s="61"/>
      <c r="FH379" s="61"/>
      <c r="FI379" s="61"/>
      <c r="FJ379" s="61"/>
      <c r="FK379" s="61"/>
      <c r="FL379" s="61"/>
      <c r="FM379" s="61"/>
      <c r="FN379" s="61"/>
      <c r="FO379" s="61"/>
      <c r="FP379" s="61"/>
      <c r="FQ379" s="61"/>
      <c r="FR379" s="61"/>
      <c r="FS379" s="61"/>
      <c r="FT379" s="61"/>
      <c r="FU379" s="61"/>
      <c r="FV379" s="61"/>
      <c r="FW379" s="61"/>
      <c r="FX379" s="61"/>
      <c r="FY379" s="61"/>
      <c r="FZ379" s="61"/>
      <c r="GA379" s="61"/>
      <c r="GB379" s="61"/>
      <c r="GC379" s="61"/>
      <c r="GD379" s="61"/>
      <c r="GE379" s="61"/>
      <c r="GF379" s="61"/>
      <c r="GG379" s="61"/>
    </row>
    <row r="380" spans="1:189" ht="29.25" x14ac:dyDescent="0.25">
      <c r="A380" s="19">
        <v>1</v>
      </c>
      <c r="B380" s="762" t="s">
        <v>79</v>
      </c>
      <c r="C380" s="29">
        <f>'2 уровень'!F1318</f>
        <v>600</v>
      </c>
      <c r="D380" s="29">
        <f>'2 уровень'!G1318</f>
        <v>50</v>
      </c>
      <c r="E380" s="29">
        <f>'2 уровень'!H1318</f>
        <v>4</v>
      </c>
      <c r="F380" s="66">
        <f>'2 уровень'!I1318</f>
        <v>8</v>
      </c>
      <c r="G380" s="80">
        <f>'2 уровень'!J1318</f>
        <v>7.0666666666666664</v>
      </c>
      <c r="H380" s="80">
        <f>'2 уровень'!K1318</f>
        <v>9.75</v>
      </c>
      <c r="I380" s="75">
        <f>'2 уровень'!L1318</f>
        <v>4240</v>
      </c>
      <c r="J380" s="75">
        <f>'2 уровень'!M1318</f>
        <v>353</v>
      </c>
      <c r="K380" s="75">
        <f>'2 уровень'!N1318</f>
        <v>39</v>
      </c>
      <c r="L380" s="75">
        <f>'2 уровень'!O1318</f>
        <v>11.048158640226628</v>
      </c>
      <c r="M380" s="75">
        <f>'2 уровень'!P1318</f>
        <v>15</v>
      </c>
      <c r="N380" s="75">
        <f>'2 уровень'!Q1318</f>
        <v>31.2</v>
      </c>
      <c r="O380" s="74">
        <f>'2 уровень'!R1318</f>
        <v>0</v>
      </c>
      <c r="P380" s="74">
        <f>'2 уровень'!S1318</f>
        <v>0</v>
      </c>
      <c r="Q380" s="74">
        <f>'2 уровень'!T1318</f>
        <v>0</v>
      </c>
      <c r="R380" s="956">
        <f>'2 уровень'!U1318</f>
        <v>0</v>
      </c>
      <c r="S380" s="74">
        <f>'2 уровень'!V1318</f>
        <v>0</v>
      </c>
      <c r="T380" s="74">
        <f>'2 уровень'!W1318</f>
        <v>0</v>
      </c>
      <c r="U380" s="74">
        <f>'2 уровень'!X1318</f>
        <v>0</v>
      </c>
      <c r="V380" s="74">
        <f>'2 уровень'!Y1318</f>
        <v>0</v>
      </c>
      <c r="W380" s="490">
        <f>'2 уровень'!Z1318</f>
        <v>0</v>
      </c>
      <c r="X380" s="74"/>
      <c r="Y380" s="74"/>
      <c r="Z380" s="1181">
        <f>'2 уровень'!AA1315</f>
        <v>0</v>
      </c>
      <c r="AA380" s="1188">
        <f>'2 уровень'!AB1315</f>
        <v>0</v>
      </c>
      <c r="AB380" s="61"/>
      <c r="AC380" s="61"/>
      <c r="AD380" s="61"/>
      <c r="AE380" s="61"/>
      <c r="AF380" s="61"/>
      <c r="AG380" s="61"/>
      <c r="AH380" s="61"/>
      <c r="AI380" s="61"/>
      <c r="AJ380" s="61"/>
      <c r="AK380" s="61"/>
      <c r="AL380" s="61"/>
      <c r="AM380" s="61"/>
      <c r="AN380" s="61"/>
      <c r="AO380" s="61"/>
      <c r="AP380" s="61"/>
      <c r="AQ380" s="61"/>
      <c r="AR380" s="61"/>
      <c r="AS380" s="61"/>
      <c r="AT380" s="61"/>
      <c r="AU380" s="61"/>
      <c r="AV380" s="61"/>
      <c r="AW380" s="61"/>
      <c r="AX380" s="61"/>
      <c r="AY380" s="61"/>
      <c r="AZ380" s="61"/>
      <c r="BA380" s="61"/>
      <c r="BB380" s="61"/>
      <c r="BC380" s="61"/>
      <c r="BD380" s="61"/>
      <c r="BE380" s="61"/>
      <c r="BF380" s="61"/>
      <c r="BG380" s="61"/>
      <c r="BH380" s="61"/>
      <c r="BI380" s="61"/>
      <c r="BJ380" s="61"/>
      <c r="BK380" s="61"/>
      <c r="BL380" s="61"/>
      <c r="BM380" s="61"/>
      <c r="BN380" s="61"/>
      <c r="BO380" s="61"/>
      <c r="BP380" s="61"/>
      <c r="BQ380" s="61"/>
      <c r="BR380" s="61"/>
      <c r="BS380" s="61"/>
      <c r="BT380" s="61"/>
      <c r="BU380" s="61"/>
      <c r="BV380" s="61"/>
      <c r="BW380" s="61"/>
      <c r="BX380" s="61"/>
      <c r="BY380" s="61"/>
      <c r="BZ380" s="61"/>
      <c r="CA380" s="61"/>
      <c r="CB380" s="61"/>
      <c r="CC380" s="61"/>
      <c r="CD380" s="61"/>
      <c r="CE380" s="61"/>
      <c r="CF380" s="61"/>
      <c r="CG380" s="61"/>
      <c r="CH380" s="61"/>
      <c r="CI380" s="61"/>
      <c r="CJ380" s="61"/>
      <c r="CK380" s="61"/>
      <c r="CL380" s="61"/>
      <c r="CM380" s="61"/>
      <c r="CN380" s="61"/>
      <c r="CO380" s="61"/>
      <c r="CP380" s="61"/>
      <c r="CQ380" s="61"/>
      <c r="CR380" s="61"/>
      <c r="CS380" s="61"/>
      <c r="CT380" s="61"/>
      <c r="CU380" s="61"/>
      <c r="CV380" s="61"/>
      <c r="CW380" s="61"/>
      <c r="CX380" s="61"/>
      <c r="CY380" s="61"/>
      <c r="CZ380" s="61"/>
      <c r="DA380" s="61"/>
      <c r="DB380" s="61"/>
      <c r="DC380" s="61"/>
      <c r="DD380" s="61"/>
      <c r="DE380" s="61"/>
      <c r="DF380" s="61"/>
      <c r="DG380" s="61"/>
      <c r="DH380" s="61"/>
      <c r="DI380" s="61"/>
      <c r="DJ380" s="61"/>
      <c r="DK380" s="61"/>
      <c r="DL380" s="61"/>
      <c r="DM380" s="61"/>
      <c r="DN380" s="61"/>
      <c r="DO380" s="61"/>
      <c r="DP380" s="61"/>
      <c r="DQ380" s="61"/>
      <c r="DR380" s="61"/>
      <c r="DS380" s="61"/>
      <c r="DT380" s="61"/>
      <c r="DU380" s="61"/>
      <c r="DV380" s="61"/>
      <c r="DW380" s="61"/>
      <c r="DX380" s="61"/>
      <c r="DY380" s="61"/>
      <c r="DZ380" s="61"/>
      <c r="EA380" s="61"/>
      <c r="EB380" s="61"/>
      <c r="EC380" s="61"/>
      <c r="ED380" s="61"/>
      <c r="EE380" s="61"/>
      <c r="EF380" s="61"/>
      <c r="EG380" s="61"/>
      <c r="EH380" s="61"/>
      <c r="EI380" s="61"/>
      <c r="EJ380" s="61"/>
      <c r="EK380" s="61"/>
      <c r="EL380" s="61"/>
      <c r="EM380" s="61"/>
      <c r="EN380" s="61"/>
      <c r="EO380" s="61"/>
      <c r="EP380" s="61"/>
      <c r="EQ380" s="61"/>
      <c r="ER380" s="61"/>
      <c r="ES380" s="61"/>
      <c r="ET380" s="61"/>
      <c r="EU380" s="61"/>
      <c r="EV380" s="61"/>
      <c r="EW380" s="61"/>
      <c r="EX380" s="61"/>
      <c r="EY380" s="61"/>
      <c r="EZ380" s="61"/>
      <c r="FA380" s="61"/>
      <c r="FB380" s="61"/>
      <c r="FC380" s="61"/>
      <c r="FD380" s="61"/>
      <c r="FE380" s="61"/>
      <c r="FF380" s="61"/>
      <c r="FG380" s="61"/>
      <c r="FH380" s="61"/>
      <c r="FI380" s="61"/>
      <c r="FJ380" s="61"/>
      <c r="FK380" s="61"/>
      <c r="FL380" s="61"/>
      <c r="FM380" s="61"/>
      <c r="FN380" s="61"/>
      <c r="FO380" s="61"/>
      <c r="FP380" s="61"/>
      <c r="FQ380" s="61"/>
      <c r="FR380" s="61"/>
      <c r="FS380" s="61"/>
      <c r="FT380" s="61"/>
      <c r="FU380" s="61"/>
      <c r="FV380" s="61"/>
      <c r="FW380" s="61"/>
      <c r="FX380" s="61"/>
      <c r="FY380" s="61"/>
      <c r="FZ380" s="61"/>
      <c r="GA380" s="61"/>
      <c r="GB380" s="61"/>
      <c r="GC380" s="61"/>
      <c r="GD380" s="61"/>
      <c r="GE380" s="61"/>
      <c r="GF380" s="61"/>
      <c r="GG380" s="61"/>
    </row>
    <row r="381" spans="1:189" ht="29.25" x14ac:dyDescent="0.25">
      <c r="A381" s="19">
        <v>1</v>
      </c>
      <c r="B381" s="762" t="s">
        <v>16</v>
      </c>
      <c r="C381" s="29">
        <f>'2 уровень'!F1319</f>
        <v>1062</v>
      </c>
      <c r="D381" s="29">
        <f>'2 уровень'!G1319</f>
        <v>89</v>
      </c>
      <c r="E381" s="29">
        <f>'2 уровень'!H1319</f>
        <v>32</v>
      </c>
      <c r="F381" s="66">
        <f>'2 уровень'!I1319</f>
        <v>35.955056179775283</v>
      </c>
      <c r="G381" s="80">
        <f>'2 уровень'!J1319</f>
        <v>8</v>
      </c>
      <c r="H381" s="80">
        <f>'2 уровень'!K1319</f>
        <v>9.78125</v>
      </c>
      <c r="I381" s="75">
        <f>'2 уровень'!L1319</f>
        <v>8496</v>
      </c>
      <c r="J381" s="75">
        <f>'2 уровень'!M1319</f>
        <v>708</v>
      </c>
      <c r="K381" s="75">
        <f>'2 уровень'!N1319</f>
        <v>313</v>
      </c>
      <c r="L381" s="75">
        <f>'2 уровень'!O1319</f>
        <v>44.209039548022602</v>
      </c>
      <c r="M381" s="75">
        <f>'2 уровень'!P1319</f>
        <v>35.733333333333334</v>
      </c>
      <c r="N381" s="75">
        <f>'2 уровень'!Q1319</f>
        <v>105.11194029850746</v>
      </c>
      <c r="O381" s="74">
        <f>'2 уровень'!R1319</f>
        <v>0</v>
      </c>
      <c r="P381" s="74">
        <f>'2 уровень'!S1319</f>
        <v>0</v>
      </c>
      <c r="Q381" s="74">
        <f>'2 уровень'!T1319</f>
        <v>0</v>
      </c>
      <c r="R381" s="956">
        <f>'2 уровень'!U1319</f>
        <v>0</v>
      </c>
      <c r="S381" s="74">
        <f>'2 уровень'!V1319</f>
        <v>0</v>
      </c>
      <c r="T381" s="74">
        <f>'2 уровень'!W1319</f>
        <v>0</v>
      </c>
      <c r="U381" s="74">
        <f>'2 уровень'!X1319</f>
        <v>0</v>
      </c>
      <c r="V381" s="74">
        <f>'2 уровень'!Y1319</f>
        <v>0</v>
      </c>
      <c r="W381" s="490">
        <f>'2 уровень'!Z1319</f>
        <v>0</v>
      </c>
      <c r="X381" s="74" t="e">
        <f>Q381/P381*100</f>
        <v>#DIV/0!</v>
      </c>
      <c r="Y381" s="74" t="e">
        <f>W381/P381*100</f>
        <v>#DIV/0!</v>
      </c>
      <c r="Z381" s="1181">
        <f>'2 уровень'!AA1316</f>
        <v>0</v>
      </c>
      <c r="AA381" s="1188">
        <f>'2 уровень'!AB1316</f>
        <v>0</v>
      </c>
      <c r="AB381" s="61"/>
      <c r="AC381" s="61"/>
      <c r="AD381" s="61"/>
      <c r="AE381" s="61"/>
      <c r="AF381" s="61"/>
      <c r="AG381" s="61"/>
      <c r="AH381" s="61"/>
      <c r="AI381" s="61"/>
      <c r="AJ381" s="61"/>
      <c r="AK381" s="61"/>
      <c r="AL381" s="61"/>
      <c r="AM381" s="61"/>
      <c r="AN381" s="61"/>
      <c r="AO381" s="61"/>
      <c r="AP381" s="61"/>
      <c r="AQ381" s="61"/>
      <c r="AR381" s="61"/>
      <c r="AS381" s="61"/>
      <c r="AT381" s="61"/>
      <c r="AU381" s="61"/>
      <c r="AV381" s="61"/>
      <c r="AW381" s="61"/>
      <c r="AX381" s="61"/>
      <c r="AY381" s="61"/>
      <c r="AZ381" s="61"/>
      <c r="BA381" s="61"/>
      <c r="BB381" s="61"/>
      <c r="BC381" s="61"/>
      <c r="BD381" s="61"/>
      <c r="BE381" s="61"/>
      <c r="BF381" s="61"/>
      <c r="BG381" s="61"/>
      <c r="BH381" s="61"/>
      <c r="BI381" s="61"/>
      <c r="BJ381" s="61"/>
      <c r="BK381" s="61"/>
      <c r="BL381" s="61"/>
      <c r="BM381" s="61"/>
      <c r="BN381" s="61"/>
      <c r="BO381" s="61"/>
      <c r="BP381" s="61"/>
      <c r="BQ381" s="61"/>
      <c r="BR381" s="61"/>
      <c r="BS381" s="61"/>
      <c r="BT381" s="61"/>
      <c r="BU381" s="61"/>
      <c r="BV381" s="61"/>
      <c r="BW381" s="61"/>
      <c r="BX381" s="61"/>
      <c r="BY381" s="61"/>
      <c r="BZ381" s="61"/>
      <c r="CA381" s="61"/>
      <c r="CB381" s="61"/>
      <c r="CC381" s="61"/>
      <c r="CD381" s="61"/>
      <c r="CE381" s="61"/>
      <c r="CF381" s="61"/>
      <c r="CG381" s="61"/>
      <c r="CH381" s="61"/>
      <c r="CI381" s="61"/>
      <c r="CJ381" s="61"/>
      <c r="CK381" s="61"/>
      <c r="CL381" s="61"/>
      <c r="CM381" s="61"/>
      <c r="CN381" s="61"/>
      <c r="CO381" s="61"/>
      <c r="CP381" s="61"/>
      <c r="CQ381" s="61"/>
      <c r="CR381" s="61"/>
      <c r="CS381" s="61"/>
      <c r="CT381" s="61"/>
      <c r="CU381" s="61"/>
      <c r="CV381" s="61"/>
      <c r="CW381" s="61"/>
      <c r="CX381" s="61"/>
      <c r="CY381" s="61"/>
      <c r="CZ381" s="61"/>
      <c r="DA381" s="61"/>
      <c r="DB381" s="61"/>
      <c r="DC381" s="61"/>
      <c r="DD381" s="61"/>
      <c r="DE381" s="61"/>
      <c r="DF381" s="61"/>
      <c r="DG381" s="61"/>
      <c r="DH381" s="61"/>
      <c r="DI381" s="61"/>
      <c r="DJ381" s="61"/>
      <c r="DK381" s="61"/>
      <c r="DL381" s="61"/>
      <c r="DM381" s="61"/>
      <c r="DN381" s="61"/>
      <c r="DO381" s="61"/>
      <c r="DP381" s="61"/>
      <c r="DQ381" s="61"/>
      <c r="DR381" s="61"/>
      <c r="DS381" s="61"/>
      <c r="DT381" s="61"/>
      <c r="DU381" s="61"/>
      <c r="DV381" s="61"/>
      <c r="DW381" s="61"/>
      <c r="DX381" s="61"/>
      <c r="DY381" s="61"/>
      <c r="DZ381" s="61"/>
      <c r="EA381" s="61"/>
      <c r="EB381" s="61"/>
      <c r="EC381" s="61"/>
      <c r="ED381" s="61"/>
      <c r="EE381" s="61"/>
      <c r="EF381" s="61"/>
      <c r="EG381" s="61"/>
      <c r="EH381" s="61"/>
      <c r="EI381" s="61"/>
      <c r="EJ381" s="61"/>
      <c r="EK381" s="61"/>
      <c r="EL381" s="61"/>
      <c r="EM381" s="61"/>
      <c r="EN381" s="61"/>
      <c r="EO381" s="61"/>
      <c r="EP381" s="61"/>
      <c r="EQ381" s="61"/>
      <c r="ER381" s="61"/>
      <c r="ES381" s="61"/>
      <c r="ET381" s="61"/>
      <c r="EU381" s="61"/>
      <c r="EV381" s="61"/>
      <c r="EW381" s="61"/>
      <c r="EX381" s="61"/>
      <c r="EY381" s="61"/>
      <c r="EZ381" s="61"/>
      <c r="FA381" s="61"/>
      <c r="FB381" s="61"/>
      <c r="FC381" s="61"/>
      <c r="FD381" s="61"/>
      <c r="FE381" s="61"/>
      <c r="FF381" s="61"/>
      <c r="FG381" s="61"/>
      <c r="FH381" s="61"/>
      <c r="FI381" s="61"/>
      <c r="FJ381" s="61"/>
      <c r="FK381" s="61"/>
      <c r="FL381" s="61"/>
      <c r="FM381" s="61"/>
      <c r="FN381" s="61"/>
      <c r="FO381" s="61"/>
      <c r="FP381" s="61"/>
      <c r="FQ381" s="61"/>
      <c r="FR381" s="61"/>
      <c r="FS381" s="61"/>
      <c r="FT381" s="61"/>
      <c r="FU381" s="61"/>
      <c r="FV381" s="61"/>
      <c r="FW381" s="61"/>
      <c r="FX381" s="61"/>
      <c r="FY381" s="61"/>
      <c r="FZ381" s="61"/>
      <c r="GA381" s="61"/>
      <c r="GB381" s="61"/>
      <c r="GC381" s="61"/>
      <c r="GD381" s="61"/>
      <c r="GE381" s="61"/>
      <c r="GF381" s="61"/>
      <c r="GG381" s="61"/>
    </row>
    <row r="382" spans="1:189" x14ac:dyDescent="0.25">
      <c r="A382" s="19">
        <v>1</v>
      </c>
      <c r="B382" s="763" t="s">
        <v>140</v>
      </c>
      <c r="C382" s="29">
        <f>'2 уровень'!F1320</f>
        <v>1662</v>
      </c>
      <c r="D382" s="29">
        <f>'2 уровень'!G1320</f>
        <v>139</v>
      </c>
      <c r="E382" s="29">
        <f>'2 уровень'!H1320</f>
        <v>36</v>
      </c>
      <c r="F382" s="66">
        <f>'2 уровень'!I1320</f>
        <v>25.899280575539567</v>
      </c>
      <c r="G382" s="80">
        <f>'2 уровень'!J1320</f>
        <v>7.6630565583634178</v>
      </c>
      <c r="H382" s="80">
        <f>'2 уровень'!K1320</f>
        <v>9.7777777777777786</v>
      </c>
      <c r="I382" s="75">
        <f>'2 уровень'!L1320</f>
        <v>12736</v>
      </c>
      <c r="J382" s="75">
        <f>'2 уровень'!M1320</f>
        <v>1061</v>
      </c>
      <c r="K382" s="75">
        <f>'2 уровень'!N1320</f>
        <v>352</v>
      </c>
      <c r="L382" s="75">
        <f>'2 уровень'!O1320</f>
        <v>33.176248821866167</v>
      </c>
      <c r="M382" s="75">
        <f>'2 уровень'!P1320</f>
        <v>50.733333333333334</v>
      </c>
      <c r="N382" s="75">
        <f>'2 уровень'!Q1320</f>
        <v>83.258869908015768</v>
      </c>
      <c r="O382" s="74">
        <f>'2 уровень'!R1320</f>
        <v>32677.022792780797</v>
      </c>
      <c r="P382" s="74">
        <f>'2 уровень'!S1320</f>
        <v>2723.0852327317334</v>
      </c>
      <c r="Q382" s="74">
        <f>'2 уровень'!T1320</f>
        <v>703.47042999999996</v>
      </c>
      <c r="R382" s="956">
        <f>'2 уровень'!U1320</f>
        <v>0</v>
      </c>
      <c r="S382" s="74">
        <f>'2 уровень'!V1320</f>
        <v>0</v>
      </c>
      <c r="T382" s="74">
        <f>'2 уровень'!W1320</f>
        <v>-2019.6148027317336</v>
      </c>
      <c r="U382" s="74">
        <f>'2 уровень'!X1320</f>
        <v>0</v>
      </c>
      <c r="V382" s="74">
        <f>'2 уровень'!Y1320</f>
        <v>0</v>
      </c>
      <c r="W382" s="490">
        <f>'2 уровень'!Z1320</f>
        <v>703.47042999999996</v>
      </c>
      <c r="X382" s="74">
        <f>Q382/P382*100</f>
        <v>25.833581025823982</v>
      </c>
      <c r="Y382" s="74">
        <f>W382/P382*100</f>
        <v>25.833581025823982</v>
      </c>
      <c r="Z382" s="1181">
        <f>'2 уровень'!AA1317</f>
        <v>0</v>
      </c>
      <c r="AA382" s="1188">
        <f>'2 уровень'!AB1317</f>
        <v>0</v>
      </c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  <c r="BL382" s="61"/>
      <c r="BM382" s="61"/>
      <c r="BN382" s="61"/>
      <c r="BO382" s="61"/>
      <c r="BP382" s="61"/>
      <c r="BQ382" s="61"/>
      <c r="BR382" s="61"/>
      <c r="BS382" s="61"/>
      <c r="BT382" s="61"/>
      <c r="BU382" s="61"/>
      <c r="BV382" s="61"/>
      <c r="BW382" s="61"/>
      <c r="BX382" s="61"/>
      <c r="BY382" s="61"/>
      <c r="BZ382" s="61"/>
      <c r="CA382" s="61"/>
      <c r="CB382" s="61"/>
      <c r="CC382" s="61"/>
      <c r="CD382" s="61"/>
      <c r="CE382" s="61"/>
      <c r="CF382" s="61"/>
      <c r="CG382" s="61"/>
      <c r="CH382" s="61"/>
      <c r="CI382" s="61"/>
      <c r="CJ382" s="61"/>
      <c r="CK382" s="61"/>
      <c r="CL382" s="61"/>
      <c r="CM382" s="61"/>
      <c r="CN382" s="61"/>
      <c r="CO382" s="61"/>
      <c r="CP382" s="61"/>
      <c r="CQ382" s="61"/>
      <c r="CR382" s="61"/>
      <c r="CS382" s="61"/>
      <c r="CT382" s="61"/>
      <c r="CU382" s="61"/>
      <c r="CV382" s="61"/>
      <c r="CW382" s="61"/>
      <c r="CX382" s="61"/>
      <c r="CY382" s="61"/>
      <c r="CZ382" s="61"/>
      <c r="DA382" s="61"/>
      <c r="DB382" s="61"/>
      <c r="DC382" s="61"/>
      <c r="DD382" s="61"/>
      <c r="DE382" s="61"/>
      <c r="DF382" s="61"/>
      <c r="DG382" s="61"/>
      <c r="DH382" s="61"/>
      <c r="DI382" s="61"/>
      <c r="DJ382" s="61"/>
      <c r="DK382" s="61"/>
      <c r="DL382" s="61"/>
      <c r="DM382" s="61"/>
      <c r="DN382" s="61"/>
      <c r="DO382" s="61"/>
      <c r="DP382" s="61"/>
      <c r="DQ382" s="61"/>
      <c r="DR382" s="61"/>
      <c r="DS382" s="61"/>
      <c r="DT382" s="61"/>
      <c r="DU382" s="61"/>
      <c r="DV382" s="61"/>
      <c r="DW382" s="61"/>
      <c r="DX382" s="61"/>
      <c r="DY382" s="61"/>
      <c r="DZ382" s="61"/>
      <c r="EA382" s="61"/>
      <c r="EB382" s="61"/>
      <c r="EC382" s="61"/>
      <c r="ED382" s="61"/>
      <c r="EE382" s="61"/>
      <c r="EF382" s="61"/>
      <c r="EG382" s="61"/>
      <c r="EH382" s="61"/>
      <c r="EI382" s="61"/>
      <c r="EJ382" s="61"/>
      <c r="EK382" s="61"/>
      <c r="EL382" s="61"/>
      <c r="EM382" s="61"/>
      <c r="EN382" s="61"/>
      <c r="EO382" s="61"/>
      <c r="EP382" s="61"/>
      <c r="EQ382" s="61"/>
      <c r="ER382" s="61"/>
      <c r="ES382" s="61"/>
      <c r="ET382" s="61"/>
      <c r="EU382" s="61"/>
      <c r="EV382" s="61"/>
      <c r="EW382" s="61"/>
      <c r="EX382" s="61"/>
      <c r="EY382" s="61"/>
      <c r="EZ382" s="61"/>
      <c r="FA382" s="61"/>
      <c r="FB382" s="61"/>
      <c r="FC382" s="61"/>
      <c r="FD382" s="61"/>
      <c r="FE382" s="61"/>
      <c r="FF382" s="61"/>
      <c r="FG382" s="61"/>
      <c r="FH382" s="61"/>
      <c r="FI382" s="61"/>
      <c r="FJ382" s="61"/>
      <c r="FK382" s="61"/>
      <c r="FL382" s="61"/>
      <c r="FM382" s="61"/>
      <c r="FN382" s="61"/>
      <c r="FO382" s="61"/>
      <c r="FP382" s="61"/>
      <c r="FQ382" s="61"/>
      <c r="FR382" s="61"/>
      <c r="FS382" s="61"/>
      <c r="FT382" s="61"/>
      <c r="FU382" s="61"/>
      <c r="FV382" s="61"/>
      <c r="FW382" s="61"/>
      <c r="FX382" s="61"/>
      <c r="FY382" s="61"/>
      <c r="FZ382" s="61"/>
      <c r="GA382" s="61"/>
      <c r="GB382" s="61"/>
      <c r="GC382" s="61"/>
      <c r="GD382" s="61"/>
      <c r="GE382" s="61"/>
      <c r="GF382" s="61"/>
      <c r="GG382" s="61"/>
    </row>
    <row r="383" spans="1:189" x14ac:dyDescent="0.25">
      <c r="A383" s="19">
        <v>1</v>
      </c>
      <c r="B383" s="175" t="s">
        <v>255</v>
      </c>
      <c r="C383" s="29">
        <f>'2 уровень'!F1321</f>
        <v>40</v>
      </c>
      <c r="D383" s="29">
        <f>'2 уровень'!G1321</f>
        <v>3</v>
      </c>
      <c r="E383" s="29">
        <f>'2 уровень'!H1321</f>
        <v>0</v>
      </c>
      <c r="F383" s="66">
        <f>'2 уровень'!I1321</f>
        <v>0</v>
      </c>
      <c r="G383" s="80">
        <f>'2 уровень'!J1321</f>
        <v>8</v>
      </c>
      <c r="H383" s="80" t="e">
        <f>'2 уровень'!K1321</f>
        <v>#DIV/0!</v>
      </c>
      <c r="I383" s="75">
        <f>'2 уровень'!L1321</f>
        <v>320</v>
      </c>
      <c r="J383" s="75">
        <f>'2 уровень'!M1321</f>
        <v>27</v>
      </c>
      <c r="K383" s="75">
        <f>'2 уровень'!N1321</f>
        <v>0</v>
      </c>
      <c r="L383" s="75">
        <f>'2 уровень'!O1321</f>
        <v>0</v>
      </c>
      <c r="M383" s="75">
        <f>'2 уровень'!P1321</f>
        <v>1.3333333333333333</v>
      </c>
      <c r="N383" s="75">
        <f>'2 уровень'!Q1321</f>
        <v>0</v>
      </c>
      <c r="O383" s="74">
        <f>'2 уровень'!R1321</f>
        <v>0</v>
      </c>
      <c r="P383" s="74">
        <f>'2 уровень'!S1321</f>
        <v>0</v>
      </c>
      <c r="Q383" s="74">
        <f>'2 уровень'!T1321</f>
        <v>0</v>
      </c>
      <c r="R383" s="956">
        <f>'2 уровень'!U1321</f>
        <v>0</v>
      </c>
      <c r="S383" s="74">
        <f>'2 уровень'!V1321</f>
        <v>0</v>
      </c>
      <c r="T383" s="74">
        <f>'2 уровень'!W1321</f>
        <v>0</v>
      </c>
      <c r="U383" s="74">
        <f>'2 уровень'!X1321</f>
        <v>0</v>
      </c>
      <c r="V383" s="74">
        <f>'2 уровень'!Y1321</f>
        <v>0</v>
      </c>
      <c r="W383" s="490">
        <f>'2 уровень'!Z1321</f>
        <v>0</v>
      </c>
      <c r="X383" s="74"/>
      <c r="Y383" s="74"/>
      <c r="Z383" s="1181">
        <f>'2 уровень'!AA1318</f>
        <v>0</v>
      </c>
      <c r="AA383" s="1188">
        <f>'2 уровень'!AB1318</f>
        <v>0</v>
      </c>
      <c r="AB383" s="61"/>
      <c r="AC383" s="61"/>
      <c r="AD383" s="61"/>
      <c r="AE383" s="61"/>
      <c r="AF383" s="61"/>
      <c r="AG383" s="61"/>
      <c r="AH383" s="61"/>
      <c r="AI383" s="61"/>
      <c r="AJ383" s="61"/>
      <c r="AK383" s="61"/>
      <c r="AL383" s="61"/>
      <c r="AM383" s="61"/>
      <c r="AN383" s="61"/>
      <c r="AO383" s="61"/>
      <c r="AP383" s="61"/>
      <c r="AQ383" s="61"/>
      <c r="AR383" s="61"/>
      <c r="AS383" s="61"/>
      <c r="AT383" s="61"/>
      <c r="AU383" s="61"/>
      <c r="AV383" s="61"/>
      <c r="AW383" s="61"/>
      <c r="AX383" s="61"/>
      <c r="AY383" s="61"/>
      <c r="AZ383" s="61"/>
      <c r="BA383" s="61"/>
      <c r="BB383" s="61"/>
      <c r="BC383" s="61"/>
      <c r="BD383" s="61"/>
      <c r="BE383" s="61"/>
      <c r="BF383" s="61"/>
      <c r="BG383" s="61"/>
      <c r="BH383" s="61"/>
      <c r="BI383" s="61"/>
      <c r="BJ383" s="61"/>
      <c r="BK383" s="61"/>
      <c r="BL383" s="61"/>
      <c r="BM383" s="61"/>
      <c r="BN383" s="61"/>
      <c r="BO383" s="61"/>
      <c r="BP383" s="61"/>
      <c r="BQ383" s="61"/>
      <c r="BR383" s="61"/>
      <c r="BS383" s="61"/>
      <c r="BT383" s="61"/>
      <c r="BU383" s="61"/>
      <c r="BV383" s="61"/>
      <c r="BW383" s="61"/>
      <c r="BX383" s="61"/>
      <c r="BY383" s="61"/>
      <c r="BZ383" s="61"/>
      <c r="CA383" s="61"/>
      <c r="CB383" s="61"/>
      <c r="CC383" s="61"/>
      <c r="CD383" s="61"/>
      <c r="CE383" s="61"/>
      <c r="CF383" s="61"/>
      <c r="CG383" s="61"/>
      <c r="CH383" s="61"/>
      <c r="CI383" s="61"/>
      <c r="CJ383" s="61"/>
      <c r="CK383" s="61"/>
      <c r="CL383" s="61"/>
      <c r="CM383" s="61"/>
      <c r="CN383" s="61"/>
      <c r="CO383" s="61"/>
      <c r="CP383" s="61"/>
      <c r="CQ383" s="61"/>
      <c r="CR383" s="61"/>
      <c r="CS383" s="61"/>
      <c r="CT383" s="61"/>
      <c r="CU383" s="61"/>
      <c r="CV383" s="61"/>
      <c r="CW383" s="61"/>
      <c r="CX383" s="61"/>
      <c r="CY383" s="61"/>
      <c r="CZ383" s="61"/>
      <c r="DA383" s="61"/>
      <c r="DB383" s="61"/>
      <c r="DC383" s="61"/>
      <c r="DD383" s="61"/>
      <c r="DE383" s="61"/>
      <c r="DF383" s="61"/>
      <c r="DG383" s="61"/>
      <c r="DH383" s="61"/>
      <c r="DI383" s="61"/>
      <c r="DJ383" s="61"/>
      <c r="DK383" s="61"/>
      <c r="DL383" s="61"/>
      <c r="DM383" s="61"/>
      <c r="DN383" s="61"/>
      <c r="DO383" s="61"/>
      <c r="DP383" s="61"/>
      <c r="DQ383" s="61"/>
      <c r="DR383" s="61"/>
      <c r="DS383" s="61"/>
      <c r="DT383" s="61"/>
      <c r="DU383" s="61"/>
      <c r="DV383" s="61"/>
      <c r="DW383" s="61"/>
      <c r="DX383" s="61"/>
      <c r="DY383" s="61"/>
      <c r="DZ383" s="61"/>
      <c r="EA383" s="61"/>
      <c r="EB383" s="61"/>
      <c r="EC383" s="61"/>
      <c r="ED383" s="61"/>
      <c r="EE383" s="61"/>
      <c r="EF383" s="61"/>
      <c r="EG383" s="61"/>
      <c r="EH383" s="61"/>
      <c r="EI383" s="61"/>
      <c r="EJ383" s="61"/>
      <c r="EK383" s="61"/>
      <c r="EL383" s="61"/>
      <c r="EM383" s="61"/>
      <c r="EN383" s="61"/>
      <c r="EO383" s="61"/>
      <c r="EP383" s="61"/>
      <c r="EQ383" s="61"/>
      <c r="ER383" s="61"/>
      <c r="ES383" s="61"/>
      <c r="ET383" s="61"/>
      <c r="EU383" s="61"/>
      <c r="EV383" s="61"/>
      <c r="EW383" s="61"/>
      <c r="EX383" s="61"/>
      <c r="EY383" s="61"/>
      <c r="EZ383" s="61"/>
      <c r="FA383" s="61"/>
      <c r="FB383" s="61"/>
      <c r="FC383" s="61"/>
      <c r="FD383" s="61"/>
      <c r="FE383" s="61"/>
      <c r="FF383" s="61"/>
      <c r="FG383" s="61"/>
      <c r="FH383" s="61"/>
      <c r="FI383" s="61"/>
      <c r="FJ383" s="61"/>
      <c r="FK383" s="61"/>
      <c r="FL383" s="61"/>
      <c r="FM383" s="61"/>
      <c r="FN383" s="61"/>
      <c r="FO383" s="61"/>
      <c r="FP383" s="61"/>
      <c r="FQ383" s="61"/>
      <c r="FR383" s="61"/>
      <c r="FS383" s="61"/>
      <c r="FT383" s="61"/>
      <c r="FU383" s="61"/>
      <c r="FV383" s="61"/>
      <c r="FW383" s="61"/>
      <c r="FX383" s="61"/>
      <c r="FY383" s="61"/>
      <c r="FZ383" s="61"/>
      <c r="GA383" s="61"/>
      <c r="GB383" s="61"/>
      <c r="GC383" s="61"/>
      <c r="GD383" s="61"/>
      <c r="GE383" s="61"/>
      <c r="GF383" s="61"/>
      <c r="GG383" s="61"/>
    </row>
    <row r="384" spans="1:189" x14ac:dyDescent="0.25">
      <c r="A384" s="19">
        <v>1</v>
      </c>
      <c r="B384" s="242" t="s">
        <v>211</v>
      </c>
      <c r="C384" s="29">
        <f>'2 уровень'!F1322</f>
        <v>7000</v>
      </c>
      <c r="D384" s="29">
        <f>'2 уровень'!G1322</f>
        <v>583</v>
      </c>
      <c r="E384" s="29">
        <f>'2 уровень'!H1322</f>
        <v>474</v>
      </c>
      <c r="F384" s="66">
        <f>'2 уровень'!I1322</f>
        <v>81.303602058319029</v>
      </c>
      <c r="G384" s="80">
        <f>'2 уровень'!J1322</f>
        <v>0</v>
      </c>
      <c r="H384" s="80">
        <f>'2 уровень'!K1322</f>
        <v>0</v>
      </c>
      <c r="I384" s="75">
        <f>'2 уровень'!L1322</f>
        <v>0</v>
      </c>
      <c r="J384" s="75">
        <f>'2 уровень'!M1322</f>
        <v>0</v>
      </c>
      <c r="K384" s="75">
        <f>'2 уровень'!N1322</f>
        <v>0</v>
      </c>
      <c r="L384" s="75">
        <f>'2 уровень'!O1322</f>
        <v>0</v>
      </c>
      <c r="M384" s="75">
        <f>'2 уровень'!P1322</f>
        <v>0</v>
      </c>
      <c r="N384" s="75">
        <f>'2 уровень'!Q1322</f>
        <v>0</v>
      </c>
      <c r="O384" s="74">
        <f>'2 уровень'!R1322</f>
        <v>0</v>
      </c>
      <c r="P384" s="74">
        <f>'2 уровень'!S1322</f>
        <v>0</v>
      </c>
      <c r="Q384" s="74">
        <f>'2 уровень'!T1322</f>
        <v>0</v>
      </c>
      <c r="R384" s="956">
        <f>'2 уровень'!U1322</f>
        <v>0</v>
      </c>
      <c r="S384" s="74">
        <f>'2 уровень'!V1322</f>
        <v>0</v>
      </c>
      <c r="T384" s="74">
        <f>'2 уровень'!W1322</f>
        <v>0</v>
      </c>
      <c r="U384" s="74">
        <f>'2 уровень'!X1322</f>
        <v>0</v>
      </c>
      <c r="V384" s="74">
        <f>'2 уровень'!Y1322</f>
        <v>0</v>
      </c>
      <c r="W384" s="490">
        <f>'2 уровень'!Z1322</f>
        <v>0</v>
      </c>
      <c r="X384" s="74"/>
      <c r="Y384" s="74"/>
      <c r="Z384" s="1181">
        <f>'2 уровень'!AA1319</f>
        <v>0</v>
      </c>
      <c r="AA384" s="1188">
        <f>'2 уровень'!AB1319</f>
        <v>0</v>
      </c>
      <c r="AB384" s="61"/>
      <c r="AC384" s="61"/>
      <c r="AD384" s="61"/>
      <c r="AE384" s="61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61"/>
      <c r="AS384" s="61"/>
      <c r="AT384" s="61"/>
      <c r="AU384" s="61"/>
      <c r="AV384" s="61"/>
      <c r="AW384" s="61"/>
      <c r="AX384" s="61"/>
      <c r="AY384" s="61"/>
      <c r="AZ384" s="61"/>
      <c r="BA384" s="61"/>
      <c r="BB384" s="61"/>
      <c r="BC384" s="61"/>
      <c r="BD384" s="61"/>
      <c r="BE384" s="61"/>
      <c r="BF384" s="61"/>
      <c r="BG384" s="61"/>
      <c r="BH384" s="61"/>
      <c r="BI384" s="61"/>
      <c r="BJ384" s="61"/>
      <c r="BK384" s="61"/>
      <c r="BL384" s="61"/>
      <c r="BM384" s="61"/>
      <c r="BN384" s="61"/>
      <c r="BO384" s="61"/>
      <c r="BP384" s="61"/>
      <c r="BQ384" s="61"/>
      <c r="BR384" s="61"/>
      <c r="BS384" s="61"/>
      <c r="BT384" s="61"/>
      <c r="BU384" s="61"/>
      <c r="BV384" s="61"/>
      <c r="BW384" s="61"/>
      <c r="BX384" s="61"/>
      <c r="BY384" s="61"/>
      <c r="BZ384" s="61"/>
      <c r="CA384" s="61"/>
      <c r="CB384" s="61"/>
      <c r="CC384" s="61"/>
      <c r="CD384" s="61"/>
      <c r="CE384" s="61"/>
      <c r="CF384" s="61"/>
      <c r="CG384" s="61"/>
      <c r="CH384" s="61"/>
      <c r="CI384" s="61"/>
      <c r="CJ384" s="61"/>
      <c r="CK384" s="61"/>
      <c r="CL384" s="61"/>
      <c r="CM384" s="61"/>
      <c r="CN384" s="61"/>
      <c r="CO384" s="61"/>
      <c r="CP384" s="61"/>
      <c r="CQ384" s="61"/>
      <c r="CR384" s="61"/>
      <c r="CS384" s="61"/>
      <c r="CT384" s="61"/>
      <c r="CU384" s="61"/>
      <c r="CV384" s="61"/>
      <c r="CW384" s="61"/>
      <c r="CX384" s="61"/>
      <c r="CY384" s="61"/>
      <c r="CZ384" s="61"/>
      <c r="DA384" s="61"/>
      <c r="DB384" s="61"/>
      <c r="DC384" s="61"/>
      <c r="DD384" s="61"/>
      <c r="DE384" s="61"/>
      <c r="DF384" s="61"/>
      <c r="DG384" s="61"/>
      <c r="DH384" s="61"/>
      <c r="DI384" s="61"/>
      <c r="DJ384" s="61"/>
      <c r="DK384" s="61"/>
      <c r="DL384" s="61"/>
      <c r="DM384" s="61"/>
      <c r="DN384" s="61"/>
      <c r="DO384" s="61"/>
      <c r="DP384" s="61"/>
      <c r="DQ384" s="61"/>
      <c r="DR384" s="61"/>
      <c r="DS384" s="61"/>
      <c r="DT384" s="61"/>
      <c r="DU384" s="61"/>
      <c r="DV384" s="61"/>
      <c r="DW384" s="61"/>
      <c r="DX384" s="61"/>
      <c r="DY384" s="61"/>
      <c r="DZ384" s="61"/>
      <c r="EA384" s="61"/>
      <c r="EB384" s="61"/>
      <c r="EC384" s="61"/>
      <c r="ED384" s="61"/>
      <c r="EE384" s="61"/>
      <c r="EF384" s="61"/>
      <c r="EG384" s="61"/>
      <c r="EH384" s="61"/>
      <c r="EI384" s="61"/>
      <c r="EJ384" s="61"/>
      <c r="EK384" s="61"/>
      <c r="EL384" s="61"/>
      <c r="EM384" s="61"/>
      <c r="EN384" s="61"/>
      <c r="EO384" s="61"/>
      <c r="EP384" s="61"/>
      <c r="EQ384" s="61"/>
      <c r="ER384" s="61"/>
      <c r="ES384" s="61"/>
      <c r="ET384" s="61"/>
      <c r="EU384" s="61"/>
      <c r="EV384" s="61"/>
      <c r="EW384" s="61"/>
      <c r="EX384" s="61"/>
      <c r="EY384" s="61"/>
      <c r="EZ384" s="61"/>
      <c r="FA384" s="61"/>
      <c r="FB384" s="61"/>
      <c r="FC384" s="61"/>
      <c r="FD384" s="61"/>
      <c r="FE384" s="61"/>
      <c r="FF384" s="61"/>
      <c r="FG384" s="61"/>
      <c r="FH384" s="61"/>
      <c r="FI384" s="61"/>
      <c r="FJ384" s="61"/>
      <c r="FK384" s="61"/>
      <c r="FL384" s="61"/>
      <c r="FM384" s="61"/>
      <c r="FN384" s="61"/>
      <c r="FO384" s="61"/>
      <c r="FP384" s="61"/>
      <c r="FQ384" s="61"/>
      <c r="FR384" s="61"/>
      <c r="FS384" s="61"/>
      <c r="FT384" s="61"/>
      <c r="FU384" s="61"/>
      <c r="FV384" s="61"/>
      <c r="FW384" s="61"/>
      <c r="FX384" s="61"/>
      <c r="FY384" s="61"/>
      <c r="FZ384" s="61"/>
      <c r="GA384" s="61"/>
      <c r="GB384" s="61"/>
      <c r="GC384" s="61"/>
      <c r="GD384" s="61"/>
      <c r="GE384" s="61"/>
      <c r="GF384" s="61"/>
      <c r="GG384" s="61"/>
    </row>
    <row r="385" spans="1:189" x14ac:dyDescent="0.25">
      <c r="A385" s="19">
        <v>1</v>
      </c>
      <c r="B385" s="178" t="s">
        <v>212</v>
      </c>
      <c r="C385" s="29">
        <f>'2 уровень'!F1323</f>
        <v>6994</v>
      </c>
      <c r="D385" s="29">
        <f>'2 уровень'!G1323</f>
        <v>583</v>
      </c>
      <c r="E385" s="29">
        <f>'2 уровень'!H1323</f>
        <v>474</v>
      </c>
      <c r="F385" s="66">
        <f>'2 уровень'!I1323</f>
        <v>81.303602058319029</v>
      </c>
      <c r="G385" s="80">
        <f>'2 уровень'!J1323</f>
        <v>0</v>
      </c>
      <c r="H385" s="80">
        <f>'2 уровень'!K1323</f>
        <v>0</v>
      </c>
      <c r="I385" s="75">
        <f>'2 уровень'!L1323</f>
        <v>0</v>
      </c>
      <c r="J385" s="75">
        <f>'2 уровень'!M1323</f>
        <v>0</v>
      </c>
      <c r="K385" s="75">
        <f>'2 уровень'!N1323</f>
        <v>0</v>
      </c>
      <c r="L385" s="75">
        <f>'2 уровень'!O1323</f>
        <v>0</v>
      </c>
      <c r="M385" s="75">
        <f>'2 уровень'!P1323</f>
        <v>0</v>
      </c>
      <c r="N385" s="75">
        <f>'2 уровень'!Q1323</f>
        <v>0</v>
      </c>
      <c r="O385" s="74">
        <f>'2 уровень'!R1323</f>
        <v>0</v>
      </c>
      <c r="P385" s="74">
        <f>'2 уровень'!S1323</f>
        <v>0</v>
      </c>
      <c r="Q385" s="74">
        <f>'2 уровень'!T1323</f>
        <v>0</v>
      </c>
      <c r="R385" s="956">
        <f>'2 уровень'!U1323</f>
        <v>0</v>
      </c>
      <c r="S385" s="74">
        <f>'2 уровень'!V1323</f>
        <v>0</v>
      </c>
      <c r="T385" s="74">
        <f>'2 уровень'!W1323</f>
        <v>0</v>
      </c>
      <c r="U385" s="74">
        <f>'2 уровень'!X1323</f>
        <v>0</v>
      </c>
      <c r="V385" s="74">
        <f>'2 уровень'!Y1323</f>
        <v>0</v>
      </c>
      <c r="W385" s="490">
        <f>'2 уровень'!Z1323</f>
        <v>0</v>
      </c>
      <c r="X385" s="74" t="e">
        <f>Q385/P385*100</f>
        <v>#DIV/0!</v>
      </c>
      <c r="Y385" s="74" t="e">
        <f>W385/P385*100</f>
        <v>#DIV/0!</v>
      </c>
      <c r="Z385" s="1181">
        <f>'2 уровень'!AA1320</f>
        <v>0</v>
      </c>
      <c r="AA385" s="1188">
        <f>'2 уровень'!AB1320</f>
        <v>0</v>
      </c>
      <c r="AB385" s="61"/>
      <c r="AC385" s="61"/>
      <c r="AD385" s="61"/>
      <c r="AE385" s="61"/>
      <c r="AF385" s="61"/>
      <c r="AG385" s="61"/>
      <c r="AH385" s="61"/>
      <c r="AI385" s="61"/>
      <c r="AJ385" s="61"/>
      <c r="AK385" s="61"/>
      <c r="AL385" s="61"/>
      <c r="AM385" s="61"/>
      <c r="AN385" s="61"/>
      <c r="AO385" s="61"/>
      <c r="AP385" s="61"/>
      <c r="AQ385" s="61"/>
      <c r="AR385" s="61"/>
      <c r="AS385" s="61"/>
      <c r="AT385" s="61"/>
      <c r="AU385" s="61"/>
      <c r="AV385" s="61"/>
      <c r="AW385" s="61"/>
      <c r="AX385" s="61"/>
      <c r="AY385" s="61"/>
      <c r="AZ385" s="61"/>
      <c r="BA385" s="61"/>
      <c r="BB385" s="61"/>
      <c r="BC385" s="61"/>
      <c r="BD385" s="61"/>
      <c r="BE385" s="61"/>
      <c r="BF385" s="61"/>
      <c r="BG385" s="61"/>
      <c r="BH385" s="61"/>
      <c r="BI385" s="61"/>
      <c r="BJ385" s="61"/>
      <c r="BK385" s="61"/>
      <c r="BL385" s="61"/>
      <c r="BM385" s="61"/>
      <c r="BN385" s="61"/>
      <c r="BO385" s="61"/>
      <c r="BP385" s="61"/>
      <c r="BQ385" s="61"/>
      <c r="BR385" s="61"/>
      <c r="BS385" s="61"/>
      <c r="BT385" s="61"/>
      <c r="BU385" s="61"/>
      <c r="BV385" s="61"/>
      <c r="BW385" s="61"/>
      <c r="BX385" s="61"/>
      <c r="BY385" s="61"/>
      <c r="BZ385" s="61"/>
      <c r="CA385" s="61"/>
      <c r="CB385" s="61"/>
      <c r="CC385" s="61"/>
      <c r="CD385" s="61"/>
      <c r="CE385" s="61"/>
      <c r="CF385" s="61"/>
      <c r="CG385" s="61"/>
      <c r="CH385" s="61"/>
      <c r="CI385" s="61"/>
      <c r="CJ385" s="61"/>
      <c r="CK385" s="61"/>
      <c r="CL385" s="61"/>
      <c r="CM385" s="61"/>
      <c r="CN385" s="61"/>
      <c r="CO385" s="61"/>
      <c r="CP385" s="61"/>
      <c r="CQ385" s="61"/>
      <c r="CR385" s="61"/>
      <c r="CS385" s="61"/>
      <c r="CT385" s="61"/>
      <c r="CU385" s="61"/>
      <c r="CV385" s="61"/>
      <c r="CW385" s="61"/>
      <c r="CX385" s="61"/>
      <c r="CY385" s="61"/>
      <c r="CZ385" s="61"/>
      <c r="DA385" s="61"/>
      <c r="DB385" s="61"/>
      <c r="DC385" s="61"/>
      <c r="DD385" s="61"/>
      <c r="DE385" s="61"/>
      <c r="DF385" s="61"/>
      <c r="DG385" s="61"/>
      <c r="DH385" s="61"/>
      <c r="DI385" s="61"/>
      <c r="DJ385" s="61"/>
      <c r="DK385" s="61"/>
      <c r="DL385" s="61"/>
      <c r="DM385" s="61"/>
      <c r="DN385" s="61"/>
      <c r="DO385" s="61"/>
      <c r="DP385" s="61"/>
      <c r="DQ385" s="61"/>
      <c r="DR385" s="61"/>
      <c r="DS385" s="61"/>
      <c r="DT385" s="61"/>
      <c r="DU385" s="61"/>
      <c r="DV385" s="61"/>
      <c r="DW385" s="61"/>
      <c r="DX385" s="61"/>
      <c r="DY385" s="61"/>
      <c r="DZ385" s="61"/>
      <c r="EA385" s="61"/>
      <c r="EB385" s="61"/>
      <c r="EC385" s="61"/>
      <c r="ED385" s="61"/>
      <c r="EE385" s="61"/>
      <c r="EF385" s="61"/>
      <c r="EG385" s="61"/>
      <c r="EH385" s="61"/>
      <c r="EI385" s="61"/>
      <c r="EJ385" s="61"/>
      <c r="EK385" s="61"/>
      <c r="EL385" s="61"/>
      <c r="EM385" s="61"/>
      <c r="EN385" s="61"/>
      <c r="EO385" s="61"/>
      <c r="EP385" s="61"/>
      <c r="EQ385" s="61"/>
      <c r="ER385" s="61"/>
      <c r="ES385" s="61"/>
      <c r="ET385" s="61"/>
      <c r="EU385" s="61"/>
      <c r="EV385" s="61"/>
      <c r="EW385" s="61"/>
      <c r="EX385" s="61"/>
      <c r="EY385" s="61"/>
      <c r="EZ385" s="61"/>
      <c r="FA385" s="61"/>
      <c r="FB385" s="61"/>
      <c r="FC385" s="61"/>
      <c r="FD385" s="61"/>
      <c r="FE385" s="61"/>
      <c r="FF385" s="61"/>
      <c r="FG385" s="61"/>
      <c r="FH385" s="61"/>
      <c r="FI385" s="61"/>
      <c r="FJ385" s="61"/>
      <c r="FK385" s="61"/>
      <c r="FL385" s="61"/>
      <c r="FM385" s="61"/>
      <c r="FN385" s="61"/>
      <c r="FO385" s="61"/>
      <c r="FP385" s="61"/>
      <c r="FQ385" s="61"/>
      <c r="FR385" s="61"/>
      <c r="FS385" s="61"/>
      <c r="FT385" s="61"/>
      <c r="FU385" s="61"/>
      <c r="FV385" s="61"/>
      <c r="FW385" s="61"/>
      <c r="FX385" s="61"/>
      <c r="FY385" s="61"/>
      <c r="FZ385" s="61"/>
      <c r="GA385" s="61"/>
      <c r="GB385" s="61"/>
      <c r="GC385" s="61"/>
      <c r="GD385" s="61"/>
      <c r="GE385" s="61"/>
      <c r="GF385" s="61"/>
      <c r="GG385" s="61"/>
    </row>
    <row r="386" spans="1:189" ht="29.25" x14ac:dyDescent="0.25">
      <c r="A386" s="19">
        <v>1</v>
      </c>
      <c r="B386" s="384" t="s">
        <v>213</v>
      </c>
      <c r="C386" s="29">
        <f>'2 уровень'!F1324</f>
        <v>6</v>
      </c>
      <c r="D386" s="29">
        <f>'2 уровень'!G1324</f>
        <v>1</v>
      </c>
      <c r="E386" s="29">
        <f>'2 уровень'!H1324</f>
        <v>0</v>
      </c>
      <c r="F386" s="66">
        <f>'2 уровень'!I1324</f>
        <v>0</v>
      </c>
      <c r="G386" s="80">
        <f>'2 уровень'!J1324</f>
        <v>0</v>
      </c>
      <c r="H386" s="80">
        <f>'2 уровень'!K1324</f>
        <v>0</v>
      </c>
      <c r="I386" s="75">
        <f>'2 уровень'!L1324</f>
        <v>0</v>
      </c>
      <c r="J386" s="75">
        <f>'2 уровень'!M1324</f>
        <v>0</v>
      </c>
      <c r="K386" s="75">
        <f>'2 уровень'!N1324</f>
        <v>0</v>
      </c>
      <c r="L386" s="75">
        <f>'2 уровень'!O1324</f>
        <v>0</v>
      </c>
      <c r="M386" s="75">
        <f>'2 уровень'!P1324</f>
        <v>0</v>
      </c>
      <c r="N386" s="75">
        <f>'2 уровень'!Q1324</f>
        <v>0</v>
      </c>
      <c r="O386" s="74">
        <f>'2 уровень'!R1324</f>
        <v>0</v>
      </c>
      <c r="P386" s="74">
        <f>'2 уровень'!S1324</f>
        <v>0</v>
      </c>
      <c r="Q386" s="74">
        <f>'2 уровень'!T1324</f>
        <v>0</v>
      </c>
      <c r="R386" s="956">
        <f>'2 уровень'!U1324</f>
        <v>0</v>
      </c>
      <c r="S386" s="74">
        <f>'2 уровень'!V1324</f>
        <v>0</v>
      </c>
      <c r="T386" s="74">
        <f>'2 уровень'!W1324</f>
        <v>0</v>
      </c>
      <c r="U386" s="74">
        <f>'2 уровень'!X1324</f>
        <v>0</v>
      </c>
      <c r="V386" s="74">
        <f>'2 уровень'!Y1324</f>
        <v>0</v>
      </c>
      <c r="W386" s="490">
        <f>'2 уровень'!Z1324</f>
        <v>0</v>
      </c>
      <c r="X386" s="74"/>
      <c r="Y386" s="74"/>
      <c r="Z386" s="1181">
        <f>'2 уровень'!AA1321</f>
        <v>0</v>
      </c>
      <c r="AA386" s="1188">
        <f>'2 уровень'!AB1321</f>
        <v>0</v>
      </c>
      <c r="AB386" s="61"/>
      <c r="AC386" s="61"/>
      <c r="AD386" s="61"/>
      <c r="AE386" s="61"/>
      <c r="AF386" s="61"/>
      <c r="AG386" s="61"/>
      <c r="AH386" s="61"/>
      <c r="AI386" s="61"/>
      <c r="AJ386" s="61"/>
      <c r="AK386" s="61"/>
      <c r="AL386" s="61"/>
      <c r="AM386" s="61"/>
      <c r="AN386" s="61"/>
      <c r="AO386" s="61"/>
      <c r="AP386" s="61"/>
      <c r="AQ386" s="61"/>
      <c r="AR386" s="61"/>
      <c r="AS386" s="61"/>
      <c r="AT386" s="61"/>
      <c r="AU386" s="61"/>
      <c r="AV386" s="61"/>
      <c r="AW386" s="61"/>
      <c r="AX386" s="61"/>
      <c r="AY386" s="61"/>
      <c r="AZ386" s="61"/>
      <c r="BA386" s="61"/>
      <c r="BB386" s="61"/>
      <c r="BC386" s="61"/>
      <c r="BD386" s="61"/>
      <c r="BE386" s="61"/>
      <c r="BF386" s="61"/>
      <c r="BG386" s="61"/>
      <c r="BH386" s="61"/>
      <c r="BI386" s="61"/>
      <c r="BJ386" s="61"/>
      <c r="BK386" s="61"/>
      <c r="BL386" s="61"/>
      <c r="BM386" s="61"/>
      <c r="BN386" s="61"/>
      <c r="BO386" s="61"/>
      <c r="BP386" s="61"/>
      <c r="BQ386" s="61"/>
      <c r="BR386" s="61"/>
      <c r="BS386" s="61"/>
      <c r="BT386" s="61"/>
      <c r="BU386" s="61"/>
      <c r="BV386" s="61"/>
      <c r="BW386" s="61"/>
      <c r="BX386" s="61"/>
      <c r="BY386" s="61"/>
      <c r="BZ386" s="61"/>
      <c r="CA386" s="61"/>
      <c r="CB386" s="61"/>
      <c r="CC386" s="61"/>
      <c r="CD386" s="61"/>
      <c r="CE386" s="61"/>
      <c r="CF386" s="61"/>
      <c r="CG386" s="61"/>
      <c r="CH386" s="61"/>
      <c r="CI386" s="61"/>
      <c r="CJ386" s="61"/>
      <c r="CK386" s="61"/>
      <c r="CL386" s="61"/>
      <c r="CM386" s="61"/>
      <c r="CN386" s="61"/>
      <c r="CO386" s="61"/>
      <c r="CP386" s="61"/>
      <c r="CQ386" s="61"/>
      <c r="CR386" s="61"/>
      <c r="CS386" s="61"/>
      <c r="CT386" s="61"/>
      <c r="CU386" s="61"/>
      <c r="CV386" s="61"/>
      <c r="CW386" s="61"/>
      <c r="CX386" s="61"/>
      <c r="CY386" s="61"/>
      <c r="CZ386" s="61"/>
      <c r="DA386" s="61"/>
      <c r="DB386" s="61"/>
      <c r="DC386" s="61"/>
      <c r="DD386" s="61"/>
      <c r="DE386" s="61"/>
      <c r="DF386" s="61"/>
      <c r="DG386" s="61"/>
      <c r="DH386" s="61"/>
      <c r="DI386" s="61"/>
      <c r="DJ386" s="61"/>
      <c r="DK386" s="61"/>
      <c r="DL386" s="61"/>
      <c r="DM386" s="61"/>
      <c r="DN386" s="61"/>
      <c r="DO386" s="61"/>
      <c r="DP386" s="61"/>
      <c r="DQ386" s="61"/>
      <c r="DR386" s="61"/>
      <c r="DS386" s="61"/>
      <c r="DT386" s="61"/>
      <c r="DU386" s="61"/>
      <c r="DV386" s="61"/>
      <c r="DW386" s="61"/>
      <c r="DX386" s="61"/>
      <c r="DY386" s="61"/>
      <c r="DZ386" s="61"/>
      <c r="EA386" s="61"/>
      <c r="EB386" s="61"/>
      <c r="EC386" s="61"/>
      <c r="ED386" s="61"/>
      <c r="EE386" s="61"/>
      <c r="EF386" s="61"/>
      <c r="EG386" s="61"/>
      <c r="EH386" s="61"/>
      <c r="EI386" s="61"/>
      <c r="EJ386" s="61"/>
      <c r="EK386" s="61"/>
      <c r="EL386" s="61"/>
      <c r="EM386" s="61"/>
      <c r="EN386" s="61"/>
      <c r="EO386" s="61"/>
      <c r="EP386" s="61"/>
      <c r="EQ386" s="61"/>
      <c r="ER386" s="61"/>
      <c r="ES386" s="61"/>
      <c r="ET386" s="61"/>
      <c r="EU386" s="61"/>
      <c r="EV386" s="61"/>
      <c r="EW386" s="61"/>
      <c r="EX386" s="61"/>
      <c r="EY386" s="61"/>
      <c r="EZ386" s="61"/>
      <c r="FA386" s="61"/>
      <c r="FB386" s="61"/>
      <c r="FC386" s="61"/>
      <c r="FD386" s="61"/>
      <c r="FE386" s="61"/>
      <c r="FF386" s="61"/>
      <c r="FG386" s="61"/>
      <c r="FH386" s="61"/>
      <c r="FI386" s="61"/>
      <c r="FJ386" s="61"/>
      <c r="FK386" s="61"/>
      <c r="FL386" s="61"/>
      <c r="FM386" s="61"/>
      <c r="FN386" s="61"/>
      <c r="FO386" s="61"/>
      <c r="FP386" s="61"/>
      <c r="FQ386" s="61"/>
      <c r="FR386" s="61"/>
      <c r="FS386" s="61"/>
      <c r="FT386" s="61"/>
      <c r="FU386" s="61"/>
      <c r="FV386" s="61"/>
      <c r="FW386" s="61"/>
      <c r="FX386" s="61"/>
      <c r="FY386" s="61"/>
      <c r="FZ386" s="61"/>
      <c r="GA386" s="61"/>
      <c r="GB386" s="61"/>
      <c r="GC386" s="61"/>
      <c r="GD386" s="61"/>
      <c r="GE386" s="61"/>
      <c r="GF386" s="61"/>
      <c r="GG386" s="61"/>
    </row>
    <row r="387" spans="1:189" ht="30" thickBot="1" x14ac:dyDescent="0.3">
      <c r="A387" s="19">
        <v>1</v>
      </c>
      <c r="B387" s="229" t="s">
        <v>218</v>
      </c>
      <c r="C387" s="77">
        <f>'2 уровень'!F1325</f>
        <v>7000</v>
      </c>
      <c r="D387" s="77">
        <f>'2 уровень'!G1325</f>
        <v>583</v>
      </c>
      <c r="E387" s="77">
        <f>'2 уровень'!H1325</f>
        <v>474</v>
      </c>
      <c r="F387" s="78">
        <f>'2 уровень'!I1325</f>
        <v>81.303602058319029</v>
      </c>
      <c r="G387" s="103">
        <f>'2 уровень'!J1325</f>
        <v>0</v>
      </c>
      <c r="H387" s="103">
        <f>'2 уровень'!K1325</f>
        <v>0</v>
      </c>
      <c r="I387" s="3445">
        <f>'2 уровень'!L1325</f>
        <v>0</v>
      </c>
      <c r="J387" s="3445">
        <f>'2 уровень'!M1325</f>
        <v>0</v>
      </c>
      <c r="K387" s="3445">
        <f>'2 уровень'!N1325</f>
        <v>0</v>
      </c>
      <c r="L387" s="3445">
        <f>'2 уровень'!O1325</f>
        <v>0</v>
      </c>
      <c r="M387" s="3445">
        <f>'2 уровень'!P1325</f>
        <v>0</v>
      </c>
      <c r="N387" s="3445">
        <f>'2 уровень'!Q1325</f>
        <v>0</v>
      </c>
      <c r="O387" s="79">
        <f>'2 уровень'!R1325</f>
        <v>29612.241000000002</v>
      </c>
      <c r="P387" s="79">
        <f>'2 уровень'!S1325</f>
        <v>2467.6867500000003</v>
      </c>
      <c r="Q387" s="79">
        <f>'2 уровень'!T1325</f>
        <v>2467.6867499999998</v>
      </c>
      <c r="R387" s="960">
        <f>'2 уровень'!U1325</f>
        <v>0</v>
      </c>
      <c r="S387" s="79">
        <f>'2 уровень'!V1325</f>
        <v>0</v>
      </c>
      <c r="T387" s="79">
        <f>'2 уровень'!W1325</f>
        <v>0</v>
      </c>
      <c r="U387" s="79">
        <f>'2 уровень'!X1325</f>
        <v>0</v>
      </c>
      <c r="V387" s="79">
        <f>'2 уровень'!Y1325</f>
        <v>-1.88496</v>
      </c>
      <c r="W387" s="507">
        <f>'2 уровень'!Z1325</f>
        <v>2465.80179</v>
      </c>
      <c r="X387" s="79"/>
      <c r="Y387" s="79"/>
      <c r="Z387" s="1196">
        <f>'2 уровень'!AA1322</f>
        <v>0</v>
      </c>
      <c r="AA387" s="1211">
        <f>'2 уровень'!AB1322</f>
        <v>0</v>
      </c>
      <c r="AB387" s="61"/>
      <c r="AC387" s="61"/>
      <c r="AD387" s="61"/>
      <c r="AE387" s="61"/>
      <c r="AF387" s="61"/>
      <c r="AG387" s="61"/>
      <c r="AH387" s="61"/>
      <c r="AI387" s="61"/>
      <c r="AJ387" s="61"/>
      <c r="AK387" s="61"/>
      <c r="AL387" s="61"/>
      <c r="AM387" s="61"/>
      <c r="AN387" s="61"/>
      <c r="AO387" s="61"/>
      <c r="AP387" s="61"/>
      <c r="AQ387" s="61"/>
      <c r="AR387" s="61"/>
      <c r="AS387" s="61"/>
      <c r="AT387" s="61"/>
      <c r="AU387" s="61"/>
      <c r="AV387" s="61"/>
      <c r="AW387" s="61"/>
      <c r="AX387" s="61"/>
      <c r="AY387" s="61"/>
      <c r="AZ387" s="61"/>
      <c r="BA387" s="61"/>
      <c r="BB387" s="61"/>
      <c r="BC387" s="61"/>
      <c r="BD387" s="61"/>
      <c r="BE387" s="61"/>
      <c r="BF387" s="61"/>
      <c r="BG387" s="61"/>
      <c r="BH387" s="61"/>
      <c r="BI387" s="61"/>
      <c r="BJ387" s="61"/>
      <c r="BK387" s="61"/>
      <c r="BL387" s="61"/>
      <c r="BM387" s="61"/>
      <c r="BN387" s="61"/>
      <c r="BO387" s="61"/>
      <c r="BP387" s="61"/>
      <c r="BQ387" s="61"/>
      <c r="BR387" s="61"/>
      <c r="BS387" s="61"/>
      <c r="BT387" s="61"/>
      <c r="BU387" s="61"/>
      <c r="BV387" s="61"/>
      <c r="BW387" s="61"/>
      <c r="BX387" s="61"/>
      <c r="BY387" s="61"/>
      <c r="BZ387" s="61"/>
      <c r="CA387" s="61"/>
      <c r="CB387" s="61"/>
      <c r="CC387" s="61"/>
      <c r="CD387" s="61"/>
      <c r="CE387" s="61"/>
      <c r="CF387" s="61"/>
      <c r="CG387" s="61"/>
      <c r="CH387" s="61"/>
      <c r="CI387" s="61"/>
      <c r="CJ387" s="61"/>
      <c r="CK387" s="61"/>
      <c r="CL387" s="61"/>
      <c r="CM387" s="61"/>
      <c r="CN387" s="61"/>
      <c r="CO387" s="61"/>
      <c r="CP387" s="61"/>
      <c r="CQ387" s="61"/>
      <c r="CR387" s="61"/>
      <c r="CS387" s="61"/>
      <c r="CT387" s="61"/>
      <c r="CU387" s="61"/>
      <c r="CV387" s="61"/>
      <c r="CW387" s="61"/>
      <c r="CX387" s="61"/>
      <c r="CY387" s="61"/>
      <c r="CZ387" s="61"/>
      <c r="DA387" s="61"/>
      <c r="DB387" s="61"/>
      <c r="DC387" s="61"/>
      <c r="DD387" s="61"/>
      <c r="DE387" s="61"/>
      <c r="DF387" s="61"/>
      <c r="DG387" s="61"/>
      <c r="DH387" s="61"/>
      <c r="DI387" s="61"/>
      <c r="DJ387" s="61"/>
      <c r="DK387" s="61"/>
      <c r="DL387" s="61"/>
      <c r="DM387" s="61"/>
      <c r="DN387" s="61"/>
      <c r="DO387" s="61"/>
      <c r="DP387" s="61"/>
      <c r="DQ387" s="61"/>
      <c r="DR387" s="61"/>
      <c r="DS387" s="61"/>
      <c r="DT387" s="61"/>
      <c r="DU387" s="61"/>
      <c r="DV387" s="61"/>
      <c r="DW387" s="61"/>
      <c r="DX387" s="61"/>
      <c r="DY387" s="61"/>
      <c r="DZ387" s="61"/>
      <c r="EA387" s="61"/>
      <c r="EB387" s="61"/>
      <c r="EC387" s="61"/>
      <c r="ED387" s="61"/>
      <c r="EE387" s="61"/>
      <c r="EF387" s="61"/>
      <c r="EG387" s="61"/>
      <c r="EH387" s="61"/>
      <c r="EI387" s="61"/>
      <c r="EJ387" s="61"/>
      <c r="EK387" s="61"/>
      <c r="EL387" s="61"/>
      <c r="EM387" s="61"/>
      <c r="EN387" s="61"/>
      <c r="EO387" s="61"/>
      <c r="EP387" s="61"/>
      <c r="EQ387" s="61"/>
      <c r="ER387" s="61"/>
      <c r="ES387" s="61"/>
      <c r="ET387" s="61"/>
      <c r="EU387" s="61"/>
      <c r="EV387" s="61"/>
      <c r="EW387" s="61"/>
      <c r="EX387" s="61"/>
      <c r="EY387" s="61"/>
      <c r="EZ387" s="61"/>
      <c r="FA387" s="61"/>
      <c r="FB387" s="61"/>
      <c r="FC387" s="61"/>
      <c r="FD387" s="61"/>
      <c r="FE387" s="61"/>
      <c r="FF387" s="61"/>
      <c r="FG387" s="61"/>
      <c r="FH387" s="61"/>
      <c r="FI387" s="61"/>
      <c r="FJ387" s="61"/>
      <c r="FK387" s="61"/>
      <c r="FL387" s="61"/>
      <c r="FM387" s="61"/>
      <c r="FN387" s="61"/>
      <c r="FO387" s="61"/>
      <c r="FP387" s="61"/>
      <c r="FQ387" s="61"/>
      <c r="FR387" s="61"/>
      <c r="FS387" s="61"/>
      <c r="FT387" s="61"/>
      <c r="FU387" s="61"/>
      <c r="FV387" s="61"/>
      <c r="FW387" s="61"/>
      <c r="FX387" s="61"/>
      <c r="FY387" s="61"/>
      <c r="FZ387" s="61"/>
      <c r="GA387" s="61"/>
      <c r="GB387" s="61"/>
      <c r="GC387" s="61"/>
      <c r="GD387" s="61"/>
      <c r="GE387" s="61"/>
      <c r="GF387" s="61"/>
      <c r="GG387" s="61"/>
    </row>
    <row r="388" spans="1:189" x14ac:dyDescent="0.25">
      <c r="B388" s="893" t="s">
        <v>100</v>
      </c>
      <c r="C388" s="3442"/>
      <c r="D388" s="3442"/>
      <c r="E388" s="288"/>
      <c r="F388" s="288"/>
      <c r="G388" s="3442"/>
      <c r="H388" s="288"/>
      <c r="I388" s="3442"/>
      <c r="J388" s="3442"/>
      <c r="K388" s="3442"/>
      <c r="L388" s="3442"/>
      <c r="M388" s="3442"/>
      <c r="N388" s="288"/>
      <c r="O388" s="71">
        <f>O389-O390-O443-O447-O440</f>
        <v>0</v>
      </c>
      <c r="P388" s="76">
        <f t="shared" ref="P388:W388" si="5">P389-P390-P443-P447-P440</f>
        <v>0</v>
      </c>
      <c r="Q388" s="76">
        <f t="shared" si="5"/>
        <v>0</v>
      </c>
      <c r="R388" s="961">
        <f t="shared" si="5"/>
        <v>0</v>
      </c>
      <c r="S388" s="71">
        <f t="shared" si="5"/>
        <v>0</v>
      </c>
      <c r="T388" s="71">
        <f t="shared" si="5"/>
        <v>0</v>
      </c>
      <c r="U388" s="71">
        <f t="shared" si="5"/>
        <v>0</v>
      </c>
      <c r="V388" s="826">
        <f t="shared" si="5"/>
        <v>0</v>
      </c>
      <c r="W388" s="827">
        <f t="shared" si="5"/>
        <v>0</v>
      </c>
      <c r="X388" s="71"/>
      <c r="Y388" s="71"/>
      <c r="Z388" s="1197"/>
      <c r="AA388" s="1198" t="e">
        <f>AA389-AA390-AA443-AA446-#REF!</f>
        <v>#REF!</v>
      </c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  <c r="BL388" s="61"/>
      <c r="BM388" s="61"/>
      <c r="BN388" s="61"/>
      <c r="BO388" s="61"/>
      <c r="BP388" s="61"/>
      <c r="BQ388" s="61"/>
      <c r="BR388" s="61"/>
      <c r="BS388" s="61"/>
      <c r="BT388" s="61"/>
      <c r="BU388" s="61"/>
      <c r="BV388" s="61"/>
      <c r="BW388" s="61"/>
      <c r="BX388" s="61"/>
      <c r="BY388" s="61"/>
      <c r="BZ388" s="61"/>
      <c r="CA388" s="61"/>
      <c r="CB388" s="61"/>
      <c r="CC388" s="61"/>
      <c r="CD388" s="61"/>
      <c r="CE388" s="61"/>
      <c r="CF388" s="61"/>
      <c r="CG388" s="61"/>
      <c r="CH388" s="61"/>
      <c r="CI388" s="61"/>
      <c r="CJ388" s="61"/>
      <c r="CK388" s="61"/>
      <c r="CL388" s="61"/>
      <c r="CM388" s="61"/>
      <c r="CN388" s="61"/>
      <c r="CO388" s="61"/>
      <c r="CP388" s="61"/>
      <c r="CQ388" s="61"/>
      <c r="CR388" s="61"/>
      <c r="CS388" s="61"/>
      <c r="CT388" s="61"/>
      <c r="CU388" s="61"/>
      <c r="CV388" s="61"/>
      <c r="CW388" s="61"/>
      <c r="CX388" s="61"/>
      <c r="CY388" s="61"/>
      <c r="CZ388" s="61"/>
      <c r="DA388" s="61"/>
      <c r="DB388" s="61"/>
      <c r="DC388" s="61"/>
      <c r="DD388" s="61"/>
      <c r="DE388" s="61"/>
      <c r="DF388" s="61"/>
      <c r="DG388" s="61"/>
      <c r="DH388" s="61"/>
      <c r="DI388" s="61"/>
      <c r="DJ388" s="61"/>
      <c r="DK388" s="61"/>
      <c r="DL388" s="61"/>
      <c r="DM388" s="61"/>
      <c r="DN388" s="61"/>
      <c r="DO388" s="61"/>
      <c r="DP388" s="61"/>
      <c r="DQ388" s="61"/>
      <c r="DR388" s="61"/>
      <c r="DS388" s="61"/>
      <c r="DT388" s="61"/>
      <c r="DU388" s="61"/>
      <c r="DV388" s="61"/>
      <c r="DW388" s="61"/>
      <c r="DX388" s="61"/>
      <c r="DY388" s="61"/>
      <c r="DZ388" s="61"/>
      <c r="EA388" s="61"/>
      <c r="EB388" s="61"/>
      <c r="EC388" s="61"/>
      <c r="ED388" s="61"/>
      <c r="EE388" s="61"/>
      <c r="EF388" s="61"/>
      <c r="EG388" s="61"/>
      <c r="EH388" s="61"/>
      <c r="EI388" s="61"/>
      <c r="EJ388" s="61"/>
      <c r="EK388" s="61"/>
      <c r="EL388" s="61"/>
      <c r="EM388" s="61"/>
      <c r="EN388" s="61"/>
      <c r="EO388" s="61"/>
      <c r="EP388" s="61"/>
      <c r="EQ388" s="61"/>
      <c r="ER388" s="61"/>
      <c r="ES388" s="61"/>
      <c r="ET388" s="61"/>
      <c r="EU388" s="61"/>
      <c r="EV388" s="61"/>
      <c r="EW388" s="61"/>
      <c r="EX388" s="61"/>
      <c r="EY388" s="61"/>
      <c r="EZ388" s="61"/>
      <c r="FA388" s="61"/>
      <c r="FB388" s="61"/>
      <c r="FC388" s="61"/>
      <c r="FD388" s="61"/>
      <c r="FE388" s="61"/>
      <c r="FF388" s="61"/>
      <c r="FG388" s="61"/>
      <c r="FH388" s="61"/>
      <c r="FI388" s="61"/>
      <c r="FJ388" s="61"/>
      <c r="FK388" s="61"/>
      <c r="FL388" s="61"/>
      <c r="FM388" s="61"/>
      <c r="FN388" s="61"/>
      <c r="FO388" s="61"/>
      <c r="FP388" s="61"/>
      <c r="FQ388" s="61"/>
      <c r="FR388" s="61"/>
      <c r="FS388" s="61"/>
      <c r="FT388" s="61"/>
      <c r="FU388" s="61"/>
      <c r="FV388" s="61"/>
      <c r="FW388" s="61"/>
      <c r="FX388" s="61"/>
      <c r="FY388" s="61"/>
      <c r="FZ388" s="61"/>
      <c r="GA388" s="61"/>
      <c r="GB388" s="61"/>
      <c r="GC388" s="61"/>
      <c r="GD388" s="61"/>
      <c r="GE388" s="61"/>
      <c r="GF388" s="61"/>
      <c r="GG388" s="61"/>
    </row>
    <row r="389" spans="1:189" s="61" customFormat="1" x14ac:dyDescent="0.25">
      <c r="A389" s="19">
        <v>1</v>
      </c>
      <c r="B389" s="787" t="s">
        <v>95</v>
      </c>
      <c r="C389" s="286">
        <f>'2 уровень'!F1407</f>
        <v>0</v>
      </c>
      <c r="D389" s="286">
        <f>'2 уровень'!G1407</f>
        <v>0</v>
      </c>
      <c r="E389" s="62">
        <f>'2 уровень'!H1407</f>
        <v>0</v>
      </c>
      <c r="F389" s="73">
        <f>'2 уровень'!I1407</f>
        <v>0</v>
      </c>
      <c r="G389" s="76">
        <f>'2 уровень'!J1407</f>
        <v>0</v>
      </c>
      <c r="H389" s="74">
        <f>'2 уровень'!K1407</f>
        <v>0</v>
      </c>
      <c r="I389" s="23">
        <f>'2 уровень'!L1407</f>
        <v>0</v>
      </c>
      <c r="J389" s="23">
        <f>'2 уровень'!M1407</f>
        <v>0</v>
      </c>
      <c r="K389" s="23">
        <f>'2 уровень'!N1407</f>
        <v>0</v>
      </c>
      <c r="L389" s="23">
        <f>'2 уровень'!O1407</f>
        <v>0</v>
      </c>
      <c r="M389" s="23">
        <f>'2 уровень'!P1407</f>
        <v>0</v>
      </c>
      <c r="N389" s="22">
        <f>'2 уровень'!Q1407</f>
        <v>0</v>
      </c>
      <c r="O389" s="501">
        <f>'2 уровень'!R1407</f>
        <v>295729.02623122092</v>
      </c>
      <c r="P389" s="825">
        <f>'2 уровень'!S1407</f>
        <v>25827.576399268415</v>
      </c>
      <c r="Q389" s="825">
        <f>'2 уровень'!T1407</f>
        <v>25268.196689999997</v>
      </c>
      <c r="R389" s="962">
        <f>'2 уровень'!U1407</f>
        <v>0</v>
      </c>
      <c r="S389" s="501">
        <f>'2 уровень'!V1407</f>
        <v>-0.72799999999999998</v>
      </c>
      <c r="T389" s="501">
        <f>'2 уровень'!W1407</f>
        <v>-559.37970926841172</v>
      </c>
      <c r="U389" s="501">
        <f>'2 уровень'!X1407</f>
        <v>-19.9374</v>
      </c>
      <c r="V389" s="501">
        <f>'2 уровень'!Y1407</f>
        <v>-252.56038999999998</v>
      </c>
      <c r="W389" s="501">
        <f>'2 уровень'!Z1407</f>
        <v>25014.908299999999</v>
      </c>
      <c r="X389" s="501">
        <f>Q389/P389*100</f>
        <v>97.834176538204858</v>
      </c>
      <c r="Y389" s="501">
        <f>W389/P389*100</f>
        <v>96.853486805322405</v>
      </c>
      <c r="Z389" s="1183">
        <f>'2 уровень'!AA1407</f>
        <v>0</v>
      </c>
      <c r="AA389" s="1199">
        <f>'2 уровень'!AB1407</f>
        <v>0</v>
      </c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</row>
    <row r="390" spans="1:189" s="61" customFormat="1" ht="29.25" x14ac:dyDescent="0.25">
      <c r="A390" s="19">
        <v>1</v>
      </c>
      <c r="B390" s="241" t="s">
        <v>80</v>
      </c>
      <c r="C390" s="62">
        <f>'2 уровень'!F1408</f>
        <v>2990</v>
      </c>
      <c r="D390" s="62">
        <f>'2 уровень'!G1408</f>
        <v>248</v>
      </c>
      <c r="E390" s="62">
        <f>'2 уровень'!H1408</f>
        <v>249</v>
      </c>
      <c r="F390" s="73">
        <f>'2 уровень'!I1408</f>
        <v>100.40322580645163</v>
      </c>
      <c r="G390" s="74">
        <f>'2 уровень'!J1408</f>
        <v>8.6518394648829435</v>
      </c>
      <c r="H390" s="74">
        <f>'2 уровень'!K1408</f>
        <v>8.3654618473895574</v>
      </c>
      <c r="I390" s="22">
        <f>'2 уровень'!L1408</f>
        <v>25869</v>
      </c>
      <c r="J390" s="22">
        <f>'2 уровень'!M1408</f>
        <v>2157</v>
      </c>
      <c r="K390" s="22">
        <f>'2 уровень'!N1408</f>
        <v>2083</v>
      </c>
      <c r="L390" s="22">
        <f>'2 уровень'!O1408</f>
        <v>96.56930922577655</v>
      </c>
      <c r="M390" s="22">
        <f>'2 уровень'!P1408</f>
        <v>80</v>
      </c>
      <c r="N390" s="22">
        <f>'2 уровень'!Q1408</f>
        <v>312.45</v>
      </c>
      <c r="O390" s="74">
        <f>'2 уровень'!R1408</f>
        <v>108941.64835513775</v>
      </c>
      <c r="P390" s="74">
        <f>'2 уровень'!S1408</f>
        <v>9078.4706962614782</v>
      </c>
      <c r="Q390" s="74">
        <f>'2 уровень'!T1408</f>
        <v>11711.051089999999</v>
      </c>
      <c r="R390" s="956">
        <f>'2 уровень'!U1408</f>
        <v>0</v>
      </c>
      <c r="S390" s="74">
        <f>'2 уровень'!V1408</f>
        <v>-0.72799999999999998</v>
      </c>
      <c r="T390" s="74">
        <f>'2 уровень'!W1408</f>
        <v>2632.5803937385208</v>
      </c>
      <c r="U390" s="74">
        <f>'2 уровень'!X1408</f>
        <v>-19.9374</v>
      </c>
      <c r="V390" s="74">
        <f>'2 уровень'!Y1408</f>
        <v>-137.03829999999999</v>
      </c>
      <c r="W390" s="490">
        <f>'2 уровень'!Z1408</f>
        <v>11573.28479</v>
      </c>
      <c r="X390" s="74">
        <f>Q390/P390*100</f>
        <v>128.99806015590951</v>
      </c>
      <c r="Y390" s="74">
        <f>W390/P390*100</f>
        <v>127.48055456923915</v>
      </c>
      <c r="Z390" s="1183">
        <f>'2 уровень'!AA1408</f>
        <v>0</v>
      </c>
      <c r="AA390" s="1188">
        <f>'2 уровень'!AB1408</f>
        <v>0</v>
      </c>
    </row>
    <row r="391" spans="1:189" s="61" customFormat="1" x14ac:dyDescent="0.25">
      <c r="A391" s="19">
        <v>1</v>
      </c>
      <c r="B391" s="378" t="s">
        <v>208</v>
      </c>
      <c r="C391" s="21">
        <f>'2 уровень'!F1409</f>
        <v>0</v>
      </c>
      <c r="D391" s="21">
        <f>'2 уровень'!G1409</f>
        <v>0</v>
      </c>
      <c r="E391" s="21">
        <f>'2 уровень'!H1409</f>
        <v>0</v>
      </c>
      <c r="F391" s="64">
        <f>'2 уровень'!I1409</f>
        <v>0</v>
      </c>
      <c r="G391" s="74">
        <f>'2 уровень'!J1409</f>
        <v>0</v>
      </c>
      <c r="H391" s="74">
        <f>'2 уровень'!K1409</f>
        <v>0</v>
      </c>
      <c r="I391" s="24">
        <f>'2 уровень'!L1409</f>
        <v>0</v>
      </c>
      <c r="J391" s="24">
        <f>'2 уровень'!M1409</f>
        <v>0</v>
      </c>
      <c r="K391" s="24">
        <f>'2 уровень'!N1409</f>
        <v>0</v>
      </c>
      <c r="L391" s="24">
        <f>'2 уровень'!O1409</f>
        <v>0</v>
      </c>
      <c r="M391" s="24">
        <f>'2 уровень'!P1409</f>
        <v>0</v>
      </c>
      <c r="N391" s="24">
        <f>'2 уровень'!Q1409</f>
        <v>0</v>
      </c>
      <c r="O391" s="74">
        <f>'2 уровень'!R1409</f>
        <v>0</v>
      </c>
      <c r="P391" s="74">
        <f>'2 уровень'!S1409</f>
        <v>0</v>
      </c>
      <c r="Q391" s="74">
        <f>'2 уровень'!T1409</f>
        <v>0</v>
      </c>
      <c r="R391" s="956">
        <f>'2 уровень'!U1409</f>
        <v>0</v>
      </c>
      <c r="S391" s="74">
        <f>'2 уровень'!V1409</f>
        <v>0</v>
      </c>
      <c r="T391" s="74">
        <f>'2 уровень'!W1409</f>
        <v>0</v>
      </c>
      <c r="U391" s="74">
        <f>'2 уровень'!X1409</f>
        <v>0</v>
      </c>
      <c r="V391" s="74">
        <f>'2 уровень'!Y1409</f>
        <v>0</v>
      </c>
      <c r="W391" s="490">
        <f>'2 уровень'!Z1409</f>
        <v>0</v>
      </c>
      <c r="X391" s="74"/>
      <c r="Y391" s="74"/>
      <c r="Z391" s="1177">
        <f>'2 уровень'!AA1409</f>
        <v>0</v>
      </c>
      <c r="AA391" s="1188">
        <f>'2 уровень'!AB1409</f>
        <v>0</v>
      </c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</row>
    <row r="392" spans="1:189" s="61" customFormat="1" x14ac:dyDescent="0.25">
      <c r="A392" s="19">
        <v>1</v>
      </c>
      <c r="B392" s="237" t="s">
        <v>389</v>
      </c>
      <c r="C392" s="21">
        <f>'2 уровень'!F1410</f>
        <v>0</v>
      </c>
      <c r="D392" s="21">
        <f>'2 уровень'!G1410</f>
        <v>0</v>
      </c>
      <c r="E392" s="21">
        <f>'2 уровень'!H1410</f>
        <v>0</v>
      </c>
      <c r="F392" s="64">
        <f>'2 уровень'!I1410</f>
        <v>0</v>
      </c>
      <c r="G392" s="74">
        <f>'2 уровень'!J1410</f>
        <v>0</v>
      </c>
      <c r="H392" s="74">
        <f>'2 уровень'!K1410</f>
        <v>0</v>
      </c>
      <c r="I392" s="24">
        <f>'2 уровень'!L1410</f>
        <v>0</v>
      </c>
      <c r="J392" s="24">
        <f>'2 уровень'!M1410</f>
        <v>0</v>
      </c>
      <c r="K392" s="24">
        <f>'2 уровень'!N1410</f>
        <v>0</v>
      </c>
      <c r="L392" s="24">
        <f>'2 уровень'!O1410</f>
        <v>0</v>
      </c>
      <c r="M392" s="24">
        <f>'2 уровень'!P1410</f>
        <v>0</v>
      </c>
      <c r="N392" s="24">
        <f>'2 уровень'!Q1410</f>
        <v>0</v>
      </c>
      <c r="O392" s="74">
        <f>'2 уровень'!R1410</f>
        <v>82329.814809999996</v>
      </c>
      <c r="P392" s="74">
        <f>'2 уровень'!S1410</f>
        <v>8044.308780833333</v>
      </c>
      <c r="Q392" s="74">
        <f>'2 уровень'!T1410</f>
        <v>7858.6612800000003</v>
      </c>
      <c r="R392" s="956">
        <f>'2 уровень'!U1410</f>
        <v>0</v>
      </c>
      <c r="S392" s="74">
        <f>'2 уровень'!V1410</f>
        <v>0</v>
      </c>
      <c r="T392" s="74">
        <f>'2 уровень'!W1410</f>
        <v>-185.64750083333274</v>
      </c>
      <c r="U392" s="74">
        <f>'2 уровень'!X1410</f>
        <v>0</v>
      </c>
      <c r="V392" s="74">
        <f>'2 уровень'!Y1410</f>
        <v>-57.137260000000005</v>
      </c>
      <c r="W392" s="490">
        <f>'2 уровень'!Z1410</f>
        <v>7801.5240199999998</v>
      </c>
      <c r="X392" s="74">
        <f>Q392/P392*100</f>
        <v>97.692188280046338</v>
      </c>
      <c r="Y392" s="74">
        <f>W392/P392*100</f>
        <v>96.981906495039055</v>
      </c>
      <c r="Z392" s="1177">
        <f>'2 уровень'!AA1410</f>
        <v>0</v>
      </c>
      <c r="AA392" s="1188">
        <f>'2 уровень'!AB1410</f>
        <v>0</v>
      </c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</row>
    <row r="393" spans="1:189" s="61" customFormat="1" x14ac:dyDescent="0.25">
      <c r="A393" s="19"/>
      <c r="B393" s="821" t="s">
        <v>331</v>
      </c>
      <c r="C393" s="21">
        <f>'2 уровень'!F1411</f>
        <v>0</v>
      </c>
      <c r="D393" s="21">
        <f>'2 уровень'!G1411</f>
        <v>0</v>
      </c>
      <c r="E393" s="21">
        <f>'2 уровень'!H1411</f>
        <v>0</v>
      </c>
      <c r="F393" s="64">
        <f>'2 уровень'!I1411</f>
        <v>0</v>
      </c>
      <c r="G393" s="74">
        <f>'2 уровень'!J1411</f>
        <v>0</v>
      </c>
      <c r="H393" s="74">
        <f>'2 уровень'!K1411</f>
        <v>0</v>
      </c>
      <c r="I393" s="24">
        <f>'2 уровень'!L1411</f>
        <v>0</v>
      </c>
      <c r="J393" s="24">
        <f>'2 уровень'!M1411</f>
        <v>0</v>
      </c>
      <c r="K393" s="24">
        <f>'2 уровень'!N1411</f>
        <v>0</v>
      </c>
      <c r="L393" s="24">
        <f>'2 уровень'!O1411</f>
        <v>0</v>
      </c>
      <c r="M393" s="24">
        <f>'2 уровень'!P1411</f>
        <v>0</v>
      </c>
      <c r="N393" s="24">
        <f>'2 уровень'!Q1411</f>
        <v>0</v>
      </c>
      <c r="O393" s="74">
        <f>'2 уровень'!R1411</f>
        <v>12334.518</v>
      </c>
      <c r="P393" s="74">
        <f>'2 уровень'!S1411</f>
        <v>1027.8765000000001</v>
      </c>
      <c r="Q393" s="74">
        <f>'2 уровень'!T1411</f>
        <v>1027.8765000000001</v>
      </c>
      <c r="R393" s="956">
        <f>'2 уровень'!U1411</f>
        <v>0</v>
      </c>
      <c r="S393" s="74">
        <f>'2 уровень'!V1411</f>
        <v>0</v>
      </c>
      <c r="T393" s="74">
        <f>'2 уровень'!W1411</f>
        <v>0</v>
      </c>
      <c r="U393" s="74">
        <f>'2 уровень'!X1411</f>
        <v>0</v>
      </c>
      <c r="V393" s="74">
        <f>'2 уровень'!Y1411</f>
        <v>0</v>
      </c>
      <c r="W393" s="490">
        <f>'2 уровень'!Z1411</f>
        <v>1027.8765000000001</v>
      </c>
      <c r="X393" s="74">
        <f>Q393/P393*100</f>
        <v>100</v>
      </c>
      <c r="Y393" s="74">
        <f>W393/P393*100</f>
        <v>100</v>
      </c>
      <c r="Z393" s="1177">
        <f>'2 уровень'!AA1411</f>
        <v>0</v>
      </c>
      <c r="AA393" s="1188">
        <f>'2 уровень'!AB1411</f>
        <v>0</v>
      </c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</row>
    <row r="394" spans="1:189" s="61" customFormat="1" ht="29.25" x14ac:dyDescent="0.25">
      <c r="A394" s="19">
        <v>1</v>
      </c>
      <c r="B394" s="730" t="s">
        <v>295</v>
      </c>
      <c r="C394" s="32">
        <f>'2 уровень'!F1412</f>
        <v>50024</v>
      </c>
      <c r="D394" s="32">
        <f>'2 уровень'!G1412</f>
        <v>4168.666666666667</v>
      </c>
      <c r="E394" s="32">
        <f>'2 уровень'!H1412</f>
        <v>1498</v>
      </c>
      <c r="F394" s="87">
        <f>'2 уровень'!I1412</f>
        <v>35.934751319366704</v>
      </c>
      <c r="G394" s="91">
        <f>'2 уровень'!J1412</f>
        <v>0</v>
      </c>
      <c r="H394" s="91">
        <f>'2 уровень'!K1412</f>
        <v>0</v>
      </c>
      <c r="I394" s="27">
        <f>'2 уровень'!L1412</f>
        <v>0</v>
      </c>
      <c r="J394" s="27">
        <f>'2 уровень'!M1412</f>
        <v>0</v>
      </c>
      <c r="K394" s="27">
        <f>'2 уровень'!N1412</f>
        <v>0</v>
      </c>
      <c r="L394" s="27">
        <f>'2 уровень'!O1412</f>
        <v>0</v>
      </c>
      <c r="M394" s="27">
        <f>'2 уровень'!P1412</f>
        <v>0</v>
      </c>
      <c r="N394" s="27">
        <f>'2 уровень'!Q1412</f>
        <v>0</v>
      </c>
      <c r="O394" s="91">
        <f>'2 уровень'!R1412</f>
        <v>0</v>
      </c>
      <c r="P394" s="91">
        <f>'2 уровень'!S1412</f>
        <v>0</v>
      </c>
      <c r="Q394" s="91">
        <f>'2 уровень'!T1412</f>
        <v>0</v>
      </c>
      <c r="R394" s="963">
        <f>'2 уровень'!U1412</f>
        <v>0</v>
      </c>
      <c r="S394" s="91">
        <f>'2 уровень'!V1412</f>
        <v>0</v>
      </c>
      <c r="T394" s="91">
        <f>'2 уровень'!W1412</f>
        <v>0</v>
      </c>
      <c r="U394" s="91">
        <f>'2 уровень'!X1412</f>
        <v>0</v>
      </c>
      <c r="V394" s="91">
        <f>'2 уровень'!Y1412</f>
        <v>0</v>
      </c>
      <c r="W394" s="496">
        <f>'2 уровень'!Z1412</f>
        <v>0</v>
      </c>
      <c r="X394" s="91"/>
      <c r="Y394" s="91"/>
      <c r="Z394" s="1180">
        <f>'2 уровень'!AA1412</f>
        <v>0</v>
      </c>
      <c r="AA394" s="1200">
        <f>'2 уровень'!AB1412</f>
        <v>0</v>
      </c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</row>
    <row r="395" spans="1:189" s="61" customFormat="1" ht="30" x14ac:dyDescent="0.25">
      <c r="A395" s="19"/>
      <c r="B395" s="731" t="s">
        <v>205</v>
      </c>
      <c r="C395" s="32">
        <f>'2 уровень'!F1413</f>
        <v>0</v>
      </c>
      <c r="D395" s="32">
        <f>'2 уровень'!G1413</f>
        <v>0</v>
      </c>
      <c r="E395" s="32">
        <f>'2 уровень'!H1413</f>
        <v>0</v>
      </c>
      <c r="F395" s="87">
        <f>'2 уровень'!I1413</f>
        <v>0</v>
      </c>
      <c r="G395" s="91">
        <f>'2 уровень'!J1413</f>
        <v>0</v>
      </c>
      <c r="H395" s="91">
        <f>'2 уровень'!K1413</f>
        <v>0</v>
      </c>
      <c r="I395" s="27">
        <f>'2 уровень'!L1413</f>
        <v>0</v>
      </c>
      <c r="J395" s="27">
        <f>'2 уровень'!M1413</f>
        <v>0</v>
      </c>
      <c r="K395" s="27">
        <f>'2 уровень'!N1413</f>
        <v>0</v>
      </c>
      <c r="L395" s="27">
        <f>'2 уровень'!O1413</f>
        <v>0</v>
      </c>
      <c r="M395" s="27">
        <f>'2 уровень'!P1413</f>
        <v>0</v>
      </c>
      <c r="N395" s="27">
        <f>'2 уровень'!Q1413</f>
        <v>0</v>
      </c>
      <c r="O395" s="91">
        <f>'2 уровень'!R1413</f>
        <v>0</v>
      </c>
      <c r="P395" s="91">
        <f>'2 уровень'!S1413</f>
        <v>0</v>
      </c>
      <c r="Q395" s="91">
        <f>'2 уровень'!T1413</f>
        <v>0</v>
      </c>
      <c r="R395" s="963">
        <f>'2 уровень'!U1413</f>
        <v>0</v>
      </c>
      <c r="S395" s="91">
        <f>'2 уровень'!V1413</f>
        <v>0</v>
      </c>
      <c r="T395" s="91">
        <f>'2 уровень'!W1413</f>
        <v>0</v>
      </c>
      <c r="U395" s="91">
        <f>'2 уровень'!X1413</f>
        <v>0</v>
      </c>
      <c r="V395" s="91">
        <f>'2 уровень'!Y1413</f>
        <v>0</v>
      </c>
      <c r="W395" s="496">
        <f>'2 уровень'!Z1413</f>
        <v>0</v>
      </c>
      <c r="X395" s="91"/>
      <c r="Y395" s="91"/>
      <c r="Z395" s="1180">
        <f>'2 уровень'!AA1413</f>
        <v>0</v>
      </c>
      <c r="AA395" s="1200">
        <f>'2 уровень'!AB1413</f>
        <v>0</v>
      </c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</row>
    <row r="396" spans="1:189" s="61" customFormat="1" ht="30" x14ac:dyDescent="0.25">
      <c r="A396" s="19"/>
      <c r="B396" s="733" t="s">
        <v>206</v>
      </c>
      <c r="C396" s="32">
        <f>'2 уровень'!F1414</f>
        <v>6000</v>
      </c>
      <c r="D396" s="32">
        <f>'2 уровень'!G1414</f>
        <v>500</v>
      </c>
      <c r="E396" s="32">
        <f>'2 уровень'!H1414</f>
        <v>29</v>
      </c>
      <c r="F396" s="87">
        <f>'2 уровень'!I1414</f>
        <v>5.8000000000000007</v>
      </c>
      <c r="G396" s="91">
        <f>'2 уровень'!J1414</f>
        <v>0</v>
      </c>
      <c r="H396" s="91">
        <f>'2 уровень'!K1414</f>
        <v>0</v>
      </c>
      <c r="I396" s="27">
        <f>'2 уровень'!L1414</f>
        <v>0</v>
      </c>
      <c r="J396" s="27">
        <f>'2 уровень'!M1414</f>
        <v>0</v>
      </c>
      <c r="K396" s="27">
        <f>'2 уровень'!N1414</f>
        <v>0</v>
      </c>
      <c r="L396" s="27">
        <f>'2 уровень'!O1414</f>
        <v>0</v>
      </c>
      <c r="M396" s="27">
        <f>'2 уровень'!P1414</f>
        <v>0</v>
      </c>
      <c r="N396" s="27">
        <f>'2 уровень'!Q1414</f>
        <v>0</v>
      </c>
      <c r="O396" s="91">
        <f>'2 уровень'!R1414</f>
        <v>0</v>
      </c>
      <c r="P396" s="91">
        <f>'2 уровень'!S1414</f>
        <v>0</v>
      </c>
      <c r="Q396" s="91">
        <f>'2 уровень'!T1414</f>
        <v>0</v>
      </c>
      <c r="R396" s="963">
        <f>'2 уровень'!U1414</f>
        <v>0</v>
      </c>
      <c r="S396" s="91">
        <f>'2 уровень'!V1414</f>
        <v>0</v>
      </c>
      <c r="T396" s="91">
        <f>'2 уровень'!W1414</f>
        <v>0</v>
      </c>
      <c r="U396" s="91">
        <f>'2 уровень'!X1414</f>
        <v>0</v>
      </c>
      <c r="V396" s="91">
        <f>'2 уровень'!Y1414</f>
        <v>0</v>
      </c>
      <c r="W396" s="496">
        <f>'2 уровень'!Z1414</f>
        <v>0</v>
      </c>
      <c r="X396" s="91"/>
      <c r="Y396" s="91"/>
      <c r="Z396" s="1180">
        <f>'2 уровень'!AA1414</f>
        <v>0</v>
      </c>
      <c r="AA396" s="1200">
        <f>'2 уровень'!AB1414</f>
        <v>0</v>
      </c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</row>
    <row r="397" spans="1:189" s="61" customFormat="1" ht="30" x14ac:dyDescent="0.25">
      <c r="A397" s="19"/>
      <c r="B397" s="734" t="s">
        <v>296</v>
      </c>
      <c r="C397" s="32">
        <f>'2 уровень'!F1415</f>
        <v>37800</v>
      </c>
      <c r="D397" s="32">
        <f>'2 уровень'!G1415</f>
        <v>3150</v>
      </c>
      <c r="E397" s="32">
        <f>'2 уровень'!H1415</f>
        <v>728</v>
      </c>
      <c r="F397" s="87">
        <f>'2 уровень'!I1415</f>
        <v>23.111111111111111</v>
      </c>
      <c r="G397" s="91">
        <f>'2 уровень'!J1415</f>
        <v>0</v>
      </c>
      <c r="H397" s="91">
        <f>'2 уровень'!K1415</f>
        <v>0</v>
      </c>
      <c r="I397" s="27">
        <f>'2 уровень'!L1415</f>
        <v>0</v>
      </c>
      <c r="J397" s="27">
        <f>'2 уровень'!M1415</f>
        <v>0</v>
      </c>
      <c r="K397" s="27">
        <f>'2 уровень'!N1415</f>
        <v>0</v>
      </c>
      <c r="L397" s="27">
        <f>'2 уровень'!O1415</f>
        <v>0</v>
      </c>
      <c r="M397" s="27">
        <f>'2 уровень'!P1415</f>
        <v>0</v>
      </c>
      <c r="N397" s="27">
        <f>'2 уровень'!Q1415</f>
        <v>0</v>
      </c>
      <c r="O397" s="91">
        <f>'2 уровень'!R1415</f>
        <v>0</v>
      </c>
      <c r="P397" s="91">
        <f>'2 уровень'!S1415</f>
        <v>0</v>
      </c>
      <c r="Q397" s="91">
        <f>'2 уровень'!T1415</f>
        <v>0</v>
      </c>
      <c r="R397" s="963">
        <f>'2 уровень'!U1415</f>
        <v>0</v>
      </c>
      <c r="S397" s="91">
        <f>'2 уровень'!V1415</f>
        <v>0</v>
      </c>
      <c r="T397" s="91">
        <f>'2 уровень'!W1415</f>
        <v>0</v>
      </c>
      <c r="U397" s="91">
        <f>'2 уровень'!X1415</f>
        <v>0</v>
      </c>
      <c r="V397" s="91">
        <f>'2 уровень'!Y1415</f>
        <v>0</v>
      </c>
      <c r="W397" s="496">
        <f>'2 уровень'!Z1415</f>
        <v>0</v>
      </c>
      <c r="X397" s="91"/>
      <c r="Y397" s="91"/>
      <c r="Z397" s="1180">
        <f>'2 уровень'!AA1415</f>
        <v>0</v>
      </c>
      <c r="AA397" s="1200">
        <f>'2 уровень'!AB1415</f>
        <v>0</v>
      </c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</row>
    <row r="398" spans="1:189" s="61" customFormat="1" ht="60" x14ac:dyDescent="0.25">
      <c r="A398" s="19"/>
      <c r="B398" s="735" t="s">
        <v>297</v>
      </c>
      <c r="C398" s="32">
        <f>'2 уровень'!F1416</f>
        <v>1300</v>
      </c>
      <c r="D398" s="32">
        <f>'2 уровень'!G1416</f>
        <v>108.33333333333333</v>
      </c>
      <c r="E398" s="32">
        <f>'2 уровень'!H1416</f>
        <v>17</v>
      </c>
      <c r="F398" s="87">
        <f>'2 уровень'!I1416</f>
        <v>15.692307692307693</v>
      </c>
      <c r="G398" s="91">
        <f>'2 уровень'!J1416</f>
        <v>0</v>
      </c>
      <c r="H398" s="91">
        <f>'2 уровень'!K1416</f>
        <v>0</v>
      </c>
      <c r="I398" s="27">
        <f>'2 уровень'!L1416</f>
        <v>0</v>
      </c>
      <c r="J398" s="27">
        <f>'2 уровень'!M1416</f>
        <v>0</v>
      </c>
      <c r="K398" s="27">
        <f>'2 уровень'!N1416</f>
        <v>0</v>
      </c>
      <c r="L398" s="27">
        <f>'2 уровень'!O1416</f>
        <v>0</v>
      </c>
      <c r="M398" s="27">
        <f>'2 уровень'!P1416</f>
        <v>0</v>
      </c>
      <c r="N398" s="27">
        <f>'2 уровень'!Q1416</f>
        <v>0</v>
      </c>
      <c r="O398" s="91">
        <f>'2 уровень'!R1416</f>
        <v>0</v>
      </c>
      <c r="P398" s="91">
        <f>'2 уровень'!S1416</f>
        <v>0</v>
      </c>
      <c r="Q398" s="91">
        <f>'2 уровень'!T1416</f>
        <v>0</v>
      </c>
      <c r="R398" s="963">
        <f>'2 уровень'!U1416</f>
        <v>0</v>
      </c>
      <c r="S398" s="91">
        <f>'2 уровень'!V1416</f>
        <v>0</v>
      </c>
      <c r="T398" s="91">
        <f>'2 уровень'!W1416</f>
        <v>0</v>
      </c>
      <c r="U398" s="91">
        <f>'2 уровень'!X1416</f>
        <v>0</v>
      </c>
      <c r="V398" s="91">
        <f>'2 уровень'!Y1416</f>
        <v>0</v>
      </c>
      <c r="W398" s="496">
        <f>'2 уровень'!Z1416</f>
        <v>0</v>
      </c>
      <c r="X398" s="91"/>
      <c r="Y398" s="91"/>
      <c r="Z398" s="1180" t="e">
        <f>'2 уровень'!#REF!</f>
        <v>#REF!</v>
      </c>
      <c r="AA398" s="1200" t="e">
        <f>'2 уровень'!#REF!</f>
        <v>#REF!</v>
      </c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</row>
    <row r="399" spans="1:189" s="61" customFormat="1" ht="45" x14ac:dyDescent="0.25">
      <c r="A399" s="19"/>
      <c r="B399" s="735" t="s">
        <v>298</v>
      </c>
      <c r="C399" s="32">
        <f>'2 уровень'!F1417</f>
        <v>3520</v>
      </c>
      <c r="D399" s="32">
        <f>'2 уровень'!G1417</f>
        <v>293.33333333333331</v>
      </c>
      <c r="E399" s="32">
        <f>'2 уровень'!H1417</f>
        <v>713</v>
      </c>
      <c r="F399" s="87">
        <f>'2 уровень'!I1417</f>
        <v>243.06818181818181</v>
      </c>
      <c r="G399" s="91">
        <f>'2 уровень'!J1417</f>
        <v>0</v>
      </c>
      <c r="H399" s="91">
        <f>'2 уровень'!K1417</f>
        <v>0</v>
      </c>
      <c r="I399" s="27">
        <f>'2 уровень'!L1417</f>
        <v>0</v>
      </c>
      <c r="J399" s="27">
        <f>'2 уровень'!M1417</f>
        <v>0</v>
      </c>
      <c r="K399" s="27">
        <f>'2 уровень'!N1417</f>
        <v>0</v>
      </c>
      <c r="L399" s="27">
        <f>'2 уровень'!O1417</f>
        <v>0</v>
      </c>
      <c r="M399" s="27">
        <f>'2 уровень'!P1417</f>
        <v>0</v>
      </c>
      <c r="N399" s="27">
        <f>'2 уровень'!Q1417</f>
        <v>0</v>
      </c>
      <c r="O399" s="91">
        <f>'2 уровень'!R1417</f>
        <v>0</v>
      </c>
      <c r="P399" s="91">
        <f>'2 уровень'!S1417</f>
        <v>0</v>
      </c>
      <c r="Q399" s="91">
        <f>'2 уровень'!T1417</f>
        <v>0</v>
      </c>
      <c r="R399" s="963">
        <f>'2 уровень'!U1417</f>
        <v>0</v>
      </c>
      <c r="S399" s="91">
        <f>'2 уровень'!V1417</f>
        <v>0</v>
      </c>
      <c r="T399" s="91">
        <f>'2 уровень'!W1417</f>
        <v>0</v>
      </c>
      <c r="U399" s="91">
        <f>'2 уровень'!X1417</f>
        <v>0</v>
      </c>
      <c r="V399" s="91">
        <f>'2 уровень'!Y1417</f>
        <v>0</v>
      </c>
      <c r="W399" s="496">
        <f>'2 уровень'!Z1417</f>
        <v>0</v>
      </c>
      <c r="X399" s="91"/>
      <c r="Y399" s="91"/>
      <c r="Z399" s="1180" t="e">
        <f>'2 уровень'!#REF!</f>
        <v>#REF!</v>
      </c>
      <c r="AA399" s="1200" t="e">
        <f>'2 уровень'!#REF!</f>
        <v>#REF!</v>
      </c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</row>
    <row r="400" spans="1:189" s="61" customFormat="1" ht="105" x14ac:dyDescent="0.25">
      <c r="A400" s="19"/>
      <c r="B400" s="737" t="s">
        <v>548</v>
      </c>
      <c r="C400" s="32">
        <f>'2 уровень'!F1418</f>
        <v>1200</v>
      </c>
      <c r="D400" s="32">
        <f>'2 уровень'!G1418</f>
        <v>100</v>
      </c>
      <c r="E400" s="32">
        <f>'2 уровень'!H1418</f>
        <v>462</v>
      </c>
      <c r="F400" s="87">
        <f>'2 уровень'!I1418</f>
        <v>462</v>
      </c>
      <c r="G400" s="91">
        <f>'2 уровень'!J1418</f>
        <v>0</v>
      </c>
      <c r="H400" s="91">
        <f>'2 уровень'!K1418</f>
        <v>0</v>
      </c>
      <c r="I400" s="27">
        <f>'2 уровень'!L1418</f>
        <v>0</v>
      </c>
      <c r="J400" s="27">
        <f>'2 уровень'!M1418</f>
        <v>0</v>
      </c>
      <c r="K400" s="27">
        <f>'2 уровень'!N1418</f>
        <v>0</v>
      </c>
      <c r="L400" s="27">
        <f>'2 уровень'!O1418</f>
        <v>0</v>
      </c>
      <c r="M400" s="27">
        <f>'2 уровень'!P1418</f>
        <v>0</v>
      </c>
      <c r="N400" s="27">
        <f>'2 уровень'!Q1418</f>
        <v>0</v>
      </c>
      <c r="O400" s="91">
        <f>'2 уровень'!R1418</f>
        <v>0</v>
      </c>
      <c r="P400" s="91">
        <f>'2 уровень'!S1418</f>
        <v>0</v>
      </c>
      <c r="Q400" s="91">
        <f>'2 уровень'!T1418</f>
        <v>0</v>
      </c>
      <c r="R400" s="963">
        <f>'2 уровень'!U1418</f>
        <v>0</v>
      </c>
      <c r="S400" s="91">
        <f>'2 уровень'!V1418</f>
        <v>0</v>
      </c>
      <c r="T400" s="91">
        <f>'2 уровень'!W1418</f>
        <v>0</v>
      </c>
      <c r="U400" s="91">
        <f>'2 уровень'!X1418</f>
        <v>0</v>
      </c>
      <c r="V400" s="91">
        <f>'2 уровень'!Y1418</f>
        <v>0</v>
      </c>
      <c r="W400" s="496">
        <f>'2 уровень'!Z1418</f>
        <v>0</v>
      </c>
      <c r="X400" s="91"/>
      <c r="Y400" s="91"/>
      <c r="Z400" s="1180">
        <f>'2 уровень'!AA1416</f>
        <v>0</v>
      </c>
      <c r="AA400" s="1200">
        <f>'2 уровень'!AB1416</f>
        <v>0</v>
      </c>
      <c r="AB400" s="19"/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</row>
    <row r="401" spans="1:189" s="61" customFormat="1" ht="30" x14ac:dyDescent="0.25">
      <c r="A401" s="19"/>
      <c r="B401" s="738" t="s">
        <v>387</v>
      </c>
      <c r="C401" s="32">
        <f>'2 уровень'!F1419</f>
        <v>1404</v>
      </c>
      <c r="D401" s="32">
        <f>'2 уровень'!G1419</f>
        <v>117</v>
      </c>
      <c r="E401" s="32">
        <f>'2 уровень'!H1419</f>
        <v>11</v>
      </c>
      <c r="F401" s="87">
        <f>'2 уровень'!I1419</f>
        <v>9.4017094017094021</v>
      </c>
      <c r="G401" s="91">
        <f>'2 уровень'!J1419</f>
        <v>0</v>
      </c>
      <c r="H401" s="91">
        <f>'2 уровень'!K1419</f>
        <v>0</v>
      </c>
      <c r="I401" s="27">
        <f>'2 уровень'!L1419</f>
        <v>0</v>
      </c>
      <c r="J401" s="27">
        <f>'2 уровень'!M1419</f>
        <v>0</v>
      </c>
      <c r="K401" s="27">
        <f>'2 уровень'!N1419</f>
        <v>0</v>
      </c>
      <c r="L401" s="27">
        <f>'2 уровень'!O1419</f>
        <v>0</v>
      </c>
      <c r="M401" s="27">
        <f>'2 уровень'!P1419</f>
        <v>0</v>
      </c>
      <c r="N401" s="27">
        <f>'2 уровень'!Q1419</f>
        <v>0</v>
      </c>
      <c r="O401" s="91">
        <f>'2 уровень'!R1419</f>
        <v>0</v>
      </c>
      <c r="P401" s="91">
        <f>'2 уровень'!S1419</f>
        <v>0</v>
      </c>
      <c r="Q401" s="91">
        <f>'2 уровень'!T1419</f>
        <v>0</v>
      </c>
      <c r="R401" s="963">
        <f>'2 уровень'!U1419</f>
        <v>0</v>
      </c>
      <c r="S401" s="91">
        <f>'2 уровень'!V1419</f>
        <v>0</v>
      </c>
      <c r="T401" s="91">
        <f>'2 уровень'!W1419</f>
        <v>0</v>
      </c>
      <c r="U401" s="91">
        <f>'2 уровень'!X1419</f>
        <v>0</v>
      </c>
      <c r="V401" s="91">
        <f>'2 уровень'!Y1419</f>
        <v>0</v>
      </c>
      <c r="W401" s="496">
        <f>'2 уровень'!Z1419</f>
        <v>0</v>
      </c>
      <c r="X401" s="91"/>
      <c r="Y401" s="91"/>
      <c r="Z401" s="1180">
        <f>'2 уровень'!AA1417</f>
        <v>0</v>
      </c>
      <c r="AA401" s="1200">
        <f>'2 уровень'!AB1417</f>
        <v>0</v>
      </c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</row>
    <row r="402" spans="1:189" s="61" customFormat="1" ht="29.25" x14ac:dyDescent="0.25">
      <c r="A402" s="19"/>
      <c r="B402" s="739" t="s">
        <v>135</v>
      </c>
      <c r="C402" s="32">
        <f>'2 уровень'!F1420</f>
        <v>47500</v>
      </c>
      <c r="D402" s="32">
        <f>'2 уровень'!G1420</f>
        <v>3958.3333333333335</v>
      </c>
      <c r="E402" s="32">
        <f>'2 уровень'!H1420</f>
        <v>837</v>
      </c>
      <c r="F402" s="87">
        <f>'2 уровень'!I1420</f>
        <v>21.145263157894735</v>
      </c>
      <c r="G402" s="91">
        <f>'2 уровень'!J1420</f>
        <v>0</v>
      </c>
      <c r="H402" s="91">
        <f>'2 уровень'!K1420</f>
        <v>0</v>
      </c>
      <c r="I402" s="27">
        <f>'2 уровень'!L1420</f>
        <v>0</v>
      </c>
      <c r="J402" s="27">
        <f>'2 уровень'!M1420</f>
        <v>0</v>
      </c>
      <c r="K402" s="27">
        <f>'2 уровень'!N1420</f>
        <v>0</v>
      </c>
      <c r="L402" s="27">
        <f>'2 уровень'!O1420</f>
        <v>0</v>
      </c>
      <c r="M402" s="27">
        <f>'2 уровень'!P1420</f>
        <v>0</v>
      </c>
      <c r="N402" s="27">
        <f>'2 уровень'!Q1420</f>
        <v>0</v>
      </c>
      <c r="O402" s="91">
        <f>'2 уровень'!R1420</f>
        <v>0</v>
      </c>
      <c r="P402" s="91">
        <f>'2 уровень'!S1420</f>
        <v>0</v>
      </c>
      <c r="Q402" s="91">
        <f>'2 уровень'!T1420</f>
        <v>0</v>
      </c>
      <c r="R402" s="963">
        <f>'2 уровень'!U1420</f>
        <v>0</v>
      </c>
      <c r="S402" s="91">
        <f>'2 уровень'!V1420</f>
        <v>0</v>
      </c>
      <c r="T402" s="91">
        <f>'2 уровень'!W1420</f>
        <v>0</v>
      </c>
      <c r="U402" s="91">
        <f>'2 уровень'!X1420</f>
        <v>0</v>
      </c>
      <c r="V402" s="91">
        <f>'2 уровень'!Y1420</f>
        <v>0</v>
      </c>
      <c r="W402" s="496">
        <f>'2 уровень'!Z1420</f>
        <v>0</v>
      </c>
      <c r="X402" s="91"/>
      <c r="Y402" s="91"/>
      <c r="Z402" s="1180">
        <f>'2 уровень'!AA1419</f>
        <v>0</v>
      </c>
      <c r="AA402" s="1200">
        <f>'2 уровень'!AB1419</f>
        <v>0</v>
      </c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</row>
    <row r="403" spans="1:189" s="61" customFormat="1" x14ac:dyDescent="0.25">
      <c r="A403" s="19"/>
      <c r="B403" s="740" t="s">
        <v>240</v>
      </c>
      <c r="C403" s="32">
        <f>'2 уровень'!F1421</f>
        <v>47500</v>
      </c>
      <c r="D403" s="32">
        <f>'2 уровень'!G1421</f>
        <v>3958.3333333333335</v>
      </c>
      <c r="E403" s="32">
        <f>'2 уровень'!H1421</f>
        <v>837</v>
      </c>
      <c r="F403" s="87">
        <f>'2 уровень'!I1421</f>
        <v>21.145263157894735</v>
      </c>
      <c r="G403" s="91">
        <f>'2 уровень'!J1421</f>
        <v>0</v>
      </c>
      <c r="H403" s="91">
        <f>'2 уровень'!K1421</f>
        <v>0</v>
      </c>
      <c r="I403" s="27">
        <f>'2 уровень'!L1421</f>
        <v>0</v>
      </c>
      <c r="J403" s="27">
        <f>'2 уровень'!M1421</f>
        <v>0</v>
      </c>
      <c r="K403" s="27">
        <f>'2 уровень'!N1421</f>
        <v>0</v>
      </c>
      <c r="L403" s="27">
        <f>'2 уровень'!O1421</f>
        <v>0</v>
      </c>
      <c r="M403" s="27">
        <f>'2 уровень'!P1421</f>
        <v>0</v>
      </c>
      <c r="N403" s="27">
        <f>'2 уровень'!Q1421</f>
        <v>0</v>
      </c>
      <c r="O403" s="91">
        <f>'2 уровень'!R1421</f>
        <v>0</v>
      </c>
      <c r="P403" s="91">
        <f>'2 уровень'!S1421</f>
        <v>0</v>
      </c>
      <c r="Q403" s="91">
        <f>'2 уровень'!T1421</f>
        <v>0</v>
      </c>
      <c r="R403" s="963">
        <f>'2 уровень'!U1421</f>
        <v>0</v>
      </c>
      <c r="S403" s="91">
        <f>'2 уровень'!V1421</f>
        <v>0</v>
      </c>
      <c r="T403" s="91">
        <f>'2 уровень'!W1421</f>
        <v>0</v>
      </c>
      <c r="U403" s="91">
        <f>'2 уровень'!X1421</f>
        <v>0</v>
      </c>
      <c r="V403" s="91">
        <f>'2 уровень'!Y1421</f>
        <v>0</v>
      </c>
      <c r="W403" s="496">
        <f>'2 уровень'!Z1421</f>
        <v>0</v>
      </c>
      <c r="X403" s="91"/>
      <c r="Y403" s="91"/>
      <c r="Z403" s="1180">
        <f>'2 уровень'!AA1420</f>
        <v>0</v>
      </c>
      <c r="AA403" s="1200">
        <f>'2 уровень'!AB1420</f>
        <v>0</v>
      </c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</row>
    <row r="404" spans="1:189" s="61" customFormat="1" ht="45" x14ac:dyDescent="0.25">
      <c r="A404" s="19"/>
      <c r="B404" s="741" t="s">
        <v>300</v>
      </c>
      <c r="C404" s="32">
        <f>'2 уровень'!F1422</f>
        <v>9564</v>
      </c>
      <c r="D404" s="32">
        <f>'2 уровень'!G1422</f>
        <v>797</v>
      </c>
      <c r="E404" s="32">
        <f>'2 уровень'!H1422</f>
        <v>61</v>
      </c>
      <c r="F404" s="87">
        <f>'2 уровень'!I1422</f>
        <v>7.6537013801756597</v>
      </c>
      <c r="G404" s="91">
        <f>'2 уровень'!J1422</f>
        <v>0</v>
      </c>
      <c r="H404" s="91">
        <f>'2 уровень'!K1422</f>
        <v>0</v>
      </c>
      <c r="I404" s="27">
        <f>'2 уровень'!L1422</f>
        <v>0</v>
      </c>
      <c r="J404" s="27">
        <f>'2 уровень'!M1422</f>
        <v>0</v>
      </c>
      <c r="K404" s="27">
        <f>'2 уровень'!N1422</f>
        <v>0</v>
      </c>
      <c r="L404" s="27">
        <f>'2 уровень'!O1422</f>
        <v>0</v>
      </c>
      <c r="M404" s="27">
        <f>'2 уровень'!P1422</f>
        <v>0</v>
      </c>
      <c r="N404" s="27">
        <f>'2 уровень'!Q1422</f>
        <v>0</v>
      </c>
      <c r="O404" s="91">
        <f>'2 уровень'!R1422</f>
        <v>0</v>
      </c>
      <c r="P404" s="91">
        <f>'2 уровень'!S1422</f>
        <v>0</v>
      </c>
      <c r="Q404" s="91">
        <f>'2 уровень'!T1422</f>
        <v>0</v>
      </c>
      <c r="R404" s="963">
        <f>'2 уровень'!U1422</f>
        <v>0</v>
      </c>
      <c r="S404" s="91">
        <f>'2 уровень'!V1422</f>
        <v>0</v>
      </c>
      <c r="T404" s="91">
        <f>'2 уровень'!W1422</f>
        <v>0</v>
      </c>
      <c r="U404" s="91">
        <f>'2 уровень'!X1422</f>
        <v>0</v>
      </c>
      <c r="V404" s="91">
        <f>'2 уровень'!Y1422</f>
        <v>0</v>
      </c>
      <c r="W404" s="496">
        <f>'2 уровень'!Z1422</f>
        <v>0</v>
      </c>
      <c r="X404" s="91"/>
      <c r="Y404" s="91"/>
      <c r="Z404" s="1180">
        <f>'2 уровень'!AA1421</f>
        <v>0</v>
      </c>
      <c r="AA404" s="1200">
        <f>'2 уровень'!AB1421</f>
        <v>0</v>
      </c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</row>
    <row r="405" spans="1:189" s="61" customFormat="1" ht="30" x14ac:dyDescent="0.25">
      <c r="A405" s="19"/>
      <c r="B405" s="742" t="s">
        <v>301</v>
      </c>
      <c r="C405" s="32">
        <f>'2 уровень'!F1423</f>
        <v>4406</v>
      </c>
      <c r="D405" s="32">
        <f>'2 уровень'!G1423</f>
        <v>367.16666666666669</v>
      </c>
      <c r="E405" s="32">
        <f>'2 уровень'!H1423</f>
        <v>34</v>
      </c>
      <c r="F405" s="87">
        <f>'2 уровень'!I1423</f>
        <v>9.2600998638220613</v>
      </c>
      <c r="G405" s="91">
        <f>'2 уровень'!J1423</f>
        <v>0</v>
      </c>
      <c r="H405" s="91">
        <f>'2 уровень'!K1423</f>
        <v>0</v>
      </c>
      <c r="I405" s="27">
        <f>'2 уровень'!L1423</f>
        <v>0</v>
      </c>
      <c r="J405" s="27">
        <f>'2 уровень'!M1423</f>
        <v>0</v>
      </c>
      <c r="K405" s="27">
        <f>'2 уровень'!N1423</f>
        <v>0</v>
      </c>
      <c r="L405" s="27">
        <f>'2 уровень'!O1423</f>
        <v>0</v>
      </c>
      <c r="M405" s="27">
        <f>'2 уровень'!P1423</f>
        <v>0</v>
      </c>
      <c r="N405" s="27">
        <f>'2 уровень'!Q1423</f>
        <v>0</v>
      </c>
      <c r="O405" s="91">
        <f>'2 уровень'!R1423</f>
        <v>0</v>
      </c>
      <c r="P405" s="91">
        <f>'2 уровень'!S1423</f>
        <v>0</v>
      </c>
      <c r="Q405" s="91">
        <f>'2 уровень'!T1423</f>
        <v>0</v>
      </c>
      <c r="R405" s="963">
        <f>'2 уровень'!U1423</f>
        <v>0</v>
      </c>
      <c r="S405" s="91">
        <f>'2 уровень'!V1423</f>
        <v>0</v>
      </c>
      <c r="T405" s="91">
        <f>'2 уровень'!W1423</f>
        <v>0</v>
      </c>
      <c r="U405" s="91">
        <f>'2 уровень'!X1423</f>
        <v>0</v>
      </c>
      <c r="V405" s="91">
        <f>'2 уровень'!Y1423</f>
        <v>0</v>
      </c>
      <c r="W405" s="496">
        <f>'2 уровень'!Z1423</f>
        <v>0</v>
      </c>
      <c r="X405" s="91"/>
      <c r="Y405" s="91"/>
      <c r="Z405" s="1180" t="e">
        <f>'2 уровень'!#REF!</f>
        <v>#REF!</v>
      </c>
      <c r="AA405" s="1200" t="e">
        <f>'2 уровень'!#REF!</f>
        <v>#REF!</v>
      </c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</row>
    <row r="406" spans="1:189" s="61" customFormat="1" x14ac:dyDescent="0.25">
      <c r="A406" s="19"/>
      <c r="B406" s="743" t="s">
        <v>302</v>
      </c>
      <c r="C406" s="32">
        <f>'2 уровень'!F1424</f>
        <v>4256</v>
      </c>
      <c r="D406" s="32">
        <f>'2 уровень'!G1424</f>
        <v>354.66666666666669</v>
      </c>
      <c r="E406" s="32">
        <f>'2 уровень'!H1424</f>
        <v>34</v>
      </c>
      <c r="F406" s="87">
        <f>'2 уровень'!I1424</f>
        <v>9.5864661654135332</v>
      </c>
      <c r="G406" s="91">
        <f>'2 уровень'!J1424</f>
        <v>0</v>
      </c>
      <c r="H406" s="91">
        <f>'2 уровень'!K1424</f>
        <v>0</v>
      </c>
      <c r="I406" s="27">
        <f>'2 уровень'!L1424</f>
        <v>0</v>
      </c>
      <c r="J406" s="27">
        <f>'2 уровень'!M1424</f>
        <v>0</v>
      </c>
      <c r="K406" s="27">
        <f>'2 уровень'!N1424</f>
        <v>0</v>
      </c>
      <c r="L406" s="27">
        <f>'2 уровень'!O1424</f>
        <v>0</v>
      </c>
      <c r="M406" s="27">
        <f>'2 уровень'!P1424</f>
        <v>0</v>
      </c>
      <c r="N406" s="27">
        <f>'2 уровень'!Q1424</f>
        <v>0</v>
      </c>
      <c r="O406" s="91">
        <f>'2 уровень'!R1424</f>
        <v>0</v>
      </c>
      <c r="P406" s="91">
        <f>'2 уровень'!S1424</f>
        <v>0</v>
      </c>
      <c r="Q406" s="91">
        <f>'2 уровень'!T1424</f>
        <v>0</v>
      </c>
      <c r="R406" s="963">
        <f>'2 уровень'!U1424</f>
        <v>0</v>
      </c>
      <c r="S406" s="91">
        <f>'2 уровень'!V1424</f>
        <v>0</v>
      </c>
      <c r="T406" s="91">
        <f>'2 уровень'!W1424</f>
        <v>0</v>
      </c>
      <c r="U406" s="91">
        <f>'2 уровень'!X1424</f>
        <v>0</v>
      </c>
      <c r="V406" s="91">
        <f>'2 уровень'!Y1424</f>
        <v>0</v>
      </c>
      <c r="W406" s="496">
        <f>'2 уровень'!Z1424</f>
        <v>0</v>
      </c>
      <c r="X406" s="91" t="e">
        <f>Q406/P406*100</f>
        <v>#DIV/0!</v>
      </c>
      <c r="Y406" s="91" t="e">
        <f>W406/P406*100</f>
        <v>#DIV/0!</v>
      </c>
      <c r="Z406" s="1180" t="e">
        <f>'2 уровень'!#REF!</f>
        <v>#REF!</v>
      </c>
      <c r="AA406" s="1200" t="e">
        <f>'2 уровень'!#REF!</f>
        <v>#REF!</v>
      </c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</row>
    <row r="407" spans="1:189" s="61" customFormat="1" ht="60" x14ac:dyDescent="0.25">
      <c r="A407" s="19"/>
      <c r="B407" s="734" t="s">
        <v>303</v>
      </c>
      <c r="C407" s="32">
        <f>'2 уровень'!F1425</f>
        <v>0</v>
      </c>
      <c r="D407" s="32">
        <f>'2 уровень'!G1425</f>
        <v>0</v>
      </c>
      <c r="E407" s="32">
        <f>'2 уровень'!H1425</f>
        <v>0</v>
      </c>
      <c r="F407" s="87">
        <f>'2 уровень'!I1425</f>
        <v>0</v>
      </c>
      <c r="G407" s="91">
        <f>'2 уровень'!J1425</f>
        <v>0</v>
      </c>
      <c r="H407" s="91">
        <f>'2 уровень'!K1425</f>
        <v>0</v>
      </c>
      <c r="I407" s="27">
        <f>'2 уровень'!L1425</f>
        <v>0</v>
      </c>
      <c r="J407" s="27">
        <f>'2 уровень'!M1425</f>
        <v>0</v>
      </c>
      <c r="K407" s="27">
        <f>'2 уровень'!N1425</f>
        <v>0</v>
      </c>
      <c r="L407" s="27">
        <f>'2 уровень'!O1425</f>
        <v>0</v>
      </c>
      <c r="M407" s="27">
        <f>'2 уровень'!P1425</f>
        <v>0</v>
      </c>
      <c r="N407" s="27">
        <f>'2 уровень'!Q1425</f>
        <v>0</v>
      </c>
      <c r="O407" s="91">
        <f>'2 уровень'!R1425</f>
        <v>0</v>
      </c>
      <c r="P407" s="91">
        <f>'2 уровень'!S1425</f>
        <v>0</v>
      </c>
      <c r="Q407" s="91">
        <f>'2 уровень'!T1425</f>
        <v>0</v>
      </c>
      <c r="R407" s="963">
        <f>'2 уровень'!U1425</f>
        <v>0</v>
      </c>
      <c r="S407" s="91">
        <f>'2 уровень'!V1425</f>
        <v>0</v>
      </c>
      <c r="T407" s="91">
        <f>'2 уровень'!W1425</f>
        <v>0</v>
      </c>
      <c r="U407" s="91">
        <f>'2 уровень'!X1425</f>
        <v>0</v>
      </c>
      <c r="V407" s="91">
        <f>'2 уровень'!Y1425</f>
        <v>0</v>
      </c>
      <c r="W407" s="496">
        <f>'2 уровень'!Z1425</f>
        <v>0</v>
      </c>
      <c r="X407" s="91"/>
      <c r="Y407" s="91"/>
      <c r="Z407" s="1180">
        <f>'2 уровень'!AA1422</f>
        <v>0</v>
      </c>
      <c r="AA407" s="1200">
        <f>'2 уровень'!AB1422</f>
        <v>0</v>
      </c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</row>
    <row r="408" spans="1:189" s="61" customFormat="1" ht="47.25" x14ac:dyDescent="0.25">
      <c r="A408" s="19">
        <v>1</v>
      </c>
      <c r="B408" s="744" t="s">
        <v>304</v>
      </c>
      <c r="C408" s="32">
        <f>'2 уровень'!F1426</f>
        <v>19</v>
      </c>
      <c r="D408" s="32">
        <f>'2 уровень'!G1426</f>
        <v>1.5833333333333333</v>
      </c>
      <c r="E408" s="32">
        <f>'2 уровень'!H1426</f>
        <v>0</v>
      </c>
      <c r="F408" s="87">
        <f>'2 уровень'!I1426</f>
        <v>0</v>
      </c>
      <c r="G408" s="91">
        <f>'2 уровень'!J1426</f>
        <v>0</v>
      </c>
      <c r="H408" s="91">
        <f>'2 уровень'!K1426</f>
        <v>0</v>
      </c>
      <c r="I408" s="27">
        <f>'2 уровень'!L1426</f>
        <v>0</v>
      </c>
      <c r="J408" s="27">
        <f>'2 уровень'!M1426</f>
        <v>0</v>
      </c>
      <c r="K408" s="27">
        <f>'2 уровень'!N1426</f>
        <v>0</v>
      </c>
      <c r="L408" s="27">
        <f>'2 уровень'!O1426</f>
        <v>0</v>
      </c>
      <c r="M408" s="27">
        <f>'2 уровень'!P1426</f>
        <v>0</v>
      </c>
      <c r="N408" s="27">
        <f>'2 уровень'!Q1426</f>
        <v>0</v>
      </c>
      <c r="O408" s="91">
        <f>'2 уровень'!R1426</f>
        <v>0</v>
      </c>
      <c r="P408" s="91">
        <f>'2 уровень'!S1426</f>
        <v>0</v>
      </c>
      <c r="Q408" s="91">
        <f>'2 уровень'!T1426</f>
        <v>0</v>
      </c>
      <c r="R408" s="963">
        <f>'2 уровень'!U1426</f>
        <v>0</v>
      </c>
      <c r="S408" s="91">
        <f>'2 уровень'!V1426</f>
        <v>0</v>
      </c>
      <c r="T408" s="91">
        <f>'2 уровень'!W1426</f>
        <v>0</v>
      </c>
      <c r="U408" s="91">
        <f>'2 уровень'!X1426</f>
        <v>0</v>
      </c>
      <c r="V408" s="91">
        <f>'2 уровень'!Y1426</f>
        <v>0</v>
      </c>
      <c r="W408" s="496">
        <f>'2 уровень'!Z1426</f>
        <v>0</v>
      </c>
      <c r="X408" s="91" t="e">
        <f>Q408/P408*100</f>
        <v>#DIV/0!</v>
      </c>
      <c r="Y408" s="91" t="e">
        <f>W408/P408*100</f>
        <v>#DIV/0!</v>
      </c>
      <c r="Z408" s="1180">
        <f>'2 уровень'!AA1423</f>
        <v>0</v>
      </c>
      <c r="AA408" s="1200">
        <f>'2 уровень'!AB1423</f>
        <v>0</v>
      </c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</row>
    <row r="409" spans="1:189" s="61" customFormat="1" ht="30" x14ac:dyDescent="0.25">
      <c r="A409" s="19">
        <v>1</v>
      </c>
      <c r="B409" s="734" t="s">
        <v>305</v>
      </c>
      <c r="C409" s="32">
        <f>'2 уровень'!F1427</f>
        <v>131</v>
      </c>
      <c r="D409" s="32">
        <f>'2 уровень'!G1427</f>
        <v>10.916666666666666</v>
      </c>
      <c r="E409" s="32">
        <f>'2 уровень'!H1427</f>
        <v>0</v>
      </c>
      <c r="F409" s="87">
        <f>'2 уровень'!I1427</f>
        <v>0</v>
      </c>
      <c r="G409" s="91">
        <f>'2 уровень'!J1427</f>
        <v>0</v>
      </c>
      <c r="H409" s="91">
        <f>'2 уровень'!K1427</f>
        <v>0</v>
      </c>
      <c r="I409" s="27">
        <f>'2 уровень'!L1427</f>
        <v>0</v>
      </c>
      <c r="J409" s="27">
        <f>'2 уровень'!M1427</f>
        <v>0</v>
      </c>
      <c r="K409" s="27">
        <f>'2 уровень'!N1427</f>
        <v>0</v>
      </c>
      <c r="L409" s="27">
        <f>'2 уровень'!O1427</f>
        <v>0</v>
      </c>
      <c r="M409" s="27">
        <f>'2 уровень'!P1427</f>
        <v>0</v>
      </c>
      <c r="N409" s="27">
        <f>'2 уровень'!Q1427</f>
        <v>0</v>
      </c>
      <c r="O409" s="91">
        <f>'2 уровень'!R1427</f>
        <v>0</v>
      </c>
      <c r="P409" s="91">
        <f>'2 уровень'!S1427</f>
        <v>0</v>
      </c>
      <c r="Q409" s="91">
        <f>'2 уровень'!T1427</f>
        <v>0</v>
      </c>
      <c r="R409" s="963">
        <f>'2 уровень'!U1427</f>
        <v>0</v>
      </c>
      <c r="S409" s="91">
        <f>'2 уровень'!V1427</f>
        <v>0</v>
      </c>
      <c r="T409" s="91">
        <f>'2 уровень'!W1427</f>
        <v>0</v>
      </c>
      <c r="U409" s="91">
        <f>'2 уровень'!X1427</f>
        <v>0</v>
      </c>
      <c r="V409" s="91">
        <f>'2 уровень'!Y1427</f>
        <v>0</v>
      </c>
      <c r="W409" s="496">
        <f>'2 уровень'!Z1427</f>
        <v>0</v>
      </c>
      <c r="X409" s="91"/>
      <c r="Y409" s="91"/>
      <c r="Z409" s="1180">
        <f>'2 уровень'!AA1424</f>
        <v>0</v>
      </c>
      <c r="AA409" s="1200">
        <f>'2 уровень'!AB1424</f>
        <v>0</v>
      </c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</row>
    <row r="410" spans="1:189" s="61" customFormat="1" ht="45" x14ac:dyDescent="0.25">
      <c r="A410" s="19">
        <v>1</v>
      </c>
      <c r="B410" s="736" t="s">
        <v>306</v>
      </c>
      <c r="C410" s="32">
        <f>'2 уровень'!F1428</f>
        <v>5158</v>
      </c>
      <c r="D410" s="32">
        <f>'2 уровень'!G1428</f>
        <v>429.83333333333331</v>
      </c>
      <c r="E410" s="32">
        <f>'2 уровень'!H1428</f>
        <v>27</v>
      </c>
      <c r="F410" s="87">
        <f>'2 уровень'!I1428</f>
        <v>6.2815044590926723</v>
      </c>
      <c r="G410" s="91">
        <f>'2 уровень'!J1428</f>
        <v>0</v>
      </c>
      <c r="H410" s="91">
        <f>'2 уровень'!K1428</f>
        <v>0</v>
      </c>
      <c r="I410" s="27">
        <f>'2 уровень'!L1428</f>
        <v>0</v>
      </c>
      <c r="J410" s="27">
        <f>'2 уровень'!M1428</f>
        <v>0</v>
      </c>
      <c r="K410" s="27">
        <f>'2 уровень'!N1428</f>
        <v>0</v>
      </c>
      <c r="L410" s="27">
        <f>'2 уровень'!O1428</f>
        <v>0</v>
      </c>
      <c r="M410" s="27">
        <f>'2 уровень'!P1428</f>
        <v>0</v>
      </c>
      <c r="N410" s="27">
        <f>'2 уровень'!Q1428</f>
        <v>0</v>
      </c>
      <c r="O410" s="91">
        <f>'2 уровень'!R1428</f>
        <v>0</v>
      </c>
      <c r="P410" s="91">
        <f>'2 уровень'!S1428</f>
        <v>0</v>
      </c>
      <c r="Q410" s="91">
        <f>'2 уровень'!T1428</f>
        <v>0</v>
      </c>
      <c r="R410" s="963">
        <f>'2 уровень'!U1428</f>
        <v>0</v>
      </c>
      <c r="S410" s="91">
        <f>'2 уровень'!V1428</f>
        <v>0</v>
      </c>
      <c r="T410" s="91">
        <f>'2 уровень'!W1428</f>
        <v>0</v>
      </c>
      <c r="U410" s="91">
        <f>'2 уровень'!X1428</f>
        <v>0</v>
      </c>
      <c r="V410" s="91">
        <f>'2 уровень'!Y1428</f>
        <v>0</v>
      </c>
      <c r="W410" s="496">
        <f>'2 уровень'!Z1428</f>
        <v>0</v>
      </c>
      <c r="X410" s="91"/>
      <c r="Y410" s="91"/>
      <c r="Z410" s="1180">
        <f>'2 уровень'!AA1425</f>
        <v>0</v>
      </c>
      <c r="AA410" s="1200">
        <f>'2 уровень'!AB1425</f>
        <v>0</v>
      </c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</row>
    <row r="411" spans="1:189" s="61" customFormat="1" ht="45" x14ac:dyDescent="0.25">
      <c r="A411" s="19">
        <v>1</v>
      </c>
      <c r="B411" s="745" t="s">
        <v>307</v>
      </c>
      <c r="C411" s="32">
        <f>'2 уровень'!F1429</f>
        <v>1558</v>
      </c>
      <c r="D411" s="32">
        <f>'2 уровень'!G1429</f>
        <v>129.83333333333334</v>
      </c>
      <c r="E411" s="32">
        <f>'2 уровень'!H1429</f>
        <v>17</v>
      </c>
      <c r="F411" s="87">
        <f>'2 уровень'!I1429</f>
        <v>13.093709884467264</v>
      </c>
      <c r="G411" s="91">
        <f>'2 уровень'!J1429</f>
        <v>0</v>
      </c>
      <c r="H411" s="91">
        <f>'2 уровень'!K1429</f>
        <v>0</v>
      </c>
      <c r="I411" s="27">
        <f>'2 уровень'!L1429</f>
        <v>0</v>
      </c>
      <c r="J411" s="27">
        <f>'2 уровень'!M1429</f>
        <v>0</v>
      </c>
      <c r="K411" s="27">
        <f>'2 уровень'!N1429</f>
        <v>0</v>
      </c>
      <c r="L411" s="27">
        <f>'2 уровень'!O1429</f>
        <v>0</v>
      </c>
      <c r="M411" s="27">
        <f>'2 уровень'!P1429</f>
        <v>0</v>
      </c>
      <c r="N411" s="27">
        <f>'2 уровень'!Q1429</f>
        <v>0</v>
      </c>
      <c r="O411" s="91">
        <f>'2 уровень'!R1429</f>
        <v>0</v>
      </c>
      <c r="P411" s="91">
        <f>'2 уровень'!S1429</f>
        <v>0</v>
      </c>
      <c r="Q411" s="91">
        <f>'2 уровень'!T1429</f>
        <v>0</v>
      </c>
      <c r="R411" s="963">
        <f>'2 уровень'!U1429</f>
        <v>0</v>
      </c>
      <c r="S411" s="91">
        <f>'2 уровень'!V1429</f>
        <v>0</v>
      </c>
      <c r="T411" s="91">
        <f>'2 уровень'!W1429</f>
        <v>0</v>
      </c>
      <c r="U411" s="91">
        <f>'2 уровень'!X1429</f>
        <v>0</v>
      </c>
      <c r="V411" s="91">
        <f>'2 уровень'!Y1429</f>
        <v>0</v>
      </c>
      <c r="W411" s="496">
        <f>'2 уровень'!Z1429</f>
        <v>0</v>
      </c>
      <c r="X411" s="91"/>
      <c r="Y411" s="91"/>
      <c r="Z411" s="1180">
        <f>'2 уровень'!AA1426</f>
        <v>0</v>
      </c>
      <c r="AA411" s="1200">
        <f>'2 уровень'!AB1426</f>
        <v>0</v>
      </c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</row>
    <row r="412" spans="1:189" s="61" customFormat="1" ht="30" x14ac:dyDescent="0.25">
      <c r="A412" s="19">
        <v>1</v>
      </c>
      <c r="B412" s="737" t="s">
        <v>338</v>
      </c>
      <c r="C412" s="32">
        <f>'2 уровень'!F1430</f>
        <v>0</v>
      </c>
      <c r="D412" s="32">
        <f>'2 уровень'!G1430</f>
        <v>0</v>
      </c>
      <c r="E412" s="32">
        <f>'2 уровень'!H1430</f>
        <v>0</v>
      </c>
      <c r="F412" s="87">
        <f>'2 уровень'!I1430</f>
        <v>0</v>
      </c>
      <c r="G412" s="91">
        <f>'2 уровень'!J1430</f>
        <v>0</v>
      </c>
      <c r="H412" s="91">
        <f>'2 уровень'!K1430</f>
        <v>0</v>
      </c>
      <c r="I412" s="27">
        <f>'2 уровень'!L1430</f>
        <v>0</v>
      </c>
      <c r="J412" s="27">
        <f>'2 уровень'!M1430</f>
        <v>0</v>
      </c>
      <c r="K412" s="27">
        <f>'2 уровень'!N1430</f>
        <v>0</v>
      </c>
      <c r="L412" s="27">
        <f>'2 уровень'!O1430</f>
        <v>0</v>
      </c>
      <c r="M412" s="27">
        <f>'2 уровень'!P1430</f>
        <v>0</v>
      </c>
      <c r="N412" s="27">
        <f>'2 уровень'!Q1430</f>
        <v>0</v>
      </c>
      <c r="O412" s="91">
        <f>'2 уровень'!R1430</f>
        <v>0</v>
      </c>
      <c r="P412" s="91">
        <f>'2 уровень'!S1430</f>
        <v>0</v>
      </c>
      <c r="Q412" s="91">
        <f>'2 уровень'!T1430</f>
        <v>0</v>
      </c>
      <c r="R412" s="963">
        <f>'2 уровень'!U1430</f>
        <v>0</v>
      </c>
      <c r="S412" s="91">
        <f>'2 уровень'!V1430</f>
        <v>0</v>
      </c>
      <c r="T412" s="91">
        <f>'2 уровень'!W1430</f>
        <v>0</v>
      </c>
      <c r="U412" s="91">
        <f>'2 уровень'!X1430</f>
        <v>0</v>
      </c>
      <c r="V412" s="91">
        <f>'2 уровень'!Y1430</f>
        <v>0</v>
      </c>
      <c r="W412" s="496">
        <f>'2 уровень'!Z1430</f>
        <v>0</v>
      </c>
      <c r="X412" s="91"/>
      <c r="Y412" s="91"/>
      <c r="Z412" s="1180">
        <f>'2 уровень'!AA1427</f>
        <v>0</v>
      </c>
      <c r="AA412" s="1200">
        <f>'2 уровень'!AB1427</f>
        <v>0</v>
      </c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</row>
    <row r="413" spans="1:189" s="61" customFormat="1" ht="75" x14ac:dyDescent="0.25">
      <c r="A413" s="19">
        <v>1</v>
      </c>
      <c r="B413" s="737" t="s">
        <v>308</v>
      </c>
      <c r="C413" s="32">
        <f>'2 уровень'!F1431</f>
        <v>3100</v>
      </c>
      <c r="D413" s="32">
        <f>'2 уровень'!G1431</f>
        <v>258.33333333333331</v>
      </c>
      <c r="E413" s="32">
        <f>'2 уровень'!H1431</f>
        <v>0</v>
      </c>
      <c r="F413" s="87">
        <f>'2 уровень'!I1431</f>
        <v>0</v>
      </c>
      <c r="G413" s="91">
        <f>'2 уровень'!J1431</f>
        <v>0</v>
      </c>
      <c r="H413" s="91">
        <f>'2 уровень'!K1431</f>
        <v>0</v>
      </c>
      <c r="I413" s="27">
        <f>'2 уровень'!L1431</f>
        <v>0</v>
      </c>
      <c r="J413" s="27">
        <f>'2 уровень'!M1431</f>
        <v>0</v>
      </c>
      <c r="K413" s="27">
        <f>'2 уровень'!N1431</f>
        <v>0</v>
      </c>
      <c r="L413" s="27">
        <f>'2 уровень'!O1431</f>
        <v>0</v>
      </c>
      <c r="M413" s="27">
        <f>'2 уровень'!P1431</f>
        <v>0</v>
      </c>
      <c r="N413" s="27">
        <f>'2 уровень'!Q1431</f>
        <v>0</v>
      </c>
      <c r="O413" s="91">
        <f>'2 уровень'!R1431</f>
        <v>0</v>
      </c>
      <c r="P413" s="91">
        <f>'2 уровень'!S1431</f>
        <v>0</v>
      </c>
      <c r="Q413" s="91">
        <f>'2 уровень'!T1431</f>
        <v>0</v>
      </c>
      <c r="R413" s="963">
        <f>'2 уровень'!U1431</f>
        <v>0</v>
      </c>
      <c r="S413" s="91">
        <f>'2 уровень'!V1431</f>
        <v>0</v>
      </c>
      <c r="T413" s="91">
        <f>'2 уровень'!W1431</f>
        <v>0</v>
      </c>
      <c r="U413" s="91">
        <f>'2 уровень'!X1431</f>
        <v>0</v>
      </c>
      <c r="V413" s="91">
        <f>'2 уровень'!Y1431</f>
        <v>0</v>
      </c>
      <c r="W413" s="496">
        <f>'2 уровень'!Z1431</f>
        <v>0</v>
      </c>
      <c r="X413" s="91"/>
      <c r="Y413" s="91"/>
      <c r="Z413" s="1180">
        <f>'2 уровень'!AA1428</f>
        <v>0</v>
      </c>
      <c r="AA413" s="1200">
        <f>'2 уровень'!AB1428</f>
        <v>0</v>
      </c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</row>
    <row r="414" spans="1:189" s="61" customFormat="1" ht="60" x14ac:dyDescent="0.25">
      <c r="A414" s="19">
        <v>1</v>
      </c>
      <c r="B414" s="746" t="s">
        <v>309</v>
      </c>
      <c r="C414" s="32">
        <f>'2 уровень'!F1432</f>
        <v>500</v>
      </c>
      <c r="D414" s="32">
        <f>'2 уровень'!G1432</f>
        <v>41.666666666666664</v>
      </c>
      <c r="E414" s="32">
        <f>'2 уровень'!H1432</f>
        <v>10</v>
      </c>
      <c r="F414" s="87">
        <f>'2 уровень'!I1432</f>
        <v>24.000000000000004</v>
      </c>
      <c r="G414" s="91">
        <f>'2 уровень'!J1432</f>
        <v>0</v>
      </c>
      <c r="H414" s="91">
        <f>'2 уровень'!K1432</f>
        <v>0</v>
      </c>
      <c r="I414" s="27">
        <f>'2 уровень'!L1432</f>
        <v>0</v>
      </c>
      <c r="J414" s="27">
        <f>'2 уровень'!M1432</f>
        <v>0</v>
      </c>
      <c r="K414" s="27">
        <f>'2 уровень'!N1432</f>
        <v>0</v>
      </c>
      <c r="L414" s="27">
        <f>'2 уровень'!O1432</f>
        <v>0</v>
      </c>
      <c r="M414" s="27">
        <f>'2 уровень'!P1432</f>
        <v>0</v>
      </c>
      <c r="N414" s="27">
        <f>'2 уровень'!Q1432</f>
        <v>0</v>
      </c>
      <c r="O414" s="91">
        <f>'2 уровень'!R1432</f>
        <v>0</v>
      </c>
      <c r="P414" s="91">
        <f>'2 уровень'!S1432</f>
        <v>0</v>
      </c>
      <c r="Q414" s="91">
        <f>'2 уровень'!T1432</f>
        <v>0</v>
      </c>
      <c r="R414" s="963">
        <f>'2 уровень'!U1432</f>
        <v>0</v>
      </c>
      <c r="S414" s="91">
        <f>'2 уровень'!V1432</f>
        <v>0</v>
      </c>
      <c r="T414" s="91">
        <f>'2 уровень'!W1432</f>
        <v>0</v>
      </c>
      <c r="U414" s="91">
        <f>'2 уровень'!X1432</f>
        <v>0</v>
      </c>
      <c r="V414" s="91">
        <f>'2 уровень'!Y1432</f>
        <v>0</v>
      </c>
      <c r="W414" s="496">
        <f>'2 уровень'!Z1432</f>
        <v>0</v>
      </c>
      <c r="X414" s="91"/>
      <c r="Y414" s="91"/>
      <c r="Z414" s="1180">
        <f>'2 уровень'!AA1429</f>
        <v>0</v>
      </c>
      <c r="AA414" s="1200">
        <f>'2 уровень'!AB1429</f>
        <v>0</v>
      </c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</row>
    <row r="415" spans="1:189" s="61" customFormat="1" ht="60" x14ac:dyDescent="0.25">
      <c r="A415" s="19">
        <v>1</v>
      </c>
      <c r="B415" s="732" t="s">
        <v>391</v>
      </c>
      <c r="C415" s="32">
        <f>'2 уровень'!F1433</f>
        <v>1300</v>
      </c>
      <c r="D415" s="32">
        <f>'2 уровень'!G1433</f>
        <v>108.33333333333333</v>
      </c>
      <c r="E415" s="32">
        <f>'2 уровень'!H1433</f>
        <v>76</v>
      </c>
      <c r="F415" s="87">
        <f>'2 уровень'!I1433</f>
        <v>70.15384615384616</v>
      </c>
      <c r="G415" s="91">
        <f>'2 уровень'!J1433</f>
        <v>0</v>
      </c>
      <c r="H415" s="91">
        <f>'2 уровень'!K1433</f>
        <v>0</v>
      </c>
      <c r="I415" s="27">
        <f>'2 уровень'!L1433</f>
        <v>0</v>
      </c>
      <c r="J415" s="27">
        <f>'2 уровень'!M1433</f>
        <v>0</v>
      </c>
      <c r="K415" s="27">
        <f>'2 уровень'!N1433</f>
        <v>0</v>
      </c>
      <c r="L415" s="27">
        <f>'2 уровень'!O1433</f>
        <v>0</v>
      </c>
      <c r="M415" s="27">
        <f>'2 уровень'!P1433</f>
        <v>0</v>
      </c>
      <c r="N415" s="27">
        <f>'2 уровень'!Q1433</f>
        <v>0</v>
      </c>
      <c r="O415" s="91">
        <f>'2 уровень'!R1433</f>
        <v>0</v>
      </c>
      <c r="P415" s="91">
        <f>'2 уровень'!S1433</f>
        <v>0</v>
      </c>
      <c r="Q415" s="91">
        <f>'2 уровень'!T1433</f>
        <v>0</v>
      </c>
      <c r="R415" s="963">
        <f>'2 уровень'!U1433</f>
        <v>0</v>
      </c>
      <c r="S415" s="91">
        <f>'2 уровень'!V1433</f>
        <v>0</v>
      </c>
      <c r="T415" s="91">
        <f>'2 уровень'!W1433</f>
        <v>0</v>
      </c>
      <c r="U415" s="91">
        <f>'2 уровень'!X1433</f>
        <v>0</v>
      </c>
      <c r="V415" s="91">
        <f>'2 уровень'!Y1433</f>
        <v>0</v>
      </c>
      <c r="W415" s="496">
        <f>'2 уровень'!Z1433</f>
        <v>0</v>
      </c>
      <c r="X415" s="91"/>
      <c r="Y415" s="91"/>
      <c r="Z415" s="1180">
        <f>'2 уровень'!AA1430</f>
        <v>0</v>
      </c>
      <c r="AA415" s="1200">
        <f>'2 уровень'!AB1430</f>
        <v>0</v>
      </c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</row>
    <row r="416" spans="1:189" s="61" customFormat="1" ht="29.25" x14ac:dyDescent="0.25">
      <c r="A416" s="19"/>
      <c r="B416" s="3447" t="s">
        <v>207</v>
      </c>
      <c r="C416" s="32">
        <f>'2 уровень'!F1434</f>
        <v>0</v>
      </c>
      <c r="D416" s="32">
        <f>'2 уровень'!G1434</f>
        <v>0</v>
      </c>
      <c r="E416" s="32">
        <f>'2 уровень'!H1434</f>
        <v>0</v>
      </c>
      <c r="F416" s="87">
        <f>'2 уровень'!I1434</f>
        <v>0</v>
      </c>
      <c r="G416" s="91">
        <f>'2 уровень'!J1434</f>
        <v>0</v>
      </c>
      <c r="H416" s="91">
        <f>'2 уровень'!K1434</f>
        <v>0</v>
      </c>
      <c r="I416" s="27">
        <f>'2 уровень'!L1434</f>
        <v>0</v>
      </c>
      <c r="J416" s="27">
        <f>'2 уровень'!M1434</f>
        <v>0</v>
      </c>
      <c r="K416" s="27">
        <f>'2 уровень'!N1434</f>
        <v>0</v>
      </c>
      <c r="L416" s="27">
        <f>'2 уровень'!O1434</f>
        <v>0</v>
      </c>
      <c r="M416" s="27">
        <f>'2 уровень'!P1434</f>
        <v>0</v>
      </c>
      <c r="N416" s="27">
        <f>'2 уровень'!Q1434</f>
        <v>0</v>
      </c>
      <c r="O416" s="91">
        <f>'2 уровень'!R1434</f>
        <v>25450.147000000001</v>
      </c>
      <c r="P416" s="91">
        <f>'2 уровень'!S1434</f>
        <v>2120.8455833333333</v>
      </c>
      <c r="Q416" s="91">
        <f>'2 уровень'!T1434</f>
        <v>593.32569000000001</v>
      </c>
      <c r="R416" s="963">
        <f>'2 уровень'!U1434</f>
        <v>0</v>
      </c>
      <c r="S416" s="91">
        <f>'2 уровень'!V1434</f>
        <v>0</v>
      </c>
      <c r="T416" s="91">
        <f>'2 уровень'!W1434</f>
        <v>-1527.5198933333331</v>
      </c>
      <c r="U416" s="91">
        <f>'2 уровень'!X1434</f>
        <v>0</v>
      </c>
      <c r="V416" s="91">
        <f>'2 уровень'!Y1434</f>
        <v>0</v>
      </c>
      <c r="W416" s="496">
        <f>'2 уровень'!Z1434</f>
        <v>593.32569000000001</v>
      </c>
      <c r="X416" s="91"/>
      <c r="Y416" s="91"/>
      <c r="Z416" s="1180">
        <f>'2 уровень'!AA1431</f>
        <v>0</v>
      </c>
      <c r="AA416" s="1200">
        <f>'2 уровень'!AB1431</f>
        <v>0</v>
      </c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</row>
    <row r="417" spans="1:189" s="61" customFormat="1" ht="30" x14ac:dyDescent="0.25">
      <c r="A417" s="19">
        <v>1</v>
      </c>
      <c r="B417" s="747" t="s">
        <v>366</v>
      </c>
      <c r="C417" s="32">
        <f>'2 уровень'!F1435</f>
        <v>2029</v>
      </c>
      <c r="D417" s="32">
        <f>'2 уровень'!G1435</f>
        <v>169.08333333333331</v>
      </c>
      <c r="E417" s="32">
        <f>'2 уровень'!H1435</f>
        <v>76</v>
      </c>
      <c r="F417" s="87">
        <f>'2 уровень'!I1435</f>
        <v>44.94825036964022</v>
      </c>
      <c r="G417" s="91">
        <f>'2 уровень'!J1435</f>
        <v>0</v>
      </c>
      <c r="H417" s="91">
        <f>'2 уровень'!K1435</f>
        <v>0</v>
      </c>
      <c r="I417" s="27">
        <f>'2 уровень'!L1435</f>
        <v>0</v>
      </c>
      <c r="J417" s="27">
        <f>'2 уровень'!M1435</f>
        <v>0</v>
      </c>
      <c r="K417" s="27">
        <f>'2 уровень'!N1435</f>
        <v>0</v>
      </c>
      <c r="L417" s="27">
        <f>'2 уровень'!O1435</f>
        <v>0</v>
      </c>
      <c r="M417" s="27">
        <f>'2 уровень'!P1435</f>
        <v>0</v>
      </c>
      <c r="N417" s="27">
        <f>'2 уровень'!Q1435</f>
        <v>0</v>
      </c>
      <c r="O417" s="91">
        <f>'2 уровень'!R1435</f>
        <v>0</v>
      </c>
      <c r="P417" s="91">
        <f>'2 уровень'!S1435</f>
        <v>0</v>
      </c>
      <c r="Q417" s="91">
        <f>'2 уровень'!T1435</f>
        <v>0</v>
      </c>
      <c r="R417" s="963">
        <f>'2 уровень'!U1435</f>
        <v>0</v>
      </c>
      <c r="S417" s="91">
        <f>'2 уровень'!V1435</f>
        <v>0</v>
      </c>
      <c r="T417" s="91">
        <f>'2 уровень'!W1435</f>
        <v>0</v>
      </c>
      <c r="U417" s="91">
        <f>'2 уровень'!X1435</f>
        <v>0</v>
      </c>
      <c r="V417" s="91">
        <f>'2 уровень'!Y1435</f>
        <v>0</v>
      </c>
      <c r="W417" s="496">
        <f>'2 уровень'!Z1435</f>
        <v>0</v>
      </c>
      <c r="X417" s="91"/>
      <c r="Y417" s="91"/>
      <c r="Z417" s="1180">
        <f>'2 уровень'!AA1432</f>
        <v>0</v>
      </c>
      <c r="AA417" s="1200">
        <f>'2 уровень'!AB1432</f>
        <v>0</v>
      </c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</row>
    <row r="418" spans="1:189" s="61" customFormat="1" x14ac:dyDescent="0.25">
      <c r="A418" s="19">
        <v>1</v>
      </c>
      <c r="B418" s="735" t="s">
        <v>354</v>
      </c>
      <c r="C418" s="32">
        <f>'2 уровень'!F1436</f>
        <v>0</v>
      </c>
      <c r="D418" s="32">
        <f>'2 уровень'!G1436</f>
        <v>0</v>
      </c>
      <c r="E418" s="32">
        <f>'2 уровень'!H1436</f>
        <v>0</v>
      </c>
      <c r="F418" s="87">
        <f>'2 уровень'!I1436</f>
        <v>44.94825036964022</v>
      </c>
      <c r="G418" s="91">
        <f>'2 уровень'!J1436</f>
        <v>0</v>
      </c>
      <c r="H418" s="91">
        <f>'2 уровень'!K1436</f>
        <v>0</v>
      </c>
      <c r="I418" s="27">
        <f>'2 уровень'!L1436</f>
        <v>0</v>
      </c>
      <c r="J418" s="27">
        <f>'2 уровень'!M1436</f>
        <v>0</v>
      </c>
      <c r="K418" s="27">
        <f>'2 уровень'!N1436</f>
        <v>0</v>
      </c>
      <c r="L418" s="27">
        <f>'2 уровень'!O1436</f>
        <v>0</v>
      </c>
      <c r="M418" s="27">
        <f>'2 уровень'!P1436</f>
        <v>0</v>
      </c>
      <c r="N418" s="27">
        <f>'2 уровень'!Q1436</f>
        <v>0</v>
      </c>
      <c r="O418" s="91">
        <f>'2 уровень'!R1436</f>
        <v>0</v>
      </c>
      <c r="P418" s="91">
        <f>'2 уровень'!S1436</f>
        <v>0</v>
      </c>
      <c r="Q418" s="91">
        <f>'2 уровень'!T1436</f>
        <v>0</v>
      </c>
      <c r="R418" s="963">
        <f>'2 уровень'!U1436</f>
        <v>0</v>
      </c>
      <c r="S418" s="91">
        <f>'2 уровень'!V1436</f>
        <v>0</v>
      </c>
      <c r="T418" s="91">
        <f>'2 уровень'!W1436</f>
        <v>0</v>
      </c>
      <c r="U418" s="91">
        <f>'2 уровень'!X1436</f>
        <v>0</v>
      </c>
      <c r="V418" s="91">
        <f>'2 уровень'!Y1436</f>
        <v>0</v>
      </c>
      <c r="W418" s="496">
        <f>'2 уровень'!Z1436</f>
        <v>0</v>
      </c>
      <c r="X418" s="91"/>
      <c r="Y418" s="91"/>
      <c r="Z418" s="1180">
        <f>'2 уровень'!AA1433</f>
        <v>0</v>
      </c>
      <c r="AA418" s="1200">
        <f>'2 уровень'!AB1433</f>
        <v>0</v>
      </c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</row>
    <row r="419" spans="1:189" s="61" customFormat="1" ht="29.25" x14ac:dyDescent="0.25">
      <c r="A419" s="19">
        <v>1</v>
      </c>
      <c r="B419" s="748" t="s">
        <v>355</v>
      </c>
      <c r="C419" s="33">
        <f>'2 уровень'!F1437</f>
        <v>1000</v>
      </c>
      <c r="D419" s="33">
        <f>'2 уровень'!G1437</f>
        <v>83.333333333333329</v>
      </c>
      <c r="E419" s="33">
        <f>'2 уровень'!H1437</f>
        <v>0</v>
      </c>
      <c r="F419" s="69">
        <f>'2 уровень'!I1437</f>
        <v>0</v>
      </c>
      <c r="G419" s="91">
        <f>'2 уровень'!J1437</f>
        <v>0</v>
      </c>
      <c r="H419" s="91">
        <f>'2 уровень'!K1437</f>
        <v>0</v>
      </c>
      <c r="I419" s="27">
        <f>'2 уровень'!L1437</f>
        <v>0</v>
      </c>
      <c r="J419" s="27">
        <f>'2 уровень'!M1437</f>
        <v>0</v>
      </c>
      <c r="K419" s="27">
        <f>'2 уровень'!N1437</f>
        <v>0</v>
      </c>
      <c r="L419" s="27">
        <f>'2 уровень'!O1437</f>
        <v>0</v>
      </c>
      <c r="M419" s="27">
        <f>'2 уровень'!P1437</f>
        <v>0</v>
      </c>
      <c r="N419" s="27">
        <f>'2 уровень'!Q1437</f>
        <v>0</v>
      </c>
      <c r="O419" s="91">
        <f>'2 уровень'!R1437</f>
        <v>0</v>
      </c>
      <c r="P419" s="91">
        <f>'2 уровень'!S1437</f>
        <v>0</v>
      </c>
      <c r="Q419" s="91">
        <f>'2 уровень'!T1437</f>
        <v>0</v>
      </c>
      <c r="R419" s="963">
        <f>'2 уровень'!U1437</f>
        <v>0</v>
      </c>
      <c r="S419" s="91">
        <f>'2 уровень'!V1437</f>
        <v>0</v>
      </c>
      <c r="T419" s="91">
        <f>'2 уровень'!W1437</f>
        <v>0</v>
      </c>
      <c r="U419" s="91">
        <f>'2 уровень'!X1437</f>
        <v>0</v>
      </c>
      <c r="V419" s="91">
        <f>'2 уровень'!Y1437</f>
        <v>0</v>
      </c>
      <c r="W419" s="496">
        <f>'2 уровень'!Z1437</f>
        <v>0</v>
      </c>
      <c r="X419" s="91"/>
      <c r="Y419" s="91"/>
      <c r="Z419" s="1179">
        <f>'2 уровень'!AA1434</f>
        <v>0</v>
      </c>
      <c r="AA419" s="1200">
        <f>'2 уровень'!AB1434</f>
        <v>0</v>
      </c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</row>
    <row r="420" spans="1:189" s="61" customFormat="1" x14ac:dyDescent="0.25">
      <c r="A420" s="19">
        <v>1</v>
      </c>
      <c r="B420" s="735" t="s">
        <v>356</v>
      </c>
      <c r="C420" s="32">
        <f>'2 уровень'!F1438</f>
        <v>0</v>
      </c>
      <c r="D420" s="32">
        <f>'2 уровень'!G1438</f>
        <v>0</v>
      </c>
      <c r="E420" s="32">
        <f>'2 уровень'!H1438</f>
        <v>0</v>
      </c>
      <c r="F420" s="87">
        <f>'2 уровень'!I1438</f>
        <v>0</v>
      </c>
      <c r="G420" s="91">
        <f>'2 уровень'!J1438</f>
        <v>0</v>
      </c>
      <c r="H420" s="91">
        <f>'2 уровень'!K1438</f>
        <v>0</v>
      </c>
      <c r="I420" s="27">
        <f>'2 уровень'!L1438</f>
        <v>0</v>
      </c>
      <c r="J420" s="27">
        <f>'2 уровень'!M1438</f>
        <v>0</v>
      </c>
      <c r="K420" s="27">
        <f>'2 уровень'!N1438</f>
        <v>0</v>
      </c>
      <c r="L420" s="27">
        <f>'2 уровень'!O1438</f>
        <v>0</v>
      </c>
      <c r="M420" s="27">
        <f>'2 уровень'!P1438</f>
        <v>0</v>
      </c>
      <c r="N420" s="27">
        <f>'2 уровень'!Q1438</f>
        <v>0</v>
      </c>
      <c r="O420" s="91">
        <f>'2 уровень'!R1438</f>
        <v>0</v>
      </c>
      <c r="P420" s="91">
        <f>'2 уровень'!S1438</f>
        <v>0</v>
      </c>
      <c r="Q420" s="91">
        <f>'2 уровень'!T1438</f>
        <v>0</v>
      </c>
      <c r="R420" s="963">
        <f>'2 уровень'!U1438</f>
        <v>0</v>
      </c>
      <c r="S420" s="91">
        <f>'2 уровень'!V1438</f>
        <v>0</v>
      </c>
      <c r="T420" s="91">
        <f>'2 уровень'!W1438</f>
        <v>0</v>
      </c>
      <c r="U420" s="91">
        <f>'2 уровень'!X1438</f>
        <v>0</v>
      </c>
      <c r="V420" s="91">
        <f>'2 уровень'!Y1438</f>
        <v>0</v>
      </c>
      <c r="W420" s="496">
        <f>'2 уровень'!Z1438</f>
        <v>0</v>
      </c>
      <c r="X420" s="91"/>
      <c r="Y420" s="91"/>
      <c r="Z420" s="1180">
        <f>'2 уровень'!AA1435</f>
        <v>0</v>
      </c>
      <c r="AA420" s="1200">
        <f>'2 уровень'!AB1435</f>
        <v>0</v>
      </c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</row>
    <row r="421" spans="1:189" s="61" customFormat="1" ht="30" x14ac:dyDescent="0.25">
      <c r="A421" s="19">
        <v>1</v>
      </c>
      <c r="B421" s="735" t="s">
        <v>396</v>
      </c>
      <c r="C421" s="32">
        <f>'2 уровень'!F1439</f>
        <v>4000</v>
      </c>
      <c r="D421" s="32">
        <f>'2 уровень'!G1439</f>
        <v>333.33333333333331</v>
      </c>
      <c r="E421" s="32">
        <f>'2 уровень'!H1439</f>
        <v>0</v>
      </c>
      <c r="F421" s="87">
        <f>'2 уровень'!I1439</f>
        <v>0</v>
      </c>
      <c r="G421" s="91">
        <f>'2 уровень'!J1439</f>
        <v>0</v>
      </c>
      <c r="H421" s="91">
        <f>'2 уровень'!K1439</f>
        <v>0</v>
      </c>
      <c r="I421" s="27">
        <f>'2 уровень'!L1439</f>
        <v>0</v>
      </c>
      <c r="J421" s="27">
        <f>'2 уровень'!M1439</f>
        <v>0</v>
      </c>
      <c r="K421" s="27">
        <f>'2 уровень'!N1439</f>
        <v>0</v>
      </c>
      <c r="L421" s="27">
        <f>'2 уровень'!O1439</f>
        <v>0</v>
      </c>
      <c r="M421" s="27">
        <f>'2 уровень'!P1439</f>
        <v>0</v>
      </c>
      <c r="N421" s="27">
        <f>'2 уровень'!Q1439</f>
        <v>0</v>
      </c>
      <c r="O421" s="91">
        <f>'2 уровень'!R1439</f>
        <v>0</v>
      </c>
      <c r="P421" s="91">
        <f>'2 уровень'!S1439</f>
        <v>0</v>
      </c>
      <c r="Q421" s="91">
        <f>'2 уровень'!T1439</f>
        <v>0</v>
      </c>
      <c r="R421" s="963">
        <f>'2 уровень'!U1439</f>
        <v>0</v>
      </c>
      <c r="S421" s="91">
        <f>'2 уровень'!V1439</f>
        <v>0</v>
      </c>
      <c r="T421" s="91">
        <f>'2 уровень'!W1439</f>
        <v>0</v>
      </c>
      <c r="U421" s="91">
        <f>'2 уровень'!X1439</f>
        <v>0</v>
      </c>
      <c r="V421" s="91">
        <f>'2 уровень'!Y1439</f>
        <v>0</v>
      </c>
      <c r="W421" s="496">
        <f>'2 уровень'!Z1439</f>
        <v>0</v>
      </c>
      <c r="X421" s="91"/>
      <c r="Y421" s="91"/>
      <c r="Z421" s="1180">
        <f>'2 уровень'!AA1436</f>
        <v>0</v>
      </c>
      <c r="AA421" s="1200">
        <f>'2 уровень'!AB1436</f>
        <v>0</v>
      </c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</row>
    <row r="422" spans="1:189" s="61" customFormat="1" ht="75" x14ac:dyDescent="0.25">
      <c r="A422" s="19">
        <v>1</v>
      </c>
      <c r="B422" s="749" t="s">
        <v>358</v>
      </c>
      <c r="C422" s="32">
        <f>'2 уровень'!F1440</f>
        <v>0</v>
      </c>
      <c r="D422" s="32">
        <f>'2 уровень'!G1440</f>
        <v>0</v>
      </c>
      <c r="E422" s="32">
        <f>'2 уровень'!H1440</f>
        <v>0</v>
      </c>
      <c r="F422" s="87">
        <f>'2 уровень'!I1440</f>
        <v>0</v>
      </c>
      <c r="G422" s="91">
        <f>'2 уровень'!J1440</f>
        <v>0</v>
      </c>
      <c r="H422" s="91">
        <f>'2 уровень'!K1440</f>
        <v>0</v>
      </c>
      <c r="I422" s="27">
        <f>'2 уровень'!L1440</f>
        <v>0</v>
      </c>
      <c r="J422" s="27">
        <f>'2 уровень'!M1440</f>
        <v>0</v>
      </c>
      <c r="K422" s="27">
        <f>'2 уровень'!N1440</f>
        <v>0</v>
      </c>
      <c r="L422" s="27">
        <f>'2 уровень'!O1440</f>
        <v>0</v>
      </c>
      <c r="M422" s="27">
        <f>'2 уровень'!P1440</f>
        <v>0</v>
      </c>
      <c r="N422" s="27">
        <f>'2 уровень'!Q1440</f>
        <v>0</v>
      </c>
      <c r="O422" s="91">
        <f>'2 уровень'!R1440</f>
        <v>0</v>
      </c>
      <c r="P422" s="91">
        <f>'2 уровень'!S1440</f>
        <v>0</v>
      </c>
      <c r="Q422" s="91">
        <f>'2 уровень'!T1440</f>
        <v>0</v>
      </c>
      <c r="R422" s="963">
        <f>'2 уровень'!U1440</f>
        <v>0</v>
      </c>
      <c r="S422" s="91">
        <f>'2 уровень'!V1440</f>
        <v>0</v>
      </c>
      <c r="T422" s="91">
        <f>'2 уровень'!W1440</f>
        <v>0</v>
      </c>
      <c r="U422" s="91">
        <f>'2 уровень'!X1440</f>
        <v>0</v>
      </c>
      <c r="V422" s="91">
        <f>'2 уровень'!Y1440</f>
        <v>0</v>
      </c>
      <c r="W422" s="496">
        <f>'2 уровень'!Z1440</f>
        <v>0</v>
      </c>
      <c r="X422" s="91"/>
      <c r="Y422" s="91"/>
      <c r="Z422" s="1180">
        <f>'2 уровень'!AA1437</f>
        <v>0</v>
      </c>
      <c r="AA422" s="1200">
        <f>'2 уровень'!AB1437</f>
        <v>0</v>
      </c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</row>
    <row r="423" spans="1:189" s="61" customFormat="1" ht="45" x14ac:dyDescent="0.25">
      <c r="A423" s="19">
        <v>1</v>
      </c>
      <c r="B423" s="735" t="s">
        <v>359</v>
      </c>
      <c r="C423" s="32">
        <f>'2 уровень'!F1441</f>
        <v>0</v>
      </c>
      <c r="D423" s="32">
        <f>'2 уровень'!G1441</f>
        <v>0</v>
      </c>
      <c r="E423" s="32">
        <f>'2 уровень'!H1441</f>
        <v>0</v>
      </c>
      <c r="F423" s="87">
        <f>'2 уровень'!I1441</f>
        <v>0</v>
      </c>
      <c r="G423" s="91">
        <f>'2 уровень'!J1441</f>
        <v>0</v>
      </c>
      <c r="H423" s="91">
        <f>'2 уровень'!K1441</f>
        <v>0</v>
      </c>
      <c r="I423" s="27">
        <f>'2 уровень'!L1441</f>
        <v>0</v>
      </c>
      <c r="J423" s="27">
        <f>'2 уровень'!M1441</f>
        <v>0</v>
      </c>
      <c r="K423" s="27">
        <f>'2 уровень'!N1441</f>
        <v>0</v>
      </c>
      <c r="L423" s="27">
        <f>'2 уровень'!O1441</f>
        <v>0</v>
      </c>
      <c r="M423" s="27">
        <f>'2 уровень'!P1441</f>
        <v>0</v>
      </c>
      <c r="N423" s="27">
        <f>'2 уровень'!Q1441</f>
        <v>0</v>
      </c>
      <c r="O423" s="91">
        <f>'2 уровень'!R1441</f>
        <v>0</v>
      </c>
      <c r="P423" s="91">
        <f>'2 уровень'!S1441</f>
        <v>0</v>
      </c>
      <c r="Q423" s="91">
        <f>'2 уровень'!T1441</f>
        <v>0</v>
      </c>
      <c r="R423" s="963">
        <f>'2 уровень'!U1441</f>
        <v>0</v>
      </c>
      <c r="S423" s="91">
        <f>'2 уровень'!V1441</f>
        <v>0</v>
      </c>
      <c r="T423" s="91">
        <f>'2 уровень'!W1441</f>
        <v>0</v>
      </c>
      <c r="U423" s="91">
        <f>'2 уровень'!X1441</f>
        <v>0</v>
      </c>
      <c r="V423" s="91">
        <f>'2 уровень'!Y1441</f>
        <v>0</v>
      </c>
      <c r="W423" s="496">
        <f>'2 уровень'!Z1441</f>
        <v>0</v>
      </c>
      <c r="X423" s="91"/>
      <c r="Y423" s="91"/>
      <c r="Z423" s="1180">
        <f>'2 уровень'!AA1438</f>
        <v>0</v>
      </c>
      <c r="AA423" s="1200">
        <f>'2 уровень'!AB1438</f>
        <v>0</v>
      </c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</row>
    <row r="424" spans="1:189" s="61" customFormat="1" ht="105" x14ac:dyDescent="0.25">
      <c r="A424" s="19">
        <v>1</v>
      </c>
      <c r="B424" s="735" t="s">
        <v>549</v>
      </c>
      <c r="C424" s="32">
        <f>'2 уровень'!F1442</f>
        <v>300</v>
      </c>
      <c r="D424" s="32">
        <f>'2 уровень'!G1442</f>
        <v>25</v>
      </c>
      <c r="E424" s="32">
        <f>'2 уровень'!H1442</f>
        <v>76</v>
      </c>
      <c r="F424" s="87">
        <f>'2 уровень'!I1442</f>
        <v>304</v>
      </c>
      <c r="G424" s="91">
        <f>'2 уровень'!J1442</f>
        <v>0</v>
      </c>
      <c r="H424" s="91">
        <f>'2 уровень'!K1442</f>
        <v>0</v>
      </c>
      <c r="I424" s="27">
        <f>'2 уровень'!L1442</f>
        <v>0</v>
      </c>
      <c r="J424" s="27">
        <f>'2 уровень'!M1442</f>
        <v>0</v>
      </c>
      <c r="K424" s="27">
        <f>'2 уровень'!N1442</f>
        <v>0</v>
      </c>
      <c r="L424" s="27">
        <f>'2 уровень'!O1442</f>
        <v>0</v>
      </c>
      <c r="M424" s="27">
        <f>'2 уровень'!P1442</f>
        <v>0</v>
      </c>
      <c r="N424" s="27">
        <f>'2 уровень'!Q1442</f>
        <v>0</v>
      </c>
      <c r="O424" s="91">
        <f>'2 уровень'!R1442</f>
        <v>0</v>
      </c>
      <c r="P424" s="91">
        <f>'2 уровень'!S1442</f>
        <v>0</v>
      </c>
      <c r="Q424" s="91">
        <f>'2 уровень'!T1442</f>
        <v>0</v>
      </c>
      <c r="R424" s="963">
        <f>'2 уровень'!U1442</f>
        <v>0</v>
      </c>
      <c r="S424" s="91">
        <f>'2 уровень'!V1442</f>
        <v>0</v>
      </c>
      <c r="T424" s="91">
        <f>'2 уровень'!W1442</f>
        <v>0</v>
      </c>
      <c r="U424" s="91">
        <f>'2 уровень'!X1442</f>
        <v>0</v>
      </c>
      <c r="V424" s="91">
        <f>'2 уровень'!Y1442</f>
        <v>0</v>
      </c>
      <c r="W424" s="496">
        <f>'2 уровень'!Z1442</f>
        <v>0</v>
      </c>
      <c r="X424" s="91"/>
      <c r="Y424" s="91"/>
      <c r="Z424" s="1180">
        <f>'2 уровень'!AA1439</f>
        <v>0</v>
      </c>
      <c r="AA424" s="1200">
        <f>'2 уровень'!AB1439</f>
        <v>0</v>
      </c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</row>
    <row r="425" spans="1:189" s="61" customFormat="1" ht="30" x14ac:dyDescent="0.25">
      <c r="A425" s="19">
        <v>1</v>
      </c>
      <c r="B425" s="737" t="s">
        <v>517</v>
      </c>
      <c r="C425" s="32">
        <f>'2 уровень'!F1443</f>
        <v>729</v>
      </c>
      <c r="D425" s="32">
        <f>'2 уровень'!G1443</f>
        <v>60.75</v>
      </c>
      <c r="E425" s="32">
        <f>'2 уровень'!H1443</f>
        <v>0</v>
      </c>
      <c r="F425" s="87">
        <f>'2 уровень'!I1443</f>
        <v>0</v>
      </c>
      <c r="G425" s="91">
        <f>'2 уровень'!J1443</f>
        <v>0</v>
      </c>
      <c r="H425" s="91">
        <f>'2 уровень'!K1443</f>
        <v>0</v>
      </c>
      <c r="I425" s="27">
        <f>'2 уровень'!L1443</f>
        <v>0</v>
      </c>
      <c r="J425" s="27">
        <f>'2 уровень'!M1443</f>
        <v>0</v>
      </c>
      <c r="K425" s="27">
        <f>'2 уровень'!N1443</f>
        <v>0</v>
      </c>
      <c r="L425" s="27">
        <f>'2 уровень'!O1443</f>
        <v>0</v>
      </c>
      <c r="M425" s="27">
        <f>'2 уровень'!P1443</f>
        <v>0</v>
      </c>
      <c r="N425" s="27">
        <f>'2 уровень'!Q1443</f>
        <v>0</v>
      </c>
      <c r="O425" s="91">
        <f>'2 уровень'!R1443</f>
        <v>1156.1371299999998</v>
      </c>
      <c r="P425" s="91">
        <f>'2 уровень'!S1443</f>
        <v>96.344760833333325</v>
      </c>
      <c r="Q425" s="91">
        <f>'2 уровень'!T1443</f>
        <v>0</v>
      </c>
      <c r="R425" s="963">
        <f>'2 уровень'!U1443</f>
        <v>0</v>
      </c>
      <c r="S425" s="91">
        <f>'2 уровень'!V1443</f>
        <v>0</v>
      </c>
      <c r="T425" s="91">
        <f>'2 уровень'!W1443</f>
        <v>-96.344760833333325</v>
      </c>
      <c r="U425" s="91">
        <f>'2 уровень'!X1443</f>
        <v>0</v>
      </c>
      <c r="V425" s="91">
        <f>'2 уровень'!Y1443</f>
        <v>0</v>
      </c>
      <c r="W425" s="496">
        <f>'2 уровень'!Z1443</f>
        <v>0</v>
      </c>
      <c r="X425" s="91"/>
      <c r="Y425" s="91"/>
      <c r="Z425" s="1180">
        <f>'2 уровень'!AA1440</f>
        <v>0</v>
      </c>
      <c r="AA425" s="1200">
        <f>'2 уровень'!AB1440</f>
        <v>0</v>
      </c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</row>
    <row r="426" spans="1:189" s="61" customFormat="1" x14ac:dyDescent="0.25">
      <c r="A426" s="19">
        <v>1</v>
      </c>
      <c r="B426" s="735" t="s">
        <v>518</v>
      </c>
      <c r="C426" s="32">
        <f>'2 уровень'!F1444</f>
        <v>729</v>
      </c>
      <c r="D426" s="32">
        <f>'2 уровень'!G1444</f>
        <v>60.75</v>
      </c>
      <c r="E426" s="32">
        <f>'2 уровень'!H1444</f>
        <v>0</v>
      </c>
      <c r="F426" s="87">
        <f>'2 уровень'!I1444</f>
        <v>0</v>
      </c>
      <c r="G426" s="91">
        <f>'2 уровень'!J1444</f>
        <v>0</v>
      </c>
      <c r="H426" s="91">
        <f>'2 уровень'!K1444</f>
        <v>0</v>
      </c>
      <c r="I426" s="27">
        <f>'2 уровень'!L1444</f>
        <v>0</v>
      </c>
      <c r="J426" s="27">
        <f>'2 уровень'!M1444</f>
        <v>0</v>
      </c>
      <c r="K426" s="27">
        <f>'2 уровень'!N1444</f>
        <v>0</v>
      </c>
      <c r="L426" s="27">
        <f>'2 уровень'!O1444</f>
        <v>0</v>
      </c>
      <c r="M426" s="27">
        <f>'2 уровень'!P1444</f>
        <v>0</v>
      </c>
      <c r="N426" s="27">
        <f>'2 уровень'!Q1444</f>
        <v>0</v>
      </c>
      <c r="O426" s="91">
        <f>'2 уровень'!R1444</f>
        <v>0</v>
      </c>
      <c r="P426" s="91">
        <f>'2 уровень'!S1444</f>
        <v>0</v>
      </c>
      <c r="Q426" s="91">
        <f>'2 уровень'!T1444</f>
        <v>0</v>
      </c>
      <c r="R426" s="963">
        <f>'2 уровень'!U1444</f>
        <v>0</v>
      </c>
      <c r="S426" s="91">
        <f>'2 уровень'!V1444</f>
        <v>0</v>
      </c>
      <c r="T426" s="91">
        <f>'2 уровень'!W1444</f>
        <v>0</v>
      </c>
      <c r="U426" s="91">
        <f>'2 уровень'!X1444</f>
        <v>0</v>
      </c>
      <c r="V426" s="91">
        <f>'2 уровень'!Y1444</f>
        <v>0</v>
      </c>
      <c r="W426" s="496">
        <f>'2 уровень'!Z1444</f>
        <v>0</v>
      </c>
      <c r="X426" s="91"/>
      <c r="Y426" s="91"/>
      <c r="Z426" s="1180">
        <f>'2 уровень'!AA1441</f>
        <v>0</v>
      </c>
      <c r="AA426" s="1200">
        <f>'2 уровень'!AB1441</f>
        <v>0</v>
      </c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</row>
    <row r="427" spans="1:189" s="61" customFormat="1" ht="30" x14ac:dyDescent="0.25">
      <c r="A427" s="19"/>
      <c r="B427" s="735" t="s">
        <v>519</v>
      </c>
      <c r="C427" s="32">
        <f>'2 уровень'!F1445</f>
        <v>0</v>
      </c>
      <c r="D427" s="32">
        <f>'2 уровень'!G1445</f>
        <v>0</v>
      </c>
      <c r="E427" s="32">
        <f>'2 уровень'!H1445</f>
        <v>0</v>
      </c>
      <c r="F427" s="87">
        <f>'2 уровень'!I1445</f>
        <v>0</v>
      </c>
      <c r="G427" s="91">
        <f>'2 уровень'!J1445</f>
        <v>0</v>
      </c>
      <c r="H427" s="91">
        <f>'2 уровень'!K1445</f>
        <v>0</v>
      </c>
      <c r="I427" s="27">
        <f>'2 уровень'!L1445</f>
        <v>0</v>
      </c>
      <c r="J427" s="27">
        <f>'2 уровень'!M1445</f>
        <v>0</v>
      </c>
      <c r="K427" s="27">
        <f>'2 уровень'!N1445</f>
        <v>0</v>
      </c>
      <c r="L427" s="27">
        <f>'2 уровень'!O1445</f>
        <v>0</v>
      </c>
      <c r="M427" s="27">
        <f>'2 уровень'!P1445</f>
        <v>0</v>
      </c>
      <c r="N427" s="27">
        <f>'2 уровень'!Q1445</f>
        <v>0</v>
      </c>
      <c r="O427" s="91">
        <f>'2 уровень'!R1445</f>
        <v>0</v>
      </c>
      <c r="P427" s="91">
        <f>'2 уровень'!S1445</f>
        <v>0</v>
      </c>
      <c r="Q427" s="91">
        <f>'2 уровень'!T1445</f>
        <v>0</v>
      </c>
      <c r="R427" s="963">
        <f>'2 уровень'!U1445</f>
        <v>0</v>
      </c>
      <c r="S427" s="91">
        <f>'2 уровень'!V1445</f>
        <v>0</v>
      </c>
      <c r="T427" s="91">
        <f>'2 уровень'!W1445</f>
        <v>0</v>
      </c>
      <c r="U427" s="91">
        <f>'2 уровень'!X1445</f>
        <v>0</v>
      </c>
      <c r="V427" s="91">
        <f>'2 уровень'!Y1445</f>
        <v>0</v>
      </c>
      <c r="W427" s="496">
        <f>'2 уровень'!Z1445</f>
        <v>0</v>
      </c>
      <c r="X427" s="91"/>
      <c r="Y427" s="91"/>
      <c r="Z427" s="1180"/>
      <c r="AA427" s="1200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</row>
    <row r="428" spans="1:189" s="61" customFormat="1" ht="28.5" x14ac:dyDescent="0.25">
      <c r="A428" s="19"/>
      <c r="B428" s="1241" t="s">
        <v>367</v>
      </c>
      <c r="C428" s="32">
        <f>'2 уровень'!F1446</f>
        <v>9300</v>
      </c>
      <c r="D428" s="32">
        <f>'2 уровень'!G1446</f>
        <v>775</v>
      </c>
      <c r="E428" s="32">
        <f>'2 уровень'!H1446</f>
        <v>215.531914893617</v>
      </c>
      <c r="F428" s="87">
        <f>'2 уровень'!I1446</f>
        <v>0</v>
      </c>
      <c r="G428" s="91">
        <f>'2 уровень'!J1446</f>
        <v>0</v>
      </c>
      <c r="H428" s="91">
        <f>'2 уровень'!K1446</f>
        <v>0</v>
      </c>
      <c r="I428" s="27">
        <f>'2 уровень'!L1446</f>
        <v>0</v>
      </c>
      <c r="J428" s="27">
        <f>'2 уровень'!M1446</f>
        <v>0</v>
      </c>
      <c r="K428" s="27">
        <f>'2 уровень'!N1446</f>
        <v>0</v>
      </c>
      <c r="L428" s="27">
        <f>'2 уровень'!O1446</f>
        <v>0</v>
      </c>
      <c r="M428" s="27">
        <f>'2 уровень'!P1446</f>
        <v>0</v>
      </c>
      <c r="N428" s="27">
        <f>'2 уровень'!Q1446</f>
        <v>0</v>
      </c>
      <c r="O428" s="32">
        <f>'2 уровень'!R1446</f>
        <v>0</v>
      </c>
      <c r="P428" s="32">
        <f>'2 уровень'!S1446</f>
        <v>0</v>
      </c>
      <c r="Q428" s="32">
        <f>'2 уровень'!T1446</f>
        <v>0</v>
      </c>
      <c r="R428" s="32">
        <f>'2 уровень'!U1446</f>
        <v>0</v>
      </c>
      <c r="S428" s="32">
        <f>'2 уровень'!V1446</f>
        <v>0</v>
      </c>
      <c r="T428" s="32">
        <f>'2 уровень'!W1446</f>
        <v>0</v>
      </c>
      <c r="U428" s="32">
        <f>'2 уровень'!X1446</f>
        <v>0</v>
      </c>
      <c r="V428" s="32">
        <f>'2 уровень'!Y1446</f>
        <v>0</v>
      </c>
      <c r="W428" s="32">
        <f>'2 уровень'!Z1446</f>
        <v>0</v>
      </c>
      <c r="X428" s="91"/>
      <c r="Y428" s="91"/>
      <c r="Z428" s="1180"/>
      <c r="AA428" s="1200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</row>
    <row r="429" spans="1:189" s="61" customFormat="1" x14ac:dyDescent="0.25">
      <c r="A429" s="19"/>
      <c r="B429" s="681" t="s">
        <v>382</v>
      </c>
      <c r="C429" s="32">
        <f>'2 уровень'!F1447</f>
        <v>0</v>
      </c>
      <c r="D429" s="32">
        <f>'2 уровень'!G1447</f>
        <v>0</v>
      </c>
      <c r="E429" s="32">
        <f>'2 уровень'!H1447</f>
        <v>0</v>
      </c>
      <c r="F429" s="87">
        <f>'2 уровень'!I1447</f>
        <v>0</v>
      </c>
      <c r="G429" s="91">
        <f>'2 уровень'!J1447</f>
        <v>0</v>
      </c>
      <c r="H429" s="91">
        <f>'2 уровень'!K1447</f>
        <v>0</v>
      </c>
      <c r="I429" s="27">
        <f>'2 уровень'!L1447</f>
        <v>0</v>
      </c>
      <c r="J429" s="27">
        <f>'2 уровень'!M1447</f>
        <v>0</v>
      </c>
      <c r="K429" s="27">
        <f>'2 уровень'!N1447</f>
        <v>0</v>
      </c>
      <c r="L429" s="27">
        <f>'2 уровень'!O1447</f>
        <v>0</v>
      </c>
      <c r="M429" s="27">
        <f>'2 уровень'!P1447</f>
        <v>0</v>
      </c>
      <c r="N429" s="27">
        <f>'2 уровень'!Q1447</f>
        <v>0</v>
      </c>
      <c r="O429" s="91">
        <f>'2 уровень'!R1447</f>
        <v>0</v>
      </c>
      <c r="P429" s="91">
        <f>'2 уровень'!S1447</f>
        <v>0</v>
      </c>
      <c r="Q429" s="91">
        <f>'2 уровень'!T1447</f>
        <v>0</v>
      </c>
      <c r="R429" s="963">
        <f>'2 уровень'!U1447</f>
        <v>0</v>
      </c>
      <c r="S429" s="91">
        <f>'2 уровень'!V1447</f>
        <v>0</v>
      </c>
      <c r="T429" s="91">
        <f>'2 уровень'!W1447</f>
        <v>0</v>
      </c>
      <c r="U429" s="91">
        <f>'2 уровень'!X1447</f>
        <v>0</v>
      </c>
      <c r="V429" s="91">
        <f>'2 уровень'!Y1447</f>
        <v>0</v>
      </c>
      <c r="W429" s="496">
        <f>'2 уровень'!Z1447</f>
        <v>0</v>
      </c>
      <c r="X429" s="91"/>
      <c r="Y429" s="91"/>
      <c r="Z429" s="1180"/>
      <c r="AA429" s="1200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</row>
    <row r="430" spans="1:189" s="61" customFormat="1" ht="28.5" x14ac:dyDescent="0.25">
      <c r="A430" s="19"/>
      <c r="B430" s="1241" t="s">
        <v>383</v>
      </c>
      <c r="C430" s="32">
        <f>'2 уровень'!F1448</f>
        <v>9300</v>
      </c>
      <c r="D430" s="32">
        <f>'2 уровень'!G1448</f>
        <v>775</v>
      </c>
      <c r="E430" s="32">
        <f>'2 уровень'!H1448</f>
        <v>215.531914893617</v>
      </c>
      <c r="F430" s="87">
        <f>'2 уровень'!I1448</f>
        <v>0</v>
      </c>
      <c r="G430" s="91">
        <f>'2 уровень'!J1448</f>
        <v>0</v>
      </c>
      <c r="H430" s="91">
        <f>'2 уровень'!K1448</f>
        <v>0</v>
      </c>
      <c r="I430" s="27">
        <f>'2 уровень'!L1448</f>
        <v>0</v>
      </c>
      <c r="J430" s="27">
        <f>'2 уровень'!M1448</f>
        <v>0</v>
      </c>
      <c r="K430" s="27">
        <f>'2 уровень'!N1448</f>
        <v>0</v>
      </c>
      <c r="L430" s="27">
        <f>'2 уровень'!O1448</f>
        <v>0</v>
      </c>
      <c r="M430" s="27">
        <f>'2 уровень'!P1448</f>
        <v>0</v>
      </c>
      <c r="N430" s="27">
        <f>'2 уровень'!Q1448</f>
        <v>0</v>
      </c>
      <c r="O430" s="91">
        <f>'2 уровень'!R1448</f>
        <v>0</v>
      </c>
      <c r="P430" s="91">
        <f>'2 уровень'!S1448</f>
        <v>0</v>
      </c>
      <c r="Q430" s="91">
        <f>'2 уровень'!T1448</f>
        <v>0</v>
      </c>
      <c r="R430" s="963">
        <f>'2 уровень'!U1448</f>
        <v>0</v>
      </c>
      <c r="S430" s="91">
        <f>'2 уровень'!V1448</f>
        <v>0</v>
      </c>
      <c r="T430" s="91">
        <f>'2 уровень'!W1448</f>
        <v>0</v>
      </c>
      <c r="U430" s="91">
        <f>'2 уровень'!X1448</f>
        <v>0</v>
      </c>
      <c r="V430" s="91">
        <f>'2 уровень'!Y1448</f>
        <v>0</v>
      </c>
      <c r="W430" s="496">
        <f>'2 уровень'!Z1448</f>
        <v>0</v>
      </c>
      <c r="X430" s="91"/>
      <c r="Y430" s="91"/>
      <c r="Z430" s="1180"/>
      <c r="AA430" s="1200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</row>
    <row r="431" spans="1:189" s="61" customFormat="1" x14ac:dyDescent="0.25">
      <c r="A431" s="19">
        <v>1</v>
      </c>
      <c r="B431" s="733" t="s">
        <v>384</v>
      </c>
      <c r="C431" s="32">
        <f>'2 уровень'!F1449</f>
        <v>87420</v>
      </c>
      <c r="D431" s="32">
        <f>'2 уровень'!G1449</f>
        <v>7285</v>
      </c>
      <c r="E431" s="32">
        <f>'2 уровень'!H1449</f>
        <v>2026</v>
      </c>
      <c r="F431" s="87">
        <f>'2 уровень'!I1449</f>
        <v>0</v>
      </c>
      <c r="G431" s="91">
        <f>'2 уровень'!J1449</f>
        <v>0</v>
      </c>
      <c r="H431" s="91">
        <f>'2 уровень'!K1449</f>
        <v>0</v>
      </c>
      <c r="I431" s="27">
        <f>'2 уровень'!L1449</f>
        <v>0</v>
      </c>
      <c r="J431" s="27">
        <f>'2 уровень'!M1449</f>
        <v>0</v>
      </c>
      <c r="K431" s="27">
        <f>'2 уровень'!N1449</f>
        <v>0</v>
      </c>
      <c r="L431" s="27">
        <f>'2 уровень'!O1449</f>
        <v>0</v>
      </c>
      <c r="M431" s="27">
        <f>'2 уровень'!P1449</f>
        <v>0</v>
      </c>
      <c r="N431" s="27">
        <f>'2 уровень'!Q1449</f>
        <v>0</v>
      </c>
      <c r="O431" s="91">
        <f>'2 уровень'!R1449</f>
        <v>0</v>
      </c>
      <c r="P431" s="91">
        <f>'2 уровень'!S1449</f>
        <v>0</v>
      </c>
      <c r="Q431" s="91">
        <f>'2 уровень'!T1449</f>
        <v>0</v>
      </c>
      <c r="R431" s="963">
        <f>'2 уровень'!U1449</f>
        <v>0</v>
      </c>
      <c r="S431" s="91">
        <f>'2 уровень'!V1449</f>
        <v>0</v>
      </c>
      <c r="T431" s="91">
        <f>'2 уровень'!W1449</f>
        <v>0</v>
      </c>
      <c r="U431" s="91">
        <f>'2 уровень'!X1449</f>
        <v>0</v>
      </c>
      <c r="V431" s="91">
        <f>'2 уровень'!Y1449</f>
        <v>0</v>
      </c>
      <c r="W431" s="496">
        <f>'2 уровень'!Z1449</f>
        <v>0</v>
      </c>
      <c r="X431" s="91"/>
      <c r="Y431" s="91"/>
      <c r="Z431" s="1180">
        <f>'2 уровень'!AA1446</f>
        <v>0</v>
      </c>
      <c r="AA431" s="1200">
        <f>'2 уровень'!AB1446</f>
        <v>0</v>
      </c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</row>
    <row r="432" spans="1:189" s="61" customFormat="1" ht="29.25" x14ac:dyDescent="0.25">
      <c r="A432" s="19">
        <v>1</v>
      </c>
      <c r="B432" s="748" t="s">
        <v>360</v>
      </c>
      <c r="C432" s="32">
        <f>'2 уровень'!F1450</f>
        <v>1500</v>
      </c>
      <c r="D432" s="32">
        <f>'2 уровень'!G1450</f>
        <v>125</v>
      </c>
      <c r="E432" s="32">
        <f>'2 уровень'!H1450</f>
        <v>126</v>
      </c>
      <c r="F432" s="87">
        <f>'2 уровень'!I1450</f>
        <v>0</v>
      </c>
      <c r="G432" s="91">
        <f>'2 уровень'!J1450</f>
        <v>0</v>
      </c>
      <c r="H432" s="91">
        <f>'2 уровень'!K1450</f>
        <v>0</v>
      </c>
      <c r="I432" s="27">
        <f>'2 уровень'!L1450</f>
        <v>0</v>
      </c>
      <c r="J432" s="27">
        <f>'2 уровень'!M1450</f>
        <v>0</v>
      </c>
      <c r="K432" s="27">
        <f>'2 уровень'!N1450</f>
        <v>0</v>
      </c>
      <c r="L432" s="27">
        <f>'2 уровень'!O1450</f>
        <v>0</v>
      </c>
      <c r="M432" s="27">
        <f>'2 уровень'!P1450</f>
        <v>0</v>
      </c>
      <c r="N432" s="27">
        <f>'2 уровень'!Q1450</f>
        <v>0</v>
      </c>
      <c r="O432" s="91">
        <f>'2 уровень'!R1450</f>
        <v>0</v>
      </c>
      <c r="P432" s="91">
        <f>'2 уровень'!S1450</f>
        <v>0</v>
      </c>
      <c r="Q432" s="91">
        <f>'2 уровень'!T1450</f>
        <v>0</v>
      </c>
      <c r="R432" s="963">
        <f>'2 уровень'!U1450</f>
        <v>0</v>
      </c>
      <c r="S432" s="91">
        <f>'2 уровень'!V1450</f>
        <v>0</v>
      </c>
      <c r="T432" s="91">
        <f>'2 уровень'!W1450</f>
        <v>0</v>
      </c>
      <c r="U432" s="91">
        <f>'2 уровень'!X1450</f>
        <v>0</v>
      </c>
      <c r="V432" s="91">
        <f>'2 уровень'!Y1450</f>
        <v>0</v>
      </c>
      <c r="W432" s="496">
        <f>'2 уровень'!Z1450</f>
        <v>0</v>
      </c>
      <c r="X432" s="91"/>
      <c r="Y432" s="91"/>
      <c r="Z432" s="1180">
        <f>'2 уровень'!AA1447</f>
        <v>0</v>
      </c>
      <c r="AA432" s="1200">
        <f>'2 уровень'!AB1447</f>
        <v>0</v>
      </c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</row>
    <row r="433" spans="1:189" s="61" customFormat="1" ht="29.25" x14ac:dyDescent="0.25">
      <c r="A433" s="19">
        <v>1</v>
      </c>
      <c r="B433" s="748" t="s">
        <v>202</v>
      </c>
      <c r="C433" s="32">
        <f>'2 уровень'!F1451</f>
        <v>0</v>
      </c>
      <c r="D433" s="32">
        <f>'2 уровень'!G1451</f>
        <v>0</v>
      </c>
      <c r="E433" s="32">
        <f>'2 уровень'!H1451</f>
        <v>0</v>
      </c>
      <c r="F433" s="87">
        <f>'2 уровень'!I1451</f>
        <v>0</v>
      </c>
      <c r="G433" s="74">
        <f>'2 уровень'!J1451</f>
        <v>0</v>
      </c>
      <c r="H433" s="74">
        <f>'2 уровень'!K1451</f>
        <v>0</v>
      </c>
      <c r="I433" s="24">
        <f>'2 уровень'!L1451</f>
        <v>0</v>
      </c>
      <c r="J433" s="24">
        <f>'2 уровень'!M1451</f>
        <v>0</v>
      </c>
      <c r="K433" s="24">
        <f>'2 уровень'!N1451</f>
        <v>0</v>
      </c>
      <c r="L433" s="24">
        <f>'2 уровень'!O1451</f>
        <v>0</v>
      </c>
      <c r="M433" s="24">
        <f>'2 уровень'!P1451</f>
        <v>0</v>
      </c>
      <c r="N433" s="24">
        <f>'2 уровень'!Q1451</f>
        <v>0</v>
      </c>
      <c r="O433" s="74">
        <f>'2 уровень'!R1451</f>
        <v>0</v>
      </c>
      <c r="P433" s="74">
        <f>'2 уровень'!S1451</f>
        <v>0</v>
      </c>
      <c r="Q433" s="74">
        <f>'2 уровень'!T1451</f>
        <v>0</v>
      </c>
      <c r="R433" s="956">
        <f>'2 уровень'!U1451</f>
        <v>0</v>
      </c>
      <c r="S433" s="74">
        <f>'2 уровень'!V1451</f>
        <v>0</v>
      </c>
      <c r="T433" s="74">
        <f>'2 уровень'!W1451</f>
        <v>0</v>
      </c>
      <c r="U433" s="74">
        <f>'2 уровень'!X1451</f>
        <v>0</v>
      </c>
      <c r="V433" s="74">
        <f>'2 уровень'!Y1451</f>
        <v>0</v>
      </c>
      <c r="W433" s="490">
        <f>'2 уровень'!Z1451</f>
        <v>0</v>
      </c>
      <c r="X433" s="74"/>
      <c r="Y433" s="74"/>
      <c r="Z433" s="1180">
        <f>'2 уровень'!AA1448</f>
        <v>0</v>
      </c>
      <c r="AA433" s="1188">
        <f>'2 уровень'!AB1448</f>
        <v>0</v>
      </c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</row>
    <row r="434" spans="1:189" s="61" customFormat="1" ht="75" x14ac:dyDescent="0.25">
      <c r="A434" s="19">
        <v>1</v>
      </c>
      <c r="B434" s="735" t="s">
        <v>368</v>
      </c>
      <c r="C434" s="32">
        <f>'2 уровень'!F1452</f>
        <v>1500</v>
      </c>
      <c r="D434" s="32">
        <f>'2 уровень'!G1452</f>
        <v>125</v>
      </c>
      <c r="E434" s="32">
        <f>'2 уровень'!H1452</f>
        <v>92</v>
      </c>
      <c r="F434" s="87">
        <f>'2 уровень'!I1452</f>
        <v>73.599999999999994</v>
      </c>
      <c r="G434" s="91">
        <f>'2 уровень'!J1452</f>
        <v>0</v>
      </c>
      <c r="H434" s="91">
        <f>'2 уровень'!K1452</f>
        <v>0</v>
      </c>
      <c r="I434" s="27">
        <f>'2 уровень'!L1452</f>
        <v>0</v>
      </c>
      <c r="J434" s="27">
        <f>'2 уровень'!M1452</f>
        <v>0</v>
      </c>
      <c r="K434" s="27">
        <f>'2 уровень'!N1452</f>
        <v>0</v>
      </c>
      <c r="L434" s="27">
        <f>'2 уровень'!O1452</f>
        <v>0</v>
      </c>
      <c r="M434" s="27">
        <f>'2 уровень'!P1452</f>
        <v>0</v>
      </c>
      <c r="N434" s="27">
        <f>'2 уровень'!Q1452</f>
        <v>0</v>
      </c>
      <c r="O434" s="91">
        <f>'2 уровень'!R1452</f>
        <v>0</v>
      </c>
      <c r="P434" s="91">
        <f>'2 уровень'!S1452</f>
        <v>0</v>
      </c>
      <c r="Q434" s="91">
        <f>'2 уровень'!T1452</f>
        <v>0</v>
      </c>
      <c r="R434" s="963">
        <f>'2 уровень'!U1452</f>
        <v>0</v>
      </c>
      <c r="S434" s="91">
        <f>'2 уровень'!V1452</f>
        <v>0</v>
      </c>
      <c r="T434" s="91">
        <f>'2 уровень'!W1452</f>
        <v>0</v>
      </c>
      <c r="U434" s="91">
        <f>'2 уровень'!X1452</f>
        <v>0</v>
      </c>
      <c r="V434" s="91">
        <f>'2 уровень'!Y1452</f>
        <v>0</v>
      </c>
      <c r="W434" s="496">
        <f>'2 уровень'!Z1452</f>
        <v>0</v>
      </c>
      <c r="X434" s="91"/>
      <c r="Y434" s="91"/>
      <c r="Z434" s="1180">
        <f>'2 уровень'!AA1449</f>
        <v>0</v>
      </c>
      <c r="AA434" s="1200">
        <f>'2 уровень'!AB1449</f>
        <v>0</v>
      </c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</row>
    <row r="435" spans="1:189" s="61" customFormat="1" x14ac:dyDescent="0.25">
      <c r="A435" s="19">
        <v>1</v>
      </c>
      <c r="B435" s="742" t="s">
        <v>235</v>
      </c>
      <c r="C435" s="32">
        <f>'2 уровень'!F1453</f>
        <v>699</v>
      </c>
      <c r="D435" s="32">
        <f>'2 уровень'!G1453</f>
        <v>58.25</v>
      </c>
      <c r="E435" s="32">
        <f>'2 уровень'!H1453</f>
        <v>0</v>
      </c>
      <c r="F435" s="87">
        <f>'2 уровень'!I1453</f>
        <v>0</v>
      </c>
      <c r="G435" s="91">
        <f>'2 уровень'!J1453</f>
        <v>0</v>
      </c>
      <c r="H435" s="91">
        <f>'2 уровень'!K1453</f>
        <v>0</v>
      </c>
      <c r="I435" s="27">
        <f>'2 уровень'!L1453</f>
        <v>0</v>
      </c>
      <c r="J435" s="27">
        <f>'2 уровень'!M1453</f>
        <v>0</v>
      </c>
      <c r="K435" s="27">
        <f>'2 уровень'!N1453</f>
        <v>0</v>
      </c>
      <c r="L435" s="27">
        <f>'2 уровень'!O1453</f>
        <v>0</v>
      </c>
      <c r="M435" s="27">
        <f>'2 уровень'!P1453</f>
        <v>0</v>
      </c>
      <c r="N435" s="27">
        <f>'2 уровень'!Q1453</f>
        <v>0</v>
      </c>
      <c r="O435" s="91">
        <f>'2 уровень'!R1453</f>
        <v>2104.2212200000004</v>
      </c>
      <c r="P435" s="91">
        <f>'2 уровень'!S1453</f>
        <v>175.35176833333335</v>
      </c>
      <c r="Q435" s="91">
        <f>'2 уровень'!T1453</f>
        <v>0</v>
      </c>
      <c r="R435" s="963">
        <f>'2 уровень'!U1453</f>
        <v>0</v>
      </c>
      <c r="S435" s="91">
        <f>'2 уровень'!V1453</f>
        <v>0</v>
      </c>
      <c r="T435" s="91">
        <f>'2 уровень'!W1453</f>
        <v>-175.35176833333335</v>
      </c>
      <c r="U435" s="91">
        <f>'2 уровень'!X1453</f>
        <v>0</v>
      </c>
      <c r="V435" s="91">
        <f>'2 уровень'!Y1453</f>
        <v>0</v>
      </c>
      <c r="W435" s="496">
        <f>'2 уровень'!Z1453</f>
        <v>0</v>
      </c>
      <c r="X435" s="91"/>
      <c r="Y435" s="91"/>
      <c r="Z435" s="1180">
        <f>'2 уровень'!AA1450</f>
        <v>0</v>
      </c>
      <c r="AA435" s="1200">
        <f>'2 уровень'!AB1450</f>
        <v>0</v>
      </c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</row>
    <row r="436" spans="1:189" s="61" customFormat="1" ht="29.25" x14ac:dyDescent="0.25">
      <c r="A436" s="19">
        <v>1</v>
      </c>
      <c r="B436" s="730" t="s">
        <v>281</v>
      </c>
      <c r="C436" s="32">
        <f>'2 уровень'!F1454</f>
        <v>52053</v>
      </c>
      <c r="D436" s="32">
        <f>'2 уровень'!G1454</f>
        <v>4337.75</v>
      </c>
      <c r="E436" s="32">
        <f>'2 уровень'!H1454</f>
        <v>1574</v>
      </c>
      <c r="F436" s="87">
        <f>'2 уровень'!I1454</f>
        <v>36.28609302057518</v>
      </c>
      <c r="G436" s="91">
        <f>'2 уровень'!J1454</f>
        <v>0</v>
      </c>
      <c r="H436" s="91">
        <f>'2 уровень'!K1454</f>
        <v>0</v>
      </c>
      <c r="I436" s="27">
        <f>'2 уровень'!L1454</f>
        <v>0</v>
      </c>
      <c r="J436" s="27">
        <f>'2 уровень'!M1454</f>
        <v>0</v>
      </c>
      <c r="K436" s="27">
        <f>'2 уровень'!N1454</f>
        <v>0</v>
      </c>
      <c r="L436" s="27">
        <f>'2 уровень'!O1454</f>
        <v>0</v>
      </c>
      <c r="M436" s="27">
        <f>'2 уровень'!P1454</f>
        <v>0</v>
      </c>
      <c r="N436" s="27">
        <f>'2 уровень'!Q1454</f>
        <v>0</v>
      </c>
      <c r="O436" s="91">
        <f>'2 уровень'!R1454</f>
        <v>0</v>
      </c>
      <c r="P436" s="91">
        <f>'2 уровень'!S1454</f>
        <v>0</v>
      </c>
      <c r="Q436" s="91">
        <f>'2 уровень'!T1454</f>
        <v>0</v>
      </c>
      <c r="R436" s="963">
        <f>'2 уровень'!U1454</f>
        <v>0</v>
      </c>
      <c r="S436" s="91">
        <f>'2 уровень'!V1454</f>
        <v>0</v>
      </c>
      <c r="T436" s="91">
        <f>'2 уровень'!W1454</f>
        <v>0</v>
      </c>
      <c r="U436" s="91">
        <f>'2 уровень'!X1454</f>
        <v>0</v>
      </c>
      <c r="V436" s="91">
        <f>'2 уровень'!Y1454</f>
        <v>0</v>
      </c>
      <c r="W436" s="496">
        <f>'2 уровень'!Z1454</f>
        <v>0</v>
      </c>
      <c r="X436" s="91"/>
      <c r="Y436" s="91"/>
      <c r="Z436" s="1180">
        <f>'2 уровень'!AA1451</f>
        <v>0</v>
      </c>
      <c r="AA436" s="1200">
        <f>'2 уровень'!AB1451</f>
        <v>0</v>
      </c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</row>
    <row r="437" spans="1:189" s="61" customFormat="1" ht="43.5" x14ac:dyDescent="0.25">
      <c r="A437" s="19">
        <v>1</v>
      </c>
      <c r="B437" s="748" t="s">
        <v>310</v>
      </c>
      <c r="C437" s="32">
        <f>'2 уровень'!F1455</f>
        <v>9564</v>
      </c>
      <c r="D437" s="32">
        <f>'2 уровень'!G1455</f>
        <v>797</v>
      </c>
      <c r="E437" s="32">
        <f>'2 уровень'!H1455</f>
        <v>61</v>
      </c>
      <c r="F437" s="87">
        <f>'2 уровень'!I1455</f>
        <v>7.6537013801756597</v>
      </c>
      <c r="G437" s="91">
        <f>'2 уровень'!J1455</f>
        <v>0</v>
      </c>
      <c r="H437" s="91">
        <f>'2 уровень'!K1455</f>
        <v>0</v>
      </c>
      <c r="I437" s="27">
        <f>'2 уровень'!L1455</f>
        <v>0</v>
      </c>
      <c r="J437" s="27">
        <f>'2 уровень'!M1455</f>
        <v>0</v>
      </c>
      <c r="K437" s="27">
        <f>'2 уровень'!N1455</f>
        <v>0</v>
      </c>
      <c r="L437" s="27">
        <f>'2 уровень'!O1455</f>
        <v>0</v>
      </c>
      <c r="M437" s="27">
        <f>'2 уровень'!P1455</f>
        <v>0</v>
      </c>
      <c r="N437" s="27">
        <f>'2 уровень'!Q1455</f>
        <v>0</v>
      </c>
      <c r="O437" s="91">
        <f>'2 уровень'!R1455</f>
        <v>0</v>
      </c>
      <c r="P437" s="91">
        <f>'2 уровень'!S1455</f>
        <v>0</v>
      </c>
      <c r="Q437" s="91">
        <f>'2 уровень'!T1455</f>
        <v>0</v>
      </c>
      <c r="R437" s="963">
        <f>'2 уровень'!U1455</f>
        <v>0</v>
      </c>
      <c r="S437" s="91">
        <f>'2 уровень'!V1455</f>
        <v>0</v>
      </c>
      <c r="T437" s="91">
        <f>'2 уровень'!W1455</f>
        <v>0</v>
      </c>
      <c r="U437" s="91">
        <f>'2 уровень'!X1455</f>
        <v>0</v>
      </c>
      <c r="V437" s="91">
        <f>'2 уровень'!Y1455</f>
        <v>0</v>
      </c>
      <c r="W437" s="496">
        <f>'2 уровень'!Z1455</f>
        <v>0</v>
      </c>
      <c r="X437" s="91"/>
      <c r="Y437" s="91"/>
      <c r="Z437" s="1180">
        <f>'2 уровень'!AA1452</f>
        <v>0</v>
      </c>
      <c r="AA437" s="1200">
        <f>'2 уровень'!AB1452</f>
        <v>0</v>
      </c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</row>
    <row r="438" spans="1:189" s="61" customFormat="1" ht="29.25" x14ac:dyDescent="0.25">
      <c r="A438" s="19"/>
      <c r="B438" s="748" t="s">
        <v>282</v>
      </c>
      <c r="C438" s="32">
        <f>'2 уровень'!F1456</f>
        <v>56800</v>
      </c>
      <c r="D438" s="32">
        <f>'2 уровень'!G1456</f>
        <v>4733.3333333333339</v>
      </c>
      <c r="E438" s="32">
        <f>'2 уровень'!H1456</f>
        <v>1052.5319148936169</v>
      </c>
      <c r="F438" s="87">
        <f>'2 уровень'!I1456</f>
        <v>22.236589751273595</v>
      </c>
      <c r="G438" s="91">
        <f>'2 уровень'!J1456</f>
        <v>0</v>
      </c>
      <c r="H438" s="91">
        <f>'2 уровень'!K1456</f>
        <v>0</v>
      </c>
      <c r="I438" s="27">
        <f>'2 уровень'!L1456</f>
        <v>0</v>
      </c>
      <c r="J438" s="27">
        <f>'2 уровень'!M1456</f>
        <v>0</v>
      </c>
      <c r="K438" s="27">
        <f>'2 уровень'!N1456</f>
        <v>0</v>
      </c>
      <c r="L438" s="27">
        <f>'2 уровень'!O1456</f>
        <v>0</v>
      </c>
      <c r="M438" s="27">
        <f>'2 уровень'!P1456</f>
        <v>0</v>
      </c>
      <c r="N438" s="27">
        <f>'2 уровень'!Q1456</f>
        <v>0</v>
      </c>
      <c r="O438" s="91">
        <f>'2 уровень'!R1456</f>
        <v>0</v>
      </c>
      <c r="P438" s="91">
        <f>'2 уровень'!S1456</f>
        <v>0</v>
      </c>
      <c r="Q438" s="91">
        <f>'2 уровень'!T1456</f>
        <v>0</v>
      </c>
      <c r="R438" s="963">
        <f>'2 уровень'!U1456</f>
        <v>0</v>
      </c>
      <c r="S438" s="91">
        <f>'2 уровень'!V1456</f>
        <v>0</v>
      </c>
      <c r="T438" s="91">
        <f>'2 уровень'!W1456</f>
        <v>0</v>
      </c>
      <c r="U438" s="91">
        <f>'2 уровень'!X1456</f>
        <v>0</v>
      </c>
      <c r="V438" s="91">
        <f>'2 уровень'!Y1456</f>
        <v>0</v>
      </c>
      <c r="W438" s="496">
        <f>'2 уровень'!Z1456</f>
        <v>0</v>
      </c>
      <c r="X438" s="91"/>
      <c r="Y438" s="91"/>
      <c r="Z438" s="1180"/>
      <c r="AA438" s="1200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</row>
    <row r="439" spans="1:189" s="61" customFormat="1" ht="43.5" x14ac:dyDescent="0.25">
      <c r="A439" s="19">
        <v>1</v>
      </c>
      <c r="B439" s="750" t="s">
        <v>283</v>
      </c>
      <c r="C439" s="32">
        <f>'2 уровень'!F1457</f>
        <v>4300</v>
      </c>
      <c r="D439" s="32">
        <f>'2 уровень'!G1457</f>
        <v>358.33333333333331</v>
      </c>
      <c r="E439" s="32">
        <f>'2 уровень'!H1457</f>
        <v>294</v>
      </c>
      <c r="F439" s="87">
        <f>'2 уровень'!I1457</f>
        <v>82.04651162790698</v>
      </c>
      <c r="G439" s="91">
        <f>'2 уровень'!J1457</f>
        <v>0</v>
      </c>
      <c r="H439" s="91">
        <f>'2 уровень'!K1457</f>
        <v>0</v>
      </c>
      <c r="I439" s="27">
        <f>'2 уровень'!L1457</f>
        <v>0</v>
      </c>
      <c r="J439" s="27">
        <f>'2 уровень'!M1457</f>
        <v>0</v>
      </c>
      <c r="K439" s="27">
        <f>'2 уровень'!N1457</f>
        <v>0</v>
      </c>
      <c r="L439" s="27">
        <f>'2 уровень'!O1457</f>
        <v>0</v>
      </c>
      <c r="M439" s="27">
        <f>'2 уровень'!P1457</f>
        <v>0</v>
      </c>
      <c r="N439" s="27">
        <f>'2 уровень'!Q1457</f>
        <v>0</v>
      </c>
      <c r="O439" s="91">
        <f>'2 уровень'!R1457</f>
        <v>3597.06</v>
      </c>
      <c r="P439" s="91">
        <f>'2 уровень'!S1457</f>
        <v>299.755</v>
      </c>
      <c r="Q439" s="91">
        <f>'2 уровень'!T1457</f>
        <v>261.38635999999997</v>
      </c>
      <c r="R439" s="963">
        <f>'2 уровень'!U1457</f>
        <v>0</v>
      </c>
      <c r="S439" s="91">
        <f>'2 уровень'!V1457</f>
        <v>0</v>
      </c>
      <c r="T439" s="91">
        <f>'2 уровень'!W1457</f>
        <v>-38.368640000000028</v>
      </c>
      <c r="U439" s="91">
        <f>'2 уровень'!X1457</f>
        <v>0</v>
      </c>
      <c r="V439" s="91">
        <f>'2 уровень'!Y1457</f>
        <v>0</v>
      </c>
      <c r="W439" s="496">
        <f>'2 уровень'!Z1457</f>
        <v>261.38635999999997</v>
      </c>
      <c r="X439" s="91"/>
      <c r="Y439" s="91"/>
      <c r="Z439" s="1180">
        <f>'2 уровень'!AA1454</f>
        <v>0</v>
      </c>
      <c r="AA439" s="1200">
        <f>'2 уровень'!AB1454</f>
        <v>0</v>
      </c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</row>
    <row r="440" spans="1:189" s="61" customFormat="1" ht="29.25" x14ac:dyDescent="0.25">
      <c r="A440" s="19">
        <v>1</v>
      </c>
      <c r="B440" s="751" t="s">
        <v>138</v>
      </c>
      <c r="C440" s="32">
        <f>'2 уровень'!F1458</f>
        <v>224481.28571428571</v>
      </c>
      <c r="D440" s="32">
        <f>'2 уровень'!G1458</f>
        <v>18706.773809523809</v>
      </c>
      <c r="E440" s="32">
        <f>'2 уровень'!H1458</f>
        <v>4838.6809523809516</v>
      </c>
      <c r="F440" s="87">
        <f>'2 уровень'!I1458</f>
        <v>25.865929644787439</v>
      </c>
      <c r="G440" s="91">
        <f>'2 уровень'!J1458</f>
        <v>0</v>
      </c>
      <c r="H440" s="91">
        <f>'2 уровень'!K1458</f>
        <v>0</v>
      </c>
      <c r="I440" s="27">
        <f>'2 уровень'!L1458</f>
        <v>0</v>
      </c>
      <c r="J440" s="27">
        <f>'2 уровень'!M1458</f>
        <v>0</v>
      </c>
      <c r="K440" s="27">
        <f>'2 уровень'!N1458</f>
        <v>0</v>
      </c>
      <c r="L440" s="27">
        <f>'2 уровень'!O1458</f>
        <v>0</v>
      </c>
      <c r="M440" s="27">
        <f>'2 уровень'!P1458</f>
        <v>0</v>
      </c>
      <c r="N440" s="27">
        <f>'2 уровень'!Q1458</f>
        <v>0</v>
      </c>
      <c r="O440" s="91">
        <f>'2 уровень'!R1458</f>
        <v>126971.89816</v>
      </c>
      <c r="P440" s="91">
        <f>'2 уровень'!S1458</f>
        <v>11764.482393333334</v>
      </c>
      <c r="Q440" s="91">
        <f>'2 уровень'!T1458</f>
        <v>9741.2498300000007</v>
      </c>
      <c r="R440" s="963">
        <f>'2 уровень'!U1458</f>
        <v>0</v>
      </c>
      <c r="S440" s="91">
        <f>'2 уровень'!V1458</f>
        <v>0</v>
      </c>
      <c r="T440" s="91">
        <f>'2 уровень'!W1458</f>
        <v>-2023.2325633333328</v>
      </c>
      <c r="U440" s="91">
        <f>'2 уровень'!X1458</f>
        <v>0</v>
      </c>
      <c r="V440" s="91">
        <f>'2 уровень'!Y1458</f>
        <v>-57.137260000000005</v>
      </c>
      <c r="W440" s="496">
        <f>'2 уровень'!Z1458</f>
        <v>9684.1125699999993</v>
      </c>
      <c r="X440" s="91"/>
      <c r="Y440" s="91"/>
      <c r="Z440" s="1180">
        <f>'2 уровень'!AA1455</f>
        <v>0</v>
      </c>
      <c r="AA440" s="1200">
        <f>'2 уровень'!AB1455</f>
        <v>0</v>
      </c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</row>
    <row r="441" spans="1:189" s="61" customFormat="1" x14ac:dyDescent="0.25">
      <c r="A441" s="19">
        <v>1</v>
      </c>
      <c r="B441" s="752" t="s">
        <v>0</v>
      </c>
      <c r="C441" s="32">
        <f>'2 уровень'!F1459</f>
        <v>821</v>
      </c>
      <c r="D441" s="32">
        <f>'2 уровень'!G1459</f>
        <v>68</v>
      </c>
      <c r="E441" s="32">
        <f>'2 уровень'!H1459</f>
        <v>43</v>
      </c>
      <c r="F441" s="87">
        <f>'2 уровень'!I1459</f>
        <v>63.235294117647058</v>
      </c>
      <c r="G441" s="91">
        <f>'2 уровень'!J1459</f>
        <v>9.1084043848964669</v>
      </c>
      <c r="H441" s="91">
        <f>'2 уровень'!K1459</f>
        <v>8.7674418604651159</v>
      </c>
      <c r="I441" s="27">
        <f>'2 уровень'!L1459</f>
        <v>7478</v>
      </c>
      <c r="J441" s="27">
        <f>'2 уровень'!M1459</f>
        <v>624</v>
      </c>
      <c r="K441" s="27">
        <f>'2 уровень'!N1459</f>
        <v>377</v>
      </c>
      <c r="L441" s="27">
        <f>'2 уровень'!O1459</f>
        <v>60.416666666666664</v>
      </c>
      <c r="M441" s="27">
        <f>'2 уровень'!P1459</f>
        <v>25</v>
      </c>
      <c r="N441" s="27">
        <f>'2 уровень'!Q1459</f>
        <v>180.96</v>
      </c>
      <c r="O441" s="91">
        <f>'2 уровень'!R1459</f>
        <v>0</v>
      </c>
      <c r="P441" s="91">
        <f>'2 уровень'!S1459</f>
        <v>0</v>
      </c>
      <c r="Q441" s="91">
        <f>'2 уровень'!T1459</f>
        <v>0</v>
      </c>
      <c r="R441" s="963">
        <f>'2 уровень'!U1459</f>
        <v>0</v>
      </c>
      <c r="S441" s="91">
        <f>'2 уровень'!V1459</f>
        <v>0</v>
      </c>
      <c r="T441" s="91">
        <f>'2 уровень'!W1459</f>
        <v>0</v>
      </c>
      <c r="U441" s="91">
        <f>'2 уровень'!X1459</f>
        <v>0</v>
      </c>
      <c r="V441" s="91">
        <f>'2 уровень'!Y1459</f>
        <v>0</v>
      </c>
      <c r="W441" s="496">
        <f>'2 уровень'!Z1459</f>
        <v>0</v>
      </c>
      <c r="X441" s="91"/>
      <c r="Y441" s="91"/>
      <c r="Z441" s="1180">
        <f>'2 уровень'!AA1456</f>
        <v>0</v>
      </c>
      <c r="AA441" s="1200">
        <f>'2 уровень'!AB1456</f>
        <v>0</v>
      </c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</row>
    <row r="442" spans="1:189" s="61" customFormat="1" ht="29.25" x14ac:dyDescent="0.25">
      <c r="A442" s="19">
        <v>1</v>
      </c>
      <c r="B442" s="753" t="s">
        <v>16</v>
      </c>
      <c r="C442" s="32">
        <f>'2 уровень'!F1460</f>
        <v>573</v>
      </c>
      <c r="D442" s="32">
        <f>'2 уровень'!G1460</f>
        <v>48</v>
      </c>
      <c r="E442" s="32">
        <f>'2 уровень'!H1460</f>
        <v>28</v>
      </c>
      <c r="F442" s="87">
        <f>'2 уровень'!I1460</f>
        <v>58.333333333333336</v>
      </c>
      <c r="G442" s="91">
        <f>'2 уровень'!J1460</f>
        <v>6.9528795811518327</v>
      </c>
      <c r="H442" s="91">
        <f>'2 уровень'!K1460</f>
        <v>7.1428571428571432</v>
      </c>
      <c r="I442" s="27">
        <f>'2 уровень'!L1460</f>
        <v>3984</v>
      </c>
      <c r="J442" s="27">
        <f>'2 уровень'!M1460</f>
        <v>332</v>
      </c>
      <c r="K442" s="27">
        <f>'2 уровень'!N1460</f>
        <v>200</v>
      </c>
      <c r="L442" s="27">
        <f>'2 уровень'!O1460</f>
        <v>60.24096385542169</v>
      </c>
      <c r="M442" s="27">
        <f>'2 уровень'!P1460</f>
        <v>17</v>
      </c>
      <c r="N442" s="27">
        <f>'2 уровень'!Q1460</f>
        <v>141.1764705882353</v>
      </c>
      <c r="O442" s="91">
        <f>'2 уровень'!R1460</f>
        <v>0</v>
      </c>
      <c r="P442" s="91">
        <f>'2 уровень'!S1460</f>
        <v>0</v>
      </c>
      <c r="Q442" s="91">
        <f>'2 уровень'!T1460</f>
        <v>0</v>
      </c>
      <c r="R442" s="963">
        <f>'2 уровень'!U1460</f>
        <v>0</v>
      </c>
      <c r="S442" s="91">
        <f>'2 уровень'!V1460</f>
        <v>0</v>
      </c>
      <c r="T442" s="91">
        <f>'2 уровень'!W1460</f>
        <v>0</v>
      </c>
      <c r="U442" s="91">
        <f>'2 уровень'!X1460</f>
        <v>0</v>
      </c>
      <c r="V442" s="91">
        <f>'2 уровень'!Y1460</f>
        <v>0</v>
      </c>
      <c r="W442" s="496">
        <f>'2 уровень'!Z1460</f>
        <v>0</v>
      </c>
      <c r="X442" s="91" t="e">
        <f>Q442/P442*100</f>
        <v>#DIV/0!</v>
      </c>
      <c r="Y442" s="91" t="e">
        <f>W442/P442*100</f>
        <v>#DIV/0!</v>
      </c>
      <c r="Z442" s="1180">
        <f>'2 уровень'!AA1457</f>
        <v>0</v>
      </c>
      <c r="AA442" s="1200">
        <f>'2 уровень'!AB1457</f>
        <v>0</v>
      </c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</row>
    <row r="443" spans="1:189" s="61" customFormat="1" ht="29.25" x14ac:dyDescent="0.25">
      <c r="A443" s="19">
        <v>1</v>
      </c>
      <c r="B443" s="753" t="s">
        <v>140</v>
      </c>
      <c r="C443" s="32">
        <f>'2 уровень'!F1461</f>
        <v>1394</v>
      </c>
      <c r="D443" s="32">
        <f>'2 уровень'!G1461</f>
        <v>116</v>
      </c>
      <c r="E443" s="32">
        <f>'2 уровень'!H1461</f>
        <v>71</v>
      </c>
      <c r="F443" s="87">
        <f>'2 уровень'!I1461</f>
        <v>61.206896551724135</v>
      </c>
      <c r="G443" s="91">
        <f>'2 уровень'!J1461</f>
        <v>8.2223816355810619</v>
      </c>
      <c r="H443" s="91">
        <f>'2 уровень'!K1461</f>
        <v>8.126760563380282</v>
      </c>
      <c r="I443" s="27">
        <f>'2 уровень'!L1461</f>
        <v>11462</v>
      </c>
      <c r="J443" s="27">
        <f>'2 уровень'!M1461</f>
        <v>956</v>
      </c>
      <c r="K443" s="27">
        <f>'2 уровень'!N1461</f>
        <v>577</v>
      </c>
      <c r="L443" s="27">
        <f>'2 уровень'!O1461</f>
        <v>60.355648535564853</v>
      </c>
      <c r="M443" s="27">
        <f>'2 уровень'!P1461</f>
        <v>42</v>
      </c>
      <c r="N443" s="27">
        <f>'2 уровень'!Q1461</f>
        <v>164.85714285714286</v>
      </c>
      <c r="O443" s="91">
        <f>'2 уровень'!R1461</f>
        <v>32558.161316083198</v>
      </c>
      <c r="P443" s="91">
        <f>'2 уровень'!S1461</f>
        <v>2713.1801096735999</v>
      </c>
      <c r="Q443" s="91">
        <f>'2 уровень'!T1461</f>
        <v>1544.4525700000002</v>
      </c>
      <c r="R443" s="963">
        <f>'2 уровень'!U1461</f>
        <v>0</v>
      </c>
      <c r="S443" s="91">
        <f>'2 уровень'!V1461</f>
        <v>0</v>
      </c>
      <c r="T443" s="91">
        <f>'2 уровень'!W1461</f>
        <v>-1168.7275396735997</v>
      </c>
      <c r="U443" s="91">
        <f>'2 уровень'!X1461</f>
        <v>0</v>
      </c>
      <c r="V443" s="91">
        <f>'2 уровень'!Y1461</f>
        <v>-15.03077</v>
      </c>
      <c r="W443" s="496">
        <f>'2 уровень'!Z1461</f>
        <v>1529.4218000000001</v>
      </c>
      <c r="X443" s="91">
        <f>Q443/P443*100</f>
        <v>56.924070926710449</v>
      </c>
      <c r="Y443" s="91">
        <f>W443/P443*100</f>
        <v>56.370080060184137</v>
      </c>
      <c r="Z443" s="1180">
        <f>'2 уровень'!AA1458</f>
        <v>0</v>
      </c>
      <c r="AA443" s="1200">
        <f>'2 уровень'!AB1458</f>
        <v>0</v>
      </c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</row>
    <row r="444" spans="1:189" s="61" customFormat="1" x14ac:dyDescent="0.25">
      <c r="A444" s="19">
        <v>1</v>
      </c>
      <c r="B444" s="885" t="s">
        <v>211</v>
      </c>
      <c r="C444" s="32">
        <f>'2 уровень'!F1462</f>
        <v>7500</v>
      </c>
      <c r="D444" s="32">
        <f>'2 уровень'!G1462</f>
        <v>625</v>
      </c>
      <c r="E444" s="32">
        <f>'2 уровень'!H1462</f>
        <v>649</v>
      </c>
      <c r="F444" s="87">
        <f>'2 уровень'!I1462</f>
        <v>103.84</v>
      </c>
      <c r="G444" s="91">
        <f>'2 уровень'!J1462</f>
        <v>0</v>
      </c>
      <c r="H444" s="91">
        <f>'2 уровень'!K1462</f>
        <v>0</v>
      </c>
      <c r="I444" s="27">
        <f>'2 уровень'!L1462</f>
        <v>0</v>
      </c>
      <c r="J444" s="27">
        <f>'2 уровень'!M1462</f>
        <v>0</v>
      </c>
      <c r="K444" s="27">
        <f>'2 уровень'!N1462</f>
        <v>0</v>
      </c>
      <c r="L444" s="27">
        <f>'2 уровень'!O1462</f>
        <v>0</v>
      </c>
      <c r="M444" s="27">
        <f>'2 уровень'!P1462</f>
        <v>0</v>
      </c>
      <c r="N444" s="27">
        <f>'2 уровень'!Q1462</f>
        <v>0</v>
      </c>
      <c r="O444" s="91">
        <f>'2 уровень'!R1462</f>
        <v>0</v>
      </c>
      <c r="P444" s="91">
        <f>'2 уровень'!S1462</f>
        <v>0</v>
      </c>
      <c r="Q444" s="91">
        <f>'2 уровень'!T1462</f>
        <v>0</v>
      </c>
      <c r="R444" s="963">
        <f>'2 уровень'!U1462</f>
        <v>0</v>
      </c>
      <c r="S444" s="91">
        <f>'2 уровень'!V1462</f>
        <v>0</v>
      </c>
      <c r="T444" s="91">
        <f>'2 уровень'!W1462</f>
        <v>0</v>
      </c>
      <c r="U444" s="91">
        <f>'2 уровень'!X1462</f>
        <v>0</v>
      </c>
      <c r="V444" s="91">
        <f>'2 уровень'!Y1462</f>
        <v>0</v>
      </c>
      <c r="W444" s="496">
        <f>'2 уровень'!Z1462</f>
        <v>0</v>
      </c>
      <c r="X444" s="91"/>
      <c r="Y444" s="91"/>
      <c r="Z444" s="1180">
        <f>'2 уровень'!AA1459</f>
        <v>0</v>
      </c>
      <c r="AA444" s="1200">
        <f>'2 уровень'!AB1459</f>
        <v>0</v>
      </c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</row>
    <row r="445" spans="1:189" s="61" customFormat="1" x14ac:dyDescent="0.25">
      <c r="A445" s="19">
        <v>1</v>
      </c>
      <c r="B445" s="886" t="s">
        <v>212</v>
      </c>
      <c r="C445" s="33">
        <f>'2 уровень'!F1463</f>
        <v>7495</v>
      </c>
      <c r="D445" s="33">
        <f>'2 уровень'!G1463</f>
        <v>625</v>
      </c>
      <c r="E445" s="33">
        <f>'2 уровень'!H1463</f>
        <v>649</v>
      </c>
      <c r="F445" s="69">
        <f>'2 уровень'!I1463</f>
        <v>103.84</v>
      </c>
      <c r="G445" s="92">
        <f>'2 уровень'!J1463</f>
        <v>0</v>
      </c>
      <c r="H445" s="92">
        <f>'2 уровень'!K1463</f>
        <v>0</v>
      </c>
      <c r="I445" s="28">
        <f>'2 уровень'!L1463</f>
        <v>0</v>
      </c>
      <c r="J445" s="28">
        <f>'2 уровень'!M1463</f>
        <v>0</v>
      </c>
      <c r="K445" s="28">
        <f>'2 уровень'!N1463</f>
        <v>0</v>
      </c>
      <c r="L445" s="28">
        <f>'2 уровень'!O1463</f>
        <v>0</v>
      </c>
      <c r="M445" s="28">
        <f>'2 уровень'!P1463</f>
        <v>0</v>
      </c>
      <c r="N445" s="28">
        <f>'2 уровень'!Q1463</f>
        <v>0</v>
      </c>
      <c r="O445" s="92">
        <f>'2 уровень'!R1463</f>
        <v>0</v>
      </c>
      <c r="P445" s="92">
        <f>'2 уровень'!S1463</f>
        <v>0</v>
      </c>
      <c r="Q445" s="92">
        <f>'2 уровень'!T1463</f>
        <v>0</v>
      </c>
      <c r="R445" s="964">
        <f>'2 уровень'!U1463</f>
        <v>0</v>
      </c>
      <c r="S445" s="92">
        <f>'2 уровень'!V1463</f>
        <v>0</v>
      </c>
      <c r="T445" s="92">
        <f>'2 уровень'!W1463</f>
        <v>0</v>
      </c>
      <c r="U445" s="92">
        <f>'2 уровень'!X1463</f>
        <v>0</v>
      </c>
      <c r="V445" s="92">
        <f>'2 уровень'!Y1463</f>
        <v>0</v>
      </c>
      <c r="W445" s="497">
        <f>'2 уровень'!Z1463</f>
        <v>0</v>
      </c>
      <c r="X445" s="92"/>
      <c r="Y445" s="92"/>
      <c r="Z445" s="1179">
        <f>'2 уровень'!AA1460</f>
        <v>0</v>
      </c>
      <c r="AA445" s="1201">
        <f>'2 уровень'!AB1460</f>
        <v>0</v>
      </c>
    </row>
    <row r="446" spans="1:189" s="61" customFormat="1" ht="29.25" x14ac:dyDescent="0.25">
      <c r="A446" s="19">
        <v>1</v>
      </c>
      <c r="B446" s="882" t="s">
        <v>213</v>
      </c>
      <c r="C446" s="32">
        <f>'2 уровень'!F1464</f>
        <v>5</v>
      </c>
      <c r="D446" s="32">
        <f>'2 уровень'!G1464</f>
        <v>0</v>
      </c>
      <c r="E446" s="32">
        <f>'2 уровень'!H1464</f>
        <v>0</v>
      </c>
      <c r="F446" s="87" t="e">
        <f>'2 уровень'!I1464</f>
        <v>#DIV/0!</v>
      </c>
      <c r="G446" s="91">
        <f>'2 уровень'!J1464</f>
        <v>0</v>
      </c>
      <c r="H446" s="91">
        <f>'2 уровень'!K1464</f>
        <v>0</v>
      </c>
      <c r="I446" s="27">
        <f>'2 уровень'!L1464</f>
        <v>0</v>
      </c>
      <c r="J446" s="27">
        <f>'2 уровень'!M1464</f>
        <v>0</v>
      </c>
      <c r="K446" s="27">
        <f>'2 уровень'!N1464</f>
        <v>0</v>
      </c>
      <c r="L446" s="27">
        <f>'2 уровень'!O1464</f>
        <v>0</v>
      </c>
      <c r="M446" s="27">
        <f>'2 уровень'!P1464</f>
        <v>0</v>
      </c>
      <c r="N446" s="27">
        <f>'2 уровень'!Q1464</f>
        <v>0</v>
      </c>
      <c r="O446" s="91">
        <f>'2 уровень'!R1464</f>
        <v>0</v>
      </c>
      <c r="P446" s="91">
        <f>'2 уровень'!S1464</f>
        <v>0</v>
      </c>
      <c r="Q446" s="91">
        <f>'2 уровень'!T1464</f>
        <v>0</v>
      </c>
      <c r="R446" s="963">
        <f>'2 уровень'!U1464</f>
        <v>0</v>
      </c>
      <c r="S446" s="91">
        <f>'2 уровень'!V1464</f>
        <v>0</v>
      </c>
      <c r="T446" s="91">
        <f>'2 уровень'!W1464</f>
        <v>0</v>
      </c>
      <c r="U446" s="91">
        <f>'2 уровень'!X1464</f>
        <v>0</v>
      </c>
      <c r="V446" s="91">
        <f>'2 уровень'!Y1464</f>
        <v>0</v>
      </c>
      <c r="W446" s="496">
        <f>'2 уровень'!Z1464</f>
        <v>0</v>
      </c>
      <c r="X446" s="91" t="e">
        <f>Q446/P446*100</f>
        <v>#DIV/0!</v>
      </c>
      <c r="Y446" s="91" t="e">
        <f>W446/P446*100</f>
        <v>#DIV/0!</v>
      </c>
      <c r="Z446" s="1180">
        <f>'2 уровень'!AA1461</f>
        <v>0</v>
      </c>
      <c r="AA446" s="1200">
        <f>'2 уровень'!AB1461</f>
        <v>0</v>
      </c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</row>
    <row r="447" spans="1:189" s="61" customFormat="1" ht="30" thickBot="1" x14ac:dyDescent="0.3">
      <c r="A447" s="19">
        <v>1</v>
      </c>
      <c r="B447" s="887" t="s">
        <v>218</v>
      </c>
      <c r="C447" s="32">
        <f>'2 уровень'!F1465</f>
        <v>7500</v>
      </c>
      <c r="D447" s="32">
        <f>'2 уровень'!G1465</f>
        <v>625</v>
      </c>
      <c r="E447" s="32">
        <f>'2 уровень'!H1465</f>
        <v>649</v>
      </c>
      <c r="F447" s="87">
        <f>'2 уровень'!I1465</f>
        <v>103.84</v>
      </c>
      <c r="G447" s="91">
        <f>'2 уровень'!J1465</f>
        <v>0</v>
      </c>
      <c r="H447" s="91">
        <f>'2 уровень'!K1465</f>
        <v>0</v>
      </c>
      <c r="I447" s="27">
        <f>'2 уровень'!L1465</f>
        <v>0</v>
      </c>
      <c r="J447" s="27">
        <f>'2 уровень'!M1465</f>
        <v>0</v>
      </c>
      <c r="K447" s="27">
        <f>'2 уровень'!N1465</f>
        <v>0</v>
      </c>
      <c r="L447" s="27">
        <f>'2 уровень'!O1465</f>
        <v>0</v>
      </c>
      <c r="M447" s="27">
        <f>'2 уровень'!P1465</f>
        <v>0</v>
      </c>
      <c r="N447" s="27">
        <f>'2 уровень'!Q1465</f>
        <v>0</v>
      </c>
      <c r="O447" s="91">
        <f>'2 уровень'!R1465</f>
        <v>27257.3184</v>
      </c>
      <c r="P447" s="91">
        <f>'2 уровень'!S1465</f>
        <v>2271.4432000000002</v>
      </c>
      <c r="Q447" s="91">
        <f>'2 уровень'!T1465</f>
        <v>2271.4432000000002</v>
      </c>
      <c r="R447" s="963">
        <f>'2 уровень'!U1465</f>
        <v>0</v>
      </c>
      <c r="S447" s="91">
        <f>'2 уровень'!V1465</f>
        <v>0</v>
      </c>
      <c r="T447" s="91">
        <f>'2 уровень'!W1465</f>
        <v>0</v>
      </c>
      <c r="U447" s="91">
        <f>'2 уровень'!X1465</f>
        <v>0</v>
      </c>
      <c r="V447" s="91">
        <f>'2 уровень'!Y1465</f>
        <v>-43.354059999999997</v>
      </c>
      <c r="W447" s="496">
        <f>'2 уровень'!Z1465</f>
        <v>2228.08914</v>
      </c>
      <c r="X447" s="91"/>
      <c r="Y447" s="91"/>
      <c r="Z447" s="1180">
        <f>'2 уровень'!AA1462</f>
        <v>0</v>
      </c>
      <c r="AA447" s="1200">
        <f>'2 уровень'!AB1462</f>
        <v>0</v>
      </c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</row>
    <row r="448" spans="1:189" x14ac:dyDescent="0.25">
      <c r="A448" s="19">
        <v>1</v>
      </c>
      <c r="B448" s="6" t="s">
        <v>101</v>
      </c>
      <c r="C448" s="81"/>
      <c r="D448" s="81"/>
      <c r="E448" s="81"/>
      <c r="F448" s="82"/>
      <c r="G448" s="83"/>
      <c r="H448" s="83"/>
      <c r="I448" s="25"/>
      <c r="J448" s="25"/>
      <c r="K448" s="25"/>
      <c r="L448" s="25"/>
      <c r="M448" s="25"/>
      <c r="N448" s="25"/>
      <c r="O448" s="498">
        <f t="shared" ref="O448:W448" si="6">O449-O450-O500-O504-O505-O509</f>
        <v>0</v>
      </c>
      <c r="P448" s="498">
        <f t="shared" si="6"/>
        <v>0</v>
      </c>
      <c r="Q448" s="498">
        <f t="shared" si="6"/>
        <v>0</v>
      </c>
      <c r="R448" s="498">
        <f t="shared" si="6"/>
        <v>0</v>
      </c>
      <c r="S448" s="498">
        <f t="shared" si="6"/>
        <v>0</v>
      </c>
      <c r="T448" s="498">
        <f t="shared" si="6"/>
        <v>1.1368683772161603E-13</v>
      </c>
      <c r="U448" s="498">
        <f t="shared" si="6"/>
        <v>0</v>
      </c>
      <c r="V448" s="498">
        <f t="shared" si="6"/>
        <v>-7.1054273576010019E-15</v>
      </c>
      <c r="W448" s="498">
        <f t="shared" si="6"/>
        <v>0</v>
      </c>
      <c r="X448" s="498"/>
      <c r="Y448" s="498"/>
      <c r="Z448" s="1189">
        <f>'1 уровень'!Z2803</f>
        <v>0</v>
      </c>
      <c r="AA448" s="1202">
        <f>'1 уровень'!AA2803</f>
        <v>0</v>
      </c>
      <c r="AB448" s="61"/>
      <c r="AC448" s="61"/>
      <c r="AD448" s="61"/>
      <c r="AE448" s="61"/>
      <c r="AF448" s="61"/>
      <c r="AG448" s="61"/>
      <c r="AH448" s="61"/>
      <c r="AI448" s="61"/>
      <c r="AJ448" s="61"/>
      <c r="AK448" s="61"/>
      <c r="AL448" s="61"/>
      <c r="AM448" s="61"/>
      <c r="AN448" s="61"/>
      <c r="AO448" s="61"/>
      <c r="AP448" s="61"/>
      <c r="AQ448" s="61"/>
      <c r="AR448" s="61"/>
      <c r="AS448" s="61"/>
      <c r="AT448" s="61"/>
      <c r="AU448" s="61"/>
      <c r="AV448" s="61"/>
      <c r="AW448" s="61"/>
      <c r="AX448" s="61"/>
      <c r="AY448" s="61"/>
      <c r="AZ448" s="61"/>
      <c r="BA448" s="61"/>
      <c r="BB448" s="61"/>
      <c r="BC448" s="61"/>
      <c r="BD448" s="61"/>
      <c r="BE448" s="61"/>
      <c r="BF448" s="61"/>
      <c r="BG448" s="61"/>
      <c r="BH448" s="61"/>
      <c r="BI448" s="61"/>
      <c r="BJ448" s="61"/>
      <c r="BK448" s="61"/>
      <c r="BL448" s="61"/>
      <c r="BM448" s="61"/>
      <c r="BN448" s="61"/>
      <c r="BO448" s="61"/>
      <c r="BP448" s="61"/>
      <c r="BQ448" s="61"/>
      <c r="BR448" s="61"/>
      <c r="BS448" s="61"/>
      <c r="BT448" s="61"/>
      <c r="BU448" s="61"/>
      <c r="BV448" s="61"/>
      <c r="BW448" s="61"/>
      <c r="BX448" s="61"/>
      <c r="BY448" s="61"/>
      <c r="BZ448" s="61"/>
      <c r="CA448" s="61"/>
      <c r="CB448" s="61"/>
      <c r="CC448" s="61"/>
      <c r="CD448" s="61"/>
      <c r="CE448" s="61"/>
      <c r="CF448" s="61"/>
      <c r="CG448" s="61"/>
      <c r="CH448" s="61"/>
      <c r="CI448" s="61"/>
      <c r="CJ448" s="61"/>
      <c r="CK448" s="61"/>
      <c r="CL448" s="61"/>
      <c r="CM448" s="61"/>
      <c r="CN448" s="61"/>
      <c r="CO448" s="61"/>
      <c r="CP448" s="61"/>
      <c r="CQ448" s="61"/>
      <c r="CR448" s="61"/>
      <c r="CS448" s="61"/>
      <c r="CT448" s="61"/>
      <c r="CU448" s="61"/>
      <c r="CV448" s="61"/>
      <c r="CW448" s="61"/>
      <c r="CX448" s="61"/>
      <c r="CY448" s="61"/>
      <c r="CZ448" s="61"/>
      <c r="DA448" s="61"/>
      <c r="DB448" s="61"/>
      <c r="DC448" s="61"/>
      <c r="DD448" s="61"/>
      <c r="DE448" s="61"/>
      <c r="DF448" s="61"/>
      <c r="DG448" s="61"/>
      <c r="DH448" s="61"/>
      <c r="DI448" s="61"/>
      <c r="DJ448" s="61"/>
      <c r="DK448" s="61"/>
      <c r="DL448" s="61"/>
      <c r="DM448" s="61"/>
      <c r="DN448" s="61"/>
      <c r="DO448" s="61"/>
      <c r="DP448" s="61"/>
      <c r="DQ448" s="61"/>
      <c r="DR448" s="61"/>
      <c r="DS448" s="61"/>
      <c r="DT448" s="61"/>
      <c r="DU448" s="61"/>
      <c r="DV448" s="61"/>
      <c r="DW448" s="61"/>
      <c r="DX448" s="61"/>
      <c r="DY448" s="61"/>
      <c r="DZ448" s="61"/>
      <c r="EA448" s="61"/>
      <c r="EB448" s="61"/>
      <c r="EC448" s="61"/>
      <c r="ED448" s="61"/>
      <c r="EE448" s="61"/>
      <c r="EF448" s="61"/>
      <c r="EG448" s="61"/>
      <c r="EH448" s="61"/>
      <c r="EI448" s="61"/>
      <c r="EJ448" s="61"/>
      <c r="EK448" s="61"/>
      <c r="EL448" s="61"/>
      <c r="EM448" s="61"/>
      <c r="EN448" s="61"/>
      <c r="EO448" s="61"/>
      <c r="EP448" s="61"/>
      <c r="EQ448" s="61"/>
      <c r="ER448" s="61"/>
      <c r="ES448" s="61"/>
      <c r="ET448" s="61"/>
      <c r="EU448" s="61"/>
      <c r="EV448" s="61"/>
      <c r="EW448" s="61"/>
      <c r="EX448" s="61"/>
      <c r="EY448" s="61"/>
      <c r="EZ448" s="61"/>
      <c r="FA448" s="61"/>
      <c r="FB448" s="61"/>
      <c r="FC448" s="61"/>
      <c r="FD448" s="61"/>
      <c r="FE448" s="61"/>
      <c r="FF448" s="61"/>
      <c r="FG448" s="61"/>
      <c r="FH448" s="61"/>
      <c r="FI448" s="61"/>
      <c r="FJ448" s="61"/>
      <c r="FK448" s="61"/>
      <c r="FL448" s="61"/>
      <c r="FM448" s="61"/>
      <c r="FN448" s="61"/>
      <c r="FO448" s="61"/>
      <c r="FP448" s="61"/>
      <c r="FQ448" s="61"/>
      <c r="FR448" s="61"/>
      <c r="FS448" s="61"/>
      <c r="FT448" s="61"/>
      <c r="FU448" s="61"/>
      <c r="FV448" s="61"/>
      <c r="FW448" s="61"/>
      <c r="FX448" s="61"/>
      <c r="FY448" s="61"/>
      <c r="FZ448" s="61"/>
      <c r="GA448" s="61"/>
      <c r="GB448" s="61"/>
      <c r="GC448" s="61"/>
      <c r="GD448" s="61"/>
      <c r="GE448" s="61"/>
      <c r="GF448" s="61"/>
      <c r="GG448" s="61"/>
    </row>
    <row r="449" spans="1:189" s="61" customFormat="1" ht="29.25" x14ac:dyDescent="0.25">
      <c r="A449" s="19">
        <v>1</v>
      </c>
      <c r="B449" s="271" t="s">
        <v>95</v>
      </c>
      <c r="C449" s="62">
        <f>'1 уровень'!E2804</f>
        <v>0</v>
      </c>
      <c r="D449" s="62">
        <f>'1 уровень'!F2804</f>
        <v>0</v>
      </c>
      <c r="E449" s="62">
        <f>'1 уровень'!G2804</f>
        <v>0</v>
      </c>
      <c r="F449" s="73">
        <f>'1 уровень'!H2804</f>
        <v>0</v>
      </c>
      <c r="G449" s="74">
        <f>'1 уровень'!I2804</f>
        <v>0</v>
      </c>
      <c r="H449" s="74">
        <f>'1 уровень'!J2804</f>
        <v>0</v>
      </c>
      <c r="I449" s="22">
        <f>'1 уровень'!K2804</f>
        <v>0</v>
      </c>
      <c r="J449" s="22">
        <f>'1 уровень'!L2804</f>
        <v>0</v>
      </c>
      <c r="K449" s="22">
        <f>'1 уровень'!M2804</f>
        <v>0</v>
      </c>
      <c r="L449" s="22">
        <f>'1 уровень'!N2804</f>
        <v>0</v>
      </c>
      <c r="M449" s="22">
        <f>'1 уровень'!O2804</f>
        <v>0</v>
      </c>
      <c r="N449" s="22">
        <f>'1 уровень'!P2804</f>
        <v>0</v>
      </c>
      <c r="O449" s="74">
        <f>'1 уровень'!Q2804</f>
        <v>287621.5827245207</v>
      </c>
      <c r="P449" s="74">
        <f>'1 уровень'!R2804</f>
        <v>25179.159464543391</v>
      </c>
      <c r="Q449" s="74">
        <f>'1 уровень'!S2804</f>
        <v>22053.023680000002</v>
      </c>
      <c r="R449" s="956">
        <f>'1 уровень'!T2804</f>
        <v>0</v>
      </c>
      <c r="S449" s="74">
        <f>'1 уровень'!U2804</f>
        <v>-10.91818</v>
      </c>
      <c r="T449" s="74">
        <f>'1 уровень'!V2804</f>
        <v>-3126.1357845433904</v>
      </c>
      <c r="U449" s="74">
        <f>'1 уровень'!W2804</f>
        <v>0</v>
      </c>
      <c r="V449" s="74">
        <f>'1 уровень'!X2804</f>
        <v>-72.060190000000006</v>
      </c>
      <c r="W449" s="490">
        <f>'1 уровень'!Y2804</f>
        <v>21970.045310000001</v>
      </c>
      <c r="X449" s="74">
        <f>Q449/P449*100</f>
        <v>87.58443152581988</v>
      </c>
      <c r="Y449" s="74">
        <f>W449/P449*100</f>
        <v>87.254879738688757</v>
      </c>
      <c r="Z449" s="1183">
        <f>'1 уровень'!Z2804</f>
        <v>0</v>
      </c>
      <c r="AA449" s="1188">
        <f>'1 уровень'!AA2804</f>
        <v>0</v>
      </c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</row>
    <row r="450" spans="1:189" s="61" customFormat="1" ht="29.25" x14ac:dyDescent="0.25">
      <c r="A450" s="19">
        <v>1</v>
      </c>
      <c r="B450" s="889" t="s">
        <v>7</v>
      </c>
      <c r="C450" s="21">
        <f>'1 уровень'!E2805</f>
        <v>2200</v>
      </c>
      <c r="D450" s="21">
        <f>'1 уровень'!F2805</f>
        <v>183.33333333333331</v>
      </c>
      <c r="E450" s="21">
        <f>'1 уровень'!G2805</f>
        <v>179</v>
      </c>
      <c r="F450" s="64">
        <f>'1 уровень'!H2805</f>
        <v>97.63636363636364</v>
      </c>
      <c r="G450" s="74">
        <f>'1 уровень'!I2805</f>
        <v>8.1154545454545453</v>
      </c>
      <c r="H450" s="74">
        <f>'1 уровень'!J2805</f>
        <v>7.2011173184357542</v>
      </c>
      <c r="I450" s="24">
        <f>'1 уровень'!K2805</f>
        <v>17854</v>
      </c>
      <c r="J450" s="24">
        <f>'1 уровень'!L2805</f>
        <v>1488</v>
      </c>
      <c r="K450" s="24">
        <f>'1 уровень'!M2805</f>
        <v>1289</v>
      </c>
      <c r="L450" s="24">
        <f>'1 уровень'!N2805</f>
        <v>86.626344086021504</v>
      </c>
      <c r="M450" s="24">
        <f>'1 уровень'!O2805</f>
        <v>53</v>
      </c>
      <c r="N450" s="24">
        <f>'1 уровень'!P2805</f>
        <v>291.84905660377359</v>
      </c>
      <c r="O450" s="74">
        <f>'1 уровень'!Q2805</f>
        <v>83516.923771970309</v>
      </c>
      <c r="P450" s="74">
        <f>'1 уровень'!R2805</f>
        <v>6959.7436476641924</v>
      </c>
      <c r="Q450" s="74">
        <f>'1 уровень'!S2805</f>
        <v>6182.2508700000008</v>
      </c>
      <c r="R450" s="956">
        <f>'1 уровень'!T2805</f>
        <v>0</v>
      </c>
      <c r="S450" s="74">
        <f>'1 уровень'!U2805</f>
        <v>-10.91818</v>
      </c>
      <c r="T450" s="74">
        <f>'1 уровень'!V2805</f>
        <v>-777.49277766419164</v>
      </c>
      <c r="U450" s="74">
        <f>'1 уровень'!W2805</f>
        <v>0</v>
      </c>
      <c r="V450" s="74">
        <f>'1 уровень'!X2805</f>
        <v>-51.232709999999997</v>
      </c>
      <c r="W450" s="490">
        <f>'1 уровень'!Y2805</f>
        <v>6120.0999800000009</v>
      </c>
      <c r="X450" s="74">
        <f>Q450/P450*100</f>
        <v>88.828715294346637</v>
      </c>
      <c r="Y450" s="74">
        <f>W450/P450*100</f>
        <v>87.93570984549136</v>
      </c>
      <c r="Z450" s="1177">
        <f>'1 уровень'!Z2805</f>
        <v>0</v>
      </c>
      <c r="AA450" s="1188">
        <f>'1 уровень'!AA2805</f>
        <v>0</v>
      </c>
    </row>
    <row r="451" spans="1:189" x14ac:dyDescent="0.25">
      <c r="A451" s="19">
        <v>1</v>
      </c>
      <c r="B451" s="379" t="s">
        <v>14</v>
      </c>
      <c r="C451" s="21">
        <f>'1 уровень'!E2806</f>
        <v>0</v>
      </c>
      <c r="D451" s="21">
        <f>'1 уровень'!F2806</f>
        <v>0</v>
      </c>
      <c r="E451" s="21">
        <f>'1 уровень'!G2806</f>
        <v>0</v>
      </c>
      <c r="F451" s="64">
        <f>'1 уровень'!H2806</f>
        <v>0</v>
      </c>
      <c r="G451" s="93">
        <f>'1 уровень'!I2806</f>
        <v>0</v>
      </c>
      <c r="H451" s="93">
        <f>'1 уровень'!J2806</f>
        <v>0</v>
      </c>
      <c r="I451" s="93">
        <f>'1 уровень'!K2806</f>
        <v>0</v>
      </c>
      <c r="J451" s="93">
        <f>'1 уровень'!L2806</f>
        <v>0</v>
      </c>
      <c r="K451" s="93">
        <f>'1 уровень'!M2806</f>
        <v>0</v>
      </c>
      <c r="L451" s="93">
        <f>'1 уровень'!N2806</f>
        <v>0</v>
      </c>
      <c r="M451" s="93">
        <f>'1 уровень'!O2806</f>
        <v>0</v>
      </c>
      <c r="N451" s="93">
        <f>'1 уровень'!P2806</f>
        <v>0</v>
      </c>
      <c r="O451" s="74">
        <f>'1 уровень'!Q2806</f>
        <v>0</v>
      </c>
      <c r="P451" s="74">
        <f>'1 уровень'!R2806</f>
        <v>0</v>
      </c>
      <c r="Q451" s="74">
        <f>'1 уровень'!S2806</f>
        <v>0</v>
      </c>
      <c r="R451" s="956">
        <f>'1 уровень'!T2806</f>
        <v>0</v>
      </c>
      <c r="S451" s="74">
        <f>'1 уровень'!U2806</f>
        <v>0</v>
      </c>
      <c r="T451" s="74">
        <f>'1 уровень'!V2806</f>
        <v>0</v>
      </c>
      <c r="U451" s="74">
        <f>'1 уровень'!W2806</f>
        <v>0</v>
      </c>
      <c r="V451" s="74">
        <f>'1 уровень'!X2806</f>
        <v>0</v>
      </c>
      <c r="W451" s="490">
        <f>'1 уровень'!Y2806</f>
        <v>0</v>
      </c>
      <c r="X451" s="74"/>
      <c r="Y451" s="74"/>
      <c r="Z451" s="1177">
        <f>'1 уровень'!Z2806</f>
        <v>0</v>
      </c>
      <c r="AA451" s="1188">
        <f>'1 уровень'!AA2806</f>
        <v>0</v>
      </c>
    </row>
    <row r="452" spans="1:189" x14ac:dyDescent="0.25">
      <c r="A452" s="19">
        <v>1</v>
      </c>
      <c r="B452" s="237" t="s">
        <v>389</v>
      </c>
      <c r="C452" s="29">
        <f>'1 уровень'!E2807</f>
        <v>0</v>
      </c>
      <c r="D452" s="29">
        <f>'1 уровень'!F2807</f>
        <v>0</v>
      </c>
      <c r="E452" s="29">
        <f>'1 уровень'!G2807</f>
        <v>0</v>
      </c>
      <c r="F452" s="66">
        <f>'1 уровень'!H2807</f>
        <v>0</v>
      </c>
      <c r="G452" s="80">
        <f>'1 уровень'!I2807</f>
        <v>0</v>
      </c>
      <c r="H452" s="80">
        <f>'1 уровень'!J2807</f>
        <v>0</v>
      </c>
      <c r="I452" s="75">
        <f>'1 уровень'!K2807</f>
        <v>0</v>
      </c>
      <c r="J452" s="75">
        <f>'1 уровень'!L2807</f>
        <v>0</v>
      </c>
      <c r="K452" s="75">
        <f>'1 уровень'!M2807</f>
        <v>0</v>
      </c>
      <c r="L452" s="75">
        <f>'1 уровень'!N2807</f>
        <v>0</v>
      </c>
      <c r="M452" s="75">
        <f>'1 уровень'!O2807</f>
        <v>0</v>
      </c>
      <c r="N452" s="75">
        <f>'1 уровень'!P2807</f>
        <v>0</v>
      </c>
      <c r="O452" s="74">
        <f>'1 уровень'!Q2807</f>
        <v>114704.18297999998</v>
      </c>
      <c r="P452" s="74">
        <f>'1 уровень'!R2807</f>
        <v>10769.376152499999</v>
      </c>
      <c r="Q452" s="74">
        <f>'1 уровень'!S2807</f>
        <v>10458.03803</v>
      </c>
      <c r="R452" s="956">
        <f>'1 уровень'!T2807</f>
        <v>0</v>
      </c>
      <c r="S452" s="74">
        <f>'1 уровень'!U2807</f>
        <v>0</v>
      </c>
      <c r="T452" s="74">
        <f>'1 уровень'!V2807</f>
        <v>-311.33812249999937</v>
      </c>
      <c r="U452" s="74">
        <f>'1 уровень'!W2807</f>
        <v>0</v>
      </c>
      <c r="V452" s="74">
        <f>'1 уровень'!X2807</f>
        <v>-20.827480000000001</v>
      </c>
      <c r="W452" s="490">
        <f>'1 уровень'!Y2807</f>
        <v>10437.21055</v>
      </c>
      <c r="X452" s="74">
        <f>Q452/P452*100</f>
        <v>97.109042175783543</v>
      </c>
      <c r="Y452" s="74">
        <f>W452/P452*100</f>
        <v>96.915646758026085</v>
      </c>
      <c r="Z452" s="1181">
        <f>'1 уровень'!Z2807</f>
        <v>0</v>
      </c>
      <c r="AA452" s="1188">
        <f>'1 уровень'!AA2807</f>
        <v>0</v>
      </c>
      <c r="AB452" s="61"/>
      <c r="AC452" s="61"/>
      <c r="AD452" s="61"/>
      <c r="AE452" s="61"/>
      <c r="AF452" s="61"/>
      <c r="AG452" s="61"/>
      <c r="AH452" s="61"/>
      <c r="AI452" s="61"/>
      <c r="AJ452" s="61"/>
      <c r="AK452" s="61"/>
      <c r="AL452" s="61"/>
      <c r="AM452" s="61"/>
      <c r="AN452" s="61"/>
      <c r="AO452" s="61"/>
      <c r="AP452" s="61"/>
      <c r="AQ452" s="61"/>
      <c r="AR452" s="61"/>
      <c r="AS452" s="61"/>
      <c r="AT452" s="61"/>
      <c r="AU452" s="61"/>
      <c r="AV452" s="61"/>
      <c r="AW452" s="61"/>
      <c r="AX452" s="61"/>
      <c r="AY452" s="61"/>
      <c r="AZ452" s="61"/>
      <c r="BA452" s="61"/>
      <c r="BB452" s="61"/>
      <c r="BC452" s="61"/>
      <c r="BD452" s="61"/>
      <c r="BE452" s="61"/>
      <c r="BF452" s="61"/>
      <c r="BG452" s="61"/>
      <c r="BH452" s="61"/>
      <c r="BI452" s="61"/>
      <c r="BJ452" s="61"/>
      <c r="BK452" s="61"/>
      <c r="BL452" s="61"/>
      <c r="BM452" s="61"/>
      <c r="BN452" s="61"/>
      <c r="BO452" s="61"/>
      <c r="BP452" s="61"/>
      <c r="BQ452" s="61"/>
      <c r="BR452" s="61"/>
      <c r="BS452" s="61"/>
      <c r="BT452" s="61"/>
      <c r="BU452" s="61"/>
      <c r="BV452" s="61"/>
      <c r="BW452" s="61"/>
      <c r="BX452" s="61"/>
      <c r="BY452" s="61"/>
      <c r="BZ452" s="61"/>
      <c r="CA452" s="61"/>
      <c r="CB452" s="61"/>
      <c r="CC452" s="61"/>
      <c r="CD452" s="61"/>
      <c r="CE452" s="61"/>
      <c r="CF452" s="61"/>
      <c r="CG452" s="61"/>
      <c r="CH452" s="61"/>
      <c r="CI452" s="61"/>
      <c r="CJ452" s="61"/>
      <c r="CK452" s="61"/>
      <c r="CL452" s="61"/>
      <c r="CM452" s="61"/>
      <c r="CN452" s="61"/>
      <c r="CO452" s="61"/>
      <c r="CP452" s="61"/>
      <c r="CQ452" s="61"/>
      <c r="CR452" s="61"/>
      <c r="CS452" s="61"/>
      <c r="CT452" s="61"/>
      <c r="CU452" s="61"/>
      <c r="CV452" s="61"/>
      <c r="CW452" s="61"/>
      <c r="CX452" s="61"/>
      <c r="CY452" s="61"/>
      <c r="CZ452" s="61"/>
      <c r="DA452" s="61"/>
      <c r="DB452" s="61"/>
      <c r="DC452" s="61"/>
      <c r="DD452" s="61"/>
      <c r="DE452" s="61"/>
      <c r="DF452" s="61"/>
      <c r="DG452" s="61"/>
      <c r="DH452" s="61"/>
      <c r="DI452" s="61"/>
      <c r="DJ452" s="61"/>
      <c r="DK452" s="61"/>
      <c r="DL452" s="61"/>
      <c r="DM452" s="61"/>
      <c r="DN452" s="61"/>
      <c r="DO452" s="61"/>
      <c r="DP452" s="61"/>
      <c r="DQ452" s="61"/>
      <c r="DR452" s="61"/>
      <c r="DS452" s="61"/>
      <c r="DT452" s="61"/>
      <c r="DU452" s="61"/>
      <c r="DV452" s="61"/>
      <c r="DW452" s="61"/>
      <c r="DX452" s="61"/>
      <c r="DY452" s="61"/>
      <c r="DZ452" s="61"/>
      <c r="EA452" s="61"/>
      <c r="EB452" s="61"/>
      <c r="EC452" s="61"/>
      <c r="ED452" s="61"/>
      <c r="EE452" s="61"/>
      <c r="EF452" s="61"/>
      <c r="EG452" s="61"/>
      <c r="EH452" s="61"/>
      <c r="EI452" s="61"/>
      <c r="EJ452" s="61"/>
      <c r="EK452" s="61"/>
      <c r="EL452" s="61"/>
      <c r="EM452" s="61"/>
      <c r="EN452" s="61"/>
      <c r="EO452" s="61"/>
      <c r="EP452" s="61"/>
      <c r="EQ452" s="61"/>
      <c r="ER452" s="61"/>
      <c r="ES452" s="61"/>
      <c r="ET452" s="61"/>
      <c r="EU452" s="61"/>
      <c r="EV452" s="61"/>
      <c r="EW452" s="61"/>
      <c r="EX452" s="61"/>
      <c r="EY452" s="61"/>
      <c r="EZ452" s="61"/>
      <c r="FA452" s="61"/>
      <c r="FB452" s="61"/>
      <c r="FC452" s="61"/>
      <c r="FD452" s="61"/>
      <c r="FE452" s="61"/>
      <c r="FF452" s="61"/>
      <c r="FG452" s="61"/>
      <c r="FH452" s="61"/>
      <c r="FI452" s="61"/>
      <c r="FJ452" s="61"/>
      <c r="FK452" s="61"/>
      <c r="FL452" s="61"/>
      <c r="FM452" s="61"/>
      <c r="FN452" s="61"/>
      <c r="FO452" s="61"/>
      <c r="FP452" s="61"/>
      <c r="FQ452" s="61"/>
      <c r="FR452" s="61"/>
      <c r="FS452" s="61"/>
      <c r="FT452" s="61"/>
      <c r="FU452" s="61"/>
      <c r="FV452" s="61"/>
      <c r="FW452" s="61"/>
      <c r="FX452" s="61"/>
      <c r="FY452" s="61"/>
      <c r="FZ452" s="61"/>
      <c r="GA452" s="61"/>
      <c r="GB452" s="61"/>
      <c r="GC452" s="61"/>
      <c r="GD452" s="61"/>
      <c r="GE452" s="61"/>
      <c r="GF452" s="61"/>
      <c r="GG452" s="61"/>
    </row>
    <row r="453" spans="1:189" x14ac:dyDescent="0.25">
      <c r="B453" s="237" t="s">
        <v>331</v>
      </c>
      <c r="C453" s="29">
        <f>'1 уровень'!E2808</f>
        <v>0</v>
      </c>
      <c r="D453" s="29">
        <f>'1 уровень'!F2808</f>
        <v>0</v>
      </c>
      <c r="E453" s="29">
        <f>'1 уровень'!G2808</f>
        <v>0</v>
      </c>
      <c r="F453" s="66">
        <f>'1 уровень'!H2808</f>
        <v>0</v>
      </c>
      <c r="G453" s="80">
        <f>'1 уровень'!I2808</f>
        <v>0</v>
      </c>
      <c r="H453" s="80">
        <f>'1 уровень'!J2808</f>
        <v>0</v>
      </c>
      <c r="I453" s="75">
        <f>'1 уровень'!K2808</f>
        <v>0</v>
      </c>
      <c r="J453" s="75">
        <f>'1 уровень'!L2808</f>
        <v>0</v>
      </c>
      <c r="K453" s="75">
        <f>'1 уровень'!M2808</f>
        <v>0</v>
      </c>
      <c r="L453" s="75">
        <f>'1 уровень'!N2808</f>
        <v>0</v>
      </c>
      <c r="M453" s="75">
        <f>'1 уровень'!O2808</f>
        <v>0</v>
      </c>
      <c r="N453" s="75">
        <f>'1 уровень'!P2808</f>
        <v>0</v>
      </c>
      <c r="O453" s="74">
        <f>'1 уровень'!Q2808</f>
        <v>20252.973959999999</v>
      </c>
      <c r="P453" s="74">
        <f>'1 уровень'!R2808</f>
        <v>1687.74783</v>
      </c>
      <c r="Q453" s="74">
        <f>'1 уровень'!S2808</f>
        <v>1687.74783</v>
      </c>
      <c r="R453" s="956">
        <f>'1 уровень'!T2808</f>
        <v>0</v>
      </c>
      <c r="S453" s="74">
        <f>'1 уровень'!U2808</f>
        <v>0</v>
      </c>
      <c r="T453" s="74">
        <f>'1 уровень'!V2808</f>
        <v>0</v>
      </c>
      <c r="U453" s="74">
        <f>'1 уровень'!W2808</f>
        <v>0</v>
      </c>
      <c r="V453" s="74">
        <f>'1 уровень'!X2808</f>
        <v>0</v>
      </c>
      <c r="W453" s="490">
        <f>'1 уровень'!Y2808</f>
        <v>1687.74783</v>
      </c>
      <c r="X453" s="74">
        <f>Q453/P453*100</f>
        <v>100</v>
      </c>
      <c r="Y453" s="74">
        <f>W453/P453*100</f>
        <v>100</v>
      </c>
      <c r="Z453" s="1181">
        <f>'1 уровень'!Z2808</f>
        <v>0</v>
      </c>
      <c r="AA453" s="1188">
        <f>'1 уровень'!AA2808</f>
        <v>0</v>
      </c>
      <c r="AB453" s="61"/>
      <c r="AC453" s="61"/>
      <c r="AD453" s="61"/>
      <c r="AE453" s="61"/>
      <c r="AF453" s="61"/>
      <c r="AG453" s="61"/>
      <c r="AH453" s="61"/>
      <c r="AI453" s="61"/>
      <c r="AJ453" s="61"/>
      <c r="AK453" s="61"/>
      <c r="AL453" s="61"/>
      <c r="AM453" s="61"/>
      <c r="AN453" s="61"/>
      <c r="AO453" s="61"/>
      <c r="AP453" s="61"/>
      <c r="AQ453" s="61"/>
      <c r="AR453" s="61"/>
      <c r="AS453" s="61"/>
      <c r="AT453" s="61"/>
      <c r="AU453" s="61"/>
      <c r="AV453" s="61"/>
      <c r="AW453" s="61"/>
      <c r="AX453" s="61"/>
      <c r="AY453" s="61"/>
      <c r="AZ453" s="61"/>
      <c r="BA453" s="61"/>
      <c r="BB453" s="61"/>
      <c r="BC453" s="61"/>
      <c r="BD453" s="61"/>
      <c r="BE453" s="61"/>
      <c r="BF453" s="61"/>
      <c r="BG453" s="61"/>
      <c r="BH453" s="61"/>
      <c r="BI453" s="61"/>
      <c r="BJ453" s="61"/>
      <c r="BK453" s="61"/>
      <c r="BL453" s="61"/>
      <c r="BM453" s="61"/>
      <c r="BN453" s="61"/>
      <c r="BO453" s="61"/>
      <c r="BP453" s="61"/>
      <c r="BQ453" s="61"/>
      <c r="BR453" s="61"/>
      <c r="BS453" s="61"/>
      <c r="BT453" s="61"/>
      <c r="BU453" s="61"/>
      <c r="BV453" s="61"/>
      <c r="BW453" s="61"/>
      <c r="BX453" s="61"/>
      <c r="BY453" s="61"/>
      <c r="BZ453" s="61"/>
      <c r="CA453" s="61"/>
      <c r="CB453" s="61"/>
      <c r="CC453" s="61"/>
      <c r="CD453" s="61"/>
      <c r="CE453" s="61"/>
      <c r="CF453" s="61"/>
      <c r="CG453" s="61"/>
      <c r="CH453" s="61"/>
      <c r="CI453" s="61"/>
      <c r="CJ453" s="61"/>
      <c r="CK453" s="61"/>
      <c r="CL453" s="61"/>
      <c r="CM453" s="61"/>
      <c r="CN453" s="61"/>
      <c r="CO453" s="61"/>
      <c r="CP453" s="61"/>
      <c r="CQ453" s="61"/>
      <c r="CR453" s="61"/>
      <c r="CS453" s="61"/>
      <c r="CT453" s="61"/>
      <c r="CU453" s="61"/>
      <c r="CV453" s="61"/>
      <c r="CW453" s="61"/>
      <c r="CX453" s="61"/>
      <c r="CY453" s="61"/>
      <c r="CZ453" s="61"/>
      <c r="DA453" s="61"/>
      <c r="DB453" s="61"/>
      <c r="DC453" s="61"/>
      <c r="DD453" s="61"/>
      <c r="DE453" s="61"/>
      <c r="DF453" s="61"/>
      <c r="DG453" s="61"/>
      <c r="DH453" s="61"/>
      <c r="DI453" s="61"/>
      <c r="DJ453" s="61"/>
      <c r="DK453" s="61"/>
      <c r="DL453" s="61"/>
      <c r="DM453" s="61"/>
      <c r="DN453" s="61"/>
      <c r="DO453" s="61"/>
      <c r="DP453" s="61"/>
      <c r="DQ453" s="61"/>
      <c r="DR453" s="61"/>
      <c r="DS453" s="61"/>
      <c r="DT453" s="61"/>
      <c r="DU453" s="61"/>
      <c r="DV453" s="61"/>
      <c r="DW453" s="61"/>
      <c r="DX453" s="61"/>
      <c r="DY453" s="61"/>
      <c r="DZ453" s="61"/>
      <c r="EA453" s="61"/>
      <c r="EB453" s="61"/>
      <c r="EC453" s="61"/>
      <c r="ED453" s="61"/>
      <c r="EE453" s="61"/>
      <c r="EF453" s="61"/>
      <c r="EG453" s="61"/>
      <c r="EH453" s="61"/>
      <c r="EI453" s="61"/>
      <c r="EJ453" s="61"/>
      <c r="EK453" s="61"/>
      <c r="EL453" s="61"/>
      <c r="EM453" s="61"/>
      <c r="EN453" s="61"/>
      <c r="EO453" s="61"/>
      <c r="EP453" s="61"/>
      <c r="EQ453" s="61"/>
      <c r="ER453" s="61"/>
      <c r="ES453" s="61"/>
      <c r="ET453" s="61"/>
      <c r="EU453" s="61"/>
      <c r="EV453" s="61"/>
      <c r="EW453" s="61"/>
      <c r="EX453" s="61"/>
      <c r="EY453" s="61"/>
      <c r="EZ453" s="61"/>
      <c r="FA453" s="61"/>
      <c r="FB453" s="61"/>
      <c r="FC453" s="61"/>
      <c r="FD453" s="61"/>
      <c r="FE453" s="61"/>
      <c r="FF453" s="61"/>
      <c r="FG453" s="61"/>
      <c r="FH453" s="61"/>
      <c r="FI453" s="61"/>
      <c r="FJ453" s="61"/>
      <c r="FK453" s="61"/>
      <c r="FL453" s="61"/>
      <c r="FM453" s="61"/>
      <c r="FN453" s="61"/>
      <c r="FO453" s="61"/>
      <c r="FP453" s="61"/>
      <c r="FQ453" s="61"/>
      <c r="FR453" s="61"/>
      <c r="FS453" s="61"/>
      <c r="FT453" s="61"/>
      <c r="FU453" s="61"/>
      <c r="FV453" s="61"/>
      <c r="FW453" s="61"/>
      <c r="FX453" s="61"/>
      <c r="FY453" s="61"/>
      <c r="FZ453" s="61"/>
      <c r="GA453" s="61"/>
      <c r="GB453" s="61"/>
      <c r="GC453" s="61"/>
      <c r="GD453" s="61"/>
      <c r="GE453" s="61"/>
      <c r="GF453" s="61"/>
      <c r="GG453" s="61"/>
    </row>
    <row r="454" spans="1:189" ht="29.25" x14ac:dyDescent="0.25">
      <c r="B454" s="374" t="s">
        <v>295</v>
      </c>
      <c r="C454" s="29">
        <f>'1 уровень'!E2809</f>
        <v>34009</v>
      </c>
      <c r="D454" s="29">
        <f>'1 уровень'!F2809</f>
        <v>2834.083333333333</v>
      </c>
      <c r="E454" s="29">
        <f>'1 уровень'!G2809</f>
        <v>1220</v>
      </c>
      <c r="F454" s="66">
        <f>'1 уровень'!H2809</f>
        <v>43.047428621835401</v>
      </c>
      <c r="G454" s="80">
        <f>'1 уровень'!I2809</f>
        <v>0</v>
      </c>
      <c r="H454" s="80">
        <f>'1 уровень'!J2809</f>
        <v>0</v>
      </c>
      <c r="I454" s="75">
        <f>'1 уровень'!K2809</f>
        <v>0</v>
      </c>
      <c r="J454" s="75">
        <f>'1 уровень'!L2809</f>
        <v>0</v>
      </c>
      <c r="K454" s="75">
        <f>'1 уровень'!M2809</f>
        <v>0</v>
      </c>
      <c r="L454" s="75">
        <f>'1 уровень'!N2809</f>
        <v>0</v>
      </c>
      <c r="M454" s="75">
        <f>'1 уровень'!O2809</f>
        <v>0</v>
      </c>
      <c r="N454" s="75">
        <f>'1 уровень'!P2809</f>
        <v>0</v>
      </c>
      <c r="O454" s="74">
        <f>'1 уровень'!Q2809</f>
        <v>0</v>
      </c>
      <c r="P454" s="74">
        <f>'1 уровень'!R2809</f>
        <v>0</v>
      </c>
      <c r="Q454" s="74">
        <f>'1 уровень'!S2809</f>
        <v>0</v>
      </c>
      <c r="R454" s="956">
        <f>'1 уровень'!T2809</f>
        <v>0</v>
      </c>
      <c r="S454" s="74">
        <f>'1 уровень'!U2809</f>
        <v>0</v>
      </c>
      <c r="T454" s="74">
        <f>'1 уровень'!V2809</f>
        <v>0</v>
      </c>
      <c r="U454" s="74">
        <f>'1 уровень'!W2809</f>
        <v>0</v>
      </c>
      <c r="V454" s="74">
        <f>'1 уровень'!X2809</f>
        <v>0</v>
      </c>
      <c r="W454" s="490">
        <f>'1 уровень'!Y2809</f>
        <v>0</v>
      </c>
      <c r="X454" s="74"/>
      <c r="Y454" s="74"/>
      <c r="Z454" s="1181">
        <f>'1 уровень'!Z2809</f>
        <v>0</v>
      </c>
      <c r="AA454" s="1188">
        <f>'1 уровень'!AA2809</f>
        <v>0</v>
      </c>
      <c r="AB454" s="61"/>
      <c r="AC454" s="61"/>
      <c r="AD454" s="61"/>
      <c r="AE454" s="61"/>
      <c r="AF454" s="61"/>
      <c r="AG454" s="61"/>
      <c r="AH454" s="61"/>
      <c r="AI454" s="61"/>
      <c r="AJ454" s="61"/>
      <c r="AK454" s="61"/>
      <c r="AL454" s="61"/>
      <c r="AM454" s="61"/>
      <c r="AN454" s="61"/>
      <c r="AO454" s="61"/>
      <c r="AP454" s="61"/>
      <c r="AQ454" s="61"/>
      <c r="AR454" s="61"/>
      <c r="AS454" s="61"/>
      <c r="AT454" s="61"/>
      <c r="AU454" s="61"/>
      <c r="AV454" s="61"/>
      <c r="AW454" s="61"/>
      <c r="AX454" s="61"/>
      <c r="AY454" s="61"/>
      <c r="AZ454" s="61"/>
      <c r="BA454" s="61"/>
      <c r="BB454" s="61"/>
      <c r="BC454" s="61"/>
      <c r="BD454" s="61"/>
      <c r="BE454" s="61"/>
      <c r="BF454" s="61"/>
      <c r="BG454" s="61"/>
      <c r="BH454" s="61"/>
      <c r="BI454" s="61"/>
      <c r="BJ454" s="61"/>
      <c r="BK454" s="61"/>
      <c r="BL454" s="61"/>
      <c r="BM454" s="61"/>
      <c r="BN454" s="61"/>
      <c r="BO454" s="61"/>
      <c r="BP454" s="61"/>
      <c r="BQ454" s="61"/>
      <c r="BR454" s="61"/>
      <c r="BS454" s="61"/>
      <c r="BT454" s="61"/>
      <c r="BU454" s="61"/>
      <c r="BV454" s="61"/>
      <c r="BW454" s="61"/>
      <c r="BX454" s="61"/>
      <c r="BY454" s="61"/>
      <c r="BZ454" s="61"/>
      <c r="CA454" s="61"/>
      <c r="CB454" s="61"/>
      <c r="CC454" s="61"/>
      <c r="CD454" s="61"/>
      <c r="CE454" s="61"/>
      <c r="CF454" s="61"/>
      <c r="CG454" s="61"/>
      <c r="CH454" s="61"/>
      <c r="CI454" s="61"/>
      <c r="CJ454" s="61"/>
      <c r="CK454" s="61"/>
      <c r="CL454" s="61"/>
      <c r="CM454" s="61"/>
      <c r="CN454" s="61"/>
      <c r="CO454" s="61"/>
      <c r="CP454" s="61"/>
      <c r="CQ454" s="61"/>
      <c r="CR454" s="61"/>
      <c r="CS454" s="61"/>
      <c r="CT454" s="61"/>
      <c r="CU454" s="61"/>
      <c r="CV454" s="61"/>
      <c r="CW454" s="61"/>
      <c r="CX454" s="61"/>
      <c r="CY454" s="61"/>
      <c r="CZ454" s="61"/>
      <c r="DA454" s="61"/>
      <c r="DB454" s="61"/>
      <c r="DC454" s="61"/>
      <c r="DD454" s="61"/>
      <c r="DE454" s="61"/>
      <c r="DF454" s="61"/>
      <c r="DG454" s="61"/>
      <c r="DH454" s="61"/>
      <c r="DI454" s="61"/>
      <c r="DJ454" s="61"/>
      <c r="DK454" s="61"/>
      <c r="DL454" s="61"/>
      <c r="DM454" s="61"/>
      <c r="DN454" s="61"/>
      <c r="DO454" s="61"/>
      <c r="DP454" s="61"/>
      <c r="DQ454" s="61"/>
      <c r="DR454" s="61"/>
      <c r="DS454" s="61"/>
      <c r="DT454" s="61"/>
      <c r="DU454" s="61"/>
      <c r="DV454" s="61"/>
      <c r="DW454" s="61"/>
      <c r="DX454" s="61"/>
      <c r="DY454" s="61"/>
      <c r="DZ454" s="61"/>
      <c r="EA454" s="61"/>
      <c r="EB454" s="61"/>
      <c r="EC454" s="61"/>
      <c r="ED454" s="61"/>
      <c r="EE454" s="61"/>
      <c r="EF454" s="61"/>
      <c r="EG454" s="61"/>
      <c r="EH454" s="61"/>
      <c r="EI454" s="61"/>
      <c r="EJ454" s="61"/>
      <c r="EK454" s="61"/>
      <c r="EL454" s="61"/>
      <c r="EM454" s="61"/>
      <c r="EN454" s="61"/>
      <c r="EO454" s="61"/>
      <c r="EP454" s="61"/>
      <c r="EQ454" s="61"/>
      <c r="ER454" s="61"/>
      <c r="ES454" s="61"/>
      <c r="ET454" s="61"/>
      <c r="EU454" s="61"/>
      <c r="EV454" s="61"/>
      <c r="EW454" s="61"/>
      <c r="EX454" s="61"/>
      <c r="EY454" s="61"/>
      <c r="EZ454" s="61"/>
      <c r="FA454" s="61"/>
      <c r="FB454" s="61"/>
      <c r="FC454" s="61"/>
      <c r="FD454" s="61"/>
      <c r="FE454" s="61"/>
      <c r="FF454" s="61"/>
      <c r="FG454" s="61"/>
      <c r="FH454" s="61"/>
      <c r="FI454" s="61"/>
      <c r="FJ454" s="61"/>
      <c r="FK454" s="61"/>
      <c r="FL454" s="61"/>
      <c r="FM454" s="61"/>
      <c r="FN454" s="61"/>
      <c r="FO454" s="61"/>
      <c r="FP454" s="61"/>
      <c r="FQ454" s="61"/>
      <c r="FR454" s="61"/>
      <c r="FS454" s="61"/>
      <c r="FT454" s="61"/>
      <c r="FU454" s="61"/>
      <c r="FV454" s="61"/>
      <c r="FW454" s="61"/>
      <c r="FX454" s="61"/>
      <c r="FY454" s="61"/>
      <c r="FZ454" s="61"/>
      <c r="GA454" s="61"/>
      <c r="GB454" s="61"/>
      <c r="GC454" s="61"/>
      <c r="GD454" s="61"/>
      <c r="GE454" s="61"/>
      <c r="GF454" s="61"/>
      <c r="GG454" s="61"/>
    </row>
    <row r="455" spans="1:189" ht="30" x14ac:dyDescent="0.25">
      <c r="B455" s="681" t="s">
        <v>205</v>
      </c>
      <c r="C455" s="29">
        <f>'1 уровень'!E2810</f>
        <v>0</v>
      </c>
      <c r="D455" s="29">
        <f>'1 уровень'!F2810</f>
        <v>0</v>
      </c>
      <c r="E455" s="29">
        <f>'1 уровень'!G2810</f>
        <v>0</v>
      </c>
      <c r="F455" s="66">
        <f>'1 уровень'!H2810</f>
        <v>0</v>
      </c>
      <c r="G455" s="80">
        <f>'1 уровень'!I2810</f>
        <v>0</v>
      </c>
      <c r="H455" s="80">
        <f>'1 уровень'!J2810</f>
        <v>0</v>
      </c>
      <c r="I455" s="75">
        <f>'1 уровень'!K2810</f>
        <v>0</v>
      </c>
      <c r="J455" s="75">
        <f>'1 уровень'!L2810</f>
        <v>0</v>
      </c>
      <c r="K455" s="75">
        <f>'1 уровень'!M2810</f>
        <v>0</v>
      </c>
      <c r="L455" s="75">
        <f>'1 уровень'!N2810</f>
        <v>0</v>
      </c>
      <c r="M455" s="75">
        <f>'1 уровень'!O2810</f>
        <v>0</v>
      </c>
      <c r="N455" s="75">
        <f>'1 уровень'!P2810</f>
        <v>0</v>
      </c>
      <c r="O455" s="74">
        <f>'1 уровень'!Q2810</f>
        <v>0</v>
      </c>
      <c r="P455" s="74">
        <f>'1 уровень'!R2810</f>
        <v>0</v>
      </c>
      <c r="Q455" s="74">
        <f>'1 уровень'!S2810</f>
        <v>0</v>
      </c>
      <c r="R455" s="956">
        <f>'1 уровень'!T2810</f>
        <v>0</v>
      </c>
      <c r="S455" s="74">
        <f>'1 уровень'!U2810</f>
        <v>0</v>
      </c>
      <c r="T455" s="74">
        <f>'1 уровень'!V2810</f>
        <v>0</v>
      </c>
      <c r="U455" s="74">
        <f>'1 уровень'!W2810</f>
        <v>0</v>
      </c>
      <c r="V455" s="74">
        <f>'1 уровень'!X2810</f>
        <v>0</v>
      </c>
      <c r="W455" s="490">
        <f>'1 уровень'!Y2810</f>
        <v>0</v>
      </c>
      <c r="X455" s="74"/>
      <c r="Y455" s="74"/>
      <c r="Z455" s="1181">
        <f>'1 уровень'!Z2810</f>
        <v>0</v>
      </c>
      <c r="AA455" s="1188">
        <f>'1 уровень'!AA2810</f>
        <v>0</v>
      </c>
      <c r="AB455" s="61"/>
      <c r="AC455" s="61"/>
      <c r="AD455" s="61"/>
      <c r="AE455" s="61"/>
      <c r="AF455" s="61"/>
      <c r="AG455" s="61"/>
      <c r="AH455" s="61"/>
      <c r="AI455" s="61"/>
      <c r="AJ455" s="61"/>
      <c r="AK455" s="61"/>
      <c r="AL455" s="61"/>
      <c r="AM455" s="61"/>
      <c r="AN455" s="61"/>
      <c r="AO455" s="61"/>
      <c r="AP455" s="61"/>
      <c r="AQ455" s="61"/>
      <c r="AR455" s="61"/>
      <c r="AS455" s="61"/>
      <c r="AT455" s="61"/>
      <c r="AU455" s="61"/>
      <c r="AV455" s="61"/>
      <c r="AW455" s="61"/>
      <c r="AX455" s="61"/>
      <c r="AY455" s="61"/>
      <c r="AZ455" s="61"/>
      <c r="BA455" s="61"/>
      <c r="BB455" s="61"/>
      <c r="BC455" s="61"/>
      <c r="BD455" s="61"/>
      <c r="BE455" s="61"/>
      <c r="BF455" s="61"/>
      <c r="BG455" s="61"/>
      <c r="BH455" s="61"/>
      <c r="BI455" s="61"/>
      <c r="BJ455" s="61"/>
      <c r="BK455" s="61"/>
      <c r="BL455" s="61"/>
      <c r="BM455" s="61"/>
      <c r="BN455" s="61"/>
      <c r="BO455" s="61"/>
      <c r="BP455" s="61"/>
      <c r="BQ455" s="61"/>
      <c r="BR455" s="61"/>
      <c r="BS455" s="61"/>
      <c r="BT455" s="61"/>
      <c r="BU455" s="61"/>
      <c r="BV455" s="61"/>
      <c r="BW455" s="61"/>
      <c r="BX455" s="61"/>
      <c r="BY455" s="61"/>
      <c r="BZ455" s="61"/>
      <c r="CA455" s="61"/>
      <c r="CB455" s="61"/>
      <c r="CC455" s="61"/>
      <c r="CD455" s="61"/>
      <c r="CE455" s="61"/>
      <c r="CF455" s="61"/>
      <c r="CG455" s="61"/>
      <c r="CH455" s="61"/>
      <c r="CI455" s="61"/>
      <c r="CJ455" s="61"/>
      <c r="CK455" s="61"/>
      <c r="CL455" s="61"/>
      <c r="CM455" s="61"/>
      <c r="CN455" s="61"/>
      <c r="CO455" s="61"/>
      <c r="CP455" s="61"/>
      <c r="CQ455" s="61"/>
      <c r="CR455" s="61"/>
      <c r="CS455" s="61"/>
      <c r="CT455" s="61"/>
      <c r="CU455" s="61"/>
      <c r="CV455" s="61"/>
      <c r="CW455" s="61"/>
      <c r="CX455" s="61"/>
      <c r="CY455" s="61"/>
      <c r="CZ455" s="61"/>
      <c r="DA455" s="61"/>
      <c r="DB455" s="61"/>
      <c r="DC455" s="61"/>
      <c r="DD455" s="61"/>
      <c r="DE455" s="61"/>
      <c r="DF455" s="61"/>
      <c r="DG455" s="61"/>
      <c r="DH455" s="61"/>
      <c r="DI455" s="61"/>
      <c r="DJ455" s="61"/>
      <c r="DK455" s="61"/>
      <c r="DL455" s="61"/>
      <c r="DM455" s="61"/>
      <c r="DN455" s="61"/>
      <c r="DO455" s="61"/>
      <c r="DP455" s="61"/>
      <c r="DQ455" s="61"/>
      <c r="DR455" s="61"/>
      <c r="DS455" s="61"/>
      <c r="DT455" s="61"/>
      <c r="DU455" s="61"/>
      <c r="DV455" s="61"/>
      <c r="DW455" s="61"/>
      <c r="DX455" s="61"/>
      <c r="DY455" s="61"/>
      <c r="DZ455" s="61"/>
      <c r="EA455" s="61"/>
      <c r="EB455" s="61"/>
      <c r="EC455" s="61"/>
      <c r="ED455" s="61"/>
      <c r="EE455" s="61"/>
      <c r="EF455" s="61"/>
      <c r="EG455" s="61"/>
      <c r="EH455" s="61"/>
      <c r="EI455" s="61"/>
      <c r="EJ455" s="61"/>
      <c r="EK455" s="61"/>
      <c r="EL455" s="61"/>
      <c r="EM455" s="61"/>
      <c r="EN455" s="61"/>
      <c r="EO455" s="61"/>
      <c r="EP455" s="61"/>
      <c r="EQ455" s="61"/>
      <c r="ER455" s="61"/>
      <c r="ES455" s="61"/>
      <c r="ET455" s="61"/>
      <c r="EU455" s="61"/>
      <c r="EV455" s="61"/>
      <c r="EW455" s="61"/>
      <c r="EX455" s="61"/>
      <c r="EY455" s="61"/>
      <c r="EZ455" s="61"/>
      <c r="FA455" s="61"/>
      <c r="FB455" s="61"/>
      <c r="FC455" s="61"/>
      <c r="FD455" s="61"/>
      <c r="FE455" s="61"/>
      <c r="FF455" s="61"/>
      <c r="FG455" s="61"/>
      <c r="FH455" s="61"/>
      <c r="FI455" s="61"/>
      <c r="FJ455" s="61"/>
      <c r="FK455" s="61"/>
      <c r="FL455" s="61"/>
      <c r="FM455" s="61"/>
      <c r="FN455" s="61"/>
      <c r="FO455" s="61"/>
      <c r="FP455" s="61"/>
      <c r="FQ455" s="61"/>
      <c r="FR455" s="61"/>
      <c r="FS455" s="61"/>
      <c r="FT455" s="61"/>
      <c r="FU455" s="61"/>
      <c r="FV455" s="61"/>
      <c r="FW455" s="61"/>
      <c r="FX455" s="61"/>
      <c r="FY455" s="61"/>
      <c r="FZ455" s="61"/>
      <c r="GA455" s="61"/>
      <c r="GB455" s="61"/>
      <c r="GC455" s="61"/>
      <c r="GD455" s="61"/>
      <c r="GE455" s="61"/>
      <c r="GF455" s="61"/>
      <c r="GG455" s="61"/>
    </row>
    <row r="456" spans="1:189" ht="30" x14ac:dyDescent="0.25">
      <c r="B456" s="681" t="s">
        <v>206</v>
      </c>
      <c r="C456" s="29">
        <f>'1 уровень'!E2811</f>
        <v>2560</v>
      </c>
      <c r="D456" s="29">
        <f>'1 уровень'!F2811</f>
        <v>213.33333333333334</v>
      </c>
      <c r="E456" s="29">
        <f>'1 уровень'!G2811</f>
        <v>43</v>
      </c>
      <c r="F456" s="66">
        <f>'1 уровень'!H2811</f>
        <v>20.156249999999996</v>
      </c>
      <c r="G456" s="80">
        <f>'1 уровень'!I2811</f>
        <v>0</v>
      </c>
      <c r="H456" s="80">
        <f>'1 уровень'!J2811</f>
        <v>0</v>
      </c>
      <c r="I456" s="75">
        <f>'1 уровень'!K2811</f>
        <v>0</v>
      </c>
      <c r="J456" s="75">
        <f>'1 уровень'!L2811</f>
        <v>0</v>
      </c>
      <c r="K456" s="75">
        <f>'1 уровень'!M2811</f>
        <v>0</v>
      </c>
      <c r="L456" s="75">
        <f>'1 уровень'!N2811</f>
        <v>0</v>
      </c>
      <c r="M456" s="75">
        <f>'1 уровень'!O2811</f>
        <v>0</v>
      </c>
      <c r="N456" s="75">
        <f>'1 уровень'!P2811</f>
        <v>0</v>
      </c>
      <c r="O456" s="74">
        <f>'1 уровень'!Q2811</f>
        <v>0</v>
      </c>
      <c r="P456" s="74">
        <f>'1 уровень'!R2811</f>
        <v>0</v>
      </c>
      <c r="Q456" s="74">
        <f>'1 уровень'!S2811</f>
        <v>0</v>
      </c>
      <c r="R456" s="956">
        <f>'1 уровень'!T2811</f>
        <v>0</v>
      </c>
      <c r="S456" s="74">
        <f>'1 уровень'!U2811</f>
        <v>0</v>
      </c>
      <c r="T456" s="74">
        <f>'1 уровень'!V2811</f>
        <v>0</v>
      </c>
      <c r="U456" s="74">
        <f>'1 уровень'!W2811</f>
        <v>0</v>
      </c>
      <c r="V456" s="74">
        <f>'1 уровень'!X2811</f>
        <v>0</v>
      </c>
      <c r="W456" s="490">
        <f>'1 уровень'!Y2811</f>
        <v>0</v>
      </c>
      <c r="X456" s="74"/>
      <c r="Y456" s="74"/>
      <c r="Z456" s="1181">
        <f>'1 уровень'!Z2811</f>
        <v>0</v>
      </c>
      <c r="AA456" s="1188">
        <f>'1 уровень'!AA2811</f>
        <v>0</v>
      </c>
      <c r="AB456" s="61"/>
      <c r="AC456" s="61"/>
      <c r="AD456" s="61"/>
      <c r="AE456" s="61"/>
      <c r="AF456" s="61"/>
      <c r="AG456" s="61"/>
      <c r="AH456" s="61"/>
      <c r="AI456" s="61"/>
      <c r="AJ456" s="61"/>
      <c r="AK456" s="61"/>
      <c r="AL456" s="61"/>
      <c r="AM456" s="61"/>
      <c r="AN456" s="61"/>
      <c r="AO456" s="61"/>
      <c r="AP456" s="61"/>
      <c r="AQ456" s="61"/>
      <c r="AR456" s="61"/>
      <c r="AS456" s="61"/>
      <c r="AT456" s="61"/>
      <c r="AU456" s="61"/>
      <c r="AV456" s="61"/>
      <c r="AW456" s="61"/>
      <c r="AX456" s="61"/>
      <c r="AY456" s="61"/>
      <c r="AZ456" s="61"/>
      <c r="BA456" s="61"/>
      <c r="BB456" s="61"/>
      <c r="BC456" s="61"/>
      <c r="BD456" s="61"/>
      <c r="BE456" s="61"/>
      <c r="BF456" s="61"/>
      <c r="BG456" s="61"/>
      <c r="BH456" s="61"/>
      <c r="BI456" s="61"/>
      <c r="BJ456" s="61"/>
      <c r="BK456" s="61"/>
      <c r="BL456" s="61"/>
      <c r="BM456" s="61"/>
      <c r="BN456" s="61"/>
      <c r="BO456" s="61"/>
      <c r="BP456" s="61"/>
      <c r="BQ456" s="61"/>
      <c r="BR456" s="61"/>
      <c r="BS456" s="61"/>
      <c r="BT456" s="61"/>
      <c r="BU456" s="61"/>
      <c r="BV456" s="61"/>
      <c r="BW456" s="61"/>
      <c r="BX456" s="61"/>
      <c r="BY456" s="61"/>
      <c r="BZ456" s="61"/>
      <c r="CA456" s="61"/>
      <c r="CB456" s="61"/>
      <c r="CC456" s="61"/>
      <c r="CD456" s="61"/>
      <c r="CE456" s="61"/>
      <c r="CF456" s="61"/>
      <c r="CG456" s="61"/>
      <c r="CH456" s="61"/>
      <c r="CI456" s="61"/>
      <c r="CJ456" s="61"/>
      <c r="CK456" s="61"/>
      <c r="CL456" s="61"/>
      <c r="CM456" s="61"/>
      <c r="CN456" s="61"/>
      <c r="CO456" s="61"/>
      <c r="CP456" s="61"/>
      <c r="CQ456" s="61"/>
      <c r="CR456" s="61"/>
      <c r="CS456" s="61"/>
      <c r="CT456" s="61"/>
      <c r="CU456" s="61"/>
      <c r="CV456" s="61"/>
      <c r="CW456" s="61"/>
      <c r="CX456" s="61"/>
      <c r="CY456" s="61"/>
      <c r="CZ456" s="61"/>
      <c r="DA456" s="61"/>
      <c r="DB456" s="61"/>
      <c r="DC456" s="61"/>
      <c r="DD456" s="61"/>
      <c r="DE456" s="61"/>
      <c r="DF456" s="61"/>
      <c r="DG456" s="61"/>
      <c r="DH456" s="61"/>
      <c r="DI456" s="61"/>
      <c r="DJ456" s="61"/>
      <c r="DK456" s="61"/>
      <c r="DL456" s="61"/>
      <c r="DM456" s="61"/>
      <c r="DN456" s="61"/>
      <c r="DO456" s="61"/>
      <c r="DP456" s="61"/>
      <c r="DQ456" s="61"/>
      <c r="DR456" s="61"/>
      <c r="DS456" s="61"/>
      <c r="DT456" s="61"/>
      <c r="DU456" s="61"/>
      <c r="DV456" s="61"/>
      <c r="DW456" s="61"/>
      <c r="DX456" s="61"/>
      <c r="DY456" s="61"/>
      <c r="DZ456" s="61"/>
      <c r="EA456" s="61"/>
      <c r="EB456" s="61"/>
      <c r="EC456" s="61"/>
      <c r="ED456" s="61"/>
      <c r="EE456" s="61"/>
      <c r="EF456" s="61"/>
      <c r="EG456" s="61"/>
      <c r="EH456" s="61"/>
      <c r="EI456" s="61"/>
      <c r="EJ456" s="61"/>
      <c r="EK456" s="61"/>
      <c r="EL456" s="61"/>
      <c r="EM456" s="61"/>
      <c r="EN456" s="61"/>
      <c r="EO456" s="61"/>
      <c r="EP456" s="61"/>
      <c r="EQ456" s="61"/>
      <c r="ER456" s="61"/>
      <c r="ES456" s="61"/>
      <c r="ET456" s="61"/>
      <c r="EU456" s="61"/>
      <c r="EV456" s="61"/>
      <c r="EW456" s="61"/>
      <c r="EX456" s="61"/>
      <c r="EY456" s="61"/>
      <c r="EZ456" s="61"/>
      <c r="FA456" s="61"/>
      <c r="FB456" s="61"/>
      <c r="FC456" s="61"/>
      <c r="FD456" s="61"/>
      <c r="FE456" s="61"/>
      <c r="FF456" s="61"/>
      <c r="FG456" s="61"/>
      <c r="FH456" s="61"/>
      <c r="FI456" s="61"/>
      <c r="FJ456" s="61"/>
      <c r="FK456" s="61"/>
      <c r="FL456" s="61"/>
      <c r="FM456" s="61"/>
      <c r="FN456" s="61"/>
      <c r="FO456" s="61"/>
      <c r="FP456" s="61"/>
      <c r="FQ456" s="61"/>
      <c r="FR456" s="61"/>
      <c r="FS456" s="61"/>
      <c r="FT456" s="61"/>
      <c r="FU456" s="61"/>
      <c r="FV456" s="61"/>
      <c r="FW456" s="61"/>
      <c r="FX456" s="61"/>
      <c r="FY456" s="61"/>
      <c r="FZ456" s="61"/>
      <c r="GA456" s="61"/>
      <c r="GB456" s="61"/>
      <c r="GC456" s="61"/>
      <c r="GD456" s="61"/>
      <c r="GE456" s="61"/>
      <c r="GF456" s="61"/>
      <c r="GG456" s="61"/>
    </row>
    <row r="457" spans="1:189" ht="30" x14ac:dyDescent="0.25">
      <c r="B457" s="378" t="s">
        <v>296</v>
      </c>
      <c r="C457" s="29">
        <f>'1 уровень'!E2812</f>
        <v>14500</v>
      </c>
      <c r="D457" s="29">
        <f>'1 уровень'!F2812</f>
        <v>1208.3333333333333</v>
      </c>
      <c r="E457" s="29">
        <f>'1 уровень'!G2812</f>
        <v>416</v>
      </c>
      <c r="F457" s="66">
        <f>'1 уровень'!H2812</f>
        <v>34.427586206896557</v>
      </c>
      <c r="G457" s="80">
        <f>'1 уровень'!I2812</f>
        <v>0</v>
      </c>
      <c r="H457" s="80">
        <f>'1 уровень'!J2812</f>
        <v>0</v>
      </c>
      <c r="I457" s="75">
        <f>'1 уровень'!K2812</f>
        <v>0</v>
      </c>
      <c r="J457" s="75">
        <f>'1 уровень'!L2812</f>
        <v>0</v>
      </c>
      <c r="K457" s="75">
        <f>'1 уровень'!M2812</f>
        <v>0</v>
      </c>
      <c r="L457" s="75">
        <f>'1 уровень'!N2812</f>
        <v>0</v>
      </c>
      <c r="M457" s="75">
        <f>'1 уровень'!O2812</f>
        <v>0</v>
      </c>
      <c r="N457" s="75">
        <f>'1 уровень'!P2812</f>
        <v>0</v>
      </c>
      <c r="O457" s="74">
        <f>'1 уровень'!Q2812</f>
        <v>0</v>
      </c>
      <c r="P457" s="74">
        <f>'1 уровень'!R2812</f>
        <v>0</v>
      </c>
      <c r="Q457" s="74">
        <f>'1 уровень'!S2812</f>
        <v>0</v>
      </c>
      <c r="R457" s="956">
        <f>'1 уровень'!T2812</f>
        <v>0</v>
      </c>
      <c r="S457" s="74">
        <f>'1 уровень'!U2812</f>
        <v>0</v>
      </c>
      <c r="T457" s="74">
        <f>'1 уровень'!V2812</f>
        <v>0</v>
      </c>
      <c r="U457" s="74">
        <f>'1 уровень'!W2812</f>
        <v>0</v>
      </c>
      <c r="V457" s="74">
        <f>'1 уровень'!X2812</f>
        <v>0</v>
      </c>
      <c r="W457" s="490">
        <f>'1 уровень'!Y2812</f>
        <v>0</v>
      </c>
      <c r="X457" s="74"/>
      <c r="Y457" s="74"/>
      <c r="Z457" s="1181">
        <f>'1 уровень'!Z2812</f>
        <v>0</v>
      </c>
      <c r="AA457" s="1188">
        <f>'1 уровень'!AA2812</f>
        <v>0</v>
      </c>
      <c r="AB457" s="61"/>
      <c r="AC457" s="61"/>
      <c r="AD457" s="61"/>
      <c r="AE457" s="61"/>
      <c r="AF457" s="61"/>
      <c r="AG457" s="61"/>
      <c r="AH457" s="61"/>
      <c r="AI457" s="61"/>
      <c r="AJ457" s="61"/>
      <c r="AK457" s="61"/>
      <c r="AL457" s="61"/>
      <c r="AM457" s="61"/>
      <c r="AN457" s="61"/>
      <c r="AO457" s="61"/>
      <c r="AP457" s="61"/>
      <c r="AQ457" s="61"/>
      <c r="AR457" s="61"/>
      <c r="AS457" s="61"/>
      <c r="AT457" s="61"/>
      <c r="AU457" s="61"/>
      <c r="AV457" s="61"/>
      <c r="AW457" s="61"/>
      <c r="AX457" s="61"/>
      <c r="AY457" s="61"/>
      <c r="AZ457" s="61"/>
      <c r="BA457" s="61"/>
      <c r="BB457" s="61"/>
      <c r="BC457" s="61"/>
      <c r="BD457" s="61"/>
      <c r="BE457" s="61"/>
      <c r="BF457" s="61"/>
      <c r="BG457" s="61"/>
      <c r="BH457" s="61"/>
      <c r="BI457" s="61"/>
      <c r="BJ457" s="61"/>
      <c r="BK457" s="61"/>
      <c r="BL457" s="61"/>
      <c r="BM457" s="61"/>
      <c r="BN457" s="61"/>
      <c r="BO457" s="61"/>
      <c r="BP457" s="61"/>
      <c r="BQ457" s="61"/>
      <c r="BR457" s="61"/>
      <c r="BS457" s="61"/>
      <c r="BT457" s="61"/>
      <c r="BU457" s="61"/>
      <c r="BV457" s="61"/>
      <c r="BW457" s="61"/>
      <c r="BX457" s="61"/>
      <c r="BY457" s="61"/>
      <c r="BZ457" s="61"/>
      <c r="CA457" s="61"/>
      <c r="CB457" s="61"/>
      <c r="CC457" s="61"/>
      <c r="CD457" s="61"/>
      <c r="CE457" s="61"/>
      <c r="CF457" s="61"/>
      <c r="CG457" s="61"/>
      <c r="CH457" s="61"/>
      <c r="CI457" s="61"/>
      <c r="CJ457" s="61"/>
      <c r="CK457" s="61"/>
      <c r="CL457" s="61"/>
      <c r="CM457" s="61"/>
      <c r="CN457" s="61"/>
      <c r="CO457" s="61"/>
      <c r="CP457" s="61"/>
      <c r="CQ457" s="61"/>
      <c r="CR457" s="61"/>
      <c r="CS457" s="61"/>
      <c r="CT457" s="61"/>
      <c r="CU457" s="61"/>
      <c r="CV457" s="61"/>
      <c r="CW457" s="61"/>
      <c r="CX457" s="61"/>
      <c r="CY457" s="61"/>
      <c r="CZ457" s="61"/>
      <c r="DA457" s="61"/>
      <c r="DB457" s="61"/>
      <c r="DC457" s="61"/>
      <c r="DD457" s="61"/>
      <c r="DE457" s="61"/>
      <c r="DF457" s="61"/>
      <c r="DG457" s="61"/>
      <c r="DH457" s="61"/>
      <c r="DI457" s="61"/>
      <c r="DJ457" s="61"/>
      <c r="DK457" s="61"/>
      <c r="DL457" s="61"/>
      <c r="DM457" s="61"/>
      <c r="DN457" s="61"/>
      <c r="DO457" s="61"/>
      <c r="DP457" s="61"/>
      <c r="DQ457" s="61"/>
      <c r="DR457" s="61"/>
      <c r="DS457" s="61"/>
      <c r="DT457" s="61"/>
      <c r="DU457" s="61"/>
      <c r="DV457" s="61"/>
      <c r="DW457" s="61"/>
      <c r="DX457" s="61"/>
      <c r="DY457" s="61"/>
      <c r="DZ457" s="61"/>
      <c r="EA457" s="61"/>
      <c r="EB457" s="61"/>
      <c r="EC457" s="61"/>
      <c r="ED457" s="61"/>
      <c r="EE457" s="61"/>
      <c r="EF457" s="61"/>
      <c r="EG457" s="61"/>
      <c r="EH457" s="61"/>
      <c r="EI457" s="61"/>
      <c r="EJ457" s="61"/>
      <c r="EK457" s="61"/>
      <c r="EL457" s="61"/>
      <c r="EM457" s="61"/>
      <c r="EN457" s="61"/>
      <c r="EO457" s="61"/>
      <c r="EP457" s="61"/>
      <c r="EQ457" s="61"/>
      <c r="ER457" s="61"/>
      <c r="ES457" s="61"/>
      <c r="ET457" s="61"/>
      <c r="EU457" s="61"/>
      <c r="EV457" s="61"/>
      <c r="EW457" s="61"/>
      <c r="EX457" s="61"/>
      <c r="EY457" s="61"/>
      <c r="EZ457" s="61"/>
      <c r="FA457" s="61"/>
      <c r="FB457" s="61"/>
      <c r="FC457" s="61"/>
      <c r="FD457" s="61"/>
      <c r="FE457" s="61"/>
      <c r="FF457" s="61"/>
      <c r="FG457" s="61"/>
      <c r="FH457" s="61"/>
      <c r="FI457" s="61"/>
      <c r="FJ457" s="61"/>
      <c r="FK457" s="61"/>
      <c r="FL457" s="61"/>
      <c r="FM457" s="61"/>
      <c r="FN457" s="61"/>
      <c r="FO457" s="61"/>
      <c r="FP457" s="61"/>
      <c r="FQ457" s="61"/>
      <c r="FR457" s="61"/>
      <c r="FS457" s="61"/>
      <c r="FT457" s="61"/>
      <c r="FU457" s="61"/>
      <c r="FV457" s="61"/>
      <c r="FW457" s="61"/>
      <c r="FX457" s="61"/>
      <c r="FY457" s="61"/>
      <c r="FZ457" s="61"/>
      <c r="GA457" s="61"/>
      <c r="GB457" s="61"/>
      <c r="GC457" s="61"/>
      <c r="GD457" s="61"/>
      <c r="GE457" s="61"/>
      <c r="GF457" s="61"/>
      <c r="GG457" s="61"/>
    </row>
    <row r="458" spans="1:189" ht="60" x14ac:dyDescent="0.25">
      <c r="B458" s="238" t="s">
        <v>297</v>
      </c>
      <c r="C458" s="29">
        <f>'1 уровень'!E2813</f>
        <v>3524</v>
      </c>
      <c r="D458" s="29">
        <f>'1 уровень'!F2813</f>
        <v>293.66666666666669</v>
      </c>
      <c r="E458" s="29">
        <f>'1 уровень'!G2813</f>
        <v>272</v>
      </c>
      <c r="F458" s="66">
        <f>'1 уровень'!H2813</f>
        <v>92.622020431328039</v>
      </c>
      <c r="G458" s="80">
        <f>'1 уровень'!I2813</f>
        <v>0</v>
      </c>
      <c r="H458" s="80">
        <f>'1 уровень'!J2813</f>
        <v>0</v>
      </c>
      <c r="I458" s="75">
        <f>'1 уровень'!K2813</f>
        <v>0</v>
      </c>
      <c r="J458" s="75">
        <f>'1 уровень'!L2813</f>
        <v>0</v>
      </c>
      <c r="K458" s="75">
        <f>'1 уровень'!M2813</f>
        <v>0</v>
      </c>
      <c r="L458" s="75">
        <f>'1 уровень'!N2813</f>
        <v>0</v>
      </c>
      <c r="M458" s="75">
        <f>'1 уровень'!O2813</f>
        <v>0</v>
      </c>
      <c r="N458" s="75">
        <f>'1 уровень'!P2813</f>
        <v>0</v>
      </c>
      <c r="O458" s="74">
        <f>'1 уровень'!Q2813</f>
        <v>0</v>
      </c>
      <c r="P458" s="74">
        <f>'1 уровень'!R2813</f>
        <v>0</v>
      </c>
      <c r="Q458" s="74">
        <f>'1 уровень'!S2813</f>
        <v>0</v>
      </c>
      <c r="R458" s="956">
        <f>'1 уровень'!T2813</f>
        <v>0</v>
      </c>
      <c r="S458" s="74">
        <f>'1 уровень'!U2813</f>
        <v>0</v>
      </c>
      <c r="T458" s="74">
        <f>'1 уровень'!V2813</f>
        <v>0</v>
      </c>
      <c r="U458" s="74">
        <f>'1 уровень'!W2813</f>
        <v>0</v>
      </c>
      <c r="V458" s="74">
        <f>'1 уровень'!X2813</f>
        <v>0</v>
      </c>
      <c r="W458" s="490">
        <f>'1 уровень'!Y2813</f>
        <v>0</v>
      </c>
      <c r="X458" s="74"/>
      <c r="Y458" s="74"/>
      <c r="Z458" s="1181">
        <f>'1 уровень'!Z2813</f>
        <v>0</v>
      </c>
      <c r="AA458" s="1188">
        <f>'1 уровень'!AA2813</f>
        <v>0</v>
      </c>
      <c r="AB458" s="61"/>
      <c r="AC458" s="61"/>
      <c r="AD458" s="61"/>
      <c r="AE458" s="61"/>
      <c r="AF458" s="61"/>
      <c r="AG458" s="61"/>
      <c r="AH458" s="61"/>
      <c r="AI458" s="61"/>
      <c r="AJ458" s="61"/>
      <c r="AK458" s="61"/>
      <c r="AL458" s="61"/>
      <c r="AM458" s="61"/>
      <c r="AN458" s="61"/>
      <c r="AO458" s="61"/>
      <c r="AP458" s="61"/>
      <c r="AQ458" s="61"/>
      <c r="AR458" s="61"/>
      <c r="AS458" s="61"/>
      <c r="AT458" s="61"/>
      <c r="AU458" s="61"/>
      <c r="AV458" s="61"/>
      <c r="AW458" s="61"/>
      <c r="AX458" s="61"/>
      <c r="AY458" s="61"/>
      <c r="AZ458" s="61"/>
      <c r="BA458" s="61"/>
      <c r="BB458" s="61"/>
      <c r="BC458" s="61"/>
      <c r="BD458" s="61"/>
      <c r="BE458" s="61"/>
      <c r="BF458" s="61"/>
      <c r="BG458" s="61"/>
      <c r="BH458" s="61"/>
      <c r="BI458" s="61"/>
      <c r="BJ458" s="61"/>
      <c r="BK458" s="61"/>
      <c r="BL458" s="61"/>
      <c r="BM458" s="61"/>
      <c r="BN458" s="61"/>
      <c r="BO458" s="61"/>
      <c r="BP458" s="61"/>
      <c r="BQ458" s="61"/>
      <c r="BR458" s="61"/>
      <c r="BS458" s="61"/>
      <c r="BT458" s="61"/>
      <c r="BU458" s="61"/>
      <c r="BV458" s="61"/>
      <c r="BW458" s="61"/>
      <c r="BX458" s="61"/>
      <c r="BY458" s="61"/>
      <c r="BZ458" s="61"/>
      <c r="CA458" s="61"/>
      <c r="CB458" s="61"/>
      <c r="CC458" s="61"/>
      <c r="CD458" s="61"/>
      <c r="CE458" s="61"/>
      <c r="CF458" s="61"/>
      <c r="CG458" s="61"/>
      <c r="CH458" s="61"/>
      <c r="CI458" s="61"/>
      <c r="CJ458" s="61"/>
      <c r="CK458" s="61"/>
      <c r="CL458" s="61"/>
      <c r="CM458" s="61"/>
      <c r="CN458" s="61"/>
      <c r="CO458" s="61"/>
      <c r="CP458" s="61"/>
      <c r="CQ458" s="61"/>
      <c r="CR458" s="61"/>
      <c r="CS458" s="61"/>
      <c r="CT458" s="61"/>
      <c r="CU458" s="61"/>
      <c r="CV458" s="61"/>
      <c r="CW458" s="61"/>
      <c r="CX458" s="61"/>
      <c r="CY458" s="61"/>
      <c r="CZ458" s="61"/>
      <c r="DA458" s="61"/>
      <c r="DB458" s="61"/>
      <c r="DC458" s="61"/>
      <c r="DD458" s="61"/>
      <c r="DE458" s="61"/>
      <c r="DF458" s="61"/>
      <c r="DG458" s="61"/>
      <c r="DH458" s="61"/>
      <c r="DI458" s="61"/>
      <c r="DJ458" s="61"/>
      <c r="DK458" s="61"/>
      <c r="DL458" s="61"/>
      <c r="DM458" s="61"/>
      <c r="DN458" s="61"/>
      <c r="DO458" s="61"/>
      <c r="DP458" s="61"/>
      <c r="DQ458" s="61"/>
      <c r="DR458" s="61"/>
      <c r="DS458" s="61"/>
      <c r="DT458" s="61"/>
      <c r="DU458" s="61"/>
      <c r="DV458" s="61"/>
      <c r="DW458" s="61"/>
      <c r="DX458" s="61"/>
      <c r="DY458" s="61"/>
      <c r="DZ458" s="61"/>
      <c r="EA458" s="61"/>
      <c r="EB458" s="61"/>
      <c r="EC458" s="61"/>
      <c r="ED458" s="61"/>
      <c r="EE458" s="61"/>
      <c r="EF458" s="61"/>
      <c r="EG458" s="61"/>
      <c r="EH458" s="61"/>
      <c r="EI458" s="61"/>
      <c r="EJ458" s="61"/>
      <c r="EK458" s="61"/>
      <c r="EL458" s="61"/>
      <c r="EM458" s="61"/>
      <c r="EN458" s="61"/>
      <c r="EO458" s="61"/>
      <c r="EP458" s="61"/>
      <c r="EQ458" s="61"/>
      <c r="ER458" s="61"/>
      <c r="ES458" s="61"/>
      <c r="ET458" s="61"/>
      <c r="EU458" s="61"/>
      <c r="EV458" s="61"/>
      <c r="EW458" s="61"/>
      <c r="EX458" s="61"/>
      <c r="EY458" s="61"/>
      <c r="EZ458" s="61"/>
      <c r="FA458" s="61"/>
      <c r="FB458" s="61"/>
      <c r="FC458" s="61"/>
      <c r="FD458" s="61"/>
      <c r="FE458" s="61"/>
      <c r="FF458" s="61"/>
      <c r="FG458" s="61"/>
      <c r="FH458" s="61"/>
      <c r="FI458" s="61"/>
      <c r="FJ458" s="61"/>
      <c r="FK458" s="61"/>
      <c r="FL458" s="61"/>
      <c r="FM458" s="61"/>
      <c r="FN458" s="61"/>
      <c r="FO458" s="61"/>
      <c r="FP458" s="61"/>
      <c r="FQ458" s="61"/>
      <c r="FR458" s="61"/>
      <c r="FS458" s="61"/>
      <c r="FT458" s="61"/>
      <c r="FU458" s="61"/>
      <c r="FV458" s="61"/>
      <c r="FW458" s="61"/>
      <c r="FX458" s="61"/>
      <c r="FY458" s="61"/>
      <c r="FZ458" s="61"/>
      <c r="GA458" s="61"/>
      <c r="GB458" s="61"/>
      <c r="GC458" s="61"/>
      <c r="GD458" s="61"/>
      <c r="GE458" s="61"/>
      <c r="GF458" s="61"/>
      <c r="GG458" s="61"/>
    </row>
    <row r="459" spans="1:189" ht="45" x14ac:dyDescent="0.25">
      <c r="B459" s="238" t="s">
        <v>298</v>
      </c>
      <c r="C459" s="29">
        <f>'1 уровень'!E2814</f>
        <v>11700</v>
      </c>
      <c r="D459" s="29">
        <f>'1 уровень'!F2814</f>
        <v>975</v>
      </c>
      <c r="E459" s="29">
        <f>'1 уровень'!G2814</f>
        <v>486</v>
      </c>
      <c r="F459" s="66">
        <f>'1 уровень'!H2814</f>
        <v>49.846153846153847</v>
      </c>
      <c r="G459" s="80">
        <f>'1 уровень'!I2814</f>
        <v>0</v>
      </c>
      <c r="H459" s="80">
        <f>'1 уровень'!J2814</f>
        <v>0</v>
      </c>
      <c r="I459" s="75">
        <f>'1 уровень'!K2814</f>
        <v>0</v>
      </c>
      <c r="J459" s="75">
        <f>'1 уровень'!L2814</f>
        <v>0</v>
      </c>
      <c r="K459" s="75">
        <f>'1 уровень'!M2814</f>
        <v>0</v>
      </c>
      <c r="L459" s="75">
        <f>'1 уровень'!N2814</f>
        <v>0</v>
      </c>
      <c r="M459" s="75">
        <f>'1 уровень'!O2814</f>
        <v>0</v>
      </c>
      <c r="N459" s="75">
        <f>'1 уровень'!P2814</f>
        <v>0</v>
      </c>
      <c r="O459" s="74">
        <f>'1 уровень'!Q2814</f>
        <v>0</v>
      </c>
      <c r="P459" s="74">
        <f>'1 уровень'!R2814</f>
        <v>0</v>
      </c>
      <c r="Q459" s="74">
        <f>'1 уровень'!S2814</f>
        <v>0</v>
      </c>
      <c r="R459" s="956">
        <f>'1 уровень'!T2814</f>
        <v>0</v>
      </c>
      <c r="S459" s="74">
        <f>'1 уровень'!U2814</f>
        <v>0</v>
      </c>
      <c r="T459" s="74">
        <f>'1 уровень'!V2814</f>
        <v>0</v>
      </c>
      <c r="U459" s="74">
        <f>'1 уровень'!W2814</f>
        <v>0</v>
      </c>
      <c r="V459" s="74">
        <f>'1 уровень'!X2814</f>
        <v>0</v>
      </c>
      <c r="W459" s="490">
        <f>'1 уровень'!Y2814</f>
        <v>0</v>
      </c>
      <c r="X459" s="74"/>
      <c r="Y459" s="74"/>
      <c r="Z459" s="1181">
        <f>'1 уровень'!Z2814</f>
        <v>0</v>
      </c>
      <c r="AA459" s="1188">
        <f>'1 уровень'!AA2814</f>
        <v>0</v>
      </c>
      <c r="AB459" s="61"/>
      <c r="AC459" s="61"/>
      <c r="AD459" s="61"/>
      <c r="AE459" s="61"/>
      <c r="AF459" s="61"/>
      <c r="AG459" s="61"/>
      <c r="AH459" s="61"/>
      <c r="AI459" s="61"/>
      <c r="AJ459" s="61"/>
      <c r="AK459" s="61"/>
      <c r="AL459" s="61"/>
      <c r="AM459" s="61"/>
      <c r="AN459" s="61"/>
      <c r="AO459" s="61"/>
      <c r="AP459" s="61"/>
      <c r="AQ459" s="61"/>
      <c r="AR459" s="61"/>
      <c r="AS459" s="61"/>
      <c r="AT459" s="61"/>
      <c r="AU459" s="61"/>
      <c r="AV459" s="61"/>
      <c r="AW459" s="61"/>
      <c r="AX459" s="61"/>
      <c r="AY459" s="61"/>
      <c r="AZ459" s="61"/>
      <c r="BA459" s="61"/>
      <c r="BB459" s="61"/>
      <c r="BC459" s="61"/>
      <c r="BD459" s="61"/>
      <c r="BE459" s="61"/>
      <c r="BF459" s="61"/>
      <c r="BG459" s="61"/>
      <c r="BH459" s="61"/>
      <c r="BI459" s="61"/>
      <c r="BJ459" s="61"/>
      <c r="BK459" s="61"/>
      <c r="BL459" s="61"/>
      <c r="BM459" s="61"/>
      <c r="BN459" s="61"/>
      <c r="BO459" s="61"/>
      <c r="BP459" s="61"/>
      <c r="BQ459" s="61"/>
      <c r="BR459" s="61"/>
      <c r="BS459" s="61"/>
      <c r="BT459" s="61"/>
      <c r="BU459" s="61"/>
      <c r="BV459" s="61"/>
      <c r="BW459" s="61"/>
      <c r="BX459" s="61"/>
      <c r="BY459" s="61"/>
      <c r="BZ459" s="61"/>
      <c r="CA459" s="61"/>
      <c r="CB459" s="61"/>
      <c r="CC459" s="61"/>
      <c r="CD459" s="61"/>
      <c r="CE459" s="61"/>
      <c r="CF459" s="61"/>
      <c r="CG459" s="61"/>
      <c r="CH459" s="61"/>
      <c r="CI459" s="61"/>
      <c r="CJ459" s="61"/>
      <c r="CK459" s="61"/>
      <c r="CL459" s="61"/>
      <c r="CM459" s="61"/>
      <c r="CN459" s="61"/>
      <c r="CO459" s="61"/>
      <c r="CP459" s="61"/>
      <c r="CQ459" s="61"/>
      <c r="CR459" s="61"/>
      <c r="CS459" s="61"/>
      <c r="CT459" s="61"/>
      <c r="CU459" s="61"/>
      <c r="CV459" s="61"/>
      <c r="CW459" s="61"/>
      <c r="CX459" s="61"/>
      <c r="CY459" s="61"/>
      <c r="CZ459" s="61"/>
      <c r="DA459" s="61"/>
      <c r="DB459" s="61"/>
      <c r="DC459" s="61"/>
      <c r="DD459" s="61"/>
      <c r="DE459" s="61"/>
      <c r="DF459" s="61"/>
      <c r="DG459" s="61"/>
      <c r="DH459" s="61"/>
      <c r="DI459" s="61"/>
      <c r="DJ459" s="61"/>
      <c r="DK459" s="61"/>
      <c r="DL459" s="61"/>
      <c r="DM459" s="61"/>
      <c r="DN459" s="61"/>
      <c r="DO459" s="61"/>
      <c r="DP459" s="61"/>
      <c r="DQ459" s="61"/>
      <c r="DR459" s="61"/>
      <c r="DS459" s="61"/>
      <c r="DT459" s="61"/>
      <c r="DU459" s="61"/>
      <c r="DV459" s="61"/>
      <c r="DW459" s="61"/>
      <c r="DX459" s="61"/>
      <c r="DY459" s="61"/>
      <c r="DZ459" s="61"/>
      <c r="EA459" s="61"/>
      <c r="EB459" s="61"/>
      <c r="EC459" s="61"/>
      <c r="ED459" s="61"/>
      <c r="EE459" s="61"/>
      <c r="EF459" s="61"/>
      <c r="EG459" s="61"/>
      <c r="EH459" s="61"/>
      <c r="EI459" s="61"/>
      <c r="EJ459" s="61"/>
      <c r="EK459" s="61"/>
      <c r="EL459" s="61"/>
      <c r="EM459" s="61"/>
      <c r="EN459" s="61"/>
      <c r="EO459" s="61"/>
      <c r="EP459" s="61"/>
      <c r="EQ459" s="61"/>
      <c r="ER459" s="61"/>
      <c r="ES459" s="61"/>
      <c r="ET459" s="61"/>
      <c r="EU459" s="61"/>
      <c r="EV459" s="61"/>
      <c r="EW459" s="61"/>
      <c r="EX459" s="61"/>
      <c r="EY459" s="61"/>
      <c r="EZ459" s="61"/>
      <c r="FA459" s="61"/>
      <c r="FB459" s="61"/>
      <c r="FC459" s="61"/>
      <c r="FD459" s="61"/>
      <c r="FE459" s="61"/>
      <c r="FF459" s="61"/>
      <c r="FG459" s="61"/>
      <c r="FH459" s="61"/>
      <c r="FI459" s="61"/>
      <c r="FJ459" s="61"/>
      <c r="FK459" s="61"/>
      <c r="FL459" s="61"/>
      <c r="FM459" s="61"/>
      <c r="FN459" s="61"/>
      <c r="FO459" s="61"/>
      <c r="FP459" s="61"/>
      <c r="FQ459" s="61"/>
      <c r="FR459" s="61"/>
      <c r="FS459" s="61"/>
      <c r="FT459" s="61"/>
      <c r="FU459" s="61"/>
      <c r="FV459" s="61"/>
      <c r="FW459" s="61"/>
      <c r="FX459" s="61"/>
      <c r="FY459" s="61"/>
      <c r="FZ459" s="61"/>
      <c r="GA459" s="61"/>
      <c r="GB459" s="61"/>
      <c r="GC459" s="61"/>
      <c r="GD459" s="61"/>
      <c r="GE459" s="61"/>
      <c r="GF459" s="61"/>
      <c r="GG459" s="61"/>
    </row>
    <row r="460" spans="1:189" ht="114.75" x14ac:dyDescent="0.25">
      <c r="B460" s="682" t="s">
        <v>548</v>
      </c>
      <c r="C460" s="29">
        <f>'1 уровень'!E2815</f>
        <v>6500</v>
      </c>
      <c r="D460" s="29">
        <f>'1 уровень'!F2815</f>
        <v>541.66666666666663</v>
      </c>
      <c r="E460" s="29">
        <f>'1 уровень'!G2815</f>
        <v>41</v>
      </c>
      <c r="F460" s="66">
        <f>'1 уровень'!H2815</f>
        <v>7.5692307692307699</v>
      </c>
      <c r="G460" s="80">
        <f>'1 уровень'!I2815</f>
        <v>0</v>
      </c>
      <c r="H460" s="80">
        <f>'1 уровень'!J2815</f>
        <v>0</v>
      </c>
      <c r="I460" s="75">
        <f>'1 уровень'!K2815</f>
        <v>0</v>
      </c>
      <c r="J460" s="75">
        <f>'1 уровень'!L2815</f>
        <v>0</v>
      </c>
      <c r="K460" s="75">
        <f>'1 уровень'!M2815</f>
        <v>0</v>
      </c>
      <c r="L460" s="75">
        <f>'1 уровень'!N2815</f>
        <v>0</v>
      </c>
      <c r="M460" s="75">
        <f>'1 уровень'!O2815</f>
        <v>0</v>
      </c>
      <c r="N460" s="75">
        <f>'1 уровень'!P2815</f>
        <v>0</v>
      </c>
      <c r="O460" s="74">
        <f>'1 уровень'!Q2815</f>
        <v>0</v>
      </c>
      <c r="P460" s="74">
        <f>'1 уровень'!R2815</f>
        <v>0</v>
      </c>
      <c r="Q460" s="74">
        <f>'1 уровень'!S2815</f>
        <v>0</v>
      </c>
      <c r="R460" s="956">
        <f>'1 уровень'!T2815</f>
        <v>0</v>
      </c>
      <c r="S460" s="74">
        <f>'1 уровень'!U2815</f>
        <v>0</v>
      </c>
      <c r="T460" s="74">
        <f>'1 уровень'!V2815</f>
        <v>0</v>
      </c>
      <c r="U460" s="74">
        <f>'1 уровень'!W2815</f>
        <v>0</v>
      </c>
      <c r="V460" s="74">
        <f>'1 уровень'!X2815</f>
        <v>0</v>
      </c>
      <c r="W460" s="490">
        <f>'1 уровень'!Y2815</f>
        <v>0</v>
      </c>
      <c r="X460" s="74"/>
      <c r="Y460" s="74"/>
      <c r="Z460" s="1181">
        <f>'1 уровень'!Z2816</f>
        <v>0</v>
      </c>
      <c r="AA460" s="1188">
        <f>'1 уровень'!AA2816</f>
        <v>0</v>
      </c>
      <c r="AB460" s="61"/>
      <c r="AC460" s="61"/>
      <c r="AD460" s="61"/>
      <c r="AE460" s="61"/>
      <c r="AF460" s="61"/>
      <c r="AG460" s="61"/>
      <c r="AH460" s="61"/>
      <c r="AI460" s="61"/>
      <c r="AJ460" s="61"/>
      <c r="AK460" s="61"/>
      <c r="AL460" s="61"/>
      <c r="AM460" s="61"/>
      <c r="AN460" s="61"/>
      <c r="AO460" s="61"/>
      <c r="AP460" s="61"/>
      <c r="AQ460" s="61"/>
      <c r="AR460" s="61"/>
      <c r="AS460" s="61"/>
      <c r="AT460" s="61"/>
      <c r="AU460" s="61"/>
      <c r="AV460" s="61"/>
      <c r="AW460" s="61"/>
      <c r="AX460" s="61"/>
      <c r="AY460" s="61"/>
      <c r="AZ460" s="61"/>
      <c r="BA460" s="61"/>
      <c r="BB460" s="61"/>
      <c r="BC460" s="61"/>
      <c r="BD460" s="61"/>
      <c r="BE460" s="61"/>
      <c r="BF460" s="61"/>
      <c r="BG460" s="61"/>
      <c r="BH460" s="61"/>
      <c r="BI460" s="61"/>
      <c r="BJ460" s="61"/>
      <c r="BK460" s="61"/>
      <c r="BL460" s="61"/>
      <c r="BM460" s="61"/>
      <c r="BN460" s="61"/>
      <c r="BO460" s="61"/>
      <c r="BP460" s="61"/>
      <c r="BQ460" s="61"/>
      <c r="BR460" s="61"/>
      <c r="BS460" s="61"/>
      <c r="BT460" s="61"/>
      <c r="BU460" s="61"/>
      <c r="BV460" s="61"/>
      <c r="BW460" s="61"/>
      <c r="BX460" s="61"/>
      <c r="BY460" s="61"/>
      <c r="BZ460" s="61"/>
      <c r="CA460" s="61"/>
      <c r="CB460" s="61"/>
      <c r="CC460" s="61"/>
      <c r="CD460" s="61"/>
      <c r="CE460" s="61"/>
      <c r="CF460" s="61"/>
      <c r="CG460" s="61"/>
      <c r="CH460" s="61"/>
      <c r="CI460" s="61"/>
      <c r="CJ460" s="61"/>
      <c r="CK460" s="61"/>
      <c r="CL460" s="61"/>
      <c r="CM460" s="61"/>
      <c r="CN460" s="61"/>
      <c r="CO460" s="61"/>
      <c r="CP460" s="61"/>
      <c r="CQ460" s="61"/>
      <c r="CR460" s="61"/>
      <c r="CS460" s="61"/>
      <c r="CT460" s="61"/>
      <c r="CU460" s="61"/>
      <c r="CV460" s="61"/>
      <c r="CW460" s="61"/>
      <c r="CX460" s="61"/>
      <c r="CY460" s="61"/>
      <c r="CZ460" s="61"/>
      <c r="DA460" s="61"/>
      <c r="DB460" s="61"/>
      <c r="DC460" s="61"/>
      <c r="DD460" s="61"/>
      <c r="DE460" s="61"/>
      <c r="DF460" s="61"/>
      <c r="DG460" s="61"/>
      <c r="DH460" s="61"/>
      <c r="DI460" s="61"/>
      <c r="DJ460" s="61"/>
      <c r="DK460" s="61"/>
      <c r="DL460" s="61"/>
      <c r="DM460" s="61"/>
      <c r="DN460" s="61"/>
      <c r="DO460" s="61"/>
      <c r="DP460" s="61"/>
      <c r="DQ460" s="61"/>
      <c r="DR460" s="61"/>
      <c r="DS460" s="61"/>
      <c r="DT460" s="61"/>
      <c r="DU460" s="61"/>
      <c r="DV460" s="61"/>
      <c r="DW460" s="61"/>
      <c r="DX460" s="61"/>
      <c r="DY460" s="61"/>
      <c r="DZ460" s="61"/>
      <c r="EA460" s="61"/>
      <c r="EB460" s="61"/>
      <c r="EC460" s="61"/>
      <c r="ED460" s="61"/>
      <c r="EE460" s="61"/>
      <c r="EF460" s="61"/>
      <c r="EG460" s="61"/>
      <c r="EH460" s="61"/>
      <c r="EI460" s="61"/>
      <c r="EJ460" s="61"/>
      <c r="EK460" s="61"/>
      <c r="EL460" s="61"/>
      <c r="EM460" s="61"/>
      <c r="EN460" s="61"/>
      <c r="EO460" s="61"/>
      <c r="EP460" s="61"/>
      <c r="EQ460" s="61"/>
      <c r="ER460" s="61"/>
      <c r="ES460" s="61"/>
      <c r="ET460" s="61"/>
      <c r="EU460" s="61"/>
      <c r="EV460" s="61"/>
      <c r="EW460" s="61"/>
      <c r="EX460" s="61"/>
      <c r="EY460" s="61"/>
      <c r="EZ460" s="61"/>
      <c r="FA460" s="61"/>
      <c r="FB460" s="61"/>
      <c r="FC460" s="61"/>
      <c r="FD460" s="61"/>
      <c r="FE460" s="61"/>
      <c r="FF460" s="61"/>
      <c r="FG460" s="61"/>
      <c r="FH460" s="61"/>
      <c r="FI460" s="61"/>
      <c r="FJ460" s="61"/>
      <c r="FK460" s="61"/>
      <c r="FL460" s="61"/>
      <c r="FM460" s="61"/>
      <c r="FN460" s="61"/>
      <c r="FO460" s="61"/>
      <c r="FP460" s="61"/>
      <c r="FQ460" s="61"/>
      <c r="FR460" s="61"/>
      <c r="FS460" s="61"/>
      <c r="FT460" s="61"/>
      <c r="FU460" s="61"/>
      <c r="FV460" s="61"/>
      <c r="FW460" s="61"/>
      <c r="FX460" s="61"/>
      <c r="FY460" s="61"/>
      <c r="FZ460" s="61"/>
      <c r="GA460" s="61"/>
      <c r="GB460" s="61"/>
      <c r="GC460" s="61"/>
      <c r="GD460" s="61"/>
      <c r="GE460" s="61"/>
      <c r="GF460" s="61"/>
      <c r="GG460" s="61"/>
    </row>
    <row r="461" spans="1:189" ht="30" x14ac:dyDescent="0.25">
      <c r="B461" s="239" t="s">
        <v>387</v>
      </c>
      <c r="C461" s="29">
        <f>'1 уровень'!E2816</f>
        <v>1725</v>
      </c>
      <c r="D461" s="29">
        <f>'1 уровень'!F2816</f>
        <v>143.75</v>
      </c>
      <c r="E461" s="29">
        <f>'1 уровень'!G2816</f>
        <v>3</v>
      </c>
      <c r="F461" s="66">
        <f>'1 уровень'!H2816</f>
        <v>2.0869565217391308</v>
      </c>
      <c r="G461" s="80">
        <f>'1 уровень'!I2816</f>
        <v>0</v>
      </c>
      <c r="H461" s="80">
        <f>'1 уровень'!J2816</f>
        <v>0</v>
      </c>
      <c r="I461" s="75">
        <f>'1 уровень'!K2816</f>
        <v>0</v>
      </c>
      <c r="J461" s="75">
        <f>'1 уровень'!L2816</f>
        <v>0</v>
      </c>
      <c r="K461" s="75">
        <f>'1 уровень'!M2816</f>
        <v>0</v>
      </c>
      <c r="L461" s="75">
        <f>'1 уровень'!N2816</f>
        <v>0</v>
      </c>
      <c r="M461" s="75">
        <f>'1 уровень'!O2816</f>
        <v>0</v>
      </c>
      <c r="N461" s="75">
        <f>'1 уровень'!P2816</f>
        <v>0</v>
      </c>
      <c r="O461" s="74">
        <f>'1 уровень'!Q2816</f>
        <v>0</v>
      </c>
      <c r="P461" s="74">
        <f>'1 уровень'!R2816</f>
        <v>0</v>
      </c>
      <c r="Q461" s="74">
        <f>'1 уровень'!S2816</f>
        <v>0</v>
      </c>
      <c r="R461" s="956">
        <f>'1 уровень'!T2816</f>
        <v>0</v>
      </c>
      <c r="S461" s="74">
        <f>'1 уровень'!U2816</f>
        <v>0</v>
      </c>
      <c r="T461" s="74">
        <f>'1 уровень'!V2816</f>
        <v>0</v>
      </c>
      <c r="U461" s="74">
        <f>'1 уровень'!W2816</f>
        <v>0</v>
      </c>
      <c r="V461" s="74">
        <f>'1 уровень'!X2816</f>
        <v>0</v>
      </c>
      <c r="W461" s="490">
        <f>'1 уровень'!Y2816</f>
        <v>0</v>
      </c>
      <c r="X461" s="74"/>
      <c r="Y461" s="74"/>
      <c r="Z461" s="1181">
        <f>'1 уровень'!Z2817</f>
        <v>0</v>
      </c>
      <c r="AA461" s="1188">
        <f>'1 уровень'!AA2817</f>
        <v>0</v>
      </c>
      <c r="AB461" s="61"/>
      <c r="AC461" s="61"/>
      <c r="AD461" s="61"/>
      <c r="AE461" s="61"/>
      <c r="AF461" s="61"/>
      <c r="AG461" s="61"/>
      <c r="AH461" s="61"/>
      <c r="AI461" s="61"/>
      <c r="AJ461" s="61"/>
      <c r="AK461" s="61"/>
      <c r="AL461" s="61"/>
      <c r="AM461" s="61"/>
      <c r="AN461" s="61"/>
      <c r="AO461" s="61"/>
      <c r="AP461" s="61"/>
      <c r="AQ461" s="61"/>
      <c r="AR461" s="61"/>
      <c r="AS461" s="61"/>
      <c r="AT461" s="61"/>
      <c r="AU461" s="61"/>
      <c r="AV461" s="61"/>
      <c r="AW461" s="61"/>
      <c r="AX461" s="61"/>
      <c r="AY461" s="61"/>
      <c r="AZ461" s="61"/>
      <c r="BA461" s="61"/>
      <c r="BB461" s="61"/>
      <c r="BC461" s="61"/>
      <c r="BD461" s="61"/>
      <c r="BE461" s="61"/>
      <c r="BF461" s="61"/>
      <c r="BG461" s="61"/>
      <c r="BH461" s="61"/>
      <c r="BI461" s="61"/>
      <c r="BJ461" s="61"/>
      <c r="BK461" s="61"/>
      <c r="BL461" s="61"/>
      <c r="BM461" s="61"/>
      <c r="BN461" s="61"/>
      <c r="BO461" s="61"/>
      <c r="BP461" s="61"/>
      <c r="BQ461" s="61"/>
      <c r="BR461" s="61"/>
      <c r="BS461" s="61"/>
      <c r="BT461" s="61"/>
      <c r="BU461" s="61"/>
      <c r="BV461" s="61"/>
      <c r="BW461" s="61"/>
      <c r="BX461" s="61"/>
      <c r="BY461" s="61"/>
      <c r="BZ461" s="61"/>
      <c r="CA461" s="61"/>
      <c r="CB461" s="61"/>
      <c r="CC461" s="61"/>
      <c r="CD461" s="61"/>
      <c r="CE461" s="61"/>
      <c r="CF461" s="61"/>
      <c r="CG461" s="61"/>
      <c r="CH461" s="61"/>
      <c r="CI461" s="61"/>
      <c r="CJ461" s="61"/>
      <c r="CK461" s="61"/>
      <c r="CL461" s="61"/>
      <c r="CM461" s="61"/>
      <c r="CN461" s="61"/>
      <c r="CO461" s="61"/>
      <c r="CP461" s="61"/>
      <c r="CQ461" s="61"/>
      <c r="CR461" s="61"/>
      <c r="CS461" s="61"/>
      <c r="CT461" s="61"/>
      <c r="CU461" s="61"/>
      <c r="CV461" s="61"/>
      <c r="CW461" s="61"/>
      <c r="CX461" s="61"/>
      <c r="CY461" s="61"/>
      <c r="CZ461" s="61"/>
      <c r="DA461" s="61"/>
      <c r="DB461" s="61"/>
      <c r="DC461" s="61"/>
      <c r="DD461" s="61"/>
      <c r="DE461" s="61"/>
      <c r="DF461" s="61"/>
      <c r="DG461" s="61"/>
      <c r="DH461" s="61"/>
      <c r="DI461" s="61"/>
      <c r="DJ461" s="61"/>
      <c r="DK461" s="61"/>
      <c r="DL461" s="61"/>
      <c r="DM461" s="61"/>
      <c r="DN461" s="61"/>
      <c r="DO461" s="61"/>
      <c r="DP461" s="61"/>
      <c r="DQ461" s="61"/>
      <c r="DR461" s="61"/>
      <c r="DS461" s="61"/>
      <c r="DT461" s="61"/>
      <c r="DU461" s="61"/>
      <c r="DV461" s="61"/>
      <c r="DW461" s="61"/>
      <c r="DX461" s="61"/>
      <c r="DY461" s="61"/>
      <c r="DZ461" s="61"/>
      <c r="EA461" s="61"/>
      <c r="EB461" s="61"/>
      <c r="EC461" s="61"/>
      <c r="ED461" s="61"/>
      <c r="EE461" s="61"/>
      <c r="EF461" s="61"/>
      <c r="EG461" s="61"/>
      <c r="EH461" s="61"/>
      <c r="EI461" s="61"/>
      <c r="EJ461" s="61"/>
      <c r="EK461" s="61"/>
      <c r="EL461" s="61"/>
      <c r="EM461" s="61"/>
      <c r="EN461" s="61"/>
      <c r="EO461" s="61"/>
      <c r="EP461" s="61"/>
      <c r="EQ461" s="61"/>
      <c r="ER461" s="61"/>
      <c r="ES461" s="61"/>
      <c r="ET461" s="61"/>
      <c r="EU461" s="61"/>
      <c r="EV461" s="61"/>
      <c r="EW461" s="61"/>
      <c r="EX461" s="61"/>
      <c r="EY461" s="61"/>
      <c r="EZ461" s="61"/>
      <c r="FA461" s="61"/>
      <c r="FB461" s="61"/>
      <c r="FC461" s="61"/>
      <c r="FD461" s="61"/>
      <c r="FE461" s="61"/>
      <c r="FF461" s="61"/>
      <c r="FG461" s="61"/>
      <c r="FH461" s="61"/>
      <c r="FI461" s="61"/>
      <c r="FJ461" s="61"/>
      <c r="FK461" s="61"/>
      <c r="FL461" s="61"/>
      <c r="FM461" s="61"/>
      <c r="FN461" s="61"/>
      <c r="FO461" s="61"/>
      <c r="FP461" s="61"/>
      <c r="FQ461" s="61"/>
      <c r="FR461" s="61"/>
      <c r="FS461" s="61"/>
      <c r="FT461" s="61"/>
      <c r="FU461" s="61"/>
      <c r="FV461" s="61"/>
      <c r="FW461" s="61"/>
      <c r="FX461" s="61"/>
      <c r="FY461" s="61"/>
      <c r="FZ461" s="61"/>
      <c r="GA461" s="61"/>
      <c r="GB461" s="61"/>
      <c r="GC461" s="61"/>
      <c r="GD461" s="61"/>
      <c r="GE461" s="61"/>
      <c r="GF461" s="61"/>
      <c r="GG461" s="61"/>
    </row>
    <row r="462" spans="1:189" ht="30" x14ac:dyDescent="0.25">
      <c r="B462" s="239" t="s">
        <v>135</v>
      </c>
      <c r="C462" s="29">
        <f>'1 уровень'!E2817</f>
        <v>23532</v>
      </c>
      <c r="D462" s="29">
        <f>'1 уровень'!F2817</f>
        <v>1961</v>
      </c>
      <c r="E462" s="29">
        <f>'1 уровень'!G2817</f>
        <v>1329</v>
      </c>
      <c r="F462" s="66">
        <f>'1 уровень'!H2817</f>
        <v>67.77154513003569</v>
      </c>
      <c r="G462" s="80">
        <f>'1 уровень'!I2817</f>
        <v>0</v>
      </c>
      <c r="H462" s="80">
        <f>'1 уровень'!J2817</f>
        <v>0</v>
      </c>
      <c r="I462" s="75">
        <f>'1 уровень'!K2817</f>
        <v>0</v>
      </c>
      <c r="J462" s="75">
        <f>'1 уровень'!L2817</f>
        <v>0</v>
      </c>
      <c r="K462" s="75">
        <f>'1 уровень'!M2817</f>
        <v>0</v>
      </c>
      <c r="L462" s="75">
        <f>'1 уровень'!N2817</f>
        <v>0</v>
      </c>
      <c r="M462" s="75">
        <f>'1 уровень'!O2817</f>
        <v>0</v>
      </c>
      <c r="N462" s="75">
        <f>'1 уровень'!P2817</f>
        <v>0</v>
      </c>
      <c r="O462" s="74">
        <f>'1 уровень'!Q2817</f>
        <v>0</v>
      </c>
      <c r="P462" s="74">
        <f>'1 уровень'!R2817</f>
        <v>0</v>
      </c>
      <c r="Q462" s="74">
        <f>'1 уровень'!S2817</f>
        <v>0</v>
      </c>
      <c r="R462" s="956">
        <f>'1 уровень'!T2817</f>
        <v>0</v>
      </c>
      <c r="S462" s="74">
        <f>'1 уровень'!U2817</f>
        <v>0</v>
      </c>
      <c r="T462" s="74">
        <f>'1 уровень'!V2817</f>
        <v>0</v>
      </c>
      <c r="U462" s="74">
        <f>'1 уровень'!W2817</f>
        <v>0</v>
      </c>
      <c r="V462" s="74">
        <f>'1 уровень'!X2817</f>
        <v>0</v>
      </c>
      <c r="W462" s="490">
        <f>'1 уровень'!Y2817</f>
        <v>0</v>
      </c>
      <c r="X462" s="74"/>
      <c r="Y462" s="74"/>
      <c r="Z462" s="1181">
        <f>'1 уровень'!Z2818</f>
        <v>0</v>
      </c>
      <c r="AA462" s="1188">
        <f>'1 уровень'!AA2818</f>
        <v>0</v>
      </c>
      <c r="AB462" s="61"/>
      <c r="AC462" s="61"/>
      <c r="AD462" s="61"/>
      <c r="AE462" s="61"/>
      <c r="AF462" s="61"/>
      <c r="AG462" s="61"/>
      <c r="AH462" s="61"/>
      <c r="AI462" s="61"/>
      <c r="AJ462" s="61"/>
      <c r="AK462" s="61"/>
      <c r="AL462" s="61"/>
      <c r="AM462" s="61"/>
      <c r="AN462" s="61"/>
      <c r="AO462" s="61"/>
      <c r="AP462" s="61"/>
      <c r="AQ462" s="61"/>
      <c r="AR462" s="61"/>
      <c r="AS462" s="61"/>
      <c r="AT462" s="61"/>
      <c r="AU462" s="61"/>
      <c r="AV462" s="61"/>
      <c r="AW462" s="61"/>
      <c r="AX462" s="61"/>
      <c r="AY462" s="61"/>
      <c r="AZ462" s="61"/>
      <c r="BA462" s="61"/>
      <c r="BB462" s="61"/>
      <c r="BC462" s="61"/>
      <c r="BD462" s="61"/>
      <c r="BE462" s="61"/>
      <c r="BF462" s="61"/>
      <c r="BG462" s="61"/>
      <c r="BH462" s="61"/>
      <c r="BI462" s="61"/>
      <c r="BJ462" s="61"/>
      <c r="BK462" s="61"/>
      <c r="BL462" s="61"/>
      <c r="BM462" s="61"/>
      <c r="BN462" s="61"/>
      <c r="BO462" s="61"/>
      <c r="BP462" s="61"/>
      <c r="BQ462" s="61"/>
      <c r="BR462" s="61"/>
      <c r="BS462" s="61"/>
      <c r="BT462" s="61"/>
      <c r="BU462" s="61"/>
      <c r="BV462" s="61"/>
      <c r="BW462" s="61"/>
      <c r="BX462" s="61"/>
      <c r="BY462" s="61"/>
      <c r="BZ462" s="61"/>
      <c r="CA462" s="61"/>
      <c r="CB462" s="61"/>
      <c r="CC462" s="61"/>
      <c r="CD462" s="61"/>
      <c r="CE462" s="61"/>
      <c r="CF462" s="61"/>
      <c r="CG462" s="61"/>
      <c r="CH462" s="61"/>
      <c r="CI462" s="61"/>
      <c r="CJ462" s="61"/>
      <c r="CK462" s="61"/>
      <c r="CL462" s="61"/>
      <c r="CM462" s="61"/>
      <c r="CN462" s="61"/>
      <c r="CO462" s="61"/>
      <c r="CP462" s="61"/>
      <c r="CQ462" s="61"/>
      <c r="CR462" s="61"/>
      <c r="CS462" s="61"/>
      <c r="CT462" s="61"/>
      <c r="CU462" s="61"/>
      <c r="CV462" s="61"/>
      <c r="CW462" s="61"/>
      <c r="CX462" s="61"/>
      <c r="CY462" s="61"/>
      <c r="CZ462" s="61"/>
      <c r="DA462" s="61"/>
      <c r="DB462" s="61"/>
      <c r="DC462" s="61"/>
      <c r="DD462" s="61"/>
      <c r="DE462" s="61"/>
      <c r="DF462" s="61"/>
      <c r="DG462" s="61"/>
      <c r="DH462" s="61"/>
      <c r="DI462" s="61"/>
      <c r="DJ462" s="61"/>
      <c r="DK462" s="61"/>
      <c r="DL462" s="61"/>
      <c r="DM462" s="61"/>
      <c r="DN462" s="61"/>
      <c r="DO462" s="61"/>
      <c r="DP462" s="61"/>
      <c r="DQ462" s="61"/>
      <c r="DR462" s="61"/>
      <c r="DS462" s="61"/>
      <c r="DT462" s="61"/>
      <c r="DU462" s="61"/>
      <c r="DV462" s="61"/>
      <c r="DW462" s="61"/>
      <c r="DX462" s="61"/>
      <c r="DY462" s="61"/>
      <c r="DZ462" s="61"/>
      <c r="EA462" s="61"/>
      <c r="EB462" s="61"/>
      <c r="EC462" s="61"/>
      <c r="ED462" s="61"/>
      <c r="EE462" s="61"/>
      <c r="EF462" s="61"/>
      <c r="EG462" s="61"/>
      <c r="EH462" s="61"/>
      <c r="EI462" s="61"/>
      <c r="EJ462" s="61"/>
      <c r="EK462" s="61"/>
      <c r="EL462" s="61"/>
      <c r="EM462" s="61"/>
      <c r="EN462" s="61"/>
      <c r="EO462" s="61"/>
      <c r="EP462" s="61"/>
      <c r="EQ462" s="61"/>
      <c r="ER462" s="61"/>
      <c r="ES462" s="61"/>
      <c r="ET462" s="61"/>
      <c r="EU462" s="61"/>
      <c r="EV462" s="61"/>
      <c r="EW462" s="61"/>
      <c r="EX462" s="61"/>
      <c r="EY462" s="61"/>
      <c r="EZ462" s="61"/>
      <c r="FA462" s="61"/>
      <c r="FB462" s="61"/>
      <c r="FC462" s="61"/>
      <c r="FD462" s="61"/>
      <c r="FE462" s="61"/>
      <c r="FF462" s="61"/>
      <c r="FG462" s="61"/>
      <c r="FH462" s="61"/>
      <c r="FI462" s="61"/>
      <c r="FJ462" s="61"/>
      <c r="FK462" s="61"/>
      <c r="FL462" s="61"/>
      <c r="FM462" s="61"/>
      <c r="FN462" s="61"/>
      <c r="FO462" s="61"/>
      <c r="FP462" s="61"/>
      <c r="FQ462" s="61"/>
      <c r="FR462" s="61"/>
      <c r="FS462" s="61"/>
      <c r="FT462" s="61"/>
      <c r="FU462" s="61"/>
      <c r="FV462" s="61"/>
      <c r="FW462" s="61"/>
      <c r="FX462" s="61"/>
      <c r="FY462" s="61"/>
      <c r="FZ462" s="61"/>
      <c r="GA462" s="61"/>
      <c r="GB462" s="61"/>
      <c r="GC462" s="61"/>
      <c r="GD462" s="61"/>
      <c r="GE462" s="61"/>
      <c r="GF462" s="61"/>
      <c r="GG462" s="61"/>
    </row>
    <row r="463" spans="1:189" x14ac:dyDescent="0.25">
      <c r="B463" s="381" t="s">
        <v>240</v>
      </c>
      <c r="C463" s="29">
        <f>'1 уровень'!E2818</f>
        <v>23532</v>
      </c>
      <c r="D463" s="29">
        <f>'1 уровень'!F2818</f>
        <v>1961</v>
      </c>
      <c r="E463" s="29">
        <f>'1 уровень'!G2818</f>
        <v>1329</v>
      </c>
      <c r="F463" s="66">
        <f>'1 уровень'!H2818</f>
        <v>67.77154513003569</v>
      </c>
      <c r="G463" s="80">
        <f>'1 уровень'!I2818</f>
        <v>0</v>
      </c>
      <c r="H463" s="80">
        <f>'1 уровень'!J2818</f>
        <v>0</v>
      </c>
      <c r="I463" s="75">
        <f>'1 уровень'!K2818</f>
        <v>0</v>
      </c>
      <c r="J463" s="75">
        <f>'1 уровень'!L2818</f>
        <v>0</v>
      </c>
      <c r="K463" s="75">
        <f>'1 уровень'!M2818</f>
        <v>0</v>
      </c>
      <c r="L463" s="75">
        <f>'1 уровень'!N2818</f>
        <v>0</v>
      </c>
      <c r="M463" s="75">
        <f>'1 уровень'!O2818</f>
        <v>0</v>
      </c>
      <c r="N463" s="75">
        <f>'1 уровень'!P2818</f>
        <v>0</v>
      </c>
      <c r="O463" s="74">
        <f>'1 уровень'!Q2818</f>
        <v>0</v>
      </c>
      <c r="P463" s="74">
        <f>'1 уровень'!R2818</f>
        <v>0</v>
      </c>
      <c r="Q463" s="74">
        <f>'1 уровень'!S2818</f>
        <v>0</v>
      </c>
      <c r="R463" s="956">
        <f>'1 уровень'!T2818</f>
        <v>0</v>
      </c>
      <c r="S463" s="74">
        <f>'1 уровень'!U2818</f>
        <v>0</v>
      </c>
      <c r="T463" s="74">
        <f>'1 уровень'!V2818</f>
        <v>0</v>
      </c>
      <c r="U463" s="74">
        <f>'1 уровень'!W2818</f>
        <v>0</v>
      </c>
      <c r="V463" s="74">
        <f>'1 уровень'!X2818</f>
        <v>0</v>
      </c>
      <c r="W463" s="490">
        <f>'1 уровень'!Y2818</f>
        <v>0</v>
      </c>
      <c r="X463" s="74"/>
      <c r="Y463" s="74"/>
      <c r="Z463" s="1181" t="e">
        <f>'1 уровень'!#REF!</f>
        <v>#REF!</v>
      </c>
      <c r="AA463" s="1188" t="e">
        <f>'1 уровень'!#REF!</f>
        <v>#REF!</v>
      </c>
      <c r="AB463" s="61"/>
      <c r="AC463" s="61"/>
      <c r="AD463" s="61"/>
      <c r="AE463" s="61"/>
      <c r="AF463" s="61"/>
      <c r="AG463" s="61"/>
      <c r="AH463" s="61"/>
      <c r="AI463" s="61"/>
      <c r="AJ463" s="61"/>
      <c r="AK463" s="61"/>
      <c r="AL463" s="61"/>
      <c r="AM463" s="61"/>
      <c r="AN463" s="61"/>
      <c r="AO463" s="61"/>
      <c r="AP463" s="61"/>
      <c r="AQ463" s="61"/>
      <c r="AR463" s="61"/>
      <c r="AS463" s="61"/>
      <c r="AT463" s="61"/>
      <c r="AU463" s="61"/>
      <c r="AV463" s="61"/>
      <c r="AW463" s="61"/>
      <c r="AX463" s="61"/>
      <c r="AY463" s="61"/>
      <c r="AZ463" s="61"/>
      <c r="BA463" s="61"/>
      <c r="BB463" s="61"/>
      <c r="BC463" s="61"/>
      <c r="BD463" s="61"/>
      <c r="BE463" s="61"/>
      <c r="BF463" s="61"/>
      <c r="BG463" s="61"/>
      <c r="BH463" s="61"/>
      <c r="BI463" s="61"/>
      <c r="BJ463" s="61"/>
      <c r="BK463" s="61"/>
      <c r="BL463" s="61"/>
      <c r="BM463" s="61"/>
      <c r="BN463" s="61"/>
      <c r="BO463" s="61"/>
      <c r="BP463" s="61"/>
      <c r="BQ463" s="61"/>
      <c r="BR463" s="61"/>
      <c r="BS463" s="61"/>
      <c r="BT463" s="61"/>
      <c r="BU463" s="61"/>
      <c r="BV463" s="61"/>
      <c r="BW463" s="61"/>
      <c r="BX463" s="61"/>
      <c r="BY463" s="61"/>
      <c r="BZ463" s="61"/>
      <c r="CA463" s="61"/>
      <c r="CB463" s="61"/>
      <c r="CC463" s="61"/>
      <c r="CD463" s="61"/>
      <c r="CE463" s="61"/>
      <c r="CF463" s="61"/>
      <c r="CG463" s="61"/>
      <c r="CH463" s="61"/>
      <c r="CI463" s="61"/>
      <c r="CJ463" s="61"/>
      <c r="CK463" s="61"/>
      <c r="CL463" s="61"/>
      <c r="CM463" s="61"/>
      <c r="CN463" s="61"/>
      <c r="CO463" s="61"/>
      <c r="CP463" s="61"/>
      <c r="CQ463" s="61"/>
      <c r="CR463" s="61"/>
      <c r="CS463" s="61"/>
      <c r="CT463" s="61"/>
      <c r="CU463" s="61"/>
      <c r="CV463" s="61"/>
      <c r="CW463" s="61"/>
      <c r="CX463" s="61"/>
      <c r="CY463" s="61"/>
      <c r="CZ463" s="61"/>
      <c r="DA463" s="61"/>
      <c r="DB463" s="61"/>
      <c r="DC463" s="61"/>
      <c r="DD463" s="61"/>
      <c r="DE463" s="61"/>
      <c r="DF463" s="61"/>
      <c r="DG463" s="61"/>
      <c r="DH463" s="61"/>
      <c r="DI463" s="61"/>
      <c r="DJ463" s="61"/>
      <c r="DK463" s="61"/>
      <c r="DL463" s="61"/>
      <c r="DM463" s="61"/>
      <c r="DN463" s="61"/>
      <c r="DO463" s="61"/>
      <c r="DP463" s="61"/>
      <c r="DQ463" s="61"/>
      <c r="DR463" s="61"/>
      <c r="DS463" s="61"/>
      <c r="DT463" s="61"/>
      <c r="DU463" s="61"/>
      <c r="DV463" s="61"/>
      <c r="DW463" s="61"/>
      <c r="DX463" s="61"/>
      <c r="DY463" s="61"/>
      <c r="DZ463" s="61"/>
      <c r="EA463" s="61"/>
      <c r="EB463" s="61"/>
      <c r="EC463" s="61"/>
      <c r="ED463" s="61"/>
      <c r="EE463" s="61"/>
      <c r="EF463" s="61"/>
      <c r="EG463" s="61"/>
      <c r="EH463" s="61"/>
      <c r="EI463" s="61"/>
      <c r="EJ463" s="61"/>
      <c r="EK463" s="61"/>
      <c r="EL463" s="61"/>
      <c r="EM463" s="61"/>
      <c r="EN463" s="61"/>
      <c r="EO463" s="61"/>
      <c r="EP463" s="61"/>
      <c r="EQ463" s="61"/>
      <c r="ER463" s="61"/>
      <c r="ES463" s="61"/>
      <c r="ET463" s="61"/>
      <c r="EU463" s="61"/>
      <c r="EV463" s="61"/>
      <c r="EW463" s="61"/>
      <c r="EX463" s="61"/>
      <c r="EY463" s="61"/>
      <c r="EZ463" s="61"/>
      <c r="FA463" s="61"/>
      <c r="FB463" s="61"/>
      <c r="FC463" s="61"/>
      <c r="FD463" s="61"/>
      <c r="FE463" s="61"/>
      <c r="FF463" s="61"/>
      <c r="FG463" s="61"/>
      <c r="FH463" s="61"/>
      <c r="FI463" s="61"/>
      <c r="FJ463" s="61"/>
      <c r="FK463" s="61"/>
      <c r="FL463" s="61"/>
      <c r="FM463" s="61"/>
      <c r="FN463" s="61"/>
      <c r="FO463" s="61"/>
      <c r="FP463" s="61"/>
      <c r="FQ463" s="61"/>
      <c r="FR463" s="61"/>
      <c r="FS463" s="61"/>
      <c r="FT463" s="61"/>
      <c r="FU463" s="61"/>
      <c r="FV463" s="61"/>
      <c r="FW463" s="61"/>
      <c r="FX463" s="61"/>
      <c r="FY463" s="61"/>
      <c r="FZ463" s="61"/>
      <c r="GA463" s="61"/>
      <c r="GB463" s="61"/>
      <c r="GC463" s="61"/>
      <c r="GD463" s="61"/>
      <c r="GE463" s="61"/>
      <c r="GF463" s="61"/>
      <c r="GG463" s="61"/>
    </row>
    <row r="464" spans="1:189" x14ac:dyDescent="0.25">
      <c r="B464" s="237" t="s">
        <v>300</v>
      </c>
      <c r="C464" s="29">
        <f>'1 уровень'!E2819</f>
        <v>12075.8</v>
      </c>
      <c r="D464" s="29">
        <f>'1 уровень'!F2819</f>
        <v>1006.3166666666666</v>
      </c>
      <c r="E464" s="29">
        <f>'1 уровень'!G2819</f>
        <v>3</v>
      </c>
      <c r="F464" s="66">
        <f>'1 уровень'!H2819</f>
        <v>0.29811689494691868</v>
      </c>
      <c r="G464" s="80">
        <f>'1 уровень'!I2819</f>
        <v>0</v>
      </c>
      <c r="H464" s="80">
        <f>'1 уровень'!J2819</f>
        <v>0</v>
      </c>
      <c r="I464" s="75">
        <f>'1 уровень'!K2819</f>
        <v>0</v>
      </c>
      <c r="J464" s="75">
        <f>'1 уровень'!L2819</f>
        <v>0</v>
      </c>
      <c r="K464" s="75">
        <f>'1 уровень'!M2819</f>
        <v>0</v>
      </c>
      <c r="L464" s="75">
        <f>'1 уровень'!N2819</f>
        <v>0</v>
      </c>
      <c r="M464" s="75">
        <f>'1 уровень'!O2819</f>
        <v>0</v>
      </c>
      <c r="N464" s="75">
        <f>'1 уровень'!P2819</f>
        <v>0</v>
      </c>
      <c r="O464" s="74">
        <f>'1 уровень'!Q2819</f>
        <v>0</v>
      </c>
      <c r="P464" s="74">
        <f>'1 уровень'!R2819</f>
        <v>0</v>
      </c>
      <c r="Q464" s="74">
        <f>'1 уровень'!S2819</f>
        <v>0</v>
      </c>
      <c r="R464" s="956">
        <f>'1 уровень'!T2819</f>
        <v>0</v>
      </c>
      <c r="S464" s="74">
        <f>'1 уровень'!U2819</f>
        <v>0</v>
      </c>
      <c r="T464" s="74">
        <f>'1 уровень'!V2819</f>
        <v>0</v>
      </c>
      <c r="U464" s="74">
        <f>'1 уровень'!W2819</f>
        <v>0</v>
      </c>
      <c r="V464" s="74">
        <f>'1 уровень'!X2819</f>
        <v>0</v>
      </c>
      <c r="W464" s="490">
        <f>'1 уровень'!Y2819</f>
        <v>0</v>
      </c>
      <c r="X464" s="74"/>
      <c r="Y464" s="74"/>
      <c r="Z464" s="1181" t="e">
        <f>'1 уровень'!#REF!</f>
        <v>#REF!</v>
      </c>
      <c r="AA464" s="1188" t="e">
        <f>'1 уровень'!#REF!</f>
        <v>#REF!</v>
      </c>
      <c r="AB464" s="61"/>
      <c r="AC464" s="61"/>
      <c r="AD464" s="61"/>
      <c r="AE464" s="61"/>
      <c r="AF464" s="61"/>
      <c r="AG464" s="61"/>
      <c r="AH464" s="61"/>
      <c r="AI464" s="61"/>
      <c r="AJ464" s="61"/>
      <c r="AK464" s="61"/>
      <c r="AL464" s="61"/>
      <c r="AM464" s="61"/>
      <c r="AN464" s="61"/>
      <c r="AO464" s="61"/>
      <c r="AP464" s="61"/>
      <c r="AQ464" s="61"/>
      <c r="AR464" s="61"/>
      <c r="AS464" s="61"/>
      <c r="AT464" s="61"/>
      <c r="AU464" s="61"/>
      <c r="AV464" s="61"/>
      <c r="AW464" s="61"/>
      <c r="AX464" s="61"/>
      <c r="AY464" s="61"/>
      <c r="AZ464" s="61"/>
      <c r="BA464" s="61"/>
      <c r="BB464" s="61"/>
      <c r="BC464" s="61"/>
      <c r="BD464" s="61"/>
      <c r="BE464" s="61"/>
      <c r="BF464" s="61"/>
      <c r="BG464" s="61"/>
      <c r="BH464" s="61"/>
      <c r="BI464" s="61"/>
      <c r="BJ464" s="61"/>
      <c r="BK464" s="61"/>
      <c r="BL464" s="61"/>
      <c r="BM464" s="61"/>
      <c r="BN464" s="61"/>
      <c r="BO464" s="61"/>
      <c r="BP464" s="61"/>
      <c r="BQ464" s="61"/>
      <c r="BR464" s="61"/>
      <c r="BS464" s="61"/>
      <c r="BT464" s="61"/>
      <c r="BU464" s="61"/>
      <c r="BV464" s="61"/>
      <c r="BW464" s="61"/>
      <c r="BX464" s="61"/>
      <c r="BY464" s="61"/>
      <c r="BZ464" s="61"/>
      <c r="CA464" s="61"/>
      <c r="CB464" s="61"/>
      <c r="CC464" s="61"/>
      <c r="CD464" s="61"/>
      <c r="CE464" s="61"/>
      <c r="CF464" s="61"/>
      <c r="CG464" s="61"/>
      <c r="CH464" s="61"/>
      <c r="CI464" s="61"/>
      <c r="CJ464" s="61"/>
      <c r="CK464" s="61"/>
      <c r="CL464" s="61"/>
      <c r="CM464" s="61"/>
      <c r="CN464" s="61"/>
      <c r="CO464" s="61"/>
      <c r="CP464" s="61"/>
      <c r="CQ464" s="61"/>
      <c r="CR464" s="61"/>
      <c r="CS464" s="61"/>
      <c r="CT464" s="61"/>
      <c r="CU464" s="61"/>
      <c r="CV464" s="61"/>
      <c r="CW464" s="61"/>
      <c r="CX464" s="61"/>
      <c r="CY464" s="61"/>
      <c r="CZ464" s="61"/>
      <c r="DA464" s="61"/>
      <c r="DB464" s="61"/>
      <c r="DC464" s="61"/>
      <c r="DD464" s="61"/>
      <c r="DE464" s="61"/>
      <c r="DF464" s="61"/>
      <c r="DG464" s="61"/>
      <c r="DH464" s="61"/>
      <c r="DI464" s="61"/>
      <c r="DJ464" s="61"/>
      <c r="DK464" s="61"/>
      <c r="DL464" s="61"/>
      <c r="DM464" s="61"/>
      <c r="DN464" s="61"/>
      <c r="DO464" s="61"/>
      <c r="DP464" s="61"/>
      <c r="DQ464" s="61"/>
      <c r="DR464" s="61"/>
      <c r="DS464" s="61"/>
      <c r="DT464" s="61"/>
      <c r="DU464" s="61"/>
      <c r="DV464" s="61"/>
      <c r="DW464" s="61"/>
      <c r="DX464" s="61"/>
      <c r="DY464" s="61"/>
      <c r="DZ464" s="61"/>
      <c r="EA464" s="61"/>
      <c r="EB464" s="61"/>
      <c r="EC464" s="61"/>
      <c r="ED464" s="61"/>
      <c r="EE464" s="61"/>
      <c r="EF464" s="61"/>
      <c r="EG464" s="61"/>
      <c r="EH464" s="61"/>
      <c r="EI464" s="61"/>
      <c r="EJ464" s="61"/>
      <c r="EK464" s="61"/>
      <c r="EL464" s="61"/>
      <c r="EM464" s="61"/>
      <c r="EN464" s="61"/>
      <c r="EO464" s="61"/>
      <c r="EP464" s="61"/>
      <c r="EQ464" s="61"/>
      <c r="ER464" s="61"/>
      <c r="ES464" s="61"/>
      <c r="ET464" s="61"/>
      <c r="EU464" s="61"/>
      <c r="EV464" s="61"/>
      <c r="EW464" s="61"/>
      <c r="EX464" s="61"/>
      <c r="EY464" s="61"/>
      <c r="EZ464" s="61"/>
      <c r="FA464" s="61"/>
      <c r="FB464" s="61"/>
      <c r="FC464" s="61"/>
      <c r="FD464" s="61"/>
      <c r="FE464" s="61"/>
      <c r="FF464" s="61"/>
      <c r="FG464" s="61"/>
      <c r="FH464" s="61"/>
      <c r="FI464" s="61"/>
      <c r="FJ464" s="61"/>
      <c r="FK464" s="61"/>
      <c r="FL464" s="61"/>
      <c r="FM464" s="61"/>
      <c r="FN464" s="61"/>
      <c r="FO464" s="61"/>
      <c r="FP464" s="61"/>
      <c r="FQ464" s="61"/>
      <c r="FR464" s="61"/>
      <c r="FS464" s="61"/>
      <c r="FT464" s="61"/>
      <c r="FU464" s="61"/>
      <c r="FV464" s="61"/>
      <c r="FW464" s="61"/>
      <c r="FX464" s="61"/>
      <c r="FY464" s="61"/>
      <c r="FZ464" s="61"/>
      <c r="GA464" s="61"/>
      <c r="GB464" s="61"/>
      <c r="GC464" s="61"/>
      <c r="GD464" s="61"/>
      <c r="GE464" s="61"/>
      <c r="GF464" s="61"/>
      <c r="GG464" s="61"/>
    </row>
    <row r="465" spans="1:189" ht="31.5" x14ac:dyDescent="0.25">
      <c r="B465" s="683" t="s">
        <v>301</v>
      </c>
      <c r="C465" s="29">
        <f>'1 уровень'!E2820</f>
        <v>5573</v>
      </c>
      <c r="D465" s="29">
        <f>'1 уровень'!F2820</f>
        <v>464.41666666666663</v>
      </c>
      <c r="E465" s="29">
        <f>'1 уровень'!G2820</f>
        <v>3</v>
      </c>
      <c r="F465" s="66">
        <f>'1 уровень'!H2820</f>
        <v>0.64597164902207072</v>
      </c>
      <c r="G465" s="80">
        <f>'1 уровень'!I2820</f>
        <v>0</v>
      </c>
      <c r="H465" s="80">
        <f>'1 уровень'!J2820</f>
        <v>0</v>
      </c>
      <c r="I465" s="75">
        <f>'1 уровень'!K2820</f>
        <v>0</v>
      </c>
      <c r="J465" s="75">
        <f>'1 уровень'!L2820</f>
        <v>0</v>
      </c>
      <c r="K465" s="75">
        <f>'1 уровень'!M2820</f>
        <v>0</v>
      </c>
      <c r="L465" s="75">
        <f>'1 уровень'!N2820</f>
        <v>0</v>
      </c>
      <c r="M465" s="75">
        <f>'1 уровень'!O2820</f>
        <v>0</v>
      </c>
      <c r="N465" s="75">
        <f>'1 уровень'!P2820</f>
        <v>0</v>
      </c>
      <c r="O465" s="74">
        <f>'1 уровень'!Q2820</f>
        <v>0</v>
      </c>
      <c r="P465" s="74">
        <f>'1 уровень'!R2820</f>
        <v>0</v>
      </c>
      <c r="Q465" s="74">
        <f>'1 уровень'!S2820</f>
        <v>0</v>
      </c>
      <c r="R465" s="956">
        <f>'1 уровень'!T2820</f>
        <v>0</v>
      </c>
      <c r="S465" s="74">
        <f>'1 уровень'!U2820</f>
        <v>0</v>
      </c>
      <c r="T465" s="74">
        <f>'1 уровень'!V2820</f>
        <v>0</v>
      </c>
      <c r="U465" s="74">
        <f>'1 уровень'!W2820</f>
        <v>0</v>
      </c>
      <c r="V465" s="74">
        <f>'1 уровень'!X2820</f>
        <v>0</v>
      </c>
      <c r="W465" s="490">
        <f>'1 уровень'!Y2820</f>
        <v>0</v>
      </c>
      <c r="X465" s="74"/>
      <c r="Y465" s="74"/>
      <c r="Z465" s="1181">
        <f>'1 уровень'!Z2819</f>
        <v>0</v>
      </c>
      <c r="AA465" s="1188">
        <f>'1 уровень'!AA2819</f>
        <v>0</v>
      </c>
      <c r="AB465" s="61"/>
      <c r="AC465" s="61"/>
      <c r="AD465" s="61"/>
      <c r="AE465" s="61"/>
      <c r="AF465" s="61"/>
      <c r="AG465" s="61"/>
      <c r="AH465" s="61"/>
      <c r="AI465" s="61"/>
      <c r="AJ465" s="61"/>
      <c r="AK465" s="61"/>
      <c r="AL465" s="61"/>
      <c r="AM465" s="61"/>
      <c r="AN465" s="61"/>
      <c r="AO465" s="61"/>
      <c r="AP465" s="61"/>
      <c r="AQ465" s="61"/>
      <c r="AR465" s="61"/>
      <c r="AS465" s="61"/>
      <c r="AT465" s="61"/>
      <c r="AU465" s="61"/>
      <c r="AV465" s="61"/>
      <c r="AW465" s="61"/>
      <c r="AX465" s="61"/>
      <c r="AY465" s="61"/>
      <c r="AZ465" s="61"/>
      <c r="BA465" s="61"/>
      <c r="BB465" s="61"/>
      <c r="BC465" s="61"/>
      <c r="BD465" s="61"/>
      <c r="BE465" s="61"/>
      <c r="BF465" s="61"/>
      <c r="BG465" s="61"/>
      <c r="BH465" s="61"/>
      <c r="BI465" s="61"/>
      <c r="BJ465" s="61"/>
      <c r="BK465" s="61"/>
      <c r="BL465" s="61"/>
      <c r="BM465" s="61"/>
      <c r="BN465" s="61"/>
      <c r="BO465" s="61"/>
      <c r="BP465" s="61"/>
      <c r="BQ465" s="61"/>
      <c r="BR465" s="61"/>
      <c r="BS465" s="61"/>
      <c r="BT465" s="61"/>
      <c r="BU465" s="61"/>
      <c r="BV465" s="61"/>
      <c r="BW465" s="61"/>
      <c r="BX465" s="61"/>
      <c r="BY465" s="61"/>
      <c r="BZ465" s="61"/>
      <c r="CA465" s="61"/>
      <c r="CB465" s="61"/>
      <c r="CC465" s="61"/>
      <c r="CD465" s="61"/>
      <c r="CE465" s="61"/>
      <c r="CF465" s="61"/>
      <c r="CG465" s="61"/>
      <c r="CH465" s="61"/>
      <c r="CI465" s="61"/>
      <c r="CJ465" s="61"/>
      <c r="CK465" s="61"/>
      <c r="CL465" s="61"/>
      <c r="CM465" s="61"/>
      <c r="CN465" s="61"/>
      <c r="CO465" s="61"/>
      <c r="CP465" s="61"/>
      <c r="CQ465" s="61"/>
      <c r="CR465" s="61"/>
      <c r="CS465" s="61"/>
      <c r="CT465" s="61"/>
      <c r="CU465" s="61"/>
      <c r="CV465" s="61"/>
      <c r="CW465" s="61"/>
      <c r="CX465" s="61"/>
      <c r="CY465" s="61"/>
      <c r="CZ465" s="61"/>
      <c r="DA465" s="61"/>
      <c r="DB465" s="61"/>
      <c r="DC465" s="61"/>
      <c r="DD465" s="61"/>
      <c r="DE465" s="61"/>
      <c r="DF465" s="61"/>
      <c r="DG465" s="61"/>
      <c r="DH465" s="61"/>
      <c r="DI465" s="61"/>
      <c r="DJ465" s="61"/>
      <c r="DK465" s="61"/>
      <c r="DL465" s="61"/>
      <c r="DM465" s="61"/>
      <c r="DN465" s="61"/>
      <c r="DO465" s="61"/>
      <c r="DP465" s="61"/>
      <c r="DQ465" s="61"/>
      <c r="DR465" s="61"/>
      <c r="DS465" s="61"/>
      <c r="DT465" s="61"/>
      <c r="DU465" s="61"/>
      <c r="DV465" s="61"/>
      <c r="DW465" s="61"/>
      <c r="DX465" s="61"/>
      <c r="DY465" s="61"/>
      <c r="DZ465" s="61"/>
      <c r="EA465" s="61"/>
      <c r="EB465" s="61"/>
      <c r="EC465" s="61"/>
      <c r="ED465" s="61"/>
      <c r="EE465" s="61"/>
      <c r="EF465" s="61"/>
      <c r="EG465" s="61"/>
      <c r="EH465" s="61"/>
      <c r="EI465" s="61"/>
      <c r="EJ465" s="61"/>
      <c r="EK465" s="61"/>
      <c r="EL465" s="61"/>
      <c r="EM465" s="61"/>
      <c r="EN465" s="61"/>
      <c r="EO465" s="61"/>
      <c r="EP465" s="61"/>
      <c r="EQ465" s="61"/>
      <c r="ER465" s="61"/>
      <c r="ES465" s="61"/>
      <c r="ET465" s="61"/>
      <c r="EU465" s="61"/>
      <c r="EV465" s="61"/>
      <c r="EW465" s="61"/>
      <c r="EX465" s="61"/>
      <c r="EY465" s="61"/>
      <c r="EZ465" s="61"/>
      <c r="FA465" s="61"/>
      <c r="FB465" s="61"/>
      <c r="FC465" s="61"/>
      <c r="FD465" s="61"/>
      <c r="FE465" s="61"/>
      <c r="FF465" s="61"/>
      <c r="FG465" s="61"/>
      <c r="FH465" s="61"/>
      <c r="FI465" s="61"/>
      <c r="FJ465" s="61"/>
      <c r="FK465" s="61"/>
      <c r="FL465" s="61"/>
      <c r="FM465" s="61"/>
      <c r="FN465" s="61"/>
      <c r="FO465" s="61"/>
      <c r="FP465" s="61"/>
      <c r="FQ465" s="61"/>
      <c r="FR465" s="61"/>
      <c r="FS465" s="61"/>
      <c r="FT465" s="61"/>
      <c r="FU465" s="61"/>
      <c r="FV465" s="61"/>
      <c r="FW465" s="61"/>
      <c r="FX465" s="61"/>
      <c r="FY465" s="61"/>
      <c r="FZ465" s="61"/>
      <c r="GA465" s="61"/>
      <c r="GB465" s="61"/>
      <c r="GC465" s="61"/>
      <c r="GD465" s="61"/>
      <c r="GE465" s="61"/>
      <c r="GF465" s="61"/>
      <c r="GG465" s="61"/>
    </row>
    <row r="466" spans="1:189" ht="31.5" x14ac:dyDescent="0.25">
      <c r="B466" s="1033" t="s">
        <v>302</v>
      </c>
      <c r="C466" s="29">
        <f>'1 уровень'!E2821</f>
        <v>5227</v>
      </c>
      <c r="D466" s="29">
        <f>'1 уровень'!F2821</f>
        <v>435.58333333333331</v>
      </c>
      <c r="E466" s="29">
        <f>'1 уровень'!G2821</f>
        <v>3</v>
      </c>
      <c r="F466" s="66">
        <f>'1 уровень'!H2821</f>
        <v>0.6887315859957911</v>
      </c>
      <c r="G466" s="80">
        <f>'1 уровень'!I2821</f>
        <v>0</v>
      </c>
      <c r="H466" s="80">
        <f>'1 уровень'!J2821</f>
        <v>0</v>
      </c>
      <c r="I466" s="75">
        <f>'1 уровень'!K2821</f>
        <v>0</v>
      </c>
      <c r="J466" s="75">
        <f>'1 уровень'!L2821</f>
        <v>0</v>
      </c>
      <c r="K466" s="75">
        <f>'1 уровень'!M2821</f>
        <v>0</v>
      </c>
      <c r="L466" s="75">
        <f>'1 уровень'!N2821</f>
        <v>0</v>
      </c>
      <c r="M466" s="75">
        <f>'1 уровень'!O2821</f>
        <v>0</v>
      </c>
      <c r="N466" s="75">
        <f>'1 уровень'!P2821</f>
        <v>0</v>
      </c>
      <c r="O466" s="74">
        <f>'1 уровень'!Q2821</f>
        <v>0</v>
      </c>
      <c r="P466" s="74">
        <f>'1 уровень'!R2821</f>
        <v>0</v>
      </c>
      <c r="Q466" s="74">
        <f>'1 уровень'!S2821</f>
        <v>0</v>
      </c>
      <c r="R466" s="956">
        <f>'1 уровень'!T2821</f>
        <v>0</v>
      </c>
      <c r="S466" s="74">
        <f>'1 уровень'!U2821</f>
        <v>0</v>
      </c>
      <c r="T466" s="74">
        <f>'1 уровень'!V2821</f>
        <v>0</v>
      </c>
      <c r="U466" s="74">
        <f>'1 уровень'!W2821</f>
        <v>0</v>
      </c>
      <c r="V466" s="74">
        <f>'1 уровень'!X2821</f>
        <v>0</v>
      </c>
      <c r="W466" s="490">
        <f>'1 уровень'!Y2821</f>
        <v>0</v>
      </c>
      <c r="X466" s="74"/>
      <c r="Y466" s="74"/>
      <c r="Z466" s="1181">
        <f>'1 уровень'!Z2820</f>
        <v>0</v>
      </c>
      <c r="AA466" s="1188">
        <f>'1 уровень'!AA2820</f>
        <v>0</v>
      </c>
      <c r="AB466" s="61"/>
      <c r="AC466" s="61"/>
      <c r="AD466" s="61"/>
      <c r="AE466" s="61"/>
      <c r="AF466" s="61"/>
      <c r="AG466" s="61"/>
      <c r="AH466" s="61"/>
      <c r="AI466" s="61"/>
      <c r="AJ466" s="61"/>
      <c r="AK466" s="61"/>
      <c r="AL466" s="61"/>
      <c r="AM466" s="61"/>
      <c r="AN466" s="61"/>
      <c r="AO466" s="61"/>
      <c r="AP466" s="61"/>
      <c r="AQ466" s="61"/>
      <c r="AR466" s="61"/>
      <c r="AS466" s="61"/>
      <c r="AT466" s="61"/>
      <c r="AU466" s="61"/>
      <c r="AV466" s="61"/>
      <c r="AW466" s="61"/>
      <c r="AX466" s="61"/>
      <c r="AY466" s="61"/>
      <c r="AZ466" s="61"/>
      <c r="BA466" s="61"/>
      <c r="BB466" s="61"/>
      <c r="BC466" s="61"/>
      <c r="BD466" s="61"/>
      <c r="BE466" s="61"/>
      <c r="BF466" s="61"/>
      <c r="BG466" s="61"/>
      <c r="BH466" s="61"/>
      <c r="BI466" s="61"/>
      <c r="BJ466" s="61"/>
      <c r="BK466" s="61"/>
      <c r="BL466" s="61"/>
      <c r="BM466" s="61"/>
      <c r="BN466" s="61"/>
      <c r="BO466" s="61"/>
      <c r="BP466" s="61"/>
      <c r="BQ466" s="61"/>
      <c r="BR466" s="61"/>
      <c r="BS466" s="61"/>
      <c r="BT466" s="61"/>
      <c r="BU466" s="61"/>
      <c r="BV466" s="61"/>
      <c r="BW466" s="61"/>
      <c r="BX466" s="61"/>
      <c r="BY466" s="61"/>
      <c r="BZ466" s="61"/>
      <c r="CA466" s="61"/>
      <c r="CB466" s="61"/>
      <c r="CC466" s="61"/>
      <c r="CD466" s="61"/>
      <c r="CE466" s="61"/>
      <c r="CF466" s="61"/>
      <c r="CG466" s="61"/>
      <c r="CH466" s="61"/>
      <c r="CI466" s="61"/>
      <c r="CJ466" s="61"/>
      <c r="CK466" s="61"/>
      <c r="CL466" s="61"/>
      <c r="CM466" s="61"/>
      <c r="CN466" s="61"/>
      <c r="CO466" s="61"/>
      <c r="CP466" s="61"/>
      <c r="CQ466" s="61"/>
      <c r="CR466" s="61"/>
      <c r="CS466" s="61"/>
      <c r="CT466" s="61"/>
      <c r="CU466" s="61"/>
      <c r="CV466" s="61"/>
      <c r="CW466" s="61"/>
      <c r="CX466" s="61"/>
      <c r="CY466" s="61"/>
      <c r="CZ466" s="61"/>
      <c r="DA466" s="61"/>
      <c r="DB466" s="61"/>
      <c r="DC466" s="61"/>
      <c r="DD466" s="61"/>
      <c r="DE466" s="61"/>
      <c r="DF466" s="61"/>
      <c r="DG466" s="61"/>
      <c r="DH466" s="61"/>
      <c r="DI466" s="61"/>
      <c r="DJ466" s="61"/>
      <c r="DK466" s="61"/>
      <c r="DL466" s="61"/>
      <c r="DM466" s="61"/>
      <c r="DN466" s="61"/>
      <c r="DO466" s="61"/>
      <c r="DP466" s="61"/>
      <c r="DQ466" s="61"/>
      <c r="DR466" s="61"/>
      <c r="DS466" s="61"/>
      <c r="DT466" s="61"/>
      <c r="DU466" s="61"/>
      <c r="DV466" s="61"/>
      <c r="DW466" s="61"/>
      <c r="DX466" s="61"/>
      <c r="DY466" s="61"/>
      <c r="DZ466" s="61"/>
      <c r="EA466" s="61"/>
      <c r="EB466" s="61"/>
      <c r="EC466" s="61"/>
      <c r="ED466" s="61"/>
      <c r="EE466" s="61"/>
      <c r="EF466" s="61"/>
      <c r="EG466" s="61"/>
      <c r="EH466" s="61"/>
      <c r="EI466" s="61"/>
      <c r="EJ466" s="61"/>
      <c r="EK466" s="61"/>
      <c r="EL466" s="61"/>
      <c r="EM466" s="61"/>
      <c r="EN466" s="61"/>
      <c r="EO466" s="61"/>
      <c r="EP466" s="61"/>
      <c r="EQ466" s="61"/>
      <c r="ER466" s="61"/>
      <c r="ES466" s="61"/>
      <c r="ET466" s="61"/>
      <c r="EU466" s="61"/>
      <c r="EV466" s="61"/>
      <c r="EW466" s="61"/>
      <c r="EX466" s="61"/>
      <c r="EY466" s="61"/>
      <c r="EZ466" s="61"/>
      <c r="FA466" s="61"/>
      <c r="FB466" s="61"/>
      <c r="FC466" s="61"/>
      <c r="FD466" s="61"/>
      <c r="FE466" s="61"/>
      <c r="FF466" s="61"/>
      <c r="FG466" s="61"/>
      <c r="FH466" s="61"/>
      <c r="FI466" s="61"/>
      <c r="FJ466" s="61"/>
      <c r="FK466" s="61"/>
      <c r="FL466" s="61"/>
      <c r="FM466" s="61"/>
      <c r="FN466" s="61"/>
      <c r="FO466" s="61"/>
      <c r="FP466" s="61"/>
      <c r="FQ466" s="61"/>
      <c r="FR466" s="61"/>
      <c r="FS466" s="61"/>
      <c r="FT466" s="61"/>
      <c r="FU466" s="61"/>
      <c r="FV466" s="61"/>
      <c r="FW466" s="61"/>
      <c r="FX466" s="61"/>
      <c r="FY466" s="61"/>
      <c r="FZ466" s="61"/>
      <c r="GA466" s="61"/>
      <c r="GB466" s="61"/>
      <c r="GC466" s="61"/>
      <c r="GD466" s="61"/>
      <c r="GE466" s="61"/>
      <c r="GF466" s="61"/>
      <c r="GG466" s="61"/>
    </row>
    <row r="467" spans="1:189" ht="60" x14ac:dyDescent="0.25">
      <c r="B467" s="378" t="s">
        <v>303</v>
      </c>
      <c r="C467" s="29">
        <f>'1 уровень'!E2822</f>
        <v>0</v>
      </c>
      <c r="D467" s="29">
        <f>'1 уровень'!F2822</f>
        <v>0</v>
      </c>
      <c r="E467" s="29">
        <f>'1 уровень'!G2822</f>
        <v>0</v>
      </c>
      <c r="F467" s="66">
        <f>'1 уровень'!H2822</f>
        <v>0</v>
      </c>
      <c r="G467" s="80">
        <f>'1 уровень'!I2822</f>
        <v>0</v>
      </c>
      <c r="H467" s="80">
        <f>'1 уровень'!J2822</f>
        <v>0</v>
      </c>
      <c r="I467" s="75">
        <f>'1 уровень'!K2822</f>
        <v>0</v>
      </c>
      <c r="J467" s="75">
        <f>'1 уровень'!L2822</f>
        <v>0</v>
      </c>
      <c r="K467" s="75">
        <f>'1 уровень'!M2822</f>
        <v>0</v>
      </c>
      <c r="L467" s="75">
        <f>'1 уровень'!N2822</f>
        <v>0</v>
      </c>
      <c r="M467" s="75">
        <f>'1 уровень'!O2822</f>
        <v>0</v>
      </c>
      <c r="N467" s="75">
        <f>'1 уровень'!P2822</f>
        <v>0</v>
      </c>
      <c r="O467" s="74">
        <f>'1 уровень'!Q2822</f>
        <v>0</v>
      </c>
      <c r="P467" s="74">
        <f>'1 уровень'!R2822</f>
        <v>0</v>
      </c>
      <c r="Q467" s="74">
        <f>'1 уровень'!S2822</f>
        <v>0</v>
      </c>
      <c r="R467" s="956">
        <f>'1 уровень'!T2822</f>
        <v>0</v>
      </c>
      <c r="S467" s="74">
        <f>'1 уровень'!U2822</f>
        <v>0</v>
      </c>
      <c r="T467" s="74">
        <f>'1 уровень'!V2822</f>
        <v>0</v>
      </c>
      <c r="U467" s="74">
        <f>'1 уровень'!W2822</f>
        <v>0</v>
      </c>
      <c r="V467" s="74">
        <f>'1 уровень'!X2822</f>
        <v>0</v>
      </c>
      <c r="W467" s="490">
        <f>'1 уровень'!Y2822</f>
        <v>0</v>
      </c>
      <c r="X467" s="74"/>
      <c r="Y467" s="74"/>
      <c r="Z467" s="1181">
        <f>'1 уровень'!Z2821</f>
        <v>0</v>
      </c>
      <c r="AA467" s="1188">
        <f>'1 уровень'!AA2821</f>
        <v>0</v>
      </c>
      <c r="AB467" s="61"/>
      <c r="AC467" s="61"/>
      <c r="AD467" s="61"/>
      <c r="AE467" s="61"/>
      <c r="AF467" s="61"/>
      <c r="AG467" s="61"/>
      <c r="AH467" s="61"/>
      <c r="AI467" s="61"/>
      <c r="AJ467" s="61"/>
      <c r="AK467" s="61"/>
      <c r="AL467" s="61"/>
      <c r="AM467" s="61"/>
      <c r="AN467" s="61"/>
      <c r="AO467" s="61"/>
      <c r="AP467" s="61"/>
      <c r="AQ467" s="61"/>
      <c r="AR467" s="61"/>
      <c r="AS467" s="61"/>
      <c r="AT467" s="61"/>
      <c r="AU467" s="61"/>
      <c r="AV467" s="61"/>
      <c r="AW467" s="61"/>
      <c r="AX467" s="61"/>
      <c r="AY467" s="61"/>
      <c r="AZ467" s="61"/>
      <c r="BA467" s="61"/>
      <c r="BB467" s="61"/>
      <c r="BC467" s="61"/>
      <c r="BD467" s="61"/>
      <c r="BE467" s="61"/>
      <c r="BF467" s="61"/>
      <c r="BG467" s="61"/>
      <c r="BH467" s="61"/>
      <c r="BI467" s="61"/>
      <c r="BJ467" s="61"/>
      <c r="BK467" s="61"/>
      <c r="BL467" s="61"/>
      <c r="BM467" s="61"/>
      <c r="BN467" s="61"/>
      <c r="BO467" s="61"/>
      <c r="BP467" s="61"/>
      <c r="BQ467" s="61"/>
      <c r="BR467" s="61"/>
      <c r="BS467" s="61"/>
      <c r="BT467" s="61"/>
      <c r="BU467" s="61"/>
      <c r="BV467" s="61"/>
      <c r="BW467" s="61"/>
      <c r="BX467" s="61"/>
      <c r="BY467" s="61"/>
      <c r="BZ467" s="61"/>
      <c r="CA467" s="61"/>
      <c r="CB467" s="61"/>
      <c r="CC467" s="61"/>
      <c r="CD467" s="61"/>
      <c r="CE467" s="61"/>
      <c r="CF467" s="61"/>
      <c r="CG467" s="61"/>
      <c r="CH467" s="61"/>
      <c r="CI467" s="61"/>
      <c r="CJ467" s="61"/>
      <c r="CK467" s="61"/>
      <c r="CL467" s="61"/>
      <c r="CM467" s="61"/>
      <c r="CN467" s="61"/>
      <c r="CO467" s="61"/>
      <c r="CP467" s="61"/>
      <c r="CQ467" s="61"/>
      <c r="CR467" s="61"/>
      <c r="CS467" s="61"/>
      <c r="CT467" s="61"/>
      <c r="CU467" s="61"/>
      <c r="CV467" s="61"/>
      <c r="CW467" s="61"/>
      <c r="CX467" s="61"/>
      <c r="CY467" s="61"/>
      <c r="CZ467" s="61"/>
      <c r="DA467" s="61"/>
      <c r="DB467" s="61"/>
      <c r="DC467" s="61"/>
      <c r="DD467" s="61"/>
      <c r="DE467" s="61"/>
      <c r="DF467" s="61"/>
      <c r="DG467" s="61"/>
      <c r="DH467" s="61"/>
      <c r="DI467" s="61"/>
      <c r="DJ467" s="61"/>
      <c r="DK467" s="61"/>
      <c r="DL467" s="61"/>
      <c r="DM467" s="61"/>
      <c r="DN467" s="61"/>
      <c r="DO467" s="61"/>
      <c r="DP467" s="61"/>
      <c r="DQ467" s="61"/>
      <c r="DR467" s="61"/>
      <c r="DS467" s="61"/>
      <c r="DT467" s="61"/>
      <c r="DU467" s="61"/>
      <c r="DV467" s="61"/>
      <c r="DW467" s="61"/>
      <c r="DX467" s="61"/>
      <c r="DY467" s="61"/>
      <c r="DZ467" s="61"/>
      <c r="EA467" s="61"/>
      <c r="EB467" s="61"/>
      <c r="EC467" s="61"/>
      <c r="ED467" s="61"/>
      <c r="EE467" s="61"/>
      <c r="EF467" s="61"/>
      <c r="EG467" s="61"/>
      <c r="EH467" s="61"/>
      <c r="EI467" s="61"/>
      <c r="EJ467" s="61"/>
      <c r="EK467" s="61"/>
      <c r="EL467" s="61"/>
      <c r="EM467" s="61"/>
      <c r="EN467" s="61"/>
      <c r="EO467" s="61"/>
      <c r="EP467" s="61"/>
      <c r="EQ467" s="61"/>
      <c r="ER467" s="61"/>
      <c r="ES467" s="61"/>
      <c r="ET467" s="61"/>
      <c r="EU467" s="61"/>
      <c r="EV467" s="61"/>
      <c r="EW467" s="61"/>
      <c r="EX467" s="61"/>
      <c r="EY467" s="61"/>
      <c r="EZ467" s="61"/>
      <c r="FA467" s="61"/>
      <c r="FB467" s="61"/>
      <c r="FC467" s="61"/>
      <c r="FD467" s="61"/>
      <c r="FE467" s="61"/>
      <c r="FF467" s="61"/>
      <c r="FG467" s="61"/>
      <c r="FH467" s="61"/>
      <c r="FI467" s="61"/>
      <c r="FJ467" s="61"/>
      <c r="FK467" s="61"/>
      <c r="FL467" s="61"/>
      <c r="FM467" s="61"/>
      <c r="FN467" s="61"/>
      <c r="FO467" s="61"/>
      <c r="FP467" s="61"/>
      <c r="FQ467" s="61"/>
      <c r="FR467" s="61"/>
      <c r="FS467" s="61"/>
      <c r="FT467" s="61"/>
      <c r="FU467" s="61"/>
      <c r="FV467" s="61"/>
      <c r="FW467" s="61"/>
      <c r="FX467" s="61"/>
      <c r="FY467" s="61"/>
      <c r="FZ467" s="61"/>
      <c r="GA467" s="61"/>
      <c r="GB467" s="61"/>
      <c r="GC467" s="61"/>
      <c r="GD467" s="61"/>
      <c r="GE467" s="61"/>
      <c r="GF467" s="61"/>
      <c r="GG467" s="61"/>
    </row>
    <row r="468" spans="1:189" ht="45" x14ac:dyDescent="0.25">
      <c r="B468" s="238" t="s">
        <v>304</v>
      </c>
      <c r="C468" s="29">
        <f>'1 уровень'!E2823</f>
        <v>100</v>
      </c>
      <c r="D468" s="29">
        <f>'1 уровень'!F2823</f>
        <v>8.3333333333333339</v>
      </c>
      <c r="E468" s="29">
        <f>'1 уровень'!G2823</f>
        <v>0</v>
      </c>
      <c r="F468" s="66">
        <f>'1 уровень'!H2823</f>
        <v>0</v>
      </c>
      <c r="G468" s="80">
        <f>'1 уровень'!I2823</f>
        <v>0</v>
      </c>
      <c r="H468" s="80">
        <f>'1 уровень'!J2823</f>
        <v>0</v>
      </c>
      <c r="I468" s="75">
        <f>'1 уровень'!K2823</f>
        <v>0</v>
      </c>
      <c r="J468" s="75">
        <f>'1 уровень'!L2823</f>
        <v>0</v>
      </c>
      <c r="K468" s="75">
        <f>'1 уровень'!M2823</f>
        <v>0</v>
      </c>
      <c r="L468" s="75">
        <f>'1 уровень'!N2823</f>
        <v>0</v>
      </c>
      <c r="M468" s="75">
        <f>'1 уровень'!O2823</f>
        <v>0</v>
      </c>
      <c r="N468" s="75">
        <f>'1 уровень'!P2823</f>
        <v>0</v>
      </c>
      <c r="O468" s="74">
        <f>'1 уровень'!Q2823</f>
        <v>0</v>
      </c>
      <c r="P468" s="74">
        <f>'1 уровень'!R2823</f>
        <v>0</v>
      </c>
      <c r="Q468" s="74">
        <f>'1 уровень'!S2823</f>
        <v>0</v>
      </c>
      <c r="R468" s="956">
        <f>'1 уровень'!T2823</f>
        <v>0</v>
      </c>
      <c r="S468" s="74">
        <f>'1 уровень'!U2823</f>
        <v>0</v>
      </c>
      <c r="T468" s="74">
        <f>'1 уровень'!V2823</f>
        <v>0</v>
      </c>
      <c r="U468" s="74">
        <f>'1 уровень'!W2823</f>
        <v>0</v>
      </c>
      <c r="V468" s="74">
        <f>'1 уровень'!X2823</f>
        <v>0</v>
      </c>
      <c r="W468" s="490">
        <f>'1 уровень'!Y2823</f>
        <v>0</v>
      </c>
      <c r="X468" s="74"/>
      <c r="Y468" s="74"/>
      <c r="Z468" s="1181">
        <f>'1 уровень'!Z2822</f>
        <v>0</v>
      </c>
      <c r="AA468" s="1188">
        <f>'1 уровень'!AA2822</f>
        <v>0</v>
      </c>
      <c r="AB468" s="61"/>
      <c r="AC468" s="61"/>
      <c r="AD468" s="61"/>
      <c r="AE468" s="61"/>
      <c r="AF468" s="61"/>
      <c r="AG468" s="61"/>
      <c r="AH468" s="61"/>
      <c r="AI468" s="61"/>
      <c r="AJ468" s="61"/>
      <c r="AK468" s="61"/>
      <c r="AL468" s="61"/>
      <c r="AM468" s="61"/>
      <c r="AN468" s="61"/>
      <c r="AO468" s="61"/>
      <c r="AP468" s="61"/>
      <c r="AQ468" s="61"/>
      <c r="AR468" s="61"/>
      <c r="AS468" s="61"/>
      <c r="AT468" s="61"/>
      <c r="AU468" s="61"/>
      <c r="AV468" s="61"/>
      <c r="AW468" s="61"/>
      <c r="AX468" s="61"/>
      <c r="AY468" s="61"/>
      <c r="AZ468" s="61"/>
      <c r="BA468" s="61"/>
      <c r="BB468" s="61"/>
      <c r="BC468" s="61"/>
      <c r="BD468" s="61"/>
      <c r="BE468" s="61"/>
      <c r="BF468" s="61"/>
      <c r="BG468" s="61"/>
      <c r="BH468" s="61"/>
      <c r="BI468" s="61"/>
      <c r="BJ468" s="61"/>
      <c r="BK468" s="61"/>
      <c r="BL468" s="61"/>
      <c r="BM468" s="61"/>
      <c r="BN468" s="61"/>
      <c r="BO468" s="61"/>
      <c r="BP468" s="61"/>
      <c r="BQ468" s="61"/>
      <c r="BR468" s="61"/>
      <c r="BS468" s="61"/>
      <c r="BT468" s="61"/>
      <c r="BU468" s="61"/>
      <c r="BV468" s="61"/>
      <c r="BW468" s="61"/>
      <c r="BX468" s="61"/>
      <c r="BY468" s="61"/>
      <c r="BZ468" s="61"/>
      <c r="CA468" s="61"/>
      <c r="CB468" s="61"/>
      <c r="CC468" s="61"/>
      <c r="CD468" s="61"/>
      <c r="CE468" s="61"/>
      <c r="CF468" s="61"/>
      <c r="CG468" s="61"/>
      <c r="CH468" s="61"/>
      <c r="CI468" s="61"/>
      <c r="CJ468" s="61"/>
      <c r="CK468" s="61"/>
      <c r="CL468" s="61"/>
      <c r="CM468" s="61"/>
      <c r="CN468" s="61"/>
      <c r="CO468" s="61"/>
      <c r="CP468" s="61"/>
      <c r="CQ468" s="61"/>
      <c r="CR468" s="61"/>
      <c r="CS468" s="61"/>
      <c r="CT468" s="61"/>
      <c r="CU468" s="61"/>
      <c r="CV468" s="61"/>
      <c r="CW468" s="61"/>
      <c r="CX468" s="61"/>
      <c r="CY468" s="61"/>
      <c r="CZ468" s="61"/>
      <c r="DA468" s="61"/>
      <c r="DB468" s="61"/>
      <c r="DC468" s="61"/>
      <c r="DD468" s="61"/>
      <c r="DE468" s="61"/>
      <c r="DF468" s="61"/>
      <c r="DG468" s="61"/>
      <c r="DH468" s="61"/>
      <c r="DI468" s="61"/>
      <c r="DJ468" s="61"/>
      <c r="DK468" s="61"/>
      <c r="DL468" s="61"/>
      <c r="DM468" s="61"/>
      <c r="DN468" s="61"/>
      <c r="DO468" s="61"/>
      <c r="DP468" s="61"/>
      <c r="DQ468" s="61"/>
      <c r="DR468" s="61"/>
      <c r="DS468" s="61"/>
      <c r="DT468" s="61"/>
      <c r="DU468" s="61"/>
      <c r="DV468" s="61"/>
      <c r="DW468" s="61"/>
      <c r="DX468" s="61"/>
      <c r="DY468" s="61"/>
      <c r="DZ468" s="61"/>
      <c r="EA468" s="61"/>
      <c r="EB468" s="61"/>
      <c r="EC468" s="61"/>
      <c r="ED468" s="61"/>
      <c r="EE468" s="61"/>
      <c r="EF468" s="61"/>
      <c r="EG468" s="61"/>
      <c r="EH468" s="61"/>
      <c r="EI468" s="61"/>
      <c r="EJ468" s="61"/>
      <c r="EK468" s="61"/>
      <c r="EL468" s="61"/>
      <c r="EM468" s="61"/>
      <c r="EN468" s="61"/>
      <c r="EO468" s="61"/>
      <c r="EP468" s="61"/>
      <c r="EQ468" s="61"/>
      <c r="ER468" s="61"/>
      <c r="ES468" s="61"/>
      <c r="ET468" s="61"/>
      <c r="EU468" s="61"/>
      <c r="EV468" s="61"/>
      <c r="EW468" s="61"/>
      <c r="EX468" s="61"/>
      <c r="EY468" s="61"/>
      <c r="EZ468" s="61"/>
      <c r="FA468" s="61"/>
      <c r="FB468" s="61"/>
      <c r="FC468" s="61"/>
      <c r="FD468" s="61"/>
      <c r="FE468" s="61"/>
      <c r="FF468" s="61"/>
      <c r="FG468" s="61"/>
      <c r="FH468" s="61"/>
      <c r="FI468" s="61"/>
      <c r="FJ468" s="61"/>
      <c r="FK468" s="61"/>
      <c r="FL468" s="61"/>
      <c r="FM468" s="61"/>
      <c r="FN468" s="61"/>
      <c r="FO468" s="61"/>
      <c r="FP468" s="61"/>
      <c r="FQ468" s="61"/>
      <c r="FR468" s="61"/>
      <c r="FS468" s="61"/>
      <c r="FT468" s="61"/>
      <c r="FU468" s="61"/>
      <c r="FV468" s="61"/>
      <c r="FW468" s="61"/>
      <c r="FX468" s="61"/>
      <c r="FY468" s="61"/>
      <c r="FZ468" s="61"/>
      <c r="GA468" s="61"/>
      <c r="GB468" s="61"/>
      <c r="GC468" s="61"/>
      <c r="GD468" s="61"/>
      <c r="GE468" s="61"/>
      <c r="GF468" s="61"/>
      <c r="GG468" s="61"/>
    </row>
    <row r="469" spans="1:189" ht="30" x14ac:dyDescent="0.25">
      <c r="B469" s="238" t="s">
        <v>305</v>
      </c>
      <c r="C469" s="29">
        <f>'1 уровень'!E2824</f>
        <v>246</v>
      </c>
      <c r="D469" s="29">
        <f>'1 уровень'!F2824</f>
        <v>20.5</v>
      </c>
      <c r="E469" s="29">
        <f>'1 уровень'!G2824</f>
        <v>0</v>
      </c>
      <c r="F469" s="66">
        <f>'1 уровень'!H2824</f>
        <v>0</v>
      </c>
      <c r="G469" s="80">
        <f>'1 уровень'!I2824</f>
        <v>0</v>
      </c>
      <c r="H469" s="80">
        <f>'1 уровень'!J2824</f>
        <v>0</v>
      </c>
      <c r="I469" s="75">
        <f>'1 уровень'!K2824</f>
        <v>0</v>
      </c>
      <c r="J469" s="75">
        <f>'1 уровень'!L2824</f>
        <v>0</v>
      </c>
      <c r="K469" s="75">
        <f>'1 уровень'!M2824</f>
        <v>0</v>
      </c>
      <c r="L469" s="75">
        <f>'1 уровень'!N2824</f>
        <v>0</v>
      </c>
      <c r="M469" s="75">
        <f>'1 уровень'!O2824</f>
        <v>0</v>
      </c>
      <c r="N469" s="75">
        <f>'1 уровень'!P2824</f>
        <v>0</v>
      </c>
      <c r="O469" s="74">
        <f>'1 уровень'!Q2824</f>
        <v>0</v>
      </c>
      <c r="P469" s="74">
        <f>'1 уровень'!R2824</f>
        <v>0</v>
      </c>
      <c r="Q469" s="74">
        <f>'1 уровень'!S2824</f>
        <v>0</v>
      </c>
      <c r="R469" s="956">
        <f>'1 уровень'!T2824</f>
        <v>0</v>
      </c>
      <c r="S469" s="74">
        <f>'1 уровень'!U2824</f>
        <v>0</v>
      </c>
      <c r="T469" s="74">
        <f>'1 уровень'!V2824</f>
        <v>0</v>
      </c>
      <c r="U469" s="74">
        <f>'1 уровень'!W2824</f>
        <v>0</v>
      </c>
      <c r="V469" s="74">
        <f>'1 уровень'!X2824</f>
        <v>0</v>
      </c>
      <c r="W469" s="490">
        <f>'1 уровень'!Y2824</f>
        <v>0</v>
      </c>
      <c r="X469" s="74"/>
      <c r="Y469" s="74"/>
      <c r="Z469" s="1181">
        <f>'1 уровень'!Z2823</f>
        <v>0</v>
      </c>
      <c r="AA469" s="1188">
        <f>'1 уровень'!AA2823</f>
        <v>0</v>
      </c>
      <c r="AB469" s="61"/>
      <c r="AC469" s="61"/>
      <c r="AD469" s="61"/>
      <c r="AE469" s="61"/>
      <c r="AF469" s="61"/>
      <c r="AG469" s="61"/>
      <c r="AH469" s="61"/>
      <c r="AI469" s="61"/>
      <c r="AJ469" s="61"/>
      <c r="AK469" s="61"/>
      <c r="AL469" s="61"/>
      <c r="AM469" s="61"/>
      <c r="AN469" s="61"/>
      <c r="AO469" s="61"/>
      <c r="AP469" s="61"/>
      <c r="AQ469" s="61"/>
      <c r="AR469" s="61"/>
      <c r="AS469" s="61"/>
      <c r="AT469" s="61"/>
      <c r="AU469" s="61"/>
      <c r="AV469" s="61"/>
      <c r="AW469" s="61"/>
      <c r="AX469" s="61"/>
      <c r="AY469" s="61"/>
      <c r="AZ469" s="61"/>
      <c r="BA469" s="61"/>
      <c r="BB469" s="61"/>
      <c r="BC469" s="61"/>
      <c r="BD469" s="61"/>
      <c r="BE469" s="61"/>
      <c r="BF469" s="61"/>
      <c r="BG469" s="61"/>
      <c r="BH469" s="61"/>
      <c r="BI469" s="61"/>
      <c r="BJ469" s="61"/>
      <c r="BK469" s="61"/>
      <c r="BL469" s="61"/>
      <c r="BM469" s="61"/>
      <c r="BN469" s="61"/>
      <c r="BO469" s="61"/>
      <c r="BP469" s="61"/>
      <c r="BQ469" s="61"/>
      <c r="BR469" s="61"/>
      <c r="BS469" s="61"/>
      <c r="BT469" s="61"/>
      <c r="BU469" s="61"/>
      <c r="BV469" s="61"/>
      <c r="BW469" s="61"/>
      <c r="BX469" s="61"/>
      <c r="BY469" s="61"/>
      <c r="BZ469" s="61"/>
      <c r="CA469" s="61"/>
      <c r="CB469" s="61"/>
      <c r="CC469" s="61"/>
      <c r="CD469" s="61"/>
      <c r="CE469" s="61"/>
      <c r="CF469" s="61"/>
      <c r="CG469" s="61"/>
      <c r="CH469" s="61"/>
      <c r="CI469" s="61"/>
      <c r="CJ469" s="61"/>
      <c r="CK469" s="61"/>
      <c r="CL469" s="61"/>
      <c r="CM469" s="61"/>
      <c r="CN469" s="61"/>
      <c r="CO469" s="61"/>
      <c r="CP469" s="61"/>
      <c r="CQ469" s="61"/>
      <c r="CR469" s="61"/>
      <c r="CS469" s="61"/>
      <c r="CT469" s="61"/>
      <c r="CU469" s="61"/>
      <c r="CV469" s="61"/>
      <c r="CW469" s="61"/>
      <c r="CX469" s="61"/>
      <c r="CY469" s="61"/>
      <c r="CZ469" s="61"/>
      <c r="DA469" s="61"/>
      <c r="DB469" s="61"/>
      <c r="DC469" s="61"/>
      <c r="DD469" s="61"/>
      <c r="DE469" s="61"/>
      <c r="DF469" s="61"/>
      <c r="DG469" s="61"/>
      <c r="DH469" s="61"/>
      <c r="DI469" s="61"/>
      <c r="DJ469" s="61"/>
      <c r="DK469" s="61"/>
      <c r="DL469" s="61"/>
      <c r="DM469" s="61"/>
      <c r="DN469" s="61"/>
      <c r="DO469" s="61"/>
      <c r="DP469" s="61"/>
      <c r="DQ469" s="61"/>
      <c r="DR469" s="61"/>
      <c r="DS469" s="61"/>
      <c r="DT469" s="61"/>
      <c r="DU469" s="61"/>
      <c r="DV469" s="61"/>
      <c r="DW469" s="61"/>
      <c r="DX469" s="61"/>
      <c r="DY469" s="61"/>
      <c r="DZ469" s="61"/>
      <c r="EA469" s="61"/>
      <c r="EB469" s="61"/>
      <c r="EC469" s="61"/>
      <c r="ED469" s="61"/>
      <c r="EE469" s="61"/>
      <c r="EF469" s="61"/>
      <c r="EG469" s="61"/>
      <c r="EH469" s="61"/>
      <c r="EI469" s="61"/>
      <c r="EJ469" s="61"/>
      <c r="EK469" s="61"/>
      <c r="EL469" s="61"/>
      <c r="EM469" s="61"/>
      <c r="EN469" s="61"/>
      <c r="EO469" s="61"/>
      <c r="EP469" s="61"/>
      <c r="EQ469" s="61"/>
      <c r="ER469" s="61"/>
      <c r="ES469" s="61"/>
      <c r="ET469" s="61"/>
      <c r="EU469" s="61"/>
      <c r="EV469" s="61"/>
      <c r="EW469" s="61"/>
      <c r="EX469" s="61"/>
      <c r="EY469" s="61"/>
      <c r="EZ469" s="61"/>
      <c r="FA469" s="61"/>
      <c r="FB469" s="61"/>
      <c r="FC469" s="61"/>
      <c r="FD469" s="61"/>
      <c r="FE469" s="61"/>
      <c r="FF469" s="61"/>
      <c r="FG469" s="61"/>
      <c r="FH469" s="61"/>
      <c r="FI469" s="61"/>
      <c r="FJ469" s="61"/>
      <c r="FK469" s="61"/>
      <c r="FL469" s="61"/>
      <c r="FM469" s="61"/>
      <c r="FN469" s="61"/>
      <c r="FO469" s="61"/>
      <c r="FP469" s="61"/>
      <c r="FQ469" s="61"/>
      <c r="FR469" s="61"/>
      <c r="FS469" s="61"/>
      <c r="FT469" s="61"/>
      <c r="FU469" s="61"/>
      <c r="FV469" s="61"/>
      <c r="FW469" s="61"/>
      <c r="FX469" s="61"/>
      <c r="FY469" s="61"/>
      <c r="FZ469" s="61"/>
      <c r="GA469" s="61"/>
      <c r="GB469" s="61"/>
      <c r="GC469" s="61"/>
      <c r="GD469" s="61"/>
      <c r="GE469" s="61"/>
      <c r="GF469" s="61"/>
      <c r="GG469" s="61"/>
    </row>
    <row r="470" spans="1:189" ht="45" x14ac:dyDescent="0.25">
      <c r="B470" s="238" t="s">
        <v>306</v>
      </c>
      <c r="C470" s="29">
        <f>'1 уровень'!E2825</f>
        <v>6502.8</v>
      </c>
      <c r="D470" s="29">
        <f>'1 уровень'!F2825</f>
        <v>541.9</v>
      </c>
      <c r="E470" s="29">
        <f>'1 уровень'!G2825</f>
        <v>0</v>
      </c>
      <c r="F470" s="66">
        <f>'1 уровень'!H2825</f>
        <v>0</v>
      </c>
      <c r="G470" s="80">
        <f>'1 уровень'!I2825</f>
        <v>0</v>
      </c>
      <c r="H470" s="80">
        <f>'1 уровень'!J2825</f>
        <v>0</v>
      </c>
      <c r="I470" s="75">
        <f>'1 уровень'!K2825</f>
        <v>0</v>
      </c>
      <c r="J470" s="75">
        <f>'1 уровень'!L2825</f>
        <v>0</v>
      </c>
      <c r="K470" s="75">
        <f>'1 уровень'!M2825</f>
        <v>0</v>
      </c>
      <c r="L470" s="75">
        <f>'1 уровень'!N2825</f>
        <v>0</v>
      </c>
      <c r="M470" s="75">
        <f>'1 уровень'!O2825</f>
        <v>0</v>
      </c>
      <c r="N470" s="75">
        <f>'1 уровень'!P2825</f>
        <v>0</v>
      </c>
      <c r="O470" s="74">
        <f>'1 уровень'!Q2825</f>
        <v>0</v>
      </c>
      <c r="P470" s="74">
        <f>'1 уровень'!R2825</f>
        <v>0</v>
      </c>
      <c r="Q470" s="74">
        <f>'1 уровень'!S2825</f>
        <v>0</v>
      </c>
      <c r="R470" s="956">
        <f>'1 уровень'!T2825</f>
        <v>0</v>
      </c>
      <c r="S470" s="74">
        <f>'1 уровень'!U2825</f>
        <v>0</v>
      </c>
      <c r="T470" s="74">
        <f>'1 уровень'!V2825</f>
        <v>0</v>
      </c>
      <c r="U470" s="74">
        <f>'1 уровень'!W2825</f>
        <v>0</v>
      </c>
      <c r="V470" s="74">
        <f>'1 уровень'!X2825</f>
        <v>0</v>
      </c>
      <c r="W470" s="490">
        <f>'1 уровень'!Y2825</f>
        <v>0</v>
      </c>
      <c r="X470" s="74"/>
      <c r="Y470" s="74"/>
      <c r="Z470" s="1181">
        <f>'1 уровень'!Z2824</f>
        <v>0</v>
      </c>
      <c r="AA470" s="1188">
        <f>'1 уровень'!AA2824</f>
        <v>0</v>
      </c>
      <c r="AB470" s="61"/>
      <c r="AC470" s="61"/>
      <c r="AD470" s="61"/>
      <c r="AE470" s="61"/>
      <c r="AF470" s="61"/>
      <c r="AG470" s="61"/>
      <c r="AH470" s="61"/>
      <c r="AI470" s="61"/>
      <c r="AJ470" s="61"/>
      <c r="AK470" s="61"/>
      <c r="AL470" s="61"/>
      <c r="AM470" s="61"/>
      <c r="AN470" s="61"/>
      <c r="AO470" s="61"/>
      <c r="AP470" s="61"/>
      <c r="AQ470" s="61"/>
      <c r="AR470" s="61"/>
      <c r="AS470" s="61"/>
      <c r="AT470" s="61"/>
      <c r="AU470" s="61"/>
      <c r="AV470" s="61"/>
      <c r="AW470" s="61"/>
      <c r="AX470" s="61"/>
      <c r="AY470" s="61"/>
      <c r="AZ470" s="61"/>
      <c r="BA470" s="61"/>
      <c r="BB470" s="61"/>
      <c r="BC470" s="61"/>
      <c r="BD470" s="61"/>
      <c r="BE470" s="61"/>
      <c r="BF470" s="61"/>
      <c r="BG470" s="61"/>
      <c r="BH470" s="61"/>
      <c r="BI470" s="61"/>
      <c r="BJ470" s="61"/>
      <c r="BK470" s="61"/>
      <c r="BL470" s="61"/>
      <c r="BM470" s="61"/>
      <c r="BN470" s="61"/>
      <c r="BO470" s="61"/>
      <c r="BP470" s="61"/>
      <c r="BQ470" s="61"/>
      <c r="BR470" s="61"/>
      <c r="BS470" s="61"/>
      <c r="BT470" s="61"/>
      <c r="BU470" s="61"/>
      <c r="BV470" s="61"/>
      <c r="BW470" s="61"/>
      <c r="BX470" s="61"/>
      <c r="BY470" s="61"/>
      <c r="BZ470" s="61"/>
      <c r="CA470" s="61"/>
      <c r="CB470" s="61"/>
      <c r="CC470" s="61"/>
      <c r="CD470" s="61"/>
      <c r="CE470" s="61"/>
      <c r="CF470" s="61"/>
      <c r="CG470" s="61"/>
      <c r="CH470" s="61"/>
      <c r="CI470" s="61"/>
      <c r="CJ470" s="61"/>
      <c r="CK470" s="61"/>
      <c r="CL470" s="61"/>
      <c r="CM470" s="61"/>
      <c r="CN470" s="61"/>
      <c r="CO470" s="61"/>
      <c r="CP470" s="61"/>
      <c r="CQ470" s="61"/>
      <c r="CR470" s="61"/>
      <c r="CS470" s="61"/>
      <c r="CT470" s="61"/>
      <c r="CU470" s="61"/>
      <c r="CV470" s="61"/>
      <c r="CW470" s="61"/>
      <c r="CX470" s="61"/>
      <c r="CY470" s="61"/>
      <c r="CZ470" s="61"/>
      <c r="DA470" s="61"/>
      <c r="DB470" s="61"/>
      <c r="DC470" s="61"/>
      <c r="DD470" s="61"/>
      <c r="DE470" s="61"/>
      <c r="DF470" s="61"/>
      <c r="DG470" s="61"/>
      <c r="DH470" s="61"/>
      <c r="DI470" s="61"/>
      <c r="DJ470" s="61"/>
      <c r="DK470" s="61"/>
      <c r="DL470" s="61"/>
      <c r="DM470" s="61"/>
      <c r="DN470" s="61"/>
      <c r="DO470" s="61"/>
      <c r="DP470" s="61"/>
      <c r="DQ470" s="61"/>
      <c r="DR470" s="61"/>
      <c r="DS470" s="61"/>
      <c r="DT470" s="61"/>
      <c r="DU470" s="61"/>
      <c r="DV470" s="61"/>
      <c r="DW470" s="61"/>
      <c r="DX470" s="61"/>
      <c r="DY470" s="61"/>
      <c r="DZ470" s="61"/>
      <c r="EA470" s="61"/>
      <c r="EB470" s="61"/>
      <c r="EC470" s="61"/>
      <c r="ED470" s="61"/>
      <c r="EE470" s="61"/>
      <c r="EF470" s="61"/>
      <c r="EG470" s="61"/>
      <c r="EH470" s="61"/>
      <c r="EI470" s="61"/>
      <c r="EJ470" s="61"/>
      <c r="EK470" s="61"/>
      <c r="EL470" s="61"/>
      <c r="EM470" s="61"/>
      <c r="EN470" s="61"/>
      <c r="EO470" s="61"/>
      <c r="EP470" s="61"/>
      <c r="EQ470" s="61"/>
      <c r="ER470" s="61"/>
      <c r="ES470" s="61"/>
      <c r="ET470" s="61"/>
      <c r="EU470" s="61"/>
      <c r="EV470" s="61"/>
      <c r="EW470" s="61"/>
      <c r="EX470" s="61"/>
      <c r="EY470" s="61"/>
      <c r="EZ470" s="61"/>
      <c r="FA470" s="61"/>
      <c r="FB470" s="61"/>
      <c r="FC470" s="61"/>
      <c r="FD470" s="61"/>
      <c r="FE470" s="61"/>
      <c r="FF470" s="61"/>
      <c r="FG470" s="61"/>
      <c r="FH470" s="61"/>
      <c r="FI470" s="61"/>
      <c r="FJ470" s="61"/>
      <c r="FK470" s="61"/>
      <c r="FL470" s="61"/>
      <c r="FM470" s="61"/>
      <c r="FN470" s="61"/>
      <c r="FO470" s="61"/>
      <c r="FP470" s="61"/>
      <c r="FQ470" s="61"/>
      <c r="FR470" s="61"/>
      <c r="FS470" s="61"/>
      <c r="FT470" s="61"/>
      <c r="FU470" s="61"/>
      <c r="FV470" s="61"/>
      <c r="FW470" s="61"/>
      <c r="FX470" s="61"/>
      <c r="FY470" s="61"/>
      <c r="FZ470" s="61"/>
      <c r="GA470" s="61"/>
      <c r="GB470" s="61"/>
      <c r="GC470" s="61"/>
      <c r="GD470" s="61"/>
      <c r="GE470" s="61"/>
      <c r="GF470" s="61"/>
      <c r="GG470" s="61"/>
    </row>
    <row r="471" spans="1:189" ht="45" x14ac:dyDescent="0.25">
      <c r="A471" s="19">
        <v>1</v>
      </c>
      <c r="B471" s="238" t="s">
        <v>307</v>
      </c>
      <c r="C471" s="29">
        <f>'1 уровень'!E2826</f>
        <v>1869</v>
      </c>
      <c r="D471" s="29">
        <f>'1 уровень'!F2826</f>
        <v>155.75</v>
      </c>
      <c r="E471" s="29">
        <f>'1 уровень'!G2826</f>
        <v>0</v>
      </c>
      <c r="F471" s="66">
        <f>'1 уровень'!H2826</f>
        <v>0</v>
      </c>
      <c r="G471" s="80">
        <f>'1 уровень'!I2826</f>
        <v>0</v>
      </c>
      <c r="H471" s="80">
        <f>'1 уровень'!J2826</f>
        <v>0</v>
      </c>
      <c r="I471" s="75">
        <f>'1 уровень'!K2826</f>
        <v>0</v>
      </c>
      <c r="J471" s="75">
        <f>'1 уровень'!L2826</f>
        <v>0</v>
      </c>
      <c r="K471" s="75">
        <f>'1 уровень'!M2826</f>
        <v>0</v>
      </c>
      <c r="L471" s="75">
        <f>'1 уровень'!N2826</f>
        <v>0</v>
      </c>
      <c r="M471" s="75">
        <f>'1 уровень'!O2826</f>
        <v>0</v>
      </c>
      <c r="N471" s="75">
        <f>'1 уровень'!P2826</f>
        <v>0</v>
      </c>
      <c r="O471" s="74">
        <f>'1 уровень'!Q2826</f>
        <v>0</v>
      </c>
      <c r="P471" s="74">
        <f>'1 уровень'!R2826</f>
        <v>0</v>
      </c>
      <c r="Q471" s="74">
        <f>'1 уровень'!S2826</f>
        <v>0</v>
      </c>
      <c r="R471" s="956">
        <f>'1 уровень'!T2826</f>
        <v>0</v>
      </c>
      <c r="S471" s="74">
        <f>'1 уровень'!U2826</f>
        <v>0</v>
      </c>
      <c r="T471" s="74">
        <f>'1 уровень'!V2826</f>
        <v>0</v>
      </c>
      <c r="U471" s="74">
        <f>'1 уровень'!W2826</f>
        <v>0</v>
      </c>
      <c r="V471" s="74">
        <f>'1 уровень'!X2826</f>
        <v>0</v>
      </c>
      <c r="W471" s="490">
        <f>'1 уровень'!Y2826</f>
        <v>0</v>
      </c>
      <c r="X471" s="74"/>
      <c r="Y471" s="74"/>
      <c r="Z471" s="1181">
        <f>'1 уровень'!Z2825</f>
        <v>0</v>
      </c>
      <c r="AA471" s="1188">
        <f>'1 уровень'!AA2825</f>
        <v>0</v>
      </c>
    </row>
    <row r="472" spans="1:189" ht="30" x14ac:dyDescent="0.25">
      <c r="A472" s="19">
        <v>1</v>
      </c>
      <c r="B472" s="378" t="s">
        <v>338</v>
      </c>
      <c r="C472" s="29">
        <f>'1 уровень'!E2827</f>
        <v>0</v>
      </c>
      <c r="D472" s="29">
        <f>'1 уровень'!F2827</f>
        <v>0</v>
      </c>
      <c r="E472" s="29">
        <f>'1 уровень'!G2827</f>
        <v>0</v>
      </c>
      <c r="F472" s="66">
        <f>'1 уровень'!H2827</f>
        <v>0</v>
      </c>
      <c r="G472" s="80">
        <f>'1 уровень'!I2827</f>
        <v>0</v>
      </c>
      <c r="H472" s="80">
        <f>'1 уровень'!J2827</f>
        <v>0</v>
      </c>
      <c r="I472" s="75">
        <f>'1 уровень'!K2827</f>
        <v>0</v>
      </c>
      <c r="J472" s="75">
        <f>'1 уровень'!L2827</f>
        <v>0</v>
      </c>
      <c r="K472" s="75">
        <f>'1 уровень'!M2827</f>
        <v>0</v>
      </c>
      <c r="L472" s="75">
        <f>'1 уровень'!N2827</f>
        <v>0</v>
      </c>
      <c r="M472" s="75">
        <f>'1 уровень'!O2827</f>
        <v>0</v>
      </c>
      <c r="N472" s="75">
        <f>'1 уровень'!P2827</f>
        <v>0</v>
      </c>
      <c r="O472" s="74">
        <f>'1 уровень'!Q2827</f>
        <v>0</v>
      </c>
      <c r="P472" s="74">
        <f>'1 уровень'!R2827</f>
        <v>0</v>
      </c>
      <c r="Q472" s="74">
        <f>'1 уровень'!S2827</f>
        <v>0</v>
      </c>
      <c r="R472" s="956">
        <f>'1 уровень'!T2827</f>
        <v>0</v>
      </c>
      <c r="S472" s="74">
        <f>'1 уровень'!U2827</f>
        <v>0</v>
      </c>
      <c r="T472" s="74">
        <f>'1 уровень'!V2827</f>
        <v>0</v>
      </c>
      <c r="U472" s="74">
        <f>'1 уровень'!W2827</f>
        <v>0</v>
      </c>
      <c r="V472" s="74">
        <f>'1 уровень'!X2827</f>
        <v>0</v>
      </c>
      <c r="W472" s="490">
        <f>'1 уровень'!Y2827</f>
        <v>0</v>
      </c>
      <c r="X472" s="74"/>
      <c r="Y472" s="74"/>
      <c r="Z472" s="1181">
        <f>'1 уровень'!Z2826</f>
        <v>0</v>
      </c>
      <c r="AA472" s="1188">
        <f>'1 уровень'!AA2826</f>
        <v>0</v>
      </c>
    </row>
    <row r="473" spans="1:189" ht="75" x14ac:dyDescent="0.25">
      <c r="A473" s="19">
        <v>1</v>
      </c>
      <c r="B473" s="238" t="s">
        <v>308</v>
      </c>
      <c r="C473" s="29">
        <f>'1 уровень'!E2828</f>
        <v>4274.8</v>
      </c>
      <c r="D473" s="29">
        <f>'1 уровень'!F2828</f>
        <v>356.23333333333335</v>
      </c>
      <c r="E473" s="29">
        <f>'1 уровень'!G2828</f>
        <v>0</v>
      </c>
      <c r="F473" s="66">
        <f>'1 уровень'!H2828</f>
        <v>0</v>
      </c>
      <c r="G473" s="80">
        <f>'1 уровень'!I2828</f>
        <v>0</v>
      </c>
      <c r="H473" s="80">
        <f>'1 уровень'!J2828</f>
        <v>0</v>
      </c>
      <c r="I473" s="75">
        <f>'1 уровень'!K2828</f>
        <v>0</v>
      </c>
      <c r="J473" s="75">
        <f>'1 уровень'!L2828</f>
        <v>0</v>
      </c>
      <c r="K473" s="75">
        <f>'1 уровень'!M2828</f>
        <v>0</v>
      </c>
      <c r="L473" s="75">
        <f>'1 уровень'!N2828</f>
        <v>0</v>
      </c>
      <c r="M473" s="75">
        <f>'1 уровень'!O2828</f>
        <v>0</v>
      </c>
      <c r="N473" s="75">
        <f>'1 уровень'!P2828</f>
        <v>0</v>
      </c>
      <c r="O473" s="74">
        <f>'1 уровень'!Q2828</f>
        <v>0</v>
      </c>
      <c r="P473" s="74">
        <f>'1 уровень'!R2828</f>
        <v>0</v>
      </c>
      <c r="Q473" s="74">
        <f>'1 уровень'!S2828</f>
        <v>0</v>
      </c>
      <c r="R473" s="956">
        <f>'1 уровень'!T2828</f>
        <v>0</v>
      </c>
      <c r="S473" s="74">
        <f>'1 уровень'!U2828</f>
        <v>0</v>
      </c>
      <c r="T473" s="74">
        <f>'1 уровень'!V2828</f>
        <v>0</v>
      </c>
      <c r="U473" s="74">
        <f>'1 уровень'!W2828</f>
        <v>0</v>
      </c>
      <c r="V473" s="74">
        <f>'1 уровень'!X2828</f>
        <v>0</v>
      </c>
      <c r="W473" s="490">
        <f>'1 уровень'!Y2828</f>
        <v>0</v>
      </c>
      <c r="X473" s="74"/>
      <c r="Y473" s="74"/>
      <c r="Z473" s="1181">
        <f>'1 уровень'!Z2827</f>
        <v>0</v>
      </c>
      <c r="AA473" s="1188">
        <f>'1 уровень'!AA2827</f>
        <v>0</v>
      </c>
    </row>
    <row r="474" spans="1:189" ht="60" x14ac:dyDescent="0.25">
      <c r="B474" s="238" t="s">
        <v>309</v>
      </c>
      <c r="C474" s="29">
        <f>'1 уровень'!E2829</f>
        <v>359</v>
      </c>
      <c r="D474" s="29">
        <f>'1 уровень'!F2829</f>
        <v>29.916666666666668</v>
      </c>
      <c r="E474" s="29">
        <f>'1 уровень'!G2829</f>
        <v>0</v>
      </c>
      <c r="F474" s="66">
        <f>'1 уровень'!H2829</f>
        <v>0</v>
      </c>
      <c r="G474" s="80">
        <f>'1 уровень'!I2829</f>
        <v>0</v>
      </c>
      <c r="H474" s="80">
        <f>'1 уровень'!J2829</f>
        <v>0</v>
      </c>
      <c r="I474" s="75">
        <f>'1 уровень'!K2829</f>
        <v>0</v>
      </c>
      <c r="J474" s="75">
        <f>'1 уровень'!L2829</f>
        <v>0</v>
      </c>
      <c r="K474" s="75">
        <f>'1 уровень'!M2829</f>
        <v>0</v>
      </c>
      <c r="L474" s="75">
        <f>'1 уровень'!N2829</f>
        <v>0</v>
      </c>
      <c r="M474" s="75">
        <f>'1 уровень'!O2829</f>
        <v>0</v>
      </c>
      <c r="N474" s="75">
        <f>'1 уровень'!P2829</f>
        <v>0</v>
      </c>
      <c r="O474" s="74">
        <f>'1 уровень'!Q2829</f>
        <v>0</v>
      </c>
      <c r="P474" s="74">
        <f>'1 уровень'!R2829</f>
        <v>0</v>
      </c>
      <c r="Q474" s="74">
        <f>'1 уровень'!S2829</f>
        <v>0</v>
      </c>
      <c r="R474" s="956">
        <f>'1 уровень'!T2829</f>
        <v>0</v>
      </c>
      <c r="S474" s="74">
        <f>'1 уровень'!U2829</f>
        <v>0</v>
      </c>
      <c r="T474" s="74">
        <f>'1 уровень'!V2829</f>
        <v>0</v>
      </c>
      <c r="U474" s="74">
        <f>'1 уровень'!W2829</f>
        <v>0</v>
      </c>
      <c r="V474" s="74">
        <f>'1 уровень'!X2829</f>
        <v>0</v>
      </c>
      <c r="W474" s="490">
        <f>'1 уровень'!Y2829</f>
        <v>0</v>
      </c>
      <c r="X474" s="74"/>
      <c r="Y474" s="74"/>
      <c r="Z474" s="1181">
        <f>'1 уровень'!Z2828</f>
        <v>0</v>
      </c>
      <c r="AA474" s="1188">
        <f>'1 уровень'!AA2828</f>
        <v>0</v>
      </c>
    </row>
    <row r="475" spans="1:189" ht="60" x14ac:dyDescent="0.25">
      <c r="A475" s="19">
        <v>1</v>
      </c>
      <c r="B475" s="238" t="s">
        <v>391</v>
      </c>
      <c r="C475" s="29">
        <f>'1 уровень'!E2830</f>
        <v>2000</v>
      </c>
      <c r="D475" s="29">
        <f>'1 уровень'!F2830</f>
        <v>166.66666666666666</v>
      </c>
      <c r="E475" s="29">
        <f>'1 уровень'!G2830</f>
        <v>215</v>
      </c>
      <c r="F475" s="66">
        <f>'1 уровень'!H2830</f>
        <v>129</v>
      </c>
      <c r="G475" s="80">
        <f>'1 уровень'!I2830</f>
        <v>0</v>
      </c>
      <c r="H475" s="80">
        <f>'1 уровень'!J2830</f>
        <v>0</v>
      </c>
      <c r="I475" s="75">
        <f>'1 уровень'!K2830</f>
        <v>0</v>
      </c>
      <c r="J475" s="75">
        <f>'1 уровень'!L2830</f>
        <v>0</v>
      </c>
      <c r="K475" s="75">
        <f>'1 уровень'!M2830</f>
        <v>0</v>
      </c>
      <c r="L475" s="75">
        <f>'1 уровень'!N2830</f>
        <v>0</v>
      </c>
      <c r="M475" s="75">
        <f>'1 уровень'!O2830</f>
        <v>0</v>
      </c>
      <c r="N475" s="75">
        <f>'1 уровень'!P2830</f>
        <v>0</v>
      </c>
      <c r="O475" s="74">
        <f>'1 уровень'!Q2830</f>
        <v>0</v>
      </c>
      <c r="P475" s="74">
        <f>'1 уровень'!R2830</f>
        <v>0</v>
      </c>
      <c r="Q475" s="74">
        <f>'1 уровень'!S2830</f>
        <v>0</v>
      </c>
      <c r="R475" s="956">
        <f>'1 уровень'!T2830</f>
        <v>0</v>
      </c>
      <c r="S475" s="74">
        <f>'1 уровень'!U2830</f>
        <v>0</v>
      </c>
      <c r="T475" s="74">
        <f>'1 уровень'!V2830</f>
        <v>0</v>
      </c>
      <c r="U475" s="74">
        <f>'1 уровень'!W2830</f>
        <v>0</v>
      </c>
      <c r="V475" s="74">
        <f>'1 уровень'!X2830</f>
        <v>0</v>
      </c>
      <c r="W475" s="490">
        <f>'1 уровень'!Y2830</f>
        <v>0</v>
      </c>
      <c r="X475" s="74"/>
      <c r="Y475" s="74"/>
      <c r="Z475" s="1181">
        <f>'1 уровень'!Z2829</f>
        <v>0</v>
      </c>
      <c r="AA475" s="1188">
        <f>'1 уровень'!AA2829</f>
        <v>0</v>
      </c>
    </row>
    <row r="476" spans="1:189" ht="30" x14ac:dyDescent="0.25">
      <c r="A476" s="19">
        <v>1</v>
      </c>
      <c r="B476" s="238" t="s">
        <v>207</v>
      </c>
      <c r="C476" s="29">
        <f>'1 уровень'!E2831</f>
        <v>0</v>
      </c>
      <c r="D476" s="29">
        <f>'1 уровень'!F2831</f>
        <v>0</v>
      </c>
      <c r="E476" s="29">
        <f>'1 уровень'!G2831</f>
        <v>0</v>
      </c>
      <c r="F476" s="66">
        <f>'1 уровень'!H2831</f>
        <v>0</v>
      </c>
      <c r="G476" s="80">
        <f>'1 уровень'!I2831</f>
        <v>0</v>
      </c>
      <c r="H476" s="80">
        <f>'1 уровень'!J2831</f>
        <v>0</v>
      </c>
      <c r="I476" s="75">
        <f>'1 уровень'!K2831</f>
        <v>0</v>
      </c>
      <c r="J476" s="75">
        <f>'1 уровень'!L2831</f>
        <v>0</v>
      </c>
      <c r="K476" s="75">
        <f>'1 уровень'!M2831</f>
        <v>0</v>
      </c>
      <c r="L476" s="75">
        <f>'1 уровень'!N2831</f>
        <v>0</v>
      </c>
      <c r="M476" s="75">
        <f>'1 уровень'!O2831</f>
        <v>0</v>
      </c>
      <c r="N476" s="75">
        <f>'1 уровень'!P2831</f>
        <v>0</v>
      </c>
      <c r="O476" s="74">
        <f>'1 уровень'!Q2831</f>
        <v>6533.1333500000001</v>
      </c>
      <c r="P476" s="74">
        <f>'1 уровень'!R2831</f>
        <v>544.42777916666671</v>
      </c>
      <c r="Q476" s="74">
        <f>'1 уровень'!S2831</f>
        <v>319.89175</v>
      </c>
      <c r="R476" s="956">
        <f>'1 уровень'!T2831</f>
        <v>0</v>
      </c>
      <c r="S476" s="74">
        <f>'1 уровень'!U2831</f>
        <v>0</v>
      </c>
      <c r="T476" s="74">
        <f>'1 уровень'!V2831</f>
        <v>-224.53602916666671</v>
      </c>
      <c r="U476" s="74">
        <f>'1 уровень'!W2831</f>
        <v>0</v>
      </c>
      <c r="V476" s="74">
        <f>'1 уровень'!X2831</f>
        <v>0</v>
      </c>
      <c r="W476" s="490">
        <f>'1 уровень'!Y2831</f>
        <v>319.89175</v>
      </c>
      <c r="X476" s="74"/>
      <c r="Y476" s="74"/>
      <c r="Z476" s="1181">
        <f>'1 уровень'!Z2830</f>
        <v>0</v>
      </c>
      <c r="AA476" s="1188">
        <f>'1 уровень'!AA2830</f>
        <v>0</v>
      </c>
    </row>
    <row r="477" spans="1:189" ht="29.25" x14ac:dyDescent="0.25">
      <c r="A477" s="19">
        <v>1</v>
      </c>
      <c r="B477" s="374" t="s">
        <v>366</v>
      </c>
      <c r="C477" s="29">
        <f>'1 уровень'!E2832</f>
        <v>1771</v>
      </c>
      <c r="D477" s="29">
        <f>'1 уровень'!F2832</f>
        <v>147.58333333333331</v>
      </c>
      <c r="E477" s="29">
        <f>'1 уровень'!G2832</f>
        <v>0</v>
      </c>
      <c r="F477" s="66">
        <f>'1 уровень'!H2832</f>
        <v>0</v>
      </c>
      <c r="G477" s="80">
        <f>'1 уровень'!I2832</f>
        <v>0</v>
      </c>
      <c r="H477" s="80">
        <f>'1 уровень'!J2832</f>
        <v>0</v>
      </c>
      <c r="I477" s="75">
        <f>'1 уровень'!K2832</f>
        <v>0</v>
      </c>
      <c r="J477" s="75">
        <f>'1 уровень'!L2832</f>
        <v>0</v>
      </c>
      <c r="K477" s="75">
        <f>'1 уровень'!M2832</f>
        <v>0</v>
      </c>
      <c r="L477" s="75">
        <f>'1 уровень'!N2832</f>
        <v>0</v>
      </c>
      <c r="M477" s="75">
        <f>'1 уровень'!O2832</f>
        <v>0</v>
      </c>
      <c r="N477" s="75">
        <f>'1 уровень'!P2832</f>
        <v>0</v>
      </c>
      <c r="O477" s="74">
        <f>'1 уровень'!Q2832</f>
        <v>0</v>
      </c>
      <c r="P477" s="74">
        <f>'1 уровень'!R2832</f>
        <v>0</v>
      </c>
      <c r="Q477" s="74">
        <f>'1 уровень'!S2832</f>
        <v>0</v>
      </c>
      <c r="R477" s="956">
        <f>'1 уровень'!T2832</f>
        <v>0</v>
      </c>
      <c r="S477" s="74">
        <f>'1 уровень'!U2832</f>
        <v>0</v>
      </c>
      <c r="T477" s="74">
        <f>'1 уровень'!V2832</f>
        <v>0</v>
      </c>
      <c r="U477" s="74">
        <f>'1 уровень'!W2832</f>
        <v>0</v>
      </c>
      <c r="V477" s="74">
        <f>'1 уровень'!X2832</f>
        <v>0</v>
      </c>
      <c r="W477" s="490">
        <f>'1 уровень'!Y2832</f>
        <v>0</v>
      </c>
      <c r="X477" s="74"/>
      <c r="Y477" s="74"/>
      <c r="Z477" s="1181">
        <f>'1 уровень'!Z2831</f>
        <v>0</v>
      </c>
      <c r="AA477" s="1188">
        <f>'1 уровень'!AA2831</f>
        <v>0</v>
      </c>
    </row>
    <row r="478" spans="1:189" x14ac:dyDescent="0.25">
      <c r="A478" s="19">
        <v>1</v>
      </c>
      <c r="B478" s="238" t="s">
        <v>354</v>
      </c>
      <c r="C478" s="29">
        <f>'1 уровень'!E2833</f>
        <v>0</v>
      </c>
      <c r="D478" s="29">
        <f>'1 уровень'!F2833</f>
        <v>0</v>
      </c>
      <c r="E478" s="29">
        <f>'1 уровень'!G2833</f>
        <v>0</v>
      </c>
      <c r="F478" s="66">
        <f>'1 уровень'!H2833</f>
        <v>0</v>
      </c>
      <c r="G478" s="80">
        <f>'1 уровень'!I2833</f>
        <v>0</v>
      </c>
      <c r="H478" s="80">
        <f>'1 уровень'!J2833</f>
        <v>0</v>
      </c>
      <c r="I478" s="75">
        <f>'1 уровень'!K2833</f>
        <v>0</v>
      </c>
      <c r="J478" s="75">
        <f>'1 уровень'!L2833</f>
        <v>0</v>
      </c>
      <c r="K478" s="75">
        <f>'1 уровень'!M2833</f>
        <v>0</v>
      </c>
      <c r="L478" s="75">
        <f>'1 уровень'!N2833</f>
        <v>0</v>
      </c>
      <c r="M478" s="75">
        <f>'1 уровень'!O2833</f>
        <v>0</v>
      </c>
      <c r="N478" s="75">
        <f>'1 уровень'!P2833</f>
        <v>0</v>
      </c>
      <c r="O478" s="74">
        <f>'1 уровень'!Q2833</f>
        <v>0</v>
      </c>
      <c r="P478" s="74">
        <f>'1 уровень'!R2833</f>
        <v>0</v>
      </c>
      <c r="Q478" s="74">
        <f>'1 уровень'!S2833</f>
        <v>0</v>
      </c>
      <c r="R478" s="956">
        <f>'1 уровень'!T2833</f>
        <v>0</v>
      </c>
      <c r="S478" s="74">
        <f>'1 уровень'!U2833</f>
        <v>0</v>
      </c>
      <c r="T478" s="74">
        <f>'1 уровень'!V2833</f>
        <v>0</v>
      </c>
      <c r="U478" s="74">
        <f>'1 уровень'!W2833</f>
        <v>0</v>
      </c>
      <c r="V478" s="74">
        <f>'1 уровень'!X2833</f>
        <v>0</v>
      </c>
      <c r="W478" s="490">
        <f>'1 уровень'!Y2833</f>
        <v>0</v>
      </c>
      <c r="X478" s="74"/>
      <c r="Y478" s="74"/>
      <c r="Z478" s="1181">
        <f>'1 уровень'!Z2832</f>
        <v>0</v>
      </c>
      <c r="AA478" s="1188">
        <f>'1 уровень'!AA2832</f>
        <v>0</v>
      </c>
    </row>
    <row r="479" spans="1:189" ht="30" x14ac:dyDescent="0.25">
      <c r="A479" s="19">
        <v>1</v>
      </c>
      <c r="B479" s="378" t="s">
        <v>355</v>
      </c>
      <c r="C479" s="29">
        <f>'1 уровень'!E2834</f>
        <v>225</v>
      </c>
      <c r="D479" s="29">
        <f>'1 уровень'!F2834</f>
        <v>18.75</v>
      </c>
      <c r="E479" s="29">
        <f>'1 уровень'!G2834</f>
        <v>0</v>
      </c>
      <c r="F479" s="66">
        <f>'1 уровень'!H2834</f>
        <v>0</v>
      </c>
      <c r="G479" s="80">
        <f>'1 уровень'!I2834</f>
        <v>0</v>
      </c>
      <c r="H479" s="80">
        <f>'1 уровень'!J2834</f>
        <v>0</v>
      </c>
      <c r="I479" s="75">
        <f>'1 уровень'!K2834</f>
        <v>0</v>
      </c>
      <c r="J479" s="75">
        <f>'1 уровень'!L2834</f>
        <v>0</v>
      </c>
      <c r="K479" s="75">
        <f>'1 уровень'!M2834</f>
        <v>0</v>
      </c>
      <c r="L479" s="75">
        <f>'1 уровень'!N2834</f>
        <v>0</v>
      </c>
      <c r="M479" s="75">
        <f>'1 уровень'!O2834</f>
        <v>0</v>
      </c>
      <c r="N479" s="75">
        <f>'1 уровень'!P2834</f>
        <v>0</v>
      </c>
      <c r="O479" s="74">
        <f>'1 уровень'!Q2834</f>
        <v>0</v>
      </c>
      <c r="P479" s="74">
        <f>'1 уровень'!R2834</f>
        <v>0</v>
      </c>
      <c r="Q479" s="74">
        <f>'1 уровень'!S2834</f>
        <v>0</v>
      </c>
      <c r="R479" s="956">
        <f>'1 уровень'!T2834</f>
        <v>0</v>
      </c>
      <c r="S479" s="74">
        <f>'1 уровень'!U2834</f>
        <v>0</v>
      </c>
      <c r="T479" s="74">
        <f>'1 уровень'!V2834</f>
        <v>0</v>
      </c>
      <c r="U479" s="74">
        <f>'1 уровень'!W2834</f>
        <v>0</v>
      </c>
      <c r="V479" s="74">
        <f>'1 уровень'!X2834</f>
        <v>0</v>
      </c>
      <c r="W479" s="490">
        <f>'1 уровень'!Y2834</f>
        <v>0</v>
      </c>
      <c r="X479" s="74"/>
      <c r="Y479" s="74"/>
      <c r="Z479" s="1181">
        <f>'1 уровень'!Z2833</f>
        <v>0</v>
      </c>
      <c r="AA479" s="1188">
        <f>'1 уровень'!AA2833</f>
        <v>0</v>
      </c>
    </row>
    <row r="480" spans="1:189" x14ac:dyDescent="0.25">
      <c r="A480" s="19">
        <v>1</v>
      </c>
      <c r="B480" s="238" t="s">
        <v>356</v>
      </c>
      <c r="C480" s="29">
        <f>'1 уровень'!E2835</f>
        <v>0</v>
      </c>
      <c r="D480" s="29">
        <f>'1 уровень'!F2835</f>
        <v>0</v>
      </c>
      <c r="E480" s="29">
        <f>'1 уровень'!G2835</f>
        <v>0</v>
      </c>
      <c r="F480" s="66">
        <f>'1 уровень'!H2835</f>
        <v>0</v>
      </c>
      <c r="G480" s="80">
        <f>'1 уровень'!I2835</f>
        <v>0</v>
      </c>
      <c r="H480" s="80">
        <f>'1 уровень'!J2835</f>
        <v>0</v>
      </c>
      <c r="I480" s="75">
        <f>'1 уровень'!K2835</f>
        <v>0</v>
      </c>
      <c r="J480" s="75">
        <f>'1 уровень'!L2835</f>
        <v>0</v>
      </c>
      <c r="K480" s="75">
        <f>'1 уровень'!M2835</f>
        <v>0</v>
      </c>
      <c r="L480" s="75">
        <f>'1 уровень'!N2835</f>
        <v>0</v>
      </c>
      <c r="M480" s="75">
        <f>'1 уровень'!O2835</f>
        <v>0</v>
      </c>
      <c r="N480" s="75">
        <f>'1 уровень'!P2835</f>
        <v>0</v>
      </c>
      <c r="O480" s="74">
        <f>'1 уровень'!Q2835</f>
        <v>0</v>
      </c>
      <c r="P480" s="74">
        <f>'1 уровень'!R2835</f>
        <v>0</v>
      </c>
      <c r="Q480" s="74">
        <f>'1 уровень'!S2835</f>
        <v>0</v>
      </c>
      <c r="R480" s="956">
        <f>'1 уровень'!T2835</f>
        <v>0</v>
      </c>
      <c r="S480" s="74">
        <f>'1 уровень'!U2835</f>
        <v>0</v>
      </c>
      <c r="T480" s="74">
        <f>'1 уровень'!V2835</f>
        <v>0</v>
      </c>
      <c r="U480" s="74">
        <f>'1 уровень'!W2835</f>
        <v>0</v>
      </c>
      <c r="V480" s="74">
        <f>'1 уровень'!X2835</f>
        <v>0</v>
      </c>
      <c r="W480" s="490">
        <f>'1 уровень'!Y2835</f>
        <v>0</v>
      </c>
      <c r="X480" s="74"/>
      <c r="Y480" s="74"/>
      <c r="Z480" s="1181">
        <f>'1 уровень'!Z2834</f>
        <v>0</v>
      </c>
      <c r="AA480" s="1188">
        <f>'1 уровень'!AA2834</f>
        <v>0</v>
      </c>
    </row>
    <row r="481" spans="1:27" s="61" customFormat="1" ht="30" x14ac:dyDescent="0.25">
      <c r="A481" s="19">
        <v>1</v>
      </c>
      <c r="B481" s="238" t="s">
        <v>381</v>
      </c>
      <c r="C481" s="32">
        <f>'1 уровень'!E2836</f>
        <v>900</v>
      </c>
      <c r="D481" s="32">
        <f>'1 уровень'!F2836</f>
        <v>75</v>
      </c>
      <c r="E481" s="32">
        <f>'1 уровень'!G2836</f>
        <v>0</v>
      </c>
      <c r="F481" s="87">
        <f>'1 уровень'!H2836</f>
        <v>0</v>
      </c>
      <c r="G481" s="74">
        <f>'1 уровень'!I2836</f>
        <v>0</v>
      </c>
      <c r="H481" s="74">
        <f>'1 уровень'!J2836</f>
        <v>0</v>
      </c>
      <c r="I481" s="22">
        <f>'1 уровень'!K2836</f>
        <v>0</v>
      </c>
      <c r="J481" s="22">
        <f>'1 уровень'!L2836</f>
        <v>0</v>
      </c>
      <c r="K481" s="22">
        <f>'1 уровень'!M2836</f>
        <v>0</v>
      </c>
      <c r="L481" s="22">
        <f>'1 уровень'!N2836</f>
        <v>0</v>
      </c>
      <c r="M481" s="22">
        <f>'1 уровень'!O2836</f>
        <v>0</v>
      </c>
      <c r="N481" s="22">
        <f>'1 уровень'!P2836</f>
        <v>0</v>
      </c>
      <c r="O481" s="74">
        <f>'1 уровень'!Q2836</f>
        <v>0</v>
      </c>
      <c r="P481" s="74">
        <f>'1 уровень'!R2836</f>
        <v>0</v>
      </c>
      <c r="Q481" s="74">
        <f>'1 уровень'!S2836</f>
        <v>0</v>
      </c>
      <c r="R481" s="956">
        <f>'1 уровень'!T2836</f>
        <v>0</v>
      </c>
      <c r="S481" s="74">
        <f>'1 уровень'!U2836</f>
        <v>0</v>
      </c>
      <c r="T481" s="74">
        <f>'1 уровень'!V2836</f>
        <v>0</v>
      </c>
      <c r="U481" s="74">
        <f>'1 уровень'!W2836</f>
        <v>0</v>
      </c>
      <c r="V481" s="74">
        <f>'1 уровень'!X2836</f>
        <v>0</v>
      </c>
      <c r="W481" s="490">
        <f>'1 уровень'!Y2836</f>
        <v>0</v>
      </c>
      <c r="X481" s="74"/>
      <c r="Y481" s="74"/>
      <c r="Z481" s="1180">
        <f>'1 уровень'!Z2835</f>
        <v>0</v>
      </c>
      <c r="AA481" s="1188">
        <f>'1 уровень'!AA2835</f>
        <v>0</v>
      </c>
    </row>
    <row r="482" spans="1:27" ht="60" x14ac:dyDescent="0.25">
      <c r="A482" s="19">
        <v>1</v>
      </c>
      <c r="B482" s="238" t="s">
        <v>358</v>
      </c>
      <c r="C482" s="29">
        <f>'1 уровень'!E2837</f>
        <v>0</v>
      </c>
      <c r="D482" s="29">
        <f>'1 уровень'!F2837</f>
        <v>0</v>
      </c>
      <c r="E482" s="29">
        <f>'1 уровень'!G2837</f>
        <v>0</v>
      </c>
      <c r="F482" s="66">
        <f>'1 уровень'!H2837</f>
        <v>0</v>
      </c>
      <c r="G482" s="80">
        <f>'1 уровень'!I2837</f>
        <v>0</v>
      </c>
      <c r="H482" s="80">
        <f>'1 уровень'!J2837</f>
        <v>0</v>
      </c>
      <c r="I482" s="75">
        <f>'1 уровень'!K2837</f>
        <v>0</v>
      </c>
      <c r="J482" s="75">
        <f>'1 уровень'!L2837</f>
        <v>0</v>
      </c>
      <c r="K482" s="75">
        <f>'1 уровень'!M2837</f>
        <v>0</v>
      </c>
      <c r="L482" s="75">
        <f>'1 уровень'!N2837</f>
        <v>0</v>
      </c>
      <c r="M482" s="75">
        <f>'1 уровень'!O2837</f>
        <v>0</v>
      </c>
      <c r="N482" s="75">
        <f>'1 уровень'!P2837</f>
        <v>0</v>
      </c>
      <c r="O482" s="74">
        <f>'1 уровень'!Q2837</f>
        <v>0</v>
      </c>
      <c r="P482" s="74">
        <f>'1 уровень'!R2837</f>
        <v>0</v>
      </c>
      <c r="Q482" s="74">
        <f>'1 уровень'!S2837</f>
        <v>0</v>
      </c>
      <c r="R482" s="956">
        <f>'1 уровень'!T2837</f>
        <v>0</v>
      </c>
      <c r="S482" s="74">
        <f>'1 уровень'!U2837</f>
        <v>0</v>
      </c>
      <c r="T482" s="74">
        <f>'1 уровень'!V2837</f>
        <v>0</v>
      </c>
      <c r="U482" s="74">
        <f>'1 уровень'!W2837</f>
        <v>0</v>
      </c>
      <c r="V482" s="74">
        <f>'1 уровень'!X2837</f>
        <v>0</v>
      </c>
      <c r="W482" s="490">
        <f>'1 уровень'!Y2837</f>
        <v>0</v>
      </c>
      <c r="X482" s="74"/>
      <c r="Y482" s="74"/>
      <c r="Z482" s="1181">
        <f>'1 уровень'!Z2836</f>
        <v>0</v>
      </c>
      <c r="AA482" s="1188">
        <f>'1 уровень'!AA2836</f>
        <v>0</v>
      </c>
    </row>
    <row r="483" spans="1:27" ht="45" x14ac:dyDescent="0.25">
      <c r="A483" s="19">
        <v>1</v>
      </c>
      <c r="B483" s="238" t="s">
        <v>359</v>
      </c>
      <c r="C483" s="29">
        <f>'1 уровень'!E2838</f>
        <v>0</v>
      </c>
      <c r="D483" s="29">
        <f>'1 уровень'!F2838</f>
        <v>0</v>
      </c>
      <c r="E483" s="29">
        <f>'1 уровень'!G2838</f>
        <v>0</v>
      </c>
      <c r="F483" s="66">
        <f>'1 уровень'!H2838</f>
        <v>0</v>
      </c>
      <c r="G483" s="80">
        <f>'1 уровень'!I2838</f>
        <v>0</v>
      </c>
      <c r="H483" s="80">
        <f>'1 уровень'!J2838</f>
        <v>0</v>
      </c>
      <c r="I483" s="75">
        <f>'1 уровень'!K2838</f>
        <v>0</v>
      </c>
      <c r="J483" s="75">
        <f>'1 уровень'!L2838</f>
        <v>0</v>
      </c>
      <c r="K483" s="75">
        <f>'1 уровень'!M2838</f>
        <v>0</v>
      </c>
      <c r="L483" s="75">
        <f>'1 уровень'!N2838</f>
        <v>0</v>
      </c>
      <c r="M483" s="75">
        <f>'1 уровень'!O2838</f>
        <v>0</v>
      </c>
      <c r="N483" s="75">
        <f>'1 уровень'!P2838</f>
        <v>0</v>
      </c>
      <c r="O483" s="74">
        <f>'1 уровень'!Q2838</f>
        <v>0</v>
      </c>
      <c r="P483" s="74">
        <f>'1 уровень'!R2838</f>
        <v>0</v>
      </c>
      <c r="Q483" s="74">
        <f>'1 уровень'!S2838</f>
        <v>0</v>
      </c>
      <c r="R483" s="956">
        <f>'1 уровень'!T2838</f>
        <v>0</v>
      </c>
      <c r="S483" s="74">
        <f>'1 уровень'!U2838</f>
        <v>0</v>
      </c>
      <c r="T483" s="74">
        <f>'1 уровень'!V2838</f>
        <v>0</v>
      </c>
      <c r="U483" s="74">
        <f>'1 уровень'!W2838</f>
        <v>0</v>
      </c>
      <c r="V483" s="74">
        <f>'1 уровень'!X2838</f>
        <v>0</v>
      </c>
      <c r="W483" s="490">
        <f>'1 уровень'!Y2838</f>
        <v>0</v>
      </c>
      <c r="X483" s="74"/>
      <c r="Y483" s="74"/>
      <c r="Z483" s="1181">
        <f>'1 уровень'!Z2837</f>
        <v>0</v>
      </c>
      <c r="AA483" s="1188">
        <f>'1 уровень'!AA2837</f>
        <v>0</v>
      </c>
    </row>
    <row r="484" spans="1:27" ht="105" x14ac:dyDescent="0.25">
      <c r="A484" s="19">
        <v>1</v>
      </c>
      <c r="B484" s="681" t="s">
        <v>549</v>
      </c>
      <c r="C484" s="29">
        <f>'1 уровень'!E2839</f>
        <v>300</v>
      </c>
      <c r="D484" s="29">
        <f>'1 уровень'!F2839</f>
        <v>25</v>
      </c>
      <c r="E484" s="29">
        <f>'1 уровень'!G2839</f>
        <v>0</v>
      </c>
      <c r="F484" s="66">
        <f>'1 уровень'!H2839</f>
        <v>0</v>
      </c>
      <c r="G484" s="80">
        <f>'1 уровень'!I2839</f>
        <v>0</v>
      </c>
      <c r="H484" s="80">
        <f>'1 уровень'!J2839</f>
        <v>0</v>
      </c>
      <c r="I484" s="75">
        <f>'1 уровень'!K2839</f>
        <v>0</v>
      </c>
      <c r="J484" s="75">
        <f>'1 уровень'!L2839</f>
        <v>0</v>
      </c>
      <c r="K484" s="75">
        <f>'1 уровень'!M2839</f>
        <v>0</v>
      </c>
      <c r="L484" s="75">
        <f>'1 уровень'!N2839</f>
        <v>0</v>
      </c>
      <c r="M484" s="75">
        <f>'1 уровень'!O2839</f>
        <v>0</v>
      </c>
      <c r="N484" s="75">
        <f>'1 уровень'!P2839</f>
        <v>0</v>
      </c>
      <c r="O484" s="74">
        <f>'1 уровень'!Q2839</f>
        <v>0</v>
      </c>
      <c r="P484" s="74">
        <f>'1 уровень'!R2839</f>
        <v>0</v>
      </c>
      <c r="Q484" s="74">
        <f>'1 уровень'!S2839</f>
        <v>0</v>
      </c>
      <c r="R484" s="956">
        <f>'1 уровень'!T2839</f>
        <v>0</v>
      </c>
      <c r="S484" s="74">
        <f>'1 уровень'!U2839</f>
        <v>0</v>
      </c>
      <c r="T484" s="74">
        <f>'1 уровень'!V2839</f>
        <v>0</v>
      </c>
      <c r="U484" s="74">
        <f>'1 уровень'!W2839</f>
        <v>0</v>
      </c>
      <c r="V484" s="74">
        <f>'1 уровень'!X2839</f>
        <v>0</v>
      </c>
      <c r="W484" s="490">
        <f>'1 уровень'!Y2839</f>
        <v>0</v>
      </c>
      <c r="X484" s="74"/>
      <c r="Y484" s="74"/>
      <c r="Z484" s="1181">
        <f>'1 уровень'!Z2838</f>
        <v>0</v>
      </c>
      <c r="AA484" s="1188">
        <f>'1 уровень'!AA2838</f>
        <v>0</v>
      </c>
    </row>
    <row r="485" spans="1:27" ht="30" x14ac:dyDescent="0.25">
      <c r="B485" s="681" t="s">
        <v>517</v>
      </c>
      <c r="C485" s="29">
        <f>'1 уровень'!E2840</f>
        <v>1246</v>
      </c>
      <c r="D485" s="29">
        <f>'1 уровень'!F2840</f>
        <v>103.83333333333333</v>
      </c>
      <c r="E485" s="29">
        <f>'1 уровень'!G2840</f>
        <v>0</v>
      </c>
      <c r="F485" s="66">
        <f>'1 уровень'!H2840</f>
        <v>0</v>
      </c>
      <c r="G485" s="80">
        <f>'1 уровень'!I2840</f>
        <v>0</v>
      </c>
      <c r="H485" s="80">
        <f>'1 уровень'!J2840</f>
        <v>0</v>
      </c>
      <c r="I485" s="75">
        <f>'1 уровень'!K2840</f>
        <v>0</v>
      </c>
      <c r="J485" s="75">
        <f>'1 уровень'!L2840</f>
        <v>0</v>
      </c>
      <c r="K485" s="75">
        <f>'1 уровень'!M2840</f>
        <v>0</v>
      </c>
      <c r="L485" s="75">
        <f>'1 уровень'!N2840</f>
        <v>0</v>
      </c>
      <c r="M485" s="75">
        <f>'1 уровень'!O2840</f>
        <v>0</v>
      </c>
      <c r="N485" s="75">
        <f>'1 уровень'!P2840</f>
        <v>0</v>
      </c>
      <c r="O485" s="74">
        <f>'1 уровень'!Q2840</f>
        <v>1838.3944899999999</v>
      </c>
      <c r="P485" s="74">
        <f>'1 уровень'!R2840</f>
        <v>153.19954083333332</v>
      </c>
      <c r="Q485" s="74">
        <f>'1 уровень'!S2840</f>
        <v>0</v>
      </c>
      <c r="R485" s="956">
        <f>'1 уровень'!T2840</f>
        <v>0</v>
      </c>
      <c r="S485" s="74">
        <f>'1 уровень'!U2840</f>
        <v>0</v>
      </c>
      <c r="T485" s="74">
        <f>'1 уровень'!V2840</f>
        <v>-153.19954083333332</v>
      </c>
      <c r="U485" s="74">
        <f>'1 уровень'!W2840</f>
        <v>0</v>
      </c>
      <c r="V485" s="74">
        <f>'1 уровень'!X2840</f>
        <v>0</v>
      </c>
      <c r="W485" s="490">
        <f>'1 уровень'!Y2840</f>
        <v>0</v>
      </c>
      <c r="X485" s="74"/>
      <c r="Y485" s="74"/>
      <c r="Z485" s="1181"/>
      <c r="AA485" s="1188"/>
    </row>
    <row r="486" spans="1:27" x14ac:dyDescent="0.25">
      <c r="B486" s="1241" t="s">
        <v>518</v>
      </c>
      <c r="C486" s="29">
        <f>'1 уровень'!E2841</f>
        <v>1246</v>
      </c>
      <c r="D486" s="29">
        <f>'1 уровень'!F2841</f>
        <v>103.83333333333333</v>
      </c>
      <c r="E486" s="29">
        <f>'1 уровень'!G2841</f>
        <v>0</v>
      </c>
      <c r="F486" s="66">
        <f>'1 уровень'!H2841</f>
        <v>0</v>
      </c>
      <c r="G486" s="80">
        <f>'1 уровень'!I2841</f>
        <v>0</v>
      </c>
      <c r="H486" s="80">
        <f>'1 уровень'!J2841</f>
        <v>0</v>
      </c>
      <c r="I486" s="75">
        <f>'1 уровень'!K2841</f>
        <v>0</v>
      </c>
      <c r="J486" s="75">
        <f>'1 уровень'!L2841</f>
        <v>0</v>
      </c>
      <c r="K486" s="75">
        <f>'1 уровень'!M2841</f>
        <v>0</v>
      </c>
      <c r="L486" s="75">
        <f>'1 уровень'!N2841</f>
        <v>0</v>
      </c>
      <c r="M486" s="75">
        <f>'1 уровень'!O2841</f>
        <v>0</v>
      </c>
      <c r="N486" s="75">
        <f>'1 уровень'!P2841</f>
        <v>0</v>
      </c>
      <c r="O486" s="74">
        <f>'1 уровень'!Q2841</f>
        <v>0</v>
      </c>
      <c r="P486" s="74">
        <f>'1 уровень'!R2841</f>
        <v>0</v>
      </c>
      <c r="Q486" s="74">
        <f>'1 уровень'!S2841</f>
        <v>0</v>
      </c>
      <c r="R486" s="956">
        <f>'1 уровень'!T2841</f>
        <v>0</v>
      </c>
      <c r="S486" s="74">
        <f>'1 уровень'!U2841</f>
        <v>0</v>
      </c>
      <c r="T486" s="74">
        <f>'1 уровень'!V2841</f>
        <v>0</v>
      </c>
      <c r="U486" s="74">
        <f>'1 уровень'!W2841</f>
        <v>0</v>
      </c>
      <c r="V486" s="74">
        <f>'1 уровень'!X2841</f>
        <v>0</v>
      </c>
      <c r="W486" s="490">
        <f>'1 уровень'!Y2841</f>
        <v>0</v>
      </c>
      <c r="X486" s="74"/>
      <c r="Y486" s="74"/>
      <c r="Z486" s="1181"/>
      <c r="AA486" s="1188"/>
    </row>
    <row r="487" spans="1:27" ht="30" x14ac:dyDescent="0.25">
      <c r="B487" s="681" t="s">
        <v>519</v>
      </c>
      <c r="C487" s="29">
        <f>'1 уровень'!E2842</f>
        <v>0</v>
      </c>
      <c r="D487" s="29">
        <f>'1 уровень'!F2842</f>
        <v>0</v>
      </c>
      <c r="E487" s="29">
        <f>'1 уровень'!G2842</f>
        <v>0</v>
      </c>
      <c r="F487" s="66">
        <f>'1 уровень'!H2842</f>
        <v>0</v>
      </c>
      <c r="G487" s="80">
        <f>'1 уровень'!I2842</f>
        <v>0</v>
      </c>
      <c r="H487" s="80">
        <f>'1 уровень'!J2842</f>
        <v>0</v>
      </c>
      <c r="I487" s="75">
        <f>'1 уровень'!K2842</f>
        <v>0</v>
      </c>
      <c r="J487" s="75">
        <f>'1 уровень'!L2842</f>
        <v>0</v>
      </c>
      <c r="K487" s="75">
        <f>'1 уровень'!M2842</f>
        <v>0</v>
      </c>
      <c r="L487" s="75">
        <f>'1 уровень'!N2842</f>
        <v>0</v>
      </c>
      <c r="M487" s="75">
        <f>'1 уровень'!O2842</f>
        <v>0</v>
      </c>
      <c r="N487" s="75">
        <f>'1 уровень'!P2842</f>
        <v>0</v>
      </c>
      <c r="O487" s="74">
        <f>'1 уровень'!Q2842</f>
        <v>0</v>
      </c>
      <c r="P487" s="74">
        <f>'1 уровень'!R2842</f>
        <v>0</v>
      </c>
      <c r="Q487" s="74">
        <f>'1 уровень'!S2842</f>
        <v>0</v>
      </c>
      <c r="R487" s="956">
        <f>'1 уровень'!T2842</f>
        <v>0</v>
      </c>
      <c r="S487" s="74">
        <f>'1 уровень'!U2842</f>
        <v>0</v>
      </c>
      <c r="T487" s="74">
        <f>'1 уровень'!V2842</f>
        <v>0</v>
      </c>
      <c r="U487" s="74">
        <f>'1 уровень'!W2842</f>
        <v>0</v>
      </c>
      <c r="V487" s="74">
        <f>'1 уровень'!X2842</f>
        <v>0</v>
      </c>
      <c r="W487" s="490">
        <f>'1 уровень'!Y2842</f>
        <v>0</v>
      </c>
      <c r="X487" s="74"/>
      <c r="Y487" s="74"/>
      <c r="Z487" s="1181"/>
      <c r="AA487" s="1188"/>
    </row>
    <row r="488" spans="1:27" ht="28.5" x14ac:dyDescent="0.25">
      <c r="B488" s="1241" t="s">
        <v>367</v>
      </c>
      <c r="C488" s="29">
        <f>'1 уровень'!E2843</f>
        <v>2866.4893617021276</v>
      </c>
      <c r="D488" s="29">
        <f>'1 уровень'!F2843</f>
        <v>238.87411347517727</v>
      </c>
      <c r="E488" s="29">
        <f>'1 уровень'!G2843</f>
        <v>147.42765957446807</v>
      </c>
      <c r="F488" s="66">
        <f>'1 уровень'!H2843</f>
        <v>0</v>
      </c>
      <c r="G488" s="80">
        <f>'1 уровень'!I2843</f>
        <v>0</v>
      </c>
      <c r="H488" s="80">
        <f>'1 уровень'!J2843</f>
        <v>0</v>
      </c>
      <c r="I488" s="75">
        <f>'1 уровень'!K2843</f>
        <v>0</v>
      </c>
      <c r="J488" s="75">
        <f>'1 уровень'!L2843</f>
        <v>0</v>
      </c>
      <c r="K488" s="75">
        <f>'1 уровень'!M2843</f>
        <v>0</v>
      </c>
      <c r="L488" s="75">
        <f>'1 уровень'!N2843</f>
        <v>0</v>
      </c>
      <c r="M488" s="75">
        <f>'1 уровень'!O2843</f>
        <v>0</v>
      </c>
      <c r="N488" s="75">
        <f>'1 уровень'!P2843</f>
        <v>0</v>
      </c>
      <c r="O488" s="74">
        <f>'1 уровень'!Q2843</f>
        <v>0</v>
      </c>
      <c r="P488" s="74">
        <f>'1 уровень'!R2843</f>
        <v>0</v>
      </c>
      <c r="Q488" s="74">
        <f>'1 уровень'!S2843</f>
        <v>0</v>
      </c>
      <c r="R488" s="956">
        <f>'1 уровень'!T2843</f>
        <v>0</v>
      </c>
      <c r="S488" s="74">
        <f>'1 уровень'!U2843</f>
        <v>0</v>
      </c>
      <c r="T488" s="74">
        <f>'1 уровень'!V2843</f>
        <v>0</v>
      </c>
      <c r="U488" s="74">
        <f>'1 уровень'!W2843</f>
        <v>0</v>
      </c>
      <c r="V488" s="74">
        <f>'1 уровень'!X2843</f>
        <v>0</v>
      </c>
      <c r="W488" s="490">
        <f>'1 уровень'!Y2843</f>
        <v>0</v>
      </c>
      <c r="X488" s="74"/>
      <c r="Y488" s="74"/>
      <c r="Z488" s="1181"/>
      <c r="AA488" s="1188"/>
    </row>
    <row r="489" spans="1:27" x14ac:dyDescent="0.25">
      <c r="A489" s="19">
        <v>1</v>
      </c>
      <c r="B489" s="374" t="s">
        <v>382</v>
      </c>
      <c r="C489" s="29">
        <f>'1 уровень'!E2844</f>
        <v>0</v>
      </c>
      <c r="D489" s="29">
        <f>'1 уровень'!F2844</f>
        <v>0</v>
      </c>
      <c r="E489" s="29">
        <f>'1 уровень'!G2844</f>
        <v>0</v>
      </c>
      <c r="F489" s="66">
        <f>'1 уровень'!H2844</f>
        <v>0</v>
      </c>
      <c r="G489" s="80">
        <f>'1 уровень'!I2844</f>
        <v>0</v>
      </c>
      <c r="H489" s="80">
        <f>'1 уровень'!J2844</f>
        <v>0</v>
      </c>
      <c r="I489" s="75">
        <f>'1 уровень'!K2844</f>
        <v>0</v>
      </c>
      <c r="J489" s="75">
        <f>'1 уровень'!L2844</f>
        <v>0</v>
      </c>
      <c r="K489" s="75">
        <f>'1 уровень'!M2844</f>
        <v>0</v>
      </c>
      <c r="L489" s="75">
        <f>'1 уровень'!N2844</f>
        <v>0</v>
      </c>
      <c r="M489" s="75">
        <f>'1 уровень'!O2844</f>
        <v>0</v>
      </c>
      <c r="N489" s="75">
        <f>'1 уровень'!P2844</f>
        <v>0</v>
      </c>
      <c r="O489" s="74">
        <f>'1 уровень'!Q2844</f>
        <v>0</v>
      </c>
      <c r="P489" s="74">
        <f>'1 уровень'!R2844</f>
        <v>0</v>
      </c>
      <c r="Q489" s="74">
        <f>'1 уровень'!S2844</f>
        <v>0</v>
      </c>
      <c r="R489" s="956">
        <f>'1 уровень'!T2844</f>
        <v>0</v>
      </c>
      <c r="S489" s="74">
        <f>'1 уровень'!U2844</f>
        <v>0</v>
      </c>
      <c r="T489" s="74">
        <f>'1 уровень'!V2844</f>
        <v>0</v>
      </c>
      <c r="U489" s="74">
        <f>'1 уровень'!W2844</f>
        <v>0</v>
      </c>
      <c r="V489" s="74">
        <f>'1 уровень'!X2844</f>
        <v>0</v>
      </c>
      <c r="W489" s="490">
        <f>'1 уровень'!Y2844</f>
        <v>0</v>
      </c>
      <c r="X489" s="74"/>
      <c r="Y489" s="74"/>
      <c r="Z489" s="1181">
        <f>'1 уровень'!Z2843</f>
        <v>0</v>
      </c>
      <c r="AA489" s="1188">
        <f>'1 уровень'!AA2843</f>
        <v>0</v>
      </c>
    </row>
    <row r="490" spans="1:27" ht="29.25" x14ac:dyDescent="0.25">
      <c r="A490" s="19">
        <v>1</v>
      </c>
      <c r="B490" s="374" t="s">
        <v>383</v>
      </c>
      <c r="C490" s="29">
        <f>'1 уровень'!E2845</f>
        <v>2866.4893617021276</v>
      </c>
      <c r="D490" s="29">
        <f>'1 уровень'!F2845</f>
        <v>238.87411347517727</v>
      </c>
      <c r="E490" s="29">
        <f>'1 уровень'!G2845</f>
        <v>147.42765957446807</v>
      </c>
      <c r="F490" s="66">
        <f>'1 уровень'!H2845</f>
        <v>0</v>
      </c>
      <c r="G490" s="80">
        <f>'1 уровень'!I2845</f>
        <v>0</v>
      </c>
      <c r="H490" s="80">
        <f>'1 уровень'!J2845</f>
        <v>0</v>
      </c>
      <c r="I490" s="75">
        <f>'1 уровень'!K2845</f>
        <v>0</v>
      </c>
      <c r="J490" s="75">
        <f>'1 уровень'!L2845</f>
        <v>0</v>
      </c>
      <c r="K490" s="75">
        <f>'1 уровень'!M2845</f>
        <v>0</v>
      </c>
      <c r="L490" s="75">
        <f>'1 уровень'!N2845</f>
        <v>0</v>
      </c>
      <c r="M490" s="75">
        <f>'1 уровень'!O2845</f>
        <v>0</v>
      </c>
      <c r="N490" s="75">
        <f>'1 уровень'!P2845</f>
        <v>0</v>
      </c>
      <c r="O490" s="74">
        <f>'1 уровень'!Q2845</f>
        <v>0</v>
      </c>
      <c r="P490" s="74">
        <f>'1 уровень'!R2845</f>
        <v>0</v>
      </c>
      <c r="Q490" s="74">
        <f>'1 уровень'!S2845</f>
        <v>0</v>
      </c>
      <c r="R490" s="956">
        <f>'1 уровень'!T2845</f>
        <v>0</v>
      </c>
      <c r="S490" s="74">
        <f>'1 уровень'!U2845</f>
        <v>0</v>
      </c>
      <c r="T490" s="74">
        <f>'1 уровень'!V2845</f>
        <v>0</v>
      </c>
      <c r="U490" s="74">
        <f>'1 уровень'!W2845</f>
        <v>0</v>
      </c>
      <c r="V490" s="74">
        <f>'1 уровень'!X2845</f>
        <v>0</v>
      </c>
      <c r="W490" s="490">
        <f>'1 уровень'!Y2845</f>
        <v>0</v>
      </c>
      <c r="X490" s="74"/>
      <c r="Y490" s="74"/>
      <c r="Z490" s="1181">
        <f>'1 уровень'!Z2844</f>
        <v>0</v>
      </c>
      <c r="AA490" s="1188">
        <f>'1 уровень'!AA2844</f>
        <v>0</v>
      </c>
    </row>
    <row r="491" spans="1:27" x14ac:dyDescent="0.25">
      <c r="A491" s="19">
        <v>1</v>
      </c>
      <c r="B491" s="238" t="s">
        <v>384</v>
      </c>
      <c r="C491" s="29">
        <f>'1 уровень'!E2846</f>
        <v>26945</v>
      </c>
      <c r="D491" s="29">
        <f>'1 уровень'!F2846</f>
        <v>2245.4166666666665</v>
      </c>
      <c r="E491" s="29">
        <f>'1 уровень'!G2846</f>
        <v>1385.82</v>
      </c>
      <c r="F491" s="66">
        <f>'1 уровень'!H2846</f>
        <v>0</v>
      </c>
      <c r="G491" s="80">
        <f>'1 уровень'!I2846</f>
        <v>0</v>
      </c>
      <c r="H491" s="80">
        <f>'1 уровень'!J2846</f>
        <v>0</v>
      </c>
      <c r="I491" s="75">
        <f>'1 уровень'!K2846</f>
        <v>0</v>
      </c>
      <c r="J491" s="75">
        <f>'1 уровень'!L2846</f>
        <v>0</v>
      </c>
      <c r="K491" s="75">
        <f>'1 уровень'!M2846</f>
        <v>0</v>
      </c>
      <c r="L491" s="75">
        <f>'1 уровень'!N2846</f>
        <v>0</v>
      </c>
      <c r="M491" s="75">
        <f>'1 уровень'!O2846</f>
        <v>0</v>
      </c>
      <c r="N491" s="75">
        <f>'1 уровень'!P2846</f>
        <v>0</v>
      </c>
      <c r="O491" s="74">
        <f>'1 уровень'!Q2846</f>
        <v>0</v>
      </c>
      <c r="P491" s="74">
        <f>'1 уровень'!R2846</f>
        <v>0</v>
      </c>
      <c r="Q491" s="74">
        <f>'1 уровень'!S2846</f>
        <v>0</v>
      </c>
      <c r="R491" s="956">
        <f>'1 уровень'!T2846</f>
        <v>0</v>
      </c>
      <c r="S491" s="74">
        <f>'1 уровень'!U2846</f>
        <v>0</v>
      </c>
      <c r="T491" s="74">
        <f>'1 уровень'!V2846</f>
        <v>0</v>
      </c>
      <c r="U491" s="74">
        <f>'1 уровень'!W2846</f>
        <v>0</v>
      </c>
      <c r="V491" s="74">
        <f>'1 уровень'!X2846</f>
        <v>0</v>
      </c>
      <c r="W491" s="490">
        <f>'1 уровень'!Y2846</f>
        <v>0</v>
      </c>
      <c r="X491" s="74"/>
      <c r="Y491" s="74"/>
      <c r="Z491" s="1181">
        <f>'1 уровень'!Z2845</f>
        <v>0</v>
      </c>
      <c r="AA491" s="1188">
        <f>'1 уровень'!AA2845</f>
        <v>0</v>
      </c>
    </row>
    <row r="492" spans="1:27" ht="30" x14ac:dyDescent="0.25">
      <c r="A492" s="19">
        <v>1</v>
      </c>
      <c r="B492" s="381" t="s">
        <v>360</v>
      </c>
      <c r="C492" s="29">
        <f>'1 уровень'!E2847</f>
        <v>2776</v>
      </c>
      <c r="D492" s="29">
        <f>'1 уровень'!F2847</f>
        <v>231</v>
      </c>
      <c r="E492" s="29">
        <f>'1 уровень'!G2847</f>
        <v>236</v>
      </c>
      <c r="F492" s="66">
        <f>'1 уровень'!H2847</f>
        <v>102.16450216450217</v>
      </c>
      <c r="G492" s="80">
        <f>'1 уровень'!I2847</f>
        <v>0</v>
      </c>
      <c r="H492" s="80">
        <f>'1 уровень'!J2847</f>
        <v>0</v>
      </c>
      <c r="I492" s="75">
        <f>'1 уровень'!K2847</f>
        <v>0</v>
      </c>
      <c r="J492" s="75">
        <f>'1 уровень'!L2847</f>
        <v>0</v>
      </c>
      <c r="K492" s="75">
        <f>'1 уровень'!M2847</f>
        <v>0</v>
      </c>
      <c r="L492" s="75">
        <f>'1 уровень'!N2847</f>
        <v>0</v>
      </c>
      <c r="M492" s="75">
        <f>'1 уровень'!O2847</f>
        <v>0</v>
      </c>
      <c r="N492" s="75">
        <f>'1 уровень'!P2847</f>
        <v>0</v>
      </c>
      <c r="O492" s="74">
        <f>'1 уровень'!Q2847</f>
        <v>0</v>
      </c>
      <c r="P492" s="74">
        <f>'1 уровень'!R2847</f>
        <v>0</v>
      </c>
      <c r="Q492" s="74">
        <f>'1 уровень'!S2847</f>
        <v>0</v>
      </c>
      <c r="R492" s="956">
        <f>'1 уровень'!T2847</f>
        <v>0</v>
      </c>
      <c r="S492" s="74">
        <f>'1 уровень'!U2847</f>
        <v>0</v>
      </c>
      <c r="T492" s="74">
        <f>'1 уровень'!V2847</f>
        <v>0</v>
      </c>
      <c r="U492" s="74">
        <f>'1 уровень'!W2847</f>
        <v>0</v>
      </c>
      <c r="V492" s="74">
        <f>'1 уровень'!X2847</f>
        <v>0</v>
      </c>
      <c r="W492" s="490">
        <f>'1 уровень'!Y2847</f>
        <v>0</v>
      </c>
      <c r="X492" s="74"/>
      <c r="Y492" s="74"/>
      <c r="Z492" s="1181">
        <f>'1 уровень'!Z2846</f>
        <v>0</v>
      </c>
      <c r="AA492" s="1188">
        <f>'1 уровень'!AA2846</f>
        <v>0</v>
      </c>
    </row>
    <row r="493" spans="1:27" ht="29.25" x14ac:dyDescent="0.25">
      <c r="A493" s="19">
        <v>1</v>
      </c>
      <c r="B493" s="374" t="s">
        <v>202</v>
      </c>
      <c r="C493" s="29">
        <f>'1 уровень'!E2848</f>
        <v>0</v>
      </c>
      <c r="D493" s="29">
        <f>'1 уровень'!F2848</f>
        <v>0</v>
      </c>
      <c r="E493" s="29">
        <f>'1 уровень'!G2848</f>
        <v>0</v>
      </c>
      <c r="F493" s="66">
        <f>'1 уровень'!H2848</f>
        <v>0</v>
      </c>
      <c r="G493" s="80">
        <f>'1 уровень'!I2848</f>
        <v>0</v>
      </c>
      <c r="H493" s="80">
        <f>'1 уровень'!J2848</f>
        <v>0</v>
      </c>
      <c r="I493" s="75">
        <f>'1 уровень'!K2848</f>
        <v>0</v>
      </c>
      <c r="J493" s="75">
        <f>'1 уровень'!L2848</f>
        <v>0</v>
      </c>
      <c r="K493" s="75">
        <f>'1 уровень'!M2848</f>
        <v>0</v>
      </c>
      <c r="L493" s="75">
        <f>'1 уровень'!N2848</f>
        <v>0</v>
      </c>
      <c r="M493" s="75">
        <f>'1 уровень'!O2848</f>
        <v>0</v>
      </c>
      <c r="N493" s="75">
        <f>'1 уровень'!P2848</f>
        <v>0</v>
      </c>
      <c r="O493" s="74">
        <f>'1 уровень'!Q2848</f>
        <v>0</v>
      </c>
      <c r="P493" s="74">
        <f>'1 уровень'!R2848</f>
        <v>0</v>
      </c>
      <c r="Q493" s="74">
        <f>'1 уровень'!S2848</f>
        <v>0</v>
      </c>
      <c r="R493" s="956">
        <f>'1 уровень'!T2848</f>
        <v>0</v>
      </c>
      <c r="S493" s="74">
        <f>'1 уровень'!U2848</f>
        <v>0</v>
      </c>
      <c r="T493" s="74">
        <f>'1 уровень'!V2848</f>
        <v>0</v>
      </c>
      <c r="U493" s="74">
        <f>'1 уровень'!W2848</f>
        <v>0</v>
      </c>
      <c r="V493" s="74">
        <f>'1 уровень'!X2848</f>
        <v>0</v>
      </c>
      <c r="W493" s="490">
        <f>'1 уровень'!Y2848</f>
        <v>0</v>
      </c>
      <c r="X493" s="74"/>
      <c r="Y493" s="74"/>
      <c r="Z493" s="1181">
        <f>'1 уровень'!Z2847</f>
        <v>0</v>
      </c>
      <c r="AA493" s="1188">
        <f>'1 уровень'!AA2847</f>
        <v>0</v>
      </c>
    </row>
    <row r="494" spans="1:27" ht="75" x14ac:dyDescent="0.25">
      <c r="A494" s="19">
        <v>1</v>
      </c>
      <c r="B494" s="239" t="s">
        <v>368</v>
      </c>
      <c r="C494" s="29">
        <f>'1 уровень'!E2849</f>
        <v>1000</v>
      </c>
      <c r="D494" s="29">
        <f>'1 уровень'!F2849</f>
        <v>83</v>
      </c>
      <c r="E494" s="29">
        <f>'1 уровень'!G2849</f>
        <v>145</v>
      </c>
      <c r="F494" s="66">
        <f>'1 уровень'!H2849</f>
        <v>174.6987951807229</v>
      </c>
      <c r="G494" s="80">
        <f>'1 уровень'!I2849</f>
        <v>0</v>
      </c>
      <c r="H494" s="80">
        <f>'1 уровень'!J2849</f>
        <v>0</v>
      </c>
      <c r="I494" s="75">
        <f>'1 уровень'!K2849</f>
        <v>0</v>
      </c>
      <c r="J494" s="75">
        <f>'1 уровень'!L2849</f>
        <v>0</v>
      </c>
      <c r="K494" s="75">
        <f>'1 уровень'!M2849</f>
        <v>0</v>
      </c>
      <c r="L494" s="75">
        <f>'1 уровень'!N2849</f>
        <v>0</v>
      </c>
      <c r="M494" s="75">
        <f>'1 уровень'!O2849</f>
        <v>0</v>
      </c>
      <c r="N494" s="75">
        <f>'1 уровень'!P2849</f>
        <v>0</v>
      </c>
      <c r="O494" s="74">
        <f>'1 уровень'!Q2849</f>
        <v>0</v>
      </c>
      <c r="P494" s="74">
        <f>'1 уровень'!R2849</f>
        <v>0</v>
      </c>
      <c r="Q494" s="74">
        <f>'1 уровень'!S2849</f>
        <v>0</v>
      </c>
      <c r="R494" s="956">
        <f>'1 уровень'!T2849</f>
        <v>0</v>
      </c>
      <c r="S494" s="74">
        <f>'1 уровень'!U2849</f>
        <v>0</v>
      </c>
      <c r="T494" s="74">
        <f>'1 уровень'!V2849</f>
        <v>0</v>
      </c>
      <c r="U494" s="74">
        <f>'1 уровень'!W2849</f>
        <v>0</v>
      </c>
      <c r="V494" s="74">
        <f>'1 уровень'!X2849</f>
        <v>0</v>
      </c>
      <c r="W494" s="490">
        <f>'1 уровень'!Y2849</f>
        <v>0</v>
      </c>
      <c r="X494" s="74"/>
      <c r="Y494" s="74"/>
      <c r="Z494" s="1181">
        <f>'1 уровень'!Z2848</f>
        <v>0</v>
      </c>
      <c r="AA494" s="1188">
        <f>'1 уровень'!AA2848</f>
        <v>0</v>
      </c>
    </row>
    <row r="495" spans="1:27" x14ac:dyDescent="0.25">
      <c r="A495" s="19">
        <v>1</v>
      </c>
      <c r="B495" s="374" t="s">
        <v>235</v>
      </c>
      <c r="C495" s="29">
        <f>'1 уровень'!E2850</f>
        <v>1750</v>
      </c>
      <c r="D495" s="29">
        <f>'1 уровень'!F2850</f>
        <v>146</v>
      </c>
      <c r="E495" s="29">
        <f>'1 уровень'!G2850</f>
        <v>147</v>
      </c>
      <c r="F495" s="66">
        <f>'1 уровень'!H2850</f>
        <v>100.68493150684932</v>
      </c>
      <c r="G495" s="80">
        <f>'1 уровень'!I2850</f>
        <v>0</v>
      </c>
      <c r="H495" s="80">
        <f>'1 уровень'!J2850</f>
        <v>0</v>
      </c>
      <c r="I495" s="75">
        <f>'1 уровень'!K2850</f>
        <v>0</v>
      </c>
      <c r="J495" s="75">
        <f>'1 уровень'!L2850</f>
        <v>0</v>
      </c>
      <c r="K495" s="75">
        <f>'1 уровень'!M2850</f>
        <v>0</v>
      </c>
      <c r="L495" s="75">
        <f>'1 уровень'!N2850</f>
        <v>0</v>
      </c>
      <c r="M495" s="75">
        <f>'1 уровень'!O2850</f>
        <v>0</v>
      </c>
      <c r="N495" s="75">
        <f>'1 уровень'!P2850</f>
        <v>0</v>
      </c>
      <c r="O495" s="74">
        <f>'1 уровень'!Q2850</f>
        <v>1353.8209999999999</v>
      </c>
      <c r="P495" s="74">
        <f>'1 уровень'!R2850</f>
        <v>112.81841666666666</v>
      </c>
      <c r="Q495" s="74">
        <f>'1 уровень'!S2850</f>
        <v>113.79773999999999</v>
      </c>
      <c r="R495" s="956">
        <f>'1 уровень'!T2850</f>
        <v>0</v>
      </c>
      <c r="S495" s="74">
        <f>'1 уровень'!U2850</f>
        <v>0</v>
      </c>
      <c r="T495" s="74">
        <f>'1 уровень'!V2850</f>
        <v>0.97932333333332622</v>
      </c>
      <c r="U495" s="74">
        <f>'1 уровень'!W2850</f>
        <v>0</v>
      </c>
      <c r="V495" s="74">
        <f>'1 уровень'!X2850</f>
        <v>0</v>
      </c>
      <c r="W495" s="490">
        <f>'1 уровень'!Y2850</f>
        <v>113.79773999999999</v>
      </c>
      <c r="X495" s="74"/>
      <c r="Y495" s="74"/>
      <c r="Z495" s="1181">
        <f>'1 уровень'!Z2849</f>
        <v>0</v>
      </c>
      <c r="AA495" s="1188">
        <f>'1 уровень'!AA2849</f>
        <v>0</v>
      </c>
    </row>
    <row r="496" spans="1:27" ht="30" x14ac:dyDescent="0.25">
      <c r="A496" s="19">
        <v>1</v>
      </c>
      <c r="B496" s="686" t="s">
        <v>281</v>
      </c>
      <c r="C496" s="29">
        <f>'1 уровень'!E2851</f>
        <v>35780</v>
      </c>
      <c r="D496" s="29">
        <f>'1 уровень'!F2851</f>
        <v>2981.6666666666665</v>
      </c>
      <c r="E496" s="29">
        <f>'1 уровень'!G2851</f>
        <v>1220</v>
      </c>
      <c r="F496" s="66">
        <f>'1 уровень'!H2851</f>
        <v>40.916713247624372</v>
      </c>
      <c r="G496" s="80">
        <f>'1 уровень'!I2851</f>
        <v>0</v>
      </c>
      <c r="H496" s="80">
        <f>'1 уровень'!J2851</f>
        <v>0</v>
      </c>
      <c r="I496" s="75">
        <f>'1 уровень'!K2851</f>
        <v>0</v>
      </c>
      <c r="J496" s="75">
        <f>'1 уровень'!L2851</f>
        <v>0</v>
      </c>
      <c r="K496" s="75">
        <f>'1 уровень'!M2851</f>
        <v>0</v>
      </c>
      <c r="L496" s="75">
        <f>'1 уровень'!N2851</f>
        <v>0</v>
      </c>
      <c r="M496" s="75">
        <f>'1 уровень'!O2851</f>
        <v>0</v>
      </c>
      <c r="N496" s="75">
        <f>'1 уровень'!P2851</f>
        <v>0</v>
      </c>
      <c r="O496" s="74">
        <f>'1 уровень'!Q2851</f>
        <v>0</v>
      </c>
      <c r="P496" s="74">
        <f>'1 уровень'!R2851</f>
        <v>0</v>
      </c>
      <c r="Q496" s="74">
        <f>'1 уровень'!S2851</f>
        <v>0</v>
      </c>
      <c r="R496" s="956">
        <f>'1 уровень'!T2851</f>
        <v>0</v>
      </c>
      <c r="S496" s="74">
        <f>'1 уровень'!U2851</f>
        <v>0</v>
      </c>
      <c r="T496" s="74">
        <f>'1 уровень'!V2851</f>
        <v>0</v>
      </c>
      <c r="U496" s="74">
        <f>'1 уровень'!W2851</f>
        <v>0</v>
      </c>
      <c r="V496" s="74">
        <f>'1 уровень'!X2851</f>
        <v>0</v>
      </c>
      <c r="W496" s="490">
        <f>'1 уровень'!Y2851</f>
        <v>0</v>
      </c>
      <c r="X496" s="74" t="e">
        <f>Q496/P496*100</f>
        <v>#DIV/0!</v>
      </c>
      <c r="Y496" s="74" t="e">
        <f>W496/P496*100</f>
        <v>#DIV/0!</v>
      </c>
      <c r="Z496" s="1181">
        <f>'1 уровень'!Z2850</f>
        <v>0</v>
      </c>
      <c r="AA496" s="1188">
        <f>'1 уровень'!AA2850</f>
        <v>0</v>
      </c>
    </row>
    <row r="497" spans="1:189" ht="43.5" x14ac:dyDescent="0.25">
      <c r="A497" s="19">
        <v>1</v>
      </c>
      <c r="B497" s="241" t="s">
        <v>310</v>
      </c>
      <c r="C497" s="29">
        <f>'1 уровень'!E2852</f>
        <v>12075.8</v>
      </c>
      <c r="D497" s="29">
        <f>'1 уровень'!F2852</f>
        <v>1006.3166666666666</v>
      </c>
      <c r="E497" s="29">
        <f>'1 уровень'!G2852</f>
        <v>3</v>
      </c>
      <c r="F497" s="66">
        <f>'1 уровень'!H2852</f>
        <v>0.29811689494691868</v>
      </c>
      <c r="G497" s="80">
        <f>'1 уровень'!I2852</f>
        <v>0</v>
      </c>
      <c r="H497" s="80">
        <f>'1 уровень'!J2852</f>
        <v>0</v>
      </c>
      <c r="I497" s="75">
        <f>'1 уровень'!K2852</f>
        <v>0</v>
      </c>
      <c r="J497" s="75">
        <f>'1 уровень'!L2852</f>
        <v>0</v>
      </c>
      <c r="K497" s="75">
        <f>'1 уровень'!M2852</f>
        <v>0</v>
      </c>
      <c r="L497" s="75">
        <f>'1 уровень'!N2852</f>
        <v>0</v>
      </c>
      <c r="M497" s="75">
        <f>'1 уровень'!O2852</f>
        <v>0</v>
      </c>
      <c r="N497" s="75">
        <f>'1 уровень'!P2852</f>
        <v>0</v>
      </c>
      <c r="O497" s="74">
        <f>'1 уровень'!Q2852</f>
        <v>0</v>
      </c>
      <c r="P497" s="74">
        <f>'1 уровень'!R2852</f>
        <v>0</v>
      </c>
      <c r="Q497" s="74">
        <f>'1 уровень'!S2852</f>
        <v>0</v>
      </c>
      <c r="R497" s="956">
        <f>'1 уровень'!T2852</f>
        <v>0</v>
      </c>
      <c r="S497" s="74">
        <f>'1 уровень'!U2852</f>
        <v>0</v>
      </c>
      <c r="T497" s="74">
        <f>'1 уровень'!V2852</f>
        <v>0</v>
      </c>
      <c r="U497" s="74">
        <f>'1 уровень'!W2852</f>
        <v>0</v>
      </c>
      <c r="V497" s="74">
        <f>'1 уровень'!X2852</f>
        <v>0</v>
      </c>
      <c r="W497" s="490">
        <f>'1 уровень'!Y2852</f>
        <v>0</v>
      </c>
      <c r="X497" s="74"/>
      <c r="Y497" s="74"/>
      <c r="Z497" s="1181">
        <f>'1 уровень'!Z2851</f>
        <v>0</v>
      </c>
      <c r="AA497" s="1188">
        <f>'1 уровень'!AA2851</f>
        <v>0</v>
      </c>
    </row>
    <row r="498" spans="1:189" ht="29.25" x14ac:dyDescent="0.25">
      <c r="A498" s="19">
        <v>1</v>
      </c>
      <c r="B498" s="241" t="s">
        <v>282</v>
      </c>
      <c r="C498" s="29">
        <f>'1 уровень'!E2853</f>
        <v>26398.489361702126</v>
      </c>
      <c r="D498" s="29">
        <f>'1 уровень'!F2853</f>
        <v>2199.8741134751772</v>
      </c>
      <c r="E498" s="29">
        <f>'1 уровень'!G2853</f>
        <v>1476.4276595744682</v>
      </c>
      <c r="F498" s="66">
        <f>'1 уровень'!H2853</f>
        <v>67.114188513365931</v>
      </c>
      <c r="G498" s="80">
        <f>'1 уровень'!I2853</f>
        <v>0</v>
      </c>
      <c r="H498" s="80">
        <f>'1 уровень'!J2853</f>
        <v>0</v>
      </c>
      <c r="I498" s="75">
        <f>'1 уровень'!K2853</f>
        <v>0</v>
      </c>
      <c r="J498" s="75">
        <f>'1 уровень'!L2853</f>
        <v>0</v>
      </c>
      <c r="K498" s="75">
        <f>'1 уровень'!M2853</f>
        <v>0</v>
      </c>
      <c r="L498" s="75">
        <f>'1 уровень'!N2853</f>
        <v>0</v>
      </c>
      <c r="M498" s="75">
        <f>'1 уровень'!O2853</f>
        <v>0</v>
      </c>
      <c r="N498" s="75">
        <f>'1 уровень'!P2853</f>
        <v>0</v>
      </c>
      <c r="O498" s="74">
        <f>'1 уровень'!Q2853</f>
        <v>0</v>
      </c>
      <c r="P498" s="74">
        <f>'1 уровень'!R2853</f>
        <v>0</v>
      </c>
      <c r="Q498" s="74">
        <f>'1 уровень'!S2853</f>
        <v>0</v>
      </c>
      <c r="R498" s="956">
        <f>'1 уровень'!T2853</f>
        <v>0</v>
      </c>
      <c r="S498" s="74">
        <f>'1 уровень'!U2853</f>
        <v>0</v>
      </c>
      <c r="T498" s="74">
        <f>'1 уровень'!V2853</f>
        <v>0</v>
      </c>
      <c r="U498" s="74">
        <f>'1 уровень'!W2853</f>
        <v>0</v>
      </c>
      <c r="V498" s="74">
        <f>'1 уровень'!X2853</f>
        <v>0</v>
      </c>
      <c r="W498" s="490">
        <f>'1 уровень'!Y2853</f>
        <v>0</v>
      </c>
      <c r="X498" s="74"/>
      <c r="Y498" s="74"/>
      <c r="Z498" s="1181">
        <f>'1 уровень'!Z2852</f>
        <v>0</v>
      </c>
      <c r="AA498" s="1188">
        <f>'1 уровень'!AA2852</f>
        <v>0</v>
      </c>
    </row>
    <row r="499" spans="1:189" ht="29.25" x14ac:dyDescent="0.25">
      <c r="A499" s="19">
        <v>1</v>
      </c>
      <c r="B499" s="241" t="s">
        <v>283</v>
      </c>
      <c r="C499" s="29">
        <f>'1 уровень'!E2854</f>
        <v>5776</v>
      </c>
      <c r="D499" s="29">
        <f>'1 уровень'!F2854</f>
        <v>480.66666666666663</v>
      </c>
      <c r="E499" s="29">
        <f>'1 уровень'!G2854</f>
        <v>596</v>
      </c>
      <c r="F499" s="66">
        <f>'1 уровень'!H2854</f>
        <v>123.99445214979197</v>
      </c>
      <c r="G499" s="80">
        <f>'1 уровень'!I2854</f>
        <v>0</v>
      </c>
      <c r="H499" s="80">
        <f>'1 уровень'!J2854</f>
        <v>0</v>
      </c>
      <c r="I499" s="75">
        <f>'1 уровень'!K2854</f>
        <v>0</v>
      </c>
      <c r="J499" s="75">
        <f>'1 уровень'!L2854</f>
        <v>0</v>
      </c>
      <c r="K499" s="75">
        <f>'1 уровень'!M2854</f>
        <v>0</v>
      </c>
      <c r="L499" s="75">
        <f>'1 уровень'!N2854</f>
        <v>0</v>
      </c>
      <c r="M499" s="75">
        <f>'1 уровень'!O2854</f>
        <v>0</v>
      </c>
      <c r="N499" s="75">
        <f>'1 уровень'!P2854</f>
        <v>0</v>
      </c>
      <c r="O499" s="74">
        <f>'1 уровень'!Q2854</f>
        <v>3772.9036800000003</v>
      </c>
      <c r="P499" s="74">
        <f>'1 уровень'!R2854</f>
        <v>314.40864000000005</v>
      </c>
      <c r="Q499" s="74">
        <f>'1 уровень'!S2854</f>
        <v>379.86045999999999</v>
      </c>
      <c r="R499" s="956">
        <f>'1 уровень'!T2854</f>
        <v>0</v>
      </c>
      <c r="S499" s="74">
        <f>'1 уровень'!U2854</f>
        <v>0</v>
      </c>
      <c r="T499" s="74">
        <f>'1 уровень'!V2854</f>
        <v>65.451819999999941</v>
      </c>
      <c r="U499" s="74">
        <f>'1 уровень'!W2854</f>
        <v>0</v>
      </c>
      <c r="V499" s="74">
        <f>'1 уровень'!X2854</f>
        <v>0</v>
      </c>
      <c r="W499" s="490">
        <f>'1 уровень'!Y2854</f>
        <v>379.86045999999999</v>
      </c>
      <c r="X499" s="74"/>
      <c r="Y499" s="74"/>
      <c r="Z499" s="1181">
        <f>'1 уровень'!Z2853</f>
        <v>0</v>
      </c>
      <c r="AA499" s="1188">
        <f>'1 уровень'!AA2853</f>
        <v>0</v>
      </c>
    </row>
    <row r="500" spans="1:189" ht="29.25" x14ac:dyDescent="0.25">
      <c r="A500" s="19">
        <v>1</v>
      </c>
      <c r="B500" s="241" t="s">
        <v>138</v>
      </c>
      <c r="C500" s="29">
        <f>'1 уровень'!E2855</f>
        <v>128290.07619047619</v>
      </c>
      <c r="D500" s="29">
        <f>'1 уровень'!F2855</f>
        <v>10690.173015873015</v>
      </c>
      <c r="E500" s="29">
        <f>'1 уровень'!G2855</f>
        <v>6003.0571428571429</v>
      </c>
      <c r="F500" s="66">
        <f>'1 уровень'!H2855</f>
        <v>56.154911000445594</v>
      </c>
      <c r="G500" s="80">
        <f>'1 уровень'!I2855</f>
        <v>0</v>
      </c>
      <c r="H500" s="80">
        <f>'1 уровень'!J2855</f>
        <v>0</v>
      </c>
      <c r="I500" s="75">
        <f>'1 уровень'!K2855</f>
        <v>0</v>
      </c>
      <c r="J500" s="75">
        <f>'1 уровень'!L2855</f>
        <v>0</v>
      </c>
      <c r="K500" s="75">
        <f>'1 уровень'!M2855</f>
        <v>0</v>
      </c>
      <c r="L500" s="75">
        <f>'1 уровень'!N2855</f>
        <v>0</v>
      </c>
      <c r="M500" s="75">
        <f>'1 уровень'!O2855</f>
        <v>0</v>
      </c>
      <c r="N500" s="75">
        <f>'1 уровень'!P2855</f>
        <v>0</v>
      </c>
      <c r="O500" s="74">
        <f>'1 уровень'!Q2855</f>
        <v>148455.40945999997</v>
      </c>
      <c r="P500" s="74">
        <f>'1 уровень'!R2855</f>
        <v>13581.978359166666</v>
      </c>
      <c r="Q500" s="74">
        <f>'1 уровень'!S2855</f>
        <v>12959.33581</v>
      </c>
      <c r="R500" s="956">
        <f>'1 уровень'!T2855</f>
        <v>0</v>
      </c>
      <c r="S500" s="74">
        <f>'1 уровень'!U2855</f>
        <v>0</v>
      </c>
      <c r="T500" s="74">
        <f>'1 уровень'!V2855</f>
        <v>-622.64254916666619</v>
      </c>
      <c r="U500" s="74">
        <f>'1 уровень'!W2855</f>
        <v>0</v>
      </c>
      <c r="V500" s="74">
        <f>'1 уровень'!X2855</f>
        <v>-20.827480000000001</v>
      </c>
      <c r="W500" s="490">
        <f>'1 уровень'!Y2855</f>
        <v>12938.508330000001</v>
      </c>
      <c r="X500" s="74">
        <f>Q500/P500*100</f>
        <v>95.415671173217305</v>
      </c>
      <c r="Y500" s="74">
        <f>W500/P500*100</f>
        <v>95.262324735391886</v>
      </c>
      <c r="Z500" s="1181">
        <f>'1 уровень'!Z2854</f>
        <v>0</v>
      </c>
      <c r="AA500" s="1188">
        <f>'1 уровень'!AA2854</f>
        <v>0</v>
      </c>
    </row>
    <row r="501" spans="1:189" x14ac:dyDescent="0.25">
      <c r="A501" s="19">
        <v>1</v>
      </c>
      <c r="B501" s="684" t="s">
        <v>29</v>
      </c>
      <c r="C501" s="29">
        <f>'1 уровень'!E2856</f>
        <v>0</v>
      </c>
      <c r="D501" s="29">
        <f>'1 уровень'!F2856</f>
        <v>0</v>
      </c>
      <c r="E501" s="29">
        <f>'1 уровень'!G2856</f>
        <v>0</v>
      </c>
      <c r="F501" s="66">
        <f>'1 уровень'!H2856</f>
        <v>0</v>
      </c>
      <c r="G501" s="80">
        <f>'1 уровень'!I2856</f>
        <v>0</v>
      </c>
      <c r="H501" s="80">
        <f>'1 уровень'!J2856</f>
        <v>0</v>
      </c>
      <c r="I501" s="75">
        <f>'1 уровень'!K2856</f>
        <v>0</v>
      </c>
      <c r="J501" s="75">
        <f>'1 уровень'!L2856</f>
        <v>0</v>
      </c>
      <c r="K501" s="75">
        <f>'1 уровень'!M2856</f>
        <v>0</v>
      </c>
      <c r="L501" s="75">
        <f>'1 уровень'!N2856</f>
        <v>0</v>
      </c>
      <c r="M501" s="75">
        <f>'1 уровень'!O2856</f>
        <v>0</v>
      </c>
      <c r="N501" s="75">
        <f>'1 уровень'!P2856</f>
        <v>0</v>
      </c>
      <c r="O501" s="74">
        <f>'1 уровень'!Q2856</f>
        <v>0</v>
      </c>
      <c r="P501" s="74">
        <f>'1 уровень'!R2856</f>
        <v>0</v>
      </c>
      <c r="Q501" s="74">
        <f>'1 уровень'!S2856</f>
        <v>0</v>
      </c>
      <c r="R501" s="956">
        <f>'1 уровень'!T2856</f>
        <v>0</v>
      </c>
      <c r="S501" s="74">
        <f>'1 уровень'!U2856</f>
        <v>0</v>
      </c>
      <c r="T501" s="74">
        <f>'1 уровень'!V2856</f>
        <v>0</v>
      </c>
      <c r="U501" s="74">
        <f>'1 уровень'!W2856</f>
        <v>0</v>
      </c>
      <c r="V501" s="74">
        <f>'1 уровень'!X2856</f>
        <v>0</v>
      </c>
      <c r="W501" s="490">
        <f>'1 уровень'!Y2856</f>
        <v>0</v>
      </c>
      <c r="X501" s="74" t="e">
        <f>Q501/P501*100</f>
        <v>#DIV/0!</v>
      </c>
      <c r="Y501" s="74" t="e">
        <f>W501/P501*100</f>
        <v>#DIV/0!</v>
      </c>
      <c r="Z501" s="1181">
        <f>'1 уровень'!Z2855</f>
        <v>0</v>
      </c>
      <c r="AA501" s="1188">
        <f>'1 уровень'!AA2855</f>
        <v>0</v>
      </c>
    </row>
    <row r="502" spans="1:189" x14ac:dyDescent="0.25">
      <c r="A502" s="19">
        <v>1</v>
      </c>
      <c r="B502" s="890" t="s">
        <v>69</v>
      </c>
      <c r="C502" s="29">
        <f>'1 уровень'!E2857</f>
        <v>600</v>
      </c>
      <c r="D502" s="29">
        <f>'1 уровень'!F2857</f>
        <v>50</v>
      </c>
      <c r="E502" s="29">
        <f>'1 уровень'!G2857</f>
        <v>20</v>
      </c>
      <c r="F502" s="66">
        <f>'1 уровень'!H2857</f>
        <v>40</v>
      </c>
      <c r="G502" s="80">
        <f>'1 уровень'!I2857</f>
        <v>8.3833333333333329</v>
      </c>
      <c r="H502" s="80">
        <f>'1 уровень'!J2857</f>
        <v>3.15</v>
      </c>
      <c r="I502" s="75">
        <f>'1 уровень'!K2857</f>
        <v>5030</v>
      </c>
      <c r="J502" s="75">
        <f>'1 уровень'!L2857</f>
        <v>419</v>
      </c>
      <c r="K502" s="75">
        <f>'1 уровень'!M2857</f>
        <v>63</v>
      </c>
      <c r="L502" s="75">
        <f>'1 уровень'!N2857</f>
        <v>15.035799522673033</v>
      </c>
      <c r="M502" s="75">
        <f>'1 уровень'!O2857</f>
        <v>16</v>
      </c>
      <c r="N502" s="75">
        <f>'1 уровень'!P2857</f>
        <v>47.25</v>
      </c>
      <c r="O502" s="74">
        <f>'1 уровень'!Q2857</f>
        <v>0</v>
      </c>
      <c r="P502" s="74">
        <f>'1 уровень'!R2857</f>
        <v>0</v>
      </c>
      <c r="Q502" s="74">
        <f>'1 уровень'!S2857</f>
        <v>0</v>
      </c>
      <c r="R502" s="956">
        <f>'1 уровень'!T2857</f>
        <v>0</v>
      </c>
      <c r="S502" s="74">
        <f>'1 уровень'!U2857</f>
        <v>0</v>
      </c>
      <c r="T502" s="74">
        <f>'1 уровень'!V2857</f>
        <v>0</v>
      </c>
      <c r="U502" s="74">
        <f>'1 уровень'!W2857</f>
        <v>0</v>
      </c>
      <c r="V502" s="74">
        <f>'1 уровень'!X2857</f>
        <v>0</v>
      </c>
      <c r="W502" s="490">
        <f>'1 уровень'!Y2857</f>
        <v>0</v>
      </c>
      <c r="X502" s="74"/>
      <c r="Y502" s="74"/>
      <c r="Z502" s="1181">
        <f>'1 уровень'!Z2856</f>
        <v>0</v>
      </c>
      <c r="AA502" s="1188">
        <f>'1 уровень'!AA2856</f>
        <v>0</v>
      </c>
    </row>
    <row r="503" spans="1:189" x14ac:dyDescent="0.25">
      <c r="A503" s="19">
        <v>1</v>
      </c>
      <c r="B503" s="891" t="s">
        <v>16</v>
      </c>
      <c r="C503" s="29">
        <f>'1 уровень'!E2858</f>
        <v>822</v>
      </c>
      <c r="D503" s="29">
        <f>'1 уровень'!F2858</f>
        <v>68</v>
      </c>
      <c r="E503" s="29">
        <f>'1 уровень'!G2858</f>
        <v>40</v>
      </c>
      <c r="F503" s="66">
        <f>'1 уровень'!H2858</f>
        <v>58.82352941176471</v>
      </c>
      <c r="G503" s="80">
        <f>'1 уровень'!I2858</f>
        <v>7.2627737226277373</v>
      </c>
      <c r="H503" s="80">
        <f>'1 уровень'!J2858</f>
        <v>7.25</v>
      </c>
      <c r="I503" s="75">
        <f>'1 уровень'!K2858</f>
        <v>5970</v>
      </c>
      <c r="J503" s="75">
        <f>'1 уровень'!L2858</f>
        <v>498</v>
      </c>
      <c r="K503" s="75">
        <f>'1 уровень'!M2858</f>
        <v>290</v>
      </c>
      <c r="L503" s="75">
        <f>'1 уровень'!N2858</f>
        <v>58.23293172690763</v>
      </c>
      <c r="M503" s="75">
        <f>'1 уровень'!O2858</f>
        <v>24.875</v>
      </c>
      <c r="N503" s="75">
        <f>'1 уровень'!P2858</f>
        <v>139.89949748743717</v>
      </c>
      <c r="O503" s="74">
        <f>'1 уровень'!Q2858</f>
        <v>0</v>
      </c>
      <c r="P503" s="74">
        <f>'1 уровень'!R2858</f>
        <v>0</v>
      </c>
      <c r="Q503" s="74">
        <f>'1 уровень'!S2858</f>
        <v>0</v>
      </c>
      <c r="R503" s="956">
        <f>'1 уровень'!T2858</f>
        <v>0</v>
      </c>
      <c r="S503" s="74">
        <f>'1 уровень'!U2858</f>
        <v>0</v>
      </c>
      <c r="T503" s="74">
        <f>'1 уровень'!V2858</f>
        <v>0</v>
      </c>
      <c r="U503" s="74">
        <f>'1 уровень'!W2858</f>
        <v>0</v>
      </c>
      <c r="V503" s="74">
        <f>'1 уровень'!X2858</f>
        <v>0</v>
      </c>
      <c r="W503" s="490">
        <f>'1 уровень'!Y2858</f>
        <v>0</v>
      </c>
      <c r="X503" s="74"/>
      <c r="Y503" s="74"/>
      <c r="Z503" s="1181">
        <f>'1 уровень'!Z2857</f>
        <v>0</v>
      </c>
      <c r="AA503" s="1188">
        <f>'1 уровень'!AA2857</f>
        <v>0</v>
      </c>
    </row>
    <row r="504" spans="1:189" ht="29.25" x14ac:dyDescent="0.25">
      <c r="A504" s="19">
        <v>1</v>
      </c>
      <c r="B504" s="892" t="s">
        <v>215</v>
      </c>
      <c r="C504" s="29">
        <f>'1 уровень'!E2859</f>
        <v>1422</v>
      </c>
      <c r="D504" s="29">
        <f>'1 уровень'!F2859</f>
        <v>118</v>
      </c>
      <c r="E504" s="29">
        <f>'1 уровень'!G2859</f>
        <v>60</v>
      </c>
      <c r="F504" s="66">
        <f>'1 уровень'!H2859</f>
        <v>50.847457627118644</v>
      </c>
      <c r="G504" s="80">
        <f>'1 уровень'!I2859</f>
        <v>7.7355836849507735</v>
      </c>
      <c r="H504" s="80">
        <f>'1 уровень'!J2859</f>
        <v>5.8833333333333337</v>
      </c>
      <c r="I504" s="75">
        <f>'1 уровень'!K2859</f>
        <v>11000</v>
      </c>
      <c r="J504" s="75">
        <f>'1 уровень'!L2859</f>
        <v>917</v>
      </c>
      <c r="K504" s="75">
        <f>'1 уровень'!M2859</f>
        <v>353</v>
      </c>
      <c r="L504" s="75">
        <f>'1 уровень'!N2859</f>
        <v>38.495092693565972</v>
      </c>
      <c r="M504" s="75">
        <f>'1 уровень'!O2859</f>
        <v>40.875</v>
      </c>
      <c r="N504" s="75">
        <f>'1 уровень'!P2859</f>
        <v>103.63302752293578</v>
      </c>
      <c r="O504" s="74">
        <f>'1 уровень'!Q2859</f>
        <v>28203.929792550396</v>
      </c>
      <c r="P504" s="74">
        <f>'1 уровень'!R2859</f>
        <v>2350.3274827125329</v>
      </c>
      <c r="Q504" s="74">
        <f>'1 уровень'!S2859</f>
        <v>813.07538</v>
      </c>
      <c r="R504" s="956">
        <f>'1 уровень'!T2859</f>
        <v>0</v>
      </c>
      <c r="S504" s="74">
        <f>'1 уровень'!U2859</f>
        <v>0</v>
      </c>
      <c r="T504" s="74">
        <f>'1 уровень'!V2859</f>
        <v>-1537.2521027125329</v>
      </c>
      <c r="U504" s="74">
        <f>'1 уровень'!W2859</f>
        <v>0</v>
      </c>
      <c r="V504" s="74">
        <f>'1 уровень'!X2859</f>
        <v>0</v>
      </c>
      <c r="W504" s="490">
        <f>'1 уровень'!Y2859</f>
        <v>813.07538</v>
      </c>
      <c r="X504" s="74"/>
      <c r="Y504" s="74"/>
      <c r="Z504" s="1181">
        <f>'1 уровень'!Z2858</f>
        <v>0</v>
      </c>
      <c r="AA504" s="1188">
        <f>'1 уровень'!AA2858</f>
        <v>0</v>
      </c>
    </row>
    <row r="505" spans="1:189" ht="29.25" x14ac:dyDescent="0.25">
      <c r="A505" s="19">
        <v>1</v>
      </c>
      <c r="B505" s="893" t="s">
        <v>200</v>
      </c>
      <c r="C505" s="29">
        <f>'1 уровень'!E2860</f>
        <v>1560</v>
      </c>
      <c r="D505" s="29">
        <f>'1 уровень'!F2860</f>
        <v>130</v>
      </c>
      <c r="E505" s="29">
        <f>'1 уровень'!G2860</f>
        <v>103</v>
      </c>
      <c r="F505" s="66">
        <f>'1 уровень'!H2860</f>
        <v>79.230769230769226</v>
      </c>
      <c r="G505" s="80">
        <f>'1 уровень'!I2860</f>
        <v>0</v>
      </c>
      <c r="H505" s="80">
        <f>'1 уровень'!J2860</f>
        <v>0</v>
      </c>
      <c r="I505" s="75">
        <f>'1 уровень'!K2860</f>
        <v>0</v>
      </c>
      <c r="J505" s="75">
        <f>'1 уровень'!L2860</f>
        <v>0</v>
      </c>
      <c r="K505" s="75">
        <f>'1 уровень'!M2860</f>
        <v>0</v>
      </c>
      <c r="L505" s="75">
        <f>'1 уровень'!N2860</f>
        <v>0</v>
      </c>
      <c r="M505" s="75">
        <f>'1 уровень'!O2860</f>
        <v>0</v>
      </c>
      <c r="N505" s="75">
        <f>'1 уровень'!P2860</f>
        <v>0</v>
      </c>
      <c r="O505" s="74">
        <f>'1 уровень'!Q2860</f>
        <v>10905.460800000001</v>
      </c>
      <c r="P505" s="74">
        <f>'1 уровень'!R2860</f>
        <v>908.78840000000002</v>
      </c>
      <c r="Q505" s="74">
        <f>'1 уровень'!S2860</f>
        <v>720.04004000000009</v>
      </c>
      <c r="R505" s="956">
        <f>'1 уровень'!T2860</f>
        <v>0</v>
      </c>
      <c r="S505" s="74">
        <f>'1 уровень'!U2860</f>
        <v>0</v>
      </c>
      <c r="T505" s="74">
        <f>'1 уровень'!V2860</f>
        <v>-188.74835999999993</v>
      </c>
      <c r="U505" s="74">
        <f>'1 уровень'!W2860</f>
        <v>0</v>
      </c>
      <c r="V505" s="74">
        <f>'1 уровень'!X2860</f>
        <v>0</v>
      </c>
      <c r="W505" s="490">
        <f>'1 уровень'!Y2860</f>
        <v>720.04004000000009</v>
      </c>
      <c r="X505" s="74">
        <f>Q505/P505*100</f>
        <v>79.230769230769241</v>
      </c>
      <c r="Y505" s="74">
        <f>W505/P505*100</f>
        <v>79.230769230769241</v>
      </c>
      <c r="Z505" s="1181">
        <f>'1 уровень'!Z2859</f>
        <v>0</v>
      </c>
      <c r="AA505" s="1188">
        <f>'1 уровень'!AA2859</f>
        <v>0</v>
      </c>
    </row>
    <row r="506" spans="1:189" ht="15.75" x14ac:dyDescent="0.25">
      <c r="A506" s="19">
        <v>1</v>
      </c>
      <c r="B506" s="894" t="s">
        <v>211</v>
      </c>
      <c r="C506" s="29">
        <f>'1 уровень'!E2861</f>
        <v>4010</v>
      </c>
      <c r="D506" s="29">
        <f>'1 уровень'!F2861</f>
        <v>334</v>
      </c>
      <c r="E506" s="29">
        <f>'1 уровень'!G2861</f>
        <v>314</v>
      </c>
      <c r="F506" s="66">
        <f>'1 уровень'!H2861</f>
        <v>94.011976047904184</v>
      </c>
      <c r="G506" s="80">
        <f>'1 уровень'!I2861</f>
        <v>0</v>
      </c>
      <c r="H506" s="80">
        <f>'1 уровень'!J2861</f>
        <v>0</v>
      </c>
      <c r="I506" s="75">
        <f>'1 уровень'!K2861</f>
        <v>0</v>
      </c>
      <c r="J506" s="75">
        <f>'1 уровень'!L2861</f>
        <v>0</v>
      </c>
      <c r="K506" s="75">
        <f>'1 уровень'!M2861</f>
        <v>0</v>
      </c>
      <c r="L506" s="75">
        <f>'1 уровень'!N2861</f>
        <v>0</v>
      </c>
      <c r="M506" s="75">
        <f>'1 уровень'!O2861</f>
        <v>0</v>
      </c>
      <c r="N506" s="75">
        <f>'1 уровень'!P2861</f>
        <v>0</v>
      </c>
      <c r="O506" s="74">
        <f>'1 уровень'!Q2861</f>
        <v>0</v>
      </c>
      <c r="P506" s="74">
        <f>'1 уровень'!R2861</f>
        <v>0</v>
      </c>
      <c r="Q506" s="74">
        <f>'1 уровень'!S2861</f>
        <v>0</v>
      </c>
      <c r="R506" s="956">
        <f>'1 уровень'!T2861</f>
        <v>0</v>
      </c>
      <c r="S506" s="74">
        <f>'1 уровень'!U2861</f>
        <v>0</v>
      </c>
      <c r="T506" s="74">
        <f>'1 уровень'!V2861</f>
        <v>0</v>
      </c>
      <c r="U506" s="74">
        <f>'1 уровень'!W2861</f>
        <v>0</v>
      </c>
      <c r="V506" s="74">
        <f>'1 уровень'!X2861</f>
        <v>0</v>
      </c>
      <c r="W506" s="490">
        <f>'1 уровень'!Y2861</f>
        <v>0</v>
      </c>
      <c r="X506" s="74" t="e">
        <f>Q506/P506*100</f>
        <v>#DIV/0!</v>
      </c>
      <c r="Y506" s="74" t="e">
        <f>W506/P506*100</f>
        <v>#DIV/0!</v>
      </c>
      <c r="Z506" s="1181">
        <f>'1 уровень'!Z2860</f>
        <v>0</v>
      </c>
      <c r="AA506" s="1188">
        <f>'1 уровень'!AA2860</f>
        <v>0</v>
      </c>
    </row>
    <row r="507" spans="1:189" x14ac:dyDescent="0.25">
      <c r="A507" s="19">
        <v>1</v>
      </c>
      <c r="B507" s="879" t="s">
        <v>212</v>
      </c>
      <c r="C507" s="29">
        <f>'1 уровень'!E2862</f>
        <v>4000</v>
      </c>
      <c r="D507" s="29">
        <f>'1 уровень'!F2862</f>
        <v>333</v>
      </c>
      <c r="E507" s="29">
        <f>'1 уровень'!G2862</f>
        <v>314</v>
      </c>
      <c r="F507" s="66">
        <f>'1 уровень'!H2862</f>
        <v>94.294294294294289</v>
      </c>
      <c r="G507" s="80">
        <f>'1 уровень'!I2862</f>
        <v>0</v>
      </c>
      <c r="H507" s="80">
        <f>'1 уровень'!J2862</f>
        <v>0</v>
      </c>
      <c r="I507" s="75">
        <f>'1 уровень'!K2862</f>
        <v>0</v>
      </c>
      <c r="J507" s="75">
        <f>'1 уровень'!L2862</f>
        <v>0</v>
      </c>
      <c r="K507" s="75">
        <f>'1 уровень'!M2862</f>
        <v>0</v>
      </c>
      <c r="L507" s="75">
        <f>'1 уровень'!N2862</f>
        <v>0</v>
      </c>
      <c r="M507" s="75">
        <f>'1 уровень'!O2862</f>
        <v>0</v>
      </c>
      <c r="N507" s="75">
        <f>'1 уровень'!P2862</f>
        <v>0</v>
      </c>
      <c r="O507" s="74">
        <f>'1 уровень'!Q2862</f>
        <v>0</v>
      </c>
      <c r="P507" s="74">
        <f>'1 уровень'!R2862</f>
        <v>0</v>
      </c>
      <c r="Q507" s="74">
        <f>'1 уровень'!S2862</f>
        <v>0</v>
      </c>
      <c r="R507" s="956">
        <f>'1 уровень'!T2862</f>
        <v>0</v>
      </c>
      <c r="S507" s="74">
        <f>'1 уровень'!U2862</f>
        <v>0</v>
      </c>
      <c r="T507" s="74">
        <f>'1 уровень'!V2862</f>
        <v>0</v>
      </c>
      <c r="U507" s="74">
        <f>'1 уровень'!W2862</f>
        <v>0</v>
      </c>
      <c r="V507" s="74">
        <f>'1 уровень'!X2862</f>
        <v>0</v>
      </c>
      <c r="W507" s="490">
        <f>'1 уровень'!Y2862</f>
        <v>0</v>
      </c>
      <c r="X507" s="74"/>
      <c r="Y507" s="74"/>
      <c r="Z507" s="1181">
        <f>'1 уровень'!Z2861</f>
        <v>0</v>
      </c>
      <c r="AA507" s="1188">
        <f>'1 уровень'!AA2861</f>
        <v>0</v>
      </c>
    </row>
    <row r="508" spans="1:189" ht="30" x14ac:dyDescent="0.25">
      <c r="A508" s="19">
        <v>1</v>
      </c>
      <c r="B508" s="875" t="s">
        <v>213</v>
      </c>
      <c r="C508" s="29">
        <f>'1 уровень'!E2863</f>
        <v>10</v>
      </c>
      <c r="D508" s="29">
        <f>'1 уровень'!F2863</f>
        <v>1</v>
      </c>
      <c r="E508" s="29">
        <f>'1 уровень'!G2863</f>
        <v>0</v>
      </c>
      <c r="F508" s="66">
        <f>'1 уровень'!H2863</f>
        <v>0</v>
      </c>
      <c r="G508" s="80">
        <f>'1 уровень'!I2863</f>
        <v>0</v>
      </c>
      <c r="H508" s="80">
        <f>'1 уровень'!J2863</f>
        <v>0</v>
      </c>
      <c r="I508" s="75">
        <f>'1 уровень'!K2863</f>
        <v>0</v>
      </c>
      <c r="J508" s="75">
        <f>'1 уровень'!L2863</f>
        <v>0</v>
      </c>
      <c r="K508" s="75">
        <f>'1 уровень'!M2863</f>
        <v>0</v>
      </c>
      <c r="L508" s="75">
        <f>'1 уровень'!N2863</f>
        <v>0</v>
      </c>
      <c r="M508" s="75">
        <f>'1 уровень'!O2863</f>
        <v>0</v>
      </c>
      <c r="N508" s="75">
        <f>'1 уровень'!P2863</f>
        <v>0</v>
      </c>
      <c r="O508" s="74">
        <f>'1 уровень'!Q2863</f>
        <v>0</v>
      </c>
      <c r="P508" s="74">
        <f>'1 уровень'!R2863</f>
        <v>0</v>
      </c>
      <c r="Q508" s="74">
        <f>'1 уровень'!S2863</f>
        <v>0</v>
      </c>
      <c r="R508" s="956">
        <f>'1 уровень'!T2863</f>
        <v>0</v>
      </c>
      <c r="S508" s="74">
        <f>'1 уровень'!U2863</f>
        <v>0</v>
      </c>
      <c r="T508" s="74">
        <f>'1 уровень'!V2863</f>
        <v>0</v>
      </c>
      <c r="U508" s="74">
        <f>'1 уровень'!W2863</f>
        <v>0</v>
      </c>
      <c r="V508" s="74">
        <f>'1 уровень'!X2863</f>
        <v>0</v>
      </c>
      <c r="W508" s="490">
        <f>'1 уровень'!Y2863</f>
        <v>0</v>
      </c>
      <c r="X508" s="74"/>
      <c r="Y508" s="74"/>
      <c r="Z508" s="1181">
        <f>'1 уровень'!Z2862</f>
        <v>0</v>
      </c>
      <c r="AA508" s="1188">
        <f>'1 уровень'!AA2862</f>
        <v>0</v>
      </c>
    </row>
    <row r="509" spans="1:189" ht="15.75" thickBot="1" x14ac:dyDescent="0.3">
      <c r="A509" s="19">
        <v>1</v>
      </c>
      <c r="B509" s="874" t="s">
        <v>218</v>
      </c>
      <c r="C509" s="32">
        <f>'1 уровень'!E2864</f>
        <v>4010</v>
      </c>
      <c r="D509" s="32">
        <f>'1 уровень'!F2864</f>
        <v>334</v>
      </c>
      <c r="E509" s="32">
        <f>'1 уровень'!G2864</f>
        <v>314</v>
      </c>
      <c r="F509" s="87">
        <f>'1 уровень'!H2864</f>
        <v>94.011976047904184</v>
      </c>
      <c r="G509" s="92">
        <f>'1 уровень'!I2864</f>
        <v>0</v>
      </c>
      <c r="H509" s="92">
        <f>'1 уровень'!J2864</f>
        <v>0</v>
      </c>
      <c r="I509" s="223">
        <f>'1 уровень'!K2864</f>
        <v>0</v>
      </c>
      <c r="J509" s="223">
        <f>'1 уровень'!L2864</f>
        <v>0</v>
      </c>
      <c r="K509" s="223">
        <f>'1 уровень'!M2864</f>
        <v>0</v>
      </c>
      <c r="L509" s="223">
        <f>'1 уровень'!N2864</f>
        <v>0</v>
      </c>
      <c r="M509" s="223">
        <f>'1 уровень'!O2864</f>
        <v>0</v>
      </c>
      <c r="N509" s="223">
        <f>'1 уровень'!P2864</f>
        <v>0</v>
      </c>
      <c r="O509" s="92">
        <f>'1 уровень'!Q2864</f>
        <v>16539.858899999999</v>
      </c>
      <c r="P509" s="92">
        <f>'1 уровень'!R2864</f>
        <v>1378.3215749999999</v>
      </c>
      <c r="Q509" s="92">
        <f>'1 уровень'!S2864</f>
        <v>1378.32158</v>
      </c>
      <c r="R509" s="964">
        <f>'1 уровень'!T2864</f>
        <v>0</v>
      </c>
      <c r="S509" s="92">
        <f>'1 уровень'!U2864</f>
        <v>0</v>
      </c>
      <c r="T509" s="92">
        <f>'1 уровень'!V2864</f>
        <v>5.0000001010630513E-6</v>
      </c>
      <c r="U509" s="92">
        <f>'1 уровень'!W2864</f>
        <v>0</v>
      </c>
      <c r="V509" s="92">
        <f>'1 уровень'!X2864</f>
        <v>0</v>
      </c>
      <c r="W509" s="497">
        <f>'1 уровень'!Y2864</f>
        <v>1378.32158</v>
      </c>
      <c r="X509" s="92"/>
      <c r="Y509" s="92"/>
      <c r="Z509" s="1180" t="e">
        <f>'1 уровень'!#REF!</f>
        <v>#REF!</v>
      </c>
      <c r="AA509" s="1201" t="e">
        <f>'1 уровень'!#REF!</f>
        <v>#REF!</v>
      </c>
    </row>
    <row r="510" spans="1:189" x14ac:dyDescent="0.25">
      <c r="A510" s="19">
        <v>1</v>
      </c>
      <c r="B510" s="6" t="s">
        <v>102</v>
      </c>
      <c r="C510" s="81"/>
      <c r="D510" s="81"/>
      <c r="E510" s="81"/>
      <c r="F510" s="82"/>
      <c r="G510" s="83"/>
      <c r="H510" s="83"/>
      <c r="I510" s="25"/>
      <c r="J510" s="25"/>
      <c r="K510" s="25"/>
      <c r="L510" s="25"/>
      <c r="M510" s="25"/>
      <c r="N510" s="25"/>
      <c r="O510" s="493">
        <f>O511-O512-O562-O566-O570</f>
        <v>3.637978807091713E-11</v>
      </c>
      <c r="P510" s="493">
        <f t="shared" ref="P510:W510" si="7">P511-P512-P562-P566-P570</f>
        <v>0</v>
      </c>
      <c r="Q510" s="493">
        <f t="shared" si="7"/>
        <v>0</v>
      </c>
      <c r="R510" s="493">
        <f t="shared" si="7"/>
        <v>0</v>
      </c>
      <c r="S510" s="493">
        <f t="shared" si="7"/>
        <v>0</v>
      </c>
      <c r="T510" s="493">
        <f t="shared" si="7"/>
        <v>-1.1368683772161603E-13</v>
      </c>
      <c r="U510" s="493">
        <f t="shared" si="7"/>
        <v>0</v>
      </c>
      <c r="V510" s="493">
        <f t="shared" si="7"/>
        <v>2.4980018054066022E-15</v>
      </c>
      <c r="W510" s="493">
        <f t="shared" si="7"/>
        <v>0</v>
      </c>
      <c r="X510" s="493"/>
      <c r="Y510" s="493"/>
      <c r="Z510" s="1189"/>
      <c r="AA510" s="1193" t="e">
        <f>AA511-AA512-AA565-AA569-#REF!</f>
        <v>#REF!</v>
      </c>
    </row>
    <row r="511" spans="1:189" s="61" customFormat="1" x14ac:dyDescent="0.25">
      <c r="A511" s="19">
        <v>1</v>
      </c>
      <c r="B511" s="12" t="s">
        <v>95</v>
      </c>
      <c r="C511" s="62">
        <f>'2 уровень'!F1542</f>
        <v>0</v>
      </c>
      <c r="D511" s="62">
        <f>'2 уровень'!G1542</f>
        <v>0</v>
      </c>
      <c r="E511" s="62">
        <f>'2 уровень'!H1542</f>
        <v>0</v>
      </c>
      <c r="F511" s="73">
        <f>'2 уровень'!I1542</f>
        <v>0</v>
      </c>
      <c r="G511" s="74">
        <f>'2 уровень'!J1542</f>
        <v>0</v>
      </c>
      <c r="H511" s="74">
        <f>'2 уровень'!K1542</f>
        <v>0</v>
      </c>
      <c r="I511" s="22">
        <f>'2 уровень'!L1542</f>
        <v>0</v>
      </c>
      <c r="J511" s="22">
        <f>'2 уровень'!M1542</f>
        <v>0</v>
      </c>
      <c r="K511" s="22">
        <f>'2 уровень'!N1542</f>
        <v>0</v>
      </c>
      <c r="L511" s="22">
        <f>'2 уровень'!O1542</f>
        <v>0</v>
      </c>
      <c r="M511" s="22">
        <f>'2 уровень'!P1542</f>
        <v>0</v>
      </c>
      <c r="N511" s="22">
        <f>'2 уровень'!Q1542</f>
        <v>0</v>
      </c>
      <c r="O511" s="65">
        <f>'2 уровень'!R1542</f>
        <v>380713.99869414506</v>
      </c>
      <c r="P511" s="65">
        <f>'2 уровень'!S1542</f>
        <v>33388.880944512086</v>
      </c>
      <c r="Q511" s="65">
        <f>'2 уровень'!T1542</f>
        <v>31071.865100000003</v>
      </c>
      <c r="R511" s="952">
        <f>'2 уровень'!U1542</f>
        <v>0</v>
      </c>
      <c r="S511" s="65">
        <f>'2 уровень'!V1542</f>
        <v>-25.523430000000001</v>
      </c>
      <c r="T511" s="65">
        <f>'2 уровень'!W1542</f>
        <v>-2317.0158445120851</v>
      </c>
      <c r="U511" s="65">
        <f>'2 уровень'!X1542</f>
        <v>0</v>
      </c>
      <c r="V511" s="65">
        <f>'2 уровень'!Y1542</f>
        <v>-102.12238000000001</v>
      </c>
      <c r="W511" s="485">
        <f>'2 уровень'!Z1542</f>
        <v>30944.219290000001</v>
      </c>
      <c r="X511" s="65">
        <f>Q511/P511*100</f>
        <v>93.060516618203948</v>
      </c>
      <c r="Y511" s="65">
        <f>W511/P511*100</f>
        <v>92.678216264346233</v>
      </c>
      <c r="Z511" s="1183">
        <f>'2 уровень'!AA1542</f>
        <v>0</v>
      </c>
      <c r="AA511" s="1178">
        <f>'2 уровень'!AB1542</f>
        <v>0</v>
      </c>
    </row>
    <row r="512" spans="1:189" s="61" customFormat="1" ht="29.25" x14ac:dyDescent="0.25">
      <c r="A512" s="19">
        <v>1</v>
      </c>
      <c r="B512" s="225" t="s">
        <v>80</v>
      </c>
      <c r="C512" s="21">
        <f>'2 уровень'!F1543</f>
        <v>2550</v>
      </c>
      <c r="D512" s="21">
        <f>'2 уровень'!G1543</f>
        <v>212.49999999999997</v>
      </c>
      <c r="E512" s="21">
        <f>'2 уровень'!H1543</f>
        <v>176</v>
      </c>
      <c r="F512" s="64">
        <f>'2 уровень'!I1543</f>
        <v>82.823529411764724</v>
      </c>
      <c r="G512" s="21">
        <f>'2 уровень'!J1543</f>
        <v>10.103137254901961</v>
      </c>
      <c r="H512" s="21">
        <f>'2 уровень'!K1543</f>
        <v>9.625</v>
      </c>
      <c r="I512" s="21">
        <f>'2 уровень'!L1543</f>
        <v>25763</v>
      </c>
      <c r="J512" s="21">
        <f>'2 уровень'!M1543</f>
        <v>2147</v>
      </c>
      <c r="K512" s="21">
        <f>'2 уровень'!N1543</f>
        <v>1694</v>
      </c>
      <c r="L512" s="21">
        <f>'2 уровень'!O1543</f>
        <v>78.90079180251513</v>
      </c>
      <c r="M512" s="21">
        <f>'2 уровень'!P1543</f>
        <v>76.374264705882354</v>
      </c>
      <c r="N512" s="21">
        <f>'2 уровень'!Q1543</f>
        <v>266.16295526095371</v>
      </c>
      <c r="O512" s="65">
        <f>'2 уровень'!R1543</f>
        <v>82730.354616143464</v>
      </c>
      <c r="P512" s="65">
        <f>'2 уровень'!S1543</f>
        <v>6894.1962180119554</v>
      </c>
      <c r="Q512" s="65">
        <f>'2 уровень'!T1543</f>
        <v>5361.6032200000009</v>
      </c>
      <c r="R512" s="952">
        <f>'2 уровень'!U1543</f>
        <v>0</v>
      </c>
      <c r="S512" s="65">
        <f>'2 уровень'!V1543</f>
        <v>-25.523430000000001</v>
      </c>
      <c r="T512" s="65">
        <f>'2 уровень'!W1543</f>
        <v>-1532.5929980119545</v>
      </c>
      <c r="U512" s="65">
        <f>'2 уровень'!X1543</f>
        <v>0</v>
      </c>
      <c r="V512" s="65">
        <f>'2 уровень'!Y1543</f>
        <v>-80.106270000000009</v>
      </c>
      <c r="W512" s="485">
        <f>'2 уровень'!Z1543</f>
        <v>5255.9735200000005</v>
      </c>
      <c r="X512" s="65">
        <f>Q512/P512*100</f>
        <v>77.769808842866084</v>
      </c>
      <c r="Y512" s="65">
        <f>W512/P512*100</f>
        <v>76.237654888152278</v>
      </c>
      <c r="Z512" s="1177">
        <f>'2 уровень'!AA1543</f>
        <v>0</v>
      </c>
      <c r="AA512" s="1178">
        <f>'2 уровень'!AB1543</f>
        <v>0</v>
      </c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</row>
    <row r="513" spans="1:27" x14ac:dyDescent="0.25">
      <c r="A513" s="19">
        <v>1</v>
      </c>
      <c r="B513" s="216" t="s">
        <v>208</v>
      </c>
      <c r="C513" s="29">
        <f>'2 уровень'!F1544</f>
        <v>0</v>
      </c>
      <c r="D513" s="29">
        <f>'2 уровень'!G1544</f>
        <v>0</v>
      </c>
      <c r="E513" s="29">
        <f>'2 уровень'!H1544</f>
        <v>0</v>
      </c>
      <c r="F513" s="66">
        <f>'2 уровень'!I1544</f>
        <v>0</v>
      </c>
      <c r="G513" s="80">
        <f>'2 уровень'!J1544</f>
        <v>0</v>
      </c>
      <c r="H513" s="80">
        <f>'2 уровень'!K1544</f>
        <v>0</v>
      </c>
      <c r="I513" s="75">
        <f>'2 уровень'!L1544</f>
        <v>0</v>
      </c>
      <c r="J513" s="75">
        <f>'2 уровень'!M1544</f>
        <v>0</v>
      </c>
      <c r="K513" s="75">
        <f>'2 уровень'!N1544</f>
        <v>0</v>
      </c>
      <c r="L513" s="75">
        <f>'2 уровень'!O1544</f>
        <v>0</v>
      </c>
      <c r="M513" s="75">
        <f>'2 уровень'!P1544</f>
        <v>0</v>
      </c>
      <c r="N513" s="75">
        <f>'2 уровень'!Q1544</f>
        <v>0</v>
      </c>
      <c r="O513" s="495">
        <f>'2 уровень'!R1544</f>
        <v>0</v>
      </c>
      <c r="P513" s="495">
        <f>'2 уровень'!S1544</f>
        <v>0</v>
      </c>
      <c r="Q513" s="495">
        <f>'2 уровень'!T1544</f>
        <v>0</v>
      </c>
      <c r="R513" s="965">
        <f>'2 уровень'!U1544</f>
        <v>0</v>
      </c>
      <c r="S513" s="495">
        <f>'2 уровень'!V1544</f>
        <v>0</v>
      </c>
      <c r="T513" s="495">
        <f>'2 уровень'!W1544</f>
        <v>0</v>
      </c>
      <c r="U513" s="495">
        <f>'2 уровень'!X1544</f>
        <v>0</v>
      </c>
      <c r="V513" s="495">
        <f>'2 уровень'!Y1544</f>
        <v>0</v>
      </c>
      <c r="W513" s="499">
        <f>'2 уровень'!Z1544</f>
        <v>0</v>
      </c>
      <c r="X513" s="495"/>
      <c r="Y513" s="495"/>
      <c r="Z513" s="1181">
        <f>'2 уровень'!AA1544</f>
        <v>0</v>
      </c>
      <c r="AA513" s="1203">
        <f>'2 уровень'!AB1544</f>
        <v>0</v>
      </c>
    </row>
    <row r="514" spans="1:27" x14ac:dyDescent="0.25">
      <c r="A514" s="19">
        <v>1</v>
      </c>
      <c r="B514" s="237" t="s">
        <v>389</v>
      </c>
      <c r="C514" s="29">
        <f>'2 уровень'!F1545</f>
        <v>0</v>
      </c>
      <c r="D514" s="29">
        <f>'2 уровень'!G1545</f>
        <v>0</v>
      </c>
      <c r="E514" s="29">
        <f>'2 уровень'!H1545</f>
        <v>0</v>
      </c>
      <c r="F514" s="66">
        <f>'2 уровень'!I1545</f>
        <v>0</v>
      </c>
      <c r="G514" s="80">
        <f>'2 уровень'!J1545</f>
        <v>0</v>
      </c>
      <c r="H514" s="80">
        <f>'2 уровень'!K1545</f>
        <v>0</v>
      </c>
      <c r="I514" s="75">
        <f>'2 уровень'!L1545</f>
        <v>0</v>
      </c>
      <c r="J514" s="75">
        <f>'2 уровень'!M1545</f>
        <v>0</v>
      </c>
      <c r="K514" s="75">
        <f>'2 уровень'!N1545</f>
        <v>0</v>
      </c>
      <c r="L514" s="75">
        <f>'2 уровень'!O1545</f>
        <v>0</v>
      </c>
      <c r="M514" s="75">
        <f>'2 уровень'!P1545</f>
        <v>0</v>
      </c>
      <c r="N514" s="75">
        <f>'2 уровень'!Q1545</f>
        <v>0</v>
      </c>
      <c r="O514" s="495">
        <f>'2 уровень'!R1545</f>
        <v>169228.11057999998</v>
      </c>
      <c r="P514" s="495">
        <f>'2 уровень'!S1545</f>
        <v>15765.056934999999</v>
      </c>
      <c r="Q514" s="495">
        <f>'2 уровень'!T1545</f>
        <v>15278.09359</v>
      </c>
      <c r="R514" s="965">
        <f>'2 уровень'!U1545</f>
        <v>0</v>
      </c>
      <c r="S514" s="495">
        <f>'2 уровень'!V1545</f>
        <v>0</v>
      </c>
      <c r="T514" s="495">
        <f>'2 уровень'!W1545</f>
        <v>-486.9633449999983</v>
      </c>
      <c r="U514" s="495">
        <f>'2 уровень'!X1545</f>
        <v>0</v>
      </c>
      <c r="V514" s="495">
        <f>'2 уровень'!Y1545</f>
        <v>-17.35632</v>
      </c>
      <c r="W514" s="499">
        <f>'2 уровень'!Z1545</f>
        <v>15260.73727</v>
      </c>
      <c r="X514" s="495">
        <f>Q514/P514*100</f>
        <v>96.911122192531437</v>
      </c>
      <c r="Y514" s="495">
        <f>W514/P514*100</f>
        <v>96.801028584423577</v>
      </c>
      <c r="Z514" s="1181">
        <f>'2 уровень'!AA1545</f>
        <v>0</v>
      </c>
      <c r="AA514" s="1203">
        <f>'2 уровень'!AB1545</f>
        <v>0</v>
      </c>
    </row>
    <row r="515" spans="1:27" x14ac:dyDescent="0.25">
      <c r="B515" s="828" t="s">
        <v>331</v>
      </c>
      <c r="C515" s="29">
        <f>'2 уровень'!F1546</f>
        <v>0</v>
      </c>
      <c r="D515" s="29">
        <f>'2 уровень'!G1546</f>
        <v>0</v>
      </c>
      <c r="E515" s="29">
        <f>'2 уровень'!H1546</f>
        <v>0</v>
      </c>
      <c r="F515" s="66">
        <f>'2 уровень'!I1546</f>
        <v>0</v>
      </c>
      <c r="G515" s="80">
        <f>'2 уровень'!J1546</f>
        <v>0</v>
      </c>
      <c r="H515" s="80">
        <f>'2 уровень'!K1546</f>
        <v>0</v>
      </c>
      <c r="I515" s="75">
        <f>'2 уровень'!L1546</f>
        <v>0</v>
      </c>
      <c r="J515" s="75">
        <f>'2 уровень'!M1546</f>
        <v>0</v>
      </c>
      <c r="K515" s="75">
        <f>'2 уровень'!N1546</f>
        <v>0</v>
      </c>
      <c r="L515" s="75">
        <f>'2 уровень'!O1546</f>
        <v>0</v>
      </c>
      <c r="M515" s="75">
        <f>'2 уровень'!P1546</f>
        <v>0</v>
      </c>
      <c r="N515" s="75">
        <f>'2 уровень'!Q1546</f>
        <v>0</v>
      </c>
      <c r="O515" s="495">
        <f>'2 уровень'!R1546</f>
        <v>33406.254000000001</v>
      </c>
      <c r="P515" s="495">
        <f>'2 уровень'!S1546</f>
        <v>2783.8544999999999</v>
      </c>
      <c r="Q515" s="495">
        <f>'2 уровень'!T1546</f>
        <v>2783.8544999999999</v>
      </c>
      <c r="R515" s="965">
        <f>'2 уровень'!U1546</f>
        <v>0</v>
      </c>
      <c r="S515" s="495">
        <f>'2 уровень'!V1546</f>
        <v>0</v>
      </c>
      <c r="T515" s="495">
        <f>'2 уровень'!W1546</f>
        <v>0</v>
      </c>
      <c r="U515" s="495">
        <f>'2 уровень'!X1546</f>
        <v>0</v>
      </c>
      <c r="V515" s="495">
        <f>'2 уровень'!Y1546</f>
        <v>0</v>
      </c>
      <c r="W515" s="499">
        <f>'2 уровень'!Z1546</f>
        <v>2783.8544999999999</v>
      </c>
      <c r="X515" s="495">
        <f>Q515/P515*100</f>
        <v>100</v>
      </c>
      <c r="Y515" s="495">
        <f>W515/P515*100</f>
        <v>100</v>
      </c>
      <c r="Z515" s="1181">
        <f>'2 уровень'!AA1546</f>
        <v>0</v>
      </c>
      <c r="AA515" s="1203">
        <f>'2 уровень'!AB1546</f>
        <v>0</v>
      </c>
    </row>
    <row r="516" spans="1:27" ht="29.25" x14ac:dyDescent="0.25">
      <c r="B516" s="374" t="s">
        <v>295</v>
      </c>
      <c r="C516" s="29">
        <f>'2 уровень'!F1547</f>
        <v>30577</v>
      </c>
      <c r="D516" s="29">
        <f>'2 уровень'!G1547</f>
        <v>2548.0833333333335</v>
      </c>
      <c r="E516" s="29">
        <f>'2 уровень'!H1547</f>
        <v>1175</v>
      </c>
      <c r="F516" s="66">
        <f>'2 уровень'!I1547</f>
        <v>46.11309153939235</v>
      </c>
      <c r="G516" s="80">
        <f>'2 уровень'!J1547</f>
        <v>0</v>
      </c>
      <c r="H516" s="80">
        <f>'2 уровень'!K1547</f>
        <v>0</v>
      </c>
      <c r="I516" s="75">
        <f>'2 уровень'!L1547</f>
        <v>0</v>
      </c>
      <c r="J516" s="75">
        <f>'2 уровень'!M1547</f>
        <v>0</v>
      </c>
      <c r="K516" s="75">
        <f>'2 уровень'!N1547</f>
        <v>0</v>
      </c>
      <c r="L516" s="75">
        <f>'2 уровень'!O1547</f>
        <v>0</v>
      </c>
      <c r="M516" s="75">
        <f>'2 уровень'!P1547</f>
        <v>0</v>
      </c>
      <c r="N516" s="75">
        <f>'2 уровень'!Q1547</f>
        <v>0</v>
      </c>
      <c r="O516" s="495">
        <f>'2 уровень'!R1547</f>
        <v>0</v>
      </c>
      <c r="P516" s="495">
        <f>'2 уровень'!S1547</f>
        <v>0</v>
      </c>
      <c r="Q516" s="495">
        <f>'2 уровень'!T1547</f>
        <v>0</v>
      </c>
      <c r="R516" s="965">
        <f>'2 уровень'!U1547</f>
        <v>0</v>
      </c>
      <c r="S516" s="495">
        <f>'2 уровень'!V1547</f>
        <v>0</v>
      </c>
      <c r="T516" s="495">
        <f>'2 уровень'!W1547</f>
        <v>0</v>
      </c>
      <c r="U516" s="495">
        <f>'2 уровень'!X1547</f>
        <v>0</v>
      </c>
      <c r="V516" s="495">
        <f>'2 уровень'!Y1547</f>
        <v>0</v>
      </c>
      <c r="W516" s="499">
        <f>'2 уровень'!Z1547</f>
        <v>0</v>
      </c>
      <c r="X516" s="495"/>
      <c r="Y516" s="495"/>
      <c r="Z516" s="1181">
        <f>'2 уровень'!AA1547</f>
        <v>0</v>
      </c>
      <c r="AA516" s="1203">
        <f>'2 уровень'!AB1547</f>
        <v>0</v>
      </c>
    </row>
    <row r="517" spans="1:27" ht="30" x14ac:dyDescent="0.25">
      <c r="B517" s="681" t="s">
        <v>205</v>
      </c>
      <c r="C517" s="29">
        <f>'2 уровень'!F1548</f>
        <v>0</v>
      </c>
      <c r="D517" s="29">
        <f>'2 уровень'!G1548</f>
        <v>0</v>
      </c>
      <c r="E517" s="29">
        <f>'2 уровень'!H1548</f>
        <v>0</v>
      </c>
      <c r="F517" s="66">
        <f>'2 уровень'!I1548</f>
        <v>0</v>
      </c>
      <c r="G517" s="80">
        <f>'2 уровень'!J1548</f>
        <v>0</v>
      </c>
      <c r="H517" s="80">
        <f>'2 уровень'!K1548</f>
        <v>0</v>
      </c>
      <c r="I517" s="75">
        <f>'2 уровень'!L1548</f>
        <v>0</v>
      </c>
      <c r="J517" s="75">
        <f>'2 уровень'!M1548</f>
        <v>0</v>
      </c>
      <c r="K517" s="75">
        <f>'2 уровень'!N1548</f>
        <v>0</v>
      </c>
      <c r="L517" s="75">
        <f>'2 уровень'!O1548</f>
        <v>0</v>
      </c>
      <c r="M517" s="75">
        <f>'2 уровень'!P1548</f>
        <v>0</v>
      </c>
      <c r="N517" s="75">
        <f>'2 уровень'!Q1548</f>
        <v>0</v>
      </c>
      <c r="O517" s="495">
        <f>'2 уровень'!R1548</f>
        <v>0</v>
      </c>
      <c r="P517" s="495">
        <f>'2 уровень'!S1548</f>
        <v>0</v>
      </c>
      <c r="Q517" s="495">
        <f>'2 уровень'!T1548</f>
        <v>0</v>
      </c>
      <c r="R517" s="965">
        <f>'2 уровень'!U1548</f>
        <v>0</v>
      </c>
      <c r="S517" s="495">
        <f>'2 уровень'!V1548</f>
        <v>0</v>
      </c>
      <c r="T517" s="495">
        <f>'2 уровень'!W1548</f>
        <v>0</v>
      </c>
      <c r="U517" s="495">
        <f>'2 уровень'!X1548</f>
        <v>0</v>
      </c>
      <c r="V517" s="495">
        <f>'2 уровень'!Y1548</f>
        <v>0</v>
      </c>
      <c r="W517" s="499">
        <f>'2 уровень'!Z1548</f>
        <v>0</v>
      </c>
      <c r="X517" s="495"/>
      <c r="Y517" s="495"/>
      <c r="Z517" s="1181">
        <f>'2 уровень'!AA1548</f>
        <v>0</v>
      </c>
      <c r="AA517" s="1203">
        <f>'2 уровень'!AB1548</f>
        <v>0</v>
      </c>
    </row>
    <row r="518" spans="1:27" ht="30" x14ac:dyDescent="0.25">
      <c r="B518" s="681" t="s">
        <v>206</v>
      </c>
      <c r="C518" s="29">
        <f>'2 уровень'!F1549</f>
        <v>500</v>
      </c>
      <c r="D518" s="29">
        <f>'2 уровень'!G1549</f>
        <v>41.666666666666664</v>
      </c>
      <c r="E518" s="29">
        <f>'2 уровень'!H1549</f>
        <v>56</v>
      </c>
      <c r="F518" s="66">
        <f>'2 уровень'!I1549</f>
        <v>134.4</v>
      </c>
      <c r="G518" s="80">
        <f>'2 уровень'!J1549</f>
        <v>0</v>
      </c>
      <c r="H518" s="80">
        <f>'2 уровень'!K1549</f>
        <v>0</v>
      </c>
      <c r="I518" s="75">
        <f>'2 уровень'!L1549</f>
        <v>0</v>
      </c>
      <c r="J518" s="75">
        <f>'2 уровень'!M1549</f>
        <v>0</v>
      </c>
      <c r="K518" s="75">
        <f>'2 уровень'!N1549</f>
        <v>0</v>
      </c>
      <c r="L518" s="75">
        <f>'2 уровень'!O1549</f>
        <v>0</v>
      </c>
      <c r="M518" s="75">
        <f>'2 уровень'!P1549</f>
        <v>0</v>
      </c>
      <c r="N518" s="75">
        <f>'2 уровень'!Q1549</f>
        <v>0</v>
      </c>
      <c r="O518" s="495">
        <f>'2 уровень'!R1549</f>
        <v>0</v>
      </c>
      <c r="P518" s="495">
        <f>'2 уровень'!S1549</f>
        <v>0</v>
      </c>
      <c r="Q518" s="495">
        <f>'2 уровень'!T1549</f>
        <v>0</v>
      </c>
      <c r="R518" s="965">
        <f>'2 уровень'!U1549</f>
        <v>0</v>
      </c>
      <c r="S518" s="495">
        <f>'2 уровень'!V1549</f>
        <v>0</v>
      </c>
      <c r="T518" s="495">
        <f>'2 уровень'!W1549</f>
        <v>0</v>
      </c>
      <c r="U518" s="495">
        <f>'2 уровень'!X1549</f>
        <v>0</v>
      </c>
      <c r="V518" s="495">
        <f>'2 уровень'!Y1549</f>
        <v>0</v>
      </c>
      <c r="W518" s="499">
        <f>'2 уровень'!Z1549</f>
        <v>0</v>
      </c>
      <c r="X518" s="495"/>
      <c r="Y518" s="495"/>
      <c r="Z518" s="1181">
        <f>'2 уровень'!AA1549</f>
        <v>0</v>
      </c>
      <c r="AA518" s="1203">
        <f>'2 уровень'!AB1549</f>
        <v>0</v>
      </c>
    </row>
    <row r="519" spans="1:27" ht="30" x14ac:dyDescent="0.25">
      <c r="B519" s="378" t="s">
        <v>296</v>
      </c>
      <c r="C519" s="29">
        <f>'2 уровень'!F1550</f>
        <v>13870</v>
      </c>
      <c r="D519" s="29">
        <f>'2 уровень'!G1550</f>
        <v>1155.8333333333333</v>
      </c>
      <c r="E519" s="29">
        <f>'2 уровень'!H1550</f>
        <v>361</v>
      </c>
      <c r="F519" s="66">
        <f>'2 уровень'!I1550</f>
        <v>31.232876712328768</v>
      </c>
      <c r="G519" s="80">
        <f>'2 уровень'!J1550</f>
        <v>0</v>
      </c>
      <c r="H519" s="80">
        <f>'2 уровень'!K1550</f>
        <v>0</v>
      </c>
      <c r="I519" s="75">
        <f>'2 уровень'!L1550</f>
        <v>0</v>
      </c>
      <c r="J519" s="75">
        <f>'2 уровень'!M1550</f>
        <v>0</v>
      </c>
      <c r="K519" s="75">
        <f>'2 уровень'!N1550</f>
        <v>0</v>
      </c>
      <c r="L519" s="75">
        <f>'2 уровень'!O1550</f>
        <v>0</v>
      </c>
      <c r="M519" s="75">
        <f>'2 уровень'!P1550</f>
        <v>0</v>
      </c>
      <c r="N519" s="75">
        <f>'2 уровень'!Q1550</f>
        <v>0</v>
      </c>
      <c r="O519" s="495">
        <f>'2 уровень'!R1550</f>
        <v>0</v>
      </c>
      <c r="P519" s="495">
        <f>'2 уровень'!S1550</f>
        <v>0</v>
      </c>
      <c r="Q519" s="495">
        <f>'2 уровень'!T1550</f>
        <v>0</v>
      </c>
      <c r="R519" s="965">
        <f>'2 уровень'!U1550</f>
        <v>0</v>
      </c>
      <c r="S519" s="495">
        <f>'2 уровень'!V1550</f>
        <v>0</v>
      </c>
      <c r="T519" s="495">
        <f>'2 уровень'!W1550</f>
        <v>0</v>
      </c>
      <c r="U519" s="495">
        <f>'2 уровень'!X1550</f>
        <v>0</v>
      </c>
      <c r="V519" s="495">
        <f>'2 уровень'!Y1550</f>
        <v>0</v>
      </c>
      <c r="W519" s="499">
        <f>'2 уровень'!Z1550</f>
        <v>0</v>
      </c>
      <c r="X519" s="495"/>
      <c r="Y519" s="495"/>
      <c r="Z519" s="1181">
        <f>'2 уровень'!AA1550</f>
        <v>0</v>
      </c>
      <c r="AA519" s="1203">
        <f>'2 уровень'!AB1550</f>
        <v>0</v>
      </c>
    </row>
    <row r="520" spans="1:27" ht="60" x14ac:dyDescent="0.25">
      <c r="B520" s="238" t="s">
        <v>297</v>
      </c>
      <c r="C520" s="29">
        <f>'2 уровень'!F1551</f>
        <v>3600</v>
      </c>
      <c r="D520" s="29">
        <f>'2 уровень'!G1551</f>
        <v>300</v>
      </c>
      <c r="E520" s="29">
        <f>'2 уровень'!H1551</f>
        <v>57</v>
      </c>
      <c r="F520" s="66">
        <f>'2 уровень'!I1551</f>
        <v>19</v>
      </c>
      <c r="G520" s="80">
        <f>'2 уровень'!J1551</f>
        <v>0</v>
      </c>
      <c r="H520" s="80">
        <f>'2 уровень'!K1551</f>
        <v>0</v>
      </c>
      <c r="I520" s="75">
        <f>'2 уровень'!L1551</f>
        <v>0</v>
      </c>
      <c r="J520" s="75">
        <f>'2 уровень'!M1551</f>
        <v>0</v>
      </c>
      <c r="K520" s="75">
        <f>'2 уровень'!N1551</f>
        <v>0</v>
      </c>
      <c r="L520" s="75">
        <f>'2 уровень'!O1551</f>
        <v>0</v>
      </c>
      <c r="M520" s="75">
        <f>'2 уровень'!P1551</f>
        <v>0</v>
      </c>
      <c r="N520" s="75">
        <f>'2 уровень'!Q1551</f>
        <v>0</v>
      </c>
      <c r="O520" s="495">
        <f>'2 уровень'!R1551</f>
        <v>0</v>
      </c>
      <c r="P520" s="495">
        <f>'2 уровень'!S1551</f>
        <v>0</v>
      </c>
      <c r="Q520" s="495">
        <f>'2 уровень'!T1551</f>
        <v>0</v>
      </c>
      <c r="R520" s="965">
        <f>'2 уровень'!U1551</f>
        <v>0</v>
      </c>
      <c r="S520" s="495">
        <f>'2 уровень'!V1551</f>
        <v>0</v>
      </c>
      <c r="T520" s="495">
        <f>'2 уровень'!W1551</f>
        <v>0</v>
      </c>
      <c r="U520" s="495">
        <f>'2 уровень'!X1551</f>
        <v>0</v>
      </c>
      <c r="V520" s="495">
        <f>'2 уровень'!Y1551</f>
        <v>0</v>
      </c>
      <c r="W520" s="499">
        <f>'2 уровень'!Z1551</f>
        <v>0</v>
      </c>
      <c r="X520" s="495"/>
      <c r="Y520" s="495"/>
      <c r="Z520" s="1181" t="e">
        <f>'2 уровень'!#REF!</f>
        <v>#REF!</v>
      </c>
      <c r="AA520" s="1203" t="e">
        <f>'2 уровень'!#REF!</f>
        <v>#REF!</v>
      </c>
    </row>
    <row r="521" spans="1:27" ht="45" x14ac:dyDescent="0.25">
      <c r="B521" s="238" t="s">
        <v>298</v>
      </c>
      <c r="C521" s="29">
        <f>'2 уровень'!F1552</f>
        <v>10630</v>
      </c>
      <c r="D521" s="29">
        <f>'2 уровень'!G1552</f>
        <v>885.83333333333337</v>
      </c>
      <c r="E521" s="29">
        <f>'2 уровень'!H1552</f>
        <v>685</v>
      </c>
      <c r="F521" s="66">
        <f>'2 уровень'!I1552</f>
        <v>77.328316086547503</v>
      </c>
      <c r="G521" s="80">
        <f>'2 уровень'!J1552</f>
        <v>0</v>
      </c>
      <c r="H521" s="80">
        <f>'2 уровень'!K1552</f>
        <v>0</v>
      </c>
      <c r="I521" s="75">
        <f>'2 уровень'!L1552</f>
        <v>0</v>
      </c>
      <c r="J521" s="75">
        <f>'2 уровень'!M1552</f>
        <v>0</v>
      </c>
      <c r="K521" s="75">
        <f>'2 уровень'!N1552</f>
        <v>0</v>
      </c>
      <c r="L521" s="75">
        <f>'2 уровень'!O1552</f>
        <v>0</v>
      </c>
      <c r="M521" s="75">
        <f>'2 уровень'!P1552</f>
        <v>0</v>
      </c>
      <c r="N521" s="75">
        <f>'2 уровень'!Q1552</f>
        <v>0</v>
      </c>
      <c r="O521" s="495">
        <f>'2 уровень'!R1552</f>
        <v>0</v>
      </c>
      <c r="P521" s="495">
        <f>'2 уровень'!S1552</f>
        <v>0</v>
      </c>
      <c r="Q521" s="495">
        <f>'2 уровень'!T1552</f>
        <v>0</v>
      </c>
      <c r="R521" s="965">
        <f>'2 уровень'!U1552</f>
        <v>0</v>
      </c>
      <c r="S521" s="495">
        <f>'2 уровень'!V1552</f>
        <v>0</v>
      </c>
      <c r="T521" s="495">
        <f>'2 уровень'!W1552</f>
        <v>0</v>
      </c>
      <c r="U521" s="495">
        <f>'2 уровень'!X1552</f>
        <v>0</v>
      </c>
      <c r="V521" s="495">
        <f>'2 уровень'!Y1552</f>
        <v>0</v>
      </c>
      <c r="W521" s="499">
        <f>'2 уровень'!Z1552</f>
        <v>0</v>
      </c>
      <c r="X521" s="495"/>
      <c r="Y521" s="495"/>
      <c r="Z521" s="1181" t="e">
        <f>'2 уровень'!#REF!</f>
        <v>#REF!</v>
      </c>
      <c r="AA521" s="1203" t="e">
        <f>'2 уровень'!#REF!</f>
        <v>#REF!</v>
      </c>
    </row>
    <row r="522" spans="1:27" ht="105" x14ac:dyDescent="0.25">
      <c r="B522" s="238" t="s">
        <v>548</v>
      </c>
      <c r="C522" s="29">
        <f>'2 уровень'!F1553</f>
        <v>5530</v>
      </c>
      <c r="D522" s="29">
        <f>'2 уровень'!G1553</f>
        <v>460.83333333333331</v>
      </c>
      <c r="E522" s="29">
        <f>'2 уровень'!H1553</f>
        <v>410</v>
      </c>
      <c r="F522" s="66">
        <f>'2 уровень'!I1553</f>
        <v>88.969258589511753</v>
      </c>
      <c r="G522" s="80">
        <f>'2 уровень'!J1553</f>
        <v>0</v>
      </c>
      <c r="H522" s="80">
        <f>'2 уровень'!K1553</f>
        <v>0</v>
      </c>
      <c r="I522" s="75">
        <f>'2 уровень'!L1553</f>
        <v>0</v>
      </c>
      <c r="J522" s="75">
        <f>'2 уровень'!M1553</f>
        <v>0</v>
      </c>
      <c r="K522" s="75">
        <f>'2 уровень'!N1553</f>
        <v>0</v>
      </c>
      <c r="L522" s="75">
        <f>'2 уровень'!O1553</f>
        <v>0</v>
      </c>
      <c r="M522" s="75">
        <f>'2 уровень'!P1553</f>
        <v>0</v>
      </c>
      <c r="N522" s="75">
        <f>'2 уровень'!Q1553</f>
        <v>0</v>
      </c>
      <c r="O522" s="495">
        <f>'2 уровень'!R1553</f>
        <v>0</v>
      </c>
      <c r="P522" s="495">
        <f>'2 уровень'!S1553</f>
        <v>0</v>
      </c>
      <c r="Q522" s="495">
        <f>'2 уровень'!T1553</f>
        <v>0</v>
      </c>
      <c r="R522" s="965">
        <f>'2 уровень'!U1553</f>
        <v>0</v>
      </c>
      <c r="S522" s="495">
        <f>'2 уровень'!V1553</f>
        <v>0</v>
      </c>
      <c r="T522" s="495">
        <f>'2 уровень'!W1553</f>
        <v>0</v>
      </c>
      <c r="U522" s="495">
        <f>'2 уровень'!X1553</f>
        <v>0</v>
      </c>
      <c r="V522" s="495">
        <f>'2 уровень'!Y1553</f>
        <v>0</v>
      </c>
      <c r="W522" s="499">
        <f>'2 уровень'!Z1553</f>
        <v>0</v>
      </c>
      <c r="X522" s="495"/>
      <c r="Y522" s="495"/>
      <c r="Z522" s="1181">
        <f>'2 уровень'!AA1551</f>
        <v>0</v>
      </c>
      <c r="AA522" s="1203">
        <f>'2 уровень'!AB1551</f>
        <v>0</v>
      </c>
    </row>
    <row r="523" spans="1:27" ht="30" x14ac:dyDescent="0.25">
      <c r="B523" s="238" t="s">
        <v>387</v>
      </c>
      <c r="C523" s="29">
        <f>'2 уровень'!F1554</f>
        <v>1977</v>
      </c>
      <c r="D523" s="29">
        <f>'2 уровень'!G1554</f>
        <v>164.75</v>
      </c>
      <c r="E523" s="29">
        <f>'2 уровень'!H1554</f>
        <v>16</v>
      </c>
      <c r="F523" s="66">
        <f>'2 уровень'!I1554</f>
        <v>9.7116843702579665</v>
      </c>
      <c r="G523" s="80">
        <f>'2 уровень'!J1554</f>
        <v>0</v>
      </c>
      <c r="H523" s="80">
        <f>'2 уровень'!K1554</f>
        <v>0</v>
      </c>
      <c r="I523" s="75">
        <f>'2 уровень'!L1554</f>
        <v>0</v>
      </c>
      <c r="J523" s="75">
        <f>'2 уровень'!M1554</f>
        <v>0</v>
      </c>
      <c r="K523" s="75">
        <f>'2 уровень'!N1554</f>
        <v>0</v>
      </c>
      <c r="L523" s="75">
        <f>'2 уровень'!O1554</f>
        <v>0</v>
      </c>
      <c r="M523" s="75">
        <f>'2 уровень'!P1554</f>
        <v>0</v>
      </c>
      <c r="N523" s="75">
        <f>'2 уровень'!Q1554</f>
        <v>0</v>
      </c>
      <c r="O523" s="495">
        <f>'2 уровень'!R1554</f>
        <v>0</v>
      </c>
      <c r="P523" s="495">
        <f>'2 уровень'!S1554</f>
        <v>0</v>
      </c>
      <c r="Q523" s="495">
        <f>'2 уровень'!T1554</f>
        <v>0</v>
      </c>
      <c r="R523" s="965">
        <f>'2 уровень'!U1554</f>
        <v>0</v>
      </c>
      <c r="S523" s="495">
        <f>'2 уровень'!V1554</f>
        <v>0</v>
      </c>
      <c r="T523" s="495">
        <f>'2 уровень'!W1554</f>
        <v>0</v>
      </c>
      <c r="U523" s="495">
        <f>'2 уровень'!X1554</f>
        <v>0</v>
      </c>
      <c r="V523" s="495">
        <f>'2 уровень'!Y1554</f>
        <v>0</v>
      </c>
      <c r="W523" s="499">
        <f>'2 уровень'!Z1554</f>
        <v>0</v>
      </c>
      <c r="X523" s="495"/>
      <c r="Y523" s="495"/>
      <c r="Z523" s="1181">
        <f>'2 уровень'!AA1552</f>
        <v>0</v>
      </c>
      <c r="AA523" s="1203">
        <f>'2 уровень'!AB1552</f>
        <v>0</v>
      </c>
    </row>
    <row r="524" spans="1:27" ht="30" x14ac:dyDescent="0.25">
      <c r="B524" s="238" t="s">
        <v>135</v>
      </c>
      <c r="C524" s="29">
        <f>'2 уровень'!F1555</f>
        <v>38694</v>
      </c>
      <c r="D524" s="29">
        <f>'2 уровень'!G1555</f>
        <v>3224.5</v>
      </c>
      <c r="E524" s="29">
        <f>'2 уровень'!H1555</f>
        <v>2005</v>
      </c>
      <c r="F524" s="66">
        <f>'2 уровень'!I1555</f>
        <v>62.180182974104511</v>
      </c>
      <c r="G524" s="80">
        <f>'2 уровень'!J1555</f>
        <v>0</v>
      </c>
      <c r="H524" s="80">
        <f>'2 уровень'!K1555</f>
        <v>0</v>
      </c>
      <c r="I524" s="75">
        <f>'2 уровень'!L1555</f>
        <v>0</v>
      </c>
      <c r="J524" s="75">
        <f>'2 уровень'!M1555</f>
        <v>0</v>
      </c>
      <c r="K524" s="75">
        <f>'2 уровень'!N1555</f>
        <v>0</v>
      </c>
      <c r="L524" s="75">
        <f>'2 уровень'!O1555</f>
        <v>0</v>
      </c>
      <c r="M524" s="75">
        <f>'2 уровень'!P1555</f>
        <v>0</v>
      </c>
      <c r="N524" s="75">
        <f>'2 уровень'!Q1555</f>
        <v>0</v>
      </c>
      <c r="O524" s="495">
        <f>'2 уровень'!R1555</f>
        <v>0</v>
      </c>
      <c r="P524" s="495">
        <f>'2 уровень'!S1555</f>
        <v>0</v>
      </c>
      <c r="Q524" s="495">
        <f>'2 уровень'!T1555</f>
        <v>0</v>
      </c>
      <c r="R524" s="965">
        <f>'2 уровень'!U1555</f>
        <v>0</v>
      </c>
      <c r="S524" s="495">
        <f>'2 уровень'!V1555</f>
        <v>0</v>
      </c>
      <c r="T524" s="495">
        <f>'2 уровень'!W1555</f>
        <v>0</v>
      </c>
      <c r="U524" s="495">
        <f>'2 уровень'!X1555</f>
        <v>0</v>
      </c>
      <c r="V524" s="495">
        <f>'2 уровень'!Y1555</f>
        <v>0</v>
      </c>
      <c r="W524" s="499">
        <f>'2 уровень'!Z1555</f>
        <v>0</v>
      </c>
      <c r="X524" s="495"/>
      <c r="Y524" s="495"/>
      <c r="Z524" s="1181">
        <f>'2 уровень'!AA1554</f>
        <v>0</v>
      </c>
      <c r="AA524" s="1203">
        <f>'2 уровень'!AB1554</f>
        <v>0</v>
      </c>
    </row>
    <row r="525" spans="1:27" x14ac:dyDescent="0.25">
      <c r="B525" s="682" t="s">
        <v>240</v>
      </c>
      <c r="C525" s="29">
        <f>'2 уровень'!F1556</f>
        <v>38694</v>
      </c>
      <c r="D525" s="29">
        <f>'2 уровень'!G1556</f>
        <v>3224.5</v>
      </c>
      <c r="E525" s="29">
        <f>'2 уровень'!H1556</f>
        <v>2005</v>
      </c>
      <c r="F525" s="66">
        <f>'2 уровень'!I1556</f>
        <v>62.180182974104511</v>
      </c>
      <c r="G525" s="80">
        <f>'2 уровень'!J1556</f>
        <v>0</v>
      </c>
      <c r="H525" s="80">
        <f>'2 уровень'!K1556</f>
        <v>0</v>
      </c>
      <c r="I525" s="75">
        <f>'2 уровень'!L1556</f>
        <v>0</v>
      </c>
      <c r="J525" s="75">
        <f>'2 уровень'!M1556</f>
        <v>0</v>
      </c>
      <c r="K525" s="75">
        <f>'2 уровень'!N1556</f>
        <v>0</v>
      </c>
      <c r="L525" s="75">
        <f>'2 уровень'!O1556</f>
        <v>0</v>
      </c>
      <c r="M525" s="75">
        <f>'2 уровень'!P1556</f>
        <v>0</v>
      </c>
      <c r="N525" s="75">
        <f>'2 уровень'!Q1556</f>
        <v>0</v>
      </c>
      <c r="O525" s="495">
        <f>'2 уровень'!R1556</f>
        <v>0</v>
      </c>
      <c r="P525" s="495">
        <f>'2 уровень'!S1556</f>
        <v>0</v>
      </c>
      <c r="Q525" s="495">
        <f>'2 уровень'!T1556</f>
        <v>0</v>
      </c>
      <c r="R525" s="965">
        <f>'2 уровень'!U1556</f>
        <v>0</v>
      </c>
      <c r="S525" s="495">
        <f>'2 уровень'!V1556</f>
        <v>0</v>
      </c>
      <c r="T525" s="495">
        <f>'2 уровень'!W1556</f>
        <v>0</v>
      </c>
      <c r="U525" s="495">
        <f>'2 уровень'!X1556</f>
        <v>0</v>
      </c>
      <c r="V525" s="495">
        <f>'2 уровень'!Y1556</f>
        <v>0</v>
      </c>
      <c r="W525" s="499">
        <f>'2 уровень'!Z1556</f>
        <v>0</v>
      </c>
      <c r="X525" s="495"/>
      <c r="Y525" s="495"/>
      <c r="Z525" s="1181">
        <f>'2 уровень'!AA1555</f>
        <v>0</v>
      </c>
      <c r="AA525" s="1203">
        <f>'2 уровень'!AB1555</f>
        <v>0</v>
      </c>
    </row>
    <row r="526" spans="1:27" ht="45" x14ac:dyDescent="0.25">
      <c r="B526" s="239" t="s">
        <v>300</v>
      </c>
      <c r="C526" s="29">
        <f>'2 уровень'!F1557</f>
        <v>13197</v>
      </c>
      <c r="D526" s="29">
        <f>'2 уровень'!G1557</f>
        <v>1099.75</v>
      </c>
      <c r="E526" s="29">
        <f>'2 уровень'!H1557</f>
        <v>98</v>
      </c>
      <c r="F526" s="66">
        <f>'2 уровень'!I1557</f>
        <v>8.9111161627642641</v>
      </c>
      <c r="G526" s="80">
        <f>'2 уровень'!J1557</f>
        <v>0</v>
      </c>
      <c r="H526" s="80">
        <f>'2 уровень'!K1557</f>
        <v>0</v>
      </c>
      <c r="I526" s="75">
        <f>'2 уровень'!L1557</f>
        <v>0</v>
      </c>
      <c r="J526" s="75">
        <f>'2 уровень'!M1557</f>
        <v>0</v>
      </c>
      <c r="K526" s="75">
        <f>'2 уровень'!N1557</f>
        <v>0</v>
      </c>
      <c r="L526" s="75">
        <f>'2 уровень'!O1557</f>
        <v>0</v>
      </c>
      <c r="M526" s="75">
        <f>'2 уровень'!P1557</f>
        <v>0</v>
      </c>
      <c r="N526" s="75">
        <f>'2 уровень'!Q1557</f>
        <v>0</v>
      </c>
      <c r="O526" s="495">
        <f>'2 уровень'!R1557</f>
        <v>0</v>
      </c>
      <c r="P526" s="495">
        <f>'2 уровень'!S1557</f>
        <v>0</v>
      </c>
      <c r="Q526" s="495">
        <f>'2 уровень'!T1557</f>
        <v>0</v>
      </c>
      <c r="R526" s="965">
        <f>'2 уровень'!U1557</f>
        <v>0</v>
      </c>
      <c r="S526" s="495">
        <f>'2 уровень'!V1557</f>
        <v>0</v>
      </c>
      <c r="T526" s="495">
        <f>'2 уровень'!W1557</f>
        <v>0</v>
      </c>
      <c r="U526" s="495">
        <f>'2 уровень'!X1557</f>
        <v>0</v>
      </c>
      <c r="V526" s="495">
        <f>'2 уровень'!Y1557</f>
        <v>0</v>
      </c>
      <c r="W526" s="499">
        <f>'2 уровень'!Z1557</f>
        <v>0</v>
      </c>
      <c r="X526" s="495"/>
      <c r="Y526" s="495"/>
      <c r="Z526" s="1181">
        <f>'2 уровень'!AA1556</f>
        <v>0</v>
      </c>
      <c r="AA526" s="1203">
        <f>'2 уровень'!AB1556</f>
        <v>0</v>
      </c>
    </row>
    <row r="527" spans="1:27" ht="30" x14ac:dyDescent="0.25">
      <c r="B527" s="239" t="s">
        <v>301</v>
      </c>
      <c r="C527" s="29">
        <f>'2 уровень'!F1558</f>
        <v>6200</v>
      </c>
      <c r="D527" s="29">
        <f>'2 уровень'!G1558</f>
        <v>516.66666666666674</v>
      </c>
      <c r="E527" s="29">
        <f>'2 уровень'!H1558</f>
        <v>40</v>
      </c>
      <c r="F527" s="66">
        <f>'2 уровень'!I1558</f>
        <v>7.7419354838709671</v>
      </c>
      <c r="G527" s="80">
        <f>'2 уровень'!J1558</f>
        <v>0</v>
      </c>
      <c r="H527" s="80">
        <f>'2 уровень'!K1558</f>
        <v>0</v>
      </c>
      <c r="I527" s="75">
        <f>'2 уровень'!L1558</f>
        <v>0</v>
      </c>
      <c r="J527" s="75">
        <f>'2 уровень'!M1558</f>
        <v>0</v>
      </c>
      <c r="K527" s="75">
        <f>'2 уровень'!N1558</f>
        <v>0</v>
      </c>
      <c r="L527" s="75">
        <f>'2 уровень'!O1558</f>
        <v>0</v>
      </c>
      <c r="M527" s="75">
        <f>'2 уровень'!P1558</f>
        <v>0</v>
      </c>
      <c r="N527" s="75">
        <f>'2 уровень'!Q1558</f>
        <v>0</v>
      </c>
      <c r="O527" s="495">
        <f>'2 уровень'!R1558</f>
        <v>0</v>
      </c>
      <c r="P527" s="495">
        <f>'2 уровень'!S1558</f>
        <v>0</v>
      </c>
      <c r="Q527" s="495">
        <f>'2 уровень'!T1558</f>
        <v>0</v>
      </c>
      <c r="R527" s="965">
        <f>'2 уровень'!U1558</f>
        <v>0</v>
      </c>
      <c r="S527" s="495">
        <f>'2 уровень'!V1558</f>
        <v>0</v>
      </c>
      <c r="T527" s="495">
        <f>'2 уровень'!W1558</f>
        <v>0</v>
      </c>
      <c r="U527" s="495">
        <f>'2 уровень'!X1558</f>
        <v>0</v>
      </c>
      <c r="V527" s="495">
        <f>'2 уровень'!Y1558</f>
        <v>0</v>
      </c>
      <c r="W527" s="499">
        <f>'2 уровень'!Z1558</f>
        <v>0</v>
      </c>
      <c r="X527" s="495"/>
      <c r="Y527" s="495"/>
      <c r="Z527" s="1181" t="e">
        <f>'2 уровень'!#REF!</f>
        <v>#REF!</v>
      </c>
      <c r="AA527" s="1203" t="e">
        <f>'2 уровень'!#REF!</f>
        <v>#REF!</v>
      </c>
    </row>
    <row r="528" spans="1:27" ht="30" x14ac:dyDescent="0.25">
      <c r="B528" s="381" t="s">
        <v>302</v>
      </c>
      <c r="C528" s="29">
        <f>'2 уровень'!F1559</f>
        <v>5990</v>
      </c>
      <c r="D528" s="29">
        <f>'2 уровень'!G1559</f>
        <v>499.16666666666669</v>
      </c>
      <c r="E528" s="29">
        <f>'2 уровень'!H1559</f>
        <v>40</v>
      </c>
      <c r="F528" s="66">
        <f>'2 уровень'!I1559</f>
        <v>8.013355592654424</v>
      </c>
      <c r="G528" s="80">
        <f>'2 уровень'!J1559</f>
        <v>0</v>
      </c>
      <c r="H528" s="80">
        <f>'2 уровень'!K1559</f>
        <v>0</v>
      </c>
      <c r="I528" s="75">
        <f>'2 уровень'!L1559</f>
        <v>0</v>
      </c>
      <c r="J528" s="75">
        <f>'2 уровень'!M1559</f>
        <v>0</v>
      </c>
      <c r="K528" s="75">
        <f>'2 уровень'!N1559</f>
        <v>0</v>
      </c>
      <c r="L528" s="75">
        <f>'2 уровень'!O1559</f>
        <v>0</v>
      </c>
      <c r="M528" s="75">
        <f>'2 уровень'!P1559</f>
        <v>0</v>
      </c>
      <c r="N528" s="75">
        <f>'2 уровень'!Q1559</f>
        <v>0</v>
      </c>
      <c r="O528" s="495">
        <f>'2 уровень'!R1559</f>
        <v>0</v>
      </c>
      <c r="P528" s="495">
        <f>'2 уровень'!S1559</f>
        <v>0</v>
      </c>
      <c r="Q528" s="495">
        <f>'2 уровень'!T1559</f>
        <v>0</v>
      </c>
      <c r="R528" s="965">
        <f>'2 уровень'!U1559</f>
        <v>0</v>
      </c>
      <c r="S528" s="495">
        <f>'2 уровень'!V1559</f>
        <v>0</v>
      </c>
      <c r="T528" s="495">
        <f>'2 уровень'!W1559</f>
        <v>0</v>
      </c>
      <c r="U528" s="495">
        <f>'2 уровень'!X1559</f>
        <v>0</v>
      </c>
      <c r="V528" s="495">
        <f>'2 уровень'!Y1559</f>
        <v>0</v>
      </c>
      <c r="W528" s="499">
        <f>'2 уровень'!Z1559</f>
        <v>0</v>
      </c>
      <c r="X528" s="495"/>
      <c r="Y528" s="495"/>
      <c r="Z528" s="1181" t="e">
        <f>'2 уровень'!#REF!</f>
        <v>#REF!</v>
      </c>
      <c r="AA528" s="1203" t="e">
        <f>'2 уровень'!#REF!</f>
        <v>#REF!</v>
      </c>
    </row>
    <row r="529" spans="1:27" ht="63" x14ac:dyDescent="0.25">
      <c r="B529" s="683" t="s">
        <v>303</v>
      </c>
      <c r="C529" s="29">
        <f>'2 уровень'!F1560</f>
        <v>0</v>
      </c>
      <c r="D529" s="29">
        <f>'2 уровень'!G1560</f>
        <v>0</v>
      </c>
      <c r="E529" s="29">
        <f>'2 уровень'!H1560</f>
        <v>0</v>
      </c>
      <c r="F529" s="66">
        <f>'2 уровень'!I1560</f>
        <v>0</v>
      </c>
      <c r="G529" s="80">
        <f>'2 уровень'!J1560</f>
        <v>0</v>
      </c>
      <c r="H529" s="80">
        <f>'2 уровень'!K1560</f>
        <v>0</v>
      </c>
      <c r="I529" s="75">
        <f>'2 уровень'!L1560</f>
        <v>0</v>
      </c>
      <c r="J529" s="75">
        <f>'2 уровень'!M1560</f>
        <v>0</v>
      </c>
      <c r="K529" s="75">
        <f>'2 уровень'!N1560</f>
        <v>0</v>
      </c>
      <c r="L529" s="75">
        <f>'2 уровень'!O1560</f>
        <v>0</v>
      </c>
      <c r="M529" s="75">
        <f>'2 уровень'!P1560</f>
        <v>0</v>
      </c>
      <c r="N529" s="75">
        <f>'2 уровень'!Q1560</f>
        <v>0</v>
      </c>
      <c r="O529" s="495">
        <f>'2 уровень'!R1560</f>
        <v>0</v>
      </c>
      <c r="P529" s="495">
        <f>'2 уровень'!S1560</f>
        <v>0</v>
      </c>
      <c r="Q529" s="495">
        <f>'2 уровень'!T1560</f>
        <v>0</v>
      </c>
      <c r="R529" s="965">
        <f>'2 уровень'!U1560</f>
        <v>0</v>
      </c>
      <c r="S529" s="495">
        <f>'2 уровень'!V1560</f>
        <v>0</v>
      </c>
      <c r="T529" s="495">
        <f>'2 уровень'!W1560</f>
        <v>0</v>
      </c>
      <c r="U529" s="495">
        <f>'2 уровень'!X1560</f>
        <v>0</v>
      </c>
      <c r="V529" s="495">
        <f>'2 уровень'!Y1560</f>
        <v>0</v>
      </c>
      <c r="W529" s="499">
        <f>'2 уровень'!Z1560</f>
        <v>0</v>
      </c>
      <c r="X529" s="495"/>
      <c r="Y529" s="495"/>
      <c r="Z529" s="1181">
        <f>'2 уровень'!AA1557</f>
        <v>0</v>
      </c>
      <c r="AA529" s="1203">
        <f>'2 уровень'!AB1557</f>
        <v>0</v>
      </c>
    </row>
    <row r="530" spans="1:27" ht="45" x14ac:dyDescent="0.25">
      <c r="B530" s="378" t="s">
        <v>304</v>
      </c>
      <c r="C530" s="29">
        <f>'2 уровень'!F1561</f>
        <v>42</v>
      </c>
      <c r="D530" s="29">
        <f>'2 уровень'!G1561</f>
        <v>3.5</v>
      </c>
      <c r="E530" s="29">
        <f>'2 уровень'!H1561</f>
        <v>0</v>
      </c>
      <c r="F530" s="66">
        <f>'2 уровень'!I1561</f>
        <v>0</v>
      </c>
      <c r="G530" s="80">
        <f>'2 уровень'!J1561</f>
        <v>0</v>
      </c>
      <c r="H530" s="80">
        <f>'2 уровень'!K1561</f>
        <v>0</v>
      </c>
      <c r="I530" s="75">
        <f>'2 уровень'!L1561</f>
        <v>0</v>
      </c>
      <c r="J530" s="75">
        <f>'2 уровень'!M1561</f>
        <v>0</v>
      </c>
      <c r="K530" s="75">
        <f>'2 уровень'!N1561</f>
        <v>0</v>
      </c>
      <c r="L530" s="75">
        <f>'2 уровень'!O1561</f>
        <v>0</v>
      </c>
      <c r="M530" s="75">
        <f>'2 уровень'!P1561</f>
        <v>0</v>
      </c>
      <c r="N530" s="75">
        <f>'2 уровень'!Q1561</f>
        <v>0</v>
      </c>
      <c r="O530" s="495">
        <f>'2 уровень'!R1561</f>
        <v>0</v>
      </c>
      <c r="P530" s="495">
        <f>'2 уровень'!S1561</f>
        <v>0</v>
      </c>
      <c r="Q530" s="495">
        <f>'2 уровень'!T1561</f>
        <v>0</v>
      </c>
      <c r="R530" s="965">
        <f>'2 уровень'!U1561</f>
        <v>0</v>
      </c>
      <c r="S530" s="495">
        <f>'2 уровень'!V1561</f>
        <v>0</v>
      </c>
      <c r="T530" s="495">
        <f>'2 уровень'!W1561</f>
        <v>0</v>
      </c>
      <c r="U530" s="495">
        <f>'2 уровень'!X1561</f>
        <v>0</v>
      </c>
      <c r="V530" s="495">
        <f>'2 уровень'!Y1561</f>
        <v>0</v>
      </c>
      <c r="W530" s="499">
        <f>'2 уровень'!Z1561</f>
        <v>0</v>
      </c>
      <c r="X530" s="495" t="e">
        <f>Q530/P530*100</f>
        <v>#DIV/0!</v>
      </c>
      <c r="Y530" s="495" t="e">
        <f>W530/P530*100</f>
        <v>#DIV/0!</v>
      </c>
      <c r="Z530" s="1181">
        <f>'2 уровень'!AA1558</f>
        <v>0</v>
      </c>
      <c r="AA530" s="1203">
        <f>'2 уровень'!AB1558</f>
        <v>0</v>
      </c>
    </row>
    <row r="531" spans="1:27" ht="30" x14ac:dyDescent="0.25">
      <c r="B531" s="238" t="s">
        <v>305</v>
      </c>
      <c r="C531" s="29">
        <f>'2 уровень'!F1562</f>
        <v>168</v>
      </c>
      <c r="D531" s="29">
        <f>'2 уровень'!G1562</f>
        <v>14</v>
      </c>
      <c r="E531" s="29">
        <f>'2 уровень'!H1562</f>
        <v>0</v>
      </c>
      <c r="F531" s="66">
        <f>'2 уровень'!I1562</f>
        <v>0</v>
      </c>
      <c r="G531" s="80">
        <f>'2 уровень'!J1562</f>
        <v>0</v>
      </c>
      <c r="H531" s="80">
        <f>'2 уровень'!K1562</f>
        <v>0</v>
      </c>
      <c r="I531" s="75">
        <f>'2 уровень'!L1562</f>
        <v>0</v>
      </c>
      <c r="J531" s="75">
        <f>'2 уровень'!M1562</f>
        <v>0</v>
      </c>
      <c r="K531" s="75">
        <f>'2 уровень'!N1562</f>
        <v>0</v>
      </c>
      <c r="L531" s="75">
        <f>'2 уровень'!O1562</f>
        <v>0</v>
      </c>
      <c r="M531" s="75">
        <f>'2 уровень'!P1562</f>
        <v>0</v>
      </c>
      <c r="N531" s="75">
        <f>'2 уровень'!Q1562</f>
        <v>0</v>
      </c>
      <c r="O531" s="495">
        <f>'2 уровень'!R1562</f>
        <v>0</v>
      </c>
      <c r="P531" s="495">
        <f>'2 уровень'!S1562</f>
        <v>0</v>
      </c>
      <c r="Q531" s="495">
        <f>'2 уровень'!T1562</f>
        <v>0</v>
      </c>
      <c r="R531" s="965">
        <f>'2 уровень'!U1562</f>
        <v>0</v>
      </c>
      <c r="S531" s="495">
        <f>'2 уровень'!V1562</f>
        <v>0</v>
      </c>
      <c r="T531" s="495">
        <f>'2 уровень'!W1562</f>
        <v>0</v>
      </c>
      <c r="U531" s="495">
        <f>'2 уровень'!X1562</f>
        <v>0</v>
      </c>
      <c r="V531" s="495">
        <f>'2 уровень'!Y1562</f>
        <v>0</v>
      </c>
      <c r="W531" s="499">
        <f>'2 уровень'!Z1562</f>
        <v>0</v>
      </c>
      <c r="X531" s="495"/>
      <c r="Y531" s="495"/>
      <c r="Z531" s="1181">
        <f>'2 уровень'!AA1559</f>
        <v>0</v>
      </c>
      <c r="AA531" s="1203">
        <f>'2 уровень'!AB1559</f>
        <v>0</v>
      </c>
    </row>
    <row r="532" spans="1:27" ht="45" x14ac:dyDescent="0.25">
      <c r="B532" s="238" t="s">
        <v>306</v>
      </c>
      <c r="C532" s="29">
        <f>'2 уровень'!F1563</f>
        <v>6997</v>
      </c>
      <c r="D532" s="29">
        <f>'2 уровень'!G1563</f>
        <v>583.08333333333337</v>
      </c>
      <c r="E532" s="29">
        <f>'2 уровень'!H1563</f>
        <v>58</v>
      </c>
      <c r="F532" s="66">
        <f>'2 уровень'!I1563</f>
        <v>9.9471201943690151</v>
      </c>
      <c r="G532" s="80">
        <f>'2 уровень'!J1563</f>
        <v>0</v>
      </c>
      <c r="H532" s="80">
        <f>'2 уровень'!K1563</f>
        <v>0</v>
      </c>
      <c r="I532" s="75">
        <f>'2 уровень'!L1563</f>
        <v>0</v>
      </c>
      <c r="J532" s="75">
        <f>'2 уровень'!M1563</f>
        <v>0</v>
      </c>
      <c r="K532" s="75">
        <f>'2 уровень'!N1563</f>
        <v>0</v>
      </c>
      <c r="L532" s="75">
        <f>'2 уровень'!O1563</f>
        <v>0</v>
      </c>
      <c r="M532" s="75">
        <f>'2 уровень'!P1563</f>
        <v>0</v>
      </c>
      <c r="N532" s="75">
        <f>'2 уровень'!Q1563</f>
        <v>0</v>
      </c>
      <c r="O532" s="495">
        <f>'2 уровень'!R1563</f>
        <v>0</v>
      </c>
      <c r="P532" s="495">
        <f>'2 уровень'!S1563</f>
        <v>0</v>
      </c>
      <c r="Q532" s="495">
        <f>'2 уровень'!T1563</f>
        <v>0</v>
      </c>
      <c r="R532" s="965">
        <f>'2 уровень'!U1563</f>
        <v>0</v>
      </c>
      <c r="S532" s="495">
        <f>'2 уровень'!V1563</f>
        <v>0</v>
      </c>
      <c r="T532" s="495">
        <f>'2 уровень'!W1563</f>
        <v>0</v>
      </c>
      <c r="U532" s="495">
        <f>'2 уровень'!X1563</f>
        <v>0</v>
      </c>
      <c r="V532" s="495">
        <f>'2 уровень'!Y1563</f>
        <v>0</v>
      </c>
      <c r="W532" s="499">
        <f>'2 уровень'!Z1563</f>
        <v>0</v>
      </c>
      <c r="X532" s="495"/>
      <c r="Y532" s="495"/>
      <c r="Z532" s="1181">
        <f>'2 уровень'!AA1560</f>
        <v>0</v>
      </c>
      <c r="AA532" s="1203">
        <f>'2 уровень'!AB1560</f>
        <v>0</v>
      </c>
    </row>
    <row r="533" spans="1:27" ht="45" x14ac:dyDescent="0.25">
      <c r="A533" s="19">
        <v>1</v>
      </c>
      <c r="B533" s="238" t="s">
        <v>307</v>
      </c>
      <c r="C533" s="29">
        <f>'2 уровень'!F1564</f>
        <v>2182</v>
      </c>
      <c r="D533" s="29">
        <f>'2 уровень'!G1564</f>
        <v>181.83333333333334</v>
      </c>
      <c r="E533" s="29">
        <f>'2 уровень'!H1564</f>
        <v>16</v>
      </c>
      <c r="F533" s="66">
        <f>'2 уровень'!I1564</f>
        <v>8.7992667277726859</v>
      </c>
      <c r="G533" s="80">
        <f>'2 уровень'!J1564</f>
        <v>0</v>
      </c>
      <c r="H533" s="80">
        <f>'2 уровень'!K1564</f>
        <v>0</v>
      </c>
      <c r="I533" s="75">
        <f>'2 уровень'!L1564</f>
        <v>0</v>
      </c>
      <c r="J533" s="75">
        <f>'2 уровень'!M1564</f>
        <v>0</v>
      </c>
      <c r="K533" s="75">
        <f>'2 уровень'!N1564</f>
        <v>0</v>
      </c>
      <c r="L533" s="75">
        <f>'2 уровень'!O1564</f>
        <v>0</v>
      </c>
      <c r="M533" s="75">
        <f>'2 уровень'!P1564</f>
        <v>0</v>
      </c>
      <c r="N533" s="75">
        <f>'2 уровень'!Q1564</f>
        <v>0</v>
      </c>
      <c r="O533" s="495">
        <f>'2 уровень'!R1564</f>
        <v>0</v>
      </c>
      <c r="P533" s="495">
        <f>'2 уровень'!S1564</f>
        <v>0</v>
      </c>
      <c r="Q533" s="495">
        <f>'2 уровень'!T1564</f>
        <v>0</v>
      </c>
      <c r="R533" s="965">
        <f>'2 уровень'!U1564</f>
        <v>0</v>
      </c>
      <c r="S533" s="495">
        <f>'2 уровень'!V1564</f>
        <v>0</v>
      </c>
      <c r="T533" s="495">
        <f>'2 уровень'!W1564</f>
        <v>0</v>
      </c>
      <c r="U533" s="495">
        <f>'2 уровень'!X1564</f>
        <v>0</v>
      </c>
      <c r="V533" s="495">
        <f>'2 уровень'!Y1564</f>
        <v>0</v>
      </c>
      <c r="W533" s="499">
        <f>'2 уровень'!Z1564</f>
        <v>0</v>
      </c>
      <c r="X533" s="495"/>
      <c r="Y533" s="495"/>
      <c r="Z533" s="1181">
        <f>'2 уровень'!AA1561</f>
        <v>0</v>
      </c>
      <c r="AA533" s="1203">
        <f>'2 уровень'!AB1561</f>
        <v>0</v>
      </c>
    </row>
    <row r="534" spans="1:27" ht="30" x14ac:dyDescent="0.25">
      <c r="A534" s="19">
        <v>1</v>
      </c>
      <c r="B534" s="238" t="s">
        <v>338</v>
      </c>
      <c r="C534" s="29">
        <f>'2 уровень'!F1565</f>
        <v>0</v>
      </c>
      <c r="D534" s="29">
        <f>'2 уровень'!G1565</f>
        <v>0</v>
      </c>
      <c r="E534" s="29">
        <f>'2 уровень'!H1565</f>
        <v>0</v>
      </c>
      <c r="F534" s="66">
        <f>'2 уровень'!I1565</f>
        <v>0</v>
      </c>
      <c r="G534" s="80">
        <f>'2 уровень'!J1565</f>
        <v>0</v>
      </c>
      <c r="H534" s="80">
        <f>'2 уровень'!K1565</f>
        <v>0</v>
      </c>
      <c r="I534" s="75">
        <f>'2 уровень'!L1565</f>
        <v>0</v>
      </c>
      <c r="J534" s="75">
        <f>'2 уровень'!M1565</f>
        <v>0</v>
      </c>
      <c r="K534" s="75">
        <f>'2 уровень'!N1565</f>
        <v>0</v>
      </c>
      <c r="L534" s="75">
        <f>'2 уровень'!O1565</f>
        <v>0</v>
      </c>
      <c r="M534" s="75">
        <f>'2 уровень'!P1565</f>
        <v>0</v>
      </c>
      <c r="N534" s="75">
        <f>'2 уровень'!Q1565</f>
        <v>0</v>
      </c>
      <c r="O534" s="495">
        <f>'2 уровень'!R1565</f>
        <v>0</v>
      </c>
      <c r="P534" s="495">
        <f>'2 уровень'!S1565</f>
        <v>0</v>
      </c>
      <c r="Q534" s="495">
        <f>'2 уровень'!T1565</f>
        <v>0</v>
      </c>
      <c r="R534" s="965">
        <f>'2 уровень'!U1565</f>
        <v>0</v>
      </c>
      <c r="S534" s="495">
        <f>'2 уровень'!V1565</f>
        <v>0</v>
      </c>
      <c r="T534" s="495">
        <f>'2 уровень'!W1565</f>
        <v>0</v>
      </c>
      <c r="U534" s="495">
        <f>'2 уровень'!X1565</f>
        <v>0</v>
      </c>
      <c r="V534" s="495">
        <f>'2 уровень'!Y1565</f>
        <v>0</v>
      </c>
      <c r="W534" s="499">
        <f>'2 уровень'!Z1565</f>
        <v>0</v>
      </c>
      <c r="X534" s="495"/>
      <c r="Y534" s="495"/>
      <c r="Z534" s="1181">
        <f>'2 уровень'!AA1562</f>
        <v>0</v>
      </c>
      <c r="AA534" s="1203">
        <f>'2 уровень'!AB1562</f>
        <v>0</v>
      </c>
    </row>
    <row r="535" spans="1:27" ht="75" x14ac:dyDescent="0.25">
      <c r="A535" s="19">
        <v>1</v>
      </c>
      <c r="B535" s="378" t="s">
        <v>308</v>
      </c>
      <c r="C535" s="29">
        <f>'2 уровень'!F1566</f>
        <v>4200</v>
      </c>
      <c r="D535" s="29">
        <f>'2 уровень'!G1566</f>
        <v>350</v>
      </c>
      <c r="E535" s="29">
        <f>'2 уровень'!H1566</f>
        <v>31</v>
      </c>
      <c r="F535" s="66">
        <f>'2 уровень'!I1566</f>
        <v>8.8571428571428559</v>
      </c>
      <c r="G535" s="80">
        <f>'2 уровень'!J1566</f>
        <v>0</v>
      </c>
      <c r="H535" s="80">
        <f>'2 уровень'!K1566</f>
        <v>0</v>
      </c>
      <c r="I535" s="75">
        <f>'2 уровень'!L1566</f>
        <v>0</v>
      </c>
      <c r="J535" s="75">
        <f>'2 уровень'!M1566</f>
        <v>0</v>
      </c>
      <c r="K535" s="75">
        <f>'2 уровень'!N1566</f>
        <v>0</v>
      </c>
      <c r="L535" s="75">
        <f>'2 уровень'!O1566</f>
        <v>0</v>
      </c>
      <c r="M535" s="75">
        <f>'2 уровень'!P1566</f>
        <v>0</v>
      </c>
      <c r="N535" s="75">
        <f>'2 уровень'!Q1566</f>
        <v>0</v>
      </c>
      <c r="O535" s="495">
        <f>'2 уровень'!R1566</f>
        <v>0</v>
      </c>
      <c r="P535" s="495">
        <f>'2 уровень'!S1566</f>
        <v>0</v>
      </c>
      <c r="Q535" s="495">
        <f>'2 уровень'!T1566</f>
        <v>0</v>
      </c>
      <c r="R535" s="965">
        <f>'2 уровень'!U1566</f>
        <v>0</v>
      </c>
      <c r="S535" s="495">
        <f>'2 уровень'!V1566</f>
        <v>0</v>
      </c>
      <c r="T535" s="495">
        <f>'2 уровень'!W1566</f>
        <v>0</v>
      </c>
      <c r="U535" s="495">
        <f>'2 уровень'!X1566</f>
        <v>0</v>
      </c>
      <c r="V535" s="495">
        <f>'2 уровень'!Y1566</f>
        <v>0</v>
      </c>
      <c r="W535" s="499">
        <f>'2 уровень'!Z1566</f>
        <v>0</v>
      </c>
      <c r="X535" s="495"/>
      <c r="Y535" s="495"/>
      <c r="Z535" s="1181">
        <f>'2 уровень'!AA1563</f>
        <v>0</v>
      </c>
      <c r="AA535" s="1203">
        <f>'2 уровень'!AB1563</f>
        <v>0</v>
      </c>
    </row>
    <row r="536" spans="1:27" ht="60" x14ac:dyDescent="0.25">
      <c r="A536" s="19">
        <v>1</v>
      </c>
      <c r="B536" s="238" t="s">
        <v>309</v>
      </c>
      <c r="C536" s="29">
        <f>'2 уровень'!F1567</f>
        <v>615</v>
      </c>
      <c r="D536" s="29">
        <f>'2 уровень'!G1567</f>
        <v>51.25</v>
      </c>
      <c r="E536" s="29">
        <f>'2 уровень'!H1567</f>
        <v>11</v>
      </c>
      <c r="F536" s="66">
        <f>'2 уровень'!I1567</f>
        <v>21.463414634146343</v>
      </c>
      <c r="G536" s="80">
        <f>'2 уровень'!J1567</f>
        <v>0</v>
      </c>
      <c r="H536" s="80">
        <f>'2 уровень'!K1567</f>
        <v>0</v>
      </c>
      <c r="I536" s="75">
        <f>'2 уровень'!L1567</f>
        <v>0</v>
      </c>
      <c r="J536" s="75">
        <f>'2 уровень'!M1567</f>
        <v>0</v>
      </c>
      <c r="K536" s="75">
        <f>'2 уровень'!N1567</f>
        <v>0</v>
      </c>
      <c r="L536" s="75">
        <f>'2 уровень'!O1567</f>
        <v>0</v>
      </c>
      <c r="M536" s="75">
        <f>'2 уровень'!P1567</f>
        <v>0</v>
      </c>
      <c r="N536" s="75">
        <f>'2 уровень'!Q1567</f>
        <v>0</v>
      </c>
      <c r="O536" s="495">
        <f>'2 уровень'!R1567</f>
        <v>0</v>
      </c>
      <c r="P536" s="495">
        <f>'2 уровень'!S1567</f>
        <v>0</v>
      </c>
      <c r="Q536" s="495">
        <f>'2 уровень'!T1567</f>
        <v>0</v>
      </c>
      <c r="R536" s="965">
        <f>'2 уровень'!U1567</f>
        <v>0</v>
      </c>
      <c r="S536" s="495">
        <f>'2 уровень'!V1567</f>
        <v>0</v>
      </c>
      <c r="T536" s="495">
        <f>'2 уровень'!W1567</f>
        <v>0</v>
      </c>
      <c r="U536" s="495">
        <f>'2 уровень'!X1567</f>
        <v>0</v>
      </c>
      <c r="V536" s="495">
        <f>'2 уровень'!Y1567</f>
        <v>0</v>
      </c>
      <c r="W536" s="499">
        <f>'2 уровень'!Z1567</f>
        <v>0</v>
      </c>
      <c r="X536" s="495"/>
      <c r="Y536" s="495"/>
      <c r="Z536" s="1181">
        <f>'2 уровень'!AA1564</f>
        <v>0</v>
      </c>
      <c r="AA536" s="1203">
        <f>'2 уровень'!AB1564</f>
        <v>0</v>
      </c>
    </row>
    <row r="537" spans="1:27" ht="60" x14ac:dyDescent="0.25">
      <c r="A537" s="19">
        <v>1</v>
      </c>
      <c r="B537" s="238" t="s">
        <v>391</v>
      </c>
      <c r="C537" s="29">
        <f>'2 уровень'!F1568</f>
        <v>4800</v>
      </c>
      <c r="D537" s="29">
        <f>'2 уровень'!G1568</f>
        <v>400</v>
      </c>
      <c r="E537" s="29">
        <f>'2 уровень'!H1568</f>
        <v>249</v>
      </c>
      <c r="F537" s="66">
        <f>'2 уровень'!I1568</f>
        <v>62.250000000000007</v>
      </c>
      <c r="G537" s="80">
        <f>'2 уровень'!J1568</f>
        <v>0</v>
      </c>
      <c r="H537" s="80">
        <f>'2 уровень'!K1568</f>
        <v>0</v>
      </c>
      <c r="I537" s="75">
        <f>'2 уровень'!L1568</f>
        <v>0</v>
      </c>
      <c r="J537" s="75">
        <f>'2 уровень'!M1568</f>
        <v>0</v>
      </c>
      <c r="K537" s="75">
        <f>'2 уровень'!N1568</f>
        <v>0</v>
      </c>
      <c r="L537" s="75">
        <f>'2 уровень'!O1568</f>
        <v>0</v>
      </c>
      <c r="M537" s="75">
        <f>'2 уровень'!P1568</f>
        <v>0</v>
      </c>
      <c r="N537" s="75">
        <f>'2 уровень'!Q1568</f>
        <v>0</v>
      </c>
      <c r="O537" s="495">
        <f>'2 уровень'!R1568</f>
        <v>0</v>
      </c>
      <c r="P537" s="495">
        <f>'2 уровень'!S1568</f>
        <v>0</v>
      </c>
      <c r="Q537" s="495">
        <f>'2 уровень'!T1568</f>
        <v>0</v>
      </c>
      <c r="R537" s="965">
        <f>'2 уровень'!U1568</f>
        <v>0</v>
      </c>
      <c r="S537" s="495">
        <f>'2 уровень'!V1568</f>
        <v>0</v>
      </c>
      <c r="T537" s="495">
        <f>'2 уровень'!W1568</f>
        <v>0</v>
      </c>
      <c r="U537" s="495">
        <f>'2 уровень'!X1568</f>
        <v>0</v>
      </c>
      <c r="V537" s="495">
        <f>'2 уровень'!Y1568</f>
        <v>0</v>
      </c>
      <c r="W537" s="499">
        <f>'2 уровень'!Z1568</f>
        <v>0</v>
      </c>
      <c r="X537" s="495"/>
      <c r="Y537" s="495"/>
      <c r="Z537" s="1181">
        <f>'2 уровень'!AA1565</f>
        <v>0</v>
      </c>
      <c r="AA537" s="1203">
        <f>'2 уровень'!AB1565</f>
        <v>0</v>
      </c>
    </row>
    <row r="538" spans="1:27" ht="30" x14ac:dyDescent="0.25">
      <c r="B538" s="238" t="s">
        <v>207</v>
      </c>
      <c r="C538" s="29">
        <f>'2 уровень'!F1569</f>
        <v>0</v>
      </c>
      <c r="D538" s="29">
        <f>'2 уровень'!G1569</f>
        <v>0</v>
      </c>
      <c r="E538" s="29">
        <f>'2 уровень'!H1569</f>
        <v>0</v>
      </c>
      <c r="F538" s="66">
        <f>'2 уровень'!I1569</f>
        <v>0</v>
      </c>
      <c r="G538" s="80">
        <f>'2 уровень'!J1569</f>
        <v>0</v>
      </c>
      <c r="H538" s="80">
        <f>'2 уровень'!K1569</f>
        <v>0</v>
      </c>
      <c r="I538" s="75">
        <f>'2 уровень'!L1569</f>
        <v>0</v>
      </c>
      <c r="J538" s="75">
        <f>'2 уровень'!M1569</f>
        <v>0</v>
      </c>
      <c r="K538" s="75">
        <f>'2 уровень'!N1569</f>
        <v>0</v>
      </c>
      <c r="L538" s="75">
        <f>'2 уровень'!O1569</f>
        <v>0</v>
      </c>
      <c r="M538" s="75">
        <f>'2 уровень'!P1569</f>
        <v>0</v>
      </c>
      <c r="N538" s="75">
        <f>'2 уровень'!Q1569</f>
        <v>0</v>
      </c>
      <c r="O538" s="495">
        <f>'2 уровень'!R1569</f>
        <v>11135.565000000001</v>
      </c>
      <c r="P538" s="495">
        <f>'2 уровень'!S1569</f>
        <v>927.96375</v>
      </c>
      <c r="Q538" s="495">
        <f>'2 уровень'!T1569</f>
        <v>768.09651000000031</v>
      </c>
      <c r="R538" s="965">
        <f>'2 уровень'!U1569</f>
        <v>0</v>
      </c>
      <c r="S538" s="495">
        <f>'2 уровень'!V1569</f>
        <v>0</v>
      </c>
      <c r="T538" s="495">
        <f>'2 уровень'!W1569</f>
        <v>-159.8672399999997</v>
      </c>
      <c r="U538" s="495">
        <f>'2 уровень'!X1569</f>
        <v>0</v>
      </c>
      <c r="V538" s="495">
        <f>'2 уровень'!Y1569</f>
        <v>0</v>
      </c>
      <c r="W538" s="499">
        <f>'2 уровень'!Z1569</f>
        <v>768.09651000000031</v>
      </c>
      <c r="X538" s="495"/>
      <c r="Y538" s="495"/>
      <c r="Z538" s="1181">
        <f>'2 уровень'!AA1566</f>
        <v>0</v>
      </c>
      <c r="AA538" s="1203">
        <f>'2 уровень'!AB1566</f>
        <v>0</v>
      </c>
    </row>
    <row r="539" spans="1:27" ht="30" x14ac:dyDescent="0.25">
      <c r="A539" s="19">
        <v>1</v>
      </c>
      <c r="B539" s="238" t="s">
        <v>366</v>
      </c>
      <c r="C539" s="29">
        <f>'2 уровень'!F1570</f>
        <v>1071</v>
      </c>
      <c r="D539" s="29">
        <f>'2 уровень'!G1570</f>
        <v>89.25</v>
      </c>
      <c r="E539" s="29">
        <f>'2 уровень'!H1570</f>
        <v>28.697500000000002</v>
      </c>
      <c r="F539" s="66">
        <f>'2 уровень'!I1570</f>
        <v>32.154061624649863</v>
      </c>
      <c r="G539" s="80">
        <f>'2 уровень'!J1570</f>
        <v>0</v>
      </c>
      <c r="H539" s="80">
        <f>'2 уровень'!K1570</f>
        <v>0</v>
      </c>
      <c r="I539" s="75">
        <f>'2 уровень'!L1570</f>
        <v>0</v>
      </c>
      <c r="J539" s="75">
        <f>'2 уровень'!M1570</f>
        <v>0</v>
      </c>
      <c r="K539" s="75">
        <f>'2 уровень'!N1570</f>
        <v>0</v>
      </c>
      <c r="L539" s="75">
        <f>'2 уровень'!O1570</f>
        <v>0</v>
      </c>
      <c r="M539" s="75">
        <f>'2 уровень'!P1570</f>
        <v>0</v>
      </c>
      <c r="N539" s="75">
        <f>'2 уровень'!Q1570</f>
        <v>0</v>
      </c>
      <c r="O539" s="495">
        <f>'2 уровень'!R1570</f>
        <v>0</v>
      </c>
      <c r="P539" s="495">
        <f>'2 уровень'!S1570</f>
        <v>0</v>
      </c>
      <c r="Q539" s="495">
        <f>'2 уровень'!T1570</f>
        <v>0</v>
      </c>
      <c r="R539" s="965">
        <f>'2 уровень'!U1570</f>
        <v>0</v>
      </c>
      <c r="S539" s="495">
        <f>'2 уровень'!V1570</f>
        <v>0</v>
      </c>
      <c r="T539" s="495">
        <f>'2 уровень'!W1570</f>
        <v>0</v>
      </c>
      <c r="U539" s="495">
        <f>'2 уровень'!X1570</f>
        <v>0</v>
      </c>
      <c r="V539" s="495">
        <f>'2 уровень'!Y1570</f>
        <v>0</v>
      </c>
      <c r="W539" s="499">
        <f>'2 уровень'!Z1570</f>
        <v>0</v>
      </c>
      <c r="X539" s="495"/>
      <c r="Y539" s="495"/>
      <c r="Z539" s="1181">
        <f>'2 уровень'!AA1567</f>
        <v>0</v>
      </c>
      <c r="AA539" s="1203">
        <f>'2 уровень'!AB1567</f>
        <v>0</v>
      </c>
    </row>
    <row r="540" spans="1:27" x14ac:dyDescent="0.25">
      <c r="A540" s="19">
        <v>1</v>
      </c>
      <c r="B540" s="238" t="s">
        <v>354</v>
      </c>
      <c r="C540" s="29">
        <f>'2 уровень'!F1571</f>
        <v>0</v>
      </c>
      <c r="D540" s="29">
        <f>'2 уровень'!G1571</f>
        <v>0</v>
      </c>
      <c r="E540" s="29">
        <f>'2 уровень'!H1571</f>
        <v>0</v>
      </c>
      <c r="F540" s="66">
        <f>'2 уровень'!I1571</f>
        <v>0</v>
      </c>
      <c r="G540" s="80">
        <f>'2 уровень'!J1571</f>
        <v>0</v>
      </c>
      <c r="H540" s="80">
        <f>'2 уровень'!K1571</f>
        <v>0</v>
      </c>
      <c r="I540" s="75">
        <f>'2 уровень'!L1571</f>
        <v>0</v>
      </c>
      <c r="J540" s="75">
        <f>'2 уровень'!M1571</f>
        <v>0</v>
      </c>
      <c r="K540" s="75">
        <f>'2 уровень'!N1571</f>
        <v>0</v>
      </c>
      <c r="L540" s="75">
        <f>'2 уровень'!O1571</f>
        <v>0</v>
      </c>
      <c r="M540" s="75">
        <f>'2 уровень'!P1571</f>
        <v>0</v>
      </c>
      <c r="N540" s="75">
        <f>'2 уровень'!Q1571</f>
        <v>0</v>
      </c>
      <c r="O540" s="495">
        <f>'2 уровень'!R1571</f>
        <v>0</v>
      </c>
      <c r="P540" s="495">
        <f>'2 уровень'!S1571</f>
        <v>0</v>
      </c>
      <c r="Q540" s="495">
        <f>'2 уровень'!T1571</f>
        <v>0</v>
      </c>
      <c r="R540" s="965">
        <f>'2 уровень'!U1571</f>
        <v>0</v>
      </c>
      <c r="S540" s="495">
        <f>'2 уровень'!V1571</f>
        <v>0</v>
      </c>
      <c r="T540" s="495">
        <f>'2 уровень'!W1571</f>
        <v>0</v>
      </c>
      <c r="U540" s="495">
        <f>'2 уровень'!X1571</f>
        <v>0</v>
      </c>
      <c r="V540" s="495">
        <f>'2 уровень'!Y1571</f>
        <v>0</v>
      </c>
      <c r="W540" s="499">
        <f>'2 уровень'!Z1571</f>
        <v>0</v>
      </c>
      <c r="X540" s="495"/>
      <c r="Y540" s="495"/>
      <c r="Z540" s="1181">
        <f>'2 уровень'!AA1568</f>
        <v>0</v>
      </c>
      <c r="AA540" s="1203">
        <f>'2 уровень'!AB1568</f>
        <v>0</v>
      </c>
    </row>
    <row r="541" spans="1:27" ht="30" x14ac:dyDescent="0.25">
      <c r="A541" s="19">
        <v>1</v>
      </c>
      <c r="B541" s="378" t="s">
        <v>355</v>
      </c>
      <c r="C541" s="29">
        <f>'2 уровень'!F1572</f>
        <v>12</v>
      </c>
      <c r="D541" s="29">
        <f>'2 уровень'!G1572</f>
        <v>1</v>
      </c>
      <c r="E541" s="29">
        <f>'2 уровень'!H1572</f>
        <v>1.6975</v>
      </c>
      <c r="F541" s="66">
        <f>'2 уровень'!I1572</f>
        <v>169.75</v>
      </c>
      <c r="G541" s="80">
        <f>'2 уровень'!J1572</f>
        <v>0</v>
      </c>
      <c r="H541" s="80">
        <f>'2 уровень'!K1572</f>
        <v>0</v>
      </c>
      <c r="I541" s="75">
        <f>'2 уровень'!L1572</f>
        <v>0</v>
      </c>
      <c r="J541" s="75">
        <f>'2 уровень'!M1572</f>
        <v>0</v>
      </c>
      <c r="K541" s="75">
        <f>'2 уровень'!N1572</f>
        <v>0</v>
      </c>
      <c r="L541" s="75">
        <f>'2 уровень'!O1572</f>
        <v>0</v>
      </c>
      <c r="M541" s="75">
        <f>'2 уровень'!P1572</f>
        <v>0</v>
      </c>
      <c r="N541" s="75">
        <f>'2 уровень'!Q1572</f>
        <v>0</v>
      </c>
      <c r="O541" s="495">
        <f>'2 уровень'!R1572</f>
        <v>0</v>
      </c>
      <c r="P541" s="495">
        <f>'2 уровень'!S1572</f>
        <v>0</v>
      </c>
      <c r="Q541" s="495">
        <f>'2 уровень'!T1572</f>
        <v>0</v>
      </c>
      <c r="R541" s="965">
        <f>'2 уровень'!U1572</f>
        <v>0</v>
      </c>
      <c r="S541" s="495">
        <f>'2 уровень'!V1572</f>
        <v>0</v>
      </c>
      <c r="T541" s="495">
        <f>'2 уровень'!W1572</f>
        <v>0</v>
      </c>
      <c r="U541" s="495">
        <f>'2 уровень'!X1572</f>
        <v>0</v>
      </c>
      <c r="V541" s="495">
        <f>'2 уровень'!Y1572</f>
        <v>0</v>
      </c>
      <c r="W541" s="499">
        <f>'2 уровень'!Z1572</f>
        <v>0</v>
      </c>
      <c r="X541" s="495"/>
      <c r="Y541" s="495"/>
      <c r="Z541" s="1181">
        <f>'2 уровень'!AA1569</f>
        <v>0</v>
      </c>
      <c r="AA541" s="1203">
        <f>'2 уровень'!AB1569</f>
        <v>0</v>
      </c>
    </row>
    <row r="542" spans="1:27" x14ac:dyDescent="0.25">
      <c r="A542" s="19">
        <v>1</v>
      </c>
      <c r="B542" s="374" t="s">
        <v>356</v>
      </c>
      <c r="C542" s="29">
        <f>'2 уровень'!F1573</f>
        <v>0</v>
      </c>
      <c r="D542" s="29">
        <f>'2 уровень'!G1573</f>
        <v>0</v>
      </c>
      <c r="E542" s="29">
        <f>'2 уровень'!H1573</f>
        <v>0</v>
      </c>
      <c r="F542" s="66">
        <f>'2 уровень'!I1573</f>
        <v>0</v>
      </c>
      <c r="G542" s="80">
        <f>'2 уровень'!J1573</f>
        <v>0</v>
      </c>
      <c r="H542" s="80">
        <f>'2 уровень'!K1573</f>
        <v>0</v>
      </c>
      <c r="I542" s="75">
        <f>'2 уровень'!L1573</f>
        <v>0</v>
      </c>
      <c r="J542" s="75">
        <f>'2 уровень'!M1573</f>
        <v>0</v>
      </c>
      <c r="K542" s="75">
        <f>'2 уровень'!N1573</f>
        <v>0</v>
      </c>
      <c r="L542" s="75">
        <f>'2 уровень'!O1573</f>
        <v>0</v>
      </c>
      <c r="M542" s="75">
        <f>'2 уровень'!P1573</f>
        <v>0</v>
      </c>
      <c r="N542" s="75">
        <f>'2 уровень'!Q1573</f>
        <v>0</v>
      </c>
      <c r="O542" s="495">
        <f>'2 уровень'!R1573</f>
        <v>0</v>
      </c>
      <c r="P542" s="495">
        <f>'2 уровень'!S1573</f>
        <v>0</v>
      </c>
      <c r="Q542" s="495">
        <f>'2 уровень'!T1573</f>
        <v>0</v>
      </c>
      <c r="R542" s="965">
        <f>'2 уровень'!U1573</f>
        <v>0</v>
      </c>
      <c r="S542" s="495">
        <f>'2 уровень'!V1573</f>
        <v>0</v>
      </c>
      <c r="T542" s="495">
        <f>'2 уровень'!W1573</f>
        <v>0</v>
      </c>
      <c r="U542" s="495">
        <f>'2 уровень'!X1573</f>
        <v>0</v>
      </c>
      <c r="V542" s="495">
        <f>'2 уровень'!Y1573</f>
        <v>0</v>
      </c>
      <c r="W542" s="499">
        <f>'2 уровень'!Z1573</f>
        <v>0</v>
      </c>
      <c r="X542" s="495"/>
      <c r="Y542" s="495"/>
      <c r="Z542" s="1181">
        <f>'2 уровень'!AA1570</f>
        <v>0</v>
      </c>
      <c r="AA542" s="1203">
        <f>'2 уровень'!AB1570</f>
        <v>0</v>
      </c>
    </row>
    <row r="543" spans="1:27" ht="30" x14ac:dyDescent="0.25">
      <c r="A543" s="19">
        <v>1</v>
      </c>
      <c r="B543" s="238" t="s">
        <v>381</v>
      </c>
      <c r="C543" s="29">
        <f>'2 уровень'!F1574</f>
        <v>48</v>
      </c>
      <c r="D543" s="29">
        <f>'2 уровень'!G1574</f>
        <v>4</v>
      </c>
      <c r="E543" s="29">
        <f>'2 уровень'!H1574</f>
        <v>6.79</v>
      </c>
      <c r="F543" s="66">
        <f>'2 уровень'!I1574</f>
        <v>169.75</v>
      </c>
      <c r="G543" s="80">
        <f>'2 уровень'!J1574</f>
        <v>0</v>
      </c>
      <c r="H543" s="80">
        <f>'2 уровень'!K1574</f>
        <v>0</v>
      </c>
      <c r="I543" s="75">
        <f>'2 уровень'!L1574</f>
        <v>0</v>
      </c>
      <c r="J543" s="75">
        <f>'2 уровень'!M1574</f>
        <v>0</v>
      </c>
      <c r="K543" s="75">
        <f>'2 уровень'!N1574</f>
        <v>0</v>
      </c>
      <c r="L543" s="75">
        <f>'2 уровень'!O1574</f>
        <v>0</v>
      </c>
      <c r="M543" s="75">
        <f>'2 уровень'!P1574</f>
        <v>0</v>
      </c>
      <c r="N543" s="75">
        <f>'2 уровень'!Q1574</f>
        <v>0</v>
      </c>
      <c r="O543" s="495">
        <f>'2 уровень'!R1574</f>
        <v>0</v>
      </c>
      <c r="P543" s="495">
        <f>'2 уровень'!S1574</f>
        <v>0</v>
      </c>
      <c r="Q543" s="495">
        <f>'2 уровень'!T1574</f>
        <v>0</v>
      </c>
      <c r="R543" s="965">
        <f>'2 уровень'!U1574</f>
        <v>0</v>
      </c>
      <c r="S543" s="495">
        <f>'2 уровень'!V1574</f>
        <v>0</v>
      </c>
      <c r="T543" s="495">
        <f>'2 уровень'!W1574</f>
        <v>0</v>
      </c>
      <c r="U543" s="495">
        <f>'2 уровень'!X1574</f>
        <v>0</v>
      </c>
      <c r="V543" s="495">
        <f>'2 уровень'!Y1574</f>
        <v>0</v>
      </c>
      <c r="W543" s="499">
        <f>'2 уровень'!Z1574</f>
        <v>0</v>
      </c>
      <c r="X543" s="495"/>
      <c r="Y543" s="495"/>
      <c r="Z543" s="1181">
        <f>'2 уровень'!AA1571</f>
        <v>0</v>
      </c>
      <c r="AA543" s="1203">
        <f>'2 уровень'!AB1571</f>
        <v>0</v>
      </c>
    </row>
    <row r="544" spans="1:27" ht="75" x14ac:dyDescent="0.25">
      <c r="A544" s="19">
        <v>1</v>
      </c>
      <c r="B544" s="378" t="s">
        <v>358</v>
      </c>
      <c r="C544" s="29">
        <f>'2 уровень'!F1575</f>
        <v>0</v>
      </c>
      <c r="D544" s="29">
        <f>'2 уровень'!G1575</f>
        <v>0</v>
      </c>
      <c r="E544" s="29">
        <f>'2 уровень'!H1575</f>
        <v>0</v>
      </c>
      <c r="F544" s="66">
        <f>'2 уровень'!I1575</f>
        <v>0</v>
      </c>
      <c r="G544" s="80">
        <f>'2 уровень'!J1575</f>
        <v>0</v>
      </c>
      <c r="H544" s="80">
        <f>'2 уровень'!K1575</f>
        <v>0</v>
      </c>
      <c r="I544" s="75">
        <f>'2 уровень'!L1575</f>
        <v>0</v>
      </c>
      <c r="J544" s="75">
        <f>'2 уровень'!M1575</f>
        <v>0</v>
      </c>
      <c r="K544" s="75">
        <f>'2 уровень'!N1575</f>
        <v>0</v>
      </c>
      <c r="L544" s="75">
        <f>'2 уровень'!O1575</f>
        <v>0</v>
      </c>
      <c r="M544" s="75">
        <f>'2 уровень'!P1575</f>
        <v>0</v>
      </c>
      <c r="N544" s="75">
        <f>'2 уровень'!Q1575</f>
        <v>0</v>
      </c>
      <c r="O544" s="495">
        <f>'2 уровень'!R1575</f>
        <v>0</v>
      </c>
      <c r="P544" s="495">
        <f>'2 уровень'!S1575</f>
        <v>0</v>
      </c>
      <c r="Q544" s="495">
        <f>'2 уровень'!T1575</f>
        <v>0</v>
      </c>
      <c r="R544" s="965">
        <f>'2 уровень'!U1575</f>
        <v>0</v>
      </c>
      <c r="S544" s="495">
        <f>'2 уровень'!V1575</f>
        <v>0</v>
      </c>
      <c r="T544" s="495">
        <f>'2 уровень'!W1575</f>
        <v>0</v>
      </c>
      <c r="U544" s="495">
        <f>'2 уровень'!X1575</f>
        <v>0</v>
      </c>
      <c r="V544" s="495">
        <f>'2 уровень'!Y1575</f>
        <v>0</v>
      </c>
      <c r="W544" s="499">
        <f>'2 уровень'!Z1575</f>
        <v>0</v>
      </c>
      <c r="X544" s="495"/>
      <c r="Y544" s="495"/>
      <c r="Z544" s="1181">
        <f>'2 уровень'!AA1572</f>
        <v>0</v>
      </c>
      <c r="AA544" s="1203">
        <f>'2 уровень'!AB1572</f>
        <v>0</v>
      </c>
    </row>
    <row r="545" spans="1:27" ht="45" x14ac:dyDescent="0.25">
      <c r="A545" s="19">
        <v>1</v>
      </c>
      <c r="B545" s="238" t="s">
        <v>359</v>
      </c>
      <c r="C545" s="29">
        <f>'2 уровень'!F1576</f>
        <v>0</v>
      </c>
      <c r="D545" s="29">
        <f>'2 уровень'!G1576</f>
        <v>0</v>
      </c>
      <c r="E545" s="29">
        <f>'2 уровень'!H1576</f>
        <v>0</v>
      </c>
      <c r="F545" s="66">
        <f>'2 уровень'!I1576</f>
        <v>0</v>
      </c>
      <c r="G545" s="80">
        <f>'2 уровень'!J1576</f>
        <v>0</v>
      </c>
      <c r="H545" s="80">
        <f>'2 уровень'!K1576</f>
        <v>0</v>
      </c>
      <c r="I545" s="75">
        <f>'2 уровень'!L1576</f>
        <v>0</v>
      </c>
      <c r="J545" s="75">
        <f>'2 уровень'!M1576</f>
        <v>0</v>
      </c>
      <c r="K545" s="75">
        <f>'2 уровень'!N1576</f>
        <v>0</v>
      </c>
      <c r="L545" s="75">
        <f>'2 уровень'!O1576</f>
        <v>0</v>
      </c>
      <c r="M545" s="75">
        <f>'2 уровень'!P1576</f>
        <v>0</v>
      </c>
      <c r="N545" s="75">
        <f>'2 уровень'!Q1576</f>
        <v>0</v>
      </c>
      <c r="O545" s="495">
        <f>'2 уровень'!R1576</f>
        <v>0</v>
      </c>
      <c r="P545" s="495">
        <f>'2 уровень'!S1576</f>
        <v>0</v>
      </c>
      <c r="Q545" s="495">
        <f>'2 уровень'!T1576</f>
        <v>0</v>
      </c>
      <c r="R545" s="965">
        <f>'2 уровень'!U1576</f>
        <v>0</v>
      </c>
      <c r="S545" s="495">
        <f>'2 уровень'!V1576</f>
        <v>0</v>
      </c>
      <c r="T545" s="495">
        <f>'2 уровень'!W1576</f>
        <v>0</v>
      </c>
      <c r="U545" s="495">
        <f>'2 уровень'!X1576</f>
        <v>0</v>
      </c>
      <c r="V545" s="495">
        <f>'2 уровень'!Y1576</f>
        <v>0</v>
      </c>
      <c r="W545" s="499">
        <f>'2 уровень'!Z1576</f>
        <v>0</v>
      </c>
      <c r="X545" s="495"/>
      <c r="Y545" s="495"/>
      <c r="Z545" s="1181">
        <f>'2 уровень'!AA1573</f>
        <v>0</v>
      </c>
      <c r="AA545" s="1203">
        <f>'2 уровень'!AB1573</f>
        <v>0</v>
      </c>
    </row>
    <row r="546" spans="1:27" ht="105" x14ac:dyDescent="0.25">
      <c r="A546" s="19">
        <v>1</v>
      </c>
      <c r="B546" s="238" t="s">
        <v>549</v>
      </c>
      <c r="C546" s="29">
        <f>'2 уровень'!F1577</f>
        <v>100</v>
      </c>
      <c r="D546" s="29">
        <f>'2 уровень'!G1577</f>
        <v>8.3333333333333339</v>
      </c>
      <c r="E546" s="29">
        <f>'2 уровень'!H1577</f>
        <v>27</v>
      </c>
      <c r="F546" s="66">
        <f>'2 уровень'!I1577</f>
        <v>324</v>
      </c>
      <c r="G546" s="80">
        <f>'2 уровень'!J1577</f>
        <v>0</v>
      </c>
      <c r="H546" s="80">
        <f>'2 уровень'!K1577</f>
        <v>0</v>
      </c>
      <c r="I546" s="75">
        <f>'2 уровень'!L1577</f>
        <v>0</v>
      </c>
      <c r="J546" s="75">
        <f>'2 уровень'!M1577</f>
        <v>0</v>
      </c>
      <c r="K546" s="75">
        <f>'2 уровень'!N1577</f>
        <v>0</v>
      </c>
      <c r="L546" s="75">
        <f>'2 уровень'!O1577</f>
        <v>0</v>
      </c>
      <c r="M546" s="75">
        <f>'2 уровень'!P1577</f>
        <v>0</v>
      </c>
      <c r="N546" s="75">
        <f>'2 уровень'!Q1577</f>
        <v>0</v>
      </c>
      <c r="O546" s="495">
        <f>'2 уровень'!R1577</f>
        <v>0</v>
      </c>
      <c r="P546" s="495">
        <f>'2 уровень'!S1577</f>
        <v>0</v>
      </c>
      <c r="Q546" s="495">
        <f>'2 уровень'!T1577</f>
        <v>0</v>
      </c>
      <c r="R546" s="965">
        <f>'2 уровень'!U1577</f>
        <v>0</v>
      </c>
      <c r="S546" s="495">
        <f>'2 уровень'!V1577</f>
        <v>0</v>
      </c>
      <c r="T546" s="495">
        <f>'2 уровень'!W1577</f>
        <v>0</v>
      </c>
      <c r="U546" s="495">
        <f>'2 уровень'!X1577</f>
        <v>0</v>
      </c>
      <c r="V546" s="495">
        <f>'2 уровень'!Y1577</f>
        <v>0</v>
      </c>
      <c r="W546" s="499">
        <f>'2 уровень'!Z1577</f>
        <v>0</v>
      </c>
      <c r="X546" s="495"/>
      <c r="Y546" s="495"/>
      <c r="Z546" s="1181">
        <f>'2 уровень'!AA1574</f>
        <v>0</v>
      </c>
      <c r="AA546" s="1203">
        <f>'2 уровень'!AB1574</f>
        <v>0</v>
      </c>
    </row>
    <row r="547" spans="1:27" ht="30" x14ac:dyDescent="0.25">
      <c r="A547" s="19">
        <v>1</v>
      </c>
      <c r="B547" s="238" t="s">
        <v>517</v>
      </c>
      <c r="C547" s="29">
        <f>'2 уровень'!F1578</f>
        <v>959</v>
      </c>
      <c r="D547" s="29">
        <f>'2 уровень'!G1578</f>
        <v>79.916666666666671</v>
      </c>
      <c r="E547" s="29">
        <f>'2 уровень'!H1578</f>
        <v>0</v>
      </c>
      <c r="F547" s="66">
        <f>'2 уровень'!I1578</f>
        <v>0</v>
      </c>
      <c r="G547" s="80">
        <f>'2 уровень'!J1578</f>
        <v>0</v>
      </c>
      <c r="H547" s="80">
        <f>'2 уровень'!K1578</f>
        <v>0</v>
      </c>
      <c r="I547" s="75">
        <f>'2 уровень'!L1578</f>
        <v>0</v>
      </c>
      <c r="J547" s="75">
        <f>'2 уровень'!M1578</f>
        <v>0</v>
      </c>
      <c r="K547" s="75">
        <f>'2 уровень'!N1578</f>
        <v>0</v>
      </c>
      <c r="L547" s="75">
        <f>'2 уровень'!O1578</f>
        <v>0</v>
      </c>
      <c r="M547" s="75">
        <f>'2 уровень'!P1578</f>
        <v>0</v>
      </c>
      <c r="N547" s="75">
        <f>'2 уровень'!Q1578</f>
        <v>0</v>
      </c>
      <c r="O547" s="495">
        <f>'2 уровень'!R1578</f>
        <v>1507.05303</v>
      </c>
      <c r="P547" s="495">
        <f>'2 уровень'!S1578</f>
        <v>125.58775250000001</v>
      </c>
      <c r="Q547" s="495">
        <f>'2 уровень'!T1578</f>
        <v>0</v>
      </c>
      <c r="R547" s="965">
        <f>'2 уровень'!U1578</f>
        <v>0</v>
      </c>
      <c r="S547" s="495">
        <f>'2 уровень'!V1578</f>
        <v>0</v>
      </c>
      <c r="T547" s="495">
        <f>'2 уровень'!W1578</f>
        <v>-125.58775250000001</v>
      </c>
      <c r="U547" s="495">
        <f>'2 уровень'!X1578</f>
        <v>0</v>
      </c>
      <c r="V547" s="495">
        <f>'2 уровень'!Y1578</f>
        <v>0</v>
      </c>
      <c r="W547" s="499">
        <f>'2 уровень'!Z1578</f>
        <v>0</v>
      </c>
      <c r="X547" s="495"/>
      <c r="Y547" s="495"/>
      <c r="Z547" s="1181">
        <f>'2 уровень'!AA1575</f>
        <v>0</v>
      </c>
      <c r="AA547" s="1203">
        <f>'2 уровень'!AB1575</f>
        <v>0</v>
      </c>
    </row>
    <row r="548" spans="1:27" x14ac:dyDescent="0.25">
      <c r="A548" s="19">
        <v>1</v>
      </c>
      <c r="B548" s="681" t="s">
        <v>518</v>
      </c>
      <c r="C548" s="29">
        <f>'2 уровень'!F1579</f>
        <v>959</v>
      </c>
      <c r="D548" s="29">
        <f>'2 уровень'!G1579</f>
        <v>79.916666666666671</v>
      </c>
      <c r="E548" s="29">
        <f>'2 уровень'!H1579</f>
        <v>0</v>
      </c>
      <c r="F548" s="66">
        <f>'2 уровень'!I1579</f>
        <v>0</v>
      </c>
      <c r="G548" s="80">
        <f>'2 уровень'!J1579</f>
        <v>0</v>
      </c>
      <c r="H548" s="80">
        <f>'2 уровень'!K1579</f>
        <v>0</v>
      </c>
      <c r="I548" s="75">
        <f>'2 уровень'!L1579</f>
        <v>0</v>
      </c>
      <c r="J548" s="75">
        <f>'2 уровень'!M1579</f>
        <v>0</v>
      </c>
      <c r="K548" s="75">
        <f>'2 уровень'!N1579</f>
        <v>0</v>
      </c>
      <c r="L548" s="75">
        <f>'2 уровень'!O1579</f>
        <v>0</v>
      </c>
      <c r="M548" s="75">
        <f>'2 уровень'!P1579</f>
        <v>0</v>
      </c>
      <c r="N548" s="75">
        <f>'2 уровень'!Q1579</f>
        <v>0</v>
      </c>
      <c r="O548" s="495">
        <f>'2 уровень'!R1579</f>
        <v>0</v>
      </c>
      <c r="P548" s="495">
        <f>'2 уровень'!S1579</f>
        <v>0</v>
      </c>
      <c r="Q548" s="495">
        <f>'2 уровень'!T1579</f>
        <v>0</v>
      </c>
      <c r="R548" s="965">
        <f>'2 уровень'!U1579</f>
        <v>0</v>
      </c>
      <c r="S548" s="495">
        <f>'2 уровень'!V1579</f>
        <v>0</v>
      </c>
      <c r="T548" s="495">
        <f>'2 уровень'!W1579</f>
        <v>0</v>
      </c>
      <c r="U548" s="495">
        <f>'2 уровень'!X1579</f>
        <v>0</v>
      </c>
      <c r="V548" s="495">
        <f>'2 уровень'!Y1579</f>
        <v>0</v>
      </c>
      <c r="W548" s="499">
        <f>'2 уровень'!Z1579</f>
        <v>0</v>
      </c>
      <c r="X548" s="495"/>
      <c r="Y548" s="495"/>
      <c r="Z548" s="1181">
        <f>'2 уровень'!AA1576</f>
        <v>0</v>
      </c>
      <c r="AA548" s="1203">
        <f>'2 уровень'!AB1576</f>
        <v>0</v>
      </c>
    </row>
    <row r="549" spans="1:27" ht="30" x14ac:dyDescent="0.25">
      <c r="B549" s="681" t="s">
        <v>519</v>
      </c>
      <c r="C549" s="29">
        <f>'2 уровень'!F1580</f>
        <v>0</v>
      </c>
      <c r="D549" s="29">
        <f>'2 уровень'!G1580</f>
        <v>0</v>
      </c>
      <c r="E549" s="29">
        <f>'2 уровень'!H1580</f>
        <v>0</v>
      </c>
      <c r="F549" s="66">
        <f>'2 уровень'!I1580</f>
        <v>0</v>
      </c>
      <c r="G549" s="80">
        <f>'2 уровень'!J1580</f>
        <v>0</v>
      </c>
      <c r="H549" s="80">
        <f>'2 уровень'!K1580</f>
        <v>0</v>
      </c>
      <c r="I549" s="75">
        <f>'2 уровень'!L1580</f>
        <v>0</v>
      </c>
      <c r="J549" s="75">
        <f>'2 уровень'!M1580</f>
        <v>0</v>
      </c>
      <c r="K549" s="75">
        <f>'2 уровень'!N1580</f>
        <v>0</v>
      </c>
      <c r="L549" s="75">
        <f>'2 уровень'!O1580</f>
        <v>0</v>
      </c>
      <c r="M549" s="75">
        <f>'2 уровень'!P1580</f>
        <v>0</v>
      </c>
      <c r="N549" s="75">
        <f>'2 уровень'!Q1580</f>
        <v>0</v>
      </c>
      <c r="O549" s="495">
        <f>'2 уровень'!R1580</f>
        <v>0</v>
      </c>
      <c r="P549" s="495">
        <f>'2 уровень'!S1580</f>
        <v>0</v>
      </c>
      <c r="Q549" s="495">
        <f>'2 уровень'!T1580</f>
        <v>0</v>
      </c>
      <c r="R549" s="965">
        <f>'2 уровень'!U1580</f>
        <v>0</v>
      </c>
      <c r="S549" s="495">
        <f>'2 уровень'!V1580</f>
        <v>0</v>
      </c>
      <c r="T549" s="495">
        <f>'2 уровень'!W1580</f>
        <v>0</v>
      </c>
      <c r="U549" s="495">
        <f>'2 уровень'!X1580</f>
        <v>0</v>
      </c>
      <c r="V549" s="495">
        <f>'2 уровень'!Y1580</f>
        <v>0</v>
      </c>
      <c r="W549" s="499">
        <f>'2 уровень'!Z1580</f>
        <v>0</v>
      </c>
      <c r="X549" s="495"/>
      <c r="Y549" s="495"/>
      <c r="Z549" s="1181"/>
      <c r="AA549" s="1203"/>
    </row>
    <row r="550" spans="1:27" ht="28.5" x14ac:dyDescent="0.25">
      <c r="B550" s="1241" t="s">
        <v>367</v>
      </c>
      <c r="C550" s="29">
        <f>'2 уровень'!F1581</f>
        <v>4255.3191489361698</v>
      </c>
      <c r="D550" s="29">
        <f>'2 уровень'!G1581</f>
        <v>354.6099290780142</v>
      </c>
      <c r="E550" s="29">
        <f>'2 уровень'!H1581</f>
        <v>289.88617021276593</v>
      </c>
      <c r="F550" s="66">
        <f>'2 уровень'!I1581</f>
        <v>81.658076116272099</v>
      </c>
      <c r="G550" s="80">
        <f>'2 уровень'!J1581</f>
        <v>0</v>
      </c>
      <c r="H550" s="80">
        <f>'2 уровень'!K1581</f>
        <v>0</v>
      </c>
      <c r="I550" s="75">
        <f>'2 уровень'!L1581</f>
        <v>0</v>
      </c>
      <c r="J550" s="75">
        <f>'2 уровень'!M1581</f>
        <v>0</v>
      </c>
      <c r="K550" s="75">
        <f>'2 уровень'!N1581</f>
        <v>0</v>
      </c>
      <c r="L550" s="75">
        <f>'2 уровень'!O1581</f>
        <v>0</v>
      </c>
      <c r="M550" s="75">
        <f>'2 уровень'!P1581</f>
        <v>0</v>
      </c>
      <c r="N550" s="75">
        <f>'2 уровень'!Q1581</f>
        <v>0</v>
      </c>
      <c r="O550" s="29">
        <f>'2 уровень'!R1581</f>
        <v>0</v>
      </c>
      <c r="P550" s="29">
        <f>'2 уровень'!S1581</f>
        <v>0</v>
      </c>
      <c r="Q550" s="29">
        <f>'2 уровень'!T1581</f>
        <v>0</v>
      </c>
      <c r="R550" s="29">
        <f>'2 уровень'!U1581</f>
        <v>0</v>
      </c>
      <c r="S550" s="29">
        <f>'2 уровень'!V1581</f>
        <v>0</v>
      </c>
      <c r="T550" s="29">
        <f>'2 уровень'!W1581</f>
        <v>0</v>
      </c>
      <c r="U550" s="29">
        <f>'2 уровень'!X1581</f>
        <v>0</v>
      </c>
      <c r="V550" s="29">
        <f>'2 уровень'!Y1581</f>
        <v>0</v>
      </c>
      <c r="W550" s="29">
        <f>'2 уровень'!Z1581</f>
        <v>0</v>
      </c>
      <c r="X550" s="495"/>
      <c r="Y550" s="495"/>
      <c r="Z550" s="1181"/>
      <c r="AA550" s="1203"/>
    </row>
    <row r="551" spans="1:27" x14ac:dyDescent="0.25">
      <c r="B551" s="681" t="s">
        <v>382</v>
      </c>
      <c r="C551" s="29">
        <f>'2 уровень'!F1582</f>
        <v>0</v>
      </c>
      <c r="D551" s="29">
        <f>'2 уровень'!G1582</f>
        <v>0</v>
      </c>
      <c r="E551" s="29">
        <f>'2 уровень'!H1582</f>
        <v>0</v>
      </c>
      <c r="F551" s="66">
        <f>'2 уровень'!I1582</f>
        <v>0</v>
      </c>
      <c r="G551" s="80">
        <f>'2 уровень'!J1582</f>
        <v>0</v>
      </c>
      <c r="H551" s="80">
        <f>'2 уровень'!K1582</f>
        <v>0</v>
      </c>
      <c r="I551" s="75">
        <f>'2 уровень'!L1582</f>
        <v>0</v>
      </c>
      <c r="J551" s="75">
        <f>'2 уровень'!M1582</f>
        <v>0</v>
      </c>
      <c r="K551" s="75">
        <f>'2 уровень'!N1582</f>
        <v>0</v>
      </c>
      <c r="L551" s="75">
        <f>'2 уровень'!O1582</f>
        <v>0</v>
      </c>
      <c r="M551" s="75">
        <f>'2 уровень'!P1582</f>
        <v>0</v>
      </c>
      <c r="N551" s="75">
        <f>'2 уровень'!Q1582</f>
        <v>0</v>
      </c>
      <c r="O551" s="495">
        <f>'2 уровень'!R1582</f>
        <v>0</v>
      </c>
      <c r="P551" s="495">
        <f>'2 уровень'!S1582</f>
        <v>0</v>
      </c>
      <c r="Q551" s="495">
        <f>'2 уровень'!T1582</f>
        <v>0</v>
      </c>
      <c r="R551" s="965">
        <f>'2 уровень'!U1582</f>
        <v>0</v>
      </c>
      <c r="S551" s="495">
        <f>'2 уровень'!V1582</f>
        <v>0</v>
      </c>
      <c r="T551" s="495">
        <f>'2 уровень'!W1582</f>
        <v>0</v>
      </c>
      <c r="U551" s="495">
        <f>'2 уровень'!X1582</f>
        <v>0</v>
      </c>
      <c r="V551" s="495">
        <f>'2 уровень'!Y1582</f>
        <v>0</v>
      </c>
      <c r="W551" s="499">
        <f>'2 уровень'!Z1582</f>
        <v>0</v>
      </c>
      <c r="X551" s="495"/>
      <c r="Y551" s="495"/>
      <c r="Z551" s="1181"/>
      <c r="AA551" s="1203"/>
    </row>
    <row r="552" spans="1:27" ht="28.5" x14ac:dyDescent="0.25">
      <c r="B552" s="1241" t="s">
        <v>383</v>
      </c>
      <c r="C552" s="29">
        <f>'2 уровень'!F1583</f>
        <v>4255.3191489361698</v>
      </c>
      <c r="D552" s="29">
        <f>'2 уровень'!G1583</f>
        <v>354.6099290780142</v>
      </c>
      <c r="E552" s="29">
        <f>'2 уровень'!H1583</f>
        <v>289.88617021276593</v>
      </c>
      <c r="F552" s="66">
        <f>'2 уровень'!I1583</f>
        <v>81.658076116272099</v>
      </c>
      <c r="G552" s="80">
        <f>'2 уровень'!J1583</f>
        <v>0</v>
      </c>
      <c r="H552" s="80">
        <f>'2 уровень'!K1583</f>
        <v>0</v>
      </c>
      <c r="I552" s="75">
        <f>'2 уровень'!L1583</f>
        <v>0</v>
      </c>
      <c r="J552" s="75">
        <f>'2 уровень'!M1583</f>
        <v>0</v>
      </c>
      <c r="K552" s="75">
        <f>'2 уровень'!N1583</f>
        <v>0</v>
      </c>
      <c r="L552" s="75">
        <f>'2 уровень'!O1583</f>
        <v>0</v>
      </c>
      <c r="M552" s="75">
        <f>'2 уровень'!P1583</f>
        <v>0</v>
      </c>
      <c r="N552" s="75">
        <f>'2 уровень'!Q1583</f>
        <v>0</v>
      </c>
      <c r="O552" s="495">
        <f>'2 уровень'!R1583</f>
        <v>0</v>
      </c>
      <c r="P552" s="495">
        <f>'2 уровень'!S1583</f>
        <v>0</v>
      </c>
      <c r="Q552" s="495">
        <f>'2 уровень'!T1583</f>
        <v>0</v>
      </c>
      <c r="R552" s="965">
        <f>'2 уровень'!U1583</f>
        <v>0</v>
      </c>
      <c r="S552" s="495">
        <f>'2 уровень'!V1583</f>
        <v>0</v>
      </c>
      <c r="T552" s="495">
        <f>'2 уровень'!W1583</f>
        <v>0</v>
      </c>
      <c r="U552" s="495">
        <f>'2 уровень'!X1583</f>
        <v>0</v>
      </c>
      <c r="V552" s="495">
        <f>'2 уровень'!Y1583</f>
        <v>0</v>
      </c>
      <c r="W552" s="499">
        <f>'2 уровень'!Z1583</f>
        <v>0</v>
      </c>
      <c r="X552" s="495"/>
      <c r="Y552" s="495"/>
      <c r="Z552" s="1181"/>
      <c r="AA552" s="1203"/>
    </row>
    <row r="553" spans="1:27" x14ac:dyDescent="0.25">
      <c r="A553" s="19">
        <v>1</v>
      </c>
      <c r="B553" s="374" t="s">
        <v>384</v>
      </c>
      <c r="C553" s="29">
        <f>'2 уровень'!F1584</f>
        <v>40000</v>
      </c>
      <c r="D553" s="29">
        <f>'2 уровень'!G1584</f>
        <v>3333.3333333333335</v>
      </c>
      <c r="E553" s="29">
        <f>'2 уровень'!H1584</f>
        <v>2724.93</v>
      </c>
      <c r="F553" s="66">
        <f>'2 уровень'!I1584</f>
        <v>81.756075607560746</v>
      </c>
      <c r="G553" s="80">
        <f>'2 уровень'!J1584</f>
        <v>0</v>
      </c>
      <c r="H553" s="80">
        <f>'2 уровень'!K1584</f>
        <v>0</v>
      </c>
      <c r="I553" s="75">
        <f>'2 уровень'!L1584</f>
        <v>0</v>
      </c>
      <c r="J553" s="75">
        <f>'2 уровень'!M1584</f>
        <v>0</v>
      </c>
      <c r="K553" s="75">
        <f>'2 уровень'!N1584</f>
        <v>0</v>
      </c>
      <c r="L553" s="75">
        <f>'2 уровень'!O1584</f>
        <v>0</v>
      </c>
      <c r="M553" s="75">
        <f>'2 уровень'!P1584</f>
        <v>0</v>
      </c>
      <c r="N553" s="75">
        <f>'2 уровень'!Q1584</f>
        <v>0</v>
      </c>
      <c r="O553" s="495">
        <f>'2 уровень'!R1584</f>
        <v>0</v>
      </c>
      <c r="P553" s="495">
        <f>'2 уровень'!S1584</f>
        <v>0</v>
      </c>
      <c r="Q553" s="495">
        <f>'2 уровень'!T1584</f>
        <v>0</v>
      </c>
      <c r="R553" s="965">
        <f>'2 уровень'!U1584</f>
        <v>0</v>
      </c>
      <c r="S553" s="495">
        <f>'2 уровень'!V1584</f>
        <v>0</v>
      </c>
      <c r="T553" s="495">
        <f>'2 уровень'!W1584</f>
        <v>0</v>
      </c>
      <c r="U553" s="495">
        <f>'2 уровень'!X1584</f>
        <v>0</v>
      </c>
      <c r="V553" s="495">
        <f>'2 уровень'!Y1584</f>
        <v>0</v>
      </c>
      <c r="W553" s="499">
        <f>'2 уровень'!Z1584</f>
        <v>0</v>
      </c>
      <c r="X553" s="495"/>
      <c r="Y553" s="495"/>
      <c r="Z553" s="1181">
        <f>'2 уровень'!AA1581</f>
        <v>0</v>
      </c>
      <c r="AA553" s="1203">
        <f>'2 уровень'!AB1581</f>
        <v>0</v>
      </c>
    </row>
    <row r="554" spans="1:27" ht="29.25" x14ac:dyDescent="0.25">
      <c r="A554" s="19">
        <v>1</v>
      </c>
      <c r="B554" s="374" t="s">
        <v>360</v>
      </c>
      <c r="C554" s="29">
        <f>'2 уровень'!F1585</f>
        <v>6850</v>
      </c>
      <c r="D554" s="29">
        <f>'2 уровень'!G1585</f>
        <v>570.83333333333337</v>
      </c>
      <c r="E554" s="29">
        <f>'2 уровень'!H1585</f>
        <v>572</v>
      </c>
      <c r="F554" s="66">
        <f>'2 уровень'!I1585</f>
        <v>100.2043795620438</v>
      </c>
      <c r="G554" s="80">
        <f>'2 уровень'!J1585</f>
        <v>0</v>
      </c>
      <c r="H554" s="80">
        <f>'2 уровень'!K1585</f>
        <v>0</v>
      </c>
      <c r="I554" s="75">
        <f>'2 уровень'!L1585</f>
        <v>0</v>
      </c>
      <c r="J554" s="75">
        <f>'2 уровень'!M1585</f>
        <v>0</v>
      </c>
      <c r="K554" s="75">
        <f>'2 уровень'!N1585</f>
        <v>0</v>
      </c>
      <c r="L554" s="75">
        <f>'2 уровень'!O1585</f>
        <v>0</v>
      </c>
      <c r="M554" s="75">
        <f>'2 уровень'!P1585</f>
        <v>0</v>
      </c>
      <c r="N554" s="75">
        <f>'2 уровень'!Q1585</f>
        <v>0</v>
      </c>
      <c r="O554" s="495">
        <f>'2 уровень'!R1585</f>
        <v>0</v>
      </c>
      <c r="P554" s="495">
        <f>'2 уровень'!S1585</f>
        <v>0</v>
      </c>
      <c r="Q554" s="495">
        <f>'2 уровень'!T1585</f>
        <v>0</v>
      </c>
      <c r="R554" s="965">
        <f>'2 уровень'!U1585</f>
        <v>0</v>
      </c>
      <c r="S554" s="495">
        <f>'2 уровень'!V1585</f>
        <v>0</v>
      </c>
      <c r="T554" s="495">
        <f>'2 уровень'!W1585</f>
        <v>0</v>
      </c>
      <c r="U554" s="495">
        <f>'2 уровень'!X1585</f>
        <v>0</v>
      </c>
      <c r="V554" s="495">
        <f>'2 уровень'!Y1585</f>
        <v>0</v>
      </c>
      <c r="W554" s="499">
        <f>'2 уровень'!Z1585</f>
        <v>0</v>
      </c>
      <c r="X554" s="495"/>
      <c r="Y554" s="495"/>
      <c r="Z554" s="1181">
        <f>'2 уровень'!AA1582</f>
        <v>0</v>
      </c>
      <c r="AA554" s="1203">
        <f>'2 уровень'!AB1582</f>
        <v>0</v>
      </c>
    </row>
    <row r="555" spans="1:27" ht="30" x14ac:dyDescent="0.25">
      <c r="A555" s="19">
        <v>1</v>
      </c>
      <c r="B555" s="238" t="s">
        <v>202</v>
      </c>
      <c r="C555" s="29">
        <f>'2 уровень'!F1586</f>
        <v>0</v>
      </c>
      <c r="D555" s="29">
        <f>'2 уровень'!G1586</f>
        <v>0</v>
      </c>
      <c r="E555" s="29">
        <f>'2 уровень'!H1586</f>
        <v>0</v>
      </c>
      <c r="F555" s="66">
        <f>'2 уровень'!I1586</f>
        <v>0</v>
      </c>
      <c r="G555" s="80">
        <f>'2 уровень'!J1586</f>
        <v>0</v>
      </c>
      <c r="H555" s="80">
        <f>'2 уровень'!K1586</f>
        <v>0</v>
      </c>
      <c r="I555" s="75">
        <f>'2 уровень'!L1586</f>
        <v>0</v>
      </c>
      <c r="J555" s="75">
        <f>'2 уровень'!M1586</f>
        <v>0</v>
      </c>
      <c r="K555" s="75">
        <f>'2 уровень'!N1586</f>
        <v>0</v>
      </c>
      <c r="L555" s="75">
        <f>'2 уровень'!O1586</f>
        <v>0</v>
      </c>
      <c r="M555" s="75">
        <f>'2 уровень'!P1586</f>
        <v>0</v>
      </c>
      <c r="N555" s="75">
        <f>'2 уровень'!Q1586</f>
        <v>0</v>
      </c>
      <c r="O555" s="495">
        <f>'2 уровень'!R1586</f>
        <v>0</v>
      </c>
      <c r="P555" s="495">
        <f>'2 уровень'!S1586</f>
        <v>0</v>
      </c>
      <c r="Q555" s="495">
        <f>'2 уровень'!T1586</f>
        <v>0</v>
      </c>
      <c r="R555" s="965">
        <f>'2 уровень'!U1586</f>
        <v>0</v>
      </c>
      <c r="S555" s="495">
        <f>'2 уровень'!V1586</f>
        <v>0</v>
      </c>
      <c r="T555" s="495">
        <f>'2 уровень'!W1586</f>
        <v>0</v>
      </c>
      <c r="U555" s="495">
        <f>'2 уровень'!X1586</f>
        <v>0</v>
      </c>
      <c r="V555" s="495">
        <f>'2 уровень'!Y1586</f>
        <v>0</v>
      </c>
      <c r="W555" s="499">
        <f>'2 уровень'!Z1586</f>
        <v>0</v>
      </c>
      <c r="X555" s="495"/>
      <c r="Y555" s="495"/>
      <c r="Z555" s="1181">
        <f>'2 уровень'!AA1583</f>
        <v>0</v>
      </c>
      <c r="AA555" s="1203">
        <f>'2 уровень'!AB1583</f>
        <v>0</v>
      </c>
    </row>
    <row r="556" spans="1:27" ht="75" x14ac:dyDescent="0.25">
      <c r="A556" s="19">
        <v>1</v>
      </c>
      <c r="B556" s="381" t="s">
        <v>368</v>
      </c>
      <c r="C556" s="29">
        <f>'2 уровень'!F1587</f>
        <v>0</v>
      </c>
      <c r="D556" s="29">
        <f>'2 уровень'!G1587</f>
        <v>0</v>
      </c>
      <c r="E556" s="29">
        <f>'2 уровень'!H1587</f>
        <v>0</v>
      </c>
      <c r="F556" s="66">
        <f>'2 уровень'!I1587</f>
        <v>0</v>
      </c>
      <c r="G556" s="80">
        <f>'2 уровень'!J1587</f>
        <v>0</v>
      </c>
      <c r="H556" s="80">
        <f>'2 уровень'!K1587</f>
        <v>0</v>
      </c>
      <c r="I556" s="75">
        <f>'2 уровень'!L1587</f>
        <v>0</v>
      </c>
      <c r="J556" s="75">
        <f>'2 уровень'!M1587</f>
        <v>0</v>
      </c>
      <c r="K556" s="75">
        <f>'2 уровень'!N1587</f>
        <v>0</v>
      </c>
      <c r="L556" s="75">
        <f>'2 уровень'!O1587</f>
        <v>0</v>
      </c>
      <c r="M556" s="75">
        <f>'2 уровень'!P1587</f>
        <v>0</v>
      </c>
      <c r="N556" s="75">
        <f>'2 уровень'!Q1587</f>
        <v>0</v>
      </c>
      <c r="O556" s="495">
        <f>'2 уровень'!R1587</f>
        <v>0</v>
      </c>
      <c r="P556" s="495">
        <f>'2 уровень'!S1587</f>
        <v>0</v>
      </c>
      <c r="Q556" s="495">
        <f>'2 уровень'!T1587</f>
        <v>0</v>
      </c>
      <c r="R556" s="965">
        <f>'2 уровень'!U1587</f>
        <v>0</v>
      </c>
      <c r="S556" s="495">
        <f>'2 уровень'!V1587</f>
        <v>0</v>
      </c>
      <c r="T556" s="495">
        <f>'2 уровень'!W1587</f>
        <v>0</v>
      </c>
      <c r="U556" s="495">
        <f>'2 уровень'!X1587</f>
        <v>0</v>
      </c>
      <c r="V556" s="495">
        <f>'2 уровень'!Y1587</f>
        <v>0</v>
      </c>
      <c r="W556" s="499">
        <f>'2 уровень'!Z1587</f>
        <v>0</v>
      </c>
      <c r="X556" s="495"/>
      <c r="Y556" s="495"/>
      <c r="Z556" s="1181">
        <f>'2 уровень'!AA1584</f>
        <v>0</v>
      </c>
      <c r="AA556" s="1203">
        <f>'2 уровень'!AB1584</f>
        <v>0</v>
      </c>
    </row>
    <row r="557" spans="1:27" x14ac:dyDescent="0.25">
      <c r="A557" s="19">
        <v>1</v>
      </c>
      <c r="B557" s="374" t="s">
        <v>235</v>
      </c>
      <c r="C557" s="29">
        <f>'2 уровень'!F1588</f>
        <v>660</v>
      </c>
      <c r="D557" s="29">
        <f>'2 уровень'!G1588</f>
        <v>55</v>
      </c>
      <c r="E557" s="29">
        <f>'2 уровень'!H1588</f>
        <v>42</v>
      </c>
      <c r="F557" s="66">
        <f>'2 уровень'!I1588</f>
        <v>0</v>
      </c>
      <c r="G557" s="80">
        <f>'2 уровень'!J1588</f>
        <v>0</v>
      </c>
      <c r="H557" s="80">
        <f>'2 уровень'!K1588</f>
        <v>0</v>
      </c>
      <c r="I557" s="75">
        <f>'2 уровень'!L1588</f>
        <v>0</v>
      </c>
      <c r="J557" s="75">
        <f>'2 уровень'!M1588</f>
        <v>0</v>
      </c>
      <c r="K557" s="75">
        <f>'2 уровень'!N1588</f>
        <v>0</v>
      </c>
      <c r="L557" s="75">
        <f>'2 уровень'!O1588</f>
        <v>0</v>
      </c>
      <c r="M557" s="75">
        <f>'2 уровень'!P1588</f>
        <v>0</v>
      </c>
      <c r="N557" s="75">
        <f>'2 уровень'!Q1588</f>
        <v>0</v>
      </c>
      <c r="O557" s="495">
        <f>'2 уровень'!R1588</f>
        <v>635.23019999999997</v>
      </c>
      <c r="P557" s="495">
        <f>'2 уровень'!S1588</f>
        <v>52.935849999999995</v>
      </c>
      <c r="Q557" s="495">
        <f>'2 уровень'!T1588</f>
        <v>60.079740000000001</v>
      </c>
      <c r="R557" s="965">
        <f>'2 уровень'!U1588</f>
        <v>0</v>
      </c>
      <c r="S557" s="495">
        <f>'2 уровень'!V1588</f>
        <v>0</v>
      </c>
      <c r="T557" s="495">
        <f>'2 уровень'!W1588</f>
        <v>7.1438900000000061</v>
      </c>
      <c r="U557" s="495">
        <f>'2 уровень'!X1588</f>
        <v>0</v>
      </c>
      <c r="V557" s="495">
        <f>'2 уровень'!Y1588</f>
        <v>0</v>
      </c>
      <c r="W557" s="499">
        <f>'2 уровень'!Z1588</f>
        <v>60.079740000000001</v>
      </c>
      <c r="X557" s="495"/>
      <c r="Y557" s="495"/>
      <c r="Z557" s="1181">
        <f>'2 уровень'!AA1585</f>
        <v>0</v>
      </c>
      <c r="AA557" s="1203">
        <f>'2 уровень'!AB1585</f>
        <v>0</v>
      </c>
    </row>
    <row r="558" spans="1:27" x14ac:dyDescent="0.25">
      <c r="A558" s="19">
        <v>1</v>
      </c>
      <c r="B558" s="239" t="s">
        <v>281</v>
      </c>
      <c r="C558" s="29">
        <f>'2 уровень'!F1589</f>
        <v>31648</v>
      </c>
      <c r="D558" s="29">
        <f>'2 уровень'!G1589</f>
        <v>2637.3333333333335</v>
      </c>
      <c r="E558" s="29">
        <f>'2 уровень'!H1589</f>
        <v>1203.6975</v>
      </c>
      <c r="F558" s="66">
        <f>'2 уровень'!I1589</f>
        <v>45.640703993933265</v>
      </c>
      <c r="G558" s="80">
        <f>'2 уровень'!J1589</f>
        <v>0</v>
      </c>
      <c r="H558" s="80">
        <f>'2 уровень'!K1589</f>
        <v>0</v>
      </c>
      <c r="I558" s="75">
        <f>'2 уровень'!L1589</f>
        <v>0</v>
      </c>
      <c r="J558" s="75">
        <f>'2 уровень'!M1589</f>
        <v>0</v>
      </c>
      <c r="K558" s="75">
        <f>'2 уровень'!N1589</f>
        <v>0</v>
      </c>
      <c r="L558" s="75">
        <f>'2 уровень'!O1589</f>
        <v>0</v>
      </c>
      <c r="M558" s="75">
        <f>'2 уровень'!P1589</f>
        <v>0</v>
      </c>
      <c r="N558" s="75">
        <f>'2 уровень'!Q1589</f>
        <v>0</v>
      </c>
      <c r="O558" s="495">
        <f>'2 уровень'!R1589</f>
        <v>0</v>
      </c>
      <c r="P558" s="495">
        <f>'2 уровень'!S1589</f>
        <v>0</v>
      </c>
      <c r="Q558" s="495">
        <f>'2 уровень'!T1589</f>
        <v>0</v>
      </c>
      <c r="R558" s="965">
        <f>'2 уровень'!U1589</f>
        <v>0</v>
      </c>
      <c r="S558" s="495">
        <f>'2 уровень'!V1589</f>
        <v>0</v>
      </c>
      <c r="T558" s="495">
        <f>'2 уровень'!W1589</f>
        <v>0</v>
      </c>
      <c r="U558" s="495">
        <f>'2 уровень'!X1589</f>
        <v>0</v>
      </c>
      <c r="V558" s="495">
        <f>'2 уровень'!Y1589</f>
        <v>0</v>
      </c>
      <c r="W558" s="499">
        <f>'2 уровень'!Z1589</f>
        <v>0</v>
      </c>
      <c r="X558" s="495"/>
      <c r="Y558" s="495"/>
      <c r="Z558" s="1181">
        <f>'2 уровень'!AA1586</f>
        <v>0</v>
      </c>
      <c r="AA558" s="1203">
        <f>'2 уровень'!AB1586</f>
        <v>0</v>
      </c>
    </row>
    <row r="559" spans="1:27" ht="43.5" x14ac:dyDescent="0.25">
      <c r="A559" s="19">
        <v>1</v>
      </c>
      <c r="B559" s="374" t="s">
        <v>310</v>
      </c>
      <c r="C559" s="29">
        <f>'2 уровень'!F1590</f>
        <v>13197</v>
      </c>
      <c r="D559" s="29">
        <f>'2 уровень'!G1590</f>
        <v>1099.75</v>
      </c>
      <c r="E559" s="29">
        <f>'2 уровень'!H1590</f>
        <v>98</v>
      </c>
      <c r="F559" s="66">
        <f>'2 уровень'!I1590</f>
        <v>8.9111161627642641</v>
      </c>
      <c r="G559" s="80">
        <f>'2 уровень'!J1590</f>
        <v>0</v>
      </c>
      <c r="H559" s="80">
        <f>'2 уровень'!K1590</f>
        <v>0</v>
      </c>
      <c r="I559" s="75">
        <f>'2 уровень'!L1590</f>
        <v>0</v>
      </c>
      <c r="J559" s="75">
        <f>'2 уровень'!M1590</f>
        <v>0</v>
      </c>
      <c r="K559" s="75">
        <f>'2 уровень'!N1590</f>
        <v>0</v>
      </c>
      <c r="L559" s="75">
        <f>'2 уровень'!O1590</f>
        <v>0</v>
      </c>
      <c r="M559" s="75">
        <f>'2 уровень'!P1590</f>
        <v>0</v>
      </c>
      <c r="N559" s="75">
        <f>'2 уровень'!Q1590</f>
        <v>0</v>
      </c>
      <c r="O559" s="495">
        <f>'2 уровень'!R1590</f>
        <v>0</v>
      </c>
      <c r="P559" s="495">
        <f>'2 уровень'!S1590</f>
        <v>0</v>
      </c>
      <c r="Q559" s="495">
        <f>'2 уровень'!T1590</f>
        <v>0</v>
      </c>
      <c r="R559" s="965">
        <f>'2 уровень'!U1590</f>
        <v>0</v>
      </c>
      <c r="S559" s="495">
        <f>'2 уровень'!V1590</f>
        <v>0</v>
      </c>
      <c r="T559" s="495">
        <f>'2 уровень'!W1590</f>
        <v>0</v>
      </c>
      <c r="U559" s="495">
        <f>'2 уровень'!X1590</f>
        <v>0</v>
      </c>
      <c r="V559" s="495">
        <f>'2 уровень'!Y1590</f>
        <v>0</v>
      </c>
      <c r="W559" s="499">
        <f>'2 уровень'!Z1590</f>
        <v>0</v>
      </c>
      <c r="X559" s="495"/>
      <c r="Y559" s="495"/>
      <c r="Z559" s="1181">
        <f>'2 уровень'!AA1587</f>
        <v>0</v>
      </c>
      <c r="AA559" s="1203">
        <f>'2 уровень'!AB1587</f>
        <v>0</v>
      </c>
    </row>
    <row r="560" spans="1:27" ht="29.25" x14ac:dyDescent="0.25">
      <c r="B560" s="374" t="s">
        <v>282</v>
      </c>
      <c r="C560" s="29">
        <f>'2 уровень'!F1591</f>
        <v>42949.319148936171</v>
      </c>
      <c r="D560" s="29">
        <f>'2 уровень'!G1591</f>
        <v>3579.1099290780144</v>
      </c>
      <c r="E560" s="29">
        <f>'2 уровень'!H1591</f>
        <v>2294.886170212766</v>
      </c>
      <c r="F560" s="66">
        <f>'2 уровень'!I1591</f>
        <v>64.118907093863228</v>
      </c>
      <c r="G560" s="80">
        <f>'2 уровень'!J1591</f>
        <v>0</v>
      </c>
      <c r="H560" s="80">
        <f>'2 уровень'!K1591</f>
        <v>0</v>
      </c>
      <c r="I560" s="75">
        <f>'2 уровень'!L1591</f>
        <v>0</v>
      </c>
      <c r="J560" s="75">
        <f>'2 уровень'!M1591</f>
        <v>0</v>
      </c>
      <c r="K560" s="75">
        <f>'2 уровень'!N1591</f>
        <v>0</v>
      </c>
      <c r="L560" s="75">
        <f>'2 уровень'!O1591</f>
        <v>0</v>
      </c>
      <c r="M560" s="75">
        <f>'2 уровень'!P1591</f>
        <v>0</v>
      </c>
      <c r="N560" s="75">
        <f>'2 уровень'!Q1591</f>
        <v>0</v>
      </c>
      <c r="O560" s="495">
        <f>'2 уровень'!R1591</f>
        <v>0</v>
      </c>
      <c r="P560" s="495">
        <f>'2 уровень'!S1591</f>
        <v>0</v>
      </c>
      <c r="Q560" s="495">
        <f>'2 уровень'!T1591</f>
        <v>0</v>
      </c>
      <c r="R560" s="965">
        <f>'2 уровень'!U1591</f>
        <v>0</v>
      </c>
      <c r="S560" s="495">
        <f>'2 уровень'!V1591</f>
        <v>0</v>
      </c>
      <c r="T560" s="495">
        <f>'2 уровень'!W1591</f>
        <v>0</v>
      </c>
      <c r="U560" s="495">
        <f>'2 уровень'!X1591</f>
        <v>0</v>
      </c>
      <c r="V560" s="495">
        <f>'2 уровень'!Y1591</f>
        <v>0</v>
      </c>
      <c r="W560" s="499">
        <f>'2 уровень'!Z1591</f>
        <v>0</v>
      </c>
      <c r="X560" s="495">
        <f>'2 уровень'!AA1588</f>
        <v>0</v>
      </c>
      <c r="Y560" s="495">
        <f>'2 уровень'!AB1588</f>
        <v>0</v>
      </c>
      <c r="Z560" s="1181"/>
      <c r="AA560" s="1203"/>
    </row>
    <row r="561" spans="1:189" ht="29.25" x14ac:dyDescent="0.25">
      <c r="A561" s="19">
        <v>1</v>
      </c>
      <c r="B561" s="241" t="s">
        <v>283</v>
      </c>
      <c r="C561" s="29">
        <f>'2 уровень'!F1592</f>
        <v>11650</v>
      </c>
      <c r="D561" s="29">
        <f>'2 уровень'!G1592</f>
        <v>970.83333333333337</v>
      </c>
      <c r="E561" s="29">
        <f>'2 уровень'!H1592</f>
        <v>821</v>
      </c>
      <c r="F561" s="66">
        <f>'2 уровень'!I1592</f>
        <v>84.566523605150209</v>
      </c>
      <c r="G561" s="80">
        <f>'2 уровень'!J1592</f>
        <v>0</v>
      </c>
      <c r="H561" s="80">
        <f>'2 уровень'!K1592</f>
        <v>0</v>
      </c>
      <c r="I561" s="75">
        <f>'2 уровень'!L1592</f>
        <v>0</v>
      </c>
      <c r="J561" s="75">
        <f>'2 уровень'!M1592</f>
        <v>0</v>
      </c>
      <c r="K561" s="75">
        <f>'2 уровень'!N1592</f>
        <v>0</v>
      </c>
      <c r="L561" s="75">
        <f>'2 уровень'!O1592</f>
        <v>0</v>
      </c>
      <c r="M561" s="75">
        <f>'2 уровень'!P1592</f>
        <v>0</v>
      </c>
      <c r="N561" s="75">
        <f>'2 уровень'!Q1592</f>
        <v>0</v>
      </c>
      <c r="O561" s="495">
        <f>'2 уровень'!R1592</f>
        <v>8213.2870000000003</v>
      </c>
      <c r="P561" s="495">
        <f>'2 уровень'!S1592</f>
        <v>684.44058333333339</v>
      </c>
      <c r="Q561" s="495">
        <f>'2 уровень'!T1592</f>
        <v>685.83943999999997</v>
      </c>
      <c r="R561" s="965">
        <f>'2 уровень'!U1592</f>
        <v>0</v>
      </c>
      <c r="S561" s="495">
        <f>'2 уровень'!V1592</f>
        <v>0</v>
      </c>
      <c r="T561" s="495">
        <f>'2 уровень'!W1592</f>
        <v>1.3988566666665747</v>
      </c>
      <c r="U561" s="495">
        <f>'2 уровень'!X1592</f>
        <v>0</v>
      </c>
      <c r="V561" s="495">
        <f>'2 уровень'!Y1592</f>
        <v>0</v>
      </c>
      <c r="W561" s="499">
        <f>'2 уровень'!Z1592</f>
        <v>685.83943999999997</v>
      </c>
      <c r="X561" s="495"/>
      <c r="Y561" s="495"/>
      <c r="Z561" s="1181">
        <f>'2 уровень'!AA1589</f>
        <v>0</v>
      </c>
      <c r="AA561" s="1203">
        <f>'2 уровень'!AB1589</f>
        <v>0</v>
      </c>
    </row>
    <row r="562" spans="1:189" ht="29.25" x14ac:dyDescent="0.25">
      <c r="A562" s="19">
        <v>1</v>
      </c>
      <c r="B562" s="241" t="s">
        <v>138</v>
      </c>
      <c r="C562" s="29">
        <f>'2 уровень'!F1593</f>
        <v>178231.4095238095</v>
      </c>
      <c r="D562" s="29">
        <f>'2 уровень'!G1593</f>
        <v>14852.61746031746</v>
      </c>
      <c r="E562" s="29">
        <f>'2 уровень'!H1593</f>
        <v>8585.9903571428567</v>
      </c>
      <c r="F562" s="66">
        <f>'2 уровень'!I1593</f>
        <v>57.807927660444435</v>
      </c>
      <c r="G562" s="80">
        <f>'2 уровень'!J1593</f>
        <v>0</v>
      </c>
      <c r="H562" s="80">
        <f>'2 уровень'!K1593</f>
        <v>0</v>
      </c>
      <c r="I562" s="75">
        <f>'2 уровень'!L1593</f>
        <v>0</v>
      </c>
      <c r="J562" s="75">
        <f>'2 уровень'!M1593</f>
        <v>0</v>
      </c>
      <c r="K562" s="75">
        <f>'2 уровень'!N1593</f>
        <v>0</v>
      </c>
      <c r="L562" s="75">
        <f>'2 уровень'!O1593</f>
        <v>0</v>
      </c>
      <c r="M562" s="75">
        <f>'2 уровень'!P1593</f>
        <v>0</v>
      </c>
      <c r="N562" s="75">
        <f>'2 уровень'!Q1593</f>
        <v>0</v>
      </c>
      <c r="O562" s="495">
        <f>'2 уровень'!R1593</f>
        <v>224125.49980999998</v>
      </c>
      <c r="P562" s="495">
        <f>'2 уровень'!S1593</f>
        <v>20339.839370833331</v>
      </c>
      <c r="Q562" s="495">
        <f>'2 уровень'!T1593</f>
        <v>19575.963780000002</v>
      </c>
      <c r="R562" s="965">
        <f>'2 уровень'!U1593</f>
        <v>0</v>
      </c>
      <c r="S562" s="495">
        <f>'2 уровень'!V1593</f>
        <v>0</v>
      </c>
      <c r="T562" s="495">
        <f>'2 уровень'!W1593</f>
        <v>-763.87559083333133</v>
      </c>
      <c r="U562" s="495">
        <f>'2 уровень'!X1593</f>
        <v>0</v>
      </c>
      <c r="V562" s="495">
        <f>'2 уровень'!Y1593</f>
        <v>-17.35632</v>
      </c>
      <c r="W562" s="499">
        <f>'2 уровень'!Z1593</f>
        <v>19558.607459999999</v>
      </c>
      <c r="X562" s="495"/>
      <c r="Y562" s="495"/>
      <c r="Z562" s="1181">
        <f>'2 уровень'!AA1590</f>
        <v>0</v>
      </c>
      <c r="AA562" s="1203">
        <f>'2 уровень'!AB1590</f>
        <v>0</v>
      </c>
    </row>
    <row r="563" spans="1:189" x14ac:dyDescent="0.25">
      <c r="A563" s="19">
        <v>1</v>
      </c>
      <c r="B563" s="241" t="s">
        <v>29</v>
      </c>
      <c r="C563" s="29">
        <f>'2 уровень'!F1594</f>
        <v>0</v>
      </c>
      <c r="D563" s="29">
        <f>'2 уровень'!G1594</f>
        <v>0</v>
      </c>
      <c r="E563" s="29">
        <f>'2 уровень'!H1594</f>
        <v>0</v>
      </c>
      <c r="F563" s="66">
        <f>'2 уровень'!I1594</f>
        <v>0</v>
      </c>
      <c r="G563" s="80">
        <f>'2 уровень'!J1594</f>
        <v>0</v>
      </c>
      <c r="H563" s="80">
        <f>'2 уровень'!K1594</f>
        <v>0</v>
      </c>
      <c r="I563" s="75">
        <f>'2 уровень'!L1594</f>
        <v>0</v>
      </c>
      <c r="J563" s="75">
        <f>'2 уровень'!M1594</f>
        <v>0</v>
      </c>
      <c r="K563" s="75">
        <f>'2 уровень'!N1594</f>
        <v>0</v>
      </c>
      <c r="L563" s="75">
        <f>'2 уровень'!O1594</f>
        <v>0</v>
      </c>
      <c r="M563" s="75">
        <f>'2 уровень'!P1594</f>
        <v>0</v>
      </c>
      <c r="N563" s="75">
        <f>'2 уровень'!Q1594</f>
        <v>0</v>
      </c>
      <c r="O563" s="495">
        <f>'2 уровень'!R1594</f>
        <v>0</v>
      </c>
      <c r="P563" s="495">
        <f>'2 уровень'!S1594</f>
        <v>0</v>
      </c>
      <c r="Q563" s="495">
        <f>'2 уровень'!T1594</f>
        <v>0</v>
      </c>
      <c r="R563" s="965">
        <f>'2 уровень'!U1594</f>
        <v>0</v>
      </c>
      <c r="S563" s="495">
        <f>'2 уровень'!V1594</f>
        <v>0</v>
      </c>
      <c r="T563" s="495">
        <f>'2 уровень'!W1594</f>
        <v>0</v>
      </c>
      <c r="U563" s="495">
        <f>'2 уровень'!X1594</f>
        <v>0</v>
      </c>
      <c r="V563" s="495">
        <f>'2 уровень'!Y1594</f>
        <v>0</v>
      </c>
      <c r="W563" s="499">
        <f>'2 уровень'!Z1594</f>
        <v>0</v>
      </c>
      <c r="X563" s="495"/>
      <c r="Y563" s="495"/>
      <c r="Z563" s="1181">
        <f>'2 уровень'!AA1591</f>
        <v>0</v>
      </c>
      <c r="AA563" s="1203">
        <f>'2 уровень'!AB1591</f>
        <v>0</v>
      </c>
    </row>
    <row r="564" spans="1:189" ht="29.25" x14ac:dyDescent="0.25">
      <c r="A564" s="19">
        <v>1</v>
      </c>
      <c r="B564" s="241" t="s">
        <v>69</v>
      </c>
      <c r="C564" s="29">
        <f>'2 уровень'!F1595</f>
        <v>214</v>
      </c>
      <c r="D564" s="29">
        <f>'2 уровень'!G1595</f>
        <v>18</v>
      </c>
      <c r="E564" s="29">
        <f>'2 уровень'!H1595</f>
        <v>14</v>
      </c>
      <c r="F564" s="66">
        <f>'2 уровень'!I1595</f>
        <v>77.777777777777786</v>
      </c>
      <c r="G564" s="80">
        <f>'2 уровень'!J1595</f>
        <v>9.4392523364485985</v>
      </c>
      <c r="H564" s="80">
        <f>'2 уровень'!K1595</f>
        <v>8.0714285714285712</v>
      </c>
      <c r="I564" s="75">
        <f>'2 уровень'!L1595</f>
        <v>2020</v>
      </c>
      <c r="J564" s="75">
        <f>'2 уровень'!M1595</f>
        <v>169</v>
      </c>
      <c r="K564" s="75">
        <f>'2 уровень'!N1595</f>
        <v>113</v>
      </c>
      <c r="L564" s="75">
        <f>'2 уровень'!O1595</f>
        <v>66.863905325443781</v>
      </c>
      <c r="M564" s="75">
        <f>'2 уровень'!P1595</f>
        <v>6.7333333333333334</v>
      </c>
      <c r="N564" s="75">
        <f>'2 уровень'!Q1595</f>
        <v>201.38613861386139</v>
      </c>
      <c r="O564" s="495">
        <f>'2 уровень'!R1595</f>
        <v>0</v>
      </c>
      <c r="P564" s="495">
        <f>'2 уровень'!S1595</f>
        <v>0</v>
      </c>
      <c r="Q564" s="495">
        <f>'2 уровень'!T1595</f>
        <v>0</v>
      </c>
      <c r="R564" s="965">
        <f>'2 уровень'!U1595</f>
        <v>0</v>
      </c>
      <c r="S564" s="495">
        <f>'2 уровень'!V1595</f>
        <v>0</v>
      </c>
      <c r="T564" s="495">
        <f>'2 уровень'!W1595</f>
        <v>0</v>
      </c>
      <c r="U564" s="495">
        <f>'2 уровень'!X1595</f>
        <v>0</v>
      </c>
      <c r="V564" s="495">
        <f>'2 уровень'!Y1595</f>
        <v>0</v>
      </c>
      <c r="W564" s="499">
        <f>'2 уровень'!Z1595</f>
        <v>0</v>
      </c>
      <c r="X564" s="495" t="e">
        <f>Q564/P564*100</f>
        <v>#DIV/0!</v>
      </c>
      <c r="Y564" s="495" t="e">
        <f>W564/P564*100</f>
        <v>#DIV/0!</v>
      </c>
      <c r="Z564" s="1181">
        <f>'2 уровень'!AA1592</f>
        <v>0</v>
      </c>
      <c r="AA564" s="1203">
        <f>'2 уровень'!AB1592</f>
        <v>0</v>
      </c>
    </row>
    <row r="565" spans="1:189" x14ac:dyDescent="0.25">
      <c r="A565" s="19">
        <v>1</v>
      </c>
      <c r="B565" s="684" t="s">
        <v>16</v>
      </c>
      <c r="C565" s="29">
        <f>'2 уровень'!F1596</f>
        <v>2069</v>
      </c>
      <c r="D565" s="29">
        <f>'2 уровень'!G1596</f>
        <v>173</v>
      </c>
      <c r="E565" s="29">
        <f>'2 уровень'!H1596</f>
        <v>176</v>
      </c>
      <c r="F565" s="66">
        <f>'2 уровень'!I1596</f>
        <v>101.73410404624276</v>
      </c>
      <c r="G565" s="80">
        <f>'2 уровень'!J1596</f>
        <v>7.8840019333011115</v>
      </c>
      <c r="H565" s="80">
        <f>'2 уровень'!K1596</f>
        <v>7.9204545454545459</v>
      </c>
      <c r="I565" s="75">
        <f>'2 уровень'!L1596</f>
        <v>16312</v>
      </c>
      <c r="J565" s="75">
        <f>'2 уровень'!M1596</f>
        <v>1459</v>
      </c>
      <c r="K565" s="75">
        <f>'2 уровень'!N1596</f>
        <v>1394</v>
      </c>
      <c r="L565" s="75">
        <f>'2 уровень'!O1596</f>
        <v>95.544893762851274</v>
      </c>
      <c r="M565" s="75">
        <f>'2 уровень'!P1596</f>
        <v>66.966666666666669</v>
      </c>
      <c r="N565" s="75">
        <f>'2 уровень'!Q1596</f>
        <v>249.79591836734693</v>
      </c>
      <c r="O565" s="495">
        <f>'2 уровень'!R1596</f>
        <v>0</v>
      </c>
      <c r="P565" s="495">
        <f>'2 уровень'!S1596</f>
        <v>0</v>
      </c>
      <c r="Q565" s="495">
        <f>'2 уровень'!T1596</f>
        <v>0</v>
      </c>
      <c r="R565" s="965">
        <f>'2 уровень'!U1596</f>
        <v>0</v>
      </c>
      <c r="S565" s="495">
        <f>'2 уровень'!V1596</f>
        <v>0</v>
      </c>
      <c r="T565" s="495">
        <f>'2 уровень'!W1596</f>
        <v>0</v>
      </c>
      <c r="U565" s="495">
        <f>'2 уровень'!X1596</f>
        <v>0</v>
      </c>
      <c r="V565" s="495">
        <f>'2 уровень'!Y1596</f>
        <v>0</v>
      </c>
      <c r="W565" s="499">
        <f>'2 уровень'!Z1596</f>
        <v>0</v>
      </c>
      <c r="X565" s="495" t="e">
        <f>Q565/P565*100</f>
        <v>#DIV/0!</v>
      </c>
      <c r="Y565" s="495" t="e">
        <f>W565/P565*100</f>
        <v>#DIV/0!</v>
      </c>
      <c r="Z565" s="1181">
        <f>'2 уровень'!AA1593</f>
        <v>0</v>
      </c>
      <c r="AA565" s="1203">
        <f>'2 уровень'!AB1593</f>
        <v>0</v>
      </c>
    </row>
    <row r="566" spans="1:189" ht="30" x14ac:dyDescent="0.25">
      <c r="A566" s="19">
        <v>1</v>
      </c>
      <c r="B566" s="248" t="s">
        <v>140</v>
      </c>
      <c r="C566" s="29">
        <f>'2 уровень'!F1597</f>
        <v>2283</v>
      </c>
      <c r="D566" s="29">
        <f>'2 уровень'!G1597</f>
        <v>191</v>
      </c>
      <c r="E566" s="29">
        <f>'2 уровень'!H1597</f>
        <v>190</v>
      </c>
      <c r="F566" s="66">
        <f>'2 уровень'!I1597</f>
        <v>99.476439790575924</v>
      </c>
      <c r="G566" s="80">
        <f>'2 уровень'!J1597</f>
        <v>8.0297853701270263</v>
      </c>
      <c r="H566" s="80">
        <f>'2 уровень'!K1597</f>
        <v>7.9315789473684211</v>
      </c>
      <c r="I566" s="75">
        <f>'2 уровень'!L1597</f>
        <v>18332</v>
      </c>
      <c r="J566" s="75">
        <f>'2 уровень'!M1597</f>
        <v>1628</v>
      </c>
      <c r="K566" s="75">
        <f>'2 уровень'!N1597</f>
        <v>1507</v>
      </c>
      <c r="L566" s="75">
        <f>'2 уровень'!O1597</f>
        <v>92.567567567567565</v>
      </c>
      <c r="M566" s="75">
        <f>'2 уровень'!P1597</f>
        <v>73.7</v>
      </c>
      <c r="N566" s="75">
        <f>'2 уровень'!Q1597</f>
        <v>245.37313432835819</v>
      </c>
      <c r="O566" s="495">
        <f>'2 уровень'!R1597</f>
        <v>46762.166468001597</v>
      </c>
      <c r="P566" s="495">
        <f>'2 уровень'!S1597</f>
        <v>3896.8472056667997</v>
      </c>
      <c r="Q566" s="495">
        <f>'2 уровень'!T1597</f>
        <v>3876.2999500000005</v>
      </c>
      <c r="R566" s="965">
        <f>'2 уровень'!U1597</f>
        <v>0</v>
      </c>
      <c r="S566" s="495">
        <f>'2 уровень'!V1597</f>
        <v>0</v>
      </c>
      <c r="T566" s="495">
        <f>'2 уровень'!W1597</f>
        <v>-20.547255666799174</v>
      </c>
      <c r="U566" s="495">
        <f>'2 уровень'!X1597</f>
        <v>0</v>
      </c>
      <c r="V566" s="495">
        <f>'2 уровень'!Y1597</f>
        <v>-4.2827999999999999</v>
      </c>
      <c r="W566" s="499">
        <f>'2 уровень'!Z1597</f>
        <v>3872.0171500000006</v>
      </c>
      <c r="X566" s="495"/>
      <c r="Y566" s="495"/>
      <c r="Z566" s="1181">
        <f>'2 уровень'!AA1594</f>
        <v>0</v>
      </c>
      <c r="AA566" s="1203">
        <f>'2 уровень'!AB1594</f>
        <v>0</v>
      </c>
    </row>
    <row r="567" spans="1:189" x14ac:dyDescent="0.25">
      <c r="A567" s="19">
        <v>1</v>
      </c>
      <c r="B567" s="247" t="s">
        <v>211</v>
      </c>
      <c r="C567" s="29">
        <f>'2 уровень'!F1598</f>
        <v>5900</v>
      </c>
      <c r="D567" s="29">
        <f>'2 уровень'!G1598</f>
        <v>492</v>
      </c>
      <c r="E567" s="29">
        <f>'2 уровень'!H1598</f>
        <v>515</v>
      </c>
      <c r="F567" s="66">
        <f>'2 уровень'!I1598</f>
        <v>104.67479674796746</v>
      </c>
      <c r="G567" s="80">
        <f>'2 уровень'!J1598</f>
        <v>0</v>
      </c>
      <c r="H567" s="80">
        <f>'2 уровень'!K1598</f>
        <v>0</v>
      </c>
      <c r="I567" s="75">
        <f>'2 уровень'!L1598</f>
        <v>0</v>
      </c>
      <c r="J567" s="75">
        <f>'2 уровень'!M1598</f>
        <v>0</v>
      </c>
      <c r="K567" s="75">
        <f>'2 уровень'!N1598</f>
        <v>0</v>
      </c>
      <c r="L567" s="75">
        <f>'2 уровень'!O1598</f>
        <v>0</v>
      </c>
      <c r="M567" s="75">
        <f>'2 уровень'!P1598</f>
        <v>0</v>
      </c>
      <c r="N567" s="75">
        <f>'2 уровень'!Q1598</f>
        <v>0</v>
      </c>
      <c r="O567" s="495">
        <f>'2 уровень'!R1598</f>
        <v>0</v>
      </c>
      <c r="P567" s="495">
        <f>'2 уровень'!S1598</f>
        <v>0</v>
      </c>
      <c r="Q567" s="495">
        <f>'2 уровень'!T1598</f>
        <v>0</v>
      </c>
      <c r="R567" s="965">
        <f>'2 уровень'!U1598</f>
        <v>0</v>
      </c>
      <c r="S567" s="495">
        <f>'2 уровень'!V1598</f>
        <v>0</v>
      </c>
      <c r="T567" s="495">
        <f>'2 уровень'!W1598</f>
        <v>0</v>
      </c>
      <c r="U567" s="495">
        <f>'2 уровень'!X1598</f>
        <v>0</v>
      </c>
      <c r="V567" s="495">
        <f>'2 уровень'!Y1598</f>
        <v>0</v>
      </c>
      <c r="W567" s="499">
        <f>'2 уровень'!Z1598</f>
        <v>0</v>
      </c>
      <c r="X567" s="495"/>
      <c r="Y567" s="495"/>
      <c r="Z567" s="1181">
        <f>'2 уровень'!AA1595</f>
        <v>0</v>
      </c>
      <c r="AA567" s="1203">
        <f>'2 уровень'!AB1595</f>
        <v>0</v>
      </c>
    </row>
    <row r="568" spans="1:189" x14ac:dyDescent="0.25">
      <c r="A568" s="19">
        <v>1</v>
      </c>
      <c r="B568" s="227" t="s">
        <v>212</v>
      </c>
      <c r="C568" s="29">
        <f>'2 уровень'!F1599</f>
        <v>5897</v>
      </c>
      <c r="D568" s="29">
        <f>'2 уровень'!G1599</f>
        <v>491</v>
      </c>
      <c r="E568" s="29">
        <f>'2 уровень'!H1599</f>
        <v>515</v>
      </c>
      <c r="F568" s="66">
        <f>'2 уровень'!I1599</f>
        <v>104.88798370672099</v>
      </c>
      <c r="G568" s="80">
        <f>'2 уровень'!J1599</f>
        <v>0</v>
      </c>
      <c r="H568" s="80">
        <f>'2 уровень'!K1599</f>
        <v>0</v>
      </c>
      <c r="I568" s="75">
        <f>'2 уровень'!L1599</f>
        <v>0</v>
      </c>
      <c r="J568" s="75">
        <f>'2 уровень'!M1599</f>
        <v>0</v>
      </c>
      <c r="K568" s="75">
        <f>'2 уровень'!N1599</f>
        <v>0</v>
      </c>
      <c r="L568" s="75">
        <f>'2 уровень'!O1599</f>
        <v>0</v>
      </c>
      <c r="M568" s="75">
        <f>'2 уровень'!P1599</f>
        <v>0</v>
      </c>
      <c r="N568" s="75">
        <f>'2 уровень'!Q1599</f>
        <v>0</v>
      </c>
      <c r="O568" s="495">
        <f>'2 уровень'!R1599</f>
        <v>0</v>
      </c>
      <c r="P568" s="495">
        <f>'2 уровень'!S1599</f>
        <v>0</v>
      </c>
      <c r="Q568" s="495">
        <f>'2 уровень'!T1599</f>
        <v>0</v>
      </c>
      <c r="R568" s="965">
        <f>'2 уровень'!U1599</f>
        <v>0</v>
      </c>
      <c r="S568" s="495">
        <f>'2 уровень'!V1599</f>
        <v>0</v>
      </c>
      <c r="T568" s="495">
        <f>'2 уровень'!W1599</f>
        <v>0</v>
      </c>
      <c r="U568" s="495">
        <f>'2 уровень'!X1599</f>
        <v>0</v>
      </c>
      <c r="V568" s="495">
        <f>'2 уровень'!Y1599</f>
        <v>0</v>
      </c>
      <c r="W568" s="499">
        <f>'2 уровень'!Z1599</f>
        <v>0</v>
      </c>
      <c r="X568" s="495"/>
      <c r="Y568" s="495"/>
      <c r="Z568" s="1181">
        <f>'2 уровень'!AA1596</f>
        <v>0</v>
      </c>
      <c r="AA568" s="1203">
        <f>'2 уровень'!AB1596</f>
        <v>0</v>
      </c>
    </row>
    <row r="569" spans="1:189" ht="29.25" x14ac:dyDescent="0.25">
      <c r="A569" s="19">
        <v>1</v>
      </c>
      <c r="B569" s="178" t="s">
        <v>213</v>
      </c>
      <c r="C569" s="29">
        <f>'2 уровень'!F1600</f>
        <v>3</v>
      </c>
      <c r="D569" s="29">
        <f>'2 уровень'!G1600</f>
        <v>0</v>
      </c>
      <c r="E569" s="29">
        <f>'2 уровень'!H1600</f>
        <v>0</v>
      </c>
      <c r="F569" s="66" t="e">
        <f>'2 уровень'!I1600</f>
        <v>#DIV/0!</v>
      </c>
      <c r="G569" s="80">
        <f>'2 уровень'!J1600</f>
        <v>0</v>
      </c>
      <c r="H569" s="80">
        <f>'2 уровень'!K1600</f>
        <v>0</v>
      </c>
      <c r="I569" s="75">
        <f>'2 уровень'!L1600</f>
        <v>0</v>
      </c>
      <c r="J569" s="75">
        <f>'2 уровень'!M1600</f>
        <v>0</v>
      </c>
      <c r="K569" s="75">
        <f>'2 уровень'!N1600</f>
        <v>0</v>
      </c>
      <c r="L569" s="75">
        <f>'2 уровень'!O1600</f>
        <v>0</v>
      </c>
      <c r="M569" s="75">
        <f>'2 уровень'!P1600</f>
        <v>0</v>
      </c>
      <c r="N569" s="75">
        <f>'2 уровень'!Q1600</f>
        <v>0</v>
      </c>
      <c r="O569" s="495">
        <f>'2 уровень'!R1600</f>
        <v>0</v>
      </c>
      <c r="P569" s="495">
        <f>'2 уровень'!S1600</f>
        <v>0</v>
      </c>
      <c r="Q569" s="495">
        <f>'2 уровень'!T1600</f>
        <v>0</v>
      </c>
      <c r="R569" s="965">
        <f>'2 уровень'!U1600</f>
        <v>0</v>
      </c>
      <c r="S569" s="495">
        <f>'2 уровень'!V1600</f>
        <v>0</v>
      </c>
      <c r="T569" s="495">
        <f>'2 уровень'!W1600</f>
        <v>0</v>
      </c>
      <c r="U569" s="495">
        <f>'2 уровень'!X1600</f>
        <v>0</v>
      </c>
      <c r="V569" s="495">
        <f>'2 уровень'!Y1600</f>
        <v>0</v>
      </c>
      <c r="W569" s="499">
        <f>'2 уровень'!Z1600</f>
        <v>0</v>
      </c>
      <c r="X569" s="495" t="e">
        <f>Q569/P569*100</f>
        <v>#DIV/0!</v>
      </c>
      <c r="Y569" s="495" t="e">
        <f>W569/P569*100</f>
        <v>#DIV/0!</v>
      </c>
      <c r="Z569" s="1181">
        <f>'2 уровень'!AA1597</f>
        <v>0</v>
      </c>
      <c r="AA569" s="1203">
        <f>'2 уровень'!AB1597</f>
        <v>0</v>
      </c>
    </row>
    <row r="570" spans="1:189" ht="30" thickBot="1" x14ac:dyDescent="0.3">
      <c r="A570" s="19">
        <v>1</v>
      </c>
      <c r="B570" s="228" t="s">
        <v>218</v>
      </c>
      <c r="C570" s="29">
        <f>'2 уровень'!F1601</f>
        <v>5900</v>
      </c>
      <c r="D570" s="29">
        <f>'2 уровень'!G1601</f>
        <v>492</v>
      </c>
      <c r="E570" s="29">
        <f>'2 уровень'!H1601</f>
        <v>515</v>
      </c>
      <c r="F570" s="66">
        <f>'2 уровень'!I1601</f>
        <v>104.67479674796746</v>
      </c>
      <c r="G570" s="80">
        <f>'2 уровень'!J1601</f>
        <v>0</v>
      </c>
      <c r="H570" s="80">
        <f>'2 уровень'!K1601</f>
        <v>0</v>
      </c>
      <c r="I570" s="75">
        <f>'2 уровень'!L1601</f>
        <v>0</v>
      </c>
      <c r="J570" s="75">
        <f>'2 уровень'!M1601</f>
        <v>0</v>
      </c>
      <c r="K570" s="75">
        <f>'2 уровень'!N1601</f>
        <v>0</v>
      </c>
      <c r="L570" s="75">
        <f>'2 уровень'!O1601</f>
        <v>0</v>
      </c>
      <c r="M570" s="75">
        <f>'2 уровень'!P1601</f>
        <v>0</v>
      </c>
      <c r="N570" s="75">
        <f>'2 уровень'!Q1601</f>
        <v>0</v>
      </c>
      <c r="O570" s="495">
        <f>'2 уровень'!R1601</f>
        <v>27095.977800000001</v>
      </c>
      <c r="P570" s="495">
        <f>'2 уровень'!S1601</f>
        <v>2257.9981499999999</v>
      </c>
      <c r="Q570" s="495">
        <f>'2 уровень'!T1601</f>
        <v>2257.9981499999999</v>
      </c>
      <c r="R570" s="965">
        <f>'2 уровень'!U1601</f>
        <v>0</v>
      </c>
      <c r="S570" s="495">
        <f>'2 уровень'!V1601</f>
        <v>0</v>
      </c>
      <c r="T570" s="495">
        <f>'2 уровень'!W1601</f>
        <v>0</v>
      </c>
      <c r="U570" s="495">
        <f>'2 уровень'!X1601</f>
        <v>0</v>
      </c>
      <c r="V570" s="495">
        <f>'2 уровень'!Y1601</f>
        <v>-0.37698999999999999</v>
      </c>
      <c r="W570" s="499">
        <f>'2 уровень'!Z1601</f>
        <v>2257.6211599999997</v>
      </c>
      <c r="X570" s="495"/>
      <c r="Y570" s="495"/>
      <c r="Z570" s="1181">
        <f>'2 уровень'!AA1598</f>
        <v>0</v>
      </c>
      <c r="AA570" s="1203">
        <f>'2 уровень'!AB1598</f>
        <v>0</v>
      </c>
    </row>
    <row r="571" spans="1:189" x14ac:dyDescent="0.25">
      <c r="A571" s="19">
        <v>1</v>
      </c>
      <c r="B571" s="6" t="s">
        <v>103</v>
      </c>
      <c r="C571" s="81"/>
      <c r="D571" s="81"/>
      <c r="E571" s="81"/>
      <c r="F571" s="82"/>
      <c r="G571" s="83"/>
      <c r="H571" s="83"/>
      <c r="I571" s="25"/>
      <c r="J571" s="25"/>
      <c r="K571" s="25"/>
      <c r="L571" s="25"/>
      <c r="M571" s="25"/>
      <c r="N571" s="25"/>
      <c r="O571" s="500">
        <f t="shared" ref="O571:W571" si="8">O572-O573-O624-O627-O631</f>
        <v>0</v>
      </c>
      <c r="P571" s="500">
        <f t="shared" si="8"/>
        <v>0</v>
      </c>
      <c r="Q571" s="500">
        <f t="shared" si="8"/>
        <v>3.637978807091713E-12</v>
      </c>
      <c r="R571" s="966">
        <f t="shared" si="8"/>
        <v>0</v>
      </c>
      <c r="S571" s="500">
        <f t="shared" si="8"/>
        <v>0</v>
      </c>
      <c r="T571" s="500">
        <f t="shared" si="8"/>
        <v>4.5474735088646412E-13</v>
      </c>
      <c r="U571" s="500">
        <f t="shared" si="8"/>
        <v>0</v>
      </c>
      <c r="V571" s="500">
        <f t="shared" si="8"/>
        <v>0</v>
      </c>
      <c r="W571" s="500">
        <f t="shared" si="8"/>
        <v>4.0927261579781771E-12</v>
      </c>
      <c r="X571" s="500"/>
      <c r="Y571" s="500"/>
      <c r="Z571" s="1189"/>
      <c r="AA571" s="1204" t="e">
        <f>AA572-AA573-AA625-AA628-#REF!</f>
        <v>#REF!</v>
      </c>
      <c r="AB571" s="61"/>
      <c r="AC571" s="61"/>
      <c r="AD571" s="61"/>
      <c r="AE571" s="61"/>
      <c r="AF571" s="61"/>
      <c r="AG571" s="61"/>
      <c r="AH571" s="61"/>
      <c r="AI571" s="61"/>
      <c r="AJ571" s="61"/>
      <c r="AK571" s="61"/>
      <c r="AL571" s="61"/>
      <c r="AM571" s="61"/>
      <c r="AN571" s="61"/>
      <c r="AO571" s="61"/>
      <c r="AP571" s="61"/>
      <c r="AQ571" s="61"/>
      <c r="AR571" s="61"/>
      <c r="AS571" s="61"/>
      <c r="AT571" s="61"/>
      <c r="AU571" s="61"/>
      <c r="AV571" s="61"/>
      <c r="AW571" s="61"/>
      <c r="AX571" s="61"/>
      <c r="AY571" s="61"/>
      <c r="AZ571" s="61"/>
      <c r="BA571" s="61"/>
      <c r="BB571" s="61"/>
      <c r="BC571" s="61"/>
      <c r="BD571" s="61"/>
      <c r="BE571" s="61"/>
      <c r="BF571" s="61"/>
      <c r="BG571" s="61"/>
      <c r="BH571" s="61"/>
      <c r="BI571" s="61"/>
      <c r="BJ571" s="61"/>
      <c r="BK571" s="61"/>
      <c r="BL571" s="61"/>
      <c r="BM571" s="61"/>
      <c r="BN571" s="61"/>
      <c r="BO571" s="61"/>
      <c r="BP571" s="61"/>
      <c r="BQ571" s="61"/>
      <c r="BR571" s="61"/>
      <c r="BS571" s="61"/>
      <c r="BT571" s="61"/>
      <c r="BU571" s="61"/>
      <c r="BV571" s="61"/>
      <c r="BW571" s="61"/>
      <c r="BX571" s="61"/>
      <c r="BY571" s="61"/>
      <c r="BZ571" s="61"/>
      <c r="CA571" s="61"/>
      <c r="CB571" s="61"/>
      <c r="CC571" s="61"/>
      <c r="CD571" s="61"/>
      <c r="CE571" s="61"/>
      <c r="CF571" s="61"/>
      <c r="CG571" s="61"/>
      <c r="CH571" s="61"/>
      <c r="CI571" s="61"/>
      <c r="CJ571" s="61"/>
      <c r="CK571" s="61"/>
      <c r="CL571" s="61"/>
      <c r="CM571" s="61"/>
      <c r="CN571" s="61"/>
      <c r="CO571" s="61"/>
      <c r="CP571" s="61"/>
      <c r="CQ571" s="61"/>
      <c r="CR571" s="61"/>
      <c r="CS571" s="61"/>
      <c r="CT571" s="61"/>
      <c r="CU571" s="61"/>
      <c r="CV571" s="61"/>
      <c r="CW571" s="61"/>
      <c r="CX571" s="61"/>
      <c r="CY571" s="61"/>
      <c r="CZ571" s="61"/>
      <c r="DA571" s="61"/>
      <c r="DB571" s="61"/>
      <c r="DC571" s="61"/>
      <c r="DD571" s="61"/>
      <c r="DE571" s="61"/>
      <c r="DF571" s="61"/>
      <c r="DG571" s="61"/>
      <c r="DH571" s="61"/>
      <c r="DI571" s="61"/>
      <c r="DJ571" s="61"/>
      <c r="DK571" s="61"/>
      <c r="DL571" s="61"/>
      <c r="DM571" s="61"/>
      <c r="DN571" s="61"/>
      <c r="DO571" s="61"/>
      <c r="DP571" s="61"/>
      <c r="DQ571" s="61"/>
      <c r="DR571" s="61"/>
      <c r="DS571" s="61"/>
      <c r="DT571" s="61"/>
      <c r="DU571" s="61"/>
      <c r="DV571" s="61"/>
      <c r="DW571" s="61"/>
      <c r="DX571" s="61"/>
      <c r="DY571" s="61"/>
      <c r="DZ571" s="61"/>
      <c r="EA571" s="61"/>
      <c r="EB571" s="61"/>
      <c r="EC571" s="61"/>
      <c r="ED571" s="61"/>
      <c r="EE571" s="61"/>
      <c r="EF571" s="61"/>
      <c r="EG571" s="61"/>
      <c r="EH571" s="61"/>
      <c r="EI571" s="61"/>
      <c r="EJ571" s="61"/>
      <c r="EK571" s="61"/>
      <c r="EL571" s="61"/>
      <c r="EM571" s="61"/>
      <c r="EN571" s="61"/>
      <c r="EO571" s="61"/>
      <c r="EP571" s="61"/>
      <c r="EQ571" s="61"/>
      <c r="ER571" s="61"/>
      <c r="ES571" s="61"/>
      <c r="ET571" s="61"/>
      <c r="EU571" s="61"/>
      <c r="EV571" s="61"/>
      <c r="EW571" s="61"/>
      <c r="EX571" s="61"/>
      <c r="EY571" s="61"/>
      <c r="EZ571" s="61"/>
      <c r="FA571" s="61"/>
      <c r="FB571" s="61"/>
      <c r="FC571" s="61"/>
      <c r="FD571" s="61"/>
      <c r="FE571" s="61"/>
      <c r="FF571" s="61"/>
      <c r="FG571" s="61"/>
      <c r="FH571" s="61"/>
      <c r="FI571" s="61"/>
      <c r="FJ571" s="61"/>
      <c r="FK571" s="61"/>
      <c r="FL571" s="61"/>
      <c r="FM571" s="61"/>
      <c r="FN571" s="61"/>
      <c r="FO571" s="61"/>
      <c r="FP571" s="61"/>
      <c r="FQ571" s="61"/>
      <c r="FR571" s="61"/>
      <c r="FS571" s="61"/>
      <c r="FT571" s="61"/>
      <c r="FU571" s="61"/>
      <c r="FV571" s="61"/>
      <c r="FW571" s="61"/>
      <c r="FX571" s="61"/>
      <c r="FY571" s="61"/>
      <c r="FZ571" s="61"/>
      <c r="GA571" s="61"/>
      <c r="GB571" s="61"/>
      <c r="GC571" s="61"/>
      <c r="GD571" s="61"/>
      <c r="GE571" s="61"/>
      <c r="GF571" s="61"/>
      <c r="GG571" s="61"/>
    </row>
    <row r="572" spans="1:189" s="61" customFormat="1" x14ac:dyDescent="0.25">
      <c r="A572" s="19">
        <v>1</v>
      </c>
      <c r="B572" s="12" t="s">
        <v>95</v>
      </c>
      <c r="C572" s="62">
        <f>'1 уровень'!E2956</f>
        <v>0</v>
      </c>
      <c r="D572" s="62">
        <f>'1 уровень'!F2956</f>
        <v>0</v>
      </c>
      <c r="E572" s="62">
        <f>'1 уровень'!G2956</f>
        <v>0</v>
      </c>
      <c r="F572" s="73">
        <f>'1 уровень'!H2956</f>
        <v>0</v>
      </c>
      <c r="G572" s="74">
        <f>'1 уровень'!I2956</f>
        <v>0</v>
      </c>
      <c r="H572" s="74">
        <f>'1 уровень'!J2956</f>
        <v>0</v>
      </c>
      <c r="I572" s="22">
        <f>'1 уровень'!K2956</f>
        <v>0</v>
      </c>
      <c r="J572" s="22">
        <f>'1 уровень'!L2956</f>
        <v>0</v>
      </c>
      <c r="K572" s="22">
        <f>'1 уровень'!M2956</f>
        <v>0</v>
      </c>
      <c r="L572" s="22">
        <f>'1 уровень'!N2956</f>
        <v>0</v>
      </c>
      <c r="M572" s="22">
        <f>'1 уровень'!O2956</f>
        <v>0</v>
      </c>
      <c r="N572" s="22">
        <f>'1 уровень'!P2956</f>
        <v>0</v>
      </c>
      <c r="O572" s="74">
        <f>'1 уровень'!Q2956</f>
        <v>671591.08653651911</v>
      </c>
      <c r="P572" s="74">
        <f>'1 уровень'!R2956</f>
        <v>58557.497340543261</v>
      </c>
      <c r="Q572" s="74">
        <f>'1 уровень'!S2956</f>
        <v>63368.933130000005</v>
      </c>
      <c r="R572" s="956">
        <f>'1 уровень'!T2956</f>
        <v>0</v>
      </c>
      <c r="S572" s="74">
        <f>'1 уровень'!U2956</f>
        <v>0</v>
      </c>
      <c r="T572" s="74">
        <f>'1 уровень'!V2956</f>
        <v>4811.435789456742</v>
      </c>
      <c r="U572" s="74">
        <f>'1 уровень'!W2956</f>
        <v>0</v>
      </c>
      <c r="V572" s="74">
        <f>'1 уровень'!X2956</f>
        <v>-92.018650000000008</v>
      </c>
      <c r="W572" s="490">
        <f>'1 уровень'!Y2956</f>
        <v>63276.914480000007</v>
      </c>
      <c r="X572" s="74">
        <f>Q572/P572*100</f>
        <v>108.21660079063089</v>
      </c>
      <c r="Y572" s="74">
        <f>W572/P572*100</f>
        <v>108.05945840207411</v>
      </c>
      <c r="Z572" s="1183">
        <f>'1 уровень'!Z2956</f>
        <v>0</v>
      </c>
      <c r="AA572" s="1188">
        <f>'1 уровень'!AA2956</f>
        <v>0</v>
      </c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</row>
    <row r="573" spans="1:189" s="61" customFormat="1" ht="29.25" x14ac:dyDescent="0.25">
      <c r="A573" s="19">
        <v>1</v>
      </c>
      <c r="B573" s="224" t="s">
        <v>7</v>
      </c>
      <c r="C573" s="21">
        <f>'1 уровень'!E2957</f>
        <v>5513</v>
      </c>
      <c r="D573" s="21">
        <f>'1 уровень'!F2957</f>
        <v>460</v>
      </c>
      <c r="E573" s="21">
        <f>'1 уровень'!G2957</f>
        <v>259</v>
      </c>
      <c r="F573" s="64">
        <f>'1 уровень'!H2957</f>
        <v>56.304347826086953</v>
      </c>
      <c r="G573" s="74">
        <f>'1 уровень'!I2957</f>
        <v>8.5652173913043477</v>
      </c>
      <c r="H573" s="74">
        <f>'1 уровень'!J2957</f>
        <v>11.934362934362934</v>
      </c>
      <c r="I573" s="24">
        <f>'1 уровень'!K2957</f>
        <v>47267</v>
      </c>
      <c r="J573" s="24">
        <f>'1 уровень'!L2957</f>
        <v>3940</v>
      </c>
      <c r="K573" s="24">
        <f>'1 уровень'!M2957</f>
        <v>3091</v>
      </c>
      <c r="L573" s="24">
        <f>'1 уровень'!N2957</f>
        <v>78.451776649746193</v>
      </c>
      <c r="M573" s="24">
        <f>'1 уровень'!O2957</f>
        <v>147</v>
      </c>
      <c r="N573" s="24">
        <f>'1 уровень'!P2957</f>
        <v>252.32653061224491</v>
      </c>
      <c r="O573" s="74">
        <f>'1 уровень'!Q2957</f>
        <v>169195.7282717351</v>
      </c>
      <c r="P573" s="74">
        <f>'1 уровень'!R2957</f>
        <v>14099.644022644592</v>
      </c>
      <c r="Q573" s="74">
        <f>'1 уровень'!S2957</f>
        <v>24938.34865</v>
      </c>
      <c r="R573" s="956">
        <f>'1 уровень'!T2957</f>
        <v>0</v>
      </c>
      <c r="S573" s="74">
        <f>'1 уровень'!U2957</f>
        <v>0</v>
      </c>
      <c r="T573" s="74">
        <f>'1 уровень'!V2957</f>
        <v>10838.704627355408</v>
      </c>
      <c r="U573" s="74">
        <f>'1 уровень'!W2957</f>
        <v>0</v>
      </c>
      <c r="V573" s="74">
        <f>'1 уровень'!X2957</f>
        <v>0</v>
      </c>
      <c r="W573" s="490">
        <f>'1 уровень'!Y2957</f>
        <v>24938.34865</v>
      </c>
      <c r="X573" s="74">
        <f>Q573/P573*100</f>
        <v>176.87218634703129</v>
      </c>
      <c r="Y573" s="74">
        <f>W573/P573*100</f>
        <v>176.87218634703129</v>
      </c>
      <c r="Z573" s="1177">
        <f>'1 уровень'!Z2957</f>
        <v>0</v>
      </c>
      <c r="AA573" s="1188">
        <f>'1 уровень'!AA2957</f>
        <v>0</v>
      </c>
    </row>
    <row r="574" spans="1:189" ht="63" x14ac:dyDescent="0.25">
      <c r="A574" s="19">
        <v>1</v>
      </c>
      <c r="B574" s="1017" t="s">
        <v>389</v>
      </c>
      <c r="C574" s="29">
        <f>'1 уровень'!E2958</f>
        <v>0</v>
      </c>
      <c r="D574" s="29">
        <f>'1 уровень'!F2958</f>
        <v>0</v>
      </c>
      <c r="E574" s="29">
        <f>'1 уровень'!G2958</f>
        <v>0</v>
      </c>
      <c r="F574" s="66">
        <f>'1 уровень'!H2958</f>
        <v>0</v>
      </c>
      <c r="G574" s="80">
        <f>'1 уровень'!I2958</f>
        <v>0</v>
      </c>
      <c r="H574" s="80">
        <f>'1 уровень'!J2958</f>
        <v>0</v>
      </c>
      <c r="I574" s="75">
        <f>'1 уровень'!K2958</f>
        <v>0</v>
      </c>
      <c r="J574" s="75">
        <f>'1 уровень'!L2958</f>
        <v>0</v>
      </c>
      <c r="K574" s="75">
        <f>'1 уровень'!M2958</f>
        <v>0</v>
      </c>
      <c r="L574" s="75">
        <f>'1 уровень'!N2958</f>
        <v>0</v>
      </c>
      <c r="M574" s="75">
        <f>'1 уровень'!O2958</f>
        <v>0</v>
      </c>
      <c r="N574" s="75">
        <f>'1 уровень'!P2958</f>
        <v>0</v>
      </c>
      <c r="O574" s="74">
        <f>'1 уровень'!Q2958</f>
        <v>301345.75088999997</v>
      </c>
      <c r="P574" s="74">
        <f>'1 уровень'!R2958</f>
        <v>27703.719369999999</v>
      </c>
      <c r="Q574" s="74">
        <f>'1 уровень'!S2958</f>
        <v>26810.145800000002</v>
      </c>
      <c r="R574" s="956">
        <f>'1 уровень'!T2958</f>
        <v>0</v>
      </c>
      <c r="S574" s="74">
        <f>'1 уровень'!U2958</f>
        <v>0</v>
      </c>
      <c r="T574" s="74">
        <f>'1 уровень'!V2958</f>
        <v>-893.57356999999683</v>
      </c>
      <c r="U574" s="74">
        <f>'1 уровень'!W2958</f>
        <v>0</v>
      </c>
      <c r="V574" s="74">
        <f>'1 уровень'!X2958</f>
        <v>-8.8296899999999994</v>
      </c>
      <c r="W574" s="490">
        <f>'1 уровень'!Y2958</f>
        <v>26801.316110000003</v>
      </c>
      <c r="X574" s="74">
        <f>Q574/P574*100</f>
        <v>96.774535729063032</v>
      </c>
      <c r="Y574" s="74">
        <f>W574/P574*100</f>
        <v>96.742663871417946</v>
      </c>
      <c r="Z574" s="1181">
        <f>'1 уровень'!Z2958</f>
        <v>0</v>
      </c>
      <c r="AA574" s="1188">
        <f>'1 уровень'!AA2958</f>
        <v>0</v>
      </c>
      <c r="AB574" s="61"/>
      <c r="AC574" s="61"/>
      <c r="AD574" s="61"/>
      <c r="AE574" s="61"/>
      <c r="AF574" s="61"/>
      <c r="AG574" s="61"/>
      <c r="AH574" s="61"/>
      <c r="AI574" s="61"/>
      <c r="AJ574" s="61"/>
      <c r="AK574" s="61"/>
      <c r="AL574" s="61"/>
      <c r="AM574" s="61"/>
      <c r="AN574" s="61"/>
      <c r="AO574" s="61"/>
      <c r="AP574" s="61"/>
      <c r="AQ574" s="61"/>
      <c r="AR574" s="61"/>
      <c r="AS574" s="61"/>
      <c r="AT574" s="61"/>
      <c r="AU574" s="61"/>
      <c r="AV574" s="61"/>
      <c r="AW574" s="61"/>
      <c r="AX574" s="61"/>
      <c r="AY574" s="61"/>
      <c r="AZ574" s="61"/>
      <c r="BA574" s="61"/>
      <c r="BB574" s="61"/>
      <c r="BC574" s="61"/>
      <c r="BD574" s="61"/>
      <c r="BE574" s="61"/>
      <c r="BF574" s="61"/>
      <c r="BG574" s="61"/>
      <c r="BH574" s="61"/>
      <c r="BI574" s="61"/>
      <c r="BJ574" s="61"/>
      <c r="BK574" s="61"/>
      <c r="BL574" s="61"/>
      <c r="BM574" s="61"/>
      <c r="BN574" s="61"/>
      <c r="BO574" s="61"/>
      <c r="BP574" s="61"/>
      <c r="BQ574" s="61"/>
      <c r="BR574" s="61"/>
      <c r="BS574" s="61"/>
      <c r="BT574" s="61"/>
      <c r="BU574" s="61"/>
      <c r="BV574" s="61"/>
      <c r="BW574" s="61"/>
      <c r="BX574" s="61"/>
      <c r="BY574" s="61"/>
      <c r="BZ574" s="61"/>
      <c r="CA574" s="61"/>
      <c r="CB574" s="61"/>
      <c r="CC574" s="61"/>
      <c r="CD574" s="61"/>
      <c r="CE574" s="61"/>
      <c r="CF574" s="61"/>
      <c r="CG574" s="61"/>
      <c r="CH574" s="61"/>
      <c r="CI574" s="61"/>
      <c r="CJ574" s="61"/>
      <c r="CK574" s="61"/>
      <c r="CL574" s="61"/>
      <c r="CM574" s="61"/>
      <c r="CN574" s="61"/>
      <c r="CO574" s="61"/>
      <c r="CP574" s="61"/>
      <c r="CQ574" s="61"/>
      <c r="CR574" s="61"/>
      <c r="CS574" s="61"/>
      <c r="CT574" s="61"/>
      <c r="CU574" s="61"/>
      <c r="CV574" s="61"/>
      <c r="CW574" s="61"/>
      <c r="CX574" s="61"/>
      <c r="CY574" s="61"/>
      <c r="CZ574" s="61"/>
      <c r="DA574" s="61"/>
      <c r="DB574" s="61"/>
      <c r="DC574" s="61"/>
      <c r="DD574" s="61"/>
      <c r="DE574" s="61"/>
      <c r="DF574" s="61"/>
      <c r="DG574" s="61"/>
      <c r="DH574" s="61"/>
      <c r="DI574" s="61"/>
      <c r="DJ574" s="61"/>
      <c r="DK574" s="61"/>
      <c r="DL574" s="61"/>
      <c r="DM574" s="61"/>
      <c r="DN574" s="61"/>
      <c r="DO574" s="61"/>
      <c r="DP574" s="61"/>
      <c r="DQ574" s="61"/>
      <c r="DR574" s="61"/>
      <c r="DS574" s="61"/>
      <c r="DT574" s="61"/>
      <c r="DU574" s="61"/>
      <c r="DV574" s="61"/>
      <c r="DW574" s="61"/>
      <c r="DX574" s="61"/>
      <c r="DY574" s="61"/>
      <c r="DZ574" s="61"/>
      <c r="EA574" s="61"/>
      <c r="EB574" s="61"/>
      <c r="EC574" s="61"/>
      <c r="ED574" s="61"/>
      <c r="EE574" s="61"/>
      <c r="EF574" s="61"/>
      <c r="EG574" s="61"/>
      <c r="EH574" s="61"/>
      <c r="EI574" s="61"/>
      <c r="EJ574" s="61"/>
      <c r="EK574" s="61"/>
      <c r="EL574" s="61"/>
      <c r="EM574" s="61"/>
      <c r="EN574" s="61"/>
      <c r="EO574" s="61"/>
      <c r="EP574" s="61"/>
      <c r="EQ574" s="61"/>
      <c r="ER574" s="61"/>
      <c r="ES574" s="61"/>
      <c r="ET574" s="61"/>
      <c r="EU574" s="61"/>
      <c r="EV574" s="61"/>
      <c r="EW574" s="61"/>
      <c r="EX574" s="61"/>
      <c r="EY574" s="61"/>
      <c r="EZ574" s="61"/>
      <c r="FA574" s="61"/>
      <c r="FB574" s="61"/>
      <c r="FC574" s="61"/>
      <c r="FD574" s="61"/>
      <c r="FE574" s="61"/>
      <c r="FF574" s="61"/>
      <c r="FG574" s="61"/>
      <c r="FH574" s="61"/>
      <c r="FI574" s="61"/>
      <c r="FJ574" s="61"/>
      <c r="FK574" s="61"/>
      <c r="FL574" s="61"/>
      <c r="FM574" s="61"/>
      <c r="FN574" s="61"/>
      <c r="FO574" s="61"/>
      <c r="FP574" s="61"/>
      <c r="FQ574" s="61"/>
      <c r="FR574" s="61"/>
      <c r="FS574" s="61"/>
      <c r="FT574" s="61"/>
      <c r="FU574" s="61"/>
      <c r="FV574" s="61"/>
      <c r="FW574" s="61"/>
      <c r="FX574" s="61"/>
      <c r="FY574" s="61"/>
      <c r="FZ574" s="61"/>
      <c r="GA574" s="61"/>
      <c r="GB574" s="61"/>
      <c r="GC574" s="61"/>
      <c r="GD574" s="61"/>
      <c r="GE574" s="61"/>
      <c r="GF574" s="61"/>
      <c r="GG574" s="61"/>
    </row>
    <row r="575" spans="1:189" x14ac:dyDescent="0.25">
      <c r="B575" s="828" t="s">
        <v>331</v>
      </c>
      <c r="C575" s="29">
        <f>'1 уровень'!E2959</f>
        <v>0</v>
      </c>
      <c r="D575" s="29">
        <f>'1 уровень'!F2959</f>
        <v>0</v>
      </c>
      <c r="E575" s="29">
        <f>'1 уровень'!G2959</f>
        <v>0</v>
      </c>
      <c r="F575" s="66">
        <f>'1 уровень'!H2959</f>
        <v>0</v>
      </c>
      <c r="G575" s="80">
        <f>'1 уровень'!I2959</f>
        <v>0</v>
      </c>
      <c r="H575" s="80">
        <f>'1 уровень'!J2959</f>
        <v>0</v>
      </c>
      <c r="I575" s="75">
        <f>'1 уровень'!K2959</f>
        <v>0</v>
      </c>
      <c r="J575" s="75">
        <f>'1 уровень'!L2959</f>
        <v>0</v>
      </c>
      <c r="K575" s="75">
        <f>'1 уровень'!M2959</f>
        <v>0</v>
      </c>
      <c r="L575" s="75">
        <f>'1 уровень'!N2959</f>
        <v>0</v>
      </c>
      <c r="M575" s="75">
        <f>'1 уровень'!O2959</f>
        <v>0</v>
      </c>
      <c r="N575" s="75">
        <f>'1 уровень'!P2959</f>
        <v>0</v>
      </c>
      <c r="O575" s="74">
        <f>'1 уровень'!Q2959</f>
        <v>39689.552040000002</v>
      </c>
      <c r="P575" s="74">
        <f>'1 уровень'!R2959</f>
        <v>3307.4626700000003</v>
      </c>
      <c r="Q575" s="74">
        <f>'1 уровень'!S2959</f>
        <v>3307.4626699999999</v>
      </c>
      <c r="R575" s="956">
        <f>'1 уровень'!T2959</f>
        <v>0</v>
      </c>
      <c r="S575" s="74">
        <f>'1 уровень'!U2959</f>
        <v>0</v>
      </c>
      <c r="T575" s="74">
        <f>'1 уровень'!V2959</f>
        <v>0</v>
      </c>
      <c r="U575" s="74">
        <f>'1 уровень'!W2959</f>
        <v>0</v>
      </c>
      <c r="V575" s="74">
        <f>'1 уровень'!X2959</f>
        <v>0</v>
      </c>
      <c r="W575" s="490">
        <f>'1 уровень'!Y2959</f>
        <v>3307.4626699999999</v>
      </c>
      <c r="X575" s="74">
        <f>Q575/P575*100</f>
        <v>99.999999999999986</v>
      </c>
      <c r="Y575" s="74">
        <f>W575/P575*100</f>
        <v>99.999999999999986</v>
      </c>
      <c r="Z575" s="1181">
        <f>'1 уровень'!Z2959</f>
        <v>0</v>
      </c>
      <c r="AA575" s="1188">
        <f>'1 уровень'!AA2959</f>
        <v>0</v>
      </c>
      <c r="AB575" s="61"/>
      <c r="AC575" s="61"/>
      <c r="AD575" s="61"/>
      <c r="AE575" s="61"/>
      <c r="AF575" s="61"/>
      <c r="AG575" s="61"/>
      <c r="AH575" s="61"/>
      <c r="AI575" s="61"/>
      <c r="AJ575" s="61"/>
      <c r="AK575" s="61"/>
      <c r="AL575" s="61"/>
      <c r="AM575" s="61"/>
      <c r="AN575" s="61"/>
      <c r="AO575" s="61"/>
      <c r="AP575" s="61"/>
      <c r="AQ575" s="61"/>
      <c r="AR575" s="61"/>
      <c r="AS575" s="61"/>
      <c r="AT575" s="61"/>
      <c r="AU575" s="61"/>
      <c r="AV575" s="61"/>
      <c r="AW575" s="61"/>
      <c r="AX575" s="61"/>
      <c r="AY575" s="61"/>
      <c r="AZ575" s="61"/>
      <c r="BA575" s="61"/>
      <c r="BB575" s="61"/>
      <c r="BC575" s="61"/>
      <c r="BD575" s="61"/>
      <c r="BE575" s="61"/>
      <c r="BF575" s="61"/>
      <c r="BG575" s="61"/>
      <c r="BH575" s="61"/>
      <c r="BI575" s="61"/>
      <c r="BJ575" s="61"/>
      <c r="BK575" s="61"/>
      <c r="BL575" s="61"/>
      <c r="BM575" s="61"/>
      <c r="BN575" s="61"/>
      <c r="BO575" s="61"/>
      <c r="BP575" s="61"/>
      <c r="BQ575" s="61"/>
      <c r="BR575" s="61"/>
      <c r="BS575" s="61"/>
      <c r="BT575" s="61"/>
      <c r="BU575" s="61"/>
      <c r="BV575" s="61"/>
      <c r="BW575" s="61"/>
      <c r="BX575" s="61"/>
      <c r="BY575" s="61"/>
      <c r="BZ575" s="61"/>
      <c r="CA575" s="61"/>
      <c r="CB575" s="61"/>
      <c r="CC575" s="61"/>
      <c r="CD575" s="61"/>
      <c r="CE575" s="61"/>
      <c r="CF575" s="61"/>
      <c r="CG575" s="61"/>
      <c r="CH575" s="61"/>
      <c r="CI575" s="61"/>
      <c r="CJ575" s="61"/>
      <c r="CK575" s="61"/>
      <c r="CL575" s="61"/>
      <c r="CM575" s="61"/>
      <c r="CN575" s="61"/>
      <c r="CO575" s="61"/>
      <c r="CP575" s="61"/>
      <c r="CQ575" s="61"/>
      <c r="CR575" s="61"/>
      <c r="CS575" s="61"/>
      <c r="CT575" s="61"/>
      <c r="CU575" s="61"/>
      <c r="CV575" s="61"/>
      <c r="CW575" s="61"/>
      <c r="CX575" s="61"/>
      <c r="CY575" s="61"/>
      <c r="CZ575" s="61"/>
      <c r="DA575" s="61"/>
      <c r="DB575" s="61"/>
      <c r="DC575" s="61"/>
      <c r="DD575" s="61"/>
      <c r="DE575" s="61"/>
      <c r="DF575" s="61"/>
      <c r="DG575" s="61"/>
      <c r="DH575" s="61"/>
      <c r="DI575" s="61"/>
      <c r="DJ575" s="61"/>
      <c r="DK575" s="61"/>
      <c r="DL575" s="61"/>
      <c r="DM575" s="61"/>
      <c r="DN575" s="61"/>
      <c r="DO575" s="61"/>
      <c r="DP575" s="61"/>
      <c r="DQ575" s="61"/>
      <c r="DR575" s="61"/>
      <c r="DS575" s="61"/>
      <c r="DT575" s="61"/>
      <c r="DU575" s="61"/>
      <c r="DV575" s="61"/>
      <c r="DW575" s="61"/>
      <c r="DX575" s="61"/>
      <c r="DY575" s="61"/>
      <c r="DZ575" s="61"/>
      <c r="EA575" s="61"/>
      <c r="EB575" s="61"/>
      <c r="EC575" s="61"/>
      <c r="ED575" s="61"/>
      <c r="EE575" s="61"/>
      <c r="EF575" s="61"/>
      <c r="EG575" s="61"/>
      <c r="EH575" s="61"/>
      <c r="EI575" s="61"/>
      <c r="EJ575" s="61"/>
      <c r="EK575" s="61"/>
      <c r="EL575" s="61"/>
      <c r="EM575" s="61"/>
      <c r="EN575" s="61"/>
      <c r="EO575" s="61"/>
      <c r="EP575" s="61"/>
      <c r="EQ575" s="61"/>
      <c r="ER575" s="61"/>
      <c r="ES575" s="61"/>
      <c r="ET575" s="61"/>
      <c r="EU575" s="61"/>
      <c r="EV575" s="61"/>
      <c r="EW575" s="61"/>
      <c r="EX575" s="61"/>
      <c r="EY575" s="61"/>
      <c r="EZ575" s="61"/>
      <c r="FA575" s="61"/>
      <c r="FB575" s="61"/>
      <c r="FC575" s="61"/>
      <c r="FD575" s="61"/>
      <c r="FE575" s="61"/>
      <c r="FF575" s="61"/>
      <c r="FG575" s="61"/>
      <c r="FH575" s="61"/>
      <c r="FI575" s="61"/>
      <c r="FJ575" s="61"/>
      <c r="FK575" s="61"/>
      <c r="FL575" s="61"/>
      <c r="FM575" s="61"/>
      <c r="FN575" s="61"/>
      <c r="FO575" s="61"/>
      <c r="FP575" s="61"/>
      <c r="FQ575" s="61"/>
      <c r="FR575" s="61"/>
      <c r="FS575" s="61"/>
      <c r="FT575" s="61"/>
      <c r="FU575" s="61"/>
      <c r="FV575" s="61"/>
      <c r="FW575" s="61"/>
      <c r="FX575" s="61"/>
      <c r="FY575" s="61"/>
      <c r="FZ575" s="61"/>
      <c r="GA575" s="61"/>
      <c r="GB575" s="61"/>
      <c r="GC575" s="61"/>
      <c r="GD575" s="61"/>
      <c r="GE575" s="61"/>
      <c r="GF575" s="61"/>
      <c r="GG575" s="61"/>
    </row>
    <row r="576" spans="1:189" ht="29.25" x14ac:dyDescent="0.25">
      <c r="B576" s="374" t="s">
        <v>295</v>
      </c>
      <c r="C576" s="29">
        <f>'1 уровень'!E2960</f>
        <v>106133</v>
      </c>
      <c r="D576" s="29">
        <f>'1 уровень'!F2960</f>
        <v>8846</v>
      </c>
      <c r="E576" s="29">
        <f>'1 уровень'!G2960</f>
        <v>3942</v>
      </c>
      <c r="F576" s="66">
        <f>'1 уровень'!H2960</f>
        <v>44.562514130680533</v>
      </c>
      <c r="G576" s="80">
        <f>'1 уровень'!I2960</f>
        <v>0</v>
      </c>
      <c r="H576" s="80">
        <f>'1 уровень'!J2960</f>
        <v>0</v>
      </c>
      <c r="I576" s="75">
        <f>'1 уровень'!K2960</f>
        <v>0</v>
      </c>
      <c r="J576" s="75">
        <f>'1 уровень'!L2960</f>
        <v>0</v>
      </c>
      <c r="K576" s="75">
        <f>'1 уровень'!M2960</f>
        <v>0</v>
      </c>
      <c r="L576" s="75">
        <f>'1 уровень'!N2960</f>
        <v>0</v>
      </c>
      <c r="M576" s="75">
        <f>'1 уровень'!O2960</f>
        <v>0</v>
      </c>
      <c r="N576" s="75">
        <f>'1 уровень'!P2960</f>
        <v>0</v>
      </c>
      <c r="O576" s="74">
        <f>'1 уровень'!Q2960</f>
        <v>0</v>
      </c>
      <c r="P576" s="74">
        <f>'1 уровень'!R2960</f>
        <v>0</v>
      </c>
      <c r="Q576" s="74">
        <f>'1 уровень'!S2960</f>
        <v>0</v>
      </c>
      <c r="R576" s="956">
        <f>'1 уровень'!T2960</f>
        <v>0</v>
      </c>
      <c r="S576" s="74">
        <f>'1 уровень'!U2960</f>
        <v>0</v>
      </c>
      <c r="T576" s="74">
        <f>'1 уровень'!V2960</f>
        <v>0</v>
      </c>
      <c r="U576" s="74">
        <f>'1 уровень'!W2960</f>
        <v>0</v>
      </c>
      <c r="V576" s="74">
        <f>'1 уровень'!X2960</f>
        <v>0</v>
      </c>
      <c r="W576" s="490">
        <f>'1 уровень'!Y2960</f>
        <v>0</v>
      </c>
      <c r="X576" s="74"/>
      <c r="Y576" s="74"/>
      <c r="Z576" s="1181">
        <f>'1 уровень'!Z2960</f>
        <v>0</v>
      </c>
      <c r="AA576" s="1188">
        <f>'1 уровень'!AA2960</f>
        <v>0</v>
      </c>
      <c r="AB576" s="61"/>
      <c r="AC576" s="61"/>
      <c r="AD576" s="61"/>
      <c r="AE576" s="61"/>
      <c r="AF576" s="61"/>
      <c r="AG576" s="61"/>
      <c r="AH576" s="61"/>
      <c r="AI576" s="61"/>
      <c r="AJ576" s="61"/>
      <c r="AK576" s="61"/>
      <c r="AL576" s="61"/>
      <c r="AM576" s="61"/>
      <c r="AN576" s="61"/>
      <c r="AO576" s="61"/>
      <c r="AP576" s="61"/>
      <c r="AQ576" s="61"/>
      <c r="AR576" s="61"/>
      <c r="AS576" s="61"/>
      <c r="AT576" s="61"/>
      <c r="AU576" s="61"/>
      <c r="AV576" s="61"/>
      <c r="AW576" s="61"/>
      <c r="AX576" s="61"/>
      <c r="AY576" s="61"/>
      <c r="AZ576" s="61"/>
      <c r="BA576" s="61"/>
      <c r="BB576" s="61"/>
      <c r="BC576" s="61"/>
      <c r="BD576" s="61"/>
      <c r="BE576" s="61"/>
      <c r="BF576" s="61"/>
      <c r="BG576" s="61"/>
      <c r="BH576" s="61"/>
      <c r="BI576" s="61"/>
      <c r="BJ576" s="61"/>
      <c r="BK576" s="61"/>
      <c r="BL576" s="61"/>
      <c r="BM576" s="61"/>
      <c r="BN576" s="61"/>
      <c r="BO576" s="61"/>
      <c r="BP576" s="61"/>
      <c r="BQ576" s="61"/>
      <c r="BR576" s="61"/>
      <c r="BS576" s="61"/>
      <c r="BT576" s="61"/>
      <c r="BU576" s="61"/>
      <c r="BV576" s="61"/>
      <c r="BW576" s="61"/>
      <c r="BX576" s="61"/>
      <c r="BY576" s="61"/>
      <c r="BZ576" s="61"/>
      <c r="CA576" s="61"/>
      <c r="CB576" s="61"/>
      <c r="CC576" s="61"/>
      <c r="CD576" s="61"/>
      <c r="CE576" s="61"/>
      <c r="CF576" s="61"/>
      <c r="CG576" s="61"/>
      <c r="CH576" s="61"/>
      <c r="CI576" s="61"/>
      <c r="CJ576" s="61"/>
      <c r="CK576" s="61"/>
      <c r="CL576" s="61"/>
      <c r="CM576" s="61"/>
      <c r="CN576" s="61"/>
      <c r="CO576" s="61"/>
      <c r="CP576" s="61"/>
      <c r="CQ576" s="61"/>
      <c r="CR576" s="61"/>
      <c r="CS576" s="61"/>
      <c r="CT576" s="61"/>
      <c r="CU576" s="61"/>
      <c r="CV576" s="61"/>
      <c r="CW576" s="61"/>
      <c r="CX576" s="61"/>
      <c r="CY576" s="61"/>
      <c r="CZ576" s="61"/>
      <c r="DA576" s="61"/>
      <c r="DB576" s="61"/>
      <c r="DC576" s="61"/>
      <c r="DD576" s="61"/>
      <c r="DE576" s="61"/>
      <c r="DF576" s="61"/>
      <c r="DG576" s="61"/>
      <c r="DH576" s="61"/>
      <c r="DI576" s="61"/>
      <c r="DJ576" s="61"/>
      <c r="DK576" s="61"/>
      <c r="DL576" s="61"/>
      <c r="DM576" s="61"/>
      <c r="DN576" s="61"/>
      <c r="DO576" s="61"/>
      <c r="DP576" s="61"/>
      <c r="DQ576" s="61"/>
      <c r="DR576" s="61"/>
      <c r="DS576" s="61"/>
      <c r="DT576" s="61"/>
      <c r="DU576" s="61"/>
      <c r="DV576" s="61"/>
      <c r="DW576" s="61"/>
      <c r="DX576" s="61"/>
      <c r="DY576" s="61"/>
      <c r="DZ576" s="61"/>
      <c r="EA576" s="61"/>
      <c r="EB576" s="61"/>
      <c r="EC576" s="61"/>
      <c r="ED576" s="61"/>
      <c r="EE576" s="61"/>
      <c r="EF576" s="61"/>
      <c r="EG576" s="61"/>
      <c r="EH576" s="61"/>
      <c r="EI576" s="61"/>
      <c r="EJ576" s="61"/>
      <c r="EK576" s="61"/>
      <c r="EL576" s="61"/>
      <c r="EM576" s="61"/>
      <c r="EN576" s="61"/>
      <c r="EO576" s="61"/>
      <c r="EP576" s="61"/>
      <c r="EQ576" s="61"/>
      <c r="ER576" s="61"/>
      <c r="ES576" s="61"/>
      <c r="ET576" s="61"/>
      <c r="EU576" s="61"/>
      <c r="EV576" s="61"/>
      <c r="EW576" s="61"/>
      <c r="EX576" s="61"/>
      <c r="EY576" s="61"/>
      <c r="EZ576" s="61"/>
      <c r="FA576" s="61"/>
      <c r="FB576" s="61"/>
      <c r="FC576" s="61"/>
      <c r="FD576" s="61"/>
      <c r="FE576" s="61"/>
      <c r="FF576" s="61"/>
      <c r="FG576" s="61"/>
      <c r="FH576" s="61"/>
      <c r="FI576" s="61"/>
      <c r="FJ576" s="61"/>
      <c r="FK576" s="61"/>
      <c r="FL576" s="61"/>
      <c r="FM576" s="61"/>
      <c r="FN576" s="61"/>
      <c r="FO576" s="61"/>
      <c r="FP576" s="61"/>
      <c r="FQ576" s="61"/>
      <c r="FR576" s="61"/>
      <c r="FS576" s="61"/>
      <c r="FT576" s="61"/>
      <c r="FU576" s="61"/>
      <c r="FV576" s="61"/>
      <c r="FW576" s="61"/>
      <c r="FX576" s="61"/>
      <c r="FY576" s="61"/>
      <c r="FZ576" s="61"/>
      <c r="GA576" s="61"/>
      <c r="GB576" s="61"/>
      <c r="GC576" s="61"/>
      <c r="GD576" s="61"/>
      <c r="GE576" s="61"/>
      <c r="GF576" s="61"/>
      <c r="GG576" s="61"/>
    </row>
    <row r="577" spans="2:189" ht="30" x14ac:dyDescent="0.25">
      <c r="B577" s="681" t="s">
        <v>205</v>
      </c>
      <c r="C577" s="29">
        <f>'1 уровень'!E2961</f>
        <v>0</v>
      </c>
      <c r="D577" s="29">
        <f>'1 уровень'!F2961</f>
        <v>0</v>
      </c>
      <c r="E577" s="29">
        <f>'1 уровень'!G2961</f>
        <v>0</v>
      </c>
      <c r="F577" s="66">
        <f>'1 уровень'!H2961</f>
        <v>0</v>
      </c>
      <c r="G577" s="80">
        <f>'1 уровень'!I2961</f>
        <v>0</v>
      </c>
      <c r="H577" s="80">
        <f>'1 уровень'!J2961</f>
        <v>0</v>
      </c>
      <c r="I577" s="75">
        <f>'1 уровень'!K2961</f>
        <v>0</v>
      </c>
      <c r="J577" s="75">
        <f>'1 уровень'!L2961</f>
        <v>0</v>
      </c>
      <c r="K577" s="75">
        <f>'1 уровень'!M2961</f>
        <v>0</v>
      </c>
      <c r="L577" s="75">
        <f>'1 уровень'!N2961</f>
        <v>0</v>
      </c>
      <c r="M577" s="75">
        <f>'1 уровень'!O2961</f>
        <v>0</v>
      </c>
      <c r="N577" s="75">
        <f>'1 уровень'!P2961</f>
        <v>0</v>
      </c>
      <c r="O577" s="74">
        <f>'1 уровень'!Q2961</f>
        <v>0</v>
      </c>
      <c r="P577" s="74">
        <f>'1 уровень'!R2961</f>
        <v>0</v>
      </c>
      <c r="Q577" s="74">
        <f>'1 уровень'!S2961</f>
        <v>0</v>
      </c>
      <c r="R577" s="956">
        <f>'1 уровень'!T2961</f>
        <v>0</v>
      </c>
      <c r="S577" s="74">
        <f>'1 уровень'!U2961</f>
        <v>0</v>
      </c>
      <c r="T577" s="74">
        <f>'1 уровень'!V2961</f>
        <v>0</v>
      </c>
      <c r="U577" s="74">
        <f>'1 уровень'!W2961</f>
        <v>0</v>
      </c>
      <c r="V577" s="74">
        <f>'1 уровень'!X2961</f>
        <v>0</v>
      </c>
      <c r="W577" s="490">
        <f>'1 уровень'!Y2961</f>
        <v>0</v>
      </c>
      <c r="X577" s="74"/>
      <c r="Y577" s="74"/>
      <c r="Z577" s="1181">
        <f>'1 уровень'!Z2961</f>
        <v>0</v>
      </c>
      <c r="AA577" s="1188">
        <f>'1 уровень'!AA2961</f>
        <v>0</v>
      </c>
      <c r="AB577" s="61"/>
      <c r="AC577" s="61"/>
      <c r="AD577" s="61"/>
      <c r="AE577" s="61"/>
      <c r="AF577" s="61"/>
      <c r="AG577" s="61"/>
      <c r="AH577" s="61"/>
      <c r="AI577" s="61"/>
      <c r="AJ577" s="61"/>
      <c r="AK577" s="61"/>
      <c r="AL577" s="61"/>
      <c r="AM577" s="61"/>
      <c r="AN577" s="61"/>
      <c r="AO577" s="61"/>
      <c r="AP577" s="61"/>
      <c r="AQ577" s="61"/>
      <c r="AR577" s="61"/>
      <c r="AS577" s="61"/>
      <c r="AT577" s="61"/>
      <c r="AU577" s="61"/>
      <c r="AV577" s="61"/>
      <c r="AW577" s="61"/>
      <c r="AX577" s="61"/>
      <c r="AY577" s="61"/>
      <c r="AZ577" s="61"/>
      <c r="BA577" s="61"/>
      <c r="BB577" s="61"/>
      <c r="BC577" s="61"/>
      <c r="BD577" s="61"/>
      <c r="BE577" s="61"/>
      <c r="BF577" s="61"/>
      <c r="BG577" s="61"/>
      <c r="BH577" s="61"/>
      <c r="BI577" s="61"/>
      <c r="BJ577" s="61"/>
      <c r="BK577" s="61"/>
      <c r="BL577" s="61"/>
      <c r="BM577" s="61"/>
      <c r="BN577" s="61"/>
      <c r="BO577" s="61"/>
      <c r="BP577" s="61"/>
      <c r="BQ577" s="61"/>
      <c r="BR577" s="61"/>
      <c r="BS577" s="61"/>
      <c r="BT577" s="61"/>
      <c r="BU577" s="61"/>
      <c r="BV577" s="61"/>
      <c r="BW577" s="61"/>
      <c r="BX577" s="61"/>
      <c r="BY577" s="61"/>
      <c r="BZ577" s="61"/>
      <c r="CA577" s="61"/>
      <c r="CB577" s="61"/>
      <c r="CC577" s="61"/>
      <c r="CD577" s="61"/>
      <c r="CE577" s="61"/>
      <c r="CF577" s="61"/>
      <c r="CG577" s="61"/>
      <c r="CH577" s="61"/>
      <c r="CI577" s="61"/>
      <c r="CJ577" s="61"/>
      <c r="CK577" s="61"/>
      <c r="CL577" s="61"/>
      <c r="CM577" s="61"/>
      <c r="CN577" s="61"/>
      <c r="CO577" s="61"/>
      <c r="CP577" s="61"/>
      <c r="CQ577" s="61"/>
      <c r="CR577" s="61"/>
      <c r="CS577" s="61"/>
      <c r="CT577" s="61"/>
      <c r="CU577" s="61"/>
      <c r="CV577" s="61"/>
      <c r="CW577" s="61"/>
      <c r="CX577" s="61"/>
      <c r="CY577" s="61"/>
      <c r="CZ577" s="61"/>
      <c r="DA577" s="61"/>
      <c r="DB577" s="61"/>
      <c r="DC577" s="61"/>
      <c r="DD577" s="61"/>
      <c r="DE577" s="61"/>
      <c r="DF577" s="61"/>
      <c r="DG577" s="61"/>
      <c r="DH577" s="61"/>
      <c r="DI577" s="61"/>
      <c r="DJ577" s="61"/>
      <c r="DK577" s="61"/>
      <c r="DL577" s="61"/>
      <c r="DM577" s="61"/>
      <c r="DN577" s="61"/>
      <c r="DO577" s="61"/>
      <c r="DP577" s="61"/>
      <c r="DQ577" s="61"/>
      <c r="DR577" s="61"/>
      <c r="DS577" s="61"/>
      <c r="DT577" s="61"/>
      <c r="DU577" s="61"/>
      <c r="DV577" s="61"/>
      <c r="DW577" s="61"/>
      <c r="DX577" s="61"/>
      <c r="DY577" s="61"/>
      <c r="DZ577" s="61"/>
      <c r="EA577" s="61"/>
      <c r="EB577" s="61"/>
      <c r="EC577" s="61"/>
      <c r="ED577" s="61"/>
      <c r="EE577" s="61"/>
      <c r="EF577" s="61"/>
      <c r="EG577" s="61"/>
      <c r="EH577" s="61"/>
      <c r="EI577" s="61"/>
      <c r="EJ577" s="61"/>
      <c r="EK577" s="61"/>
      <c r="EL577" s="61"/>
      <c r="EM577" s="61"/>
      <c r="EN577" s="61"/>
      <c r="EO577" s="61"/>
      <c r="EP577" s="61"/>
      <c r="EQ577" s="61"/>
      <c r="ER577" s="61"/>
      <c r="ES577" s="61"/>
      <c r="ET577" s="61"/>
      <c r="EU577" s="61"/>
      <c r="EV577" s="61"/>
      <c r="EW577" s="61"/>
      <c r="EX577" s="61"/>
      <c r="EY577" s="61"/>
      <c r="EZ577" s="61"/>
      <c r="FA577" s="61"/>
      <c r="FB577" s="61"/>
      <c r="FC577" s="61"/>
      <c r="FD577" s="61"/>
      <c r="FE577" s="61"/>
      <c r="FF577" s="61"/>
      <c r="FG577" s="61"/>
      <c r="FH577" s="61"/>
      <c r="FI577" s="61"/>
      <c r="FJ577" s="61"/>
      <c r="FK577" s="61"/>
      <c r="FL577" s="61"/>
      <c r="FM577" s="61"/>
      <c r="FN577" s="61"/>
      <c r="FO577" s="61"/>
      <c r="FP577" s="61"/>
      <c r="FQ577" s="61"/>
      <c r="FR577" s="61"/>
      <c r="FS577" s="61"/>
      <c r="FT577" s="61"/>
      <c r="FU577" s="61"/>
      <c r="FV577" s="61"/>
      <c r="FW577" s="61"/>
      <c r="FX577" s="61"/>
      <c r="FY577" s="61"/>
      <c r="FZ577" s="61"/>
      <c r="GA577" s="61"/>
      <c r="GB577" s="61"/>
      <c r="GC577" s="61"/>
      <c r="GD577" s="61"/>
      <c r="GE577" s="61"/>
      <c r="GF577" s="61"/>
      <c r="GG577" s="61"/>
    </row>
    <row r="578" spans="2:189" ht="30" x14ac:dyDescent="0.25">
      <c r="B578" s="681" t="s">
        <v>206</v>
      </c>
      <c r="C578" s="29">
        <f>'1 уровень'!E2962</f>
        <v>11070</v>
      </c>
      <c r="D578" s="29">
        <f>'1 уровень'!F2962</f>
        <v>923</v>
      </c>
      <c r="E578" s="29">
        <f>'1 уровень'!G2962</f>
        <v>164</v>
      </c>
      <c r="F578" s="66">
        <f>'1 уровень'!H2962</f>
        <v>17.768147345612135</v>
      </c>
      <c r="G578" s="80">
        <f>'1 уровень'!I2962</f>
        <v>0</v>
      </c>
      <c r="H578" s="80">
        <f>'1 уровень'!J2962</f>
        <v>0</v>
      </c>
      <c r="I578" s="75">
        <f>'1 уровень'!K2962</f>
        <v>0</v>
      </c>
      <c r="J578" s="75">
        <f>'1 уровень'!L2962</f>
        <v>0</v>
      </c>
      <c r="K578" s="75">
        <f>'1 уровень'!M2962</f>
        <v>0</v>
      </c>
      <c r="L578" s="75">
        <f>'1 уровень'!N2962</f>
        <v>0</v>
      </c>
      <c r="M578" s="75">
        <f>'1 уровень'!O2962</f>
        <v>0</v>
      </c>
      <c r="N578" s="75">
        <f>'1 уровень'!P2962</f>
        <v>0</v>
      </c>
      <c r="O578" s="74">
        <f>'1 уровень'!Q2962</f>
        <v>0</v>
      </c>
      <c r="P578" s="74">
        <f>'1 уровень'!R2962</f>
        <v>0</v>
      </c>
      <c r="Q578" s="74">
        <f>'1 уровень'!S2962</f>
        <v>0</v>
      </c>
      <c r="R578" s="956">
        <f>'1 уровень'!T2962</f>
        <v>0</v>
      </c>
      <c r="S578" s="74">
        <f>'1 уровень'!U2962</f>
        <v>0</v>
      </c>
      <c r="T578" s="74">
        <f>'1 уровень'!V2962</f>
        <v>0</v>
      </c>
      <c r="U578" s="74">
        <f>'1 уровень'!W2962</f>
        <v>0</v>
      </c>
      <c r="V578" s="74">
        <f>'1 уровень'!X2962</f>
        <v>0</v>
      </c>
      <c r="W578" s="490">
        <f>'1 уровень'!Y2962</f>
        <v>0</v>
      </c>
      <c r="X578" s="74"/>
      <c r="Y578" s="74"/>
      <c r="Z578" s="1181">
        <f>'1 уровень'!Z2962</f>
        <v>0</v>
      </c>
      <c r="AA578" s="1188">
        <f>'1 уровень'!AA2962</f>
        <v>0</v>
      </c>
      <c r="AB578" s="61"/>
      <c r="AC578" s="61"/>
      <c r="AD578" s="61"/>
      <c r="AE578" s="61"/>
      <c r="AF578" s="61"/>
      <c r="AG578" s="61"/>
      <c r="AH578" s="61"/>
      <c r="AI578" s="61"/>
      <c r="AJ578" s="61"/>
      <c r="AK578" s="61"/>
      <c r="AL578" s="61"/>
      <c r="AM578" s="61"/>
      <c r="AN578" s="61"/>
      <c r="AO578" s="61"/>
      <c r="AP578" s="61"/>
      <c r="AQ578" s="61"/>
      <c r="AR578" s="61"/>
      <c r="AS578" s="61"/>
      <c r="AT578" s="61"/>
      <c r="AU578" s="61"/>
      <c r="AV578" s="61"/>
      <c r="AW578" s="61"/>
      <c r="AX578" s="61"/>
      <c r="AY578" s="61"/>
      <c r="AZ578" s="61"/>
      <c r="BA578" s="61"/>
      <c r="BB578" s="61"/>
      <c r="BC578" s="61"/>
      <c r="BD578" s="61"/>
      <c r="BE578" s="61"/>
      <c r="BF578" s="61"/>
      <c r="BG578" s="61"/>
      <c r="BH578" s="61"/>
      <c r="BI578" s="61"/>
      <c r="BJ578" s="61"/>
      <c r="BK578" s="61"/>
      <c r="BL578" s="61"/>
      <c r="BM578" s="61"/>
      <c r="BN578" s="61"/>
      <c r="BO578" s="61"/>
      <c r="BP578" s="61"/>
      <c r="BQ578" s="61"/>
      <c r="BR578" s="61"/>
      <c r="BS578" s="61"/>
      <c r="BT578" s="61"/>
      <c r="BU578" s="61"/>
      <c r="BV578" s="61"/>
      <c r="BW578" s="61"/>
      <c r="BX578" s="61"/>
      <c r="BY578" s="61"/>
      <c r="BZ578" s="61"/>
      <c r="CA578" s="61"/>
      <c r="CB578" s="61"/>
      <c r="CC578" s="61"/>
      <c r="CD578" s="61"/>
      <c r="CE578" s="61"/>
      <c r="CF578" s="61"/>
      <c r="CG578" s="61"/>
      <c r="CH578" s="61"/>
      <c r="CI578" s="61"/>
      <c r="CJ578" s="61"/>
      <c r="CK578" s="61"/>
      <c r="CL578" s="61"/>
      <c r="CM578" s="61"/>
      <c r="CN578" s="61"/>
      <c r="CO578" s="61"/>
      <c r="CP578" s="61"/>
      <c r="CQ578" s="61"/>
      <c r="CR578" s="61"/>
      <c r="CS578" s="61"/>
      <c r="CT578" s="61"/>
      <c r="CU578" s="61"/>
      <c r="CV578" s="61"/>
      <c r="CW578" s="61"/>
      <c r="CX578" s="61"/>
      <c r="CY578" s="61"/>
      <c r="CZ578" s="61"/>
      <c r="DA578" s="61"/>
      <c r="DB578" s="61"/>
      <c r="DC578" s="61"/>
      <c r="DD578" s="61"/>
      <c r="DE578" s="61"/>
      <c r="DF578" s="61"/>
      <c r="DG578" s="61"/>
      <c r="DH578" s="61"/>
      <c r="DI578" s="61"/>
      <c r="DJ578" s="61"/>
      <c r="DK578" s="61"/>
      <c r="DL578" s="61"/>
      <c r="DM578" s="61"/>
      <c r="DN578" s="61"/>
      <c r="DO578" s="61"/>
      <c r="DP578" s="61"/>
      <c r="DQ578" s="61"/>
      <c r="DR578" s="61"/>
      <c r="DS578" s="61"/>
      <c r="DT578" s="61"/>
      <c r="DU578" s="61"/>
      <c r="DV578" s="61"/>
      <c r="DW578" s="61"/>
      <c r="DX578" s="61"/>
      <c r="DY578" s="61"/>
      <c r="DZ578" s="61"/>
      <c r="EA578" s="61"/>
      <c r="EB578" s="61"/>
      <c r="EC578" s="61"/>
      <c r="ED578" s="61"/>
      <c r="EE578" s="61"/>
      <c r="EF578" s="61"/>
      <c r="EG578" s="61"/>
      <c r="EH578" s="61"/>
      <c r="EI578" s="61"/>
      <c r="EJ578" s="61"/>
      <c r="EK578" s="61"/>
      <c r="EL578" s="61"/>
      <c r="EM578" s="61"/>
      <c r="EN578" s="61"/>
      <c r="EO578" s="61"/>
      <c r="EP578" s="61"/>
      <c r="EQ578" s="61"/>
      <c r="ER578" s="61"/>
      <c r="ES578" s="61"/>
      <c r="ET578" s="61"/>
      <c r="EU578" s="61"/>
      <c r="EV578" s="61"/>
      <c r="EW578" s="61"/>
      <c r="EX578" s="61"/>
      <c r="EY578" s="61"/>
      <c r="EZ578" s="61"/>
      <c r="FA578" s="61"/>
      <c r="FB578" s="61"/>
      <c r="FC578" s="61"/>
      <c r="FD578" s="61"/>
      <c r="FE578" s="61"/>
      <c r="FF578" s="61"/>
      <c r="FG578" s="61"/>
      <c r="FH578" s="61"/>
      <c r="FI578" s="61"/>
      <c r="FJ578" s="61"/>
      <c r="FK578" s="61"/>
      <c r="FL578" s="61"/>
      <c r="FM578" s="61"/>
      <c r="FN578" s="61"/>
      <c r="FO578" s="61"/>
      <c r="FP578" s="61"/>
      <c r="FQ578" s="61"/>
      <c r="FR578" s="61"/>
      <c r="FS578" s="61"/>
      <c r="FT578" s="61"/>
      <c r="FU578" s="61"/>
      <c r="FV578" s="61"/>
      <c r="FW578" s="61"/>
      <c r="FX578" s="61"/>
      <c r="FY578" s="61"/>
      <c r="FZ578" s="61"/>
      <c r="GA578" s="61"/>
      <c r="GB578" s="61"/>
      <c r="GC578" s="61"/>
      <c r="GD578" s="61"/>
      <c r="GE578" s="61"/>
      <c r="GF578" s="61"/>
      <c r="GG578" s="61"/>
    </row>
    <row r="579" spans="2:189" ht="30" x14ac:dyDescent="0.25">
      <c r="B579" s="378" t="s">
        <v>296</v>
      </c>
      <c r="C579" s="29">
        <f>'1 уровень'!E2963</f>
        <v>25410</v>
      </c>
      <c r="D579" s="29">
        <f>'1 уровень'!F2963</f>
        <v>2118</v>
      </c>
      <c r="E579" s="29">
        <f>'1 уровень'!G2963</f>
        <v>1262</v>
      </c>
      <c r="F579" s="66">
        <f>'1 уровень'!H2963</f>
        <v>59.584513692162425</v>
      </c>
      <c r="G579" s="80">
        <f>'1 уровень'!I2963</f>
        <v>0</v>
      </c>
      <c r="H579" s="80">
        <f>'1 уровень'!J2963</f>
        <v>0</v>
      </c>
      <c r="I579" s="75">
        <f>'1 уровень'!K2963</f>
        <v>0</v>
      </c>
      <c r="J579" s="75">
        <f>'1 уровень'!L2963</f>
        <v>0</v>
      </c>
      <c r="K579" s="75">
        <f>'1 уровень'!M2963</f>
        <v>0</v>
      </c>
      <c r="L579" s="75">
        <f>'1 уровень'!N2963</f>
        <v>0</v>
      </c>
      <c r="M579" s="75">
        <f>'1 уровень'!O2963</f>
        <v>0</v>
      </c>
      <c r="N579" s="75">
        <f>'1 уровень'!P2963</f>
        <v>0</v>
      </c>
      <c r="O579" s="74">
        <f>'1 уровень'!Q2963</f>
        <v>0</v>
      </c>
      <c r="P579" s="74">
        <f>'1 уровень'!R2963</f>
        <v>0</v>
      </c>
      <c r="Q579" s="74">
        <f>'1 уровень'!S2963</f>
        <v>0</v>
      </c>
      <c r="R579" s="956">
        <f>'1 уровень'!T2963</f>
        <v>0</v>
      </c>
      <c r="S579" s="74">
        <f>'1 уровень'!U2963</f>
        <v>0</v>
      </c>
      <c r="T579" s="74">
        <f>'1 уровень'!V2963</f>
        <v>0</v>
      </c>
      <c r="U579" s="74">
        <f>'1 уровень'!W2963</f>
        <v>0</v>
      </c>
      <c r="V579" s="74">
        <f>'1 уровень'!X2963</f>
        <v>0</v>
      </c>
      <c r="W579" s="490">
        <f>'1 уровень'!Y2963</f>
        <v>0</v>
      </c>
      <c r="X579" s="74"/>
      <c r="Y579" s="74"/>
      <c r="Z579" s="1181">
        <f>'1 уровень'!Z2963</f>
        <v>0</v>
      </c>
      <c r="AA579" s="1188">
        <f>'1 уровень'!AA2963</f>
        <v>0</v>
      </c>
      <c r="AB579" s="61"/>
      <c r="AC579" s="61"/>
      <c r="AD579" s="61"/>
      <c r="AE579" s="61"/>
      <c r="AF579" s="61"/>
      <c r="AG579" s="61"/>
      <c r="AH579" s="61"/>
      <c r="AI579" s="61"/>
      <c r="AJ579" s="61"/>
      <c r="AK579" s="61"/>
      <c r="AL579" s="61"/>
      <c r="AM579" s="61"/>
      <c r="AN579" s="61"/>
      <c r="AO579" s="61"/>
      <c r="AP579" s="61"/>
      <c r="AQ579" s="61"/>
      <c r="AR579" s="61"/>
      <c r="AS579" s="61"/>
      <c r="AT579" s="61"/>
      <c r="AU579" s="61"/>
      <c r="AV579" s="61"/>
      <c r="AW579" s="61"/>
      <c r="AX579" s="61"/>
      <c r="AY579" s="61"/>
      <c r="AZ579" s="61"/>
      <c r="BA579" s="61"/>
      <c r="BB579" s="61"/>
      <c r="BC579" s="61"/>
      <c r="BD579" s="61"/>
      <c r="BE579" s="61"/>
      <c r="BF579" s="61"/>
      <c r="BG579" s="61"/>
      <c r="BH579" s="61"/>
      <c r="BI579" s="61"/>
      <c r="BJ579" s="61"/>
      <c r="BK579" s="61"/>
      <c r="BL579" s="61"/>
      <c r="BM579" s="61"/>
      <c r="BN579" s="61"/>
      <c r="BO579" s="61"/>
      <c r="BP579" s="61"/>
      <c r="BQ579" s="61"/>
      <c r="BR579" s="61"/>
      <c r="BS579" s="61"/>
      <c r="BT579" s="61"/>
      <c r="BU579" s="61"/>
      <c r="BV579" s="61"/>
      <c r="BW579" s="61"/>
      <c r="BX579" s="61"/>
      <c r="BY579" s="61"/>
      <c r="BZ579" s="61"/>
      <c r="CA579" s="61"/>
      <c r="CB579" s="61"/>
      <c r="CC579" s="61"/>
      <c r="CD579" s="61"/>
      <c r="CE579" s="61"/>
      <c r="CF579" s="61"/>
      <c r="CG579" s="61"/>
      <c r="CH579" s="61"/>
      <c r="CI579" s="61"/>
      <c r="CJ579" s="61"/>
      <c r="CK579" s="61"/>
      <c r="CL579" s="61"/>
      <c r="CM579" s="61"/>
      <c r="CN579" s="61"/>
      <c r="CO579" s="61"/>
      <c r="CP579" s="61"/>
      <c r="CQ579" s="61"/>
      <c r="CR579" s="61"/>
      <c r="CS579" s="61"/>
      <c r="CT579" s="61"/>
      <c r="CU579" s="61"/>
      <c r="CV579" s="61"/>
      <c r="CW579" s="61"/>
      <c r="CX579" s="61"/>
      <c r="CY579" s="61"/>
      <c r="CZ579" s="61"/>
      <c r="DA579" s="61"/>
      <c r="DB579" s="61"/>
      <c r="DC579" s="61"/>
      <c r="DD579" s="61"/>
      <c r="DE579" s="61"/>
      <c r="DF579" s="61"/>
      <c r="DG579" s="61"/>
      <c r="DH579" s="61"/>
      <c r="DI579" s="61"/>
      <c r="DJ579" s="61"/>
      <c r="DK579" s="61"/>
      <c r="DL579" s="61"/>
      <c r="DM579" s="61"/>
      <c r="DN579" s="61"/>
      <c r="DO579" s="61"/>
      <c r="DP579" s="61"/>
      <c r="DQ579" s="61"/>
      <c r="DR579" s="61"/>
      <c r="DS579" s="61"/>
      <c r="DT579" s="61"/>
      <c r="DU579" s="61"/>
      <c r="DV579" s="61"/>
      <c r="DW579" s="61"/>
      <c r="DX579" s="61"/>
      <c r="DY579" s="61"/>
      <c r="DZ579" s="61"/>
      <c r="EA579" s="61"/>
      <c r="EB579" s="61"/>
      <c r="EC579" s="61"/>
      <c r="ED579" s="61"/>
      <c r="EE579" s="61"/>
      <c r="EF579" s="61"/>
      <c r="EG579" s="61"/>
      <c r="EH579" s="61"/>
      <c r="EI579" s="61"/>
      <c r="EJ579" s="61"/>
      <c r="EK579" s="61"/>
      <c r="EL579" s="61"/>
      <c r="EM579" s="61"/>
      <c r="EN579" s="61"/>
      <c r="EO579" s="61"/>
      <c r="EP579" s="61"/>
      <c r="EQ579" s="61"/>
      <c r="ER579" s="61"/>
      <c r="ES579" s="61"/>
      <c r="ET579" s="61"/>
      <c r="EU579" s="61"/>
      <c r="EV579" s="61"/>
      <c r="EW579" s="61"/>
      <c r="EX579" s="61"/>
      <c r="EY579" s="61"/>
      <c r="EZ579" s="61"/>
      <c r="FA579" s="61"/>
      <c r="FB579" s="61"/>
      <c r="FC579" s="61"/>
      <c r="FD579" s="61"/>
      <c r="FE579" s="61"/>
      <c r="FF579" s="61"/>
      <c r="FG579" s="61"/>
      <c r="FH579" s="61"/>
      <c r="FI579" s="61"/>
      <c r="FJ579" s="61"/>
      <c r="FK579" s="61"/>
      <c r="FL579" s="61"/>
      <c r="FM579" s="61"/>
      <c r="FN579" s="61"/>
      <c r="FO579" s="61"/>
      <c r="FP579" s="61"/>
      <c r="FQ579" s="61"/>
      <c r="FR579" s="61"/>
      <c r="FS579" s="61"/>
      <c r="FT579" s="61"/>
      <c r="FU579" s="61"/>
      <c r="FV579" s="61"/>
      <c r="FW579" s="61"/>
      <c r="FX579" s="61"/>
      <c r="FY579" s="61"/>
      <c r="FZ579" s="61"/>
      <c r="GA579" s="61"/>
      <c r="GB579" s="61"/>
      <c r="GC579" s="61"/>
      <c r="GD579" s="61"/>
      <c r="GE579" s="61"/>
      <c r="GF579" s="61"/>
      <c r="GG579" s="61"/>
    </row>
    <row r="580" spans="2:189" ht="60" x14ac:dyDescent="0.25">
      <c r="B580" s="238" t="s">
        <v>297</v>
      </c>
      <c r="C580" s="29">
        <f>'1 уровень'!E2964</f>
        <v>21464</v>
      </c>
      <c r="D580" s="29">
        <f>'1 уровень'!F2964</f>
        <v>1789</v>
      </c>
      <c r="E580" s="29">
        <f>'1 уровень'!G2964</f>
        <v>613</v>
      </c>
      <c r="F580" s="66">
        <f>'1 уровень'!H2964</f>
        <v>34.264952487423137</v>
      </c>
      <c r="G580" s="80">
        <f>'1 уровень'!I2964</f>
        <v>0</v>
      </c>
      <c r="H580" s="80">
        <f>'1 уровень'!J2964</f>
        <v>0</v>
      </c>
      <c r="I580" s="75">
        <f>'1 уровень'!K2964</f>
        <v>0</v>
      </c>
      <c r="J580" s="75">
        <f>'1 уровень'!L2964</f>
        <v>0</v>
      </c>
      <c r="K580" s="75">
        <f>'1 уровень'!M2964</f>
        <v>0</v>
      </c>
      <c r="L580" s="75">
        <f>'1 уровень'!N2964</f>
        <v>0</v>
      </c>
      <c r="M580" s="75">
        <f>'1 уровень'!O2964</f>
        <v>0</v>
      </c>
      <c r="N580" s="75">
        <f>'1 уровень'!P2964</f>
        <v>0</v>
      </c>
      <c r="O580" s="74">
        <f>'1 уровень'!Q2964</f>
        <v>0</v>
      </c>
      <c r="P580" s="74">
        <f>'1 уровень'!R2964</f>
        <v>0</v>
      </c>
      <c r="Q580" s="74">
        <f>'1 уровень'!S2964</f>
        <v>0</v>
      </c>
      <c r="R580" s="956">
        <f>'1 уровень'!T2964</f>
        <v>0</v>
      </c>
      <c r="S580" s="74">
        <f>'1 уровень'!U2964</f>
        <v>0</v>
      </c>
      <c r="T580" s="74">
        <f>'1 уровень'!V2964</f>
        <v>0</v>
      </c>
      <c r="U580" s="74">
        <f>'1 уровень'!W2964</f>
        <v>0</v>
      </c>
      <c r="V580" s="74">
        <f>'1 уровень'!X2964</f>
        <v>0</v>
      </c>
      <c r="W580" s="490">
        <f>'1 уровень'!Y2964</f>
        <v>0</v>
      </c>
      <c r="X580" s="74"/>
      <c r="Y580" s="74"/>
      <c r="Z580" s="1181">
        <f>'1 уровень'!Z2964</f>
        <v>0</v>
      </c>
      <c r="AA580" s="1188">
        <f>'1 уровень'!AA2964</f>
        <v>0</v>
      </c>
      <c r="AB580" s="61"/>
      <c r="AC580" s="61"/>
      <c r="AD580" s="61"/>
      <c r="AE580" s="61"/>
      <c r="AF580" s="61"/>
      <c r="AG580" s="61"/>
      <c r="AH580" s="61"/>
      <c r="AI580" s="61"/>
      <c r="AJ580" s="61"/>
      <c r="AK580" s="61"/>
      <c r="AL580" s="61"/>
      <c r="AM580" s="61"/>
      <c r="AN580" s="61"/>
      <c r="AO580" s="61"/>
      <c r="AP580" s="61"/>
      <c r="AQ580" s="61"/>
      <c r="AR580" s="61"/>
      <c r="AS580" s="61"/>
      <c r="AT580" s="61"/>
      <c r="AU580" s="61"/>
      <c r="AV580" s="61"/>
      <c r="AW580" s="61"/>
      <c r="AX580" s="61"/>
      <c r="AY580" s="61"/>
      <c r="AZ580" s="61"/>
      <c r="BA580" s="61"/>
      <c r="BB580" s="61"/>
      <c r="BC580" s="61"/>
      <c r="BD580" s="61"/>
      <c r="BE580" s="61"/>
      <c r="BF580" s="61"/>
      <c r="BG580" s="61"/>
      <c r="BH580" s="61"/>
      <c r="BI580" s="61"/>
      <c r="BJ580" s="61"/>
      <c r="BK580" s="61"/>
      <c r="BL580" s="61"/>
      <c r="BM580" s="61"/>
      <c r="BN580" s="61"/>
      <c r="BO580" s="61"/>
      <c r="BP580" s="61"/>
      <c r="BQ580" s="61"/>
      <c r="BR580" s="61"/>
      <c r="BS580" s="61"/>
      <c r="BT580" s="61"/>
      <c r="BU580" s="61"/>
      <c r="BV580" s="61"/>
      <c r="BW580" s="61"/>
      <c r="BX580" s="61"/>
      <c r="BY580" s="61"/>
      <c r="BZ580" s="61"/>
      <c r="CA580" s="61"/>
      <c r="CB580" s="61"/>
      <c r="CC580" s="61"/>
      <c r="CD580" s="61"/>
      <c r="CE580" s="61"/>
      <c r="CF580" s="61"/>
      <c r="CG580" s="61"/>
      <c r="CH580" s="61"/>
      <c r="CI580" s="61"/>
      <c r="CJ580" s="61"/>
      <c r="CK580" s="61"/>
      <c r="CL580" s="61"/>
      <c r="CM580" s="61"/>
      <c r="CN580" s="61"/>
      <c r="CO580" s="61"/>
      <c r="CP580" s="61"/>
      <c r="CQ580" s="61"/>
      <c r="CR580" s="61"/>
      <c r="CS580" s="61"/>
      <c r="CT580" s="61"/>
      <c r="CU580" s="61"/>
      <c r="CV580" s="61"/>
      <c r="CW580" s="61"/>
      <c r="CX580" s="61"/>
      <c r="CY580" s="61"/>
      <c r="CZ580" s="61"/>
      <c r="DA580" s="61"/>
      <c r="DB580" s="61"/>
      <c r="DC580" s="61"/>
      <c r="DD580" s="61"/>
      <c r="DE580" s="61"/>
      <c r="DF580" s="61"/>
      <c r="DG580" s="61"/>
      <c r="DH580" s="61"/>
      <c r="DI580" s="61"/>
      <c r="DJ580" s="61"/>
      <c r="DK580" s="61"/>
      <c r="DL580" s="61"/>
      <c r="DM580" s="61"/>
      <c r="DN580" s="61"/>
      <c r="DO580" s="61"/>
      <c r="DP580" s="61"/>
      <c r="DQ580" s="61"/>
      <c r="DR580" s="61"/>
      <c r="DS580" s="61"/>
      <c r="DT580" s="61"/>
      <c r="DU580" s="61"/>
      <c r="DV580" s="61"/>
      <c r="DW580" s="61"/>
      <c r="DX580" s="61"/>
      <c r="DY580" s="61"/>
      <c r="DZ580" s="61"/>
      <c r="EA580" s="61"/>
      <c r="EB580" s="61"/>
      <c r="EC580" s="61"/>
      <c r="ED580" s="61"/>
      <c r="EE580" s="61"/>
      <c r="EF580" s="61"/>
      <c r="EG580" s="61"/>
      <c r="EH580" s="61"/>
      <c r="EI580" s="61"/>
      <c r="EJ580" s="61"/>
      <c r="EK580" s="61"/>
      <c r="EL580" s="61"/>
      <c r="EM580" s="61"/>
      <c r="EN580" s="61"/>
      <c r="EO580" s="61"/>
      <c r="EP580" s="61"/>
      <c r="EQ580" s="61"/>
      <c r="ER580" s="61"/>
      <c r="ES580" s="61"/>
      <c r="ET580" s="61"/>
      <c r="EU580" s="61"/>
      <c r="EV580" s="61"/>
      <c r="EW580" s="61"/>
      <c r="EX580" s="61"/>
      <c r="EY580" s="61"/>
      <c r="EZ580" s="61"/>
      <c r="FA580" s="61"/>
      <c r="FB580" s="61"/>
      <c r="FC580" s="61"/>
      <c r="FD580" s="61"/>
      <c r="FE580" s="61"/>
      <c r="FF580" s="61"/>
      <c r="FG580" s="61"/>
      <c r="FH580" s="61"/>
      <c r="FI580" s="61"/>
      <c r="FJ580" s="61"/>
      <c r="FK580" s="61"/>
      <c r="FL580" s="61"/>
      <c r="FM580" s="61"/>
      <c r="FN580" s="61"/>
      <c r="FO580" s="61"/>
      <c r="FP580" s="61"/>
      <c r="FQ580" s="61"/>
      <c r="FR580" s="61"/>
      <c r="FS580" s="61"/>
      <c r="FT580" s="61"/>
      <c r="FU580" s="61"/>
      <c r="FV580" s="61"/>
      <c r="FW580" s="61"/>
      <c r="FX580" s="61"/>
      <c r="FY580" s="61"/>
      <c r="FZ580" s="61"/>
      <c r="GA580" s="61"/>
      <c r="GB580" s="61"/>
      <c r="GC580" s="61"/>
      <c r="GD580" s="61"/>
      <c r="GE580" s="61"/>
      <c r="GF580" s="61"/>
      <c r="GG580" s="61"/>
    </row>
    <row r="581" spans="2:189" ht="45" x14ac:dyDescent="0.25">
      <c r="B581" s="238" t="s">
        <v>298</v>
      </c>
      <c r="C581" s="29">
        <f>'1 уровень'!E2965</f>
        <v>44496</v>
      </c>
      <c r="D581" s="29">
        <f>'1 уровень'!F2965</f>
        <v>3708</v>
      </c>
      <c r="E581" s="29">
        <f>'1 уровень'!G2965</f>
        <v>1903</v>
      </c>
      <c r="F581" s="66">
        <f>'1 уровень'!H2965</f>
        <v>51.321467098166131</v>
      </c>
      <c r="G581" s="80">
        <f>'1 уровень'!I2965</f>
        <v>0</v>
      </c>
      <c r="H581" s="80">
        <f>'1 уровень'!J2965</f>
        <v>0</v>
      </c>
      <c r="I581" s="75">
        <f>'1 уровень'!K2965</f>
        <v>0</v>
      </c>
      <c r="J581" s="75">
        <f>'1 уровень'!L2965</f>
        <v>0</v>
      </c>
      <c r="K581" s="75">
        <f>'1 уровень'!M2965</f>
        <v>0</v>
      </c>
      <c r="L581" s="75">
        <f>'1 уровень'!N2965</f>
        <v>0</v>
      </c>
      <c r="M581" s="75">
        <f>'1 уровень'!O2965</f>
        <v>0</v>
      </c>
      <c r="N581" s="75">
        <f>'1 уровень'!P2965</f>
        <v>0</v>
      </c>
      <c r="O581" s="74">
        <f>'1 уровень'!Q2965</f>
        <v>0</v>
      </c>
      <c r="P581" s="74">
        <f>'1 уровень'!R2965</f>
        <v>0</v>
      </c>
      <c r="Q581" s="74">
        <f>'1 уровень'!S2965</f>
        <v>0</v>
      </c>
      <c r="R581" s="956">
        <f>'1 уровень'!T2965</f>
        <v>0</v>
      </c>
      <c r="S581" s="74">
        <f>'1 уровень'!U2965</f>
        <v>0</v>
      </c>
      <c r="T581" s="74">
        <f>'1 уровень'!V2965</f>
        <v>0</v>
      </c>
      <c r="U581" s="74">
        <f>'1 уровень'!W2965</f>
        <v>0</v>
      </c>
      <c r="V581" s="74">
        <f>'1 уровень'!X2965</f>
        <v>0</v>
      </c>
      <c r="W581" s="490">
        <f>'1 уровень'!Y2965</f>
        <v>0</v>
      </c>
      <c r="X581" s="74"/>
      <c r="Y581" s="74"/>
      <c r="Z581" s="1181">
        <f>'1 уровень'!Z2965</f>
        <v>0</v>
      </c>
      <c r="AA581" s="1188">
        <f>'1 уровень'!AA2965</f>
        <v>0</v>
      </c>
      <c r="AB581" s="61"/>
      <c r="AC581" s="61"/>
      <c r="AD581" s="61"/>
      <c r="AE581" s="61"/>
      <c r="AF581" s="61"/>
      <c r="AG581" s="61"/>
      <c r="AH581" s="61"/>
      <c r="AI581" s="61"/>
      <c r="AJ581" s="61"/>
      <c r="AK581" s="61"/>
      <c r="AL581" s="61"/>
      <c r="AM581" s="61"/>
      <c r="AN581" s="61"/>
      <c r="AO581" s="61"/>
      <c r="AP581" s="61"/>
      <c r="AQ581" s="61"/>
      <c r="AR581" s="61"/>
      <c r="AS581" s="61"/>
      <c r="AT581" s="61"/>
      <c r="AU581" s="61"/>
      <c r="AV581" s="61"/>
      <c r="AW581" s="61"/>
      <c r="AX581" s="61"/>
      <c r="AY581" s="61"/>
      <c r="AZ581" s="61"/>
      <c r="BA581" s="61"/>
      <c r="BB581" s="61"/>
      <c r="BC581" s="61"/>
      <c r="BD581" s="61"/>
      <c r="BE581" s="61"/>
      <c r="BF581" s="61"/>
      <c r="BG581" s="61"/>
      <c r="BH581" s="61"/>
      <c r="BI581" s="61"/>
      <c r="BJ581" s="61"/>
      <c r="BK581" s="61"/>
      <c r="BL581" s="61"/>
      <c r="BM581" s="61"/>
      <c r="BN581" s="61"/>
      <c r="BO581" s="61"/>
      <c r="BP581" s="61"/>
      <c r="BQ581" s="61"/>
      <c r="BR581" s="61"/>
      <c r="BS581" s="61"/>
      <c r="BT581" s="61"/>
      <c r="BU581" s="61"/>
      <c r="BV581" s="61"/>
      <c r="BW581" s="61"/>
      <c r="BX581" s="61"/>
      <c r="BY581" s="61"/>
      <c r="BZ581" s="61"/>
      <c r="CA581" s="61"/>
      <c r="CB581" s="61"/>
      <c r="CC581" s="61"/>
      <c r="CD581" s="61"/>
      <c r="CE581" s="61"/>
      <c r="CF581" s="61"/>
      <c r="CG581" s="61"/>
      <c r="CH581" s="61"/>
      <c r="CI581" s="61"/>
      <c r="CJ581" s="61"/>
      <c r="CK581" s="61"/>
      <c r="CL581" s="61"/>
      <c r="CM581" s="61"/>
      <c r="CN581" s="61"/>
      <c r="CO581" s="61"/>
      <c r="CP581" s="61"/>
      <c r="CQ581" s="61"/>
      <c r="CR581" s="61"/>
      <c r="CS581" s="61"/>
      <c r="CT581" s="61"/>
      <c r="CU581" s="61"/>
      <c r="CV581" s="61"/>
      <c r="CW581" s="61"/>
      <c r="CX581" s="61"/>
      <c r="CY581" s="61"/>
      <c r="CZ581" s="61"/>
      <c r="DA581" s="61"/>
      <c r="DB581" s="61"/>
      <c r="DC581" s="61"/>
      <c r="DD581" s="61"/>
      <c r="DE581" s="61"/>
      <c r="DF581" s="61"/>
      <c r="DG581" s="61"/>
      <c r="DH581" s="61"/>
      <c r="DI581" s="61"/>
      <c r="DJ581" s="61"/>
      <c r="DK581" s="61"/>
      <c r="DL581" s="61"/>
      <c r="DM581" s="61"/>
      <c r="DN581" s="61"/>
      <c r="DO581" s="61"/>
      <c r="DP581" s="61"/>
      <c r="DQ581" s="61"/>
      <c r="DR581" s="61"/>
      <c r="DS581" s="61"/>
      <c r="DT581" s="61"/>
      <c r="DU581" s="61"/>
      <c r="DV581" s="61"/>
      <c r="DW581" s="61"/>
      <c r="DX581" s="61"/>
      <c r="DY581" s="61"/>
      <c r="DZ581" s="61"/>
      <c r="EA581" s="61"/>
      <c r="EB581" s="61"/>
      <c r="EC581" s="61"/>
      <c r="ED581" s="61"/>
      <c r="EE581" s="61"/>
      <c r="EF581" s="61"/>
      <c r="EG581" s="61"/>
      <c r="EH581" s="61"/>
      <c r="EI581" s="61"/>
      <c r="EJ581" s="61"/>
      <c r="EK581" s="61"/>
      <c r="EL581" s="61"/>
      <c r="EM581" s="61"/>
      <c r="EN581" s="61"/>
      <c r="EO581" s="61"/>
      <c r="EP581" s="61"/>
      <c r="EQ581" s="61"/>
      <c r="ER581" s="61"/>
      <c r="ES581" s="61"/>
      <c r="ET581" s="61"/>
      <c r="EU581" s="61"/>
      <c r="EV581" s="61"/>
      <c r="EW581" s="61"/>
      <c r="EX581" s="61"/>
      <c r="EY581" s="61"/>
      <c r="EZ581" s="61"/>
      <c r="FA581" s="61"/>
      <c r="FB581" s="61"/>
      <c r="FC581" s="61"/>
      <c r="FD581" s="61"/>
      <c r="FE581" s="61"/>
      <c r="FF581" s="61"/>
      <c r="FG581" s="61"/>
      <c r="FH581" s="61"/>
      <c r="FI581" s="61"/>
      <c r="FJ581" s="61"/>
      <c r="FK581" s="61"/>
      <c r="FL581" s="61"/>
      <c r="FM581" s="61"/>
      <c r="FN581" s="61"/>
      <c r="FO581" s="61"/>
      <c r="FP581" s="61"/>
      <c r="FQ581" s="61"/>
      <c r="FR581" s="61"/>
      <c r="FS581" s="61"/>
      <c r="FT581" s="61"/>
      <c r="FU581" s="61"/>
      <c r="FV581" s="61"/>
      <c r="FW581" s="61"/>
      <c r="FX581" s="61"/>
      <c r="FY581" s="61"/>
      <c r="FZ581" s="61"/>
      <c r="GA581" s="61"/>
      <c r="GB581" s="61"/>
      <c r="GC581" s="61"/>
      <c r="GD581" s="61"/>
      <c r="GE581" s="61"/>
      <c r="GF581" s="61"/>
      <c r="GG581" s="61"/>
    </row>
    <row r="582" spans="2:189" ht="105" x14ac:dyDescent="0.25">
      <c r="B582" s="238" t="s">
        <v>548</v>
      </c>
      <c r="C582" s="29">
        <f>'1 уровень'!E2966</f>
        <v>22000</v>
      </c>
      <c r="D582" s="29">
        <f>'1 уровень'!F2966</f>
        <v>1833</v>
      </c>
      <c r="E582" s="29">
        <f>'1 уровень'!G2966</f>
        <v>910</v>
      </c>
      <c r="F582" s="66">
        <f>'1 уровень'!H2966</f>
        <v>49.645390070921984</v>
      </c>
      <c r="G582" s="80">
        <f>'1 уровень'!I2966</f>
        <v>0</v>
      </c>
      <c r="H582" s="80">
        <f>'1 уровень'!J2966</f>
        <v>0</v>
      </c>
      <c r="I582" s="75">
        <f>'1 уровень'!K2966</f>
        <v>0</v>
      </c>
      <c r="J582" s="75">
        <f>'1 уровень'!L2966</f>
        <v>0</v>
      </c>
      <c r="K582" s="75">
        <f>'1 уровень'!M2966</f>
        <v>0</v>
      </c>
      <c r="L582" s="75">
        <f>'1 уровень'!N2966</f>
        <v>0</v>
      </c>
      <c r="M582" s="75">
        <f>'1 уровень'!O2966</f>
        <v>0</v>
      </c>
      <c r="N582" s="75">
        <f>'1 уровень'!P2966</f>
        <v>0</v>
      </c>
      <c r="O582" s="74">
        <f>'1 уровень'!Q2966</f>
        <v>0</v>
      </c>
      <c r="P582" s="74">
        <f>'1 уровень'!R2966</f>
        <v>0</v>
      </c>
      <c r="Q582" s="74">
        <f>'1 уровень'!S2966</f>
        <v>0</v>
      </c>
      <c r="R582" s="956">
        <f>'1 уровень'!T2966</f>
        <v>0</v>
      </c>
      <c r="S582" s="74">
        <f>'1 уровень'!U2966</f>
        <v>0</v>
      </c>
      <c r="T582" s="74">
        <f>'1 уровень'!V2966</f>
        <v>0</v>
      </c>
      <c r="U582" s="74">
        <f>'1 уровень'!W2966</f>
        <v>0</v>
      </c>
      <c r="V582" s="74">
        <f>'1 уровень'!X2966</f>
        <v>0</v>
      </c>
      <c r="W582" s="490">
        <f>'1 уровень'!Y2966</f>
        <v>0</v>
      </c>
      <c r="X582" s="74"/>
      <c r="Y582" s="74"/>
      <c r="Z582" s="1181">
        <f>'1 уровень'!Z2967</f>
        <v>0</v>
      </c>
      <c r="AA582" s="1188">
        <f>'1 уровень'!AA2967</f>
        <v>0</v>
      </c>
      <c r="AB582" s="61"/>
      <c r="AC582" s="61"/>
      <c r="AD582" s="61"/>
      <c r="AE582" s="61"/>
      <c r="AF582" s="61"/>
      <c r="AG582" s="61"/>
      <c r="AH582" s="61"/>
      <c r="AI582" s="61"/>
      <c r="AJ582" s="61"/>
      <c r="AK582" s="61"/>
      <c r="AL582" s="61"/>
      <c r="AM582" s="61"/>
      <c r="AN582" s="61"/>
      <c r="AO582" s="61"/>
      <c r="AP582" s="61"/>
      <c r="AQ582" s="61"/>
      <c r="AR582" s="61"/>
      <c r="AS582" s="61"/>
      <c r="AT582" s="61"/>
      <c r="AU582" s="61"/>
      <c r="AV582" s="61"/>
      <c r="AW582" s="61"/>
      <c r="AX582" s="61"/>
      <c r="AY582" s="61"/>
      <c r="AZ582" s="61"/>
      <c r="BA582" s="61"/>
      <c r="BB582" s="61"/>
      <c r="BC582" s="61"/>
      <c r="BD582" s="61"/>
      <c r="BE582" s="61"/>
      <c r="BF582" s="61"/>
      <c r="BG582" s="61"/>
      <c r="BH582" s="61"/>
      <c r="BI582" s="61"/>
      <c r="BJ582" s="61"/>
      <c r="BK582" s="61"/>
      <c r="BL582" s="61"/>
      <c r="BM582" s="61"/>
      <c r="BN582" s="61"/>
      <c r="BO582" s="61"/>
      <c r="BP582" s="61"/>
      <c r="BQ582" s="61"/>
      <c r="BR582" s="61"/>
      <c r="BS582" s="61"/>
      <c r="BT582" s="61"/>
      <c r="BU582" s="61"/>
      <c r="BV582" s="61"/>
      <c r="BW582" s="61"/>
      <c r="BX582" s="61"/>
      <c r="BY582" s="61"/>
      <c r="BZ582" s="61"/>
      <c r="CA582" s="61"/>
      <c r="CB582" s="61"/>
      <c r="CC582" s="61"/>
      <c r="CD582" s="61"/>
      <c r="CE582" s="61"/>
      <c r="CF582" s="61"/>
      <c r="CG582" s="61"/>
      <c r="CH582" s="61"/>
      <c r="CI582" s="61"/>
      <c r="CJ582" s="61"/>
      <c r="CK582" s="61"/>
      <c r="CL582" s="61"/>
      <c r="CM582" s="61"/>
      <c r="CN582" s="61"/>
      <c r="CO582" s="61"/>
      <c r="CP582" s="61"/>
      <c r="CQ582" s="61"/>
      <c r="CR582" s="61"/>
      <c r="CS582" s="61"/>
      <c r="CT582" s="61"/>
      <c r="CU582" s="61"/>
      <c r="CV582" s="61"/>
      <c r="CW582" s="61"/>
      <c r="CX582" s="61"/>
      <c r="CY582" s="61"/>
      <c r="CZ582" s="61"/>
      <c r="DA582" s="61"/>
      <c r="DB582" s="61"/>
      <c r="DC582" s="61"/>
      <c r="DD582" s="61"/>
      <c r="DE582" s="61"/>
      <c r="DF582" s="61"/>
      <c r="DG582" s="61"/>
      <c r="DH582" s="61"/>
      <c r="DI582" s="61"/>
      <c r="DJ582" s="61"/>
      <c r="DK582" s="61"/>
      <c r="DL582" s="61"/>
      <c r="DM582" s="61"/>
      <c r="DN582" s="61"/>
      <c r="DO582" s="61"/>
      <c r="DP582" s="61"/>
      <c r="DQ582" s="61"/>
      <c r="DR582" s="61"/>
      <c r="DS582" s="61"/>
      <c r="DT582" s="61"/>
      <c r="DU582" s="61"/>
      <c r="DV582" s="61"/>
      <c r="DW582" s="61"/>
      <c r="DX582" s="61"/>
      <c r="DY582" s="61"/>
      <c r="DZ582" s="61"/>
      <c r="EA582" s="61"/>
      <c r="EB582" s="61"/>
      <c r="EC582" s="61"/>
      <c r="ED582" s="61"/>
      <c r="EE582" s="61"/>
      <c r="EF582" s="61"/>
      <c r="EG582" s="61"/>
      <c r="EH582" s="61"/>
      <c r="EI582" s="61"/>
      <c r="EJ582" s="61"/>
      <c r="EK582" s="61"/>
      <c r="EL582" s="61"/>
      <c r="EM582" s="61"/>
      <c r="EN582" s="61"/>
      <c r="EO582" s="61"/>
      <c r="EP582" s="61"/>
      <c r="EQ582" s="61"/>
      <c r="ER582" s="61"/>
      <c r="ES582" s="61"/>
      <c r="ET582" s="61"/>
      <c r="EU582" s="61"/>
      <c r="EV582" s="61"/>
      <c r="EW582" s="61"/>
      <c r="EX582" s="61"/>
      <c r="EY582" s="61"/>
      <c r="EZ582" s="61"/>
      <c r="FA582" s="61"/>
      <c r="FB582" s="61"/>
      <c r="FC582" s="61"/>
      <c r="FD582" s="61"/>
      <c r="FE582" s="61"/>
      <c r="FF582" s="61"/>
      <c r="FG582" s="61"/>
      <c r="FH582" s="61"/>
      <c r="FI582" s="61"/>
      <c r="FJ582" s="61"/>
      <c r="FK582" s="61"/>
      <c r="FL582" s="61"/>
      <c r="FM582" s="61"/>
      <c r="FN582" s="61"/>
      <c r="FO582" s="61"/>
      <c r="FP582" s="61"/>
      <c r="FQ582" s="61"/>
      <c r="FR582" s="61"/>
      <c r="FS582" s="61"/>
      <c r="FT582" s="61"/>
      <c r="FU582" s="61"/>
      <c r="FV582" s="61"/>
      <c r="FW582" s="61"/>
      <c r="FX582" s="61"/>
      <c r="FY582" s="61"/>
      <c r="FZ582" s="61"/>
      <c r="GA582" s="61"/>
      <c r="GB582" s="61"/>
      <c r="GC582" s="61"/>
      <c r="GD582" s="61"/>
      <c r="GE582" s="61"/>
      <c r="GF582" s="61"/>
      <c r="GG582" s="61"/>
    </row>
    <row r="583" spans="2:189" ht="29.25" x14ac:dyDescent="0.25">
      <c r="B583" s="682" t="s">
        <v>387</v>
      </c>
      <c r="C583" s="29">
        <f>'1 уровень'!E2967</f>
        <v>3693</v>
      </c>
      <c r="D583" s="29">
        <f>'1 уровень'!F2967</f>
        <v>308</v>
      </c>
      <c r="E583" s="29">
        <f>'1 уровень'!G2967</f>
        <v>0</v>
      </c>
      <c r="F583" s="66">
        <f>'1 уровень'!H2967</f>
        <v>0</v>
      </c>
      <c r="G583" s="80">
        <f>'1 уровень'!I2967</f>
        <v>0</v>
      </c>
      <c r="H583" s="80">
        <f>'1 уровень'!J2967</f>
        <v>0</v>
      </c>
      <c r="I583" s="75">
        <f>'1 уровень'!K2967</f>
        <v>0</v>
      </c>
      <c r="J583" s="75">
        <f>'1 уровень'!L2967</f>
        <v>0</v>
      </c>
      <c r="K583" s="75">
        <f>'1 уровень'!M2967</f>
        <v>0</v>
      </c>
      <c r="L583" s="75">
        <f>'1 уровень'!N2967</f>
        <v>0</v>
      </c>
      <c r="M583" s="75">
        <f>'1 уровень'!O2967</f>
        <v>0</v>
      </c>
      <c r="N583" s="75">
        <f>'1 уровень'!P2967</f>
        <v>0</v>
      </c>
      <c r="O583" s="74">
        <f>'1 уровень'!Q2967</f>
        <v>0</v>
      </c>
      <c r="P583" s="74">
        <f>'1 уровень'!R2967</f>
        <v>0</v>
      </c>
      <c r="Q583" s="74">
        <f>'1 уровень'!S2967</f>
        <v>0</v>
      </c>
      <c r="R583" s="956">
        <f>'1 уровень'!T2967</f>
        <v>0</v>
      </c>
      <c r="S583" s="74">
        <f>'1 уровень'!U2967</f>
        <v>0</v>
      </c>
      <c r="T583" s="74">
        <f>'1 уровень'!V2967</f>
        <v>0</v>
      </c>
      <c r="U583" s="74">
        <f>'1 уровень'!W2967</f>
        <v>0</v>
      </c>
      <c r="V583" s="74">
        <f>'1 уровень'!X2967</f>
        <v>0</v>
      </c>
      <c r="W583" s="490">
        <f>'1 уровень'!Y2967</f>
        <v>0</v>
      </c>
      <c r="X583" s="74"/>
      <c r="Y583" s="74"/>
      <c r="Z583" s="1181">
        <f>'1 уровень'!Z2968</f>
        <v>0</v>
      </c>
      <c r="AA583" s="1188">
        <f>'1 уровень'!AA2968</f>
        <v>0</v>
      </c>
      <c r="AB583" s="61"/>
      <c r="AC583" s="61"/>
      <c r="AD583" s="61"/>
      <c r="AE583" s="61"/>
      <c r="AF583" s="61"/>
      <c r="AG583" s="61"/>
      <c r="AH583" s="61"/>
      <c r="AI583" s="61"/>
      <c r="AJ583" s="61"/>
      <c r="AK583" s="61"/>
      <c r="AL583" s="61"/>
      <c r="AM583" s="61"/>
      <c r="AN583" s="61"/>
      <c r="AO583" s="61"/>
      <c r="AP583" s="61"/>
      <c r="AQ583" s="61"/>
      <c r="AR583" s="61"/>
      <c r="AS583" s="61"/>
      <c r="AT583" s="61"/>
      <c r="AU583" s="61"/>
      <c r="AV583" s="61"/>
      <c r="AW583" s="61"/>
      <c r="AX583" s="61"/>
      <c r="AY583" s="61"/>
      <c r="AZ583" s="61"/>
      <c r="BA583" s="61"/>
      <c r="BB583" s="61"/>
      <c r="BC583" s="61"/>
      <c r="BD583" s="61"/>
      <c r="BE583" s="61"/>
      <c r="BF583" s="61"/>
      <c r="BG583" s="61"/>
      <c r="BH583" s="61"/>
      <c r="BI583" s="61"/>
      <c r="BJ583" s="61"/>
      <c r="BK583" s="61"/>
      <c r="BL583" s="61"/>
      <c r="BM583" s="61"/>
      <c r="BN583" s="61"/>
      <c r="BO583" s="61"/>
      <c r="BP583" s="61"/>
      <c r="BQ583" s="61"/>
      <c r="BR583" s="61"/>
      <c r="BS583" s="61"/>
      <c r="BT583" s="61"/>
      <c r="BU583" s="61"/>
      <c r="BV583" s="61"/>
      <c r="BW583" s="61"/>
      <c r="BX583" s="61"/>
      <c r="BY583" s="61"/>
      <c r="BZ583" s="61"/>
      <c r="CA583" s="61"/>
      <c r="CB583" s="61"/>
      <c r="CC583" s="61"/>
      <c r="CD583" s="61"/>
      <c r="CE583" s="61"/>
      <c r="CF583" s="61"/>
      <c r="CG583" s="61"/>
      <c r="CH583" s="61"/>
      <c r="CI583" s="61"/>
      <c r="CJ583" s="61"/>
      <c r="CK583" s="61"/>
      <c r="CL583" s="61"/>
      <c r="CM583" s="61"/>
      <c r="CN583" s="61"/>
      <c r="CO583" s="61"/>
      <c r="CP583" s="61"/>
      <c r="CQ583" s="61"/>
      <c r="CR583" s="61"/>
      <c r="CS583" s="61"/>
      <c r="CT583" s="61"/>
      <c r="CU583" s="61"/>
      <c r="CV583" s="61"/>
      <c r="CW583" s="61"/>
      <c r="CX583" s="61"/>
      <c r="CY583" s="61"/>
      <c r="CZ583" s="61"/>
      <c r="DA583" s="61"/>
      <c r="DB583" s="61"/>
      <c r="DC583" s="61"/>
      <c r="DD583" s="61"/>
      <c r="DE583" s="61"/>
      <c r="DF583" s="61"/>
      <c r="DG583" s="61"/>
      <c r="DH583" s="61"/>
      <c r="DI583" s="61"/>
      <c r="DJ583" s="61"/>
      <c r="DK583" s="61"/>
      <c r="DL583" s="61"/>
      <c r="DM583" s="61"/>
      <c r="DN583" s="61"/>
      <c r="DO583" s="61"/>
      <c r="DP583" s="61"/>
      <c r="DQ583" s="61"/>
      <c r="DR583" s="61"/>
      <c r="DS583" s="61"/>
      <c r="DT583" s="61"/>
      <c r="DU583" s="61"/>
      <c r="DV583" s="61"/>
      <c r="DW583" s="61"/>
      <c r="DX583" s="61"/>
      <c r="DY583" s="61"/>
      <c r="DZ583" s="61"/>
      <c r="EA583" s="61"/>
      <c r="EB583" s="61"/>
      <c r="EC583" s="61"/>
      <c r="ED583" s="61"/>
      <c r="EE583" s="61"/>
      <c r="EF583" s="61"/>
      <c r="EG583" s="61"/>
      <c r="EH583" s="61"/>
      <c r="EI583" s="61"/>
      <c r="EJ583" s="61"/>
      <c r="EK583" s="61"/>
      <c r="EL583" s="61"/>
      <c r="EM583" s="61"/>
      <c r="EN583" s="61"/>
      <c r="EO583" s="61"/>
      <c r="EP583" s="61"/>
      <c r="EQ583" s="61"/>
      <c r="ER583" s="61"/>
      <c r="ES583" s="61"/>
      <c r="ET583" s="61"/>
      <c r="EU583" s="61"/>
      <c r="EV583" s="61"/>
      <c r="EW583" s="61"/>
      <c r="EX583" s="61"/>
      <c r="EY583" s="61"/>
      <c r="EZ583" s="61"/>
      <c r="FA583" s="61"/>
      <c r="FB583" s="61"/>
      <c r="FC583" s="61"/>
      <c r="FD583" s="61"/>
      <c r="FE583" s="61"/>
      <c r="FF583" s="61"/>
      <c r="FG583" s="61"/>
      <c r="FH583" s="61"/>
      <c r="FI583" s="61"/>
      <c r="FJ583" s="61"/>
      <c r="FK583" s="61"/>
      <c r="FL583" s="61"/>
      <c r="FM583" s="61"/>
      <c r="FN583" s="61"/>
      <c r="FO583" s="61"/>
      <c r="FP583" s="61"/>
      <c r="FQ583" s="61"/>
      <c r="FR583" s="61"/>
      <c r="FS583" s="61"/>
      <c r="FT583" s="61"/>
      <c r="FU583" s="61"/>
      <c r="FV583" s="61"/>
      <c r="FW583" s="61"/>
      <c r="FX583" s="61"/>
      <c r="FY583" s="61"/>
      <c r="FZ583" s="61"/>
      <c r="GA583" s="61"/>
      <c r="GB583" s="61"/>
      <c r="GC583" s="61"/>
      <c r="GD583" s="61"/>
      <c r="GE583" s="61"/>
      <c r="GF583" s="61"/>
      <c r="GG583" s="61"/>
    </row>
    <row r="584" spans="2:189" ht="30" x14ac:dyDescent="0.25">
      <c r="B584" s="239" t="s">
        <v>135</v>
      </c>
      <c r="C584" s="29">
        <f>'1 уровень'!E2968</f>
        <v>73977</v>
      </c>
      <c r="D584" s="29">
        <f>'1 уровень'!F2968</f>
        <v>6165</v>
      </c>
      <c r="E584" s="29">
        <f>'1 уровень'!G2968</f>
        <v>2784</v>
      </c>
      <c r="F584" s="66">
        <f>'1 уровень'!H2968</f>
        <v>45.15815085158151</v>
      </c>
      <c r="G584" s="80">
        <f>'1 уровень'!I2968</f>
        <v>0</v>
      </c>
      <c r="H584" s="80">
        <f>'1 уровень'!J2968</f>
        <v>0</v>
      </c>
      <c r="I584" s="75">
        <f>'1 уровень'!K2968</f>
        <v>0</v>
      </c>
      <c r="J584" s="75">
        <f>'1 уровень'!L2968</f>
        <v>0</v>
      </c>
      <c r="K584" s="75">
        <f>'1 уровень'!M2968</f>
        <v>0</v>
      </c>
      <c r="L584" s="75">
        <f>'1 уровень'!N2968</f>
        <v>0</v>
      </c>
      <c r="M584" s="75">
        <f>'1 уровень'!O2968</f>
        <v>0</v>
      </c>
      <c r="N584" s="75">
        <f>'1 уровень'!P2968</f>
        <v>0</v>
      </c>
      <c r="O584" s="74">
        <f>'1 уровень'!Q2968</f>
        <v>0</v>
      </c>
      <c r="P584" s="74">
        <f>'1 уровень'!R2968</f>
        <v>0</v>
      </c>
      <c r="Q584" s="74">
        <f>'1 уровень'!S2968</f>
        <v>0</v>
      </c>
      <c r="R584" s="956">
        <f>'1 уровень'!T2968</f>
        <v>0</v>
      </c>
      <c r="S584" s="74">
        <f>'1 уровень'!U2968</f>
        <v>0</v>
      </c>
      <c r="T584" s="74">
        <f>'1 уровень'!V2968</f>
        <v>0</v>
      </c>
      <c r="U584" s="74">
        <f>'1 уровень'!W2968</f>
        <v>0</v>
      </c>
      <c r="V584" s="74">
        <f>'1 уровень'!X2968</f>
        <v>0</v>
      </c>
      <c r="W584" s="490">
        <f>'1 уровень'!Y2968</f>
        <v>0</v>
      </c>
      <c r="X584" s="74"/>
      <c r="Y584" s="74"/>
      <c r="Z584" s="1181">
        <f>'1 уровень'!Z2969</f>
        <v>0</v>
      </c>
      <c r="AA584" s="1188">
        <f>'1 уровень'!AA2969</f>
        <v>0</v>
      </c>
      <c r="AB584" s="61"/>
      <c r="AC584" s="61"/>
      <c r="AD584" s="61"/>
      <c r="AE584" s="61"/>
      <c r="AF584" s="61"/>
      <c r="AG584" s="61"/>
      <c r="AH584" s="61"/>
      <c r="AI584" s="61"/>
      <c r="AJ584" s="61"/>
      <c r="AK584" s="61"/>
      <c r="AL584" s="61"/>
      <c r="AM584" s="61"/>
      <c r="AN584" s="61"/>
      <c r="AO584" s="61"/>
      <c r="AP584" s="61"/>
      <c r="AQ584" s="61"/>
      <c r="AR584" s="61"/>
      <c r="AS584" s="61"/>
      <c r="AT584" s="61"/>
      <c r="AU584" s="61"/>
      <c r="AV584" s="61"/>
      <c r="AW584" s="61"/>
      <c r="AX584" s="61"/>
      <c r="AY584" s="61"/>
      <c r="AZ584" s="61"/>
      <c r="BA584" s="61"/>
      <c r="BB584" s="61"/>
      <c r="BC584" s="61"/>
      <c r="BD584" s="61"/>
      <c r="BE584" s="61"/>
      <c r="BF584" s="61"/>
      <c r="BG584" s="61"/>
      <c r="BH584" s="61"/>
      <c r="BI584" s="61"/>
      <c r="BJ584" s="61"/>
      <c r="BK584" s="61"/>
      <c r="BL584" s="61"/>
      <c r="BM584" s="61"/>
      <c r="BN584" s="61"/>
      <c r="BO584" s="61"/>
      <c r="BP584" s="61"/>
      <c r="BQ584" s="61"/>
      <c r="BR584" s="61"/>
      <c r="BS584" s="61"/>
      <c r="BT584" s="61"/>
      <c r="BU584" s="61"/>
      <c r="BV584" s="61"/>
      <c r="BW584" s="61"/>
      <c r="BX584" s="61"/>
      <c r="BY584" s="61"/>
      <c r="BZ584" s="61"/>
      <c r="CA584" s="61"/>
      <c r="CB584" s="61"/>
      <c r="CC584" s="61"/>
      <c r="CD584" s="61"/>
      <c r="CE584" s="61"/>
      <c r="CF584" s="61"/>
      <c r="CG584" s="61"/>
      <c r="CH584" s="61"/>
      <c r="CI584" s="61"/>
      <c r="CJ584" s="61"/>
      <c r="CK584" s="61"/>
      <c r="CL584" s="61"/>
      <c r="CM584" s="61"/>
      <c r="CN584" s="61"/>
      <c r="CO584" s="61"/>
      <c r="CP584" s="61"/>
      <c r="CQ584" s="61"/>
      <c r="CR584" s="61"/>
      <c r="CS584" s="61"/>
      <c r="CT584" s="61"/>
      <c r="CU584" s="61"/>
      <c r="CV584" s="61"/>
      <c r="CW584" s="61"/>
      <c r="CX584" s="61"/>
      <c r="CY584" s="61"/>
      <c r="CZ584" s="61"/>
      <c r="DA584" s="61"/>
      <c r="DB584" s="61"/>
      <c r="DC584" s="61"/>
      <c r="DD584" s="61"/>
      <c r="DE584" s="61"/>
      <c r="DF584" s="61"/>
      <c r="DG584" s="61"/>
      <c r="DH584" s="61"/>
      <c r="DI584" s="61"/>
      <c r="DJ584" s="61"/>
      <c r="DK584" s="61"/>
      <c r="DL584" s="61"/>
      <c r="DM584" s="61"/>
      <c r="DN584" s="61"/>
      <c r="DO584" s="61"/>
      <c r="DP584" s="61"/>
      <c r="DQ584" s="61"/>
      <c r="DR584" s="61"/>
      <c r="DS584" s="61"/>
      <c r="DT584" s="61"/>
      <c r="DU584" s="61"/>
      <c r="DV584" s="61"/>
      <c r="DW584" s="61"/>
      <c r="DX584" s="61"/>
      <c r="DY584" s="61"/>
      <c r="DZ584" s="61"/>
      <c r="EA584" s="61"/>
      <c r="EB584" s="61"/>
      <c r="EC584" s="61"/>
      <c r="ED584" s="61"/>
      <c r="EE584" s="61"/>
      <c r="EF584" s="61"/>
      <c r="EG584" s="61"/>
      <c r="EH584" s="61"/>
      <c r="EI584" s="61"/>
      <c r="EJ584" s="61"/>
      <c r="EK584" s="61"/>
      <c r="EL584" s="61"/>
      <c r="EM584" s="61"/>
      <c r="EN584" s="61"/>
      <c r="EO584" s="61"/>
      <c r="EP584" s="61"/>
      <c r="EQ584" s="61"/>
      <c r="ER584" s="61"/>
      <c r="ES584" s="61"/>
      <c r="ET584" s="61"/>
      <c r="EU584" s="61"/>
      <c r="EV584" s="61"/>
      <c r="EW584" s="61"/>
      <c r="EX584" s="61"/>
      <c r="EY584" s="61"/>
      <c r="EZ584" s="61"/>
      <c r="FA584" s="61"/>
      <c r="FB584" s="61"/>
      <c r="FC584" s="61"/>
      <c r="FD584" s="61"/>
      <c r="FE584" s="61"/>
      <c r="FF584" s="61"/>
      <c r="FG584" s="61"/>
      <c r="FH584" s="61"/>
      <c r="FI584" s="61"/>
      <c r="FJ584" s="61"/>
      <c r="FK584" s="61"/>
      <c r="FL584" s="61"/>
      <c r="FM584" s="61"/>
      <c r="FN584" s="61"/>
      <c r="FO584" s="61"/>
      <c r="FP584" s="61"/>
      <c r="FQ584" s="61"/>
      <c r="FR584" s="61"/>
      <c r="FS584" s="61"/>
      <c r="FT584" s="61"/>
      <c r="FU584" s="61"/>
      <c r="FV584" s="61"/>
      <c r="FW584" s="61"/>
      <c r="FX584" s="61"/>
      <c r="FY584" s="61"/>
      <c r="FZ584" s="61"/>
      <c r="GA584" s="61"/>
      <c r="GB584" s="61"/>
      <c r="GC584" s="61"/>
      <c r="GD584" s="61"/>
      <c r="GE584" s="61"/>
      <c r="GF584" s="61"/>
      <c r="GG584" s="61"/>
    </row>
    <row r="585" spans="2:189" x14ac:dyDescent="0.25">
      <c r="B585" s="239" t="s">
        <v>240</v>
      </c>
      <c r="C585" s="29">
        <f>'1 уровень'!E2969</f>
        <v>73977</v>
      </c>
      <c r="D585" s="29">
        <f>'1 уровень'!F2969</f>
        <v>6165</v>
      </c>
      <c r="E585" s="29">
        <f>'1 уровень'!G2969</f>
        <v>2784</v>
      </c>
      <c r="F585" s="66">
        <f>'1 уровень'!H2969</f>
        <v>45.15815085158151</v>
      </c>
      <c r="G585" s="80">
        <f>'1 уровень'!I2969</f>
        <v>0</v>
      </c>
      <c r="H585" s="80">
        <f>'1 уровень'!J2969</f>
        <v>0</v>
      </c>
      <c r="I585" s="75">
        <f>'1 уровень'!K2969</f>
        <v>0</v>
      </c>
      <c r="J585" s="75">
        <f>'1 уровень'!L2969</f>
        <v>0</v>
      </c>
      <c r="K585" s="75">
        <f>'1 уровень'!M2969</f>
        <v>0</v>
      </c>
      <c r="L585" s="75">
        <f>'1 уровень'!N2969</f>
        <v>0</v>
      </c>
      <c r="M585" s="75">
        <f>'1 уровень'!O2969</f>
        <v>0</v>
      </c>
      <c r="N585" s="75">
        <f>'1 уровень'!P2969</f>
        <v>0</v>
      </c>
      <c r="O585" s="74">
        <f>'1 уровень'!Q2969</f>
        <v>0</v>
      </c>
      <c r="P585" s="74">
        <f>'1 уровень'!R2969</f>
        <v>0</v>
      </c>
      <c r="Q585" s="74">
        <f>'1 уровень'!S2969</f>
        <v>0</v>
      </c>
      <c r="R585" s="956">
        <f>'1 уровень'!T2969</f>
        <v>0</v>
      </c>
      <c r="S585" s="74">
        <f>'1 уровень'!U2969</f>
        <v>0</v>
      </c>
      <c r="T585" s="74">
        <f>'1 уровень'!V2969</f>
        <v>0</v>
      </c>
      <c r="U585" s="74">
        <f>'1 уровень'!W2969</f>
        <v>0</v>
      </c>
      <c r="V585" s="74">
        <f>'1 уровень'!X2969</f>
        <v>0</v>
      </c>
      <c r="W585" s="490">
        <f>'1 уровень'!Y2969</f>
        <v>0</v>
      </c>
      <c r="X585" s="74"/>
      <c r="Y585" s="74"/>
      <c r="Z585" s="1181" t="e">
        <f>'1 уровень'!#REF!</f>
        <v>#REF!</v>
      </c>
      <c r="AA585" s="1188" t="e">
        <f>'1 уровень'!#REF!</f>
        <v>#REF!</v>
      </c>
      <c r="AB585" s="61"/>
      <c r="AC585" s="61"/>
      <c r="AD585" s="61"/>
      <c r="AE585" s="61"/>
      <c r="AF585" s="61"/>
      <c r="AG585" s="61"/>
      <c r="AH585" s="61"/>
      <c r="AI585" s="61"/>
      <c r="AJ585" s="61"/>
      <c r="AK585" s="61"/>
      <c r="AL585" s="61"/>
      <c r="AM585" s="61"/>
      <c r="AN585" s="61"/>
      <c r="AO585" s="61"/>
      <c r="AP585" s="61"/>
      <c r="AQ585" s="61"/>
      <c r="AR585" s="61"/>
      <c r="AS585" s="61"/>
      <c r="AT585" s="61"/>
      <c r="AU585" s="61"/>
      <c r="AV585" s="61"/>
      <c r="AW585" s="61"/>
      <c r="AX585" s="61"/>
      <c r="AY585" s="61"/>
      <c r="AZ585" s="61"/>
      <c r="BA585" s="61"/>
      <c r="BB585" s="61"/>
      <c r="BC585" s="61"/>
      <c r="BD585" s="61"/>
      <c r="BE585" s="61"/>
      <c r="BF585" s="61"/>
      <c r="BG585" s="61"/>
      <c r="BH585" s="61"/>
      <c r="BI585" s="61"/>
      <c r="BJ585" s="61"/>
      <c r="BK585" s="61"/>
      <c r="BL585" s="61"/>
      <c r="BM585" s="61"/>
      <c r="BN585" s="61"/>
      <c r="BO585" s="61"/>
      <c r="BP585" s="61"/>
      <c r="BQ585" s="61"/>
      <c r="BR585" s="61"/>
      <c r="BS585" s="61"/>
      <c r="BT585" s="61"/>
      <c r="BU585" s="61"/>
      <c r="BV585" s="61"/>
      <c r="BW585" s="61"/>
      <c r="BX585" s="61"/>
      <c r="BY585" s="61"/>
      <c r="BZ585" s="61"/>
      <c r="CA585" s="61"/>
      <c r="CB585" s="61"/>
      <c r="CC585" s="61"/>
      <c r="CD585" s="61"/>
      <c r="CE585" s="61"/>
      <c r="CF585" s="61"/>
      <c r="CG585" s="61"/>
      <c r="CH585" s="61"/>
      <c r="CI585" s="61"/>
      <c r="CJ585" s="61"/>
      <c r="CK585" s="61"/>
      <c r="CL585" s="61"/>
      <c r="CM585" s="61"/>
      <c r="CN585" s="61"/>
      <c r="CO585" s="61"/>
      <c r="CP585" s="61"/>
      <c r="CQ585" s="61"/>
      <c r="CR585" s="61"/>
      <c r="CS585" s="61"/>
      <c r="CT585" s="61"/>
      <c r="CU585" s="61"/>
      <c r="CV585" s="61"/>
      <c r="CW585" s="61"/>
      <c r="CX585" s="61"/>
      <c r="CY585" s="61"/>
      <c r="CZ585" s="61"/>
      <c r="DA585" s="61"/>
      <c r="DB585" s="61"/>
      <c r="DC585" s="61"/>
      <c r="DD585" s="61"/>
      <c r="DE585" s="61"/>
      <c r="DF585" s="61"/>
      <c r="DG585" s="61"/>
      <c r="DH585" s="61"/>
      <c r="DI585" s="61"/>
      <c r="DJ585" s="61"/>
      <c r="DK585" s="61"/>
      <c r="DL585" s="61"/>
      <c r="DM585" s="61"/>
      <c r="DN585" s="61"/>
      <c r="DO585" s="61"/>
      <c r="DP585" s="61"/>
      <c r="DQ585" s="61"/>
      <c r="DR585" s="61"/>
      <c r="DS585" s="61"/>
      <c r="DT585" s="61"/>
      <c r="DU585" s="61"/>
      <c r="DV585" s="61"/>
      <c r="DW585" s="61"/>
      <c r="DX585" s="61"/>
      <c r="DY585" s="61"/>
      <c r="DZ585" s="61"/>
      <c r="EA585" s="61"/>
      <c r="EB585" s="61"/>
      <c r="EC585" s="61"/>
      <c r="ED585" s="61"/>
      <c r="EE585" s="61"/>
      <c r="EF585" s="61"/>
      <c r="EG585" s="61"/>
      <c r="EH585" s="61"/>
      <c r="EI585" s="61"/>
      <c r="EJ585" s="61"/>
      <c r="EK585" s="61"/>
      <c r="EL585" s="61"/>
      <c r="EM585" s="61"/>
      <c r="EN585" s="61"/>
      <c r="EO585" s="61"/>
      <c r="EP585" s="61"/>
      <c r="EQ585" s="61"/>
      <c r="ER585" s="61"/>
      <c r="ES585" s="61"/>
      <c r="ET585" s="61"/>
      <c r="EU585" s="61"/>
      <c r="EV585" s="61"/>
      <c r="EW585" s="61"/>
      <c r="EX585" s="61"/>
      <c r="EY585" s="61"/>
      <c r="EZ585" s="61"/>
      <c r="FA585" s="61"/>
      <c r="FB585" s="61"/>
      <c r="FC585" s="61"/>
      <c r="FD585" s="61"/>
      <c r="FE585" s="61"/>
      <c r="FF585" s="61"/>
      <c r="FG585" s="61"/>
      <c r="FH585" s="61"/>
      <c r="FI585" s="61"/>
      <c r="FJ585" s="61"/>
      <c r="FK585" s="61"/>
      <c r="FL585" s="61"/>
      <c r="FM585" s="61"/>
      <c r="FN585" s="61"/>
      <c r="FO585" s="61"/>
      <c r="FP585" s="61"/>
      <c r="FQ585" s="61"/>
      <c r="FR585" s="61"/>
      <c r="FS585" s="61"/>
      <c r="FT585" s="61"/>
      <c r="FU585" s="61"/>
      <c r="FV585" s="61"/>
      <c r="FW585" s="61"/>
      <c r="FX585" s="61"/>
      <c r="FY585" s="61"/>
      <c r="FZ585" s="61"/>
      <c r="GA585" s="61"/>
      <c r="GB585" s="61"/>
      <c r="GC585" s="61"/>
      <c r="GD585" s="61"/>
      <c r="GE585" s="61"/>
      <c r="GF585" s="61"/>
      <c r="GG585" s="61"/>
    </row>
    <row r="586" spans="2:189" ht="45" x14ac:dyDescent="0.25">
      <c r="B586" s="381" t="s">
        <v>300</v>
      </c>
      <c r="C586" s="29">
        <f>'1 уровень'!E2970</f>
        <v>28663</v>
      </c>
      <c r="D586" s="29">
        <f>'1 уровень'!F2970</f>
        <v>2388</v>
      </c>
      <c r="E586" s="29">
        <f>'1 уровень'!G2970</f>
        <v>386</v>
      </c>
      <c r="F586" s="66">
        <f>'1 уровень'!H2970</f>
        <v>16.164154103852596</v>
      </c>
      <c r="G586" s="80">
        <f>'1 уровень'!I2970</f>
        <v>0</v>
      </c>
      <c r="H586" s="80">
        <f>'1 уровень'!J2970</f>
        <v>0</v>
      </c>
      <c r="I586" s="75">
        <f>'1 уровень'!K2970</f>
        <v>0</v>
      </c>
      <c r="J586" s="75">
        <f>'1 уровень'!L2970</f>
        <v>0</v>
      </c>
      <c r="K586" s="75">
        <f>'1 уровень'!M2970</f>
        <v>0</v>
      </c>
      <c r="L586" s="75">
        <f>'1 уровень'!N2970</f>
        <v>0</v>
      </c>
      <c r="M586" s="75">
        <f>'1 уровень'!O2970</f>
        <v>0</v>
      </c>
      <c r="N586" s="75">
        <f>'1 уровень'!P2970</f>
        <v>0</v>
      </c>
      <c r="O586" s="74">
        <f>'1 уровень'!Q2970</f>
        <v>0</v>
      </c>
      <c r="P586" s="74">
        <f>'1 уровень'!R2970</f>
        <v>0</v>
      </c>
      <c r="Q586" s="74">
        <f>'1 уровень'!S2970</f>
        <v>0</v>
      </c>
      <c r="R586" s="956">
        <f>'1 уровень'!T2970</f>
        <v>0</v>
      </c>
      <c r="S586" s="74">
        <f>'1 уровень'!U2970</f>
        <v>0</v>
      </c>
      <c r="T586" s="74">
        <f>'1 уровень'!V2970</f>
        <v>0</v>
      </c>
      <c r="U586" s="74">
        <f>'1 уровень'!W2970</f>
        <v>0</v>
      </c>
      <c r="V586" s="74">
        <f>'1 уровень'!X2970</f>
        <v>0</v>
      </c>
      <c r="W586" s="490">
        <f>'1 уровень'!Y2970</f>
        <v>0</v>
      </c>
      <c r="X586" s="74" t="e">
        <f>Q586/P586*100</f>
        <v>#DIV/0!</v>
      </c>
      <c r="Y586" s="74" t="e">
        <f>W586/P586*100</f>
        <v>#DIV/0!</v>
      </c>
      <c r="Z586" s="1181" t="e">
        <f>'1 уровень'!#REF!</f>
        <v>#REF!</v>
      </c>
      <c r="AA586" s="1188" t="e">
        <f>'1 уровень'!#REF!</f>
        <v>#REF!</v>
      </c>
      <c r="AB586" s="61"/>
      <c r="AC586" s="61"/>
      <c r="AD586" s="61"/>
      <c r="AE586" s="61"/>
      <c r="AF586" s="61"/>
      <c r="AG586" s="61"/>
      <c r="AH586" s="61"/>
      <c r="AI586" s="61"/>
      <c r="AJ586" s="61"/>
      <c r="AK586" s="61"/>
      <c r="AL586" s="61"/>
      <c r="AM586" s="61"/>
      <c r="AN586" s="61"/>
      <c r="AO586" s="61"/>
      <c r="AP586" s="61"/>
      <c r="AQ586" s="61"/>
      <c r="AR586" s="61"/>
      <c r="AS586" s="61"/>
      <c r="AT586" s="61"/>
      <c r="AU586" s="61"/>
      <c r="AV586" s="61"/>
      <c r="AW586" s="61"/>
      <c r="AX586" s="61"/>
      <c r="AY586" s="61"/>
      <c r="AZ586" s="61"/>
      <c r="BA586" s="61"/>
      <c r="BB586" s="61"/>
      <c r="BC586" s="61"/>
      <c r="BD586" s="61"/>
      <c r="BE586" s="61"/>
      <c r="BF586" s="61"/>
      <c r="BG586" s="61"/>
      <c r="BH586" s="61"/>
      <c r="BI586" s="61"/>
      <c r="BJ586" s="61"/>
      <c r="BK586" s="61"/>
      <c r="BL586" s="61"/>
      <c r="BM586" s="61"/>
      <c r="BN586" s="61"/>
      <c r="BO586" s="61"/>
      <c r="BP586" s="61"/>
      <c r="BQ586" s="61"/>
      <c r="BR586" s="61"/>
      <c r="BS586" s="61"/>
      <c r="BT586" s="61"/>
      <c r="BU586" s="61"/>
      <c r="BV586" s="61"/>
      <c r="BW586" s="61"/>
      <c r="BX586" s="61"/>
      <c r="BY586" s="61"/>
      <c r="BZ586" s="61"/>
      <c r="CA586" s="61"/>
      <c r="CB586" s="61"/>
      <c r="CC586" s="61"/>
      <c r="CD586" s="61"/>
      <c r="CE586" s="61"/>
      <c r="CF586" s="61"/>
      <c r="CG586" s="61"/>
      <c r="CH586" s="61"/>
      <c r="CI586" s="61"/>
      <c r="CJ586" s="61"/>
      <c r="CK586" s="61"/>
      <c r="CL586" s="61"/>
      <c r="CM586" s="61"/>
      <c r="CN586" s="61"/>
      <c r="CO586" s="61"/>
      <c r="CP586" s="61"/>
      <c r="CQ586" s="61"/>
      <c r="CR586" s="61"/>
      <c r="CS586" s="61"/>
      <c r="CT586" s="61"/>
      <c r="CU586" s="61"/>
      <c r="CV586" s="61"/>
      <c r="CW586" s="61"/>
      <c r="CX586" s="61"/>
      <c r="CY586" s="61"/>
      <c r="CZ586" s="61"/>
      <c r="DA586" s="61"/>
      <c r="DB586" s="61"/>
      <c r="DC586" s="61"/>
      <c r="DD586" s="61"/>
      <c r="DE586" s="61"/>
      <c r="DF586" s="61"/>
      <c r="DG586" s="61"/>
      <c r="DH586" s="61"/>
      <c r="DI586" s="61"/>
      <c r="DJ586" s="61"/>
      <c r="DK586" s="61"/>
      <c r="DL586" s="61"/>
      <c r="DM586" s="61"/>
      <c r="DN586" s="61"/>
      <c r="DO586" s="61"/>
      <c r="DP586" s="61"/>
      <c r="DQ586" s="61"/>
      <c r="DR586" s="61"/>
      <c r="DS586" s="61"/>
      <c r="DT586" s="61"/>
      <c r="DU586" s="61"/>
      <c r="DV586" s="61"/>
      <c r="DW586" s="61"/>
      <c r="DX586" s="61"/>
      <c r="DY586" s="61"/>
      <c r="DZ586" s="61"/>
      <c r="EA586" s="61"/>
      <c r="EB586" s="61"/>
      <c r="EC586" s="61"/>
      <c r="ED586" s="61"/>
      <c r="EE586" s="61"/>
      <c r="EF586" s="61"/>
      <c r="EG586" s="61"/>
      <c r="EH586" s="61"/>
      <c r="EI586" s="61"/>
      <c r="EJ586" s="61"/>
      <c r="EK586" s="61"/>
      <c r="EL586" s="61"/>
      <c r="EM586" s="61"/>
      <c r="EN586" s="61"/>
      <c r="EO586" s="61"/>
      <c r="EP586" s="61"/>
      <c r="EQ586" s="61"/>
      <c r="ER586" s="61"/>
      <c r="ES586" s="61"/>
      <c r="ET586" s="61"/>
      <c r="EU586" s="61"/>
      <c r="EV586" s="61"/>
      <c r="EW586" s="61"/>
      <c r="EX586" s="61"/>
      <c r="EY586" s="61"/>
      <c r="EZ586" s="61"/>
      <c r="FA586" s="61"/>
      <c r="FB586" s="61"/>
      <c r="FC586" s="61"/>
      <c r="FD586" s="61"/>
      <c r="FE586" s="61"/>
      <c r="FF586" s="61"/>
      <c r="FG586" s="61"/>
      <c r="FH586" s="61"/>
      <c r="FI586" s="61"/>
      <c r="FJ586" s="61"/>
      <c r="FK586" s="61"/>
      <c r="FL586" s="61"/>
      <c r="FM586" s="61"/>
      <c r="FN586" s="61"/>
      <c r="FO586" s="61"/>
      <c r="FP586" s="61"/>
      <c r="FQ586" s="61"/>
      <c r="FR586" s="61"/>
      <c r="FS586" s="61"/>
      <c r="FT586" s="61"/>
      <c r="FU586" s="61"/>
      <c r="FV586" s="61"/>
      <c r="FW586" s="61"/>
      <c r="FX586" s="61"/>
      <c r="FY586" s="61"/>
      <c r="FZ586" s="61"/>
      <c r="GA586" s="61"/>
      <c r="GB586" s="61"/>
      <c r="GC586" s="61"/>
      <c r="GD586" s="61"/>
      <c r="GE586" s="61"/>
      <c r="GF586" s="61"/>
      <c r="GG586" s="61"/>
    </row>
    <row r="587" spans="2:189" ht="31.5" x14ac:dyDescent="0.25">
      <c r="B587" s="683" t="s">
        <v>301</v>
      </c>
      <c r="C587" s="29">
        <f>'1 уровень'!E2971</f>
        <v>11442</v>
      </c>
      <c r="D587" s="29">
        <f>'1 уровень'!F2971</f>
        <v>953</v>
      </c>
      <c r="E587" s="29">
        <f>'1 уровень'!G2971</f>
        <v>45</v>
      </c>
      <c r="F587" s="66">
        <f>'1 уровень'!H2971</f>
        <v>4.7219307450157402</v>
      </c>
      <c r="G587" s="80">
        <f>'1 уровень'!I2971</f>
        <v>0</v>
      </c>
      <c r="H587" s="80">
        <f>'1 уровень'!J2971</f>
        <v>0</v>
      </c>
      <c r="I587" s="75">
        <f>'1 уровень'!K2971</f>
        <v>0</v>
      </c>
      <c r="J587" s="75">
        <f>'1 уровень'!L2971</f>
        <v>0</v>
      </c>
      <c r="K587" s="75">
        <f>'1 уровень'!M2971</f>
        <v>0</v>
      </c>
      <c r="L587" s="75">
        <f>'1 уровень'!N2971</f>
        <v>0</v>
      </c>
      <c r="M587" s="75">
        <f>'1 уровень'!O2971</f>
        <v>0</v>
      </c>
      <c r="N587" s="75">
        <f>'1 уровень'!P2971</f>
        <v>0</v>
      </c>
      <c r="O587" s="74">
        <f>'1 уровень'!Q2971</f>
        <v>0</v>
      </c>
      <c r="P587" s="74">
        <f>'1 уровень'!R2971</f>
        <v>0</v>
      </c>
      <c r="Q587" s="74">
        <f>'1 уровень'!S2971</f>
        <v>0</v>
      </c>
      <c r="R587" s="956">
        <f>'1 уровень'!T2971</f>
        <v>0</v>
      </c>
      <c r="S587" s="74">
        <f>'1 уровень'!U2971</f>
        <v>0</v>
      </c>
      <c r="T587" s="74">
        <f>'1 уровень'!V2971</f>
        <v>0</v>
      </c>
      <c r="U587" s="74">
        <f>'1 уровень'!W2971</f>
        <v>0</v>
      </c>
      <c r="V587" s="74">
        <f>'1 уровень'!X2971</f>
        <v>0</v>
      </c>
      <c r="W587" s="490">
        <f>'1 уровень'!Y2971</f>
        <v>0</v>
      </c>
      <c r="X587" s="74"/>
      <c r="Y587" s="74"/>
      <c r="Z587" s="1181">
        <f>'1 уровень'!Z2970</f>
        <v>0</v>
      </c>
      <c r="AA587" s="1188">
        <f>'1 уровень'!AA2970</f>
        <v>0</v>
      </c>
      <c r="AB587" s="61"/>
      <c r="AC587" s="61"/>
      <c r="AD587" s="61"/>
      <c r="AE587" s="61"/>
      <c r="AF587" s="61"/>
      <c r="AG587" s="61"/>
      <c r="AH587" s="61"/>
      <c r="AI587" s="61"/>
      <c r="AJ587" s="61"/>
      <c r="AK587" s="61"/>
      <c r="AL587" s="61"/>
      <c r="AM587" s="61"/>
      <c r="AN587" s="61"/>
      <c r="AO587" s="61"/>
      <c r="AP587" s="61"/>
      <c r="AQ587" s="61"/>
      <c r="AR587" s="61"/>
      <c r="AS587" s="61"/>
      <c r="AT587" s="61"/>
      <c r="AU587" s="61"/>
      <c r="AV587" s="61"/>
      <c r="AW587" s="61"/>
      <c r="AX587" s="61"/>
      <c r="AY587" s="61"/>
      <c r="AZ587" s="61"/>
      <c r="BA587" s="61"/>
      <c r="BB587" s="61"/>
      <c r="BC587" s="61"/>
      <c r="BD587" s="61"/>
      <c r="BE587" s="61"/>
      <c r="BF587" s="61"/>
      <c r="BG587" s="61"/>
      <c r="BH587" s="61"/>
      <c r="BI587" s="61"/>
      <c r="BJ587" s="61"/>
      <c r="BK587" s="61"/>
      <c r="BL587" s="61"/>
      <c r="BM587" s="61"/>
      <c r="BN587" s="61"/>
      <c r="BO587" s="61"/>
      <c r="BP587" s="61"/>
      <c r="BQ587" s="61"/>
      <c r="BR587" s="61"/>
      <c r="BS587" s="61"/>
      <c r="BT587" s="61"/>
      <c r="BU587" s="61"/>
      <c r="BV587" s="61"/>
      <c r="BW587" s="61"/>
      <c r="BX587" s="61"/>
      <c r="BY587" s="61"/>
      <c r="BZ587" s="61"/>
      <c r="CA587" s="61"/>
      <c r="CB587" s="61"/>
      <c r="CC587" s="61"/>
      <c r="CD587" s="61"/>
      <c r="CE587" s="61"/>
      <c r="CF587" s="61"/>
      <c r="CG587" s="61"/>
      <c r="CH587" s="61"/>
      <c r="CI587" s="61"/>
      <c r="CJ587" s="61"/>
      <c r="CK587" s="61"/>
      <c r="CL587" s="61"/>
      <c r="CM587" s="61"/>
      <c r="CN587" s="61"/>
      <c r="CO587" s="61"/>
      <c r="CP587" s="61"/>
      <c r="CQ587" s="61"/>
      <c r="CR587" s="61"/>
      <c r="CS587" s="61"/>
      <c r="CT587" s="61"/>
      <c r="CU587" s="61"/>
      <c r="CV587" s="61"/>
      <c r="CW587" s="61"/>
      <c r="CX587" s="61"/>
      <c r="CY587" s="61"/>
      <c r="CZ587" s="61"/>
      <c r="DA587" s="61"/>
      <c r="DB587" s="61"/>
      <c r="DC587" s="61"/>
      <c r="DD587" s="61"/>
      <c r="DE587" s="61"/>
      <c r="DF587" s="61"/>
      <c r="DG587" s="61"/>
      <c r="DH587" s="61"/>
      <c r="DI587" s="61"/>
      <c r="DJ587" s="61"/>
      <c r="DK587" s="61"/>
      <c r="DL587" s="61"/>
      <c r="DM587" s="61"/>
      <c r="DN587" s="61"/>
      <c r="DO587" s="61"/>
      <c r="DP587" s="61"/>
      <c r="DQ587" s="61"/>
      <c r="DR587" s="61"/>
      <c r="DS587" s="61"/>
      <c r="DT587" s="61"/>
      <c r="DU587" s="61"/>
      <c r="DV587" s="61"/>
      <c r="DW587" s="61"/>
      <c r="DX587" s="61"/>
      <c r="DY587" s="61"/>
      <c r="DZ587" s="61"/>
      <c r="EA587" s="61"/>
      <c r="EB587" s="61"/>
      <c r="EC587" s="61"/>
      <c r="ED587" s="61"/>
      <c r="EE587" s="61"/>
      <c r="EF587" s="61"/>
      <c r="EG587" s="61"/>
      <c r="EH587" s="61"/>
      <c r="EI587" s="61"/>
      <c r="EJ587" s="61"/>
      <c r="EK587" s="61"/>
      <c r="EL587" s="61"/>
      <c r="EM587" s="61"/>
      <c r="EN587" s="61"/>
      <c r="EO587" s="61"/>
      <c r="EP587" s="61"/>
      <c r="EQ587" s="61"/>
      <c r="ER587" s="61"/>
      <c r="ES587" s="61"/>
      <c r="ET587" s="61"/>
      <c r="EU587" s="61"/>
      <c r="EV587" s="61"/>
      <c r="EW587" s="61"/>
      <c r="EX587" s="61"/>
      <c r="EY587" s="61"/>
      <c r="EZ587" s="61"/>
      <c r="FA587" s="61"/>
      <c r="FB587" s="61"/>
      <c r="FC587" s="61"/>
      <c r="FD587" s="61"/>
      <c r="FE587" s="61"/>
      <c r="FF587" s="61"/>
      <c r="FG587" s="61"/>
      <c r="FH587" s="61"/>
      <c r="FI587" s="61"/>
      <c r="FJ587" s="61"/>
      <c r="FK587" s="61"/>
      <c r="FL587" s="61"/>
      <c r="FM587" s="61"/>
      <c r="FN587" s="61"/>
      <c r="FO587" s="61"/>
      <c r="FP587" s="61"/>
      <c r="FQ587" s="61"/>
      <c r="FR587" s="61"/>
      <c r="FS587" s="61"/>
      <c r="FT587" s="61"/>
      <c r="FU587" s="61"/>
      <c r="FV587" s="61"/>
      <c r="FW587" s="61"/>
      <c r="FX587" s="61"/>
      <c r="FY587" s="61"/>
      <c r="FZ587" s="61"/>
      <c r="GA587" s="61"/>
      <c r="GB587" s="61"/>
      <c r="GC587" s="61"/>
      <c r="GD587" s="61"/>
      <c r="GE587" s="61"/>
      <c r="GF587" s="61"/>
      <c r="GG587" s="61"/>
    </row>
    <row r="588" spans="2:189" ht="30" x14ac:dyDescent="0.25">
      <c r="B588" s="378" t="s">
        <v>302</v>
      </c>
      <c r="C588" s="29">
        <f>'1 уровень'!E2972</f>
        <v>11092</v>
      </c>
      <c r="D588" s="29">
        <f>'1 уровень'!F2972</f>
        <v>924</v>
      </c>
      <c r="E588" s="29">
        <f>'1 уровень'!G2972</f>
        <v>45</v>
      </c>
      <c r="F588" s="66">
        <f>'1 уровень'!H2972</f>
        <v>4.8701298701298708</v>
      </c>
      <c r="G588" s="80">
        <f>'1 уровень'!I2972</f>
        <v>0</v>
      </c>
      <c r="H588" s="80">
        <f>'1 уровень'!J2972</f>
        <v>0</v>
      </c>
      <c r="I588" s="75">
        <f>'1 уровень'!K2972</f>
        <v>0</v>
      </c>
      <c r="J588" s="75">
        <f>'1 уровень'!L2972</f>
        <v>0</v>
      </c>
      <c r="K588" s="75">
        <f>'1 уровень'!M2972</f>
        <v>0</v>
      </c>
      <c r="L588" s="75">
        <f>'1 уровень'!N2972</f>
        <v>0</v>
      </c>
      <c r="M588" s="75">
        <f>'1 уровень'!O2972</f>
        <v>0</v>
      </c>
      <c r="N588" s="75">
        <f>'1 уровень'!P2972</f>
        <v>0</v>
      </c>
      <c r="O588" s="74">
        <f>'1 уровень'!Q2972</f>
        <v>0</v>
      </c>
      <c r="P588" s="74">
        <f>'1 уровень'!R2972</f>
        <v>0</v>
      </c>
      <c r="Q588" s="74">
        <f>'1 уровень'!S2972</f>
        <v>0</v>
      </c>
      <c r="R588" s="956">
        <f>'1 уровень'!T2972</f>
        <v>0</v>
      </c>
      <c r="S588" s="74">
        <f>'1 уровень'!U2972</f>
        <v>0</v>
      </c>
      <c r="T588" s="74">
        <f>'1 уровень'!V2972</f>
        <v>0</v>
      </c>
      <c r="U588" s="74">
        <f>'1 уровень'!W2972</f>
        <v>0</v>
      </c>
      <c r="V588" s="74">
        <f>'1 уровень'!X2972</f>
        <v>0</v>
      </c>
      <c r="W588" s="490">
        <f>'1 уровень'!Y2972</f>
        <v>0</v>
      </c>
      <c r="X588" s="74" t="e">
        <f>Q588/P588*100</f>
        <v>#DIV/0!</v>
      </c>
      <c r="Y588" s="74" t="e">
        <f>W588/P588*100</f>
        <v>#DIV/0!</v>
      </c>
      <c r="Z588" s="1181">
        <f>'1 уровень'!Z2971</f>
        <v>0</v>
      </c>
      <c r="AA588" s="1188">
        <f>'1 уровень'!AA2971</f>
        <v>0</v>
      </c>
      <c r="AB588" s="61"/>
      <c r="AC588" s="61"/>
      <c r="AD588" s="61"/>
      <c r="AE588" s="61"/>
      <c r="AF588" s="61"/>
      <c r="AG588" s="61"/>
      <c r="AH588" s="61"/>
      <c r="AI588" s="61"/>
      <c r="AJ588" s="61"/>
      <c r="AK588" s="61"/>
      <c r="AL588" s="61"/>
      <c r="AM588" s="61"/>
      <c r="AN588" s="61"/>
      <c r="AO588" s="61"/>
      <c r="AP588" s="61"/>
      <c r="AQ588" s="61"/>
      <c r="AR588" s="61"/>
      <c r="AS588" s="61"/>
      <c r="AT588" s="61"/>
      <c r="AU588" s="61"/>
      <c r="AV588" s="61"/>
      <c r="AW588" s="61"/>
      <c r="AX588" s="61"/>
      <c r="AY588" s="61"/>
      <c r="AZ588" s="61"/>
      <c r="BA588" s="61"/>
      <c r="BB588" s="61"/>
      <c r="BC588" s="61"/>
      <c r="BD588" s="61"/>
      <c r="BE588" s="61"/>
      <c r="BF588" s="61"/>
      <c r="BG588" s="61"/>
      <c r="BH588" s="61"/>
      <c r="BI588" s="61"/>
      <c r="BJ588" s="61"/>
      <c r="BK588" s="61"/>
      <c r="BL588" s="61"/>
      <c r="BM588" s="61"/>
      <c r="BN588" s="61"/>
      <c r="BO588" s="61"/>
      <c r="BP588" s="61"/>
      <c r="BQ588" s="61"/>
      <c r="BR588" s="61"/>
      <c r="BS588" s="61"/>
      <c r="BT588" s="61"/>
      <c r="BU588" s="61"/>
      <c r="BV588" s="61"/>
      <c r="BW588" s="61"/>
      <c r="BX588" s="61"/>
      <c r="BY588" s="61"/>
      <c r="BZ588" s="61"/>
      <c r="CA588" s="61"/>
      <c r="CB588" s="61"/>
      <c r="CC588" s="61"/>
      <c r="CD588" s="61"/>
      <c r="CE588" s="61"/>
      <c r="CF588" s="61"/>
      <c r="CG588" s="61"/>
      <c r="CH588" s="61"/>
      <c r="CI588" s="61"/>
      <c r="CJ588" s="61"/>
      <c r="CK588" s="61"/>
      <c r="CL588" s="61"/>
      <c r="CM588" s="61"/>
      <c r="CN588" s="61"/>
      <c r="CO588" s="61"/>
      <c r="CP588" s="61"/>
      <c r="CQ588" s="61"/>
      <c r="CR588" s="61"/>
      <c r="CS588" s="61"/>
      <c r="CT588" s="61"/>
      <c r="CU588" s="61"/>
      <c r="CV588" s="61"/>
      <c r="CW588" s="61"/>
      <c r="CX588" s="61"/>
      <c r="CY588" s="61"/>
      <c r="CZ588" s="61"/>
      <c r="DA588" s="61"/>
      <c r="DB588" s="61"/>
      <c r="DC588" s="61"/>
      <c r="DD588" s="61"/>
      <c r="DE588" s="61"/>
      <c r="DF588" s="61"/>
      <c r="DG588" s="61"/>
      <c r="DH588" s="61"/>
      <c r="DI588" s="61"/>
      <c r="DJ588" s="61"/>
      <c r="DK588" s="61"/>
      <c r="DL588" s="61"/>
      <c r="DM588" s="61"/>
      <c r="DN588" s="61"/>
      <c r="DO588" s="61"/>
      <c r="DP588" s="61"/>
      <c r="DQ588" s="61"/>
      <c r="DR588" s="61"/>
      <c r="DS588" s="61"/>
      <c r="DT588" s="61"/>
      <c r="DU588" s="61"/>
      <c r="DV588" s="61"/>
      <c r="DW588" s="61"/>
      <c r="DX588" s="61"/>
      <c r="DY588" s="61"/>
      <c r="DZ588" s="61"/>
      <c r="EA588" s="61"/>
      <c r="EB588" s="61"/>
      <c r="EC588" s="61"/>
      <c r="ED588" s="61"/>
      <c r="EE588" s="61"/>
      <c r="EF588" s="61"/>
      <c r="EG588" s="61"/>
      <c r="EH588" s="61"/>
      <c r="EI588" s="61"/>
      <c r="EJ588" s="61"/>
      <c r="EK588" s="61"/>
      <c r="EL588" s="61"/>
      <c r="EM588" s="61"/>
      <c r="EN588" s="61"/>
      <c r="EO588" s="61"/>
      <c r="EP588" s="61"/>
      <c r="EQ588" s="61"/>
      <c r="ER588" s="61"/>
      <c r="ES588" s="61"/>
      <c r="ET588" s="61"/>
      <c r="EU588" s="61"/>
      <c r="EV588" s="61"/>
      <c r="EW588" s="61"/>
      <c r="EX588" s="61"/>
      <c r="EY588" s="61"/>
      <c r="EZ588" s="61"/>
      <c r="FA588" s="61"/>
      <c r="FB588" s="61"/>
      <c r="FC588" s="61"/>
      <c r="FD588" s="61"/>
      <c r="FE588" s="61"/>
      <c r="FF588" s="61"/>
      <c r="FG588" s="61"/>
      <c r="FH588" s="61"/>
      <c r="FI588" s="61"/>
      <c r="FJ588" s="61"/>
      <c r="FK588" s="61"/>
      <c r="FL588" s="61"/>
      <c r="FM588" s="61"/>
      <c r="FN588" s="61"/>
      <c r="FO588" s="61"/>
      <c r="FP588" s="61"/>
      <c r="FQ588" s="61"/>
      <c r="FR588" s="61"/>
      <c r="FS588" s="61"/>
      <c r="FT588" s="61"/>
      <c r="FU588" s="61"/>
      <c r="FV588" s="61"/>
      <c r="FW588" s="61"/>
      <c r="FX588" s="61"/>
      <c r="FY588" s="61"/>
      <c r="FZ588" s="61"/>
      <c r="GA588" s="61"/>
      <c r="GB588" s="61"/>
      <c r="GC588" s="61"/>
      <c r="GD588" s="61"/>
      <c r="GE588" s="61"/>
      <c r="GF588" s="61"/>
      <c r="GG588" s="61"/>
    </row>
    <row r="589" spans="2:189" ht="60" x14ac:dyDescent="0.25">
      <c r="B589" s="238" t="s">
        <v>303</v>
      </c>
      <c r="C589" s="29">
        <f>'1 уровень'!E2973</f>
        <v>100</v>
      </c>
      <c r="D589" s="29">
        <f>'1 уровень'!F2973</f>
        <v>8</v>
      </c>
      <c r="E589" s="29">
        <f>'1 уровень'!G2973</f>
        <v>0</v>
      </c>
      <c r="F589" s="66">
        <f>'1 уровень'!H2973</f>
        <v>0</v>
      </c>
      <c r="G589" s="80">
        <f>'1 уровень'!I2973</f>
        <v>0</v>
      </c>
      <c r="H589" s="80">
        <f>'1 уровень'!J2973</f>
        <v>0</v>
      </c>
      <c r="I589" s="75">
        <f>'1 уровень'!K2973</f>
        <v>0</v>
      </c>
      <c r="J589" s="75">
        <f>'1 уровень'!L2973</f>
        <v>0</v>
      </c>
      <c r="K589" s="75">
        <f>'1 уровень'!M2973</f>
        <v>0</v>
      </c>
      <c r="L589" s="75">
        <f>'1 уровень'!N2973</f>
        <v>0</v>
      </c>
      <c r="M589" s="75">
        <f>'1 уровень'!O2973</f>
        <v>0</v>
      </c>
      <c r="N589" s="75">
        <f>'1 уровень'!P2973</f>
        <v>0</v>
      </c>
      <c r="O589" s="74">
        <f>'1 уровень'!Q2973</f>
        <v>0</v>
      </c>
      <c r="P589" s="74">
        <f>'1 уровень'!R2973</f>
        <v>0</v>
      </c>
      <c r="Q589" s="74">
        <f>'1 уровень'!S2973</f>
        <v>0</v>
      </c>
      <c r="R589" s="956">
        <f>'1 уровень'!T2973</f>
        <v>0</v>
      </c>
      <c r="S589" s="74">
        <f>'1 уровень'!U2973</f>
        <v>0</v>
      </c>
      <c r="T589" s="74">
        <f>'1 уровень'!V2973</f>
        <v>0</v>
      </c>
      <c r="U589" s="74">
        <f>'1 уровень'!W2973</f>
        <v>0</v>
      </c>
      <c r="V589" s="74">
        <f>'1 уровень'!X2973</f>
        <v>0</v>
      </c>
      <c r="W589" s="490">
        <f>'1 уровень'!Y2973</f>
        <v>0</v>
      </c>
      <c r="X589" s="74"/>
      <c r="Y589" s="74"/>
      <c r="Z589" s="1181">
        <f>'1 уровень'!Z2972</f>
        <v>0</v>
      </c>
      <c r="AA589" s="1188">
        <f>'1 уровень'!AA2972</f>
        <v>0</v>
      </c>
      <c r="AB589" s="61"/>
      <c r="AC589" s="61"/>
      <c r="AD589" s="61"/>
      <c r="AE589" s="61"/>
      <c r="AF589" s="61"/>
      <c r="AG589" s="61"/>
      <c r="AH589" s="61"/>
      <c r="AI589" s="61"/>
      <c r="AJ589" s="61"/>
      <c r="AK589" s="61"/>
      <c r="AL589" s="61"/>
      <c r="AM589" s="61"/>
      <c r="AN589" s="61"/>
      <c r="AO589" s="61"/>
      <c r="AP589" s="61"/>
      <c r="AQ589" s="61"/>
      <c r="AR589" s="61"/>
      <c r="AS589" s="61"/>
      <c r="AT589" s="61"/>
      <c r="AU589" s="61"/>
      <c r="AV589" s="61"/>
      <c r="AW589" s="61"/>
      <c r="AX589" s="61"/>
      <c r="AY589" s="61"/>
      <c r="AZ589" s="61"/>
      <c r="BA589" s="61"/>
      <c r="BB589" s="61"/>
      <c r="BC589" s="61"/>
      <c r="BD589" s="61"/>
      <c r="BE589" s="61"/>
      <c r="BF589" s="61"/>
      <c r="BG589" s="61"/>
      <c r="BH589" s="61"/>
      <c r="BI589" s="61"/>
      <c r="BJ589" s="61"/>
      <c r="BK589" s="61"/>
      <c r="BL589" s="61"/>
      <c r="BM589" s="61"/>
      <c r="BN589" s="61"/>
      <c r="BO589" s="61"/>
      <c r="BP589" s="61"/>
      <c r="BQ589" s="61"/>
      <c r="BR589" s="61"/>
      <c r="BS589" s="61"/>
      <c r="BT589" s="61"/>
      <c r="BU589" s="61"/>
      <c r="BV589" s="61"/>
      <c r="BW589" s="61"/>
      <c r="BX589" s="61"/>
      <c r="BY589" s="61"/>
      <c r="BZ589" s="61"/>
      <c r="CA589" s="61"/>
      <c r="CB589" s="61"/>
      <c r="CC589" s="61"/>
      <c r="CD589" s="61"/>
      <c r="CE589" s="61"/>
      <c r="CF589" s="61"/>
      <c r="CG589" s="61"/>
      <c r="CH589" s="61"/>
      <c r="CI589" s="61"/>
      <c r="CJ589" s="61"/>
      <c r="CK589" s="61"/>
      <c r="CL589" s="61"/>
      <c r="CM589" s="61"/>
      <c r="CN589" s="61"/>
      <c r="CO589" s="61"/>
      <c r="CP589" s="61"/>
      <c r="CQ589" s="61"/>
      <c r="CR589" s="61"/>
      <c r="CS589" s="61"/>
      <c r="CT589" s="61"/>
      <c r="CU589" s="61"/>
      <c r="CV589" s="61"/>
      <c r="CW589" s="61"/>
      <c r="CX589" s="61"/>
      <c r="CY589" s="61"/>
      <c r="CZ589" s="61"/>
      <c r="DA589" s="61"/>
      <c r="DB589" s="61"/>
      <c r="DC589" s="61"/>
      <c r="DD589" s="61"/>
      <c r="DE589" s="61"/>
      <c r="DF589" s="61"/>
      <c r="DG589" s="61"/>
      <c r="DH589" s="61"/>
      <c r="DI589" s="61"/>
      <c r="DJ589" s="61"/>
      <c r="DK589" s="61"/>
      <c r="DL589" s="61"/>
      <c r="DM589" s="61"/>
      <c r="DN589" s="61"/>
      <c r="DO589" s="61"/>
      <c r="DP589" s="61"/>
      <c r="DQ589" s="61"/>
      <c r="DR589" s="61"/>
      <c r="DS589" s="61"/>
      <c r="DT589" s="61"/>
      <c r="DU589" s="61"/>
      <c r="DV589" s="61"/>
      <c r="DW589" s="61"/>
      <c r="DX589" s="61"/>
      <c r="DY589" s="61"/>
      <c r="DZ589" s="61"/>
      <c r="EA589" s="61"/>
      <c r="EB589" s="61"/>
      <c r="EC589" s="61"/>
      <c r="ED589" s="61"/>
      <c r="EE589" s="61"/>
      <c r="EF589" s="61"/>
      <c r="EG589" s="61"/>
      <c r="EH589" s="61"/>
      <c r="EI589" s="61"/>
      <c r="EJ589" s="61"/>
      <c r="EK589" s="61"/>
      <c r="EL589" s="61"/>
      <c r="EM589" s="61"/>
      <c r="EN589" s="61"/>
      <c r="EO589" s="61"/>
      <c r="EP589" s="61"/>
      <c r="EQ589" s="61"/>
      <c r="ER589" s="61"/>
      <c r="ES589" s="61"/>
      <c r="ET589" s="61"/>
      <c r="EU589" s="61"/>
      <c r="EV589" s="61"/>
      <c r="EW589" s="61"/>
      <c r="EX589" s="61"/>
      <c r="EY589" s="61"/>
      <c r="EZ589" s="61"/>
      <c r="FA589" s="61"/>
      <c r="FB589" s="61"/>
      <c r="FC589" s="61"/>
      <c r="FD589" s="61"/>
      <c r="FE589" s="61"/>
      <c r="FF589" s="61"/>
      <c r="FG589" s="61"/>
      <c r="FH589" s="61"/>
      <c r="FI589" s="61"/>
      <c r="FJ589" s="61"/>
      <c r="FK589" s="61"/>
      <c r="FL589" s="61"/>
      <c r="FM589" s="61"/>
      <c r="FN589" s="61"/>
      <c r="FO589" s="61"/>
      <c r="FP589" s="61"/>
      <c r="FQ589" s="61"/>
      <c r="FR589" s="61"/>
      <c r="FS589" s="61"/>
      <c r="FT589" s="61"/>
      <c r="FU589" s="61"/>
      <c r="FV589" s="61"/>
      <c r="FW589" s="61"/>
      <c r="FX589" s="61"/>
      <c r="FY589" s="61"/>
      <c r="FZ589" s="61"/>
      <c r="GA589" s="61"/>
      <c r="GB589" s="61"/>
      <c r="GC589" s="61"/>
      <c r="GD589" s="61"/>
      <c r="GE589" s="61"/>
      <c r="GF589" s="61"/>
      <c r="GG589" s="61"/>
    </row>
    <row r="590" spans="2:189" ht="45" x14ac:dyDescent="0.25">
      <c r="B590" s="238" t="s">
        <v>304</v>
      </c>
      <c r="C590" s="29">
        <f>'1 уровень'!E2974</f>
        <v>50</v>
      </c>
      <c r="D590" s="29">
        <f>'1 уровень'!F2974</f>
        <v>4</v>
      </c>
      <c r="E590" s="29">
        <f>'1 уровень'!G2974</f>
        <v>0</v>
      </c>
      <c r="F590" s="66">
        <f>'1 уровень'!H2974</f>
        <v>0</v>
      </c>
      <c r="G590" s="80">
        <f>'1 уровень'!I2974</f>
        <v>0</v>
      </c>
      <c r="H590" s="80">
        <f>'1 уровень'!J2974</f>
        <v>0</v>
      </c>
      <c r="I590" s="75">
        <f>'1 уровень'!K2974</f>
        <v>0</v>
      </c>
      <c r="J590" s="75">
        <f>'1 уровень'!L2974</f>
        <v>0</v>
      </c>
      <c r="K590" s="75">
        <f>'1 уровень'!M2974</f>
        <v>0</v>
      </c>
      <c r="L590" s="75">
        <f>'1 уровень'!N2974</f>
        <v>0</v>
      </c>
      <c r="M590" s="75">
        <f>'1 уровень'!O2974</f>
        <v>0</v>
      </c>
      <c r="N590" s="75">
        <f>'1 уровень'!P2974</f>
        <v>0</v>
      </c>
      <c r="O590" s="74">
        <f>'1 уровень'!Q2974</f>
        <v>0</v>
      </c>
      <c r="P590" s="74">
        <f>'1 уровень'!R2974</f>
        <v>0</v>
      </c>
      <c r="Q590" s="74">
        <f>'1 уровень'!S2974</f>
        <v>0</v>
      </c>
      <c r="R590" s="956">
        <f>'1 уровень'!T2974</f>
        <v>0</v>
      </c>
      <c r="S590" s="74">
        <f>'1 уровень'!U2974</f>
        <v>0</v>
      </c>
      <c r="T590" s="74">
        <f>'1 уровень'!V2974</f>
        <v>0</v>
      </c>
      <c r="U590" s="74">
        <f>'1 уровень'!W2974</f>
        <v>0</v>
      </c>
      <c r="V590" s="74">
        <f>'1 уровень'!X2974</f>
        <v>0</v>
      </c>
      <c r="W590" s="490">
        <f>'1 уровень'!Y2974</f>
        <v>0</v>
      </c>
      <c r="X590" s="74"/>
      <c r="Y590" s="74"/>
      <c r="Z590" s="1181">
        <f>'1 уровень'!Z2973</f>
        <v>0</v>
      </c>
      <c r="AA590" s="1188">
        <f>'1 уровень'!AA2973</f>
        <v>0</v>
      </c>
      <c r="AB590" s="61"/>
      <c r="AC590" s="61"/>
      <c r="AD590" s="61"/>
      <c r="AE590" s="61"/>
      <c r="AF590" s="61"/>
      <c r="AG590" s="61"/>
      <c r="AH590" s="61"/>
      <c r="AI590" s="61"/>
      <c r="AJ590" s="61"/>
      <c r="AK590" s="61"/>
      <c r="AL590" s="61"/>
      <c r="AM590" s="61"/>
      <c r="AN590" s="61"/>
      <c r="AO590" s="61"/>
      <c r="AP590" s="61"/>
      <c r="AQ590" s="61"/>
      <c r="AR590" s="61"/>
      <c r="AS590" s="61"/>
      <c r="AT590" s="61"/>
      <c r="AU590" s="61"/>
      <c r="AV590" s="61"/>
      <c r="AW590" s="61"/>
      <c r="AX590" s="61"/>
      <c r="AY590" s="61"/>
      <c r="AZ590" s="61"/>
      <c r="BA590" s="61"/>
      <c r="BB590" s="61"/>
      <c r="BC590" s="61"/>
      <c r="BD590" s="61"/>
      <c r="BE590" s="61"/>
      <c r="BF590" s="61"/>
      <c r="BG590" s="61"/>
      <c r="BH590" s="61"/>
      <c r="BI590" s="61"/>
      <c r="BJ590" s="61"/>
      <c r="BK590" s="61"/>
      <c r="BL590" s="61"/>
      <c r="BM590" s="61"/>
      <c r="BN590" s="61"/>
      <c r="BO590" s="61"/>
      <c r="BP590" s="61"/>
      <c r="BQ590" s="61"/>
      <c r="BR590" s="61"/>
      <c r="BS590" s="61"/>
      <c r="BT590" s="61"/>
      <c r="BU590" s="61"/>
      <c r="BV590" s="61"/>
      <c r="BW590" s="61"/>
      <c r="BX590" s="61"/>
      <c r="BY590" s="61"/>
      <c r="BZ590" s="61"/>
      <c r="CA590" s="61"/>
      <c r="CB590" s="61"/>
      <c r="CC590" s="61"/>
      <c r="CD590" s="61"/>
      <c r="CE590" s="61"/>
      <c r="CF590" s="61"/>
      <c r="CG590" s="61"/>
      <c r="CH590" s="61"/>
      <c r="CI590" s="61"/>
      <c r="CJ590" s="61"/>
      <c r="CK590" s="61"/>
      <c r="CL590" s="61"/>
      <c r="CM590" s="61"/>
      <c r="CN590" s="61"/>
      <c r="CO590" s="61"/>
      <c r="CP590" s="61"/>
      <c r="CQ590" s="61"/>
      <c r="CR590" s="61"/>
      <c r="CS590" s="61"/>
      <c r="CT590" s="61"/>
      <c r="CU590" s="61"/>
      <c r="CV590" s="61"/>
      <c r="CW590" s="61"/>
      <c r="CX590" s="61"/>
      <c r="CY590" s="61"/>
      <c r="CZ590" s="61"/>
      <c r="DA590" s="61"/>
      <c r="DB590" s="61"/>
      <c r="DC590" s="61"/>
      <c r="DD590" s="61"/>
      <c r="DE590" s="61"/>
      <c r="DF590" s="61"/>
      <c r="DG590" s="61"/>
      <c r="DH590" s="61"/>
      <c r="DI590" s="61"/>
      <c r="DJ590" s="61"/>
      <c r="DK590" s="61"/>
      <c r="DL590" s="61"/>
      <c r="DM590" s="61"/>
      <c r="DN590" s="61"/>
      <c r="DO590" s="61"/>
      <c r="DP590" s="61"/>
      <c r="DQ590" s="61"/>
      <c r="DR590" s="61"/>
      <c r="DS590" s="61"/>
      <c r="DT590" s="61"/>
      <c r="DU590" s="61"/>
      <c r="DV590" s="61"/>
      <c r="DW590" s="61"/>
      <c r="DX590" s="61"/>
      <c r="DY590" s="61"/>
      <c r="DZ590" s="61"/>
      <c r="EA590" s="61"/>
      <c r="EB590" s="61"/>
      <c r="EC590" s="61"/>
      <c r="ED590" s="61"/>
      <c r="EE590" s="61"/>
      <c r="EF590" s="61"/>
      <c r="EG590" s="61"/>
      <c r="EH590" s="61"/>
      <c r="EI590" s="61"/>
      <c r="EJ590" s="61"/>
      <c r="EK590" s="61"/>
      <c r="EL590" s="61"/>
      <c r="EM590" s="61"/>
      <c r="EN590" s="61"/>
      <c r="EO590" s="61"/>
      <c r="EP590" s="61"/>
      <c r="EQ590" s="61"/>
      <c r="ER590" s="61"/>
      <c r="ES590" s="61"/>
      <c r="ET590" s="61"/>
      <c r="EU590" s="61"/>
      <c r="EV590" s="61"/>
      <c r="EW590" s="61"/>
      <c r="EX590" s="61"/>
      <c r="EY590" s="61"/>
      <c r="EZ590" s="61"/>
      <c r="FA590" s="61"/>
      <c r="FB590" s="61"/>
      <c r="FC590" s="61"/>
      <c r="FD590" s="61"/>
      <c r="FE590" s="61"/>
      <c r="FF590" s="61"/>
      <c r="FG590" s="61"/>
      <c r="FH590" s="61"/>
      <c r="FI590" s="61"/>
      <c r="FJ590" s="61"/>
      <c r="FK590" s="61"/>
      <c r="FL590" s="61"/>
      <c r="FM590" s="61"/>
      <c r="FN590" s="61"/>
      <c r="FO590" s="61"/>
      <c r="FP590" s="61"/>
      <c r="FQ590" s="61"/>
      <c r="FR590" s="61"/>
      <c r="FS590" s="61"/>
      <c r="FT590" s="61"/>
      <c r="FU590" s="61"/>
      <c r="FV590" s="61"/>
      <c r="FW590" s="61"/>
      <c r="FX590" s="61"/>
      <c r="FY590" s="61"/>
      <c r="FZ590" s="61"/>
      <c r="GA590" s="61"/>
      <c r="GB590" s="61"/>
      <c r="GC590" s="61"/>
      <c r="GD590" s="61"/>
      <c r="GE590" s="61"/>
      <c r="GF590" s="61"/>
      <c r="GG590" s="61"/>
    </row>
    <row r="591" spans="2:189" ht="30" x14ac:dyDescent="0.25">
      <c r="B591" s="238" t="s">
        <v>305</v>
      </c>
      <c r="C591" s="29">
        <f>'1 уровень'!E2975</f>
        <v>200</v>
      </c>
      <c r="D591" s="29">
        <f>'1 уровень'!F2975</f>
        <v>17</v>
      </c>
      <c r="E591" s="29">
        <f>'1 уровень'!G2975</f>
        <v>0</v>
      </c>
      <c r="F591" s="66">
        <f>'1 уровень'!H2975</f>
        <v>0</v>
      </c>
      <c r="G591" s="80">
        <f>'1 уровень'!I2975</f>
        <v>0</v>
      </c>
      <c r="H591" s="80">
        <f>'1 уровень'!J2975</f>
        <v>0</v>
      </c>
      <c r="I591" s="75">
        <f>'1 уровень'!K2975</f>
        <v>0</v>
      </c>
      <c r="J591" s="75">
        <f>'1 уровень'!L2975</f>
        <v>0</v>
      </c>
      <c r="K591" s="75">
        <f>'1 уровень'!M2975</f>
        <v>0</v>
      </c>
      <c r="L591" s="75">
        <f>'1 уровень'!N2975</f>
        <v>0</v>
      </c>
      <c r="M591" s="75">
        <f>'1 уровень'!O2975</f>
        <v>0</v>
      </c>
      <c r="N591" s="75">
        <f>'1 уровень'!P2975</f>
        <v>0</v>
      </c>
      <c r="O591" s="74">
        <f>'1 уровень'!Q2975</f>
        <v>0</v>
      </c>
      <c r="P591" s="74">
        <f>'1 уровень'!R2975</f>
        <v>0</v>
      </c>
      <c r="Q591" s="74">
        <f>'1 уровень'!S2975</f>
        <v>0</v>
      </c>
      <c r="R591" s="956">
        <f>'1 уровень'!T2975</f>
        <v>0</v>
      </c>
      <c r="S591" s="74">
        <f>'1 уровень'!U2975</f>
        <v>0</v>
      </c>
      <c r="T591" s="74">
        <f>'1 уровень'!V2975</f>
        <v>0</v>
      </c>
      <c r="U591" s="74">
        <f>'1 уровень'!W2975</f>
        <v>0</v>
      </c>
      <c r="V591" s="74">
        <f>'1 уровень'!X2975</f>
        <v>0</v>
      </c>
      <c r="W591" s="490">
        <f>'1 уровень'!Y2975</f>
        <v>0</v>
      </c>
      <c r="X591" s="74"/>
      <c r="Y591" s="74"/>
      <c r="Z591" s="1181">
        <f>'1 уровень'!Z2974</f>
        <v>0</v>
      </c>
      <c r="AA591" s="1188">
        <f>'1 уровень'!AA2974</f>
        <v>0</v>
      </c>
      <c r="AB591" s="61"/>
      <c r="AC591" s="61"/>
      <c r="AD591" s="61"/>
      <c r="AE591" s="61"/>
      <c r="AF591" s="61"/>
      <c r="AG591" s="61"/>
      <c r="AH591" s="61"/>
      <c r="AI591" s="61"/>
      <c r="AJ591" s="61"/>
      <c r="AK591" s="61"/>
      <c r="AL591" s="61"/>
      <c r="AM591" s="61"/>
      <c r="AN591" s="61"/>
      <c r="AO591" s="61"/>
      <c r="AP591" s="61"/>
      <c r="AQ591" s="61"/>
      <c r="AR591" s="61"/>
      <c r="AS591" s="61"/>
      <c r="AT591" s="61"/>
      <c r="AU591" s="61"/>
      <c r="AV591" s="61"/>
      <c r="AW591" s="61"/>
      <c r="AX591" s="61"/>
      <c r="AY591" s="61"/>
      <c r="AZ591" s="61"/>
      <c r="BA591" s="61"/>
      <c r="BB591" s="61"/>
      <c r="BC591" s="61"/>
      <c r="BD591" s="61"/>
      <c r="BE591" s="61"/>
      <c r="BF591" s="61"/>
      <c r="BG591" s="61"/>
      <c r="BH591" s="61"/>
      <c r="BI591" s="61"/>
      <c r="BJ591" s="61"/>
      <c r="BK591" s="61"/>
      <c r="BL591" s="61"/>
      <c r="BM591" s="61"/>
      <c r="BN591" s="61"/>
      <c r="BO591" s="61"/>
      <c r="BP591" s="61"/>
      <c r="BQ591" s="61"/>
      <c r="BR591" s="61"/>
      <c r="BS591" s="61"/>
      <c r="BT591" s="61"/>
      <c r="BU591" s="61"/>
      <c r="BV591" s="61"/>
      <c r="BW591" s="61"/>
      <c r="BX591" s="61"/>
      <c r="BY591" s="61"/>
      <c r="BZ591" s="61"/>
      <c r="CA591" s="61"/>
      <c r="CB591" s="61"/>
      <c r="CC591" s="61"/>
      <c r="CD591" s="61"/>
      <c r="CE591" s="61"/>
      <c r="CF591" s="61"/>
      <c r="CG591" s="61"/>
      <c r="CH591" s="61"/>
      <c r="CI591" s="61"/>
      <c r="CJ591" s="61"/>
      <c r="CK591" s="61"/>
      <c r="CL591" s="61"/>
      <c r="CM591" s="61"/>
      <c r="CN591" s="61"/>
      <c r="CO591" s="61"/>
      <c r="CP591" s="61"/>
      <c r="CQ591" s="61"/>
      <c r="CR591" s="61"/>
      <c r="CS591" s="61"/>
      <c r="CT591" s="61"/>
      <c r="CU591" s="61"/>
      <c r="CV591" s="61"/>
      <c r="CW591" s="61"/>
      <c r="CX591" s="61"/>
      <c r="CY591" s="61"/>
      <c r="CZ591" s="61"/>
      <c r="DA591" s="61"/>
      <c r="DB591" s="61"/>
      <c r="DC591" s="61"/>
      <c r="DD591" s="61"/>
      <c r="DE591" s="61"/>
      <c r="DF591" s="61"/>
      <c r="DG591" s="61"/>
      <c r="DH591" s="61"/>
      <c r="DI591" s="61"/>
      <c r="DJ591" s="61"/>
      <c r="DK591" s="61"/>
      <c r="DL591" s="61"/>
      <c r="DM591" s="61"/>
      <c r="DN591" s="61"/>
      <c r="DO591" s="61"/>
      <c r="DP591" s="61"/>
      <c r="DQ591" s="61"/>
      <c r="DR591" s="61"/>
      <c r="DS591" s="61"/>
      <c r="DT591" s="61"/>
      <c r="DU591" s="61"/>
      <c r="DV591" s="61"/>
      <c r="DW591" s="61"/>
      <c r="DX591" s="61"/>
      <c r="DY591" s="61"/>
      <c r="DZ591" s="61"/>
      <c r="EA591" s="61"/>
      <c r="EB591" s="61"/>
      <c r="EC591" s="61"/>
      <c r="ED591" s="61"/>
      <c r="EE591" s="61"/>
      <c r="EF591" s="61"/>
      <c r="EG591" s="61"/>
      <c r="EH591" s="61"/>
      <c r="EI591" s="61"/>
      <c r="EJ591" s="61"/>
      <c r="EK591" s="61"/>
      <c r="EL591" s="61"/>
      <c r="EM591" s="61"/>
      <c r="EN591" s="61"/>
      <c r="EO591" s="61"/>
      <c r="EP591" s="61"/>
      <c r="EQ591" s="61"/>
      <c r="ER591" s="61"/>
      <c r="ES591" s="61"/>
      <c r="ET591" s="61"/>
      <c r="EU591" s="61"/>
      <c r="EV591" s="61"/>
      <c r="EW591" s="61"/>
      <c r="EX591" s="61"/>
      <c r="EY591" s="61"/>
      <c r="EZ591" s="61"/>
      <c r="FA591" s="61"/>
      <c r="FB591" s="61"/>
      <c r="FC591" s="61"/>
      <c r="FD591" s="61"/>
      <c r="FE591" s="61"/>
      <c r="FF591" s="61"/>
      <c r="FG591" s="61"/>
      <c r="FH591" s="61"/>
      <c r="FI591" s="61"/>
      <c r="FJ591" s="61"/>
      <c r="FK591" s="61"/>
      <c r="FL591" s="61"/>
      <c r="FM591" s="61"/>
      <c r="FN591" s="61"/>
      <c r="FO591" s="61"/>
      <c r="FP591" s="61"/>
      <c r="FQ591" s="61"/>
      <c r="FR591" s="61"/>
      <c r="FS591" s="61"/>
      <c r="FT591" s="61"/>
      <c r="FU591" s="61"/>
      <c r="FV591" s="61"/>
      <c r="FW591" s="61"/>
      <c r="FX591" s="61"/>
      <c r="FY591" s="61"/>
      <c r="FZ591" s="61"/>
      <c r="GA591" s="61"/>
      <c r="GB591" s="61"/>
      <c r="GC591" s="61"/>
      <c r="GD591" s="61"/>
      <c r="GE591" s="61"/>
      <c r="GF591" s="61"/>
      <c r="GG591" s="61"/>
    </row>
    <row r="592" spans="2:189" ht="60" x14ac:dyDescent="0.25">
      <c r="B592" s="238" t="s">
        <v>317</v>
      </c>
      <c r="C592" s="29">
        <f>'1 уровень'!E2976</f>
        <v>0</v>
      </c>
      <c r="D592" s="29">
        <f>'1 уровень'!F2976</f>
        <v>0</v>
      </c>
      <c r="E592" s="29">
        <f>'1 уровень'!G2976</f>
        <v>0</v>
      </c>
      <c r="F592" s="66">
        <f>'1 уровень'!H2976</f>
        <v>0</v>
      </c>
      <c r="G592" s="80">
        <f>'1 уровень'!I2976</f>
        <v>0</v>
      </c>
      <c r="H592" s="80">
        <f>'1 уровень'!J2976</f>
        <v>0</v>
      </c>
      <c r="I592" s="75">
        <f>'1 уровень'!K2976</f>
        <v>0</v>
      </c>
      <c r="J592" s="75">
        <f>'1 уровень'!L2976</f>
        <v>0</v>
      </c>
      <c r="K592" s="75">
        <f>'1 уровень'!M2976</f>
        <v>0</v>
      </c>
      <c r="L592" s="75">
        <f>'1 уровень'!N2976</f>
        <v>0</v>
      </c>
      <c r="M592" s="75">
        <f>'1 уровень'!O2976</f>
        <v>0</v>
      </c>
      <c r="N592" s="75">
        <f>'1 уровень'!P2976</f>
        <v>0</v>
      </c>
      <c r="O592" s="74">
        <f>'1 уровень'!Q2976</f>
        <v>0</v>
      </c>
      <c r="P592" s="74">
        <f>'1 уровень'!R2976</f>
        <v>0</v>
      </c>
      <c r="Q592" s="74">
        <f>'1 уровень'!S2976</f>
        <v>0</v>
      </c>
      <c r="R592" s="956">
        <f>'1 уровень'!T2976</f>
        <v>0</v>
      </c>
      <c r="S592" s="74">
        <f>'1 уровень'!U2976</f>
        <v>0</v>
      </c>
      <c r="T592" s="74">
        <f>'1 уровень'!V2976</f>
        <v>0</v>
      </c>
      <c r="U592" s="74">
        <f>'1 уровень'!W2976</f>
        <v>0</v>
      </c>
      <c r="V592" s="74">
        <f>'1 уровень'!X2976</f>
        <v>0</v>
      </c>
      <c r="W592" s="490">
        <f>'1 уровень'!Y2976</f>
        <v>0</v>
      </c>
      <c r="X592" s="74"/>
      <c r="Y592" s="74"/>
      <c r="Z592" s="1181">
        <f>'1 уровень'!Z2975</f>
        <v>0</v>
      </c>
      <c r="AA592" s="1188">
        <f>'1 уровень'!AA2975</f>
        <v>0</v>
      </c>
      <c r="AB592" s="61"/>
      <c r="AC592" s="61"/>
      <c r="AD592" s="61"/>
      <c r="AE592" s="61"/>
      <c r="AF592" s="61"/>
      <c r="AG592" s="61"/>
      <c r="AH592" s="61"/>
      <c r="AI592" s="61"/>
      <c r="AJ592" s="61"/>
      <c r="AK592" s="61"/>
      <c r="AL592" s="61"/>
      <c r="AM592" s="61"/>
      <c r="AN592" s="61"/>
      <c r="AO592" s="61"/>
      <c r="AP592" s="61"/>
      <c r="AQ592" s="61"/>
      <c r="AR592" s="61"/>
      <c r="AS592" s="61"/>
      <c r="AT592" s="61"/>
      <c r="AU592" s="61"/>
      <c r="AV592" s="61"/>
      <c r="AW592" s="61"/>
      <c r="AX592" s="61"/>
      <c r="AY592" s="61"/>
      <c r="AZ592" s="61"/>
      <c r="BA592" s="61"/>
      <c r="BB592" s="61"/>
      <c r="BC592" s="61"/>
      <c r="BD592" s="61"/>
      <c r="BE592" s="61"/>
      <c r="BF592" s="61"/>
      <c r="BG592" s="61"/>
      <c r="BH592" s="61"/>
      <c r="BI592" s="61"/>
      <c r="BJ592" s="61"/>
      <c r="BK592" s="61"/>
      <c r="BL592" s="61"/>
      <c r="BM592" s="61"/>
      <c r="BN592" s="61"/>
      <c r="BO592" s="61"/>
      <c r="BP592" s="61"/>
      <c r="BQ592" s="61"/>
      <c r="BR592" s="61"/>
      <c r="BS592" s="61"/>
      <c r="BT592" s="61"/>
      <c r="BU592" s="61"/>
      <c r="BV592" s="61"/>
      <c r="BW592" s="61"/>
      <c r="BX592" s="61"/>
      <c r="BY592" s="61"/>
      <c r="BZ592" s="61"/>
      <c r="CA592" s="61"/>
      <c r="CB592" s="61"/>
      <c r="CC592" s="61"/>
      <c r="CD592" s="61"/>
      <c r="CE592" s="61"/>
      <c r="CF592" s="61"/>
      <c r="CG592" s="61"/>
      <c r="CH592" s="61"/>
      <c r="CI592" s="61"/>
      <c r="CJ592" s="61"/>
      <c r="CK592" s="61"/>
      <c r="CL592" s="61"/>
      <c r="CM592" s="61"/>
      <c r="CN592" s="61"/>
      <c r="CO592" s="61"/>
      <c r="CP592" s="61"/>
      <c r="CQ592" s="61"/>
      <c r="CR592" s="61"/>
      <c r="CS592" s="61"/>
      <c r="CT592" s="61"/>
      <c r="CU592" s="61"/>
      <c r="CV592" s="61"/>
      <c r="CW592" s="61"/>
      <c r="CX592" s="61"/>
      <c r="CY592" s="61"/>
      <c r="CZ592" s="61"/>
      <c r="DA592" s="61"/>
      <c r="DB592" s="61"/>
      <c r="DC592" s="61"/>
      <c r="DD592" s="61"/>
      <c r="DE592" s="61"/>
      <c r="DF592" s="61"/>
      <c r="DG592" s="61"/>
      <c r="DH592" s="61"/>
      <c r="DI592" s="61"/>
      <c r="DJ592" s="61"/>
      <c r="DK592" s="61"/>
      <c r="DL592" s="61"/>
      <c r="DM592" s="61"/>
      <c r="DN592" s="61"/>
      <c r="DO592" s="61"/>
      <c r="DP592" s="61"/>
      <c r="DQ592" s="61"/>
      <c r="DR592" s="61"/>
      <c r="DS592" s="61"/>
      <c r="DT592" s="61"/>
      <c r="DU592" s="61"/>
      <c r="DV592" s="61"/>
      <c r="DW592" s="61"/>
      <c r="DX592" s="61"/>
      <c r="DY592" s="61"/>
      <c r="DZ592" s="61"/>
      <c r="EA592" s="61"/>
      <c r="EB592" s="61"/>
      <c r="EC592" s="61"/>
      <c r="ED592" s="61"/>
      <c r="EE592" s="61"/>
      <c r="EF592" s="61"/>
      <c r="EG592" s="61"/>
      <c r="EH592" s="61"/>
      <c r="EI592" s="61"/>
      <c r="EJ592" s="61"/>
      <c r="EK592" s="61"/>
      <c r="EL592" s="61"/>
      <c r="EM592" s="61"/>
      <c r="EN592" s="61"/>
      <c r="EO592" s="61"/>
      <c r="EP592" s="61"/>
      <c r="EQ592" s="61"/>
      <c r="ER592" s="61"/>
      <c r="ES592" s="61"/>
      <c r="ET592" s="61"/>
      <c r="EU592" s="61"/>
      <c r="EV592" s="61"/>
      <c r="EW592" s="61"/>
      <c r="EX592" s="61"/>
      <c r="EY592" s="61"/>
      <c r="EZ592" s="61"/>
      <c r="FA592" s="61"/>
      <c r="FB592" s="61"/>
      <c r="FC592" s="61"/>
      <c r="FD592" s="61"/>
      <c r="FE592" s="61"/>
      <c r="FF592" s="61"/>
      <c r="FG592" s="61"/>
      <c r="FH592" s="61"/>
      <c r="FI592" s="61"/>
      <c r="FJ592" s="61"/>
      <c r="FK592" s="61"/>
      <c r="FL592" s="61"/>
      <c r="FM592" s="61"/>
      <c r="FN592" s="61"/>
      <c r="FO592" s="61"/>
      <c r="FP592" s="61"/>
      <c r="FQ592" s="61"/>
      <c r="FR592" s="61"/>
      <c r="FS592" s="61"/>
      <c r="FT592" s="61"/>
      <c r="FU592" s="61"/>
      <c r="FV592" s="61"/>
      <c r="FW592" s="61"/>
      <c r="FX592" s="61"/>
      <c r="FY592" s="61"/>
      <c r="FZ592" s="61"/>
      <c r="GA592" s="61"/>
      <c r="GB592" s="61"/>
      <c r="GC592" s="61"/>
      <c r="GD592" s="61"/>
      <c r="GE592" s="61"/>
      <c r="GF592" s="61"/>
      <c r="GG592" s="61"/>
    </row>
    <row r="593" spans="1:189" ht="45" x14ac:dyDescent="0.25">
      <c r="B593" s="238" t="s">
        <v>306</v>
      </c>
      <c r="C593" s="29">
        <f>'1 уровень'!E2977</f>
        <v>17221</v>
      </c>
      <c r="D593" s="29">
        <f>'1 уровень'!F2977</f>
        <v>1435</v>
      </c>
      <c r="E593" s="29">
        <f>'1 уровень'!G2977</f>
        <v>341</v>
      </c>
      <c r="F593" s="66">
        <f>'1 уровень'!H2977</f>
        <v>23.763066202090595</v>
      </c>
      <c r="G593" s="80">
        <f>'1 уровень'!I2977</f>
        <v>0</v>
      </c>
      <c r="H593" s="80">
        <f>'1 уровень'!J2977</f>
        <v>0</v>
      </c>
      <c r="I593" s="75">
        <f>'1 уровень'!K2977</f>
        <v>0</v>
      </c>
      <c r="J593" s="75">
        <f>'1 уровень'!L2977</f>
        <v>0</v>
      </c>
      <c r="K593" s="75">
        <f>'1 уровень'!M2977</f>
        <v>0</v>
      </c>
      <c r="L593" s="75">
        <f>'1 уровень'!N2977</f>
        <v>0</v>
      </c>
      <c r="M593" s="75">
        <f>'1 уровень'!O2977</f>
        <v>0</v>
      </c>
      <c r="N593" s="75">
        <f>'1 уровень'!P2977</f>
        <v>0</v>
      </c>
      <c r="O593" s="74">
        <f>'1 уровень'!Q2977</f>
        <v>0</v>
      </c>
      <c r="P593" s="74">
        <f>'1 уровень'!R2977</f>
        <v>0</v>
      </c>
      <c r="Q593" s="74">
        <f>'1 уровень'!S2977</f>
        <v>0</v>
      </c>
      <c r="R593" s="956">
        <f>'1 уровень'!T2977</f>
        <v>0</v>
      </c>
      <c r="S593" s="74">
        <f>'1 уровень'!U2977</f>
        <v>0</v>
      </c>
      <c r="T593" s="74">
        <f>'1 уровень'!V2977</f>
        <v>0</v>
      </c>
      <c r="U593" s="74">
        <f>'1 уровень'!W2977</f>
        <v>0</v>
      </c>
      <c r="V593" s="74">
        <f>'1 уровень'!X2977</f>
        <v>0</v>
      </c>
      <c r="W593" s="490">
        <f>'1 уровень'!Y2977</f>
        <v>0</v>
      </c>
      <c r="X593" s="74"/>
      <c r="Y593" s="74"/>
      <c r="Z593" s="1181">
        <f>'1 уровень'!Z2976</f>
        <v>0</v>
      </c>
      <c r="AA593" s="1188">
        <f>'1 уровень'!AA2976</f>
        <v>0</v>
      </c>
      <c r="AB593" s="61"/>
      <c r="AC593" s="61"/>
      <c r="AD593" s="61"/>
      <c r="AE593" s="61"/>
      <c r="AF593" s="61"/>
      <c r="AG593" s="61"/>
      <c r="AH593" s="61"/>
      <c r="AI593" s="61"/>
      <c r="AJ593" s="61"/>
      <c r="AK593" s="61"/>
      <c r="AL593" s="61"/>
      <c r="AM593" s="61"/>
      <c r="AN593" s="61"/>
      <c r="AO593" s="61"/>
      <c r="AP593" s="61"/>
      <c r="AQ593" s="61"/>
      <c r="AR593" s="61"/>
      <c r="AS593" s="61"/>
      <c r="AT593" s="61"/>
      <c r="AU593" s="61"/>
      <c r="AV593" s="61"/>
      <c r="AW593" s="61"/>
      <c r="AX593" s="61"/>
      <c r="AY593" s="61"/>
      <c r="AZ593" s="61"/>
      <c r="BA593" s="61"/>
      <c r="BB593" s="61"/>
      <c r="BC593" s="61"/>
      <c r="BD593" s="61"/>
      <c r="BE593" s="61"/>
      <c r="BF593" s="61"/>
      <c r="BG593" s="61"/>
      <c r="BH593" s="61"/>
      <c r="BI593" s="61"/>
      <c r="BJ593" s="61"/>
      <c r="BK593" s="61"/>
      <c r="BL593" s="61"/>
      <c r="BM593" s="61"/>
      <c r="BN593" s="61"/>
      <c r="BO593" s="61"/>
      <c r="BP593" s="61"/>
      <c r="BQ593" s="61"/>
      <c r="BR593" s="61"/>
      <c r="BS593" s="61"/>
      <c r="BT593" s="61"/>
      <c r="BU593" s="61"/>
      <c r="BV593" s="61"/>
      <c r="BW593" s="61"/>
      <c r="BX593" s="61"/>
      <c r="BY593" s="61"/>
      <c r="BZ593" s="61"/>
      <c r="CA593" s="61"/>
      <c r="CB593" s="61"/>
      <c r="CC593" s="61"/>
      <c r="CD593" s="61"/>
      <c r="CE593" s="61"/>
      <c r="CF593" s="61"/>
      <c r="CG593" s="61"/>
      <c r="CH593" s="61"/>
      <c r="CI593" s="61"/>
      <c r="CJ593" s="61"/>
      <c r="CK593" s="61"/>
      <c r="CL593" s="61"/>
      <c r="CM593" s="61"/>
      <c r="CN593" s="61"/>
      <c r="CO593" s="61"/>
      <c r="CP593" s="61"/>
      <c r="CQ593" s="61"/>
      <c r="CR593" s="61"/>
      <c r="CS593" s="61"/>
      <c r="CT593" s="61"/>
      <c r="CU593" s="61"/>
      <c r="CV593" s="61"/>
      <c r="CW593" s="61"/>
      <c r="CX593" s="61"/>
      <c r="CY593" s="61"/>
      <c r="CZ593" s="61"/>
      <c r="DA593" s="61"/>
      <c r="DB593" s="61"/>
      <c r="DC593" s="61"/>
      <c r="DD593" s="61"/>
      <c r="DE593" s="61"/>
      <c r="DF593" s="61"/>
      <c r="DG593" s="61"/>
      <c r="DH593" s="61"/>
      <c r="DI593" s="61"/>
      <c r="DJ593" s="61"/>
      <c r="DK593" s="61"/>
      <c r="DL593" s="61"/>
      <c r="DM593" s="61"/>
      <c r="DN593" s="61"/>
      <c r="DO593" s="61"/>
      <c r="DP593" s="61"/>
      <c r="DQ593" s="61"/>
      <c r="DR593" s="61"/>
      <c r="DS593" s="61"/>
      <c r="DT593" s="61"/>
      <c r="DU593" s="61"/>
      <c r="DV593" s="61"/>
      <c r="DW593" s="61"/>
      <c r="DX593" s="61"/>
      <c r="DY593" s="61"/>
      <c r="DZ593" s="61"/>
      <c r="EA593" s="61"/>
      <c r="EB593" s="61"/>
      <c r="EC593" s="61"/>
      <c r="ED593" s="61"/>
      <c r="EE593" s="61"/>
      <c r="EF593" s="61"/>
      <c r="EG593" s="61"/>
      <c r="EH593" s="61"/>
      <c r="EI593" s="61"/>
      <c r="EJ593" s="61"/>
      <c r="EK593" s="61"/>
      <c r="EL593" s="61"/>
      <c r="EM593" s="61"/>
      <c r="EN593" s="61"/>
      <c r="EO593" s="61"/>
      <c r="EP593" s="61"/>
      <c r="EQ593" s="61"/>
      <c r="ER593" s="61"/>
      <c r="ES593" s="61"/>
      <c r="ET593" s="61"/>
      <c r="EU593" s="61"/>
      <c r="EV593" s="61"/>
      <c r="EW593" s="61"/>
      <c r="EX593" s="61"/>
      <c r="EY593" s="61"/>
      <c r="EZ593" s="61"/>
      <c r="FA593" s="61"/>
      <c r="FB593" s="61"/>
      <c r="FC593" s="61"/>
      <c r="FD593" s="61"/>
      <c r="FE593" s="61"/>
      <c r="FF593" s="61"/>
      <c r="FG593" s="61"/>
      <c r="FH593" s="61"/>
      <c r="FI593" s="61"/>
      <c r="FJ593" s="61"/>
      <c r="FK593" s="61"/>
      <c r="FL593" s="61"/>
      <c r="FM593" s="61"/>
      <c r="FN593" s="61"/>
      <c r="FO593" s="61"/>
      <c r="FP593" s="61"/>
      <c r="FQ593" s="61"/>
      <c r="FR593" s="61"/>
      <c r="FS593" s="61"/>
      <c r="FT593" s="61"/>
      <c r="FU593" s="61"/>
      <c r="FV593" s="61"/>
      <c r="FW593" s="61"/>
      <c r="FX593" s="61"/>
      <c r="FY593" s="61"/>
      <c r="FZ593" s="61"/>
      <c r="GA593" s="61"/>
      <c r="GB593" s="61"/>
      <c r="GC593" s="61"/>
      <c r="GD593" s="61"/>
      <c r="GE593" s="61"/>
      <c r="GF593" s="61"/>
      <c r="GG593" s="61"/>
    </row>
    <row r="594" spans="1:189" ht="45" x14ac:dyDescent="0.25">
      <c r="B594" s="378" t="s">
        <v>307</v>
      </c>
      <c r="C594" s="29">
        <f>'1 уровень'!E2978</f>
        <v>4051</v>
      </c>
      <c r="D594" s="29">
        <f>'1 уровень'!F2978</f>
        <v>338</v>
      </c>
      <c r="E594" s="29">
        <f>'1 уровень'!G2978</f>
        <v>36</v>
      </c>
      <c r="F594" s="66">
        <f>'1 уровень'!H2978</f>
        <v>10.650887573964498</v>
      </c>
      <c r="G594" s="80">
        <f>'1 уровень'!I2978</f>
        <v>0</v>
      </c>
      <c r="H594" s="80">
        <f>'1 уровень'!J2978</f>
        <v>0</v>
      </c>
      <c r="I594" s="75">
        <f>'1 уровень'!K2978</f>
        <v>0</v>
      </c>
      <c r="J594" s="75">
        <f>'1 уровень'!L2978</f>
        <v>0</v>
      </c>
      <c r="K594" s="75">
        <f>'1 уровень'!M2978</f>
        <v>0</v>
      </c>
      <c r="L594" s="75">
        <f>'1 уровень'!N2978</f>
        <v>0</v>
      </c>
      <c r="M594" s="75">
        <f>'1 уровень'!O2978</f>
        <v>0</v>
      </c>
      <c r="N594" s="75">
        <f>'1 уровень'!P2978</f>
        <v>0</v>
      </c>
      <c r="O594" s="74">
        <f>'1 уровень'!Q2978</f>
        <v>0</v>
      </c>
      <c r="P594" s="74">
        <f>'1 уровень'!R2978</f>
        <v>0</v>
      </c>
      <c r="Q594" s="74">
        <f>'1 уровень'!S2978</f>
        <v>0</v>
      </c>
      <c r="R594" s="956">
        <f>'1 уровень'!T2978</f>
        <v>0</v>
      </c>
      <c r="S594" s="74">
        <f>'1 уровень'!U2978</f>
        <v>0</v>
      </c>
      <c r="T594" s="74">
        <f>'1 уровень'!V2978</f>
        <v>0</v>
      </c>
      <c r="U594" s="74">
        <f>'1 уровень'!W2978</f>
        <v>0</v>
      </c>
      <c r="V594" s="74">
        <f>'1 уровень'!X2978</f>
        <v>0</v>
      </c>
      <c r="W594" s="490">
        <f>'1 уровень'!Y2978</f>
        <v>0</v>
      </c>
      <c r="X594" s="74"/>
      <c r="Y594" s="74"/>
      <c r="Z594" s="1181">
        <f>'1 уровень'!Z2977</f>
        <v>0</v>
      </c>
      <c r="AA594" s="1188">
        <f>'1 уровень'!AA2977</f>
        <v>0</v>
      </c>
      <c r="AB594" s="61"/>
      <c r="AC594" s="61"/>
      <c r="AD594" s="61"/>
      <c r="AE594" s="61"/>
      <c r="AF594" s="61"/>
      <c r="AG594" s="61"/>
      <c r="AH594" s="61"/>
      <c r="AI594" s="61"/>
      <c r="AJ594" s="61"/>
      <c r="AK594" s="61"/>
      <c r="AL594" s="61"/>
      <c r="AM594" s="61"/>
      <c r="AN594" s="61"/>
      <c r="AO594" s="61"/>
      <c r="AP594" s="61"/>
      <c r="AQ594" s="61"/>
      <c r="AR594" s="61"/>
      <c r="AS594" s="61"/>
      <c r="AT594" s="61"/>
      <c r="AU594" s="61"/>
      <c r="AV594" s="61"/>
      <c r="AW594" s="61"/>
      <c r="AX594" s="61"/>
      <c r="AY594" s="61"/>
      <c r="AZ594" s="61"/>
      <c r="BA594" s="61"/>
      <c r="BB594" s="61"/>
      <c r="BC594" s="61"/>
      <c r="BD594" s="61"/>
      <c r="BE594" s="61"/>
      <c r="BF594" s="61"/>
      <c r="BG594" s="61"/>
      <c r="BH594" s="61"/>
      <c r="BI594" s="61"/>
      <c r="BJ594" s="61"/>
      <c r="BK594" s="61"/>
      <c r="BL594" s="61"/>
      <c r="BM594" s="61"/>
      <c r="BN594" s="61"/>
      <c r="BO594" s="61"/>
      <c r="BP594" s="61"/>
      <c r="BQ594" s="61"/>
      <c r="BR594" s="61"/>
      <c r="BS594" s="61"/>
      <c r="BT594" s="61"/>
      <c r="BU594" s="61"/>
      <c r="BV594" s="61"/>
      <c r="BW594" s="61"/>
      <c r="BX594" s="61"/>
      <c r="BY594" s="61"/>
      <c r="BZ594" s="61"/>
      <c r="CA594" s="61"/>
      <c r="CB594" s="61"/>
      <c r="CC594" s="61"/>
      <c r="CD594" s="61"/>
      <c r="CE594" s="61"/>
      <c r="CF594" s="61"/>
      <c r="CG594" s="61"/>
      <c r="CH594" s="61"/>
      <c r="CI594" s="61"/>
      <c r="CJ594" s="61"/>
      <c r="CK594" s="61"/>
      <c r="CL594" s="61"/>
      <c r="CM594" s="61"/>
      <c r="CN594" s="61"/>
      <c r="CO594" s="61"/>
      <c r="CP594" s="61"/>
      <c r="CQ594" s="61"/>
      <c r="CR594" s="61"/>
      <c r="CS594" s="61"/>
      <c r="CT594" s="61"/>
      <c r="CU594" s="61"/>
      <c r="CV594" s="61"/>
      <c r="CW594" s="61"/>
      <c r="CX594" s="61"/>
      <c r="CY594" s="61"/>
      <c r="CZ594" s="61"/>
      <c r="DA594" s="61"/>
      <c r="DB594" s="61"/>
      <c r="DC594" s="61"/>
      <c r="DD594" s="61"/>
      <c r="DE594" s="61"/>
      <c r="DF594" s="61"/>
      <c r="DG594" s="61"/>
      <c r="DH594" s="61"/>
      <c r="DI594" s="61"/>
      <c r="DJ594" s="61"/>
      <c r="DK594" s="61"/>
      <c r="DL594" s="61"/>
      <c r="DM594" s="61"/>
      <c r="DN594" s="61"/>
      <c r="DO594" s="61"/>
      <c r="DP594" s="61"/>
      <c r="DQ594" s="61"/>
      <c r="DR594" s="61"/>
      <c r="DS594" s="61"/>
      <c r="DT594" s="61"/>
      <c r="DU594" s="61"/>
      <c r="DV594" s="61"/>
      <c r="DW594" s="61"/>
      <c r="DX594" s="61"/>
      <c r="DY594" s="61"/>
      <c r="DZ594" s="61"/>
      <c r="EA594" s="61"/>
      <c r="EB594" s="61"/>
      <c r="EC594" s="61"/>
      <c r="ED594" s="61"/>
      <c r="EE594" s="61"/>
      <c r="EF594" s="61"/>
      <c r="EG594" s="61"/>
      <c r="EH594" s="61"/>
      <c r="EI594" s="61"/>
      <c r="EJ594" s="61"/>
      <c r="EK594" s="61"/>
      <c r="EL594" s="61"/>
      <c r="EM594" s="61"/>
      <c r="EN594" s="61"/>
      <c r="EO594" s="61"/>
      <c r="EP594" s="61"/>
      <c r="EQ594" s="61"/>
      <c r="ER594" s="61"/>
      <c r="ES594" s="61"/>
      <c r="ET594" s="61"/>
      <c r="EU594" s="61"/>
      <c r="EV594" s="61"/>
      <c r="EW594" s="61"/>
      <c r="EX594" s="61"/>
      <c r="EY594" s="61"/>
      <c r="EZ594" s="61"/>
      <c r="FA594" s="61"/>
      <c r="FB594" s="61"/>
      <c r="FC594" s="61"/>
      <c r="FD594" s="61"/>
      <c r="FE594" s="61"/>
      <c r="FF594" s="61"/>
      <c r="FG594" s="61"/>
      <c r="FH594" s="61"/>
      <c r="FI594" s="61"/>
      <c r="FJ594" s="61"/>
      <c r="FK594" s="61"/>
      <c r="FL594" s="61"/>
      <c r="FM594" s="61"/>
      <c r="FN594" s="61"/>
      <c r="FO594" s="61"/>
      <c r="FP594" s="61"/>
      <c r="FQ594" s="61"/>
      <c r="FR594" s="61"/>
      <c r="FS594" s="61"/>
      <c r="FT594" s="61"/>
      <c r="FU594" s="61"/>
      <c r="FV594" s="61"/>
      <c r="FW594" s="61"/>
      <c r="FX594" s="61"/>
      <c r="FY594" s="61"/>
      <c r="FZ594" s="61"/>
      <c r="GA594" s="61"/>
      <c r="GB594" s="61"/>
      <c r="GC594" s="61"/>
      <c r="GD594" s="61"/>
      <c r="GE594" s="61"/>
      <c r="GF594" s="61"/>
      <c r="GG594" s="61"/>
    </row>
    <row r="595" spans="1:189" ht="60" x14ac:dyDescent="0.25">
      <c r="A595" s="19">
        <v>1</v>
      </c>
      <c r="B595" s="238" t="s">
        <v>318</v>
      </c>
      <c r="C595" s="29">
        <f>'1 уровень'!E2979</f>
        <v>0</v>
      </c>
      <c r="D595" s="29">
        <f>'1 уровень'!F2979</f>
        <v>0</v>
      </c>
      <c r="E595" s="29">
        <f>'1 уровень'!G2979</f>
        <v>0</v>
      </c>
      <c r="F595" s="66"/>
      <c r="G595" s="80">
        <f>'1 уровень'!I2979</f>
        <v>0</v>
      </c>
      <c r="H595" s="80">
        <f>'1 уровень'!J2979</f>
        <v>0</v>
      </c>
      <c r="I595" s="75">
        <f>'1 уровень'!K2979</f>
        <v>0</v>
      </c>
      <c r="J595" s="75">
        <f>'1 уровень'!L2979</f>
        <v>0</v>
      </c>
      <c r="K595" s="75">
        <f>'1 уровень'!M2979</f>
        <v>0</v>
      </c>
      <c r="L595" s="75">
        <f>'1 уровень'!N2979</f>
        <v>0</v>
      </c>
      <c r="M595" s="75">
        <f>'1 уровень'!O2979</f>
        <v>0</v>
      </c>
      <c r="N595" s="75">
        <f>'1 уровень'!P2979</f>
        <v>0</v>
      </c>
      <c r="O595" s="74">
        <f>'1 уровень'!Q2979</f>
        <v>0</v>
      </c>
      <c r="P595" s="74">
        <f>'1 уровень'!R2979</f>
        <v>0</v>
      </c>
      <c r="Q595" s="74">
        <f>'1 уровень'!S2979</f>
        <v>0</v>
      </c>
      <c r="R595" s="956">
        <f>'1 уровень'!T2979</f>
        <v>0</v>
      </c>
      <c r="S595" s="74">
        <f>'1 уровень'!U2979</f>
        <v>0</v>
      </c>
      <c r="T595" s="74">
        <f>'1 уровень'!V2979</f>
        <v>0</v>
      </c>
      <c r="U595" s="74">
        <f>'1 уровень'!W2979</f>
        <v>0</v>
      </c>
      <c r="V595" s="74">
        <f>'1 уровень'!X2979</f>
        <v>0</v>
      </c>
      <c r="W595" s="490">
        <f>'1 уровень'!Y2979</f>
        <v>0</v>
      </c>
      <c r="X595" s="74"/>
      <c r="Y595" s="74"/>
      <c r="Z595" s="1181">
        <f>'1 уровень'!Z2978</f>
        <v>0</v>
      </c>
      <c r="AA595" s="1188">
        <f>'1 уровень'!AA2978</f>
        <v>0</v>
      </c>
    </row>
    <row r="596" spans="1:189" ht="30" x14ac:dyDescent="0.25">
      <c r="A596" s="19">
        <v>1</v>
      </c>
      <c r="B596" s="238" t="s">
        <v>338</v>
      </c>
      <c r="C596" s="29">
        <f>'1 уровень'!E2980</f>
        <v>0</v>
      </c>
      <c r="D596" s="29">
        <f>'1 уровень'!F2980</f>
        <v>0</v>
      </c>
      <c r="E596" s="29">
        <f>'1 уровень'!G2980</f>
        <v>0</v>
      </c>
      <c r="F596" s="66">
        <f>'1 уровень'!H2980</f>
        <v>0</v>
      </c>
      <c r="G596" s="80">
        <f>'1 уровень'!I2980</f>
        <v>0</v>
      </c>
      <c r="H596" s="80">
        <f>'1 уровень'!J2980</f>
        <v>0</v>
      </c>
      <c r="I596" s="75">
        <f>'1 уровень'!K2980</f>
        <v>0</v>
      </c>
      <c r="J596" s="75">
        <f>'1 уровень'!L2980</f>
        <v>0</v>
      </c>
      <c r="K596" s="75">
        <f>'1 уровень'!M2980</f>
        <v>0</v>
      </c>
      <c r="L596" s="75">
        <f>'1 уровень'!N2980</f>
        <v>0</v>
      </c>
      <c r="M596" s="75">
        <f>'1 уровень'!O2980</f>
        <v>0</v>
      </c>
      <c r="N596" s="75">
        <f>'1 уровень'!P2980</f>
        <v>0</v>
      </c>
      <c r="O596" s="74">
        <f>'1 уровень'!Q2980</f>
        <v>0</v>
      </c>
      <c r="P596" s="74">
        <f>'1 уровень'!R2980</f>
        <v>0</v>
      </c>
      <c r="Q596" s="74">
        <f>'1 уровень'!S2980</f>
        <v>0</v>
      </c>
      <c r="R596" s="956">
        <f>'1 уровень'!T2980</f>
        <v>0</v>
      </c>
      <c r="S596" s="74">
        <f>'1 уровень'!U2980</f>
        <v>0</v>
      </c>
      <c r="T596" s="74">
        <f>'1 уровень'!V2980</f>
        <v>0</v>
      </c>
      <c r="U596" s="74">
        <f>'1 уровень'!W2980</f>
        <v>0</v>
      </c>
      <c r="V596" s="74">
        <f>'1 уровень'!X2980</f>
        <v>0</v>
      </c>
      <c r="W596" s="490">
        <f>'1 уровень'!Y2980</f>
        <v>0</v>
      </c>
      <c r="X596" s="74"/>
      <c r="Y596" s="74"/>
      <c r="Z596" s="1181">
        <f>'1 уровень'!Z2979</f>
        <v>0</v>
      </c>
      <c r="AA596" s="1188">
        <f>'1 уровень'!AA2979</f>
        <v>0</v>
      </c>
    </row>
    <row r="597" spans="1:189" ht="75" x14ac:dyDescent="0.25">
      <c r="A597" s="19">
        <v>1</v>
      </c>
      <c r="B597" s="238" t="s">
        <v>308</v>
      </c>
      <c r="C597" s="29">
        <f>'1 уровень'!E2981</f>
        <v>9100</v>
      </c>
      <c r="D597" s="29">
        <f>'1 уровень'!F2981</f>
        <v>758</v>
      </c>
      <c r="E597" s="29">
        <f>'1 уровень'!G2981</f>
        <v>241</v>
      </c>
      <c r="F597" s="66">
        <f>'1 уровень'!H2981</f>
        <v>31.79419525065963</v>
      </c>
      <c r="G597" s="80">
        <f>'1 уровень'!I2981</f>
        <v>0</v>
      </c>
      <c r="H597" s="80">
        <f>'1 уровень'!J2981</f>
        <v>0</v>
      </c>
      <c r="I597" s="75">
        <f>'1 уровень'!K2981</f>
        <v>0</v>
      </c>
      <c r="J597" s="75">
        <f>'1 уровень'!L2981</f>
        <v>0</v>
      </c>
      <c r="K597" s="75">
        <f>'1 уровень'!M2981</f>
        <v>0</v>
      </c>
      <c r="L597" s="75">
        <f>'1 уровень'!N2981</f>
        <v>0</v>
      </c>
      <c r="M597" s="75">
        <f>'1 уровень'!O2981</f>
        <v>0</v>
      </c>
      <c r="N597" s="75">
        <f>'1 уровень'!P2981</f>
        <v>0</v>
      </c>
      <c r="O597" s="74">
        <f>'1 уровень'!Q2981</f>
        <v>0</v>
      </c>
      <c r="P597" s="74">
        <f>'1 уровень'!R2981</f>
        <v>0</v>
      </c>
      <c r="Q597" s="74">
        <f>'1 уровень'!S2981</f>
        <v>0</v>
      </c>
      <c r="R597" s="956">
        <f>'1 уровень'!T2981</f>
        <v>0</v>
      </c>
      <c r="S597" s="74">
        <f>'1 уровень'!U2981</f>
        <v>0</v>
      </c>
      <c r="T597" s="74">
        <f>'1 уровень'!V2981</f>
        <v>0</v>
      </c>
      <c r="U597" s="74">
        <f>'1 уровень'!W2981</f>
        <v>0</v>
      </c>
      <c r="V597" s="74">
        <f>'1 уровень'!X2981</f>
        <v>0</v>
      </c>
      <c r="W597" s="490">
        <f>'1 уровень'!Y2981</f>
        <v>0</v>
      </c>
      <c r="X597" s="74"/>
      <c r="Y597" s="74"/>
      <c r="Z597" s="1181">
        <f>'1 уровень'!Z2980</f>
        <v>0</v>
      </c>
      <c r="AA597" s="1188">
        <f>'1 уровень'!AA2980</f>
        <v>0</v>
      </c>
    </row>
    <row r="598" spans="1:189" ht="60" x14ac:dyDescent="0.25">
      <c r="B598" s="238" t="s">
        <v>309</v>
      </c>
      <c r="C598" s="29">
        <f>'1 уровень'!E2982</f>
        <v>4070</v>
      </c>
      <c r="D598" s="29">
        <f>'1 уровень'!F2982</f>
        <v>339</v>
      </c>
      <c r="E598" s="29">
        <f>'1 уровень'!G2982</f>
        <v>64</v>
      </c>
      <c r="F598" s="66">
        <f>'1 уровень'!H2982</f>
        <v>18.87905604719764</v>
      </c>
      <c r="G598" s="80">
        <f>'1 уровень'!I2982</f>
        <v>0</v>
      </c>
      <c r="H598" s="80">
        <f>'1 уровень'!J2982</f>
        <v>0</v>
      </c>
      <c r="I598" s="75">
        <f>'1 уровень'!K2982</f>
        <v>0</v>
      </c>
      <c r="J598" s="75">
        <f>'1 уровень'!L2982</f>
        <v>0</v>
      </c>
      <c r="K598" s="75">
        <f>'1 уровень'!M2982</f>
        <v>0</v>
      </c>
      <c r="L598" s="75">
        <f>'1 уровень'!N2982</f>
        <v>0</v>
      </c>
      <c r="M598" s="75">
        <f>'1 уровень'!O2982</f>
        <v>0</v>
      </c>
      <c r="N598" s="75">
        <f>'1 уровень'!P2982</f>
        <v>0</v>
      </c>
      <c r="O598" s="74">
        <f>'1 уровень'!Q2982</f>
        <v>0</v>
      </c>
      <c r="P598" s="74">
        <f>'1 уровень'!R2982</f>
        <v>0</v>
      </c>
      <c r="Q598" s="74">
        <f>'1 уровень'!S2982</f>
        <v>0</v>
      </c>
      <c r="R598" s="956">
        <f>'1 уровень'!T2982</f>
        <v>0</v>
      </c>
      <c r="S598" s="74">
        <f>'1 уровень'!U2982</f>
        <v>0</v>
      </c>
      <c r="T598" s="74">
        <f>'1 уровень'!V2982</f>
        <v>0</v>
      </c>
      <c r="U598" s="74">
        <f>'1 уровень'!W2982</f>
        <v>0</v>
      </c>
      <c r="V598" s="74">
        <f>'1 уровень'!X2982</f>
        <v>0</v>
      </c>
      <c r="W598" s="490">
        <f>'1 уровень'!Y2982</f>
        <v>0</v>
      </c>
      <c r="X598" s="74"/>
      <c r="Y598" s="74"/>
      <c r="Z598" s="1181">
        <f>'1 уровень'!Z2981</f>
        <v>0</v>
      </c>
      <c r="AA598" s="1188">
        <f>'1 уровень'!AA2981</f>
        <v>0</v>
      </c>
    </row>
    <row r="599" spans="1:189" ht="60" x14ac:dyDescent="0.25">
      <c r="A599" s="19">
        <v>1</v>
      </c>
      <c r="B599" s="238" t="s">
        <v>391</v>
      </c>
      <c r="C599" s="29">
        <f>'1 уровень'!E2983</f>
        <v>12400</v>
      </c>
      <c r="D599" s="29">
        <f>'1 уровень'!F2983</f>
        <v>1033</v>
      </c>
      <c r="E599" s="29">
        <f>'1 уровень'!G2983</f>
        <v>897</v>
      </c>
      <c r="F599" s="66">
        <f>'1 уровень'!H2983</f>
        <v>86.834462729912872</v>
      </c>
      <c r="G599" s="80">
        <f>'1 уровень'!I2983</f>
        <v>0</v>
      </c>
      <c r="H599" s="80">
        <f>'1 уровень'!J2983</f>
        <v>0</v>
      </c>
      <c r="I599" s="75">
        <f>'1 уровень'!K2983</f>
        <v>0</v>
      </c>
      <c r="J599" s="75">
        <f>'1 уровень'!L2983</f>
        <v>0</v>
      </c>
      <c r="K599" s="75">
        <f>'1 уровень'!M2983</f>
        <v>0</v>
      </c>
      <c r="L599" s="75">
        <f>'1 уровень'!N2983</f>
        <v>0</v>
      </c>
      <c r="M599" s="75">
        <f>'1 уровень'!O2983</f>
        <v>0</v>
      </c>
      <c r="N599" s="75">
        <f>'1 уровень'!P2983</f>
        <v>0</v>
      </c>
      <c r="O599" s="74">
        <f>'1 уровень'!Q2983</f>
        <v>0</v>
      </c>
      <c r="P599" s="74">
        <f>'1 уровень'!R2983</f>
        <v>0</v>
      </c>
      <c r="Q599" s="74">
        <f>'1 уровень'!S2983</f>
        <v>0</v>
      </c>
      <c r="R599" s="956">
        <f>'1 уровень'!T2983</f>
        <v>0</v>
      </c>
      <c r="S599" s="74">
        <f>'1 уровень'!U2983</f>
        <v>0</v>
      </c>
      <c r="T599" s="74">
        <f>'1 уровень'!V2983</f>
        <v>0</v>
      </c>
      <c r="U599" s="74">
        <f>'1 уровень'!W2983</f>
        <v>0</v>
      </c>
      <c r="V599" s="74">
        <f>'1 уровень'!X2983</f>
        <v>0</v>
      </c>
      <c r="W599" s="490">
        <f>'1 уровень'!Y2983</f>
        <v>0</v>
      </c>
      <c r="X599" s="74"/>
      <c r="Y599" s="74"/>
      <c r="Z599" s="1181">
        <f>'1 уровень'!Z2982</f>
        <v>0</v>
      </c>
      <c r="AA599" s="1188">
        <f>'1 уровень'!AA2982</f>
        <v>0</v>
      </c>
    </row>
    <row r="600" spans="1:189" ht="29.25" x14ac:dyDescent="0.25">
      <c r="A600" s="19">
        <v>1</v>
      </c>
      <c r="B600" s="374" t="s">
        <v>207</v>
      </c>
      <c r="C600" s="29">
        <f>'1 уровень'!E2984</f>
        <v>0</v>
      </c>
      <c r="D600" s="29">
        <f>'1 уровень'!F2984</f>
        <v>0</v>
      </c>
      <c r="E600" s="29">
        <f>'1 уровень'!G2984</f>
        <v>0</v>
      </c>
      <c r="F600" s="66">
        <f>'1 уровень'!H2984</f>
        <v>0</v>
      </c>
      <c r="G600" s="80">
        <f>'1 уровень'!I2984</f>
        <v>0</v>
      </c>
      <c r="H600" s="80">
        <f>'1 уровень'!J2984</f>
        <v>0</v>
      </c>
      <c r="I600" s="75">
        <f>'1 уровень'!K2984</f>
        <v>0</v>
      </c>
      <c r="J600" s="75">
        <f>'1 уровень'!L2984</f>
        <v>0</v>
      </c>
      <c r="K600" s="75">
        <f>'1 уровень'!M2984</f>
        <v>0</v>
      </c>
      <c r="L600" s="75">
        <f>'1 уровень'!N2984</f>
        <v>0</v>
      </c>
      <c r="M600" s="75">
        <f>'1 уровень'!O2984</f>
        <v>0</v>
      </c>
      <c r="N600" s="75">
        <f>'1 уровень'!P2984</f>
        <v>0</v>
      </c>
      <c r="O600" s="74">
        <f>'1 уровень'!Q2984</f>
        <v>21044.798010000002</v>
      </c>
      <c r="P600" s="74">
        <f>'1 уровень'!R2984</f>
        <v>1753.7331675000003</v>
      </c>
      <c r="Q600" s="74">
        <f>'1 уровень'!S2984</f>
        <v>1523.9975899999999</v>
      </c>
      <c r="R600" s="956">
        <f>'1 уровень'!T2984</f>
        <v>0</v>
      </c>
      <c r="S600" s="74">
        <f>'1 уровень'!U2984</f>
        <v>0</v>
      </c>
      <c r="T600" s="74">
        <f>'1 уровень'!V2984</f>
        <v>-229.73557750000032</v>
      </c>
      <c r="U600" s="74">
        <f>'1 уровень'!W2984</f>
        <v>0</v>
      </c>
      <c r="V600" s="74">
        <f>'1 уровень'!X2984</f>
        <v>0</v>
      </c>
      <c r="W600" s="490">
        <f>'1 уровень'!Y2984</f>
        <v>1523.9975899999999</v>
      </c>
      <c r="X600" s="74"/>
      <c r="Y600" s="74"/>
      <c r="Z600" s="1181">
        <f>'1 уровень'!Z2983</f>
        <v>0</v>
      </c>
      <c r="AA600" s="1188">
        <f>'1 уровень'!AA2983</f>
        <v>0</v>
      </c>
    </row>
    <row r="601" spans="1:189" ht="30" x14ac:dyDescent="0.25">
      <c r="A601" s="19">
        <v>1</v>
      </c>
      <c r="B601" s="238" t="s">
        <v>366</v>
      </c>
      <c r="C601" s="21">
        <f>'1 уровень'!E2985</f>
        <v>2609.5</v>
      </c>
      <c r="D601" s="21">
        <f>'1 уровень'!F2985</f>
        <v>217.75</v>
      </c>
      <c r="E601" s="21">
        <f>'1 уровень'!G2985</f>
        <v>12.975</v>
      </c>
      <c r="F601" s="64">
        <f>'1 уровень'!H2985</f>
        <v>5.9586681974741671</v>
      </c>
      <c r="G601" s="80">
        <f>'1 уровень'!I2985</f>
        <v>0</v>
      </c>
      <c r="H601" s="80">
        <f>'1 уровень'!J2985</f>
        <v>0</v>
      </c>
      <c r="I601" s="75">
        <f>'1 уровень'!K2985</f>
        <v>0</v>
      </c>
      <c r="J601" s="75">
        <f>'1 уровень'!L2985</f>
        <v>0</v>
      </c>
      <c r="K601" s="75">
        <f>'1 уровень'!M2985</f>
        <v>0</v>
      </c>
      <c r="L601" s="75">
        <f>'1 уровень'!N2985</f>
        <v>0</v>
      </c>
      <c r="M601" s="75">
        <f>'1 уровень'!O2985</f>
        <v>0</v>
      </c>
      <c r="N601" s="75">
        <f>'1 уровень'!P2985</f>
        <v>0</v>
      </c>
      <c r="O601" s="74">
        <f>'1 уровень'!Q2985</f>
        <v>0</v>
      </c>
      <c r="P601" s="74">
        <f>'1 уровень'!R2985</f>
        <v>0</v>
      </c>
      <c r="Q601" s="74">
        <f>'1 уровень'!S2985</f>
        <v>0</v>
      </c>
      <c r="R601" s="956">
        <f>'1 уровень'!T2985</f>
        <v>0</v>
      </c>
      <c r="S601" s="74">
        <f>'1 уровень'!U2985</f>
        <v>0</v>
      </c>
      <c r="T601" s="74">
        <f>'1 уровень'!V2985</f>
        <v>0</v>
      </c>
      <c r="U601" s="74">
        <f>'1 уровень'!W2985</f>
        <v>0</v>
      </c>
      <c r="V601" s="74">
        <f>'1 уровень'!X2985</f>
        <v>0</v>
      </c>
      <c r="W601" s="490">
        <f>'1 уровень'!Y2985</f>
        <v>0</v>
      </c>
      <c r="X601" s="74"/>
      <c r="Y601" s="74"/>
      <c r="Z601" s="1177">
        <f>'1 уровень'!Z2984</f>
        <v>0</v>
      </c>
      <c r="AA601" s="1188">
        <f>'1 уровень'!AA2984</f>
        <v>0</v>
      </c>
    </row>
    <row r="602" spans="1:189" ht="29.25" x14ac:dyDescent="0.25">
      <c r="A602" s="19">
        <v>1</v>
      </c>
      <c r="B602" s="374" t="s">
        <v>354</v>
      </c>
      <c r="C602" s="29">
        <f>'1 уровень'!E2986</f>
        <v>0</v>
      </c>
      <c r="D602" s="29">
        <f>'1 уровень'!F2986</f>
        <v>0</v>
      </c>
      <c r="E602" s="29">
        <f>'1 уровень'!G2986</f>
        <v>0</v>
      </c>
      <c r="F602" s="66">
        <f>'1 уровень'!H2986</f>
        <v>0</v>
      </c>
      <c r="G602" s="80">
        <f>'1 уровень'!I2986</f>
        <v>0</v>
      </c>
      <c r="H602" s="80">
        <f>'1 уровень'!J2986</f>
        <v>0</v>
      </c>
      <c r="I602" s="75">
        <f>'1 уровень'!K2986</f>
        <v>0</v>
      </c>
      <c r="J602" s="75">
        <f>'1 уровень'!L2986</f>
        <v>0</v>
      </c>
      <c r="K602" s="75">
        <f>'1 уровень'!M2986</f>
        <v>0</v>
      </c>
      <c r="L602" s="75">
        <f>'1 уровень'!N2986</f>
        <v>0</v>
      </c>
      <c r="M602" s="75">
        <f>'1 уровень'!O2986</f>
        <v>0</v>
      </c>
      <c r="N602" s="75">
        <f>'1 уровень'!P2986</f>
        <v>0</v>
      </c>
      <c r="O602" s="74">
        <f>'1 уровень'!Q2986</f>
        <v>0</v>
      </c>
      <c r="P602" s="74">
        <f>'1 уровень'!R2986</f>
        <v>0</v>
      </c>
      <c r="Q602" s="74">
        <f>'1 уровень'!S2986</f>
        <v>0</v>
      </c>
      <c r="R602" s="956">
        <f>'1 уровень'!T2986</f>
        <v>0</v>
      </c>
      <c r="S602" s="74">
        <f>'1 уровень'!U2986</f>
        <v>0</v>
      </c>
      <c r="T602" s="74">
        <f>'1 уровень'!V2986</f>
        <v>0</v>
      </c>
      <c r="U602" s="74">
        <f>'1 уровень'!W2986</f>
        <v>0</v>
      </c>
      <c r="V602" s="74">
        <f>'1 уровень'!X2986</f>
        <v>0</v>
      </c>
      <c r="W602" s="490">
        <f>'1 уровень'!Y2986</f>
        <v>0</v>
      </c>
      <c r="X602" s="74"/>
      <c r="Y602" s="74"/>
      <c r="Z602" s="1181">
        <f>'1 уровень'!Z2985</f>
        <v>0</v>
      </c>
      <c r="AA602" s="1188">
        <f>'1 уровень'!AA2985</f>
        <v>0</v>
      </c>
    </row>
    <row r="603" spans="1:189" ht="30" x14ac:dyDescent="0.25">
      <c r="A603" s="19">
        <v>1</v>
      </c>
      <c r="B603" s="238" t="s">
        <v>355</v>
      </c>
      <c r="C603" s="29">
        <f>'1 уровень'!E2987</f>
        <v>597.5</v>
      </c>
      <c r="D603" s="29">
        <f>'1 уровень'!F2987</f>
        <v>49.75</v>
      </c>
      <c r="E603" s="29">
        <f>'1 уровень'!G2987</f>
        <v>0.97499999999999998</v>
      </c>
      <c r="F603" s="66">
        <f>'1 уровень'!H2987</f>
        <v>0</v>
      </c>
      <c r="G603" s="80">
        <f>'1 уровень'!I2987</f>
        <v>0</v>
      </c>
      <c r="H603" s="80">
        <f>'1 уровень'!J2987</f>
        <v>0</v>
      </c>
      <c r="I603" s="75">
        <f>'1 уровень'!K2987</f>
        <v>0</v>
      </c>
      <c r="J603" s="75">
        <f>'1 уровень'!L2987</f>
        <v>0</v>
      </c>
      <c r="K603" s="75">
        <f>'1 уровень'!M2987</f>
        <v>0</v>
      </c>
      <c r="L603" s="75">
        <f>'1 уровень'!N2987</f>
        <v>0</v>
      </c>
      <c r="M603" s="75">
        <f>'1 уровень'!O2987</f>
        <v>0</v>
      </c>
      <c r="N603" s="75">
        <f>'1 уровень'!P2987</f>
        <v>0</v>
      </c>
      <c r="O603" s="74">
        <f>'1 уровень'!Q2987</f>
        <v>0</v>
      </c>
      <c r="P603" s="74">
        <f>'1 уровень'!R2987</f>
        <v>0</v>
      </c>
      <c r="Q603" s="74">
        <f>'1 уровень'!S2987</f>
        <v>0</v>
      </c>
      <c r="R603" s="956">
        <f>'1 уровень'!T2987</f>
        <v>0</v>
      </c>
      <c r="S603" s="74">
        <f>'1 уровень'!U2987</f>
        <v>0</v>
      </c>
      <c r="T603" s="74">
        <f>'1 уровень'!V2987</f>
        <v>0</v>
      </c>
      <c r="U603" s="74">
        <f>'1 уровень'!W2987</f>
        <v>0</v>
      </c>
      <c r="V603" s="74">
        <f>'1 уровень'!X2987</f>
        <v>0</v>
      </c>
      <c r="W603" s="490">
        <f>'1 уровень'!Y2987</f>
        <v>0</v>
      </c>
      <c r="X603" s="74"/>
      <c r="Y603" s="74"/>
      <c r="Z603" s="1181">
        <f>'1 уровень'!Z2986</f>
        <v>0</v>
      </c>
      <c r="AA603" s="1188">
        <f>'1 уровень'!AA2986</f>
        <v>0</v>
      </c>
    </row>
    <row r="604" spans="1:189" x14ac:dyDescent="0.25">
      <c r="A604" s="19">
        <v>1</v>
      </c>
      <c r="B604" s="378" t="s">
        <v>356</v>
      </c>
      <c r="C604" s="29">
        <f>'1 уровень'!E2988</f>
        <v>0</v>
      </c>
      <c r="D604" s="29">
        <f>'1 уровень'!F2988</f>
        <v>0</v>
      </c>
      <c r="E604" s="29">
        <f>'1 уровень'!G2988</f>
        <v>0</v>
      </c>
      <c r="F604" s="66">
        <f>'1 уровень'!H2988</f>
        <v>0</v>
      </c>
      <c r="G604" s="80">
        <f>'1 уровень'!I2988</f>
        <v>0</v>
      </c>
      <c r="H604" s="80">
        <f>'1 уровень'!J2988</f>
        <v>0</v>
      </c>
      <c r="I604" s="75">
        <f>'1 уровень'!K2988</f>
        <v>0</v>
      </c>
      <c r="J604" s="75">
        <f>'1 уровень'!L2988</f>
        <v>0</v>
      </c>
      <c r="K604" s="75">
        <f>'1 уровень'!M2988</f>
        <v>0</v>
      </c>
      <c r="L604" s="75">
        <f>'1 уровень'!N2988</f>
        <v>0</v>
      </c>
      <c r="M604" s="75">
        <f>'1 уровень'!O2988</f>
        <v>0</v>
      </c>
      <c r="N604" s="75">
        <f>'1 уровень'!P2988</f>
        <v>0</v>
      </c>
      <c r="O604" s="74">
        <f>'1 уровень'!Q2988</f>
        <v>0</v>
      </c>
      <c r="P604" s="74">
        <f>'1 уровень'!R2988</f>
        <v>0</v>
      </c>
      <c r="Q604" s="74">
        <f>'1 уровень'!S2988</f>
        <v>0</v>
      </c>
      <c r="R604" s="956">
        <f>'1 уровень'!T2988</f>
        <v>0</v>
      </c>
      <c r="S604" s="74">
        <f>'1 уровень'!U2988</f>
        <v>0</v>
      </c>
      <c r="T604" s="74">
        <f>'1 уровень'!V2988</f>
        <v>0</v>
      </c>
      <c r="U604" s="74">
        <f>'1 уровень'!W2988</f>
        <v>0</v>
      </c>
      <c r="V604" s="74">
        <f>'1 уровень'!X2988</f>
        <v>0</v>
      </c>
      <c r="W604" s="490">
        <f>'1 уровень'!Y2988</f>
        <v>0</v>
      </c>
      <c r="X604" s="74"/>
      <c r="Y604" s="74"/>
      <c r="Z604" s="1181">
        <f>'1 уровень'!Z2987</f>
        <v>0</v>
      </c>
      <c r="AA604" s="1188">
        <f>'1 уровень'!AA2987</f>
        <v>0</v>
      </c>
    </row>
    <row r="605" spans="1:189" ht="30" x14ac:dyDescent="0.25">
      <c r="A605" s="19">
        <v>1</v>
      </c>
      <c r="B605" s="238" t="s">
        <v>381</v>
      </c>
      <c r="C605" s="29">
        <f>'1 уровень'!E2989</f>
        <v>2390</v>
      </c>
      <c r="D605" s="29">
        <f>'1 уровень'!F2989</f>
        <v>199</v>
      </c>
      <c r="E605" s="29">
        <f>'1 уровень'!G2989</f>
        <v>3.9</v>
      </c>
      <c r="F605" s="66">
        <f>'1 уровень'!H2989</f>
        <v>0</v>
      </c>
      <c r="G605" s="80">
        <f>'1 уровень'!I2989</f>
        <v>0</v>
      </c>
      <c r="H605" s="80">
        <f>'1 уровень'!J2989</f>
        <v>0</v>
      </c>
      <c r="I605" s="75">
        <f>'1 уровень'!K2989</f>
        <v>0</v>
      </c>
      <c r="J605" s="75">
        <f>'1 уровень'!L2989</f>
        <v>0</v>
      </c>
      <c r="K605" s="75">
        <f>'1 уровень'!M2989</f>
        <v>0</v>
      </c>
      <c r="L605" s="75">
        <f>'1 уровень'!N2989</f>
        <v>0</v>
      </c>
      <c r="M605" s="75">
        <f>'1 уровень'!O2989</f>
        <v>0</v>
      </c>
      <c r="N605" s="75">
        <f>'1 уровень'!P2989</f>
        <v>0</v>
      </c>
      <c r="O605" s="74">
        <f>'1 уровень'!Q2989</f>
        <v>0</v>
      </c>
      <c r="P605" s="74">
        <f>'1 уровень'!R2989</f>
        <v>0</v>
      </c>
      <c r="Q605" s="74">
        <f>'1 уровень'!S2989</f>
        <v>0</v>
      </c>
      <c r="R605" s="956">
        <f>'1 уровень'!T2989</f>
        <v>0</v>
      </c>
      <c r="S605" s="74">
        <f>'1 уровень'!U2989</f>
        <v>0</v>
      </c>
      <c r="T605" s="74">
        <f>'1 уровень'!V2989</f>
        <v>0</v>
      </c>
      <c r="U605" s="74">
        <f>'1 уровень'!W2989</f>
        <v>0</v>
      </c>
      <c r="V605" s="74">
        <f>'1 уровень'!X2989</f>
        <v>0</v>
      </c>
      <c r="W605" s="490">
        <f>'1 уровень'!Y2989</f>
        <v>0</v>
      </c>
      <c r="X605" s="74"/>
      <c r="Y605" s="74"/>
      <c r="Z605" s="1181">
        <f>'1 уровень'!Z2988</f>
        <v>0</v>
      </c>
      <c r="AA605" s="1188">
        <f>'1 уровень'!AA2988</f>
        <v>0</v>
      </c>
    </row>
    <row r="606" spans="1:189" ht="60" x14ac:dyDescent="0.25">
      <c r="A606" s="19">
        <v>1</v>
      </c>
      <c r="B606" s="238" t="s">
        <v>357</v>
      </c>
      <c r="C606" s="33">
        <f>'1 уровень'!E2990</f>
        <v>0</v>
      </c>
      <c r="D606" s="33">
        <f>'1 уровень'!F2990</f>
        <v>0</v>
      </c>
      <c r="E606" s="29">
        <f>'1 уровень'!G2990</f>
        <v>0</v>
      </c>
      <c r="F606" s="66">
        <f>'1 уровень'!H2990</f>
        <v>0</v>
      </c>
      <c r="G606" s="80">
        <f>'1 уровень'!I2990</f>
        <v>0</v>
      </c>
      <c r="H606" s="80">
        <f>'1 уровень'!J2990</f>
        <v>0</v>
      </c>
      <c r="I606" s="75">
        <f>'1 уровень'!K2990</f>
        <v>0</v>
      </c>
      <c r="J606" s="75">
        <f>'1 уровень'!L2990</f>
        <v>0</v>
      </c>
      <c r="K606" s="75">
        <f>'1 уровень'!M2990</f>
        <v>0</v>
      </c>
      <c r="L606" s="75">
        <f>'1 уровень'!N2990</f>
        <v>0</v>
      </c>
      <c r="M606" s="75">
        <f>'1 уровень'!O2990</f>
        <v>0</v>
      </c>
      <c r="N606" s="75">
        <f>'1 уровень'!P2990</f>
        <v>0</v>
      </c>
      <c r="O606" s="74">
        <f>'1 уровень'!Q2990</f>
        <v>0</v>
      </c>
      <c r="P606" s="74">
        <f>'1 уровень'!R2990</f>
        <v>0</v>
      </c>
      <c r="Q606" s="74">
        <f>'1 уровень'!S2990</f>
        <v>0</v>
      </c>
      <c r="R606" s="956">
        <f>'1 уровень'!T2990</f>
        <v>0</v>
      </c>
      <c r="S606" s="74">
        <f>'1 уровень'!U2990</f>
        <v>0</v>
      </c>
      <c r="T606" s="74">
        <f>'1 уровень'!V2990</f>
        <v>0</v>
      </c>
      <c r="U606" s="74">
        <f>'1 уровень'!W2990</f>
        <v>0</v>
      </c>
      <c r="V606" s="74">
        <f>'1 уровень'!X2990</f>
        <v>0</v>
      </c>
      <c r="W606" s="490">
        <f>'1 уровень'!Y2990</f>
        <v>0</v>
      </c>
      <c r="X606" s="74"/>
      <c r="Y606" s="74"/>
      <c r="Z606" s="1181">
        <f>'1 уровень'!Z2989</f>
        <v>0</v>
      </c>
      <c r="AA606" s="1188">
        <f>'1 уровень'!AA2989</f>
        <v>0</v>
      </c>
    </row>
    <row r="607" spans="1:189" ht="60" x14ac:dyDescent="0.25">
      <c r="A607" s="19">
        <v>1</v>
      </c>
      <c r="B607" s="238" t="s">
        <v>358</v>
      </c>
      <c r="C607" s="29">
        <f>'1 уровень'!E2991</f>
        <v>0</v>
      </c>
      <c r="D607" s="29">
        <f>'1 уровень'!F2991</f>
        <v>0</v>
      </c>
      <c r="E607" s="29">
        <f>'1 уровень'!G2991</f>
        <v>0</v>
      </c>
      <c r="F607" s="66">
        <f>'1 уровень'!H2991</f>
        <v>0</v>
      </c>
      <c r="G607" s="80">
        <f>'1 уровень'!I2991</f>
        <v>0</v>
      </c>
      <c r="H607" s="80">
        <f>'1 уровень'!J2991</f>
        <v>0</v>
      </c>
      <c r="I607" s="75">
        <f>'1 уровень'!K2991</f>
        <v>0</v>
      </c>
      <c r="J607" s="75">
        <f>'1 уровень'!L2991</f>
        <v>0</v>
      </c>
      <c r="K607" s="75">
        <f>'1 уровень'!M2991</f>
        <v>0</v>
      </c>
      <c r="L607" s="75">
        <f>'1 уровень'!N2991</f>
        <v>0</v>
      </c>
      <c r="M607" s="75">
        <f>'1 уровень'!O2991</f>
        <v>0</v>
      </c>
      <c r="N607" s="75">
        <f>'1 уровень'!P2991</f>
        <v>0</v>
      </c>
      <c r="O607" s="74">
        <f>'1 уровень'!Q2991</f>
        <v>0</v>
      </c>
      <c r="P607" s="74">
        <f>'1 уровень'!R2991</f>
        <v>0</v>
      </c>
      <c r="Q607" s="74">
        <f>'1 уровень'!S2991</f>
        <v>0</v>
      </c>
      <c r="R607" s="956">
        <f>'1 уровень'!T2991</f>
        <v>0</v>
      </c>
      <c r="S607" s="74">
        <f>'1 уровень'!U2991</f>
        <v>0</v>
      </c>
      <c r="T607" s="74">
        <f>'1 уровень'!V2991</f>
        <v>0</v>
      </c>
      <c r="U607" s="74">
        <f>'1 уровень'!W2991</f>
        <v>0</v>
      </c>
      <c r="V607" s="74">
        <f>'1 уровень'!X2991</f>
        <v>0</v>
      </c>
      <c r="W607" s="490">
        <f>'1 уровень'!Y2991</f>
        <v>0</v>
      </c>
      <c r="X607" s="74"/>
      <c r="Y607" s="74"/>
      <c r="Z607" s="1181">
        <f>'1 уровень'!Z2990</f>
        <v>0</v>
      </c>
      <c r="AA607" s="1188">
        <f>'1 уровень'!AA2990</f>
        <v>0</v>
      </c>
    </row>
    <row r="608" spans="1:189" ht="45" x14ac:dyDescent="0.25">
      <c r="A608" s="19">
        <v>1</v>
      </c>
      <c r="B608" s="238" t="s">
        <v>359</v>
      </c>
      <c r="C608" s="29">
        <f>'1 уровень'!E2992</f>
        <v>0</v>
      </c>
      <c r="D608" s="29">
        <f>'1 уровень'!F2992</f>
        <v>0</v>
      </c>
      <c r="E608" s="29">
        <f>'1 уровень'!G2992</f>
        <v>0</v>
      </c>
      <c r="F608" s="66">
        <f>'1 уровень'!H2992</f>
        <v>0</v>
      </c>
      <c r="G608" s="80">
        <f>'1 уровень'!I2992</f>
        <v>0</v>
      </c>
      <c r="H608" s="80">
        <f>'1 уровень'!J2992</f>
        <v>0</v>
      </c>
      <c r="I608" s="75">
        <f>'1 уровень'!K2992</f>
        <v>0</v>
      </c>
      <c r="J608" s="75">
        <f>'1 уровень'!L2992</f>
        <v>0</v>
      </c>
      <c r="K608" s="75">
        <f>'1 уровень'!M2992</f>
        <v>0</v>
      </c>
      <c r="L608" s="75">
        <f>'1 уровень'!N2992</f>
        <v>0</v>
      </c>
      <c r="M608" s="75">
        <f>'1 уровень'!O2992</f>
        <v>0</v>
      </c>
      <c r="N608" s="75">
        <f>'1 уровень'!P2992</f>
        <v>0</v>
      </c>
      <c r="O608" s="74">
        <f>'1 уровень'!Q2992</f>
        <v>0</v>
      </c>
      <c r="P608" s="74">
        <f>'1 уровень'!R2992</f>
        <v>0</v>
      </c>
      <c r="Q608" s="74">
        <f>'1 уровень'!S2992</f>
        <v>0</v>
      </c>
      <c r="R608" s="956">
        <f>'1 уровень'!T2992</f>
        <v>0</v>
      </c>
      <c r="S608" s="74">
        <f>'1 уровень'!U2992</f>
        <v>0</v>
      </c>
      <c r="T608" s="74">
        <f>'1 уровень'!V2992</f>
        <v>0</v>
      </c>
      <c r="U608" s="74">
        <f>'1 уровень'!W2992</f>
        <v>0</v>
      </c>
      <c r="V608" s="74">
        <f>'1 уровень'!X2992</f>
        <v>0</v>
      </c>
      <c r="W608" s="490">
        <f>'1 уровень'!Y2992</f>
        <v>0</v>
      </c>
      <c r="X608" s="74"/>
      <c r="Y608" s="74"/>
      <c r="Z608" s="1181">
        <f>'1 уровень'!Z2991</f>
        <v>0</v>
      </c>
      <c r="AA608" s="1188">
        <f>'1 уровень'!AA2991</f>
        <v>0</v>
      </c>
    </row>
    <row r="609" spans="1:27" ht="105" x14ac:dyDescent="0.25">
      <c r="A609" s="19">
        <v>1</v>
      </c>
      <c r="B609" s="681" t="s">
        <v>549</v>
      </c>
      <c r="C609" s="29">
        <f>'1 уровень'!E2993</f>
        <v>120</v>
      </c>
      <c r="D609" s="29">
        <f>'1 уровень'!F2993</f>
        <v>10</v>
      </c>
      <c r="E609" s="29">
        <f>'1 уровень'!G2993</f>
        <v>12</v>
      </c>
      <c r="F609" s="66">
        <f>'1 уровень'!H2993</f>
        <v>120</v>
      </c>
      <c r="G609" s="80">
        <f>'1 уровень'!I2993</f>
        <v>0</v>
      </c>
      <c r="H609" s="80">
        <f>'1 уровень'!J2993</f>
        <v>0</v>
      </c>
      <c r="I609" s="75">
        <f>'1 уровень'!K2993</f>
        <v>0</v>
      </c>
      <c r="J609" s="75">
        <f>'1 уровень'!L2993</f>
        <v>0</v>
      </c>
      <c r="K609" s="75">
        <f>'1 уровень'!M2993</f>
        <v>0</v>
      </c>
      <c r="L609" s="75">
        <f>'1 уровень'!N2993</f>
        <v>0</v>
      </c>
      <c r="M609" s="75">
        <f>'1 уровень'!O2993</f>
        <v>0</v>
      </c>
      <c r="N609" s="75">
        <f>'1 уровень'!P2993</f>
        <v>0</v>
      </c>
      <c r="O609" s="74">
        <f>'1 уровень'!Q2993</f>
        <v>0</v>
      </c>
      <c r="P609" s="74">
        <f>'1 уровень'!R2993</f>
        <v>0</v>
      </c>
      <c r="Q609" s="74">
        <f>'1 уровень'!S2993</f>
        <v>0</v>
      </c>
      <c r="R609" s="956">
        <f>'1 уровень'!T2993</f>
        <v>0</v>
      </c>
      <c r="S609" s="74">
        <f>'1 уровень'!U2993</f>
        <v>0</v>
      </c>
      <c r="T609" s="74">
        <f>'1 уровень'!V2993</f>
        <v>0</v>
      </c>
      <c r="U609" s="74">
        <f>'1 уровень'!W2993</f>
        <v>0</v>
      </c>
      <c r="V609" s="74">
        <f>'1 уровень'!X2993</f>
        <v>0</v>
      </c>
      <c r="W609" s="490">
        <f>'1 уровень'!Y2993</f>
        <v>0</v>
      </c>
      <c r="X609" s="74"/>
      <c r="Y609" s="74"/>
      <c r="Z609" s="1181">
        <f>'1 уровень'!Z2992</f>
        <v>0</v>
      </c>
      <c r="AA609" s="1188">
        <f>'1 уровень'!AA2992</f>
        <v>0</v>
      </c>
    </row>
    <row r="610" spans="1:27" ht="30" x14ac:dyDescent="0.25">
      <c r="B610" s="681" t="s">
        <v>517</v>
      </c>
      <c r="C610" s="29">
        <f>'1 уровень'!E2994</f>
        <v>1892</v>
      </c>
      <c r="D610" s="29">
        <f>'1 уровень'!F2994</f>
        <v>158</v>
      </c>
      <c r="E610" s="29">
        <f>'1 уровень'!G2994</f>
        <v>0</v>
      </c>
      <c r="F610" s="66">
        <f>'1 уровень'!H2994</f>
        <v>0</v>
      </c>
      <c r="G610" s="80">
        <f>'1 уровень'!I2994</f>
        <v>0</v>
      </c>
      <c r="H610" s="80">
        <f>'1 уровень'!J2994</f>
        <v>0</v>
      </c>
      <c r="I610" s="75">
        <f>'1 уровень'!K2994</f>
        <v>0</v>
      </c>
      <c r="J610" s="75">
        <f>'1 уровень'!L2994</f>
        <v>0</v>
      </c>
      <c r="K610" s="75">
        <f>'1 уровень'!M2994</f>
        <v>0</v>
      </c>
      <c r="L610" s="75">
        <f>'1 уровень'!N2994</f>
        <v>0</v>
      </c>
      <c r="M610" s="75">
        <f>'1 уровень'!O2994</f>
        <v>0</v>
      </c>
      <c r="N610" s="75">
        <f>'1 уровень'!P2994</f>
        <v>0</v>
      </c>
      <c r="O610" s="74">
        <f>'1 уровень'!Q2994</f>
        <v>2772.9087999999997</v>
      </c>
      <c r="P610" s="74">
        <f>'1 уровень'!R2994</f>
        <v>231.07573333333332</v>
      </c>
      <c r="Q610" s="74">
        <f>'1 уровень'!S2994</f>
        <v>0</v>
      </c>
      <c r="R610" s="956">
        <f>'1 уровень'!T2994</f>
        <v>0</v>
      </c>
      <c r="S610" s="74">
        <f>'1 уровень'!U2994</f>
        <v>0</v>
      </c>
      <c r="T610" s="74">
        <f>'1 уровень'!V2994</f>
        <v>-231.07573333333332</v>
      </c>
      <c r="U610" s="74">
        <f>'1 уровень'!W2994</f>
        <v>0</v>
      </c>
      <c r="V610" s="74">
        <f>'1 уровень'!X2994</f>
        <v>0</v>
      </c>
      <c r="W610" s="490">
        <f>'1 уровень'!Y2994</f>
        <v>0</v>
      </c>
      <c r="X610" s="74"/>
      <c r="Y610" s="74"/>
      <c r="Z610" s="1181"/>
      <c r="AA610" s="1188"/>
    </row>
    <row r="611" spans="1:27" x14ac:dyDescent="0.25">
      <c r="B611" s="1241" t="s">
        <v>518</v>
      </c>
      <c r="C611" s="29">
        <f>'1 уровень'!E2995</f>
        <v>1892</v>
      </c>
      <c r="D611" s="29">
        <f>'1 уровень'!F2995</f>
        <v>158</v>
      </c>
      <c r="E611" s="29">
        <f>'1 уровень'!G2995</f>
        <v>0</v>
      </c>
      <c r="F611" s="66">
        <f>'1 уровень'!H2995</f>
        <v>0</v>
      </c>
      <c r="G611" s="80">
        <f>'1 уровень'!I2995</f>
        <v>0</v>
      </c>
      <c r="H611" s="80">
        <f>'1 уровень'!J2995</f>
        <v>0</v>
      </c>
      <c r="I611" s="75">
        <f>'1 уровень'!K2995</f>
        <v>0</v>
      </c>
      <c r="J611" s="75">
        <f>'1 уровень'!L2995</f>
        <v>0</v>
      </c>
      <c r="K611" s="75">
        <f>'1 уровень'!M2995</f>
        <v>0</v>
      </c>
      <c r="L611" s="75">
        <f>'1 уровень'!N2995</f>
        <v>0</v>
      </c>
      <c r="M611" s="75">
        <f>'1 уровень'!O2995</f>
        <v>0</v>
      </c>
      <c r="N611" s="75">
        <f>'1 уровень'!P2995</f>
        <v>0</v>
      </c>
      <c r="O611" s="29">
        <f>'1 уровень'!Q2995</f>
        <v>0</v>
      </c>
      <c r="P611" s="29">
        <f>'1 уровень'!R2995</f>
        <v>0</v>
      </c>
      <c r="Q611" s="29">
        <f>'1 уровень'!S2995</f>
        <v>0</v>
      </c>
      <c r="R611" s="29">
        <f>'1 уровень'!T2995</f>
        <v>0</v>
      </c>
      <c r="S611" s="29">
        <f>'1 уровень'!U2995</f>
        <v>0</v>
      </c>
      <c r="T611" s="29">
        <f>'1 уровень'!V2995</f>
        <v>0</v>
      </c>
      <c r="U611" s="29">
        <f>'1 уровень'!W2995</f>
        <v>0</v>
      </c>
      <c r="V611" s="29">
        <f>'1 уровень'!X2995</f>
        <v>0</v>
      </c>
      <c r="W611" s="29">
        <f>'1 уровень'!Y2995</f>
        <v>0</v>
      </c>
      <c r="X611" s="74"/>
      <c r="Y611" s="74"/>
      <c r="Z611" s="1181"/>
      <c r="AA611" s="1188"/>
    </row>
    <row r="612" spans="1:27" ht="30" x14ac:dyDescent="0.25">
      <c r="B612" s="681" t="s">
        <v>519</v>
      </c>
      <c r="C612" s="29">
        <f>'1 уровень'!E2996</f>
        <v>0</v>
      </c>
      <c r="D612" s="29">
        <f>'1 уровень'!F2996</f>
        <v>0</v>
      </c>
      <c r="E612" s="29">
        <f>'1 уровень'!G2996</f>
        <v>0</v>
      </c>
      <c r="F612" s="66">
        <f>'1 уровень'!H2996</f>
        <v>0</v>
      </c>
      <c r="G612" s="80">
        <f>'1 уровень'!I2996</f>
        <v>0</v>
      </c>
      <c r="H612" s="80">
        <f>'1 уровень'!J2996</f>
        <v>0</v>
      </c>
      <c r="I612" s="75">
        <f>'1 уровень'!K2996</f>
        <v>0</v>
      </c>
      <c r="J612" s="75">
        <f>'1 уровень'!L2996</f>
        <v>0</v>
      </c>
      <c r="K612" s="75">
        <f>'1 уровень'!M2996</f>
        <v>0</v>
      </c>
      <c r="L612" s="75">
        <f>'1 уровень'!N2996</f>
        <v>0</v>
      </c>
      <c r="M612" s="75">
        <f>'1 уровень'!O2996</f>
        <v>0</v>
      </c>
      <c r="N612" s="75">
        <f>'1 уровень'!P2996</f>
        <v>0</v>
      </c>
      <c r="O612" s="74">
        <f>'1 уровень'!Q2996</f>
        <v>0</v>
      </c>
      <c r="P612" s="74">
        <f>'1 уровень'!R2996</f>
        <v>0</v>
      </c>
      <c r="Q612" s="74">
        <f>'1 уровень'!S2996</f>
        <v>0</v>
      </c>
      <c r="R612" s="956">
        <f>'1 уровень'!T2996</f>
        <v>0</v>
      </c>
      <c r="S612" s="74">
        <f>'1 уровень'!U2996</f>
        <v>0</v>
      </c>
      <c r="T612" s="74">
        <f>'1 уровень'!V2996</f>
        <v>0</v>
      </c>
      <c r="U612" s="74">
        <f>'1 уровень'!W2996</f>
        <v>0</v>
      </c>
      <c r="V612" s="74">
        <f>'1 уровень'!X2996</f>
        <v>0</v>
      </c>
      <c r="W612" s="490">
        <f>'1 уровень'!Y2996</f>
        <v>0</v>
      </c>
      <c r="X612" s="74"/>
      <c r="Y612" s="74"/>
      <c r="Z612" s="1181"/>
      <c r="AA612" s="1188"/>
    </row>
    <row r="613" spans="1:27" ht="28.5" x14ac:dyDescent="0.25">
      <c r="B613" s="1241" t="s">
        <v>367</v>
      </c>
      <c r="C613" s="29">
        <f>'1 уровень'!E2997</f>
        <v>9425.2127659574471</v>
      </c>
      <c r="D613" s="29">
        <f>'1 уровень'!F2997</f>
        <v>785.42553191489355</v>
      </c>
      <c r="E613" s="29">
        <f>'1 уровень'!G2997</f>
        <v>699.99680851063829</v>
      </c>
      <c r="F613" s="66">
        <f>'1 уровень'!H2997</f>
        <v>0</v>
      </c>
      <c r="G613" s="80">
        <f>'1 уровень'!I2997</f>
        <v>0</v>
      </c>
      <c r="H613" s="80">
        <f>'1 уровень'!J2997</f>
        <v>0</v>
      </c>
      <c r="I613" s="75">
        <f>'1 уровень'!K2997</f>
        <v>0</v>
      </c>
      <c r="J613" s="75">
        <f>'1 уровень'!L2997</f>
        <v>0</v>
      </c>
      <c r="K613" s="75">
        <f>'1 уровень'!M2997</f>
        <v>0</v>
      </c>
      <c r="L613" s="75">
        <f>'1 уровень'!N2997</f>
        <v>0</v>
      </c>
      <c r="M613" s="75">
        <f>'1 уровень'!O2997</f>
        <v>0</v>
      </c>
      <c r="N613" s="75">
        <f>'1 уровень'!P2997</f>
        <v>0</v>
      </c>
      <c r="O613" s="74">
        <f>'1 уровень'!Q2997</f>
        <v>0</v>
      </c>
      <c r="P613" s="74">
        <f>'1 уровень'!R2997</f>
        <v>0</v>
      </c>
      <c r="Q613" s="74">
        <f>'1 уровень'!S2997</f>
        <v>0</v>
      </c>
      <c r="R613" s="956">
        <f>'1 уровень'!T2997</f>
        <v>0</v>
      </c>
      <c r="S613" s="74">
        <f>'1 уровень'!U2997</f>
        <v>0</v>
      </c>
      <c r="T613" s="74">
        <f>'1 уровень'!V2997</f>
        <v>0</v>
      </c>
      <c r="U613" s="74">
        <f>'1 уровень'!W2997</f>
        <v>0</v>
      </c>
      <c r="V613" s="74">
        <f>'1 уровень'!X2997</f>
        <v>0</v>
      </c>
      <c r="W613" s="490">
        <f>'1 уровень'!Y2997</f>
        <v>0</v>
      </c>
      <c r="X613" s="74"/>
      <c r="Y613" s="74"/>
      <c r="Z613" s="1181"/>
      <c r="AA613" s="1188"/>
    </row>
    <row r="614" spans="1:27" ht="28.5" x14ac:dyDescent="0.25">
      <c r="B614" s="1241" t="s">
        <v>383</v>
      </c>
      <c r="C614" s="29">
        <f>'1 уровень'!E2998</f>
        <v>9425.2127659574471</v>
      </c>
      <c r="D614" s="29">
        <f>'1 уровень'!F2998</f>
        <v>785.42553191489355</v>
      </c>
      <c r="E614" s="29">
        <f>'1 уровень'!G2998</f>
        <v>699.99680851063829</v>
      </c>
      <c r="F614" s="66">
        <f>'1 уровень'!H2998</f>
        <v>89.123256128944888</v>
      </c>
      <c r="G614" s="80"/>
      <c r="H614" s="80"/>
      <c r="I614" s="75"/>
      <c r="J614" s="75"/>
      <c r="K614" s="75"/>
      <c r="L614" s="75"/>
      <c r="M614" s="75"/>
      <c r="N614" s="75"/>
      <c r="O614" s="74"/>
      <c r="P614" s="74"/>
      <c r="Q614" s="74"/>
      <c r="R614" s="956"/>
      <c r="S614" s="74"/>
      <c r="T614" s="74"/>
      <c r="U614" s="74"/>
      <c r="V614" s="74"/>
      <c r="W614" s="490"/>
      <c r="X614" s="74"/>
      <c r="Y614" s="74"/>
      <c r="Z614" s="1181"/>
      <c r="AA614" s="1188"/>
    </row>
    <row r="615" spans="1:27" x14ac:dyDescent="0.25">
      <c r="A615" s="19">
        <v>1</v>
      </c>
      <c r="B615" s="682" t="s">
        <v>384</v>
      </c>
      <c r="C615" s="29">
        <f>'1 уровень'!E2999</f>
        <v>88597</v>
      </c>
      <c r="D615" s="29">
        <f>'1 уровень'!F2999</f>
        <v>7383</v>
      </c>
      <c r="E615" s="29">
        <f>'1 уровень'!G2999</f>
        <v>6579.97</v>
      </c>
      <c r="F615" s="66">
        <f>'1 уровень'!H2999</f>
        <v>89.123256128944874</v>
      </c>
      <c r="G615" s="80">
        <f>'1 уровень'!I2999</f>
        <v>0</v>
      </c>
      <c r="H615" s="80">
        <f>'1 уровень'!J2999</f>
        <v>0</v>
      </c>
      <c r="I615" s="75">
        <f>'1 уровень'!K2999</f>
        <v>0</v>
      </c>
      <c r="J615" s="75">
        <f>'1 уровень'!L2999</f>
        <v>0</v>
      </c>
      <c r="K615" s="75">
        <f>'1 уровень'!M2999</f>
        <v>0</v>
      </c>
      <c r="L615" s="75">
        <f>'1 уровень'!N2999</f>
        <v>0</v>
      </c>
      <c r="M615" s="75">
        <f>'1 уровень'!O2999</f>
        <v>0</v>
      </c>
      <c r="N615" s="75">
        <f>'1 уровень'!P2999</f>
        <v>0</v>
      </c>
      <c r="O615" s="74">
        <f>'1 уровень'!Q2999</f>
        <v>0</v>
      </c>
      <c r="P615" s="74">
        <f>'1 уровень'!R2999</f>
        <v>0</v>
      </c>
      <c r="Q615" s="74">
        <f>'1 уровень'!S2999</f>
        <v>0</v>
      </c>
      <c r="R615" s="956">
        <f>'1 уровень'!T2999</f>
        <v>0</v>
      </c>
      <c r="S615" s="74">
        <f>'1 уровень'!U2999</f>
        <v>0</v>
      </c>
      <c r="T615" s="74">
        <f>'1 уровень'!V2999</f>
        <v>0</v>
      </c>
      <c r="U615" s="74">
        <f>'1 уровень'!W2999</f>
        <v>0</v>
      </c>
      <c r="V615" s="74">
        <f>'1 уровень'!X2999</f>
        <v>0</v>
      </c>
      <c r="W615" s="490">
        <f>'1 уровень'!Y2999</f>
        <v>0</v>
      </c>
      <c r="X615" s="74"/>
      <c r="Y615" s="74"/>
      <c r="Z615" s="1181">
        <f>'1 уровень'!Z2997</f>
        <v>0</v>
      </c>
      <c r="AA615" s="1188">
        <f>'1 уровень'!AA2997</f>
        <v>0</v>
      </c>
    </row>
    <row r="616" spans="1:27" ht="30" x14ac:dyDescent="0.25">
      <c r="A616" s="19">
        <v>1</v>
      </c>
      <c r="B616" s="381" t="s">
        <v>360</v>
      </c>
      <c r="C616" s="29">
        <f>'1 уровень'!E3000</f>
        <v>12200</v>
      </c>
      <c r="D616" s="29">
        <f>'1 уровень'!F3000</f>
        <v>1017</v>
      </c>
      <c r="E616" s="29">
        <f>'1 уровень'!G3000</f>
        <v>470</v>
      </c>
      <c r="F616" s="66">
        <f>'1 уровень'!H3000</f>
        <v>46.214355948869226</v>
      </c>
      <c r="G616" s="80">
        <f>'1 уровень'!I3000</f>
        <v>0</v>
      </c>
      <c r="H616" s="80">
        <f>'1 уровень'!J3000</f>
        <v>0</v>
      </c>
      <c r="I616" s="75">
        <f>'1 уровень'!K3000</f>
        <v>0</v>
      </c>
      <c r="J616" s="75">
        <f>'1 уровень'!L3000</f>
        <v>0</v>
      </c>
      <c r="K616" s="75">
        <f>'1 уровень'!M3000</f>
        <v>0</v>
      </c>
      <c r="L616" s="75">
        <f>'1 уровень'!N3000</f>
        <v>0</v>
      </c>
      <c r="M616" s="75">
        <f>'1 уровень'!O3000</f>
        <v>0</v>
      </c>
      <c r="N616" s="75">
        <f>'1 уровень'!P3000</f>
        <v>0</v>
      </c>
      <c r="O616" s="74">
        <f>'1 уровень'!Q3000</f>
        <v>0</v>
      </c>
      <c r="P616" s="74">
        <f>'1 уровень'!R3000</f>
        <v>0</v>
      </c>
      <c r="Q616" s="74">
        <f>'1 уровень'!S3000</f>
        <v>0</v>
      </c>
      <c r="R616" s="956">
        <f>'1 уровень'!T3000</f>
        <v>0</v>
      </c>
      <c r="S616" s="74">
        <f>'1 уровень'!U3000</f>
        <v>0</v>
      </c>
      <c r="T616" s="74">
        <f>'1 уровень'!V3000</f>
        <v>0</v>
      </c>
      <c r="U616" s="74">
        <f>'1 уровень'!W3000</f>
        <v>0</v>
      </c>
      <c r="V616" s="74">
        <f>'1 уровень'!X3000</f>
        <v>0</v>
      </c>
      <c r="W616" s="490">
        <f>'1 уровень'!Y3000</f>
        <v>0</v>
      </c>
      <c r="X616" s="74"/>
      <c r="Y616" s="74"/>
      <c r="Z616" s="1181">
        <f>'1 уровень'!Z2999</f>
        <v>0</v>
      </c>
      <c r="AA616" s="1188">
        <f>'1 уровень'!AA2999</f>
        <v>0</v>
      </c>
    </row>
    <row r="617" spans="1:27" ht="29.25" x14ac:dyDescent="0.25">
      <c r="A617" s="19">
        <v>1</v>
      </c>
      <c r="B617" s="682" t="s">
        <v>202</v>
      </c>
      <c r="C617" s="29">
        <f>'1 уровень'!E3001</f>
        <v>1000</v>
      </c>
      <c r="D617" s="29">
        <f>'1 уровень'!F3001</f>
        <v>83</v>
      </c>
      <c r="E617" s="29">
        <f>'1 уровень'!G3001</f>
        <v>0</v>
      </c>
      <c r="F617" s="66">
        <f>'1 уровень'!H3001</f>
        <v>0</v>
      </c>
      <c r="G617" s="80">
        <f>'1 уровень'!I3001</f>
        <v>0</v>
      </c>
      <c r="H617" s="80">
        <f>'1 уровень'!J3001</f>
        <v>0</v>
      </c>
      <c r="I617" s="75">
        <f>'1 уровень'!K3001</f>
        <v>0</v>
      </c>
      <c r="J617" s="75">
        <f>'1 уровень'!L3001</f>
        <v>0</v>
      </c>
      <c r="K617" s="75">
        <f>'1 уровень'!M3001</f>
        <v>0</v>
      </c>
      <c r="L617" s="75">
        <f>'1 уровень'!N3001</f>
        <v>0</v>
      </c>
      <c r="M617" s="75">
        <f>'1 уровень'!O3001</f>
        <v>0</v>
      </c>
      <c r="N617" s="75">
        <f>'1 уровень'!P3001</f>
        <v>0</v>
      </c>
      <c r="O617" s="74">
        <f>'1 уровень'!Q3001</f>
        <v>0</v>
      </c>
      <c r="P617" s="74">
        <f>'1 уровень'!R3001</f>
        <v>0</v>
      </c>
      <c r="Q617" s="74">
        <f>'1 уровень'!S3001</f>
        <v>0</v>
      </c>
      <c r="R617" s="956">
        <f>'1 уровень'!T3001</f>
        <v>0</v>
      </c>
      <c r="S617" s="74">
        <f>'1 уровень'!U3001</f>
        <v>0</v>
      </c>
      <c r="T617" s="74">
        <f>'1 уровень'!V3001</f>
        <v>0</v>
      </c>
      <c r="U617" s="74">
        <f>'1 уровень'!W3001</f>
        <v>0</v>
      </c>
      <c r="V617" s="74">
        <f>'1 уровень'!X3001</f>
        <v>0</v>
      </c>
      <c r="W617" s="490">
        <f>'1 уровень'!Y3001</f>
        <v>0</v>
      </c>
      <c r="X617" s="74"/>
      <c r="Y617" s="74"/>
      <c r="Z617" s="1181">
        <f>'1 уровень'!Z3000</f>
        <v>0</v>
      </c>
      <c r="AA617" s="1188">
        <f>'1 уровень'!AA3000</f>
        <v>0</v>
      </c>
    </row>
    <row r="618" spans="1:27" ht="75" x14ac:dyDescent="0.25">
      <c r="A618" s="19">
        <v>1</v>
      </c>
      <c r="B618" s="239" t="s">
        <v>368</v>
      </c>
      <c r="C618" s="29">
        <f>'1 уровень'!E3002</f>
        <v>1000</v>
      </c>
      <c r="D618" s="29">
        <f>'1 уровень'!F3002</f>
        <v>83</v>
      </c>
      <c r="E618" s="29">
        <f>'1 уровень'!G3002</f>
        <v>40</v>
      </c>
      <c r="F618" s="66">
        <f>'1 уровень'!H3002</f>
        <v>48.192771084337352</v>
      </c>
      <c r="G618" s="80">
        <f>'1 уровень'!I3002</f>
        <v>0</v>
      </c>
      <c r="H618" s="80">
        <f>'1 уровень'!J3002</f>
        <v>0</v>
      </c>
      <c r="I618" s="75">
        <f>'1 уровень'!K3002</f>
        <v>0</v>
      </c>
      <c r="J618" s="75">
        <f>'1 уровень'!L3002</f>
        <v>0</v>
      </c>
      <c r="K618" s="75">
        <f>'1 уровень'!M3002</f>
        <v>0</v>
      </c>
      <c r="L618" s="75">
        <f>'1 уровень'!N3002</f>
        <v>0</v>
      </c>
      <c r="M618" s="75">
        <f>'1 уровень'!O3002</f>
        <v>0</v>
      </c>
      <c r="N618" s="75">
        <f>'1 уровень'!P3002</f>
        <v>0</v>
      </c>
      <c r="O618" s="74">
        <f>'1 уровень'!Q3002</f>
        <v>0</v>
      </c>
      <c r="P618" s="74">
        <f>'1 уровень'!R3002</f>
        <v>0</v>
      </c>
      <c r="Q618" s="74">
        <f>'1 уровень'!S3002</f>
        <v>0</v>
      </c>
      <c r="R618" s="956">
        <f>'1 уровень'!T3002</f>
        <v>0</v>
      </c>
      <c r="S618" s="74">
        <f>'1 уровень'!U3002</f>
        <v>0</v>
      </c>
      <c r="T618" s="74">
        <f>'1 уровень'!V3002</f>
        <v>0</v>
      </c>
      <c r="U618" s="74">
        <f>'1 уровень'!W3002</f>
        <v>0</v>
      </c>
      <c r="V618" s="74">
        <f>'1 уровень'!X3002</f>
        <v>0</v>
      </c>
      <c r="W618" s="490">
        <f>'1 уровень'!Y3002</f>
        <v>0</v>
      </c>
      <c r="X618" s="74"/>
      <c r="Y618" s="74"/>
      <c r="Z618" s="1181">
        <f>'1 уровень'!Z3001</f>
        <v>0</v>
      </c>
      <c r="AA618" s="1188">
        <f>'1 уровень'!AA3001</f>
        <v>0</v>
      </c>
    </row>
    <row r="619" spans="1:27" x14ac:dyDescent="0.25">
      <c r="A619" s="19">
        <v>1</v>
      </c>
      <c r="B619" s="682" t="s">
        <v>235</v>
      </c>
      <c r="C619" s="29">
        <f>'1 уровень'!E3003</f>
        <v>4700</v>
      </c>
      <c r="D619" s="29">
        <f>'1 уровень'!F3003</f>
        <v>391</v>
      </c>
      <c r="E619" s="29">
        <f>'1 уровень'!G3003</f>
        <v>265</v>
      </c>
      <c r="F619" s="66">
        <f>'1 уровень'!H3003</f>
        <v>67.774936061381069</v>
      </c>
      <c r="G619" s="80">
        <f>'1 уровень'!I3003</f>
        <v>0</v>
      </c>
      <c r="H619" s="80">
        <f>'1 уровень'!J3003</f>
        <v>0</v>
      </c>
      <c r="I619" s="75">
        <f>'1 уровень'!K3003</f>
        <v>0</v>
      </c>
      <c r="J619" s="75">
        <f>'1 уровень'!L3003</f>
        <v>0</v>
      </c>
      <c r="K619" s="75">
        <f>'1 уровень'!M3003</f>
        <v>0</v>
      </c>
      <c r="L619" s="75">
        <f>'1 уровень'!N3003</f>
        <v>0</v>
      </c>
      <c r="M619" s="75">
        <f>'1 уровень'!O3003</f>
        <v>0</v>
      </c>
      <c r="N619" s="75">
        <f>'1 уровень'!P3003</f>
        <v>0</v>
      </c>
      <c r="O619" s="74">
        <f>'1 уровень'!Q3003</f>
        <v>5436.9552100000001</v>
      </c>
      <c r="P619" s="74">
        <f>'1 уровень'!R3003</f>
        <v>453.07960083333336</v>
      </c>
      <c r="Q619" s="74">
        <f>'1 уровень'!S3003</f>
        <v>264.22394000000003</v>
      </c>
      <c r="R619" s="956">
        <f>'1 уровень'!T3003</f>
        <v>0</v>
      </c>
      <c r="S619" s="74">
        <f>'1 уровень'!U3003</f>
        <v>0</v>
      </c>
      <c r="T619" s="74">
        <f>'1 уровень'!V3003</f>
        <v>-188.85566083333333</v>
      </c>
      <c r="U619" s="74">
        <f>'1 уровень'!W3003</f>
        <v>0</v>
      </c>
      <c r="V619" s="74">
        <f>'1 уровень'!X3003</f>
        <v>0</v>
      </c>
      <c r="W619" s="490">
        <f>'1 уровень'!Y3003</f>
        <v>264.22394000000003</v>
      </c>
      <c r="X619" s="74"/>
      <c r="Y619" s="74"/>
      <c r="Z619" s="1181">
        <f>'1 уровень'!Z3002</f>
        <v>0</v>
      </c>
      <c r="AA619" s="1188">
        <f>'1 уровень'!AA3002</f>
        <v>0</v>
      </c>
    </row>
    <row r="620" spans="1:27" ht="30" x14ac:dyDescent="0.25">
      <c r="A620" s="19">
        <v>1</v>
      </c>
      <c r="B620" s="686" t="s">
        <v>281</v>
      </c>
      <c r="C620" s="29">
        <f>'1 уровень'!E3004</f>
        <v>108742.5</v>
      </c>
      <c r="D620" s="29">
        <f>'1 уровень'!F3004</f>
        <v>9063.75</v>
      </c>
      <c r="E620" s="29">
        <f>'1 уровень'!G3004</f>
        <v>3954.9749999999999</v>
      </c>
      <c r="F620" s="66">
        <f>'1 уровень'!H3004</f>
        <v>43.635084815887467</v>
      </c>
      <c r="G620" s="80">
        <f>'1 уровень'!I3004</f>
        <v>0</v>
      </c>
      <c r="H620" s="80">
        <f>'1 уровень'!J3004</f>
        <v>0</v>
      </c>
      <c r="I620" s="75">
        <f>'1 уровень'!K3004</f>
        <v>0</v>
      </c>
      <c r="J620" s="75">
        <f>'1 уровень'!L3004</f>
        <v>0</v>
      </c>
      <c r="K620" s="75">
        <f>'1 уровень'!M3004</f>
        <v>0</v>
      </c>
      <c r="L620" s="75">
        <f>'1 уровень'!N3004</f>
        <v>0</v>
      </c>
      <c r="M620" s="75">
        <f>'1 уровень'!O3004</f>
        <v>0</v>
      </c>
      <c r="N620" s="75">
        <f>'1 уровень'!P3004</f>
        <v>0</v>
      </c>
      <c r="O620" s="74">
        <f>'1 уровень'!Q3004</f>
        <v>0</v>
      </c>
      <c r="P620" s="74">
        <f>'1 уровень'!R3004</f>
        <v>0</v>
      </c>
      <c r="Q620" s="74">
        <f>'1 уровень'!S3004</f>
        <v>0</v>
      </c>
      <c r="R620" s="956">
        <f>'1 уровень'!T3004</f>
        <v>0</v>
      </c>
      <c r="S620" s="74">
        <f>'1 уровень'!U3004</f>
        <v>0</v>
      </c>
      <c r="T620" s="74">
        <f>'1 уровень'!V3004</f>
        <v>0</v>
      </c>
      <c r="U620" s="74">
        <f>'1 уровень'!W3004</f>
        <v>0</v>
      </c>
      <c r="V620" s="74">
        <f>'1 уровень'!X3004</f>
        <v>0</v>
      </c>
      <c r="W620" s="490">
        <f>'1 уровень'!Y3004</f>
        <v>0</v>
      </c>
      <c r="X620" s="74" t="e">
        <f>Q620/P620*100</f>
        <v>#DIV/0!</v>
      </c>
      <c r="Y620" s="74" t="e">
        <f>W620/P620*100</f>
        <v>#DIV/0!</v>
      </c>
      <c r="Z620" s="1181">
        <f>'1 уровень'!Z3003</f>
        <v>0</v>
      </c>
      <c r="AA620" s="1188">
        <f>'1 уровень'!AA3003</f>
        <v>0</v>
      </c>
    </row>
    <row r="621" spans="1:27" ht="43.5" x14ac:dyDescent="0.25">
      <c r="A621" s="19">
        <v>1</v>
      </c>
      <c r="B621" s="241" t="s">
        <v>310</v>
      </c>
      <c r="C621" s="29">
        <f>'1 уровень'!E3005</f>
        <v>28663</v>
      </c>
      <c r="D621" s="29">
        <f>'1 уровень'!F3005</f>
        <v>2388</v>
      </c>
      <c r="E621" s="29">
        <f>'1 уровень'!G3005</f>
        <v>386</v>
      </c>
      <c r="F621" s="66">
        <f>'1 уровень'!H3005</f>
        <v>16.164154103852596</v>
      </c>
      <c r="G621" s="80">
        <f>'1 уровень'!I3005</f>
        <v>0</v>
      </c>
      <c r="H621" s="80">
        <f>'1 уровень'!J3005</f>
        <v>0</v>
      </c>
      <c r="I621" s="75">
        <f>'1 уровень'!K3005</f>
        <v>0</v>
      </c>
      <c r="J621" s="75">
        <f>'1 уровень'!L3005</f>
        <v>0</v>
      </c>
      <c r="K621" s="75">
        <f>'1 уровень'!M3005</f>
        <v>0</v>
      </c>
      <c r="L621" s="75">
        <f>'1 уровень'!N3005</f>
        <v>0</v>
      </c>
      <c r="M621" s="75">
        <f>'1 уровень'!O3005</f>
        <v>0</v>
      </c>
      <c r="N621" s="75">
        <f>'1 уровень'!P3005</f>
        <v>0</v>
      </c>
      <c r="O621" s="74">
        <f>'1 уровень'!Q3005</f>
        <v>0</v>
      </c>
      <c r="P621" s="74">
        <f>'1 уровень'!R3005</f>
        <v>0</v>
      </c>
      <c r="Q621" s="74">
        <f>'1 уровень'!S3005</f>
        <v>0</v>
      </c>
      <c r="R621" s="956">
        <f>'1 уровень'!T3005</f>
        <v>0</v>
      </c>
      <c r="S621" s="74">
        <f>'1 уровень'!U3005</f>
        <v>0</v>
      </c>
      <c r="T621" s="74">
        <f>'1 уровень'!V3005</f>
        <v>0</v>
      </c>
      <c r="U621" s="74">
        <f>'1 уровень'!W3005</f>
        <v>0</v>
      </c>
      <c r="V621" s="74">
        <f>'1 уровень'!X3005</f>
        <v>0</v>
      </c>
      <c r="W621" s="490">
        <f>'1 уровень'!Y3005</f>
        <v>0</v>
      </c>
      <c r="X621" s="74"/>
      <c r="Y621" s="74"/>
      <c r="Z621" s="1181">
        <f>'1 уровень'!Z3004</f>
        <v>0</v>
      </c>
      <c r="AA621" s="1188">
        <f>'1 уровень'!AA3004</f>
        <v>0</v>
      </c>
    </row>
    <row r="622" spans="1:27" ht="29.25" x14ac:dyDescent="0.25">
      <c r="A622" s="19">
        <v>1</v>
      </c>
      <c r="B622" s="241" t="s">
        <v>282</v>
      </c>
      <c r="C622" s="29">
        <f>'1 уровень'!E3006</f>
        <v>83402.212765957447</v>
      </c>
      <c r="D622" s="29">
        <f>'1 уровень'!F3006</f>
        <v>6950.4255319148933</v>
      </c>
      <c r="E622" s="29">
        <f>'1 уровень'!G3006</f>
        <v>3483.9968085106384</v>
      </c>
      <c r="F622" s="66">
        <f>'1 уровень'!H3006</f>
        <v>50.126381363455472</v>
      </c>
      <c r="G622" s="80">
        <f>'1 уровень'!I3006</f>
        <v>0</v>
      </c>
      <c r="H622" s="80">
        <f>'1 уровень'!J3006</f>
        <v>0</v>
      </c>
      <c r="I622" s="75">
        <f>'1 уровень'!K3006</f>
        <v>0</v>
      </c>
      <c r="J622" s="75">
        <f>'1 уровень'!L3006</f>
        <v>0</v>
      </c>
      <c r="K622" s="75">
        <f>'1 уровень'!M3006</f>
        <v>0</v>
      </c>
      <c r="L622" s="75">
        <f>'1 уровень'!N3006</f>
        <v>0</v>
      </c>
      <c r="M622" s="75">
        <f>'1 уровень'!O3006</f>
        <v>0</v>
      </c>
      <c r="N622" s="75">
        <f>'1 уровень'!P3006</f>
        <v>0</v>
      </c>
      <c r="O622" s="74">
        <f>'1 уровень'!Q3006</f>
        <v>0</v>
      </c>
      <c r="P622" s="74">
        <f>'1 уровень'!R3006</f>
        <v>0</v>
      </c>
      <c r="Q622" s="74">
        <f>'1 уровень'!S3006</f>
        <v>0</v>
      </c>
      <c r="R622" s="956">
        <f>'1 уровень'!T3006</f>
        <v>0</v>
      </c>
      <c r="S622" s="74">
        <f>'1 уровень'!U3006</f>
        <v>0</v>
      </c>
      <c r="T622" s="74">
        <f>'1 уровень'!V3006</f>
        <v>0</v>
      </c>
      <c r="U622" s="74">
        <f>'1 уровень'!W3006</f>
        <v>0</v>
      </c>
      <c r="V622" s="74">
        <f>'1 уровень'!X3006</f>
        <v>0</v>
      </c>
      <c r="W622" s="490">
        <f>'1 уровень'!Y3006</f>
        <v>0</v>
      </c>
      <c r="X622" s="74"/>
      <c r="Y622" s="74"/>
      <c r="Z622" s="1181">
        <f>'1 уровень'!Z3005</f>
        <v>0</v>
      </c>
      <c r="AA622" s="1188">
        <f>'1 уровень'!AA3005</f>
        <v>0</v>
      </c>
    </row>
    <row r="623" spans="1:27" ht="43.5" x14ac:dyDescent="0.25">
      <c r="A623" s="19">
        <v>1</v>
      </c>
      <c r="B623" s="689" t="s">
        <v>283</v>
      </c>
      <c r="C623" s="29">
        <f>'1 уровень'!E3007</f>
        <v>25600</v>
      </c>
      <c r="D623" s="29">
        <f>'1 уровень'!F3007</f>
        <v>2133</v>
      </c>
      <c r="E623" s="29">
        <f>'1 уровень'!G3007</f>
        <v>1407</v>
      </c>
      <c r="F623" s="66">
        <f>'1 уровень'!H3007</f>
        <v>65.963431786216603</v>
      </c>
      <c r="G623" s="80">
        <f>'1 уровень'!I3007</f>
        <v>0</v>
      </c>
      <c r="H623" s="80">
        <f>'1 уровень'!J3007</f>
        <v>0</v>
      </c>
      <c r="I623" s="75">
        <f>'1 уровень'!K3007</f>
        <v>0</v>
      </c>
      <c r="J623" s="75">
        <f>'1 уровень'!L3007</f>
        <v>0</v>
      </c>
      <c r="K623" s="75">
        <f>'1 уровень'!M3007</f>
        <v>0</v>
      </c>
      <c r="L623" s="75">
        <f>'1 уровень'!N3007</f>
        <v>0</v>
      </c>
      <c r="M623" s="75">
        <f>'1 уровень'!O3007</f>
        <v>0</v>
      </c>
      <c r="N623" s="75">
        <f>'1 уровень'!P3007</f>
        <v>0</v>
      </c>
      <c r="O623" s="74">
        <f>'1 уровень'!Q3007</f>
        <v>13189.175999999999</v>
      </c>
      <c r="P623" s="74">
        <f>'1 уровень'!R3007</f>
        <v>1099.098</v>
      </c>
      <c r="Q623" s="74">
        <f>'1 уровень'!S3007</f>
        <v>509.58179999999999</v>
      </c>
      <c r="R623" s="956">
        <f>'1 уровень'!T3007</f>
        <v>0</v>
      </c>
      <c r="S623" s="74">
        <f>'1 уровень'!U3007</f>
        <v>0</v>
      </c>
      <c r="T623" s="74">
        <f>'1 уровень'!V3007</f>
        <v>-589.51620000000003</v>
      </c>
      <c r="U623" s="74">
        <f>'1 уровень'!W3007</f>
        <v>0</v>
      </c>
      <c r="V623" s="74">
        <f>'1 уровень'!X3007</f>
        <v>0</v>
      </c>
      <c r="W623" s="490">
        <f>'1 уровень'!Y3007</f>
        <v>509.58179999999999</v>
      </c>
      <c r="X623" s="74"/>
      <c r="Y623" s="74"/>
      <c r="Z623" s="1181">
        <f>'1 уровень'!Z3006</f>
        <v>0</v>
      </c>
      <c r="AA623" s="1188">
        <f>'1 уровень'!AA3006</f>
        <v>0</v>
      </c>
    </row>
    <row r="624" spans="1:27" ht="29.25" x14ac:dyDescent="0.25">
      <c r="A624" s="19">
        <v>1</v>
      </c>
      <c r="B624" s="241" t="s">
        <v>138</v>
      </c>
      <c r="C624" s="29">
        <f>'1 уровень'!E3008</f>
        <v>398633.32380952378</v>
      </c>
      <c r="D624" s="29">
        <f>'1 уровень'!F3008</f>
        <v>33221.107142857145</v>
      </c>
      <c r="E624" s="29">
        <f>'1 уровень'!G3008</f>
        <v>15388.234523809524</v>
      </c>
      <c r="F624" s="66">
        <f>'1 уровень'!H3008</f>
        <v>46.320655291941833</v>
      </c>
      <c r="G624" s="80">
        <f>'1 уровень'!I3008</f>
        <v>0</v>
      </c>
      <c r="H624" s="80">
        <f>'1 уровень'!J3008</f>
        <v>0</v>
      </c>
      <c r="I624" s="75">
        <f>'1 уровень'!K3008</f>
        <v>0</v>
      </c>
      <c r="J624" s="75">
        <f>'1 уровень'!L3008</f>
        <v>0</v>
      </c>
      <c r="K624" s="75">
        <f>'1 уровень'!M3008</f>
        <v>0</v>
      </c>
      <c r="L624" s="75">
        <f>'1 уровень'!N3008</f>
        <v>0</v>
      </c>
      <c r="M624" s="75">
        <f>'1 уровень'!O3008</f>
        <v>0</v>
      </c>
      <c r="N624" s="75">
        <f>'1 уровень'!P3008</f>
        <v>0</v>
      </c>
      <c r="O624" s="74">
        <f>'1 уровень'!Q3008</f>
        <v>383479.14094999997</v>
      </c>
      <c r="P624" s="74">
        <f>'1 уровень'!R3008</f>
        <v>34548.168541666666</v>
      </c>
      <c r="Q624" s="74">
        <f>'1 уровень'!S3008</f>
        <v>32415.411800000002</v>
      </c>
      <c r="R624" s="956">
        <f>'1 уровень'!T3008</f>
        <v>0</v>
      </c>
      <c r="S624" s="74">
        <f>'1 уровень'!U3008</f>
        <v>0</v>
      </c>
      <c r="T624" s="74">
        <f>'1 уровень'!V3008</f>
        <v>-2132.7567416666639</v>
      </c>
      <c r="U624" s="74">
        <f>'1 уровень'!W3008</f>
        <v>0</v>
      </c>
      <c r="V624" s="74">
        <f>'1 уровень'!X3008</f>
        <v>-8.8296899999999994</v>
      </c>
      <c r="W624" s="490">
        <f>'1 уровень'!Y3008</f>
        <v>32406.582110000003</v>
      </c>
      <c r="X624" s="74">
        <f>Q624/P624*100</f>
        <v>93.826715476698965</v>
      </c>
      <c r="Y624" s="74">
        <f>W624/P624*100</f>
        <v>93.80115785563622</v>
      </c>
      <c r="Z624" s="1181">
        <f>'1 уровень'!Z3007</f>
        <v>0</v>
      </c>
      <c r="AA624" s="1188">
        <f>'1 уровень'!AA3007</f>
        <v>0</v>
      </c>
    </row>
    <row r="625" spans="1:189" x14ac:dyDescent="0.25">
      <c r="A625" s="19">
        <v>1</v>
      </c>
      <c r="B625" s="684" t="s">
        <v>69</v>
      </c>
      <c r="C625" s="29">
        <f>'1 уровень'!E3009</f>
        <v>1534</v>
      </c>
      <c r="D625" s="29">
        <f>'1 уровень'!F3009</f>
        <v>128</v>
      </c>
      <c r="E625" s="29">
        <f>'1 уровень'!G3009</f>
        <v>81</v>
      </c>
      <c r="F625" s="66">
        <f>'1 уровень'!H3009</f>
        <v>63.28125</v>
      </c>
      <c r="G625" s="80">
        <f>'1 уровень'!I3009</f>
        <v>9.8031290743155157</v>
      </c>
      <c r="H625" s="80">
        <f>'1 уровень'!J3009</f>
        <v>10.148148148148149</v>
      </c>
      <c r="I625" s="75">
        <f>'1 уровень'!K3009</f>
        <v>15038</v>
      </c>
      <c r="J625" s="75">
        <f>'1 уровень'!L3009</f>
        <v>1254</v>
      </c>
      <c r="K625" s="75">
        <f>'1 уровень'!M3009</f>
        <v>822</v>
      </c>
      <c r="L625" s="75">
        <f>'1 уровень'!N3009</f>
        <v>65.550239234449762</v>
      </c>
      <c r="M625" s="75">
        <f>'1 уровень'!O3009</f>
        <v>51</v>
      </c>
      <c r="N625" s="75">
        <f>'1 уровень'!P3009</f>
        <v>193.41176470588235</v>
      </c>
      <c r="O625" s="74">
        <f>'1 уровень'!Q3009</f>
        <v>0</v>
      </c>
      <c r="P625" s="74">
        <f>'1 уровень'!R3009</f>
        <v>0</v>
      </c>
      <c r="Q625" s="74">
        <f>'1 уровень'!S3009</f>
        <v>0</v>
      </c>
      <c r="R625" s="956">
        <f>'1 уровень'!T3009</f>
        <v>0</v>
      </c>
      <c r="S625" s="74">
        <f>'1 уровень'!U3009</f>
        <v>0</v>
      </c>
      <c r="T625" s="74">
        <f>'1 уровень'!V3009</f>
        <v>0</v>
      </c>
      <c r="U625" s="74">
        <f>'1 уровень'!W3009</f>
        <v>0</v>
      </c>
      <c r="V625" s="74">
        <f>'1 уровень'!X3009</f>
        <v>0</v>
      </c>
      <c r="W625" s="490">
        <f>'1 уровень'!Y3009</f>
        <v>0</v>
      </c>
      <c r="X625" s="74" t="e">
        <f>Q625/P625*100</f>
        <v>#DIV/0!</v>
      </c>
      <c r="Y625" s="74" t="e">
        <f>W625/P625*100</f>
        <v>#DIV/0!</v>
      </c>
      <c r="Z625" s="1181">
        <f>'1 уровень'!Z3008</f>
        <v>0</v>
      </c>
      <c r="AA625" s="1188">
        <f>'1 уровень'!AA3008</f>
        <v>0</v>
      </c>
    </row>
    <row r="626" spans="1:189" ht="29.25" x14ac:dyDescent="0.25">
      <c r="A626" s="19">
        <v>1</v>
      </c>
      <c r="B626" s="225" t="s">
        <v>16</v>
      </c>
      <c r="C626" s="29">
        <f>'1 уровень'!E3010</f>
        <v>2561</v>
      </c>
      <c r="D626" s="29">
        <f>'1 уровень'!F3010</f>
        <v>213</v>
      </c>
      <c r="E626" s="29">
        <f>'1 уровень'!G3010</f>
        <v>102</v>
      </c>
      <c r="F626" s="66">
        <f>'1 уровень'!H3010</f>
        <v>47.887323943661968</v>
      </c>
      <c r="G626" s="80">
        <f>'1 уровень'!I3010</f>
        <v>5.7411167512690353</v>
      </c>
      <c r="H626" s="80">
        <f>'1 уровень'!J3010</f>
        <v>5.9705882352941178</v>
      </c>
      <c r="I626" s="75">
        <f>'1 уровень'!K3010</f>
        <v>14703</v>
      </c>
      <c r="J626" s="75">
        <f>'1 уровень'!L3010</f>
        <v>1225</v>
      </c>
      <c r="K626" s="75">
        <f>'1 уровень'!M3010</f>
        <v>609</v>
      </c>
      <c r="L626" s="75">
        <f>'1 уровень'!N3010</f>
        <v>49.714285714285715</v>
      </c>
      <c r="M626" s="75">
        <f>'1 уровень'!O3010</f>
        <v>61</v>
      </c>
      <c r="N626" s="75">
        <f>'1 уровень'!P3010</f>
        <v>119.80327868852459</v>
      </c>
      <c r="O626" s="74">
        <f>'1 уровень'!Q3010</f>
        <v>0</v>
      </c>
      <c r="P626" s="74">
        <f>'1 уровень'!R3010</f>
        <v>0</v>
      </c>
      <c r="Q626" s="74">
        <f>'1 уровень'!S3010</f>
        <v>0</v>
      </c>
      <c r="R626" s="956">
        <f>'1 уровень'!T3010</f>
        <v>0</v>
      </c>
      <c r="S626" s="74">
        <f>'1 уровень'!U3010</f>
        <v>0</v>
      </c>
      <c r="T626" s="74">
        <f>'1 уровень'!V3010</f>
        <v>0</v>
      </c>
      <c r="U626" s="74">
        <f>'1 уровень'!W3010</f>
        <v>0</v>
      </c>
      <c r="V626" s="74">
        <f>'1 уровень'!X3010</f>
        <v>0</v>
      </c>
      <c r="W626" s="490">
        <f>'1 уровень'!Y3010</f>
        <v>0</v>
      </c>
      <c r="X626" s="74"/>
      <c r="Y626" s="74"/>
      <c r="Z626" s="1181">
        <f>'1 уровень'!Z3009</f>
        <v>0</v>
      </c>
      <c r="AA626" s="1188">
        <f>'1 уровень'!AA3009</f>
        <v>0</v>
      </c>
    </row>
    <row r="627" spans="1:189" ht="29.25" x14ac:dyDescent="0.25">
      <c r="A627" s="19">
        <v>1</v>
      </c>
      <c r="B627" s="226" t="s">
        <v>215</v>
      </c>
      <c r="C627" s="29">
        <f>'1 уровень'!E3011</f>
        <v>4095</v>
      </c>
      <c r="D627" s="29">
        <f>'1 уровень'!F3011</f>
        <v>341</v>
      </c>
      <c r="E627" s="29">
        <f>'1 уровень'!G3011</f>
        <v>183</v>
      </c>
      <c r="F627" s="66">
        <f>'1 уровень'!H3011</f>
        <v>53.665689149560116</v>
      </c>
      <c r="G627" s="80">
        <f>'1 уровень'!I3011</f>
        <v>7.2627594627594627</v>
      </c>
      <c r="H627" s="80">
        <f>'1 уровень'!J3011</f>
        <v>16.118736383442268</v>
      </c>
      <c r="I627" s="75">
        <f>'1 уровень'!K3011</f>
        <v>29741</v>
      </c>
      <c r="J627" s="75">
        <f>'1 уровень'!L3011</f>
        <v>2479</v>
      </c>
      <c r="K627" s="75">
        <f>'1 уровень'!M3011</f>
        <v>1431</v>
      </c>
      <c r="L627" s="75">
        <f>'1 уровень'!N3011</f>
        <v>57.724889068172644</v>
      </c>
      <c r="M627" s="75">
        <f>'1 уровень'!O3011</f>
        <v>112</v>
      </c>
      <c r="N627" s="75">
        <f>'1 уровень'!P3011</f>
        <v>153.32142857142858</v>
      </c>
      <c r="O627" s="74">
        <f>'1 уровень'!Q3011</f>
        <v>83808.81531478402</v>
      </c>
      <c r="P627" s="74">
        <f>'1 уровень'!R3011</f>
        <v>6984.0679428986687</v>
      </c>
      <c r="Q627" s="74">
        <f>'1 уровень'!S3011</f>
        <v>3089.5558499999997</v>
      </c>
      <c r="R627" s="956">
        <f>'1 уровень'!T3011</f>
        <v>0</v>
      </c>
      <c r="S627" s="74">
        <f>'1 уровень'!U3011</f>
        <v>0</v>
      </c>
      <c r="T627" s="74">
        <f>'1 уровень'!V3011</f>
        <v>-3894.5120928986689</v>
      </c>
      <c r="U627" s="74">
        <f>'1 уровень'!W3011</f>
        <v>0</v>
      </c>
      <c r="V627" s="74">
        <f>'1 уровень'!X3011</f>
        <v>-83.188960000000009</v>
      </c>
      <c r="W627" s="490">
        <f>'1 уровень'!Y3011</f>
        <v>3006.3668899999998</v>
      </c>
      <c r="X627" s="74"/>
      <c r="Y627" s="74"/>
      <c r="Z627" s="1181">
        <f>'1 уровень'!Z3010</f>
        <v>0</v>
      </c>
      <c r="AA627" s="1188">
        <f>'1 уровень'!AA3010</f>
        <v>0</v>
      </c>
    </row>
    <row r="628" spans="1:189" x14ac:dyDescent="0.25">
      <c r="A628" s="19">
        <v>1</v>
      </c>
      <c r="B628" s="217" t="s">
        <v>211</v>
      </c>
      <c r="C628" s="33">
        <f>'1 уровень'!E3012</f>
        <v>11040</v>
      </c>
      <c r="D628" s="33">
        <f>'1 уровень'!F3012</f>
        <v>920</v>
      </c>
      <c r="E628" s="33">
        <f>'1 уровень'!G3012</f>
        <v>187</v>
      </c>
      <c r="F628" s="66">
        <f>'1 уровень'!H3012</f>
        <v>20.326086956521738</v>
      </c>
      <c r="G628" s="80">
        <f>'1 уровень'!I3012</f>
        <v>0</v>
      </c>
      <c r="H628" s="80">
        <f>'1 уровень'!J3012</f>
        <v>0</v>
      </c>
      <c r="I628" s="75">
        <f>'1 уровень'!K3012</f>
        <v>0</v>
      </c>
      <c r="J628" s="75">
        <f>'1 уровень'!L3012</f>
        <v>0</v>
      </c>
      <c r="K628" s="75">
        <f>'1 уровень'!M3012</f>
        <v>0</v>
      </c>
      <c r="L628" s="75">
        <f>'1 уровень'!N3012</f>
        <v>0</v>
      </c>
      <c r="M628" s="75">
        <f>'1 уровень'!O3012</f>
        <v>0</v>
      </c>
      <c r="N628" s="75">
        <f>'1 уровень'!P3012</f>
        <v>0</v>
      </c>
      <c r="O628" s="74">
        <f>'1 уровень'!Q3012</f>
        <v>0</v>
      </c>
      <c r="P628" s="74">
        <f>'1 уровень'!R3012</f>
        <v>0</v>
      </c>
      <c r="Q628" s="74">
        <f>'1 уровень'!S3012</f>
        <v>0</v>
      </c>
      <c r="R628" s="956">
        <f>'1 уровень'!T3012</f>
        <v>0</v>
      </c>
      <c r="S628" s="74">
        <f>'1 уровень'!U3012</f>
        <v>0</v>
      </c>
      <c r="T628" s="74">
        <f>'1 уровень'!V3012</f>
        <v>0</v>
      </c>
      <c r="U628" s="74">
        <f>'1 уровень'!W3012</f>
        <v>0</v>
      </c>
      <c r="V628" s="74">
        <f>'1 уровень'!X3012</f>
        <v>0</v>
      </c>
      <c r="W628" s="490">
        <f>'1 уровень'!Y3012</f>
        <v>0</v>
      </c>
      <c r="X628" s="74" t="e">
        <f>Q628/P628*100</f>
        <v>#DIV/0!</v>
      </c>
      <c r="Y628" s="74" t="e">
        <f>W628/P628*100</f>
        <v>#DIV/0!</v>
      </c>
      <c r="Z628" s="1179">
        <f>'1 уровень'!Z3011</f>
        <v>0</v>
      </c>
      <c r="AA628" s="1188">
        <f>'1 уровень'!AA3011</f>
        <v>0</v>
      </c>
    </row>
    <row r="629" spans="1:189" ht="15.75" x14ac:dyDescent="0.25">
      <c r="A629" s="19">
        <v>1</v>
      </c>
      <c r="B629" s="292" t="s">
        <v>212</v>
      </c>
      <c r="C629" s="29">
        <f>'1 уровень'!E3013</f>
        <v>11020</v>
      </c>
      <c r="D629" s="29">
        <f>'1 уровень'!F3013</f>
        <v>918</v>
      </c>
      <c r="E629" s="29">
        <f>'1 уровень'!G3013</f>
        <v>187</v>
      </c>
      <c r="F629" s="66">
        <f>'1 уровень'!H3013</f>
        <v>20.37037037037037</v>
      </c>
      <c r="G629" s="80">
        <f>'1 уровень'!I3013</f>
        <v>0</v>
      </c>
      <c r="H629" s="80">
        <f>'1 уровень'!J3013</f>
        <v>0</v>
      </c>
      <c r="I629" s="75">
        <f>'1 уровень'!K3013</f>
        <v>0</v>
      </c>
      <c r="J629" s="75">
        <f>'1 уровень'!L3013</f>
        <v>0</v>
      </c>
      <c r="K629" s="75">
        <f>'1 уровень'!M3013</f>
        <v>0</v>
      </c>
      <c r="L629" s="75">
        <f>'1 уровень'!N3013</f>
        <v>0</v>
      </c>
      <c r="M629" s="75">
        <f>'1 уровень'!O3013</f>
        <v>0</v>
      </c>
      <c r="N629" s="75">
        <f>'1 уровень'!P3013</f>
        <v>0</v>
      </c>
      <c r="O629" s="74">
        <f>'1 уровень'!Q3013</f>
        <v>0</v>
      </c>
      <c r="P629" s="74">
        <f>'1 уровень'!R3013</f>
        <v>0</v>
      </c>
      <c r="Q629" s="74">
        <f>'1 уровень'!S3013</f>
        <v>0</v>
      </c>
      <c r="R629" s="956">
        <f>'1 уровень'!T3013</f>
        <v>0</v>
      </c>
      <c r="S629" s="74">
        <f>'1 уровень'!U3013</f>
        <v>0</v>
      </c>
      <c r="T629" s="74">
        <f>'1 уровень'!V3013</f>
        <v>0</v>
      </c>
      <c r="U629" s="74">
        <f>'1 уровень'!W3013</f>
        <v>0</v>
      </c>
      <c r="V629" s="74">
        <f>'1 уровень'!X3013</f>
        <v>0</v>
      </c>
      <c r="W629" s="490">
        <f>'1 уровень'!Y3013</f>
        <v>0</v>
      </c>
      <c r="X629" s="74"/>
      <c r="Y629" s="74"/>
      <c r="Z629" s="1181">
        <f>'1 уровень'!Z3012</f>
        <v>0</v>
      </c>
      <c r="AA629" s="1188">
        <f>'1 уровень'!AA3012</f>
        <v>0</v>
      </c>
    </row>
    <row r="630" spans="1:189" x14ac:dyDescent="0.25">
      <c r="A630" s="19">
        <v>1</v>
      </c>
      <c r="B630" s="293" t="s">
        <v>213</v>
      </c>
      <c r="C630" s="29">
        <f>'1 уровень'!E3014</f>
        <v>20</v>
      </c>
      <c r="D630" s="29">
        <f>'1 уровень'!F3014</f>
        <v>2</v>
      </c>
      <c r="E630" s="29">
        <f>'1 уровень'!G3014</f>
        <v>0</v>
      </c>
      <c r="F630" s="66">
        <f>'1 уровень'!H3014</f>
        <v>0</v>
      </c>
      <c r="G630" s="80">
        <f>'1 уровень'!I3014</f>
        <v>0</v>
      </c>
      <c r="H630" s="80">
        <f>'1 уровень'!J3014</f>
        <v>0</v>
      </c>
      <c r="I630" s="75">
        <f>'1 уровень'!K3014</f>
        <v>0</v>
      </c>
      <c r="J630" s="75">
        <f>'1 уровень'!L3014</f>
        <v>0</v>
      </c>
      <c r="K630" s="75">
        <f>'1 уровень'!M3014</f>
        <v>0</v>
      </c>
      <c r="L630" s="75">
        <f>'1 уровень'!N3014</f>
        <v>0</v>
      </c>
      <c r="M630" s="75">
        <f>'1 уровень'!O3014</f>
        <v>0</v>
      </c>
      <c r="N630" s="75">
        <f>'1 уровень'!P3014</f>
        <v>0</v>
      </c>
      <c r="O630" s="74">
        <f>'1 уровень'!Q3014</f>
        <v>0</v>
      </c>
      <c r="P630" s="74">
        <f>'1 уровень'!R3014</f>
        <v>0</v>
      </c>
      <c r="Q630" s="74">
        <f>'1 уровень'!S3014</f>
        <v>0</v>
      </c>
      <c r="R630" s="956">
        <f>'1 уровень'!T3014</f>
        <v>0</v>
      </c>
      <c r="S630" s="74">
        <f>'1 уровень'!U3014</f>
        <v>0</v>
      </c>
      <c r="T630" s="74">
        <f>'1 уровень'!V3014</f>
        <v>0</v>
      </c>
      <c r="U630" s="74">
        <f>'1 уровень'!W3014</f>
        <v>0</v>
      </c>
      <c r="V630" s="74">
        <f>'1 уровень'!X3014</f>
        <v>0</v>
      </c>
      <c r="W630" s="490">
        <f>'1 уровень'!Y3014</f>
        <v>0</v>
      </c>
      <c r="X630" s="74"/>
      <c r="Y630" s="74"/>
      <c r="Z630" s="1181">
        <f>'1 уровень'!Z3013</f>
        <v>0</v>
      </c>
      <c r="AA630" s="1188">
        <f>'1 уровень'!AA3013</f>
        <v>0</v>
      </c>
    </row>
    <row r="631" spans="1:189" ht="30.75" thickBot="1" x14ac:dyDescent="0.3">
      <c r="A631" s="19">
        <v>1</v>
      </c>
      <c r="B631" s="181" t="s">
        <v>218</v>
      </c>
      <c r="C631" s="29">
        <f>'1 уровень'!E3015</f>
        <v>11040</v>
      </c>
      <c r="D631" s="29">
        <f>'1 уровень'!F3015</f>
        <v>920</v>
      </c>
      <c r="E631" s="29">
        <f>'1 уровень'!G3015</f>
        <v>187</v>
      </c>
      <c r="F631" s="66">
        <f>'1 уровень'!H3015</f>
        <v>20.326086956521738</v>
      </c>
      <c r="G631" s="80">
        <f>'1 уровень'!I3015</f>
        <v>0</v>
      </c>
      <c r="H631" s="80">
        <f>'1 уровень'!J3015</f>
        <v>0</v>
      </c>
      <c r="I631" s="75">
        <f>'1 уровень'!K3015</f>
        <v>0</v>
      </c>
      <c r="J631" s="75">
        <f>'1 уровень'!L3015</f>
        <v>0</v>
      </c>
      <c r="K631" s="75">
        <f>'1 уровень'!M3015</f>
        <v>0</v>
      </c>
      <c r="L631" s="75">
        <f>'1 уровень'!N3015</f>
        <v>0</v>
      </c>
      <c r="M631" s="75">
        <f>'1 уровень'!O3015</f>
        <v>0</v>
      </c>
      <c r="N631" s="75">
        <f>'1 уровень'!P3015</f>
        <v>0</v>
      </c>
      <c r="O631" s="74">
        <f>'1 уровень'!Q3015</f>
        <v>35107.402000000002</v>
      </c>
      <c r="P631" s="74">
        <f>'1 уровень'!R3015</f>
        <v>2925.6168333333335</v>
      </c>
      <c r="Q631" s="74">
        <f>'1 уровень'!S3015</f>
        <v>2925.6168299999999</v>
      </c>
      <c r="R631" s="956">
        <f>'1 уровень'!T3015</f>
        <v>0</v>
      </c>
      <c r="S631" s="74">
        <f>'1 уровень'!U3015</f>
        <v>0</v>
      </c>
      <c r="T631" s="74">
        <f>'1 уровень'!V3015</f>
        <v>-3.3333335522911511E-6</v>
      </c>
      <c r="U631" s="74">
        <f>'1 уровень'!W3015</f>
        <v>0</v>
      </c>
      <c r="V631" s="74">
        <f>'1 уровень'!X3015</f>
        <v>0</v>
      </c>
      <c r="W631" s="490">
        <f>'1 уровень'!Y3015</f>
        <v>2925.6168299999999</v>
      </c>
      <c r="X631" s="74"/>
      <c r="Y631" s="74"/>
      <c r="Z631" s="1181" t="e">
        <f>'1 уровень'!#REF!</f>
        <v>#REF!</v>
      </c>
      <c r="AA631" s="1188" t="e">
        <f>'1 уровень'!#REF!</f>
        <v>#REF!</v>
      </c>
    </row>
    <row r="632" spans="1:189" x14ac:dyDescent="0.25">
      <c r="A632" s="19">
        <v>1</v>
      </c>
      <c r="B632" s="6" t="s">
        <v>104</v>
      </c>
      <c r="C632" s="81"/>
      <c r="D632" s="81"/>
      <c r="E632" s="81"/>
      <c r="F632" s="82"/>
      <c r="G632" s="83"/>
      <c r="H632" s="83"/>
      <c r="I632" s="25"/>
      <c r="J632" s="25"/>
      <c r="K632" s="25"/>
      <c r="L632" s="25"/>
      <c r="M632" s="25"/>
      <c r="N632" s="25"/>
      <c r="O632" s="493">
        <f t="shared" ref="O632:W632" si="9">O633-O634-O684-O686-O690</f>
        <v>0</v>
      </c>
      <c r="P632" s="493">
        <f t="shared" si="9"/>
        <v>0</v>
      </c>
      <c r="Q632" s="493">
        <f t="shared" si="9"/>
        <v>0</v>
      </c>
      <c r="R632" s="493">
        <f t="shared" si="9"/>
        <v>0</v>
      </c>
      <c r="S632" s="493">
        <f t="shared" si="9"/>
        <v>0</v>
      </c>
      <c r="T632" s="493">
        <f t="shared" si="9"/>
        <v>0</v>
      </c>
      <c r="U632" s="493">
        <f t="shared" si="9"/>
        <v>0</v>
      </c>
      <c r="V632" s="493">
        <f t="shared" si="9"/>
        <v>0</v>
      </c>
      <c r="W632" s="493">
        <f t="shared" si="9"/>
        <v>0</v>
      </c>
      <c r="X632" s="493"/>
      <c r="Y632" s="493"/>
      <c r="Z632" s="1189"/>
      <c r="AA632" s="1193" t="e">
        <f>AA633-AA634-AA685-AA687-#REF!</f>
        <v>#REF!</v>
      </c>
    </row>
    <row r="633" spans="1:189" s="61" customFormat="1" x14ac:dyDescent="0.25">
      <c r="A633" s="19">
        <v>1</v>
      </c>
      <c r="B633" s="12" t="s">
        <v>95</v>
      </c>
      <c r="C633" s="62">
        <f>'1 уровень'!E3092</f>
        <v>0</v>
      </c>
      <c r="D633" s="62">
        <f>'1 уровень'!F3092</f>
        <v>0</v>
      </c>
      <c r="E633" s="62">
        <f>'1 уровень'!G3092</f>
        <v>0</v>
      </c>
      <c r="F633" s="73">
        <f>'1 уровень'!H3092</f>
        <v>0</v>
      </c>
      <c r="G633" s="74">
        <f>'1 уровень'!I3092</f>
        <v>0</v>
      </c>
      <c r="H633" s="74">
        <f>'1 уровень'!J3092</f>
        <v>0</v>
      </c>
      <c r="I633" s="22">
        <f>'1 уровень'!K3092</f>
        <v>0</v>
      </c>
      <c r="J633" s="22">
        <f>'1 уровень'!L3092</f>
        <v>0</v>
      </c>
      <c r="K633" s="22">
        <f>'1 уровень'!M3092</f>
        <v>0</v>
      </c>
      <c r="L633" s="22">
        <f>'1 уровень'!N3092</f>
        <v>0</v>
      </c>
      <c r="M633" s="22">
        <f>'1 уровень'!O3092</f>
        <v>0</v>
      </c>
      <c r="N633" s="22">
        <f>'1 уровень'!P3092</f>
        <v>0</v>
      </c>
      <c r="O633" s="74">
        <f>'1 уровень'!Q3092</f>
        <v>231893.66591024844</v>
      </c>
      <c r="P633" s="74">
        <f>'1 уровень'!R3092</f>
        <v>20213.607888354036</v>
      </c>
      <c r="Q633" s="74">
        <f>'1 уровень'!S3092</f>
        <v>18457.03584</v>
      </c>
      <c r="R633" s="956">
        <f>'1 уровень'!T3092</f>
        <v>0</v>
      </c>
      <c r="S633" s="74">
        <f>'1 уровень'!U3092</f>
        <v>-23.989699999999999</v>
      </c>
      <c r="T633" s="74">
        <f>'1 уровень'!V3092</f>
        <v>-1756.5720483540345</v>
      </c>
      <c r="U633" s="74">
        <f>'1 уровень'!W3092</f>
        <v>0</v>
      </c>
      <c r="V633" s="74">
        <f>'1 уровень'!X3092</f>
        <v>-91.059570000000008</v>
      </c>
      <c r="W633" s="490">
        <f>'1 уровень'!Y3092</f>
        <v>18341.986570000001</v>
      </c>
      <c r="X633" s="74">
        <f>Q633/P633*100</f>
        <v>91.309952888884936</v>
      </c>
      <c r="Y633" s="74">
        <f>W633/P633*100</f>
        <v>90.740785471393465</v>
      </c>
      <c r="Z633" s="1183">
        <f>'1 уровень'!Z3092</f>
        <v>0</v>
      </c>
      <c r="AA633" s="1188">
        <f>'1 уровень'!AA3092</f>
        <v>0</v>
      </c>
    </row>
    <row r="634" spans="1:189" s="61" customFormat="1" ht="29.25" x14ac:dyDescent="0.25">
      <c r="A634" s="19">
        <v>1</v>
      </c>
      <c r="B634" s="224" t="s">
        <v>7</v>
      </c>
      <c r="C634" s="21">
        <f>'1 уровень'!E3093</f>
        <v>2124</v>
      </c>
      <c r="D634" s="21">
        <f>'1 уровень'!F3093</f>
        <v>177</v>
      </c>
      <c r="E634" s="21">
        <f>'1 уровень'!G3093</f>
        <v>206</v>
      </c>
      <c r="F634" s="64">
        <f>'1 уровень'!H3093</f>
        <v>116.38418079096044</v>
      </c>
      <c r="G634" s="74">
        <f>'1 уровень'!I3093</f>
        <v>9.3220338983050848</v>
      </c>
      <c r="H634" s="74">
        <f>'1 уровень'!J3093</f>
        <v>8.4757281553398052</v>
      </c>
      <c r="I634" s="24">
        <f>'1 уровень'!K3093</f>
        <v>19807</v>
      </c>
      <c r="J634" s="24">
        <f>'1 уровень'!L3093</f>
        <v>1650</v>
      </c>
      <c r="K634" s="24">
        <f>'1 уровень'!M3093</f>
        <v>1746</v>
      </c>
      <c r="L634" s="24">
        <f>'1 уровень'!N3093</f>
        <v>105.81818181818181</v>
      </c>
      <c r="M634" s="24">
        <f>'1 уровень'!O3093</f>
        <v>60</v>
      </c>
      <c r="N634" s="24">
        <f>'1 уровень'!P3093</f>
        <v>349.2</v>
      </c>
      <c r="O634" s="74">
        <f>'1 уровень'!Q3093</f>
        <v>61978.742962408403</v>
      </c>
      <c r="P634" s="74">
        <f>'1 уровень'!R3093</f>
        <v>5164.895246867367</v>
      </c>
      <c r="Q634" s="74">
        <f>'1 уровень'!S3093</f>
        <v>5285.7772000000004</v>
      </c>
      <c r="R634" s="956">
        <f>'1 уровень'!T3093</f>
        <v>0</v>
      </c>
      <c r="S634" s="74">
        <f>'1 уровень'!U3093</f>
        <v>-23.989699999999999</v>
      </c>
      <c r="T634" s="74">
        <f>'1 уровень'!V3093</f>
        <v>120.8819531326335</v>
      </c>
      <c r="U634" s="74">
        <f>'1 уровень'!W3093</f>
        <v>0</v>
      </c>
      <c r="V634" s="74">
        <f>'1 уровень'!X3093</f>
        <v>-91.059570000000008</v>
      </c>
      <c r="W634" s="490">
        <f>'1 уровень'!Y3093</f>
        <v>5170.72793</v>
      </c>
      <c r="X634" s="74">
        <f>Q634/P634*100</f>
        <v>102.34045314289676</v>
      </c>
      <c r="Y634" s="74">
        <f>W634/P634*100</f>
        <v>100.11292935972264</v>
      </c>
      <c r="Z634" s="1177">
        <f>'1 уровень'!Z3093</f>
        <v>0</v>
      </c>
      <c r="AA634" s="1188">
        <f>'1 уровень'!AA3093</f>
        <v>0</v>
      </c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</row>
    <row r="635" spans="1:189" x14ac:dyDescent="0.25">
      <c r="A635" s="19">
        <v>1</v>
      </c>
      <c r="B635" s="215" t="s">
        <v>14</v>
      </c>
      <c r="C635" s="29">
        <f>'1 уровень'!E3094</f>
        <v>0</v>
      </c>
      <c r="D635" s="29">
        <f>'1 уровень'!F3094</f>
        <v>0</v>
      </c>
      <c r="E635" s="29">
        <f>'1 уровень'!G3094</f>
        <v>0</v>
      </c>
      <c r="F635" s="66">
        <f>'1 уровень'!H3094</f>
        <v>0</v>
      </c>
      <c r="G635" s="80">
        <f>'1 уровень'!I3094</f>
        <v>0</v>
      </c>
      <c r="H635" s="80">
        <f>'1 уровень'!J3094</f>
        <v>0</v>
      </c>
      <c r="I635" s="75">
        <f>'1 уровень'!K3094</f>
        <v>0</v>
      </c>
      <c r="J635" s="75">
        <f>'1 уровень'!L3094</f>
        <v>0</v>
      </c>
      <c r="K635" s="75">
        <f>'1 уровень'!M3094</f>
        <v>0</v>
      </c>
      <c r="L635" s="75">
        <f>'1 уровень'!N3094</f>
        <v>0</v>
      </c>
      <c r="M635" s="75">
        <f>'1 уровень'!O3094</f>
        <v>0</v>
      </c>
      <c r="N635" s="75">
        <f>'1 уровень'!P3094</f>
        <v>0</v>
      </c>
      <c r="O635" s="74">
        <f>'1 уровень'!Q3094</f>
        <v>0</v>
      </c>
      <c r="P635" s="74">
        <f>'1 уровень'!R3094</f>
        <v>0</v>
      </c>
      <c r="Q635" s="74">
        <f>'1 уровень'!S3094</f>
        <v>0</v>
      </c>
      <c r="R635" s="956">
        <f>'1 уровень'!T3094</f>
        <v>0</v>
      </c>
      <c r="S635" s="74">
        <f>'1 уровень'!U3094</f>
        <v>0</v>
      </c>
      <c r="T635" s="74">
        <f>'1 уровень'!V3094</f>
        <v>0</v>
      </c>
      <c r="U635" s="74">
        <f>'1 уровень'!W3094</f>
        <v>0</v>
      </c>
      <c r="V635" s="74">
        <f>'1 уровень'!X3094</f>
        <v>0</v>
      </c>
      <c r="W635" s="490">
        <f>'1 уровень'!Y3094</f>
        <v>0</v>
      </c>
      <c r="X635" s="74"/>
      <c r="Y635" s="74"/>
      <c r="Z635" s="1181">
        <f>'1 уровень'!Z3094</f>
        <v>0</v>
      </c>
      <c r="AA635" s="1188">
        <f>'1 уровень'!AA3094</f>
        <v>0</v>
      </c>
    </row>
    <row r="636" spans="1:189" ht="60" x14ac:dyDescent="0.25">
      <c r="B636" s="1018" t="s">
        <v>389</v>
      </c>
      <c r="C636" s="29">
        <f>'1 уровень'!E3095</f>
        <v>0</v>
      </c>
      <c r="D636" s="29">
        <f>'1 уровень'!F3095</f>
        <v>0</v>
      </c>
      <c r="E636" s="29">
        <f>'1 уровень'!G3095</f>
        <v>0</v>
      </c>
      <c r="F636" s="66">
        <f>'1 уровень'!H3095</f>
        <v>0</v>
      </c>
      <c r="G636" s="80">
        <f>'1 уровень'!I3095</f>
        <v>0</v>
      </c>
      <c r="H636" s="80">
        <f>'1 уровень'!J3095</f>
        <v>0</v>
      </c>
      <c r="I636" s="75">
        <f>'1 уровень'!K3095</f>
        <v>0</v>
      </c>
      <c r="J636" s="75">
        <f>'1 уровень'!L3095</f>
        <v>0</v>
      </c>
      <c r="K636" s="75">
        <f>'1 уровень'!M3095</f>
        <v>0</v>
      </c>
      <c r="L636" s="75">
        <f>'1 уровень'!N3095</f>
        <v>0</v>
      </c>
      <c r="M636" s="75">
        <f>'1 уровень'!O3095</f>
        <v>0</v>
      </c>
      <c r="N636" s="75">
        <f>'1 уровень'!P3095</f>
        <v>0</v>
      </c>
      <c r="O636" s="74">
        <f>'1 уровень'!Q3095</f>
        <v>118636.87371000001</v>
      </c>
      <c r="P636" s="74">
        <f>'1 уровень'!R3095</f>
        <v>10775.541871666668</v>
      </c>
      <c r="Q636" s="74">
        <f>'1 уровень'!S3095</f>
        <v>10409.18885</v>
      </c>
      <c r="R636" s="956">
        <f>'1 уровень'!T3095</f>
        <v>0</v>
      </c>
      <c r="S636" s="74">
        <f>'1 уровень'!U3095</f>
        <v>0</v>
      </c>
      <c r="T636" s="74">
        <f>'1 уровень'!V3095</f>
        <v>-366.3530216666677</v>
      </c>
      <c r="U636" s="74">
        <f>'1 уровень'!W3095</f>
        <v>0</v>
      </c>
      <c r="V636" s="74">
        <f>'1 уровень'!X3095</f>
        <v>0</v>
      </c>
      <c r="W636" s="490">
        <f>'1 уровень'!Y3095</f>
        <v>10409.18885</v>
      </c>
      <c r="X636" s="74">
        <f>Q636/P636*100</f>
        <v>96.60014293452879</v>
      </c>
      <c r="Y636" s="74">
        <f>W636/P636*100</f>
        <v>96.60014293452879</v>
      </c>
      <c r="Z636" s="1181">
        <f>'1 уровень'!Z3095</f>
        <v>0</v>
      </c>
      <c r="AA636" s="1188">
        <f>'1 уровень'!AA3095</f>
        <v>0</v>
      </c>
    </row>
    <row r="637" spans="1:189" x14ac:dyDescent="0.25">
      <c r="B637" s="828" t="s">
        <v>331</v>
      </c>
      <c r="C637" s="29">
        <f>'1 уровень'!E3096</f>
        <v>0</v>
      </c>
      <c r="D637" s="29">
        <f>'1 уровень'!F3096</f>
        <v>0</v>
      </c>
      <c r="E637" s="29">
        <f>'1 уровень'!G3096</f>
        <v>0</v>
      </c>
      <c r="F637" s="66">
        <f>'1 уровень'!H3096</f>
        <v>0</v>
      </c>
      <c r="G637" s="80">
        <f>'1 уровень'!I3096</f>
        <v>0</v>
      </c>
      <c r="H637" s="80">
        <f>'1 уровень'!J3096</f>
        <v>0</v>
      </c>
      <c r="I637" s="75">
        <f>'1 уровень'!K3096</f>
        <v>0</v>
      </c>
      <c r="J637" s="75">
        <f>'1 уровень'!L3096</f>
        <v>0</v>
      </c>
      <c r="K637" s="75">
        <f>'1 уровень'!M3096</f>
        <v>0</v>
      </c>
      <c r="L637" s="75">
        <f>'1 уровень'!N3096</f>
        <v>0</v>
      </c>
      <c r="M637" s="75">
        <f>'1 уровень'!O3096</f>
        <v>0</v>
      </c>
      <c r="N637" s="75">
        <f>'1 уровень'!P3096</f>
        <v>0</v>
      </c>
      <c r="O637" s="74">
        <f>'1 уровень'!Q3096</f>
        <v>6547.9539599999998</v>
      </c>
      <c r="P637" s="74">
        <f>'1 уровень'!R3096</f>
        <v>545.66282999999999</v>
      </c>
      <c r="Q637" s="74">
        <f>'1 уровень'!S3096</f>
        <v>545.66282999999999</v>
      </c>
      <c r="R637" s="956">
        <f>'1 уровень'!T3096</f>
        <v>0</v>
      </c>
      <c r="S637" s="74">
        <f>'1 уровень'!U3096</f>
        <v>0</v>
      </c>
      <c r="T637" s="74">
        <f>'1 уровень'!V3096</f>
        <v>0</v>
      </c>
      <c r="U637" s="74">
        <f>'1 уровень'!W3096</f>
        <v>0</v>
      </c>
      <c r="V637" s="74">
        <f>'1 уровень'!X3096</f>
        <v>0</v>
      </c>
      <c r="W637" s="490">
        <f>'1 уровень'!Y3096</f>
        <v>545.66282999999999</v>
      </c>
      <c r="X637" s="74">
        <f>Q637/P637*100</f>
        <v>100</v>
      </c>
      <c r="Y637" s="74">
        <f>W637/P637*100</f>
        <v>100</v>
      </c>
      <c r="Z637" s="1181">
        <f>'1 уровень'!Z3096</f>
        <v>0</v>
      </c>
      <c r="AA637" s="1188">
        <f>'1 уровень'!AA3096</f>
        <v>0</v>
      </c>
    </row>
    <row r="638" spans="1:189" ht="29.25" x14ac:dyDescent="0.25">
      <c r="A638" s="19">
        <v>1</v>
      </c>
      <c r="B638" s="374" t="s">
        <v>295</v>
      </c>
      <c r="C638" s="29">
        <f>'1 уровень'!E3097</f>
        <v>19804</v>
      </c>
      <c r="D638" s="29">
        <f>'1 уровень'!F3097</f>
        <v>1651</v>
      </c>
      <c r="E638" s="29">
        <f>'1 уровень'!G3097</f>
        <v>513</v>
      </c>
      <c r="F638" s="66">
        <f>'1 уровень'!H3097</f>
        <v>31.072077528770443</v>
      </c>
      <c r="G638" s="80">
        <f>'1 уровень'!I3097</f>
        <v>0</v>
      </c>
      <c r="H638" s="80">
        <f>'1 уровень'!J3097</f>
        <v>0</v>
      </c>
      <c r="I638" s="75">
        <f>'1 уровень'!K3097</f>
        <v>0</v>
      </c>
      <c r="J638" s="75">
        <f>'1 уровень'!L3097</f>
        <v>0</v>
      </c>
      <c r="K638" s="75">
        <f>'1 уровень'!M3097</f>
        <v>0</v>
      </c>
      <c r="L638" s="75">
        <f>'1 уровень'!N3097</f>
        <v>0</v>
      </c>
      <c r="M638" s="75">
        <f>'1 уровень'!O3097</f>
        <v>0</v>
      </c>
      <c r="N638" s="75">
        <f>'1 уровень'!P3097</f>
        <v>0</v>
      </c>
      <c r="O638" s="74">
        <f>'1 уровень'!Q3097</f>
        <v>0</v>
      </c>
      <c r="P638" s="74">
        <f>'1 уровень'!R3097</f>
        <v>0</v>
      </c>
      <c r="Q638" s="74">
        <f>'1 уровень'!S3097</f>
        <v>0</v>
      </c>
      <c r="R638" s="956">
        <f>'1 уровень'!T3097</f>
        <v>0</v>
      </c>
      <c r="S638" s="74">
        <f>'1 уровень'!U3097</f>
        <v>0</v>
      </c>
      <c r="T638" s="74">
        <f>'1 уровень'!V3097</f>
        <v>0</v>
      </c>
      <c r="U638" s="74">
        <f>'1 уровень'!W3097</f>
        <v>0</v>
      </c>
      <c r="V638" s="74">
        <f>'1 уровень'!X3097</f>
        <v>0</v>
      </c>
      <c r="W638" s="490">
        <f>'1 уровень'!Y3097</f>
        <v>0</v>
      </c>
      <c r="X638" s="74"/>
      <c r="Y638" s="74"/>
      <c r="Z638" s="1181">
        <f>'1 уровень'!Z3097</f>
        <v>0</v>
      </c>
      <c r="AA638" s="1188">
        <f>'1 уровень'!AA3097</f>
        <v>0</v>
      </c>
      <c r="AB638" s="61"/>
      <c r="AC638" s="61"/>
      <c r="AD638" s="61"/>
      <c r="AE638" s="61"/>
      <c r="AF638" s="61"/>
      <c r="AG638" s="61"/>
      <c r="AH638" s="61"/>
      <c r="AI638" s="61"/>
      <c r="AJ638" s="61"/>
      <c r="AK638" s="61"/>
      <c r="AL638" s="61"/>
      <c r="AM638" s="61"/>
      <c r="AN638" s="61"/>
      <c r="AO638" s="61"/>
      <c r="AP638" s="61"/>
      <c r="AQ638" s="61"/>
      <c r="AR638" s="61"/>
      <c r="AS638" s="61"/>
      <c r="AT638" s="61"/>
      <c r="AU638" s="61"/>
      <c r="AV638" s="61"/>
      <c r="AW638" s="61"/>
      <c r="AX638" s="61"/>
      <c r="AY638" s="61"/>
      <c r="AZ638" s="61"/>
      <c r="BA638" s="61"/>
      <c r="BB638" s="61"/>
      <c r="BC638" s="61"/>
      <c r="BD638" s="61"/>
      <c r="BE638" s="61"/>
      <c r="BF638" s="61"/>
      <c r="BG638" s="61"/>
      <c r="BH638" s="61"/>
      <c r="BI638" s="61"/>
      <c r="BJ638" s="61"/>
      <c r="BK638" s="61"/>
      <c r="BL638" s="61"/>
      <c r="BM638" s="61"/>
      <c r="BN638" s="61"/>
      <c r="BO638" s="61"/>
      <c r="BP638" s="61"/>
      <c r="BQ638" s="61"/>
      <c r="BR638" s="61"/>
      <c r="BS638" s="61"/>
      <c r="BT638" s="61"/>
      <c r="BU638" s="61"/>
      <c r="BV638" s="61"/>
      <c r="BW638" s="61"/>
      <c r="BX638" s="61"/>
      <c r="BY638" s="61"/>
      <c r="BZ638" s="61"/>
      <c r="CA638" s="61"/>
      <c r="CB638" s="61"/>
      <c r="CC638" s="61"/>
      <c r="CD638" s="61"/>
      <c r="CE638" s="61"/>
      <c r="CF638" s="61"/>
      <c r="CG638" s="61"/>
      <c r="CH638" s="61"/>
      <c r="CI638" s="61"/>
      <c r="CJ638" s="61"/>
      <c r="CK638" s="61"/>
      <c r="CL638" s="61"/>
      <c r="CM638" s="61"/>
      <c r="CN638" s="61"/>
      <c r="CO638" s="61"/>
      <c r="CP638" s="61"/>
      <c r="CQ638" s="61"/>
      <c r="CR638" s="61"/>
      <c r="CS638" s="61"/>
      <c r="CT638" s="61"/>
      <c r="CU638" s="61"/>
      <c r="CV638" s="61"/>
      <c r="CW638" s="61"/>
      <c r="CX638" s="61"/>
      <c r="CY638" s="61"/>
      <c r="CZ638" s="61"/>
      <c r="DA638" s="61"/>
      <c r="DB638" s="61"/>
      <c r="DC638" s="61"/>
      <c r="DD638" s="61"/>
      <c r="DE638" s="61"/>
      <c r="DF638" s="61"/>
      <c r="DG638" s="61"/>
      <c r="DH638" s="61"/>
      <c r="DI638" s="61"/>
      <c r="DJ638" s="61"/>
      <c r="DK638" s="61"/>
      <c r="DL638" s="61"/>
      <c r="DM638" s="61"/>
      <c r="DN638" s="61"/>
      <c r="DO638" s="61"/>
      <c r="DP638" s="61"/>
      <c r="DQ638" s="61"/>
      <c r="DR638" s="61"/>
      <c r="DS638" s="61"/>
      <c r="DT638" s="61"/>
      <c r="DU638" s="61"/>
      <c r="DV638" s="61"/>
      <c r="DW638" s="61"/>
      <c r="DX638" s="61"/>
      <c r="DY638" s="61"/>
      <c r="DZ638" s="61"/>
      <c r="EA638" s="61"/>
      <c r="EB638" s="61"/>
      <c r="EC638" s="61"/>
      <c r="ED638" s="61"/>
      <c r="EE638" s="61"/>
      <c r="EF638" s="61"/>
      <c r="EG638" s="61"/>
      <c r="EH638" s="61"/>
      <c r="EI638" s="61"/>
      <c r="EJ638" s="61"/>
      <c r="EK638" s="61"/>
      <c r="EL638" s="61"/>
      <c r="EM638" s="61"/>
      <c r="EN638" s="61"/>
      <c r="EO638" s="61"/>
      <c r="EP638" s="61"/>
      <c r="EQ638" s="61"/>
      <c r="ER638" s="61"/>
      <c r="ES638" s="61"/>
      <c r="ET638" s="61"/>
      <c r="EU638" s="61"/>
      <c r="EV638" s="61"/>
      <c r="EW638" s="61"/>
      <c r="EX638" s="61"/>
      <c r="EY638" s="61"/>
      <c r="EZ638" s="61"/>
      <c r="FA638" s="61"/>
      <c r="FB638" s="61"/>
      <c r="FC638" s="61"/>
      <c r="FD638" s="61"/>
      <c r="FE638" s="61"/>
      <c r="FF638" s="61"/>
      <c r="FG638" s="61"/>
      <c r="FH638" s="61"/>
      <c r="FI638" s="61"/>
      <c r="FJ638" s="61"/>
      <c r="FK638" s="61"/>
      <c r="FL638" s="61"/>
      <c r="FM638" s="61"/>
      <c r="FN638" s="61"/>
      <c r="FO638" s="61"/>
      <c r="FP638" s="61"/>
      <c r="FQ638" s="61"/>
      <c r="FR638" s="61"/>
      <c r="FS638" s="61"/>
      <c r="FT638" s="61"/>
      <c r="FU638" s="61"/>
      <c r="FV638" s="61"/>
      <c r="FW638" s="61"/>
      <c r="FX638" s="61"/>
      <c r="FY638" s="61"/>
      <c r="FZ638" s="61"/>
      <c r="GA638" s="61"/>
      <c r="GB638" s="61"/>
      <c r="GC638" s="61"/>
      <c r="GD638" s="61"/>
      <c r="GE638" s="61"/>
      <c r="GF638" s="61"/>
      <c r="GG638" s="61"/>
    </row>
    <row r="639" spans="1:189" ht="30" x14ac:dyDescent="0.25">
      <c r="A639" s="19">
        <v>1</v>
      </c>
      <c r="B639" s="681" t="s">
        <v>205</v>
      </c>
      <c r="C639" s="29">
        <f>'1 уровень'!E3098</f>
        <v>0</v>
      </c>
      <c r="D639" s="29">
        <f>'1 уровень'!F3098</f>
        <v>0</v>
      </c>
      <c r="E639" s="29">
        <f>'1 уровень'!G3098</f>
        <v>0</v>
      </c>
      <c r="F639" s="66">
        <f>'1 уровень'!H3098</f>
        <v>0</v>
      </c>
      <c r="G639" s="80">
        <f>'1 уровень'!I3098</f>
        <v>0</v>
      </c>
      <c r="H639" s="80">
        <f>'1 уровень'!J3098</f>
        <v>0</v>
      </c>
      <c r="I639" s="75">
        <f>'1 уровень'!K3098</f>
        <v>0</v>
      </c>
      <c r="J639" s="75">
        <f>'1 уровень'!L3098</f>
        <v>0</v>
      </c>
      <c r="K639" s="75">
        <f>'1 уровень'!M3098</f>
        <v>0</v>
      </c>
      <c r="L639" s="75">
        <f>'1 уровень'!N3098</f>
        <v>0</v>
      </c>
      <c r="M639" s="75">
        <f>'1 уровень'!O3098</f>
        <v>0</v>
      </c>
      <c r="N639" s="75">
        <f>'1 уровень'!P3098</f>
        <v>0</v>
      </c>
      <c r="O639" s="74">
        <f>'1 уровень'!Q3098</f>
        <v>0</v>
      </c>
      <c r="P639" s="74">
        <f>'1 уровень'!R3098</f>
        <v>0</v>
      </c>
      <c r="Q639" s="74">
        <f>'1 уровень'!S3098</f>
        <v>0</v>
      </c>
      <c r="R639" s="956">
        <f>'1 уровень'!T3098</f>
        <v>0</v>
      </c>
      <c r="S639" s="74">
        <f>'1 уровень'!U3098</f>
        <v>0</v>
      </c>
      <c r="T639" s="74">
        <f>'1 уровень'!V3098</f>
        <v>0</v>
      </c>
      <c r="U639" s="74">
        <f>'1 уровень'!W3098</f>
        <v>0</v>
      </c>
      <c r="V639" s="74">
        <f>'1 уровень'!X3098</f>
        <v>0</v>
      </c>
      <c r="W639" s="490">
        <f>'1 уровень'!Y3098</f>
        <v>0</v>
      </c>
      <c r="X639" s="74"/>
      <c r="Y639" s="74"/>
      <c r="Z639" s="1181">
        <f>'1 уровень'!Z3098</f>
        <v>0</v>
      </c>
      <c r="AA639" s="1188">
        <f>'1 уровень'!AA3098</f>
        <v>0</v>
      </c>
      <c r="AB639" s="61"/>
      <c r="AC639" s="61"/>
      <c r="AD639" s="61"/>
      <c r="AE639" s="61"/>
      <c r="AF639" s="61"/>
      <c r="AG639" s="61"/>
      <c r="AH639" s="61"/>
      <c r="AI639" s="61"/>
      <c r="AJ639" s="61"/>
      <c r="AK639" s="61"/>
      <c r="AL639" s="61"/>
      <c r="AM639" s="61"/>
      <c r="AN639" s="61"/>
      <c r="AO639" s="61"/>
      <c r="AP639" s="61"/>
      <c r="AQ639" s="61"/>
      <c r="AR639" s="61"/>
      <c r="AS639" s="61"/>
      <c r="AT639" s="61"/>
      <c r="AU639" s="61"/>
      <c r="AV639" s="61"/>
      <c r="AW639" s="61"/>
      <c r="AX639" s="61"/>
      <c r="AY639" s="61"/>
      <c r="AZ639" s="61"/>
      <c r="BA639" s="61"/>
      <c r="BB639" s="61"/>
      <c r="BC639" s="61"/>
      <c r="BD639" s="61"/>
      <c r="BE639" s="61"/>
      <c r="BF639" s="61"/>
      <c r="BG639" s="61"/>
      <c r="BH639" s="61"/>
      <c r="BI639" s="61"/>
      <c r="BJ639" s="61"/>
      <c r="BK639" s="61"/>
      <c r="BL639" s="61"/>
      <c r="BM639" s="61"/>
      <c r="BN639" s="61"/>
      <c r="BO639" s="61"/>
      <c r="BP639" s="61"/>
      <c r="BQ639" s="61"/>
      <c r="BR639" s="61"/>
      <c r="BS639" s="61"/>
      <c r="BT639" s="61"/>
      <c r="BU639" s="61"/>
      <c r="BV639" s="61"/>
      <c r="BW639" s="61"/>
      <c r="BX639" s="61"/>
      <c r="BY639" s="61"/>
      <c r="BZ639" s="61"/>
      <c r="CA639" s="61"/>
      <c r="CB639" s="61"/>
      <c r="CC639" s="61"/>
      <c r="CD639" s="61"/>
      <c r="CE639" s="61"/>
      <c r="CF639" s="61"/>
      <c r="CG639" s="61"/>
      <c r="CH639" s="61"/>
      <c r="CI639" s="61"/>
      <c r="CJ639" s="61"/>
      <c r="CK639" s="61"/>
      <c r="CL639" s="61"/>
      <c r="CM639" s="61"/>
      <c r="CN639" s="61"/>
      <c r="CO639" s="61"/>
      <c r="CP639" s="61"/>
      <c r="CQ639" s="61"/>
      <c r="CR639" s="61"/>
      <c r="CS639" s="61"/>
      <c r="CT639" s="61"/>
      <c r="CU639" s="61"/>
      <c r="CV639" s="61"/>
      <c r="CW639" s="61"/>
      <c r="CX639" s="61"/>
      <c r="CY639" s="61"/>
      <c r="CZ639" s="61"/>
      <c r="DA639" s="61"/>
      <c r="DB639" s="61"/>
      <c r="DC639" s="61"/>
      <c r="DD639" s="61"/>
      <c r="DE639" s="61"/>
      <c r="DF639" s="61"/>
      <c r="DG639" s="61"/>
      <c r="DH639" s="61"/>
      <c r="DI639" s="61"/>
      <c r="DJ639" s="61"/>
      <c r="DK639" s="61"/>
      <c r="DL639" s="61"/>
      <c r="DM639" s="61"/>
      <c r="DN639" s="61"/>
      <c r="DO639" s="61"/>
      <c r="DP639" s="61"/>
      <c r="DQ639" s="61"/>
      <c r="DR639" s="61"/>
      <c r="DS639" s="61"/>
      <c r="DT639" s="61"/>
      <c r="DU639" s="61"/>
      <c r="DV639" s="61"/>
      <c r="DW639" s="61"/>
      <c r="DX639" s="61"/>
      <c r="DY639" s="61"/>
      <c r="DZ639" s="61"/>
      <c r="EA639" s="61"/>
      <c r="EB639" s="61"/>
      <c r="EC639" s="61"/>
      <c r="ED639" s="61"/>
      <c r="EE639" s="61"/>
      <c r="EF639" s="61"/>
      <c r="EG639" s="61"/>
      <c r="EH639" s="61"/>
      <c r="EI639" s="61"/>
      <c r="EJ639" s="61"/>
      <c r="EK639" s="61"/>
      <c r="EL639" s="61"/>
      <c r="EM639" s="61"/>
      <c r="EN639" s="61"/>
      <c r="EO639" s="61"/>
      <c r="EP639" s="61"/>
      <c r="EQ639" s="61"/>
      <c r="ER639" s="61"/>
      <c r="ES639" s="61"/>
      <c r="ET639" s="61"/>
      <c r="EU639" s="61"/>
      <c r="EV639" s="61"/>
      <c r="EW639" s="61"/>
      <c r="EX639" s="61"/>
      <c r="EY639" s="61"/>
      <c r="EZ639" s="61"/>
      <c r="FA639" s="61"/>
      <c r="FB639" s="61"/>
      <c r="FC639" s="61"/>
      <c r="FD639" s="61"/>
      <c r="FE639" s="61"/>
      <c r="FF639" s="61"/>
      <c r="FG639" s="61"/>
      <c r="FH639" s="61"/>
      <c r="FI639" s="61"/>
      <c r="FJ639" s="61"/>
      <c r="FK639" s="61"/>
      <c r="FL639" s="61"/>
      <c r="FM639" s="61"/>
      <c r="FN639" s="61"/>
      <c r="FO639" s="61"/>
      <c r="FP639" s="61"/>
      <c r="FQ639" s="61"/>
      <c r="FR639" s="61"/>
      <c r="FS639" s="61"/>
      <c r="FT639" s="61"/>
      <c r="FU639" s="61"/>
      <c r="FV639" s="61"/>
      <c r="FW639" s="61"/>
      <c r="FX639" s="61"/>
      <c r="FY639" s="61"/>
      <c r="FZ639" s="61"/>
      <c r="GA639" s="61"/>
      <c r="GB639" s="61"/>
      <c r="GC639" s="61"/>
      <c r="GD639" s="61"/>
      <c r="GE639" s="61"/>
      <c r="GF639" s="61"/>
      <c r="GG639" s="61"/>
    </row>
    <row r="640" spans="1:189" ht="30" x14ac:dyDescent="0.25">
      <c r="A640" s="19">
        <v>1</v>
      </c>
      <c r="B640" s="681" t="s">
        <v>206</v>
      </c>
      <c r="C640" s="29">
        <f>'1 уровень'!E3099</f>
        <v>3000</v>
      </c>
      <c r="D640" s="29">
        <f>'1 уровень'!F3099</f>
        <v>250</v>
      </c>
      <c r="E640" s="29">
        <f>'1 уровень'!G3099</f>
        <v>26</v>
      </c>
      <c r="F640" s="66">
        <f>'1 уровень'!H3099</f>
        <v>10.4</v>
      </c>
      <c r="G640" s="80">
        <f>'1 уровень'!I3099</f>
        <v>0</v>
      </c>
      <c r="H640" s="80">
        <f>'1 уровень'!J3099</f>
        <v>0</v>
      </c>
      <c r="I640" s="75">
        <f>'1 уровень'!K3099</f>
        <v>0</v>
      </c>
      <c r="J640" s="75">
        <f>'1 уровень'!L3099</f>
        <v>0</v>
      </c>
      <c r="K640" s="75">
        <f>'1 уровень'!M3099</f>
        <v>0</v>
      </c>
      <c r="L640" s="75">
        <f>'1 уровень'!N3099</f>
        <v>0</v>
      </c>
      <c r="M640" s="75">
        <f>'1 уровень'!O3099</f>
        <v>0</v>
      </c>
      <c r="N640" s="75">
        <f>'1 уровень'!P3099</f>
        <v>0</v>
      </c>
      <c r="O640" s="74">
        <f>'1 уровень'!Q3099</f>
        <v>0</v>
      </c>
      <c r="P640" s="74">
        <f>'1 уровень'!R3099</f>
        <v>0</v>
      </c>
      <c r="Q640" s="74">
        <f>'1 уровень'!S3099</f>
        <v>0</v>
      </c>
      <c r="R640" s="956">
        <f>'1 уровень'!T3099</f>
        <v>0</v>
      </c>
      <c r="S640" s="74">
        <f>'1 уровень'!U3099</f>
        <v>0</v>
      </c>
      <c r="T640" s="74">
        <f>'1 уровень'!V3099</f>
        <v>0</v>
      </c>
      <c r="U640" s="74">
        <f>'1 уровень'!W3099</f>
        <v>0</v>
      </c>
      <c r="V640" s="74">
        <f>'1 уровень'!X3099</f>
        <v>0</v>
      </c>
      <c r="W640" s="490">
        <f>'1 уровень'!Y3099</f>
        <v>0</v>
      </c>
      <c r="X640" s="74"/>
      <c r="Y640" s="74"/>
      <c r="Z640" s="1181">
        <f>'1 уровень'!Z3099</f>
        <v>0</v>
      </c>
      <c r="AA640" s="1188">
        <f>'1 уровень'!AA3099</f>
        <v>0</v>
      </c>
      <c r="AB640" s="61"/>
      <c r="AC640" s="61"/>
      <c r="AD640" s="61"/>
      <c r="AE640" s="61"/>
      <c r="AF640" s="61"/>
      <c r="AG640" s="61"/>
      <c r="AH640" s="61"/>
      <c r="AI640" s="61"/>
      <c r="AJ640" s="61"/>
      <c r="AK640" s="61"/>
      <c r="AL640" s="61"/>
      <c r="AM640" s="61"/>
      <c r="AN640" s="61"/>
      <c r="AO640" s="61"/>
      <c r="AP640" s="61"/>
      <c r="AQ640" s="61"/>
      <c r="AR640" s="61"/>
      <c r="AS640" s="61"/>
      <c r="AT640" s="61"/>
      <c r="AU640" s="61"/>
      <c r="AV640" s="61"/>
      <c r="AW640" s="61"/>
      <c r="AX640" s="61"/>
      <c r="AY640" s="61"/>
      <c r="AZ640" s="61"/>
      <c r="BA640" s="61"/>
      <c r="BB640" s="61"/>
      <c r="BC640" s="61"/>
      <c r="BD640" s="61"/>
      <c r="BE640" s="61"/>
      <c r="BF640" s="61"/>
      <c r="BG640" s="61"/>
      <c r="BH640" s="61"/>
      <c r="BI640" s="61"/>
      <c r="BJ640" s="61"/>
      <c r="BK640" s="61"/>
      <c r="BL640" s="61"/>
      <c r="BM640" s="61"/>
      <c r="BN640" s="61"/>
      <c r="BO640" s="61"/>
      <c r="BP640" s="61"/>
      <c r="BQ640" s="61"/>
      <c r="BR640" s="61"/>
      <c r="BS640" s="61"/>
      <c r="BT640" s="61"/>
      <c r="BU640" s="61"/>
      <c r="BV640" s="61"/>
      <c r="BW640" s="61"/>
      <c r="BX640" s="61"/>
      <c r="BY640" s="61"/>
      <c r="BZ640" s="61"/>
      <c r="CA640" s="61"/>
      <c r="CB640" s="61"/>
      <c r="CC640" s="61"/>
      <c r="CD640" s="61"/>
      <c r="CE640" s="61"/>
      <c r="CF640" s="61"/>
      <c r="CG640" s="61"/>
      <c r="CH640" s="61"/>
      <c r="CI640" s="61"/>
      <c r="CJ640" s="61"/>
      <c r="CK640" s="61"/>
      <c r="CL640" s="61"/>
      <c r="CM640" s="61"/>
      <c r="CN640" s="61"/>
      <c r="CO640" s="61"/>
      <c r="CP640" s="61"/>
      <c r="CQ640" s="61"/>
      <c r="CR640" s="61"/>
      <c r="CS640" s="61"/>
      <c r="CT640" s="61"/>
      <c r="CU640" s="61"/>
      <c r="CV640" s="61"/>
      <c r="CW640" s="61"/>
      <c r="CX640" s="61"/>
      <c r="CY640" s="61"/>
      <c r="CZ640" s="61"/>
      <c r="DA640" s="61"/>
      <c r="DB640" s="61"/>
      <c r="DC640" s="61"/>
      <c r="DD640" s="61"/>
      <c r="DE640" s="61"/>
      <c r="DF640" s="61"/>
      <c r="DG640" s="61"/>
      <c r="DH640" s="61"/>
      <c r="DI640" s="61"/>
      <c r="DJ640" s="61"/>
      <c r="DK640" s="61"/>
      <c r="DL640" s="61"/>
      <c r="DM640" s="61"/>
      <c r="DN640" s="61"/>
      <c r="DO640" s="61"/>
      <c r="DP640" s="61"/>
      <c r="DQ640" s="61"/>
      <c r="DR640" s="61"/>
      <c r="DS640" s="61"/>
      <c r="DT640" s="61"/>
      <c r="DU640" s="61"/>
      <c r="DV640" s="61"/>
      <c r="DW640" s="61"/>
      <c r="DX640" s="61"/>
      <c r="DY640" s="61"/>
      <c r="DZ640" s="61"/>
      <c r="EA640" s="61"/>
      <c r="EB640" s="61"/>
      <c r="EC640" s="61"/>
      <c r="ED640" s="61"/>
      <c r="EE640" s="61"/>
      <c r="EF640" s="61"/>
      <c r="EG640" s="61"/>
      <c r="EH640" s="61"/>
      <c r="EI640" s="61"/>
      <c r="EJ640" s="61"/>
      <c r="EK640" s="61"/>
      <c r="EL640" s="61"/>
      <c r="EM640" s="61"/>
      <c r="EN640" s="61"/>
      <c r="EO640" s="61"/>
      <c r="EP640" s="61"/>
      <c r="EQ640" s="61"/>
      <c r="ER640" s="61"/>
      <c r="ES640" s="61"/>
      <c r="ET640" s="61"/>
      <c r="EU640" s="61"/>
      <c r="EV640" s="61"/>
      <c r="EW640" s="61"/>
      <c r="EX640" s="61"/>
      <c r="EY640" s="61"/>
      <c r="EZ640" s="61"/>
      <c r="FA640" s="61"/>
      <c r="FB640" s="61"/>
      <c r="FC640" s="61"/>
      <c r="FD640" s="61"/>
      <c r="FE640" s="61"/>
      <c r="FF640" s="61"/>
      <c r="FG640" s="61"/>
      <c r="FH640" s="61"/>
      <c r="FI640" s="61"/>
      <c r="FJ640" s="61"/>
      <c r="FK640" s="61"/>
      <c r="FL640" s="61"/>
      <c r="FM640" s="61"/>
      <c r="FN640" s="61"/>
      <c r="FO640" s="61"/>
      <c r="FP640" s="61"/>
      <c r="FQ640" s="61"/>
      <c r="FR640" s="61"/>
      <c r="FS640" s="61"/>
      <c r="FT640" s="61"/>
      <c r="FU640" s="61"/>
      <c r="FV640" s="61"/>
      <c r="FW640" s="61"/>
      <c r="FX640" s="61"/>
      <c r="FY640" s="61"/>
      <c r="FZ640" s="61"/>
      <c r="GA640" s="61"/>
      <c r="GB640" s="61"/>
      <c r="GC640" s="61"/>
      <c r="GD640" s="61"/>
      <c r="GE640" s="61"/>
      <c r="GF640" s="61"/>
      <c r="GG640" s="61"/>
    </row>
    <row r="641" spans="1:189" ht="30" x14ac:dyDescent="0.25">
      <c r="B641" s="378" t="s">
        <v>296</v>
      </c>
      <c r="C641" s="29">
        <f>'1 уровень'!E3100</f>
        <v>7844</v>
      </c>
      <c r="D641" s="29">
        <f>'1 уровень'!F3100</f>
        <v>654</v>
      </c>
      <c r="E641" s="29">
        <f>'1 уровень'!G3100</f>
        <v>69</v>
      </c>
      <c r="F641" s="66">
        <f>'1 уровень'!H3100</f>
        <v>10.550458715596331</v>
      </c>
      <c r="G641" s="80">
        <f>'1 уровень'!I3100</f>
        <v>0</v>
      </c>
      <c r="H641" s="80">
        <f>'1 уровень'!J3100</f>
        <v>0</v>
      </c>
      <c r="I641" s="75">
        <f>'1 уровень'!K3100</f>
        <v>0</v>
      </c>
      <c r="J641" s="75">
        <f>'1 уровень'!L3100</f>
        <v>0</v>
      </c>
      <c r="K641" s="75">
        <f>'1 уровень'!M3100</f>
        <v>0</v>
      </c>
      <c r="L641" s="75">
        <f>'1 уровень'!N3100</f>
        <v>0</v>
      </c>
      <c r="M641" s="75">
        <f>'1 уровень'!O3100</f>
        <v>0</v>
      </c>
      <c r="N641" s="75">
        <f>'1 уровень'!P3100</f>
        <v>0</v>
      </c>
      <c r="O641" s="74">
        <f>'1 уровень'!Q3100</f>
        <v>0</v>
      </c>
      <c r="P641" s="74">
        <f>'1 уровень'!R3100</f>
        <v>0</v>
      </c>
      <c r="Q641" s="74">
        <f>'1 уровень'!S3100</f>
        <v>0</v>
      </c>
      <c r="R641" s="956">
        <f>'1 уровень'!T3100</f>
        <v>0</v>
      </c>
      <c r="S641" s="74">
        <f>'1 уровень'!U3100</f>
        <v>0</v>
      </c>
      <c r="T641" s="74">
        <f>'1 уровень'!V3100</f>
        <v>0</v>
      </c>
      <c r="U641" s="74">
        <f>'1 уровень'!W3100</f>
        <v>0</v>
      </c>
      <c r="V641" s="74">
        <f>'1 уровень'!X3100</f>
        <v>0</v>
      </c>
      <c r="W641" s="490">
        <f>'1 уровень'!Y3100</f>
        <v>0</v>
      </c>
      <c r="X641" s="74"/>
      <c r="Y641" s="74"/>
      <c r="Z641" s="1181">
        <f>'1 уровень'!Z3100</f>
        <v>0</v>
      </c>
      <c r="AA641" s="1188">
        <f>'1 уровень'!AA3100</f>
        <v>0</v>
      </c>
      <c r="AB641" s="61"/>
      <c r="AC641" s="61"/>
      <c r="AD641" s="61"/>
      <c r="AE641" s="61"/>
      <c r="AF641" s="61"/>
      <c r="AG641" s="61"/>
      <c r="AH641" s="61"/>
      <c r="AI641" s="61"/>
      <c r="AJ641" s="61"/>
      <c r="AK641" s="61"/>
      <c r="AL641" s="61"/>
      <c r="AM641" s="61"/>
      <c r="AN641" s="61"/>
      <c r="AO641" s="61"/>
      <c r="AP641" s="61"/>
      <c r="AQ641" s="61"/>
      <c r="AR641" s="61"/>
      <c r="AS641" s="61"/>
      <c r="AT641" s="61"/>
      <c r="AU641" s="61"/>
      <c r="AV641" s="61"/>
      <c r="AW641" s="61"/>
      <c r="AX641" s="61"/>
      <c r="AY641" s="61"/>
      <c r="AZ641" s="61"/>
      <c r="BA641" s="61"/>
      <c r="BB641" s="61"/>
      <c r="BC641" s="61"/>
      <c r="BD641" s="61"/>
      <c r="BE641" s="61"/>
      <c r="BF641" s="61"/>
      <c r="BG641" s="61"/>
      <c r="BH641" s="61"/>
      <c r="BI641" s="61"/>
      <c r="BJ641" s="61"/>
      <c r="BK641" s="61"/>
      <c r="BL641" s="61"/>
      <c r="BM641" s="61"/>
      <c r="BN641" s="61"/>
      <c r="BO641" s="61"/>
      <c r="BP641" s="61"/>
      <c r="BQ641" s="61"/>
      <c r="BR641" s="61"/>
      <c r="BS641" s="61"/>
      <c r="BT641" s="61"/>
      <c r="BU641" s="61"/>
      <c r="BV641" s="61"/>
      <c r="BW641" s="61"/>
      <c r="BX641" s="61"/>
      <c r="BY641" s="61"/>
      <c r="BZ641" s="61"/>
      <c r="CA641" s="61"/>
      <c r="CB641" s="61"/>
      <c r="CC641" s="61"/>
      <c r="CD641" s="61"/>
      <c r="CE641" s="61"/>
      <c r="CF641" s="61"/>
      <c r="CG641" s="61"/>
      <c r="CH641" s="61"/>
      <c r="CI641" s="61"/>
      <c r="CJ641" s="61"/>
      <c r="CK641" s="61"/>
      <c r="CL641" s="61"/>
      <c r="CM641" s="61"/>
      <c r="CN641" s="61"/>
      <c r="CO641" s="61"/>
      <c r="CP641" s="61"/>
      <c r="CQ641" s="61"/>
      <c r="CR641" s="61"/>
      <c r="CS641" s="61"/>
      <c r="CT641" s="61"/>
      <c r="CU641" s="61"/>
      <c r="CV641" s="61"/>
      <c r="CW641" s="61"/>
      <c r="CX641" s="61"/>
      <c r="CY641" s="61"/>
      <c r="CZ641" s="61"/>
      <c r="DA641" s="61"/>
      <c r="DB641" s="61"/>
      <c r="DC641" s="61"/>
      <c r="DD641" s="61"/>
      <c r="DE641" s="61"/>
      <c r="DF641" s="61"/>
      <c r="DG641" s="61"/>
      <c r="DH641" s="61"/>
      <c r="DI641" s="61"/>
      <c r="DJ641" s="61"/>
      <c r="DK641" s="61"/>
      <c r="DL641" s="61"/>
      <c r="DM641" s="61"/>
      <c r="DN641" s="61"/>
      <c r="DO641" s="61"/>
      <c r="DP641" s="61"/>
      <c r="DQ641" s="61"/>
      <c r="DR641" s="61"/>
      <c r="DS641" s="61"/>
      <c r="DT641" s="61"/>
      <c r="DU641" s="61"/>
      <c r="DV641" s="61"/>
      <c r="DW641" s="61"/>
      <c r="DX641" s="61"/>
      <c r="DY641" s="61"/>
      <c r="DZ641" s="61"/>
      <c r="EA641" s="61"/>
      <c r="EB641" s="61"/>
      <c r="EC641" s="61"/>
      <c r="ED641" s="61"/>
      <c r="EE641" s="61"/>
      <c r="EF641" s="61"/>
      <c r="EG641" s="61"/>
      <c r="EH641" s="61"/>
      <c r="EI641" s="61"/>
      <c r="EJ641" s="61"/>
      <c r="EK641" s="61"/>
      <c r="EL641" s="61"/>
      <c r="EM641" s="61"/>
      <c r="EN641" s="61"/>
      <c r="EO641" s="61"/>
      <c r="EP641" s="61"/>
      <c r="EQ641" s="61"/>
      <c r="ER641" s="61"/>
      <c r="ES641" s="61"/>
      <c r="ET641" s="61"/>
      <c r="EU641" s="61"/>
      <c r="EV641" s="61"/>
      <c r="EW641" s="61"/>
      <c r="EX641" s="61"/>
      <c r="EY641" s="61"/>
      <c r="EZ641" s="61"/>
      <c r="FA641" s="61"/>
      <c r="FB641" s="61"/>
      <c r="FC641" s="61"/>
      <c r="FD641" s="61"/>
      <c r="FE641" s="61"/>
      <c r="FF641" s="61"/>
      <c r="FG641" s="61"/>
      <c r="FH641" s="61"/>
      <c r="FI641" s="61"/>
      <c r="FJ641" s="61"/>
      <c r="FK641" s="61"/>
      <c r="FL641" s="61"/>
      <c r="FM641" s="61"/>
      <c r="FN641" s="61"/>
      <c r="FO641" s="61"/>
      <c r="FP641" s="61"/>
      <c r="FQ641" s="61"/>
      <c r="FR641" s="61"/>
      <c r="FS641" s="61"/>
      <c r="FT641" s="61"/>
      <c r="FU641" s="61"/>
      <c r="FV641" s="61"/>
      <c r="FW641" s="61"/>
      <c r="FX641" s="61"/>
      <c r="FY641" s="61"/>
      <c r="FZ641" s="61"/>
      <c r="GA641" s="61"/>
      <c r="GB641" s="61"/>
      <c r="GC641" s="61"/>
      <c r="GD641" s="61"/>
      <c r="GE641" s="61"/>
      <c r="GF641" s="61"/>
      <c r="GG641" s="61"/>
    </row>
    <row r="642" spans="1:189" ht="60" x14ac:dyDescent="0.25">
      <c r="B642" s="238" t="s">
        <v>297</v>
      </c>
      <c r="C642" s="29">
        <f>'1 уровень'!E3101</f>
        <v>2134</v>
      </c>
      <c r="D642" s="29">
        <f>'1 уровень'!F3101</f>
        <v>178</v>
      </c>
      <c r="E642" s="29">
        <f>'1 уровень'!G3101</f>
        <v>11</v>
      </c>
      <c r="F642" s="66">
        <f>'1 уровень'!H3101</f>
        <v>6.179775280898876</v>
      </c>
      <c r="G642" s="80">
        <f>'1 уровень'!I3101</f>
        <v>0</v>
      </c>
      <c r="H642" s="80">
        <f>'1 уровень'!J3101</f>
        <v>0</v>
      </c>
      <c r="I642" s="75">
        <f>'1 уровень'!K3101</f>
        <v>0</v>
      </c>
      <c r="J642" s="75">
        <f>'1 уровень'!L3101</f>
        <v>0</v>
      </c>
      <c r="K642" s="75">
        <f>'1 уровень'!M3101</f>
        <v>0</v>
      </c>
      <c r="L642" s="75">
        <f>'1 уровень'!N3101</f>
        <v>0</v>
      </c>
      <c r="M642" s="75">
        <f>'1 уровень'!O3101</f>
        <v>0</v>
      </c>
      <c r="N642" s="75">
        <f>'1 уровень'!P3101</f>
        <v>0</v>
      </c>
      <c r="O642" s="74">
        <f>'1 уровень'!Q3101</f>
        <v>0</v>
      </c>
      <c r="P642" s="74">
        <f>'1 уровень'!R3101</f>
        <v>0</v>
      </c>
      <c r="Q642" s="74">
        <f>'1 уровень'!S3101</f>
        <v>0</v>
      </c>
      <c r="R642" s="956">
        <f>'1 уровень'!T3101</f>
        <v>0</v>
      </c>
      <c r="S642" s="74">
        <f>'1 уровень'!U3101</f>
        <v>0</v>
      </c>
      <c r="T642" s="74">
        <f>'1 уровень'!V3101</f>
        <v>0</v>
      </c>
      <c r="U642" s="74">
        <f>'1 уровень'!W3101</f>
        <v>0</v>
      </c>
      <c r="V642" s="74">
        <f>'1 уровень'!X3101</f>
        <v>0</v>
      </c>
      <c r="W642" s="490">
        <f>'1 уровень'!Y3101</f>
        <v>0</v>
      </c>
      <c r="X642" s="74"/>
      <c r="Y642" s="74"/>
      <c r="Z642" s="1181">
        <f>'1 уровень'!Z3101</f>
        <v>0</v>
      </c>
      <c r="AA642" s="1188">
        <f>'1 уровень'!AA3101</f>
        <v>0</v>
      </c>
      <c r="AB642" s="61"/>
      <c r="AC642" s="61"/>
      <c r="AD642" s="61"/>
      <c r="AE642" s="61"/>
      <c r="AF642" s="61"/>
      <c r="AG642" s="61"/>
      <c r="AH642" s="61"/>
      <c r="AI642" s="61"/>
      <c r="AJ642" s="61"/>
      <c r="AK642" s="61"/>
      <c r="AL642" s="61"/>
      <c r="AM642" s="61"/>
      <c r="AN642" s="61"/>
      <c r="AO642" s="61"/>
      <c r="AP642" s="61"/>
      <c r="AQ642" s="61"/>
      <c r="AR642" s="61"/>
      <c r="AS642" s="61"/>
      <c r="AT642" s="61"/>
      <c r="AU642" s="61"/>
      <c r="AV642" s="61"/>
      <c r="AW642" s="61"/>
      <c r="AX642" s="61"/>
      <c r="AY642" s="61"/>
      <c r="AZ642" s="61"/>
      <c r="BA642" s="61"/>
      <c r="BB642" s="61"/>
      <c r="BC642" s="61"/>
      <c r="BD642" s="61"/>
      <c r="BE642" s="61"/>
      <c r="BF642" s="61"/>
      <c r="BG642" s="61"/>
      <c r="BH642" s="61"/>
      <c r="BI642" s="61"/>
      <c r="BJ642" s="61"/>
      <c r="BK642" s="61"/>
      <c r="BL642" s="61"/>
      <c r="BM642" s="61"/>
      <c r="BN642" s="61"/>
      <c r="BO642" s="61"/>
      <c r="BP642" s="61"/>
      <c r="BQ642" s="61"/>
      <c r="BR642" s="61"/>
      <c r="BS642" s="61"/>
      <c r="BT642" s="61"/>
      <c r="BU642" s="61"/>
      <c r="BV642" s="61"/>
      <c r="BW642" s="61"/>
      <c r="BX642" s="61"/>
      <c r="BY642" s="61"/>
      <c r="BZ642" s="61"/>
      <c r="CA642" s="61"/>
      <c r="CB642" s="61"/>
      <c r="CC642" s="61"/>
      <c r="CD642" s="61"/>
      <c r="CE642" s="61"/>
      <c r="CF642" s="61"/>
      <c r="CG642" s="61"/>
      <c r="CH642" s="61"/>
      <c r="CI642" s="61"/>
      <c r="CJ642" s="61"/>
      <c r="CK642" s="61"/>
      <c r="CL642" s="61"/>
      <c r="CM642" s="61"/>
      <c r="CN642" s="61"/>
      <c r="CO642" s="61"/>
      <c r="CP642" s="61"/>
      <c r="CQ642" s="61"/>
      <c r="CR642" s="61"/>
      <c r="CS642" s="61"/>
      <c r="CT642" s="61"/>
      <c r="CU642" s="61"/>
      <c r="CV642" s="61"/>
      <c r="CW642" s="61"/>
      <c r="CX642" s="61"/>
      <c r="CY642" s="61"/>
      <c r="CZ642" s="61"/>
      <c r="DA642" s="61"/>
      <c r="DB642" s="61"/>
      <c r="DC642" s="61"/>
      <c r="DD642" s="61"/>
      <c r="DE642" s="61"/>
      <c r="DF642" s="61"/>
      <c r="DG642" s="61"/>
      <c r="DH642" s="61"/>
      <c r="DI642" s="61"/>
      <c r="DJ642" s="61"/>
      <c r="DK642" s="61"/>
      <c r="DL642" s="61"/>
      <c r="DM642" s="61"/>
      <c r="DN642" s="61"/>
      <c r="DO642" s="61"/>
      <c r="DP642" s="61"/>
      <c r="DQ642" s="61"/>
      <c r="DR642" s="61"/>
      <c r="DS642" s="61"/>
      <c r="DT642" s="61"/>
      <c r="DU642" s="61"/>
      <c r="DV642" s="61"/>
      <c r="DW642" s="61"/>
      <c r="DX642" s="61"/>
      <c r="DY642" s="61"/>
      <c r="DZ642" s="61"/>
      <c r="EA642" s="61"/>
      <c r="EB642" s="61"/>
      <c r="EC642" s="61"/>
      <c r="ED642" s="61"/>
      <c r="EE642" s="61"/>
      <c r="EF642" s="61"/>
      <c r="EG642" s="61"/>
      <c r="EH642" s="61"/>
      <c r="EI642" s="61"/>
      <c r="EJ642" s="61"/>
      <c r="EK642" s="61"/>
      <c r="EL642" s="61"/>
      <c r="EM642" s="61"/>
      <c r="EN642" s="61"/>
      <c r="EO642" s="61"/>
      <c r="EP642" s="61"/>
      <c r="EQ642" s="61"/>
      <c r="ER642" s="61"/>
      <c r="ES642" s="61"/>
      <c r="ET642" s="61"/>
      <c r="EU642" s="61"/>
      <c r="EV642" s="61"/>
      <c r="EW642" s="61"/>
      <c r="EX642" s="61"/>
      <c r="EY642" s="61"/>
      <c r="EZ642" s="61"/>
      <c r="FA642" s="61"/>
      <c r="FB642" s="61"/>
      <c r="FC642" s="61"/>
      <c r="FD642" s="61"/>
      <c r="FE642" s="61"/>
      <c r="FF642" s="61"/>
      <c r="FG642" s="61"/>
      <c r="FH642" s="61"/>
      <c r="FI642" s="61"/>
      <c r="FJ642" s="61"/>
      <c r="FK642" s="61"/>
      <c r="FL642" s="61"/>
      <c r="FM642" s="61"/>
      <c r="FN642" s="61"/>
      <c r="FO642" s="61"/>
      <c r="FP642" s="61"/>
      <c r="FQ642" s="61"/>
      <c r="FR642" s="61"/>
      <c r="FS642" s="61"/>
      <c r="FT642" s="61"/>
      <c r="FU642" s="61"/>
      <c r="FV642" s="61"/>
      <c r="FW642" s="61"/>
      <c r="FX642" s="61"/>
      <c r="FY642" s="61"/>
      <c r="FZ642" s="61"/>
      <c r="GA642" s="61"/>
      <c r="GB642" s="61"/>
      <c r="GC642" s="61"/>
      <c r="GD642" s="61"/>
      <c r="GE642" s="61"/>
      <c r="GF642" s="61"/>
      <c r="GG642" s="61"/>
    </row>
    <row r="643" spans="1:189" ht="45" x14ac:dyDescent="0.25">
      <c r="B643" s="238" t="s">
        <v>298</v>
      </c>
      <c r="C643" s="29">
        <f>'1 уровень'!E3102</f>
        <v>5556</v>
      </c>
      <c r="D643" s="29">
        <f>'1 уровень'!F3102</f>
        <v>463</v>
      </c>
      <c r="E643" s="29">
        <f>'1 уровень'!G3102</f>
        <v>407</v>
      </c>
      <c r="F643" s="66">
        <f>'1 уровень'!H3102</f>
        <v>87.904967602591782</v>
      </c>
      <c r="G643" s="80">
        <f>'1 уровень'!I3102</f>
        <v>0</v>
      </c>
      <c r="H643" s="80">
        <f>'1 уровень'!J3102</f>
        <v>0</v>
      </c>
      <c r="I643" s="75">
        <f>'1 уровень'!K3102</f>
        <v>0</v>
      </c>
      <c r="J643" s="75">
        <f>'1 уровень'!L3102</f>
        <v>0</v>
      </c>
      <c r="K643" s="75">
        <f>'1 уровень'!M3102</f>
        <v>0</v>
      </c>
      <c r="L643" s="75">
        <f>'1 уровень'!N3102</f>
        <v>0</v>
      </c>
      <c r="M643" s="75">
        <f>'1 уровень'!O3102</f>
        <v>0</v>
      </c>
      <c r="N643" s="75">
        <f>'1 уровень'!P3102</f>
        <v>0</v>
      </c>
      <c r="O643" s="74">
        <f>'1 уровень'!Q3102</f>
        <v>0</v>
      </c>
      <c r="P643" s="74">
        <f>'1 уровень'!R3102</f>
        <v>0</v>
      </c>
      <c r="Q643" s="74">
        <f>'1 уровень'!S3102</f>
        <v>0</v>
      </c>
      <c r="R643" s="956">
        <f>'1 уровень'!T3102</f>
        <v>0</v>
      </c>
      <c r="S643" s="74">
        <f>'1 уровень'!U3102</f>
        <v>0</v>
      </c>
      <c r="T643" s="74">
        <f>'1 уровень'!V3102</f>
        <v>0</v>
      </c>
      <c r="U643" s="74">
        <f>'1 уровень'!W3102</f>
        <v>0</v>
      </c>
      <c r="V643" s="74">
        <f>'1 уровень'!X3102</f>
        <v>0</v>
      </c>
      <c r="W643" s="490">
        <f>'1 уровень'!Y3102</f>
        <v>0</v>
      </c>
      <c r="X643" s="74"/>
      <c r="Y643" s="74"/>
      <c r="Z643" s="1181">
        <f>'1 уровень'!Z3102</f>
        <v>0</v>
      </c>
      <c r="AA643" s="1188">
        <f>'1 уровень'!AA3102</f>
        <v>0</v>
      </c>
      <c r="AB643" s="61"/>
      <c r="AC643" s="61"/>
      <c r="AD643" s="61"/>
      <c r="AE643" s="61"/>
      <c r="AF643" s="61"/>
      <c r="AG643" s="61"/>
      <c r="AH643" s="61"/>
      <c r="AI643" s="61"/>
      <c r="AJ643" s="61"/>
      <c r="AK643" s="61"/>
      <c r="AL643" s="61"/>
      <c r="AM643" s="61"/>
      <c r="AN643" s="61"/>
      <c r="AO643" s="61"/>
      <c r="AP643" s="61"/>
      <c r="AQ643" s="61"/>
      <c r="AR643" s="61"/>
      <c r="AS643" s="61"/>
      <c r="AT643" s="61"/>
      <c r="AU643" s="61"/>
      <c r="AV643" s="61"/>
      <c r="AW643" s="61"/>
      <c r="AX643" s="61"/>
      <c r="AY643" s="61"/>
      <c r="AZ643" s="61"/>
      <c r="BA643" s="61"/>
      <c r="BB643" s="61"/>
      <c r="BC643" s="61"/>
      <c r="BD643" s="61"/>
      <c r="BE643" s="61"/>
      <c r="BF643" s="61"/>
      <c r="BG643" s="61"/>
      <c r="BH643" s="61"/>
      <c r="BI643" s="61"/>
      <c r="BJ643" s="61"/>
      <c r="BK643" s="61"/>
      <c r="BL643" s="61"/>
      <c r="BM643" s="61"/>
      <c r="BN643" s="61"/>
      <c r="BO643" s="61"/>
      <c r="BP643" s="61"/>
      <c r="BQ643" s="61"/>
      <c r="BR643" s="61"/>
      <c r="BS643" s="61"/>
      <c r="BT643" s="61"/>
      <c r="BU643" s="61"/>
      <c r="BV643" s="61"/>
      <c r="BW643" s="61"/>
      <c r="BX643" s="61"/>
      <c r="BY643" s="61"/>
      <c r="BZ643" s="61"/>
      <c r="CA643" s="61"/>
      <c r="CB643" s="61"/>
      <c r="CC643" s="61"/>
      <c r="CD643" s="61"/>
      <c r="CE643" s="61"/>
      <c r="CF643" s="61"/>
      <c r="CG643" s="61"/>
      <c r="CH643" s="61"/>
      <c r="CI643" s="61"/>
      <c r="CJ643" s="61"/>
      <c r="CK643" s="61"/>
      <c r="CL643" s="61"/>
      <c r="CM643" s="61"/>
      <c r="CN643" s="61"/>
      <c r="CO643" s="61"/>
      <c r="CP643" s="61"/>
      <c r="CQ643" s="61"/>
      <c r="CR643" s="61"/>
      <c r="CS643" s="61"/>
      <c r="CT643" s="61"/>
      <c r="CU643" s="61"/>
      <c r="CV643" s="61"/>
      <c r="CW643" s="61"/>
      <c r="CX643" s="61"/>
      <c r="CY643" s="61"/>
      <c r="CZ643" s="61"/>
      <c r="DA643" s="61"/>
      <c r="DB643" s="61"/>
      <c r="DC643" s="61"/>
      <c r="DD643" s="61"/>
      <c r="DE643" s="61"/>
      <c r="DF643" s="61"/>
      <c r="DG643" s="61"/>
      <c r="DH643" s="61"/>
      <c r="DI643" s="61"/>
      <c r="DJ643" s="61"/>
      <c r="DK643" s="61"/>
      <c r="DL643" s="61"/>
      <c r="DM643" s="61"/>
      <c r="DN643" s="61"/>
      <c r="DO643" s="61"/>
      <c r="DP643" s="61"/>
      <c r="DQ643" s="61"/>
      <c r="DR643" s="61"/>
      <c r="DS643" s="61"/>
      <c r="DT643" s="61"/>
      <c r="DU643" s="61"/>
      <c r="DV643" s="61"/>
      <c r="DW643" s="61"/>
      <c r="DX643" s="61"/>
      <c r="DY643" s="61"/>
      <c r="DZ643" s="61"/>
      <c r="EA643" s="61"/>
      <c r="EB643" s="61"/>
      <c r="EC643" s="61"/>
      <c r="ED643" s="61"/>
      <c r="EE643" s="61"/>
      <c r="EF643" s="61"/>
      <c r="EG643" s="61"/>
      <c r="EH643" s="61"/>
      <c r="EI643" s="61"/>
      <c r="EJ643" s="61"/>
      <c r="EK643" s="61"/>
      <c r="EL643" s="61"/>
      <c r="EM643" s="61"/>
      <c r="EN643" s="61"/>
      <c r="EO643" s="61"/>
      <c r="EP643" s="61"/>
      <c r="EQ643" s="61"/>
      <c r="ER643" s="61"/>
      <c r="ES643" s="61"/>
      <c r="ET643" s="61"/>
      <c r="EU643" s="61"/>
      <c r="EV643" s="61"/>
      <c r="EW643" s="61"/>
      <c r="EX643" s="61"/>
      <c r="EY643" s="61"/>
      <c r="EZ643" s="61"/>
      <c r="FA643" s="61"/>
      <c r="FB643" s="61"/>
      <c r="FC643" s="61"/>
      <c r="FD643" s="61"/>
      <c r="FE643" s="61"/>
      <c r="FF643" s="61"/>
      <c r="FG643" s="61"/>
      <c r="FH643" s="61"/>
      <c r="FI643" s="61"/>
      <c r="FJ643" s="61"/>
      <c r="FK643" s="61"/>
      <c r="FL643" s="61"/>
      <c r="FM643" s="61"/>
      <c r="FN643" s="61"/>
      <c r="FO643" s="61"/>
      <c r="FP643" s="61"/>
      <c r="FQ643" s="61"/>
      <c r="FR643" s="61"/>
      <c r="FS643" s="61"/>
      <c r="FT643" s="61"/>
      <c r="FU643" s="61"/>
      <c r="FV643" s="61"/>
      <c r="FW643" s="61"/>
      <c r="FX643" s="61"/>
      <c r="FY643" s="61"/>
      <c r="FZ643" s="61"/>
      <c r="GA643" s="61"/>
      <c r="GB643" s="61"/>
      <c r="GC643" s="61"/>
      <c r="GD643" s="61"/>
      <c r="GE643" s="61"/>
      <c r="GF643" s="61"/>
      <c r="GG643" s="61"/>
    </row>
    <row r="644" spans="1:189" ht="105" x14ac:dyDescent="0.25">
      <c r="B644" s="238" t="s">
        <v>548</v>
      </c>
      <c r="C644" s="29">
        <f>'1 уровень'!E3103</f>
        <v>2356</v>
      </c>
      <c r="D644" s="29">
        <f>'1 уровень'!F3103</f>
        <v>196</v>
      </c>
      <c r="E644" s="29">
        <f>'1 уровень'!G3103</f>
        <v>0</v>
      </c>
      <c r="F644" s="66">
        <f>'1 уровень'!H3103</f>
        <v>0</v>
      </c>
      <c r="G644" s="80">
        <f>'1 уровень'!I3103</f>
        <v>0</v>
      </c>
      <c r="H644" s="80">
        <f>'1 уровень'!J3103</f>
        <v>0</v>
      </c>
      <c r="I644" s="75">
        <f>'1 уровень'!K3103</f>
        <v>0</v>
      </c>
      <c r="J644" s="75">
        <f>'1 уровень'!L3103</f>
        <v>0</v>
      </c>
      <c r="K644" s="75">
        <f>'1 уровень'!M3103</f>
        <v>0</v>
      </c>
      <c r="L644" s="75">
        <f>'1 уровень'!N3103</f>
        <v>0</v>
      </c>
      <c r="M644" s="75">
        <f>'1 уровень'!O3103</f>
        <v>0</v>
      </c>
      <c r="N644" s="75">
        <f>'1 уровень'!P3103</f>
        <v>0</v>
      </c>
      <c r="O644" s="74">
        <f>'1 уровень'!Q3103</f>
        <v>0</v>
      </c>
      <c r="P644" s="74">
        <f>'1 уровень'!R3103</f>
        <v>0</v>
      </c>
      <c r="Q644" s="74">
        <f>'1 уровень'!S3103</f>
        <v>0</v>
      </c>
      <c r="R644" s="956">
        <f>'1 уровень'!T3103</f>
        <v>0</v>
      </c>
      <c r="S644" s="74">
        <f>'1 уровень'!U3103</f>
        <v>0</v>
      </c>
      <c r="T644" s="74">
        <f>'1 уровень'!V3103</f>
        <v>0</v>
      </c>
      <c r="U644" s="74">
        <f>'1 уровень'!W3103</f>
        <v>0</v>
      </c>
      <c r="V644" s="74">
        <f>'1 уровень'!X3103</f>
        <v>0</v>
      </c>
      <c r="W644" s="490">
        <f>'1 уровень'!Y3103</f>
        <v>0</v>
      </c>
      <c r="X644" s="74"/>
      <c r="Y644" s="74"/>
      <c r="Z644" s="1181">
        <f>'1 уровень'!Z3104</f>
        <v>0</v>
      </c>
      <c r="AA644" s="1188">
        <f>'1 уровень'!AA3104</f>
        <v>0</v>
      </c>
      <c r="AB644" s="61"/>
      <c r="AC644" s="61"/>
      <c r="AD644" s="61"/>
      <c r="AE644" s="61"/>
      <c r="AF644" s="61"/>
      <c r="AG644" s="61"/>
      <c r="AH644" s="61"/>
      <c r="AI644" s="61"/>
      <c r="AJ644" s="61"/>
      <c r="AK644" s="61"/>
      <c r="AL644" s="61"/>
      <c r="AM644" s="61"/>
      <c r="AN644" s="61"/>
      <c r="AO644" s="61"/>
      <c r="AP644" s="61"/>
      <c r="AQ644" s="61"/>
      <c r="AR644" s="61"/>
      <c r="AS644" s="61"/>
      <c r="AT644" s="61"/>
      <c r="AU644" s="61"/>
      <c r="AV644" s="61"/>
      <c r="AW644" s="61"/>
      <c r="AX644" s="61"/>
      <c r="AY644" s="61"/>
      <c r="AZ644" s="61"/>
      <c r="BA644" s="61"/>
      <c r="BB644" s="61"/>
      <c r="BC644" s="61"/>
      <c r="BD644" s="61"/>
      <c r="BE644" s="61"/>
      <c r="BF644" s="61"/>
      <c r="BG644" s="61"/>
      <c r="BH644" s="61"/>
      <c r="BI644" s="61"/>
      <c r="BJ644" s="61"/>
      <c r="BK644" s="61"/>
      <c r="BL644" s="61"/>
      <c r="BM644" s="61"/>
      <c r="BN644" s="61"/>
      <c r="BO644" s="61"/>
      <c r="BP644" s="61"/>
      <c r="BQ644" s="61"/>
      <c r="BR644" s="61"/>
      <c r="BS644" s="61"/>
      <c r="BT644" s="61"/>
      <c r="BU644" s="61"/>
      <c r="BV644" s="61"/>
      <c r="BW644" s="61"/>
      <c r="BX644" s="61"/>
      <c r="BY644" s="61"/>
      <c r="BZ644" s="61"/>
      <c r="CA644" s="61"/>
      <c r="CB644" s="61"/>
      <c r="CC644" s="61"/>
      <c r="CD644" s="61"/>
      <c r="CE644" s="61"/>
      <c r="CF644" s="61"/>
      <c r="CG644" s="61"/>
      <c r="CH644" s="61"/>
      <c r="CI644" s="61"/>
      <c r="CJ644" s="61"/>
      <c r="CK644" s="61"/>
      <c r="CL644" s="61"/>
      <c r="CM644" s="61"/>
      <c r="CN644" s="61"/>
      <c r="CO644" s="61"/>
      <c r="CP644" s="61"/>
      <c r="CQ644" s="61"/>
      <c r="CR644" s="61"/>
      <c r="CS644" s="61"/>
      <c r="CT644" s="61"/>
      <c r="CU644" s="61"/>
      <c r="CV644" s="61"/>
      <c r="CW644" s="61"/>
      <c r="CX644" s="61"/>
      <c r="CY644" s="61"/>
      <c r="CZ644" s="61"/>
      <c r="DA644" s="61"/>
      <c r="DB644" s="61"/>
      <c r="DC644" s="61"/>
      <c r="DD644" s="61"/>
      <c r="DE644" s="61"/>
      <c r="DF644" s="61"/>
      <c r="DG644" s="61"/>
      <c r="DH644" s="61"/>
      <c r="DI644" s="61"/>
      <c r="DJ644" s="61"/>
      <c r="DK644" s="61"/>
      <c r="DL644" s="61"/>
      <c r="DM644" s="61"/>
      <c r="DN644" s="61"/>
      <c r="DO644" s="61"/>
      <c r="DP644" s="61"/>
      <c r="DQ644" s="61"/>
      <c r="DR644" s="61"/>
      <c r="DS644" s="61"/>
      <c r="DT644" s="61"/>
      <c r="DU644" s="61"/>
      <c r="DV644" s="61"/>
      <c r="DW644" s="61"/>
      <c r="DX644" s="61"/>
      <c r="DY644" s="61"/>
      <c r="DZ644" s="61"/>
      <c r="EA644" s="61"/>
      <c r="EB644" s="61"/>
      <c r="EC644" s="61"/>
      <c r="ED644" s="61"/>
      <c r="EE644" s="61"/>
      <c r="EF644" s="61"/>
      <c r="EG644" s="61"/>
      <c r="EH644" s="61"/>
      <c r="EI644" s="61"/>
      <c r="EJ644" s="61"/>
      <c r="EK644" s="61"/>
      <c r="EL644" s="61"/>
      <c r="EM644" s="61"/>
      <c r="EN644" s="61"/>
      <c r="EO644" s="61"/>
      <c r="EP644" s="61"/>
      <c r="EQ644" s="61"/>
      <c r="ER644" s="61"/>
      <c r="ES644" s="61"/>
      <c r="ET644" s="61"/>
      <c r="EU644" s="61"/>
      <c r="EV644" s="61"/>
      <c r="EW644" s="61"/>
      <c r="EX644" s="61"/>
      <c r="EY644" s="61"/>
      <c r="EZ644" s="61"/>
      <c r="FA644" s="61"/>
      <c r="FB644" s="61"/>
      <c r="FC644" s="61"/>
      <c r="FD644" s="61"/>
      <c r="FE644" s="61"/>
      <c r="FF644" s="61"/>
      <c r="FG644" s="61"/>
      <c r="FH644" s="61"/>
      <c r="FI644" s="61"/>
      <c r="FJ644" s="61"/>
      <c r="FK644" s="61"/>
      <c r="FL644" s="61"/>
      <c r="FM644" s="61"/>
      <c r="FN644" s="61"/>
      <c r="FO644" s="61"/>
      <c r="FP644" s="61"/>
      <c r="FQ644" s="61"/>
      <c r="FR644" s="61"/>
      <c r="FS644" s="61"/>
      <c r="FT644" s="61"/>
      <c r="FU644" s="61"/>
      <c r="FV644" s="61"/>
      <c r="FW644" s="61"/>
      <c r="FX644" s="61"/>
      <c r="FY644" s="61"/>
      <c r="FZ644" s="61"/>
      <c r="GA644" s="61"/>
      <c r="GB644" s="61"/>
      <c r="GC644" s="61"/>
      <c r="GD644" s="61"/>
      <c r="GE644" s="61"/>
      <c r="GF644" s="61"/>
      <c r="GG644" s="61"/>
    </row>
    <row r="645" spans="1:189" ht="29.25" x14ac:dyDescent="0.25">
      <c r="B645" s="682" t="s">
        <v>387</v>
      </c>
      <c r="C645" s="29">
        <f>'1 уровень'!E3104</f>
        <v>1270</v>
      </c>
      <c r="D645" s="29">
        <f>'1 уровень'!F3104</f>
        <v>106</v>
      </c>
      <c r="E645" s="29">
        <f>'1 уровень'!G3104</f>
        <v>0</v>
      </c>
      <c r="F645" s="66">
        <f>'1 уровень'!H3104</f>
        <v>0</v>
      </c>
      <c r="G645" s="80">
        <f>'1 уровень'!I3104</f>
        <v>0</v>
      </c>
      <c r="H645" s="80">
        <f>'1 уровень'!J3104</f>
        <v>0</v>
      </c>
      <c r="I645" s="75">
        <f>'1 уровень'!K3104</f>
        <v>0</v>
      </c>
      <c r="J645" s="75">
        <f>'1 уровень'!L3104</f>
        <v>0</v>
      </c>
      <c r="K645" s="75">
        <f>'1 уровень'!M3104</f>
        <v>0</v>
      </c>
      <c r="L645" s="75">
        <f>'1 уровень'!N3104</f>
        <v>0</v>
      </c>
      <c r="M645" s="75">
        <f>'1 уровень'!O3104</f>
        <v>0</v>
      </c>
      <c r="N645" s="75">
        <f>'1 уровень'!P3104</f>
        <v>0</v>
      </c>
      <c r="O645" s="74">
        <f>'1 уровень'!Q3104</f>
        <v>0</v>
      </c>
      <c r="P645" s="74">
        <f>'1 уровень'!R3104</f>
        <v>0</v>
      </c>
      <c r="Q645" s="74">
        <f>'1 уровень'!S3104</f>
        <v>0</v>
      </c>
      <c r="R645" s="956">
        <f>'1 уровень'!T3104</f>
        <v>0</v>
      </c>
      <c r="S645" s="74">
        <f>'1 уровень'!U3104</f>
        <v>0</v>
      </c>
      <c r="T645" s="74">
        <f>'1 уровень'!V3104</f>
        <v>0</v>
      </c>
      <c r="U645" s="74">
        <f>'1 уровень'!W3104</f>
        <v>0</v>
      </c>
      <c r="V645" s="74">
        <f>'1 уровень'!X3104</f>
        <v>0</v>
      </c>
      <c r="W645" s="490">
        <f>'1 уровень'!Y3104</f>
        <v>0</v>
      </c>
      <c r="X645" s="74"/>
      <c r="Y645" s="74"/>
      <c r="Z645" s="1181">
        <f>'1 уровень'!Z3105</f>
        <v>0</v>
      </c>
      <c r="AA645" s="1188">
        <f>'1 уровень'!AA3105</f>
        <v>0</v>
      </c>
      <c r="AB645" s="61"/>
      <c r="AC645" s="61"/>
      <c r="AD645" s="61"/>
      <c r="AE645" s="61"/>
      <c r="AF645" s="61"/>
      <c r="AG645" s="61"/>
      <c r="AH645" s="61"/>
      <c r="AI645" s="61"/>
      <c r="AJ645" s="61"/>
      <c r="AK645" s="61"/>
      <c r="AL645" s="61"/>
      <c r="AM645" s="61"/>
      <c r="AN645" s="61"/>
      <c r="AO645" s="61"/>
      <c r="AP645" s="61"/>
      <c r="AQ645" s="61"/>
      <c r="AR645" s="61"/>
      <c r="AS645" s="61"/>
      <c r="AT645" s="61"/>
      <c r="AU645" s="61"/>
      <c r="AV645" s="61"/>
      <c r="AW645" s="61"/>
      <c r="AX645" s="61"/>
      <c r="AY645" s="61"/>
      <c r="AZ645" s="61"/>
      <c r="BA645" s="61"/>
      <c r="BB645" s="61"/>
      <c r="BC645" s="61"/>
      <c r="BD645" s="61"/>
      <c r="BE645" s="61"/>
      <c r="BF645" s="61"/>
      <c r="BG645" s="61"/>
      <c r="BH645" s="61"/>
      <c r="BI645" s="61"/>
      <c r="BJ645" s="61"/>
      <c r="BK645" s="61"/>
      <c r="BL645" s="61"/>
      <c r="BM645" s="61"/>
      <c r="BN645" s="61"/>
      <c r="BO645" s="61"/>
      <c r="BP645" s="61"/>
      <c r="BQ645" s="61"/>
      <c r="BR645" s="61"/>
      <c r="BS645" s="61"/>
      <c r="BT645" s="61"/>
      <c r="BU645" s="61"/>
      <c r="BV645" s="61"/>
      <c r="BW645" s="61"/>
      <c r="BX645" s="61"/>
      <c r="BY645" s="61"/>
      <c r="BZ645" s="61"/>
      <c r="CA645" s="61"/>
      <c r="CB645" s="61"/>
      <c r="CC645" s="61"/>
      <c r="CD645" s="61"/>
      <c r="CE645" s="61"/>
      <c r="CF645" s="61"/>
      <c r="CG645" s="61"/>
      <c r="CH645" s="61"/>
      <c r="CI645" s="61"/>
      <c r="CJ645" s="61"/>
      <c r="CK645" s="61"/>
      <c r="CL645" s="61"/>
      <c r="CM645" s="61"/>
      <c r="CN645" s="61"/>
      <c r="CO645" s="61"/>
      <c r="CP645" s="61"/>
      <c r="CQ645" s="61"/>
      <c r="CR645" s="61"/>
      <c r="CS645" s="61"/>
      <c r="CT645" s="61"/>
      <c r="CU645" s="61"/>
      <c r="CV645" s="61"/>
      <c r="CW645" s="61"/>
      <c r="CX645" s="61"/>
      <c r="CY645" s="61"/>
      <c r="CZ645" s="61"/>
      <c r="DA645" s="61"/>
      <c r="DB645" s="61"/>
      <c r="DC645" s="61"/>
      <c r="DD645" s="61"/>
      <c r="DE645" s="61"/>
      <c r="DF645" s="61"/>
      <c r="DG645" s="61"/>
      <c r="DH645" s="61"/>
      <c r="DI645" s="61"/>
      <c r="DJ645" s="61"/>
      <c r="DK645" s="61"/>
      <c r="DL645" s="61"/>
      <c r="DM645" s="61"/>
      <c r="DN645" s="61"/>
      <c r="DO645" s="61"/>
      <c r="DP645" s="61"/>
      <c r="DQ645" s="61"/>
      <c r="DR645" s="61"/>
      <c r="DS645" s="61"/>
      <c r="DT645" s="61"/>
      <c r="DU645" s="61"/>
      <c r="DV645" s="61"/>
      <c r="DW645" s="61"/>
      <c r="DX645" s="61"/>
      <c r="DY645" s="61"/>
      <c r="DZ645" s="61"/>
      <c r="EA645" s="61"/>
      <c r="EB645" s="61"/>
      <c r="EC645" s="61"/>
      <c r="ED645" s="61"/>
      <c r="EE645" s="61"/>
      <c r="EF645" s="61"/>
      <c r="EG645" s="61"/>
      <c r="EH645" s="61"/>
      <c r="EI645" s="61"/>
      <c r="EJ645" s="61"/>
      <c r="EK645" s="61"/>
      <c r="EL645" s="61"/>
      <c r="EM645" s="61"/>
      <c r="EN645" s="61"/>
      <c r="EO645" s="61"/>
      <c r="EP645" s="61"/>
      <c r="EQ645" s="61"/>
      <c r="ER645" s="61"/>
      <c r="ES645" s="61"/>
      <c r="ET645" s="61"/>
      <c r="EU645" s="61"/>
      <c r="EV645" s="61"/>
      <c r="EW645" s="61"/>
      <c r="EX645" s="61"/>
      <c r="EY645" s="61"/>
      <c r="EZ645" s="61"/>
      <c r="FA645" s="61"/>
      <c r="FB645" s="61"/>
      <c r="FC645" s="61"/>
      <c r="FD645" s="61"/>
      <c r="FE645" s="61"/>
      <c r="FF645" s="61"/>
      <c r="FG645" s="61"/>
      <c r="FH645" s="61"/>
      <c r="FI645" s="61"/>
      <c r="FJ645" s="61"/>
      <c r="FK645" s="61"/>
      <c r="FL645" s="61"/>
      <c r="FM645" s="61"/>
      <c r="FN645" s="61"/>
      <c r="FO645" s="61"/>
      <c r="FP645" s="61"/>
      <c r="FQ645" s="61"/>
      <c r="FR645" s="61"/>
      <c r="FS645" s="61"/>
      <c r="FT645" s="61"/>
      <c r="FU645" s="61"/>
      <c r="FV645" s="61"/>
      <c r="FW645" s="61"/>
      <c r="FX645" s="61"/>
      <c r="FY645" s="61"/>
      <c r="FZ645" s="61"/>
      <c r="GA645" s="61"/>
      <c r="GB645" s="61"/>
      <c r="GC645" s="61"/>
      <c r="GD645" s="61"/>
      <c r="GE645" s="61"/>
      <c r="GF645" s="61"/>
      <c r="GG645" s="61"/>
    </row>
    <row r="646" spans="1:189" ht="30" x14ac:dyDescent="0.25">
      <c r="B646" s="239" t="s">
        <v>135</v>
      </c>
      <c r="C646" s="29">
        <f>'1 уровень'!E3105</f>
        <v>14360</v>
      </c>
      <c r="D646" s="29">
        <f>'1 уровень'!F3105</f>
        <v>1197</v>
      </c>
      <c r="E646" s="29">
        <f>'1 уровень'!G3105</f>
        <v>469</v>
      </c>
      <c r="F646" s="66">
        <f>'1 уровень'!H3105</f>
        <v>39.1812865497076</v>
      </c>
      <c r="G646" s="80">
        <f>'1 уровень'!I3105</f>
        <v>0</v>
      </c>
      <c r="H646" s="80">
        <f>'1 уровень'!J3105</f>
        <v>0</v>
      </c>
      <c r="I646" s="75">
        <f>'1 уровень'!K3105</f>
        <v>0</v>
      </c>
      <c r="J646" s="75">
        <f>'1 уровень'!L3105</f>
        <v>0</v>
      </c>
      <c r="K646" s="75">
        <f>'1 уровень'!M3105</f>
        <v>0</v>
      </c>
      <c r="L646" s="75">
        <f>'1 уровень'!N3105</f>
        <v>0</v>
      </c>
      <c r="M646" s="75">
        <f>'1 уровень'!O3105</f>
        <v>0</v>
      </c>
      <c r="N646" s="75">
        <f>'1 уровень'!P3105</f>
        <v>0</v>
      </c>
      <c r="O646" s="74">
        <f>'1 уровень'!Q3105</f>
        <v>0</v>
      </c>
      <c r="P646" s="74">
        <f>'1 уровень'!R3105</f>
        <v>0</v>
      </c>
      <c r="Q646" s="74">
        <f>'1 уровень'!S3105</f>
        <v>0</v>
      </c>
      <c r="R646" s="956">
        <f>'1 уровень'!T3105</f>
        <v>0</v>
      </c>
      <c r="S646" s="74">
        <f>'1 уровень'!U3105</f>
        <v>0</v>
      </c>
      <c r="T646" s="74">
        <f>'1 уровень'!V3105</f>
        <v>0</v>
      </c>
      <c r="U646" s="74">
        <f>'1 уровень'!W3105</f>
        <v>0</v>
      </c>
      <c r="V646" s="74">
        <f>'1 уровень'!X3105</f>
        <v>0</v>
      </c>
      <c r="W646" s="490">
        <f>'1 уровень'!Y3105</f>
        <v>0</v>
      </c>
      <c r="X646" s="74"/>
      <c r="Y646" s="74"/>
      <c r="Z646" s="1181">
        <f>'1 уровень'!Z3106</f>
        <v>0</v>
      </c>
      <c r="AA646" s="1188">
        <f>'1 уровень'!AA3106</f>
        <v>0</v>
      </c>
      <c r="AB646" s="61"/>
      <c r="AC646" s="61"/>
      <c r="AD646" s="61"/>
      <c r="AE646" s="61"/>
      <c r="AF646" s="61"/>
      <c r="AG646" s="61"/>
      <c r="AH646" s="61"/>
      <c r="AI646" s="61"/>
      <c r="AJ646" s="61"/>
      <c r="AK646" s="61"/>
      <c r="AL646" s="61"/>
      <c r="AM646" s="61"/>
      <c r="AN646" s="61"/>
      <c r="AO646" s="61"/>
      <c r="AP646" s="61"/>
      <c r="AQ646" s="61"/>
      <c r="AR646" s="61"/>
      <c r="AS646" s="61"/>
      <c r="AT646" s="61"/>
      <c r="AU646" s="61"/>
      <c r="AV646" s="61"/>
      <c r="AW646" s="61"/>
      <c r="AX646" s="61"/>
      <c r="AY646" s="61"/>
      <c r="AZ646" s="61"/>
      <c r="BA646" s="61"/>
      <c r="BB646" s="61"/>
      <c r="BC646" s="61"/>
      <c r="BD646" s="61"/>
      <c r="BE646" s="61"/>
      <c r="BF646" s="61"/>
      <c r="BG646" s="61"/>
      <c r="BH646" s="61"/>
      <c r="BI646" s="61"/>
      <c r="BJ646" s="61"/>
      <c r="BK646" s="61"/>
      <c r="BL646" s="61"/>
      <c r="BM646" s="61"/>
      <c r="BN646" s="61"/>
      <c r="BO646" s="61"/>
      <c r="BP646" s="61"/>
      <c r="BQ646" s="61"/>
      <c r="BR646" s="61"/>
      <c r="BS646" s="61"/>
      <c r="BT646" s="61"/>
      <c r="BU646" s="61"/>
      <c r="BV646" s="61"/>
      <c r="BW646" s="61"/>
      <c r="BX646" s="61"/>
      <c r="BY646" s="61"/>
      <c r="BZ646" s="61"/>
      <c r="CA646" s="61"/>
      <c r="CB646" s="61"/>
      <c r="CC646" s="61"/>
      <c r="CD646" s="61"/>
      <c r="CE646" s="61"/>
      <c r="CF646" s="61"/>
      <c r="CG646" s="61"/>
      <c r="CH646" s="61"/>
      <c r="CI646" s="61"/>
      <c r="CJ646" s="61"/>
      <c r="CK646" s="61"/>
      <c r="CL646" s="61"/>
      <c r="CM646" s="61"/>
      <c r="CN646" s="61"/>
      <c r="CO646" s="61"/>
      <c r="CP646" s="61"/>
      <c r="CQ646" s="61"/>
      <c r="CR646" s="61"/>
      <c r="CS646" s="61"/>
      <c r="CT646" s="61"/>
      <c r="CU646" s="61"/>
      <c r="CV646" s="61"/>
      <c r="CW646" s="61"/>
      <c r="CX646" s="61"/>
      <c r="CY646" s="61"/>
      <c r="CZ646" s="61"/>
      <c r="DA646" s="61"/>
      <c r="DB646" s="61"/>
      <c r="DC646" s="61"/>
      <c r="DD646" s="61"/>
      <c r="DE646" s="61"/>
      <c r="DF646" s="61"/>
      <c r="DG646" s="61"/>
      <c r="DH646" s="61"/>
      <c r="DI646" s="61"/>
      <c r="DJ646" s="61"/>
      <c r="DK646" s="61"/>
      <c r="DL646" s="61"/>
      <c r="DM646" s="61"/>
      <c r="DN646" s="61"/>
      <c r="DO646" s="61"/>
      <c r="DP646" s="61"/>
      <c r="DQ646" s="61"/>
      <c r="DR646" s="61"/>
      <c r="DS646" s="61"/>
      <c r="DT646" s="61"/>
      <c r="DU646" s="61"/>
      <c r="DV646" s="61"/>
      <c r="DW646" s="61"/>
      <c r="DX646" s="61"/>
      <c r="DY646" s="61"/>
      <c r="DZ646" s="61"/>
      <c r="EA646" s="61"/>
      <c r="EB646" s="61"/>
      <c r="EC646" s="61"/>
      <c r="ED646" s="61"/>
      <c r="EE646" s="61"/>
      <c r="EF646" s="61"/>
      <c r="EG646" s="61"/>
      <c r="EH646" s="61"/>
      <c r="EI646" s="61"/>
      <c r="EJ646" s="61"/>
      <c r="EK646" s="61"/>
      <c r="EL646" s="61"/>
      <c r="EM646" s="61"/>
      <c r="EN646" s="61"/>
      <c r="EO646" s="61"/>
      <c r="EP646" s="61"/>
      <c r="EQ646" s="61"/>
      <c r="ER646" s="61"/>
      <c r="ES646" s="61"/>
      <c r="ET646" s="61"/>
      <c r="EU646" s="61"/>
      <c r="EV646" s="61"/>
      <c r="EW646" s="61"/>
      <c r="EX646" s="61"/>
      <c r="EY646" s="61"/>
      <c r="EZ646" s="61"/>
      <c r="FA646" s="61"/>
      <c r="FB646" s="61"/>
      <c r="FC646" s="61"/>
      <c r="FD646" s="61"/>
      <c r="FE646" s="61"/>
      <c r="FF646" s="61"/>
      <c r="FG646" s="61"/>
      <c r="FH646" s="61"/>
      <c r="FI646" s="61"/>
      <c r="FJ646" s="61"/>
      <c r="FK646" s="61"/>
      <c r="FL646" s="61"/>
      <c r="FM646" s="61"/>
      <c r="FN646" s="61"/>
      <c r="FO646" s="61"/>
      <c r="FP646" s="61"/>
      <c r="FQ646" s="61"/>
      <c r="FR646" s="61"/>
      <c r="FS646" s="61"/>
      <c r="FT646" s="61"/>
      <c r="FU646" s="61"/>
      <c r="FV646" s="61"/>
      <c r="FW646" s="61"/>
      <c r="FX646" s="61"/>
      <c r="FY646" s="61"/>
      <c r="FZ646" s="61"/>
      <c r="GA646" s="61"/>
      <c r="GB646" s="61"/>
      <c r="GC646" s="61"/>
      <c r="GD646" s="61"/>
      <c r="GE646" s="61"/>
      <c r="GF646" s="61"/>
      <c r="GG646" s="61"/>
    </row>
    <row r="647" spans="1:189" x14ac:dyDescent="0.25">
      <c r="B647" s="239" t="s">
        <v>240</v>
      </c>
      <c r="C647" s="29">
        <f>'1 уровень'!E3106</f>
        <v>14360</v>
      </c>
      <c r="D647" s="29">
        <f>'1 уровень'!F3106</f>
        <v>1197</v>
      </c>
      <c r="E647" s="29">
        <f>'1 уровень'!G3106</f>
        <v>469</v>
      </c>
      <c r="F647" s="66">
        <f>'1 уровень'!H3106</f>
        <v>39.1812865497076</v>
      </c>
      <c r="G647" s="80">
        <f>'1 уровень'!I3106</f>
        <v>0</v>
      </c>
      <c r="H647" s="80">
        <f>'1 уровень'!J3106</f>
        <v>0</v>
      </c>
      <c r="I647" s="75">
        <f>'1 уровень'!K3106</f>
        <v>0</v>
      </c>
      <c r="J647" s="75">
        <f>'1 уровень'!L3106</f>
        <v>0</v>
      </c>
      <c r="K647" s="75">
        <f>'1 уровень'!M3106</f>
        <v>0</v>
      </c>
      <c r="L647" s="75">
        <f>'1 уровень'!N3106</f>
        <v>0</v>
      </c>
      <c r="M647" s="75">
        <f>'1 уровень'!O3106</f>
        <v>0</v>
      </c>
      <c r="N647" s="75">
        <f>'1 уровень'!P3106</f>
        <v>0</v>
      </c>
      <c r="O647" s="74">
        <f>'1 уровень'!Q3106</f>
        <v>0</v>
      </c>
      <c r="P647" s="74">
        <f>'1 уровень'!R3106</f>
        <v>0</v>
      </c>
      <c r="Q647" s="74">
        <f>'1 уровень'!S3106</f>
        <v>0</v>
      </c>
      <c r="R647" s="956">
        <f>'1 уровень'!T3106</f>
        <v>0</v>
      </c>
      <c r="S647" s="74">
        <f>'1 уровень'!U3106</f>
        <v>0</v>
      </c>
      <c r="T647" s="74">
        <f>'1 уровень'!V3106</f>
        <v>0</v>
      </c>
      <c r="U647" s="74">
        <f>'1 уровень'!W3106</f>
        <v>0</v>
      </c>
      <c r="V647" s="74">
        <f>'1 уровень'!X3106</f>
        <v>0</v>
      </c>
      <c r="W647" s="490">
        <f>'1 уровень'!Y3106</f>
        <v>0</v>
      </c>
      <c r="X647" s="74"/>
      <c r="Y647" s="74"/>
      <c r="Z647" s="1181" t="e">
        <f>'1 уровень'!#REF!</f>
        <v>#REF!</v>
      </c>
      <c r="AA647" s="1188" t="e">
        <f>'1 уровень'!#REF!</f>
        <v>#REF!</v>
      </c>
      <c r="AB647" s="61"/>
      <c r="AC647" s="61"/>
      <c r="AD647" s="61"/>
      <c r="AE647" s="61"/>
      <c r="AF647" s="61"/>
      <c r="AG647" s="61"/>
      <c r="AH647" s="61"/>
      <c r="AI647" s="61"/>
      <c r="AJ647" s="61"/>
      <c r="AK647" s="61"/>
      <c r="AL647" s="61"/>
      <c r="AM647" s="61"/>
      <c r="AN647" s="61"/>
      <c r="AO647" s="61"/>
      <c r="AP647" s="61"/>
      <c r="AQ647" s="61"/>
      <c r="AR647" s="61"/>
      <c r="AS647" s="61"/>
      <c r="AT647" s="61"/>
      <c r="AU647" s="61"/>
      <c r="AV647" s="61"/>
      <c r="AW647" s="61"/>
      <c r="AX647" s="61"/>
      <c r="AY647" s="61"/>
      <c r="AZ647" s="61"/>
      <c r="BA647" s="61"/>
      <c r="BB647" s="61"/>
      <c r="BC647" s="61"/>
      <c r="BD647" s="61"/>
      <c r="BE647" s="61"/>
      <c r="BF647" s="61"/>
      <c r="BG647" s="61"/>
      <c r="BH647" s="61"/>
      <c r="BI647" s="61"/>
      <c r="BJ647" s="61"/>
      <c r="BK647" s="61"/>
      <c r="BL647" s="61"/>
      <c r="BM647" s="61"/>
      <c r="BN647" s="61"/>
      <c r="BO647" s="61"/>
      <c r="BP647" s="61"/>
      <c r="BQ647" s="61"/>
      <c r="BR647" s="61"/>
      <c r="BS647" s="61"/>
      <c r="BT647" s="61"/>
      <c r="BU647" s="61"/>
      <c r="BV647" s="61"/>
      <c r="BW647" s="61"/>
      <c r="BX647" s="61"/>
      <c r="BY647" s="61"/>
      <c r="BZ647" s="61"/>
      <c r="CA647" s="61"/>
      <c r="CB647" s="61"/>
      <c r="CC647" s="61"/>
      <c r="CD647" s="61"/>
      <c r="CE647" s="61"/>
      <c r="CF647" s="61"/>
      <c r="CG647" s="61"/>
      <c r="CH647" s="61"/>
      <c r="CI647" s="61"/>
      <c r="CJ647" s="61"/>
      <c r="CK647" s="61"/>
      <c r="CL647" s="61"/>
      <c r="CM647" s="61"/>
      <c r="CN647" s="61"/>
      <c r="CO647" s="61"/>
      <c r="CP647" s="61"/>
      <c r="CQ647" s="61"/>
      <c r="CR647" s="61"/>
      <c r="CS647" s="61"/>
      <c r="CT647" s="61"/>
      <c r="CU647" s="61"/>
      <c r="CV647" s="61"/>
      <c r="CW647" s="61"/>
      <c r="CX647" s="61"/>
      <c r="CY647" s="61"/>
      <c r="CZ647" s="61"/>
      <c r="DA647" s="61"/>
      <c r="DB647" s="61"/>
      <c r="DC647" s="61"/>
      <c r="DD647" s="61"/>
      <c r="DE647" s="61"/>
      <c r="DF647" s="61"/>
      <c r="DG647" s="61"/>
      <c r="DH647" s="61"/>
      <c r="DI647" s="61"/>
      <c r="DJ647" s="61"/>
      <c r="DK647" s="61"/>
      <c r="DL647" s="61"/>
      <c r="DM647" s="61"/>
      <c r="DN647" s="61"/>
      <c r="DO647" s="61"/>
      <c r="DP647" s="61"/>
      <c r="DQ647" s="61"/>
      <c r="DR647" s="61"/>
      <c r="DS647" s="61"/>
      <c r="DT647" s="61"/>
      <c r="DU647" s="61"/>
      <c r="DV647" s="61"/>
      <c r="DW647" s="61"/>
      <c r="DX647" s="61"/>
      <c r="DY647" s="61"/>
      <c r="DZ647" s="61"/>
      <c r="EA647" s="61"/>
      <c r="EB647" s="61"/>
      <c r="EC647" s="61"/>
      <c r="ED647" s="61"/>
      <c r="EE647" s="61"/>
      <c r="EF647" s="61"/>
      <c r="EG647" s="61"/>
      <c r="EH647" s="61"/>
      <c r="EI647" s="61"/>
      <c r="EJ647" s="61"/>
      <c r="EK647" s="61"/>
      <c r="EL647" s="61"/>
      <c r="EM647" s="61"/>
      <c r="EN647" s="61"/>
      <c r="EO647" s="61"/>
      <c r="EP647" s="61"/>
      <c r="EQ647" s="61"/>
      <c r="ER647" s="61"/>
      <c r="ES647" s="61"/>
      <c r="ET647" s="61"/>
      <c r="EU647" s="61"/>
      <c r="EV647" s="61"/>
      <c r="EW647" s="61"/>
      <c r="EX647" s="61"/>
      <c r="EY647" s="61"/>
      <c r="EZ647" s="61"/>
      <c r="FA647" s="61"/>
      <c r="FB647" s="61"/>
      <c r="FC647" s="61"/>
      <c r="FD647" s="61"/>
      <c r="FE647" s="61"/>
      <c r="FF647" s="61"/>
      <c r="FG647" s="61"/>
      <c r="FH647" s="61"/>
      <c r="FI647" s="61"/>
      <c r="FJ647" s="61"/>
      <c r="FK647" s="61"/>
      <c r="FL647" s="61"/>
      <c r="FM647" s="61"/>
      <c r="FN647" s="61"/>
      <c r="FO647" s="61"/>
      <c r="FP647" s="61"/>
      <c r="FQ647" s="61"/>
      <c r="FR647" s="61"/>
      <c r="FS647" s="61"/>
      <c r="FT647" s="61"/>
      <c r="FU647" s="61"/>
      <c r="FV647" s="61"/>
      <c r="FW647" s="61"/>
      <c r="FX647" s="61"/>
      <c r="FY647" s="61"/>
      <c r="FZ647" s="61"/>
      <c r="GA647" s="61"/>
      <c r="GB647" s="61"/>
      <c r="GC647" s="61"/>
      <c r="GD647" s="61"/>
      <c r="GE647" s="61"/>
      <c r="GF647" s="61"/>
      <c r="GG647" s="61"/>
    </row>
    <row r="648" spans="1:189" ht="43.5" x14ac:dyDescent="0.25">
      <c r="B648" s="3454" t="s">
        <v>300</v>
      </c>
      <c r="C648" s="29">
        <f>'1 уровень'!E3107</f>
        <v>9830</v>
      </c>
      <c r="D648" s="29">
        <f>'1 уровень'!F3107</f>
        <v>819</v>
      </c>
      <c r="E648" s="29">
        <f>'1 уровень'!G3107</f>
        <v>9</v>
      </c>
      <c r="F648" s="66">
        <f>'1 уровень'!H3107</f>
        <v>1.098901098901099</v>
      </c>
      <c r="G648" s="80">
        <f>'1 уровень'!I3107</f>
        <v>0</v>
      </c>
      <c r="H648" s="80">
        <f>'1 уровень'!J3107</f>
        <v>0</v>
      </c>
      <c r="I648" s="75">
        <f>'1 уровень'!K3107</f>
        <v>0</v>
      </c>
      <c r="J648" s="75">
        <f>'1 уровень'!L3107</f>
        <v>0</v>
      </c>
      <c r="K648" s="75">
        <f>'1 уровень'!M3107</f>
        <v>0</v>
      </c>
      <c r="L648" s="75">
        <f>'1 уровень'!N3107</f>
        <v>0</v>
      </c>
      <c r="M648" s="75">
        <f>'1 уровень'!O3107</f>
        <v>0</v>
      </c>
      <c r="N648" s="75">
        <f>'1 уровень'!P3107</f>
        <v>0</v>
      </c>
      <c r="O648" s="74">
        <f>'1 уровень'!Q3107</f>
        <v>0</v>
      </c>
      <c r="P648" s="74">
        <f>'1 уровень'!R3107</f>
        <v>0</v>
      </c>
      <c r="Q648" s="74">
        <f>'1 уровень'!S3107</f>
        <v>0</v>
      </c>
      <c r="R648" s="956">
        <f>'1 уровень'!T3107</f>
        <v>0</v>
      </c>
      <c r="S648" s="74">
        <f>'1 уровень'!U3107</f>
        <v>0</v>
      </c>
      <c r="T648" s="74">
        <f>'1 уровень'!V3107</f>
        <v>0</v>
      </c>
      <c r="U648" s="74">
        <f>'1 уровень'!W3107</f>
        <v>0</v>
      </c>
      <c r="V648" s="74">
        <f>'1 уровень'!X3107</f>
        <v>0</v>
      </c>
      <c r="W648" s="490">
        <f>'1 уровень'!Y3107</f>
        <v>0</v>
      </c>
      <c r="X648" s="74"/>
      <c r="Y648" s="74"/>
      <c r="Z648" s="1181" t="e">
        <f>'1 уровень'!#REF!</f>
        <v>#REF!</v>
      </c>
      <c r="AA648" s="1188" t="e">
        <f>'1 уровень'!#REF!</f>
        <v>#REF!</v>
      </c>
      <c r="AB648" s="61"/>
      <c r="AC648" s="61"/>
      <c r="AD648" s="61"/>
      <c r="AE648" s="61"/>
      <c r="AF648" s="61"/>
      <c r="AG648" s="61"/>
      <c r="AH648" s="61"/>
      <c r="AI648" s="61"/>
      <c r="AJ648" s="61"/>
      <c r="AK648" s="61"/>
      <c r="AL648" s="61"/>
      <c r="AM648" s="61"/>
      <c r="AN648" s="61"/>
      <c r="AO648" s="61"/>
      <c r="AP648" s="61"/>
      <c r="AQ648" s="61"/>
      <c r="AR648" s="61"/>
      <c r="AS648" s="61"/>
      <c r="AT648" s="61"/>
      <c r="AU648" s="61"/>
      <c r="AV648" s="61"/>
      <c r="AW648" s="61"/>
      <c r="AX648" s="61"/>
      <c r="AY648" s="61"/>
      <c r="AZ648" s="61"/>
      <c r="BA648" s="61"/>
      <c r="BB648" s="61"/>
      <c r="BC648" s="61"/>
      <c r="BD648" s="61"/>
      <c r="BE648" s="61"/>
      <c r="BF648" s="61"/>
      <c r="BG648" s="61"/>
      <c r="BH648" s="61"/>
      <c r="BI648" s="61"/>
      <c r="BJ648" s="61"/>
      <c r="BK648" s="61"/>
      <c r="BL648" s="61"/>
      <c r="BM648" s="61"/>
      <c r="BN648" s="61"/>
      <c r="BO648" s="61"/>
      <c r="BP648" s="61"/>
      <c r="BQ648" s="61"/>
      <c r="BR648" s="61"/>
      <c r="BS648" s="61"/>
      <c r="BT648" s="61"/>
      <c r="BU648" s="61"/>
      <c r="BV648" s="61"/>
      <c r="BW648" s="61"/>
      <c r="BX648" s="61"/>
      <c r="BY648" s="61"/>
      <c r="BZ648" s="61"/>
      <c r="CA648" s="61"/>
      <c r="CB648" s="61"/>
      <c r="CC648" s="61"/>
      <c r="CD648" s="61"/>
      <c r="CE648" s="61"/>
      <c r="CF648" s="61"/>
      <c r="CG648" s="61"/>
      <c r="CH648" s="61"/>
      <c r="CI648" s="61"/>
      <c r="CJ648" s="61"/>
      <c r="CK648" s="61"/>
      <c r="CL648" s="61"/>
      <c r="CM648" s="61"/>
      <c r="CN648" s="61"/>
      <c r="CO648" s="61"/>
      <c r="CP648" s="61"/>
      <c r="CQ648" s="61"/>
      <c r="CR648" s="61"/>
      <c r="CS648" s="61"/>
      <c r="CT648" s="61"/>
      <c r="CU648" s="61"/>
      <c r="CV648" s="61"/>
      <c r="CW648" s="61"/>
      <c r="CX648" s="61"/>
      <c r="CY648" s="61"/>
      <c r="CZ648" s="61"/>
      <c r="DA648" s="61"/>
      <c r="DB648" s="61"/>
      <c r="DC648" s="61"/>
      <c r="DD648" s="61"/>
      <c r="DE648" s="61"/>
      <c r="DF648" s="61"/>
      <c r="DG648" s="61"/>
      <c r="DH648" s="61"/>
      <c r="DI648" s="61"/>
      <c r="DJ648" s="61"/>
      <c r="DK648" s="61"/>
      <c r="DL648" s="61"/>
      <c r="DM648" s="61"/>
      <c r="DN648" s="61"/>
      <c r="DO648" s="61"/>
      <c r="DP648" s="61"/>
      <c r="DQ648" s="61"/>
      <c r="DR648" s="61"/>
      <c r="DS648" s="61"/>
      <c r="DT648" s="61"/>
      <c r="DU648" s="61"/>
      <c r="DV648" s="61"/>
      <c r="DW648" s="61"/>
      <c r="DX648" s="61"/>
      <c r="DY648" s="61"/>
      <c r="DZ648" s="61"/>
      <c r="EA648" s="61"/>
      <c r="EB648" s="61"/>
      <c r="EC648" s="61"/>
      <c r="ED648" s="61"/>
      <c r="EE648" s="61"/>
      <c r="EF648" s="61"/>
      <c r="EG648" s="61"/>
      <c r="EH648" s="61"/>
      <c r="EI648" s="61"/>
      <c r="EJ648" s="61"/>
      <c r="EK648" s="61"/>
      <c r="EL648" s="61"/>
      <c r="EM648" s="61"/>
      <c r="EN648" s="61"/>
      <c r="EO648" s="61"/>
      <c r="EP648" s="61"/>
      <c r="EQ648" s="61"/>
      <c r="ER648" s="61"/>
      <c r="ES648" s="61"/>
      <c r="ET648" s="61"/>
      <c r="EU648" s="61"/>
      <c r="EV648" s="61"/>
      <c r="EW648" s="61"/>
      <c r="EX648" s="61"/>
      <c r="EY648" s="61"/>
      <c r="EZ648" s="61"/>
      <c r="FA648" s="61"/>
      <c r="FB648" s="61"/>
      <c r="FC648" s="61"/>
      <c r="FD648" s="61"/>
      <c r="FE648" s="61"/>
      <c r="FF648" s="61"/>
      <c r="FG648" s="61"/>
      <c r="FH648" s="61"/>
      <c r="FI648" s="61"/>
      <c r="FJ648" s="61"/>
      <c r="FK648" s="61"/>
      <c r="FL648" s="61"/>
      <c r="FM648" s="61"/>
      <c r="FN648" s="61"/>
      <c r="FO648" s="61"/>
      <c r="FP648" s="61"/>
      <c r="FQ648" s="61"/>
      <c r="FR648" s="61"/>
      <c r="FS648" s="61"/>
      <c r="FT648" s="61"/>
      <c r="FU648" s="61"/>
      <c r="FV648" s="61"/>
      <c r="FW648" s="61"/>
      <c r="FX648" s="61"/>
      <c r="FY648" s="61"/>
      <c r="FZ648" s="61"/>
      <c r="GA648" s="61"/>
      <c r="GB648" s="61"/>
      <c r="GC648" s="61"/>
      <c r="GD648" s="61"/>
      <c r="GE648" s="61"/>
      <c r="GF648" s="61"/>
      <c r="GG648" s="61"/>
    </row>
    <row r="649" spans="1:189" ht="31.5" x14ac:dyDescent="0.25">
      <c r="B649" s="683" t="s">
        <v>301</v>
      </c>
      <c r="C649" s="29">
        <f>'1 уровень'!E3108</f>
        <v>3985</v>
      </c>
      <c r="D649" s="29">
        <f>'1 уровень'!F3108</f>
        <v>332</v>
      </c>
      <c r="E649" s="29">
        <f>'1 уровень'!G3108</f>
        <v>0</v>
      </c>
      <c r="F649" s="66">
        <f>'1 уровень'!H3108</f>
        <v>0</v>
      </c>
      <c r="G649" s="80">
        <f>'1 уровень'!I3108</f>
        <v>0</v>
      </c>
      <c r="H649" s="80">
        <f>'1 уровень'!J3108</f>
        <v>0</v>
      </c>
      <c r="I649" s="75">
        <f>'1 уровень'!K3108</f>
        <v>0</v>
      </c>
      <c r="J649" s="75">
        <f>'1 уровень'!L3108</f>
        <v>0</v>
      </c>
      <c r="K649" s="75">
        <f>'1 уровень'!M3108</f>
        <v>0</v>
      </c>
      <c r="L649" s="75">
        <f>'1 уровень'!N3108</f>
        <v>0</v>
      </c>
      <c r="M649" s="75">
        <f>'1 уровень'!O3108</f>
        <v>0</v>
      </c>
      <c r="N649" s="75">
        <f>'1 уровень'!P3108</f>
        <v>0</v>
      </c>
      <c r="O649" s="74">
        <f>'1 уровень'!Q3108</f>
        <v>0</v>
      </c>
      <c r="P649" s="74">
        <f>'1 уровень'!R3108</f>
        <v>0</v>
      </c>
      <c r="Q649" s="74">
        <f>'1 уровень'!S3108</f>
        <v>0</v>
      </c>
      <c r="R649" s="956">
        <f>'1 уровень'!T3108</f>
        <v>0</v>
      </c>
      <c r="S649" s="74">
        <f>'1 уровень'!U3108</f>
        <v>0</v>
      </c>
      <c r="T649" s="74">
        <f>'1 уровень'!V3108</f>
        <v>0</v>
      </c>
      <c r="U649" s="74">
        <f>'1 уровень'!W3108</f>
        <v>0</v>
      </c>
      <c r="V649" s="74">
        <f>'1 уровень'!X3108</f>
        <v>0</v>
      </c>
      <c r="W649" s="490">
        <f>'1 уровень'!Y3108</f>
        <v>0</v>
      </c>
      <c r="X649" s="74"/>
      <c r="Y649" s="74"/>
      <c r="Z649" s="1181">
        <f>'1 уровень'!Z3107</f>
        <v>0</v>
      </c>
      <c r="AA649" s="1188">
        <f>'1 уровень'!AA3107</f>
        <v>0</v>
      </c>
      <c r="AB649" s="61"/>
      <c r="AC649" s="61"/>
      <c r="AD649" s="61"/>
      <c r="AE649" s="61"/>
      <c r="AF649" s="61"/>
      <c r="AG649" s="61"/>
      <c r="AH649" s="61"/>
      <c r="AI649" s="61"/>
      <c r="AJ649" s="61"/>
      <c r="AK649" s="61"/>
      <c r="AL649" s="61"/>
      <c r="AM649" s="61"/>
      <c r="AN649" s="61"/>
      <c r="AO649" s="61"/>
      <c r="AP649" s="61"/>
      <c r="AQ649" s="61"/>
      <c r="AR649" s="61"/>
      <c r="AS649" s="61"/>
      <c r="AT649" s="61"/>
      <c r="AU649" s="61"/>
      <c r="AV649" s="61"/>
      <c r="AW649" s="61"/>
      <c r="AX649" s="61"/>
      <c r="AY649" s="61"/>
      <c r="AZ649" s="61"/>
      <c r="BA649" s="61"/>
      <c r="BB649" s="61"/>
      <c r="BC649" s="61"/>
      <c r="BD649" s="61"/>
      <c r="BE649" s="61"/>
      <c r="BF649" s="61"/>
      <c r="BG649" s="61"/>
      <c r="BH649" s="61"/>
      <c r="BI649" s="61"/>
      <c r="BJ649" s="61"/>
      <c r="BK649" s="61"/>
      <c r="BL649" s="61"/>
      <c r="BM649" s="61"/>
      <c r="BN649" s="61"/>
      <c r="BO649" s="61"/>
      <c r="BP649" s="61"/>
      <c r="BQ649" s="61"/>
      <c r="BR649" s="61"/>
      <c r="BS649" s="61"/>
      <c r="BT649" s="61"/>
      <c r="BU649" s="61"/>
      <c r="BV649" s="61"/>
      <c r="BW649" s="61"/>
      <c r="BX649" s="61"/>
      <c r="BY649" s="61"/>
      <c r="BZ649" s="61"/>
      <c r="CA649" s="61"/>
      <c r="CB649" s="61"/>
      <c r="CC649" s="61"/>
      <c r="CD649" s="61"/>
      <c r="CE649" s="61"/>
      <c r="CF649" s="61"/>
      <c r="CG649" s="61"/>
      <c r="CH649" s="61"/>
      <c r="CI649" s="61"/>
      <c r="CJ649" s="61"/>
      <c r="CK649" s="61"/>
      <c r="CL649" s="61"/>
      <c r="CM649" s="61"/>
      <c r="CN649" s="61"/>
      <c r="CO649" s="61"/>
      <c r="CP649" s="61"/>
      <c r="CQ649" s="61"/>
      <c r="CR649" s="61"/>
      <c r="CS649" s="61"/>
      <c r="CT649" s="61"/>
      <c r="CU649" s="61"/>
      <c r="CV649" s="61"/>
      <c r="CW649" s="61"/>
      <c r="CX649" s="61"/>
      <c r="CY649" s="61"/>
      <c r="CZ649" s="61"/>
      <c r="DA649" s="61"/>
      <c r="DB649" s="61"/>
      <c r="DC649" s="61"/>
      <c r="DD649" s="61"/>
      <c r="DE649" s="61"/>
      <c r="DF649" s="61"/>
      <c r="DG649" s="61"/>
      <c r="DH649" s="61"/>
      <c r="DI649" s="61"/>
      <c r="DJ649" s="61"/>
      <c r="DK649" s="61"/>
      <c r="DL649" s="61"/>
      <c r="DM649" s="61"/>
      <c r="DN649" s="61"/>
      <c r="DO649" s="61"/>
      <c r="DP649" s="61"/>
      <c r="DQ649" s="61"/>
      <c r="DR649" s="61"/>
      <c r="DS649" s="61"/>
      <c r="DT649" s="61"/>
      <c r="DU649" s="61"/>
      <c r="DV649" s="61"/>
      <c r="DW649" s="61"/>
      <c r="DX649" s="61"/>
      <c r="DY649" s="61"/>
      <c r="DZ649" s="61"/>
      <c r="EA649" s="61"/>
      <c r="EB649" s="61"/>
      <c r="EC649" s="61"/>
      <c r="ED649" s="61"/>
      <c r="EE649" s="61"/>
      <c r="EF649" s="61"/>
      <c r="EG649" s="61"/>
      <c r="EH649" s="61"/>
      <c r="EI649" s="61"/>
      <c r="EJ649" s="61"/>
      <c r="EK649" s="61"/>
      <c r="EL649" s="61"/>
      <c r="EM649" s="61"/>
      <c r="EN649" s="61"/>
      <c r="EO649" s="61"/>
      <c r="EP649" s="61"/>
      <c r="EQ649" s="61"/>
      <c r="ER649" s="61"/>
      <c r="ES649" s="61"/>
      <c r="ET649" s="61"/>
      <c r="EU649" s="61"/>
      <c r="EV649" s="61"/>
      <c r="EW649" s="61"/>
      <c r="EX649" s="61"/>
      <c r="EY649" s="61"/>
      <c r="EZ649" s="61"/>
      <c r="FA649" s="61"/>
      <c r="FB649" s="61"/>
      <c r="FC649" s="61"/>
      <c r="FD649" s="61"/>
      <c r="FE649" s="61"/>
      <c r="FF649" s="61"/>
      <c r="FG649" s="61"/>
      <c r="FH649" s="61"/>
      <c r="FI649" s="61"/>
      <c r="FJ649" s="61"/>
      <c r="FK649" s="61"/>
      <c r="FL649" s="61"/>
      <c r="FM649" s="61"/>
      <c r="FN649" s="61"/>
      <c r="FO649" s="61"/>
      <c r="FP649" s="61"/>
      <c r="FQ649" s="61"/>
      <c r="FR649" s="61"/>
      <c r="FS649" s="61"/>
      <c r="FT649" s="61"/>
      <c r="FU649" s="61"/>
      <c r="FV649" s="61"/>
      <c r="FW649" s="61"/>
      <c r="FX649" s="61"/>
      <c r="FY649" s="61"/>
      <c r="FZ649" s="61"/>
      <c r="GA649" s="61"/>
      <c r="GB649" s="61"/>
      <c r="GC649" s="61"/>
      <c r="GD649" s="61"/>
      <c r="GE649" s="61"/>
      <c r="GF649" s="61"/>
      <c r="GG649" s="61"/>
    </row>
    <row r="650" spans="1:189" ht="30" x14ac:dyDescent="0.25">
      <c r="B650" s="378" t="s">
        <v>302</v>
      </c>
      <c r="C650" s="29">
        <f>'1 уровень'!E3109</f>
        <v>3847</v>
      </c>
      <c r="D650" s="29">
        <f>'1 уровень'!F3109</f>
        <v>321</v>
      </c>
      <c r="E650" s="29">
        <f>'1 уровень'!G3109</f>
        <v>0</v>
      </c>
      <c r="F650" s="66">
        <f>'1 уровень'!H3109</f>
        <v>0</v>
      </c>
      <c r="G650" s="80">
        <f>'1 уровень'!I3109</f>
        <v>0</v>
      </c>
      <c r="H650" s="80">
        <f>'1 уровень'!J3109</f>
        <v>0</v>
      </c>
      <c r="I650" s="75">
        <f>'1 уровень'!K3109</f>
        <v>0</v>
      </c>
      <c r="J650" s="75">
        <f>'1 уровень'!L3109</f>
        <v>0</v>
      </c>
      <c r="K650" s="75">
        <f>'1 уровень'!M3109</f>
        <v>0</v>
      </c>
      <c r="L650" s="75">
        <f>'1 уровень'!N3109</f>
        <v>0</v>
      </c>
      <c r="M650" s="75">
        <f>'1 уровень'!O3109</f>
        <v>0</v>
      </c>
      <c r="N650" s="75">
        <f>'1 уровень'!P3109</f>
        <v>0</v>
      </c>
      <c r="O650" s="74">
        <f>'1 уровень'!Q3109</f>
        <v>0</v>
      </c>
      <c r="P650" s="74">
        <f>'1 уровень'!R3109</f>
        <v>0</v>
      </c>
      <c r="Q650" s="74">
        <f>'1 уровень'!S3109</f>
        <v>0</v>
      </c>
      <c r="R650" s="956">
        <f>'1 уровень'!T3109</f>
        <v>0</v>
      </c>
      <c r="S650" s="74">
        <f>'1 уровень'!U3109</f>
        <v>0</v>
      </c>
      <c r="T650" s="74">
        <f>'1 уровень'!V3109</f>
        <v>0</v>
      </c>
      <c r="U650" s="74">
        <f>'1 уровень'!W3109</f>
        <v>0</v>
      </c>
      <c r="V650" s="74">
        <f>'1 уровень'!X3109</f>
        <v>0</v>
      </c>
      <c r="W650" s="490">
        <f>'1 уровень'!Y3109</f>
        <v>0</v>
      </c>
      <c r="X650" s="74"/>
      <c r="Y650" s="74"/>
      <c r="Z650" s="1181">
        <f>'1 уровень'!Z3108</f>
        <v>0</v>
      </c>
      <c r="AA650" s="1188">
        <f>'1 уровень'!AA3108</f>
        <v>0</v>
      </c>
      <c r="AB650" s="61"/>
      <c r="AC650" s="61"/>
      <c r="AD650" s="61"/>
      <c r="AE650" s="61"/>
      <c r="AF650" s="61"/>
      <c r="AG650" s="61"/>
      <c r="AH650" s="61"/>
      <c r="AI650" s="61"/>
      <c r="AJ650" s="61"/>
      <c r="AK650" s="61"/>
      <c r="AL650" s="61"/>
      <c r="AM650" s="61"/>
      <c r="AN650" s="61"/>
      <c r="AO650" s="61"/>
      <c r="AP650" s="61"/>
      <c r="AQ650" s="61"/>
      <c r="AR650" s="61"/>
      <c r="AS650" s="61"/>
      <c r="AT650" s="61"/>
      <c r="AU650" s="61"/>
      <c r="AV650" s="61"/>
      <c r="AW650" s="61"/>
      <c r="AX650" s="61"/>
      <c r="AY650" s="61"/>
      <c r="AZ650" s="61"/>
      <c r="BA650" s="61"/>
      <c r="BB650" s="61"/>
      <c r="BC650" s="61"/>
      <c r="BD650" s="61"/>
      <c r="BE650" s="61"/>
      <c r="BF650" s="61"/>
      <c r="BG650" s="61"/>
      <c r="BH650" s="61"/>
      <c r="BI650" s="61"/>
      <c r="BJ650" s="61"/>
      <c r="BK650" s="61"/>
      <c r="BL650" s="61"/>
      <c r="BM650" s="61"/>
      <c r="BN650" s="61"/>
      <c r="BO650" s="61"/>
      <c r="BP650" s="61"/>
      <c r="BQ650" s="61"/>
      <c r="BR650" s="61"/>
      <c r="BS650" s="61"/>
      <c r="BT650" s="61"/>
      <c r="BU650" s="61"/>
      <c r="BV650" s="61"/>
      <c r="BW650" s="61"/>
      <c r="BX650" s="61"/>
      <c r="BY650" s="61"/>
      <c r="BZ650" s="61"/>
      <c r="CA650" s="61"/>
      <c r="CB650" s="61"/>
      <c r="CC650" s="61"/>
      <c r="CD650" s="61"/>
      <c r="CE650" s="61"/>
      <c r="CF650" s="61"/>
      <c r="CG650" s="61"/>
      <c r="CH650" s="61"/>
      <c r="CI650" s="61"/>
      <c r="CJ650" s="61"/>
      <c r="CK650" s="61"/>
      <c r="CL650" s="61"/>
      <c r="CM650" s="61"/>
      <c r="CN650" s="61"/>
      <c r="CO650" s="61"/>
      <c r="CP650" s="61"/>
      <c r="CQ650" s="61"/>
      <c r="CR650" s="61"/>
      <c r="CS650" s="61"/>
      <c r="CT650" s="61"/>
      <c r="CU650" s="61"/>
      <c r="CV650" s="61"/>
      <c r="CW650" s="61"/>
      <c r="CX650" s="61"/>
      <c r="CY650" s="61"/>
      <c r="CZ650" s="61"/>
      <c r="DA650" s="61"/>
      <c r="DB650" s="61"/>
      <c r="DC650" s="61"/>
      <c r="DD650" s="61"/>
      <c r="DE650" s="61"/>
      <c r="DF650" s="61"/>
      <c r="DG650" s="61"/>
      <c r="DH650" s="61"/>
      <c r="DI650" s="61"/>
      <c r="DJ650" s="61"/>
      <c r="DK650" s="61"/>
      <c r="DL650" s="61"/>
      <c r="DM650" s="61"/>
      <c r="DN650" s="61"/>
      <c r="DO650" s="61"/>
      <c r="DP650" s="61"/>
      <c r="DQ650" s="61"/>
      <c r="DR650" s="61"/>
      <c r="DS650" s="61"/>
      <c r="DT650" s="61"/>
      <c r="DU650" s="61"/>
      <c r="DV650" s="61"/>
      <c r="DW650" s="61"/>
      <c r="DX650" s="61"/>
      <c r="DY650" s="61"/>
      <c r="DZ650" s="61"/>
      <c r="EA650" s="61"/>
      <c r="EB650" s="61"/>
      <c r="EC650" s="61"/>
      <c r="ED650" s="61"/>
      <c r="EE650" s="61"/>
      <c r="EF650" s="61"/>
      <c r="EG650" s="61"/>
      <c r="EH650" s="61"/>
      <c r="EI650" s="61"/>
      <c r="EJ650" s="61"/>
      <c r="EK650" s="61"/>
      <c r="EL650" s="61"/>
      <c r="EM650" s="61"/>
      <c r="EN650" s="61"/>
      <c r="EO650" s="61"/>
      <c r="EP650" s="61"/>
      <c r="EQ650" s="61"/>
      <c r="ER650" s="61"/>
      <c r="ES650" s="61"/>
      <c r="ET650" s="61"/>
      <c r="EU650" s="61"/>
      <c r="EV650" s="61"/>
      <c r="EW650" s="61"/>
      <c r="EX650" s="61"/>
      <c r="EY650" s="61"/>
      <c r="EZ650" s="61"/>
      <c r="FA650" s="61"/>
      <c r="FB650" s="61"/>
      <c r="FC650" s="61"/>
      <c r="FD650" s="61"/>
      <c r="FE650" s="61"/>
      <c r="FF650" s="61"/>
      <c r="FG650" s="61"/>
      <c r="FH650" s="61"/>
      <c r="FI650" s="61"/>
      <c r="FJ650" s="61"/>
      <c r="FK650" s="61"/>
      <c r="FL650" s="61"/>
      <c r="FM650" s="61"/>
      <c r="FN650" s="61"/>
      <c r="FO650" s="61"/>
      <c r="FP650" s="61"/>
      <c r="FQ650" s="61"/>
      <c r="FR650" s="61"/>
      <c r="FS650" s="61"/>
      <c r="FT650" s="61"/>
      <c r="FU650" s="61"/>
      <c r="FV650" s="61"/>
      <c r="FW650" s="61"/>
      <c r="FX650" s="61"/>
      <c r="FY650" s="61"/>
      <c r="FZ650" s="61"/>
      <c r="GA650" s="61"/>
      <c r="GB650" s="61"/>
      <c r="GC650" s="61"/>
      <c r="GD650" s="61"/>
      <c r="GE650" s="61"/>
      <c r="GF650" s="61"/>
      <c r="GG650" s="61"/>
    </row>
    <row r="651" spans="1:189" ht="60" x14ac:dyDescent="0.25">
      <c r="B651" s="238" t="s">
        <v>303</v>
      </c>
      <c r="C651" s="29">
        <f>'1 уровень'!E3110</f>
        <v>0</v>
      </c>
      <c r="D651" s="29">
        <f>'1 уровень'!F3110</f>
        <v>0</v>
      </c>
      <c r="E651" s="29">
        <f>'1 уровень'!G3110</f>
        <v>0</v>
      </c>
      <c r="F651" s="66">
        <f>'1 уровень'!H3110</f>
        <v>0</v>
      </c>
      <c r="G651" s="80">
        <f>'1 уровень'!I3110</f>
        <v>0</v>
      </c>
      <c r="H651" s="80">
        <f>'1 уровень'!J3110</f>
        <v>0</v>
      </c>
      <c r="I651" s="75">
        <f>'1 уровень'!K3110</f>
        <v>0</v>
      </c>
      <c r="J651" s="75">
        <f>'1 уровень'!L3110</f>
        <v>0</v>
      </c>
      <c r="K651" s="75">
        <f>'1 уровень'!M3110</f>
        <v>0</v>
      </c>
      <c r="L651" s="75">
        <f>'1 уровень'!N3110</f>
        <v>0</v>
      </c>
      <c r="M651" s="75">
        <f>'1 уровень'!O3110</f>
        <v>0</v>
      </c>
      <c r="N651" s="75">
        <f>'1 уровень'!P3110</f>
        <v>0</v>
      </c>
      <c r="O651" s="74">
        <f>'1 уровень'!Q3110</f>
        <v>0</v>
      </c>
      <c r="P651" s="74">
        <f>'1 уровень'!R3110</f>
        <v>0</v>
      </c>
      <c r="Q651" s="74">
        <f>'1 уровень'!S3110</f>
        <v>0</v>
      </c>
      <c r="R651" s="956">
        <f>'1 уровень'!T3110</f>
        <v>0</v>
      </c>
      <c r="S651" s="74">
        <f>'1 уровень'!U3110</f>
        <v>0</v>
      </c>
      <c r="T651" s="74">
        <f>'1 уровень'!V3110</f>
        <v>0</v>
      </c>
      <c r="U651" s="74">
        <f>'1 уровень'!W3110</f>
        <v>0</v>
      </c>
      <c r="V651" s="74">
        <f>'1 уровень'!X3110</f>
        <v>0</v>
      </c>
      <c r="W651" s="490">
        <f>'1 уровень'!Y3110</f>
        <v>0</v>
      </c>
      <c r="X651" s="74"/>
      <c r="Y651" s="74"/>
      <c r="Z651" s="1181">
        <f>'1 уровень'!Z3109</f>
        <v>0</v>
      </c>
      <c r="AA651" s="1188">
        <f>'1 уровень'!AA3109</f>
        <v>0</v>
      </c>
      <c r="AB651" s="61"/>
      <c r="AC651" s="61"/>
      <c r="AD651" s="61"/>
      <c r="AE651" s="61"/>
      <c r="AF651" s="61"/>
      <c r="AG651" s="61"/>
      <c r="AH651" s="61"/>
      <c r="AI651" s="61"/>
      <c r="AJ651" s="61"/>
      <c r="AK651" s="61"/>
      <c r="AL651" s="61"/>
      <c r="AM651" s="61"/>
      <c r="AN651" s="61"/>
      <c r="AO651" s="61"/>
      <c r="AP651" s="61"/>
      <c r="AQ651" s="61"/>
      <c r="AR651" s="61"/>
      <c r="AS651" s="61"/>
      <c r="AT651" s="61"/>
      <c r="AU651" s="61"/>
      <c r="AV651" s="61"/>
      <c r="AW651" s="61"/>
      <c r="AX651" s="61"/>
      <c r="AY651" s="61"/>
      <c r="AZ651" s="61"/>
      <c r="BA651" s="61"/>
      <c r="BB651" s="61"/>
      <c r="BC651" s="61"/>
      <c r="BD651" s="61"/>
      <c r="BE651" s="61"/>
      <c r="BF651" s="61"/>
      <c r="BG651" s="61"/>
      <c r="BH651" s="61"/>
      <c r="BI651" s="61"/>
      <c r="BJ651" s="61"/>
      <c r="BK651" s="61"/>
      <c r="BL651" s="61"/>
      <c r="BM651" s="61"/>
      <c r="BN651" s="61"/>
      <c r="BO651" s="61"/>
      <c r="BP651" s="61"/>
      <c r="BQ651" s="61"/>
      <c r="BR651" s="61"/>
      <c r="BS651" s="61"/>
      <c r="BT651" s="61"/>
      <c r="BU651" s="61"/>
      <c r="BV651" s="61"/>
      <c r="BW651" s="61"/>
      <c r="BX651" s="61"/>
      <c r="BY651" s="61"/>
      <c r="BZ651" s="61"/>
      <c r="CA651" s="61"/>
      <c r="CB651" s="61"/>
      <c r="CC651" s="61"/>
      <c r="CD651" s="61"/>
      <c r="CE651" s="61"/>
      <c r="CF651" s="61"/>
      <c r="CG651" s="61"/>
      <c r="CH651" s="61"/>
      <c r="CI651" s="61"/>
      <c r="CJ651" s="61"/>
      <c r="CK651" s="61"/>
      <c r="CL651" s="61"/>
      <c r="CM651" s="61"/>
      <c r="CN651" s="61"/>
      <c r="CO651" s="61"/>
      <c r="CP651" s="61"/>
      <c r="CQ651" s="61"/>
      <c r="CR651" s="61"/>
      <c r="CS651" s="61"/>
      <c r="CT651" s="61"/>
      <c r="CU651" s="61"/>
      <c r="CV651" s="61"/>
      <c r="CW651" s="61"/>
      <c r="CX651" s="61"/>
      <c r="CY651" s="61"/>
      <c r="CZ651" s="61"/>
      <c r="DA651" s="61"/>
      <c r="DB651" s="61"/>
      <c r="DC651" s="61"/>
      <c r="DD651" s="61"/>
      <c r="DE651" s="61"/>
      <c r="DF651" s="61"/>
      <c r="DG651" s="61"/>
      <c r="DH651" s="61"/>
      <c r="DI651" s="61"/>
      <c r="DJ651" s="61"/>
      <c r="DK651" s="61"/>
      <c r="DL651" s="61"/>
      <c r="DM651" s="61"/>
      <c r="DN651" s="61"/>
      <c r="DO651" s="61"/>
      <c r="DP651" s="61"/>
      <c r="DQ651" s="61"/>
      <c r="DR651" s="61"/>
      <c r="DS651" s="61"/>
      <c r="DT651" s="61"/>
      <c r="DU651" s="61"/>
      <c r="DV651" s="61"/>
      <c r="DW651" s="61"/>
      <c r="DX651" s="61"/>
      <c r="DY651" s="61"/>
      <c r="DZ651" s="61"/>
      <c r="EA651" s="61"/>
      <c r="EB651" s="61"/>
      <c r="EC651" s="61"/>
      <c r="ED651" s="61"/>
      <c r="EE651" s="61"/>
      <c r="EF651" s="61"/>
      <c r="EG651" s="61"/>
      <c r="EH651" s="61"/>
      <c r="EI651" s="61"/>
      <c r="EJ651" s="61"/>
      <c r="EK651" s="61"/>
      <c r="EL651" s="61"/>
      <c r="EM651" s="61"/>
      <c r="EN651" s="61"/>
      <c r="EO651" s="61"/>
      <c r="EP651" s="61"/>
      <c r="EQ651" s="61"/>
      <c r="ER651" s="61"/>
      <c r="ES651" s="61"/>
      <c r="ET651" s="61"/>
      <c r="EU651" s="61"/>
      <c r="EV651" s="61"/>
      <c r="EW651" s="61"/>
      <c r="EX651" s="61"/>
      <c r="EY651" s="61"/>
      <c r="EZ651" s="61"/>
      <c r="FA651" s="61"/>
      <c r="FB651" s="61"/>
      <c r="FC651" s="61"/>
      <c r="FD651" s="61"/>
      <c r="FE651" s="61"/>
      <c r="FF651" s="61"/>
      <c r="FG651" s="61"/>
      <c r="FH651" s="61"/>
      <c r="FI651" s="61"/>
      <c r="FJ651" s="61"/>
      <c r="FK651" s="61"/>
      <c r="FL651" s="61"/>
      <c r="FM651" s="61"/>
      <c r="FN651" s="61"/>
      <c r="FO651" s="61"/>
      <c r="FP651" s="61"/>
      <c r="FQ651" s="61"/>
      <c r="FR651" s="61"/>
      <c r="FS651" s="61"/>
      <c r="FT651" s="61"/>
      <c r="FU651" s="61"/>
      <c r="FV651" s="61"/>
      <c r="FW651" s="61"/>
      <c r="FX651" s="61"/>
      <c r="FY651" s="61"/>
      <c r="FZ651" s="61"/>
      <c r="GA651" s="61"/>
      <c r="GB651" s="61"/>
      <c r="GC651" s="61"/>
      <c r="GD651" s="61"/>
      <c r="GE651" s="61"/>
      <c r="GF651" s="61"/>
      <c r="GG651" s="61"/>
    </row>
    <row r="652" spans="1:189" ht="45" x14ac:dyDescent="0.25">
      <c r="B652" s="238" t="s">
        <v>304</v>
      </c>
      <c r="C652" s="29">
        <f>'1 уровень'!E3111</f>
        <v>26</v>
      </c>
      <c r="D652" s="29">
        <f>'1 уровень'!F3111</f>
        <v>2</v>
      </c>
      <c r="E652" s="29">
        <f>'1 уровень'!G3111</f>
        <v>0</v>
      </c>
      <c r="F652" s="66">
        <f>'1 уровень'!H3111</f>
        <v>0</v>
      </c>
      <c r="G652" s="80">
        <f>'1 уровень'!I3111</f>
        <v>0</v>
      </c>
      <c r="H652" s="80">
        <f>'1 уровень'!J3111</f>
        <v>0</v>
      </c>
      <c r="I652" s="75">
        <f>'1 уровень'!K3111</f>
        <v>0</v>
      </c>
      <c r="J652" s="75">
        <f>'1 уровень'!L3111</f>
        <v>0</v>
      </c>
      <c r="K652" s="75">
        <f>'1 уровень'!M3111</f>
        <v>0</v>
      </c>
      <c r="L652" s="75">
        <f>'1 уровень'!N3111</f>
        <v>0</v>
      </c>
      <c r="M652" s="75">
        <f>'1 уровень'!O3111</f>
        <v>0</v>
      </c>
      <c r="N652" s="75">
        <f>'1 уровень'!P3111</f>
        <v>0</v>
      </c>
      <c r="O652" s="74">
        <f>'1 уровень'!Q3111</f>
        <v>0</v>
      </c>
      <c r="P652" s="74">
        <f>'1 уровень'!R3111</f>
        <v>0</v>
      </c>
      <c r="Q652" s="74">
        <f>'1 уровень'!S3111</f>
        <v>0</v>
      </c>
      <c r="R652" s="956">
        <f>'1 уровень'!T3111</f>
        <v>0</v>
      </c>
      <c r="S652" s="74">
        <f>'1 уровень'!U3111</f>
        <v>0</v>
      </c>
      <c r="T652" s="74">
        <f>'1 уровень'!V3111</f>
        <v>0</v>
      </c>
      <c r="U652" s="74">
        <f>'1 уровень'!W3111</f>
        <v>0</v>
      </c>
      <c r="V652" s="74">
        <f>'1 уровень'!X3111</f>
        <v>0</v>
      </c>
      <c r="W652" s="490">
        <f>'1 уровень'!Y3111</f>
        <v>0</v>
      </c>
      <c r="X652" s="74"/>
      <c r="Y652" s="74"/>
      <c r="Z652" s="1181">
        <f>'1 уровень'!Z3110</f>
        <v>0</v>
      </c>
      <c r="AA652" s="1188">
        <f>'1 уровень'!AA3110</f>
        <v>0</v>
      </c>
      <c r="AB652" s="61"/>
      <c r="AC652" s="61"/>
      <c r="AD652" s="61"/>
      <c r="AE652" s="61"/>
      <c r="AF652" s="61"/>
      <c r="AG652" s="61"/>
      <c r="AH652" s="61"/>
      <c r="AI652" s="61"/>
      <c r="AJ652" s="61"/>
      <c r="AK652" s="61"/>
      <c r="AL652" s="61"/>
      <c r="AM652" s="61"/>
      <c r="AN652" s="61"/>
      <c r="AO652" s="61"/>
      <c r="AP652" s="61"/>
      <c r="AQ652" s="61"/>
      <c r="AR652" s="61"/>
      <c r="AS652" s="61"/>
      <c r="AT652" s="61"/>
      <c r="AU652" s="61"/>
      <c r="AV652" s="61"/>
      <c r="AW652" s="61"/>
      <c r="AX652" s="61"/>
      <c r="AY652" s="61"/>
      <c r="AZ652" s="61"/>
      <c r="BA652" s="61"/>
      <c r="BB652" s="61"/>
      <c r="BC652" s="61"/>
      <c r="BD652" s="61"/>
      <c r="BE652" s="61"/>
      <c r="BF652" s="61"/>
      <c r="BG652" s="61"/>
      <c r="BH652" s="61"/>
      <c r="BI652" s="61"/>
      <c r="BJ652" s="61"/>
      <c r="BK652" s="61"/>
      <c r="BL652" s="61"/>
      <c r="BM652" s="61"/>
      <c r="BN652" s="61"/>
      <c r="BO652" s="61"/>
      <c r="BP652" s="61"/>
      <c r="BQ652" s="61"/>
      <c r="BR652" s="61"/>
      <c r="BS652" s="61"/>
      <c r="BT652" s="61"/>
      <c r="BU652" s="61"/>
      <c r="BV652" s="61"/>
      <c r="BW652" s="61"/>
      <c r="BX652" s="61"/>
      <c r="BY652" s="61"/>
      <c r="BZ652" s="61"/>
      <c r="CA652" s="61"/>
      <c r="CB652" s="61"/>
      <c r="CC652" s="61"/>
      <c r="CD652" s="61"/>
      <c r="CE652" s="61"/>
      <c r="CF652" s="61"/>
      <c r="CG652" s="61"/>
      <c r="CH652" s="61"/>
      <c r="CI652" s="61"/>
      <c r="CJ652" s="61"/>
      <c r="CK652" s="61"/>
      <c r="CL652" s="61"/>
      <c r="CM652" s="61"/>
      <c r="CN652" s="61"/>
      <c r="CO652" s="61"/>
      <c r="CP652" s="61"/>
      <c r="CQ652" s="61"/>
      <c r="CR652" s="61"/>
      <c r="CS652" s="61"/>
      <c r="CT652" s="61"/>
      <c r="CU652" s="61"/>
      <c r="CV652" s="61"/>
      <c r="CW652" s="61"/>
      <c r="CX652" s="61"/>
      <c r="CY652" s="61"/>
      <c r="CZ652" s="61"/>
      <c r="DA652" s="61"/>
      <c r="DB652" s="61"/>
      <c r="DC652" s="61"/>
      <c r="DD652" s="61"/>
      <c r="DE652" s="61"/>
      <c r="DF652" s="61"/>
      <c r="DG652" s="61"/>
      <c r="DH652" s="61"/>
      <c r="DI652" s="61"/>
      <c r="DJ652" s="61"/>
      <c r="DK652" s="61"/>
      <c r="DL652" s="61"/>
      <c r="DM652" s="61"/>
      <c r="DN652" s="61"/>
      <c r="DO652" s="61"/>
      <c r="DP652" s="61"/>
      <c r="DQ652" s="61"/>
      <c r="DR652" s="61"/>
      <c r="DS652" s="61"/>
      <c r="DT652" s="61"/>
      <c r="DU652" s="61"/>
      <c r="DV652" s="61"/>
      <c r="DW652" s="61"/>
      <c r="DX652" s="61"/>
      <c r="DY652" s="61"/>
      <c r="DZ652" s="61"/>
      <c r="EA652" s="61"/>
      <c r="EB652" s="61"/>
      <c r="EC652" s="61"/>
      <c r="ED652" s="61"/>
      <c r="EE652" s="61"/>
      <c r="EF652" s="61"/>
      <c r="EG652" s="61"/>
      <c r="EH652" s="61"/>
      <c r="EI652" s="61"/>
      <c r="EJ652" s="61"/>
      <c r="EK652" s="61"/>
      <c r="EL652" s="61"/>
      <c r="EM652" s="61"/>
      <c r="EN652" s="61"/>
      <c r="EO652" s="61"/>
      <c r="EP652" s="61"/>
      <c r="EQ652" s="61"/>
      <c r="ER652" s="61"/>
      <c r="ES652" s="61"/>
      <c r="ET652" s="61"/>
      <c r="EU652" s="61"/>
      <c r="EV652" s="61"/>
      <c r="EW652" s="61"/>
      <c r="EX652" s="61"/>
      <c r="EY652" s="61"/>
      <c r="EZ652" s="61"/>
      <c r="FA652" s="61"/>
      <c r="FB652" s="61"/>
      <c r="FC652" s="61"/>
      <c r="FD652" s="61"/>
      <c r="FE652" s="61"/>
      <c r="FF652" s="61"/>
      <c r="FG652" s="61"/>
      <c r="FH652" s="61"/>
      <c r="FI652" s="61"/>
      <c r="FJ652" s="61"/>
      <c r="FK652" s="61"/>
      <c r="FL652" s="61"/>
      <c r="FM652" s="61"/>
      <c r="FN652" s="61"/>
      <c r="FO652" s="61"/>
      <c r="FP652" s="61"/>
      <c r="FQ652" s="61"/>
      <c r="FR652" s="61"/>
      <c r="FS652" s="61"/>
      <c r="FT652" s="61"/>
      <c r="FU652" s="61"/>
      <c r="FV652" s="61"/>
      <c r="FW652" s="61"/>
      <c r="FX652" s="61"/>
      <c r="FY652" s="61"/>
      <c r="FZ652" s="61"/>
      <c r="GA652" s="61"/>
      <c r="GB652" s="61"/>
      <c r="GC652" s="61"/>
      <c r="GD652" s="61"/>
      <c r="GE652" s="61"/>
      <c r="GF652" s="61"/>
      <c r="GG652" s="61"/>
    </row>
    <row r="653" spans="1:189" ht="30" x14ac:dyDescent="0.25">
      <c r="B653" s="238" t="s">
        <v>305</v>
      </c>
      <c r="C653" s="29">
        <f>'1 уровень'!E3112</f>
        <v>112</v>
      </c>
      <c r="D653" s="29">
        <f>'1 уровень'!F3112</f>
        <v>9</v>
      </c>
      <c r="E653" s="29">
        <f>'1 уровень'!G3112</f>
        <v>0</v>
      </c>
      <c r="F653" s="66">
        <f>'1 уровень'!H3112</f>
        <v>0</v>
      </c>
      <c r="G653" s="80">
        <f>'1 уровень'!I3112</f>
        <v>0</v>
      </c>
      <c r="H653" s="80">
        <f>'1 уровень'!J3112</f>
        <v>0</v>
      </c>
      <c r="I653" s="75">
        <f>'1 уровень'!K3112</f>
        <v>0</v>
      </c>
      <c r="J653" s="75">
        <f>'1 уровень'!L3112</f>
        <v>0</v>
      </c>
      <c r="K653" s="75">
        <f>'1 уровень'!M3112</f>
        <v>0</v>
      </c>
      <c r="L653" s="75">
        <f>'1 уровень'!N3112</f>
        <v>0</v>
      </c>
      <c r="M653" s="75">
        <f>'1 уровень'!O3112</f>
        <v>0</v>
      </c>
      <c r="N653" s="75">
        <f>'1 уровень'!P3112</f>
        <v>0</v>
      </c>
      <c r="O653" s="74">
        <f>'1 уровень'!Q3112</f>
        <v>0</v>
      </c>
      <c r="P653" s="74">
        <f>'1 уровень'!R3112</f>
        <v>0</v>
      </c>
      <c r="Q653" s="74">
        <f>'1 уровень'!S3112</f>
        <v>0</v>
      </c>
      <c r="R653" s="956">
        <f>'1 уровень'!T3112</f>
        <v>0</v>
      </c>
      <c r="S653" s="74">
        <f>'1 уровень'!U3112</f>
        <v>0</v>
      </c>
      <c r="T653" s="74">
        <f>'1 уровень'!V3112</f>
        <v>0</v>
      </c>
      <c r="U653" s="74">
        <f>'1 уровень'!W3112</f>
        <v>0</v>
      </c>
      <c r="V653" s="74">
        <f>'1 уровень'!X3112</f>
        <v>0</v>
      </c>
      <c r="W653" s="490">
        <f>'1 уровень'!Y3112</f>
        <v>0</v>
      </c>
      <c r="X653" s="74"/>
      <c r="Y653" s="74"/>
      <c r="Z653" s="1181">
        <f>'1 уровень'!Z3111</f>
        <v>0</v>
      </c>
      <c r="AA653" s="1188">
        <f>'1 уровень'!AA3111</f>
        <v>0</v>
      </c>
      <c r="AB653" s="61"/>
      <c r="AC653" s="61"/>
      <c r="AD653" s="61"/>
      <c r="AE653" s="61"/>
      <c r="AF653" s="61"/>
      <c r="AG653" s="61"/>
      <c r="AH653" s="61"/>
      <c r="AI653" s="61"/>
      <c r="AJ653" s="61"/>
      <c r="AK653" s="61"/>
      <c r="AL653" s="61"/>
      <c r="AM653" s="61"/>
      <c r="AN653" s="61"/>
      <c r="AO653" s="61"/>
      <c r="AP653" s="61"/>
      <c r="AQ653" s="61"/>
      <c r="AR653" s="61"/>
      <c r="AS653" s="61"/>
      <c r="AT653" s="61"/>
      <c r="AU653" s="61"/>
      <c r="AV653" s="61"/>
      <c r="AW653" s="61"/>
      <c r="AX653" s="61"/>
      <c r="AY653" s="61"/>
      <c r="AZ653" s="61"/>
      <c r="BA653" s="61"/>
      <c r="BB653" s="61"/>
      <c r="BC653" s="61"/>
      <c r="BD653" s="61"/>
      <c r="BE653" s="61"/>
      <c r="BF653" s="61"/>
      <c r="BG653" s="61"/>
      <c r="BH653" s="61"/>
      <c r="BI653" s="61"/>
      <c r="BJ653" s="61"/>
      <c r="BK653" s="61"/>
      <c r="BL653" s="61"/>
      <c r="BM653" s="61"/>
      <c r="BN653" s="61"/>
      <c r="BO653" s="61"/>
      <c r="BP653" s="61"/>
      <c r="BQ653" s="61"/>
      <c r="BR653" s="61"/>
      <c r="BS653" s="61"/>
      <c r="BT653" s="61"/>
      <c r="BU653" s="61"/>
      <c r="BV653" s="61"/>
      <c r="BW653" s="61"/>
      <c r="BX653" s="61"/>
      <c r="BY653" s="61"/>
      <c r="BZ653" s="61"/>
      <c r="CA653" s="61"/>
      <c r="CB653" s="61"/>
      <c r="CC653" s="61"/>
      <c r="CD653" s="61"/>
      <c r="CE653" s="61"/>
      <c r="CF653" s="61"/>
      <c r="CG653" s="61"/>
      <c r="CH653" s="61"/>
      <c r="CI653" s="61"/>
      <c r="CJ653" s="61"/>
      <c r="CK653" s="61"/>
      <c r="CL653" s="61"/>
      <c r="CM653" s="61"/>
      <c r="CN653" s="61"/>
      <c r="CO653" s="61"/>
      <c r="CP653" s="61"/>
      <c r="CQ653" s="61"/>
      <c r="CR653" s="61"/>
      <c r="CS653" s="61"/>
      <c r="CT653" s="61"/>
      <c r="CU653" s="61"/>
      <c r="CV653" s="61"/>
      <c r="CW653" s="61"/>
      <c r="CX653" s="61"/>
      <c r="CY653" s="61"/>
      <c r="CZ653" s="61"/>
      <c r="DA653" s="61"/>
      <c r="DB653" s="61"/>
      <c r="DC653" s="61"/>
      <c r="DD653" s="61"/>
      <c r="DE653" s="61"/>
      <c r="DF653" s="61"/>
      <c r="DG653" s="61"/>
      <c r="DH653" s="61"/>
      <c r="DI653" s="61"/>
      <c r="DJ653" s="61"/>
      <c r="DK653" s="61"/>
      <c r="DL653" s="61"/>
      <c r="DM653" s="61"/>
      <c r="DN653" s="61"/>
      <c r="DO653" s="61"/>
      <c r="DP653" s="61"/>
      <c r="DQ653" s="61"/>
      <c r="DR653" s="61"/>
      <c r="DS653" s="61"/>
      <c r="DT653" s="61"/>
      <c r="DU653" s="61"/>
      <c r="DV653" s="61"/>
      <c r="DW653" s="61"/>
      <c r="DX653" s="61"/>
      <c r="DY653" s="61"/>
      <c r="DZ653" s="61"/>
      <c r="EA653" s="61"/>
      <c r="EB653" s="61"/>
      <c r="EC653" s="61"/>
      <c r="ED653" s="61"/>
      <c r="EE653" s="61"/>
      <c r="EF653" s="61"/>
      <c r="EG653" s="61"/>
      <c r="EH653" s="61"/>
      <c r="EI653" s="61"/>
      <c r="EJ653" s="61"/>
      <c r="EK653" s="61"/>
      <c r="EL653" s="61"/>
      <c r="EM653" s="61"/>
      <c r="EN653" s="61"/>
      <c r="EO653" s="61"/>
      <c r="EP653" s="61"/>
      <c r="EQ653" s="61"/>
      <c r="ER653" s="61"/>
      <c r="ES653" s="61"/>
      <c r="ET653" s="61"/>
      <c r="EU653" s="61"/>
      <c r="EV653" s="61"/>
      <c r="EW653" s="61"/>
      <c r="EX653" s="61"/>
      <c r="EY653" s="61"/>
      <c r="EZ653" s="61"/>
      <c r="FA653" s="61"/>
      <c r="FB653" s="61"/>
      <c r="FC653" s="61"/>
      <c r="FD653" s="61"/>
      <c r="FE653" s="61"/>
      <c r="FF653" s="61"/>
      <c r="FG653" s="61"/>
      <c r="FH653" s="61"/>
      <c r="FI653" s="61"/>
      <c r="FJ653" s="61"/>
      <c r="FK653" s="61"/>
      <c r="FL653" s="61"/>
      <c r="FM653" s="61"/>
      <c r="FN653" s="61"/>
      <c r="FO653" s="61"/>
      <c r="FP653" s="61"/>
      <c r="FQ653" s="61"/>
      <c r="FR653" s="61"/>
      <c r="FS653" s="61"/>
      <c r="FT653" s="61"/>
      <c r="FU653" s="61"/>
      <c r="FV653" s="61"/>
      <c r="FW653" s="61"/>
      <c r="FX653" s="61"/>
      <c r="FY653" s="61"/>
      <c r="FZ653" s="61"/>
      <c r="GA653" s="61"/>
      <c r="GB653" s="61"/>
      <c r="GC653" s="61"/>
      <c r="GD653" s="61"/>
      <c r="GE653" s="61"/>
      <c r="GF653" s="61"/>
      <c r="GG653" s="61"/>
    </row>
    <row r="654" spans="1:189" ht="45" x14ac:dyDescent="0.25">
      <c r="A654" s="19">
        <v>1</v>
      </c>
      <c r="B654" s="238" t="s">
        <v>306</v>
      </c>
      <c r="C654" s="29">
        <f>'1 уровень'!E3113</f>
        <v>5845</v>
      </c>
      <c r="D654" s="29">
        <f>'1 уровень'!F3113</f>
        <v>487</v>
      </c>
      <c r="E654" s="29">
        <f>'1 уровень'!G3113</f>
        <v>9</v>
      </c>
      <c r="F654" s="66">
        <f>'1 уровень'!H3113</f>
        <v>1.8480492813141685</v>
      </c>
      <c r="G654" s="80">
        <f>'1 уровень'!I3113</f>
        <v>0</v>
      </c>
      <c r="H654" s="80">
        <f>'1 уровень'!J3113</f>
        <v>0</v>
      </c>
      <c r="I654" s="75">
        <f>'1 уровень'!K3113</f>
        <v>0</v>
      </c>
      <c r="J654" s="75">
        <f>'1 уровень'!L3113</f>
        <v>0</v>
      </c>
      <c r="K654" s="75">
        <f>'1 уровень'!M3113</f>
        <v>0</v>
      </c>
      <c r="L654" s="75">
        <f>'1 уровень'!N3113</f>
        <v>0</v>
      </c>
      <c r="M654" s="75">
        <f>'1 уровень'!O3113</f>
        <v>0</v>
      </c>
      <c r="N654" s="75">
        <f>'1 уровень'!P3113</f>
        <v>0</v>
      </c>
      <c r="O654" s="74">
        <f>'1 уровень'!Q3113</f>
        <v>0</v>
      </c>
      <c r="P654" s="74">
        <f>'1 уровень'!R3113</f>
        <v>0</v>
      </c>
      <c r="Q654" s="74">
        <f>'1 уровень'!S3113</f>
        <v>0</v>
      </c>
      <c r="R654" s="956">
        <f>'1 уровень'!T3113</f>
        <v>0</v>
      </c>
      <c r="S654" s="74">
        <f>'1 уровень'!U3113</f>
        <v>0</v>
      </c>
      <c r="T654" s="74">
        <f>'1 уровень'!V3113</f>
        <v>0</v>
      </c>
      <c r="U654" s="74">
        <f>'1 уровень'!W3113</f>
        <v>0</v>
      </c>
      <c r="V654" s="74">
        <f>'1 уровень'!X3113</f>
        <v>0</v>
      </c>
      <c r="W654" s="490">
        <f>'1 уровень'!Y3113</f>
        <v>0</v>
      </c>
      <c r="X654" s="74"/>
      <c r="Y654" s="74"/>
      <c r="Z654" s="1181">
        <f>'1 уровень'!Z3112</f>
        <v>0</v>
      </c>
      <c r="AA654" s="1188">
        <f>'1 уровень'!AA3112</f>
        <v>0</v>
      </c>
      <c r="AB654" s="61"/>
      <c r="AC654" s="61"/>
      <c r="AD654" s="61"/>
      <c r="AE654" s="61"/>
      <c r="AF654" s="61"/>
      <c r="AG654" s="61"/>
      <c r="AH654" s="61"/>
      <c r="AI654" s="61"/>
      <c r="AJ654" s="61"/>
      <c r="AK654" s="61"/>
      <c r="AL654" s="61"/>
      <c r="AM654" s="61"/>
      <c r="AN654" s="61"/>
      <c r="AO654" s="61"/>
      <c r="AP654" s="61"/>
      <c r="AQ654" s="61"/>
      <c r="AR654" s="61"/>
      <c r="AS654" s="61"/>
      <c r="AT654" s="61"/>
      <c r="AU654" s="61"/>
      <c r="AV654" s="61"/>
      <c r="AW654" s="61"/>
      <c r="AX654" s="61"/>
      <c r="AY654" s="61"/>
      <c r="AZ654" s="61"/>
      <c r="BA654" s="61"/>
      <c r="BB654" s="61"/>
      <c r="BC654" s="61"/>
      <c r="BD654" s="61"/>
      <c r="BE654" s="61"/>
      <c r="BF654" s="61"/>
      <c r="BG654" s="61"/>
      <c r="BH654" s="61"/>
      <c r="BI654" s="61"/>
      <c r="BJ654" s="61"/>
      <c r="BK654" s="61"/>
      <c r="BL654" s="61"/>
      <c r="BM654" s="61"/>
      <c r="BN654" s="61"/>
      <c r="BO654" s="61"/>
      <c r="BP654" s="61"/>
      <c r="BQ654" s="61"/>
      <c r="BR654" s="61"/>
      <c r="BS654" s="61"/>
      <c r="BT654" s="61"/>
      <c r="BU654" s="61"/>
      <c r="BV654" s="61"/>
      <c r="BW654" s="61"/>
      <c r="BX654" s="61"/>
      <c r="BY654" s="61"/>
      <c r="BZ654" s="61"/>
      <c r="CA654" s="61"/>
      <c r="CB654" s="61"/>
      <c r="CC654" s="61"/>
      <c r="CD654" s="61"/>
      <c r="CE654" s="61"/>
      <c r="CF654" s="61"/>
      <c r="CG654" s="61"/>
      <c r="CH654" s="61"/>
      <c r="CI654" s="61"/>
      <c r="CJ654" s="61"/>
      <c r="CK654" s="61"/>
      <c r="CL654" s="61"/>
      <c r="CM654" s="61"/>
      <c r="CN654" s="61"/>
      <c r="CO654" s="61"/>
      <c r="CP654" s="61"/>
      <c r="CQ654" s="61"/>
      <c r="CR654" s="61"/>
      <c r="CS654" s="61"/>
      <c r="CT654" s="61"/>
      <c r="CU654" s="61"/>
      <c r="CV654" s="61"/>
      <c r="CW654" s="61"/>
      <c r="CX654" s="61"/>
      <c r="CY654" s="61"/>
      <c r="CZ654" s="61"/>
      <c r="DA654" s="61"/>
      <c r="DB654" s="61"/>
      <c r="DC654" s="61"/>
      <c r="DD654" s="61"/>
      <c r="DE654" s="61"/>
      <c r="DF654" s="61"/>
      <c r="DG654" s="61"/>
      <c r="DH654" s="61"/>
      <c r="DI654" s="61"/>
      <c r="DJ654" s="61"/>
      <c r="DK654" s="61"/>
      <c r="DL654" s="61"/>
      <c r="DM654" s="61"/>
      <c r="DN654" s="61"/>
      <c r="DO654" s="61"/>
      <c r="DP654" s="61"/>
      <c r="DQ654" s="61"/>
      <c r="DR654" s="61"/>
      <c r="DS654" s="61"/>
      <c r="DT654" s="61"/>
      <c r="DU654" s="61"/>
      <c r="DV654" s="61"/>
      <c r="DW654" s="61"/>
      <c r="DX654" s="61"/>
      <c r="DY654" s="61"/>
      <c r="DZ654" s="61"/>
      <c r="EA654" s="61"/>
      <c r="EB654" s="61"/>
      <c r="EC654" s="61"/>
      <c r="ED654" s="61"/>
      <c r="EE654" s="61"/>
      <c r="EF654" s="61"/>
      <c r="EG654" s="61"/>
      <c r="EH654" s="61"/>
      <c r="EI654" s="61"/>
      <c r="EJ654" s="61"/>
      <c r="EK654" s="61"/>
      <c r="EL654" s="61"/>
      <c r="EM654" s="61"/>
      <c r="EN654" s="61"/>
      <c r="EO654" s="61"/>
      <c r="EP654" s="61"/>
      <c r="EQ654" s="61"/>
      <c r="ER654" s="61"/>
      <c r="ES654" s="61"/>
      <c r="ET654" s="61"/>
      <c r="EU654" s="61"/>
      <c r="EV654" s="61"/>
      <c r="EW654" s="61"/>
      <c r="EX654" s="61"/>
      <c r="EY654" s="61"/>
      <c r="EZ654" s="61"/>
      <c r="FA654" s="61"/>
      <c r="FB654" s="61"/>
      <c r="FC654" s="61"/>
      <c r="FD654" s="61"/>
      <c r="FE654" s="61"/>
      <c r="FF654" s="61"/>
      <c r="FG654" s="61"/>
      <c r="FH654" s="61"/>
      <c r="FI654" s="61"/>
      <c r="FJ654" s="61"/>
      <c r="FK654" s="61"/>
      <c r="FL654" s="61"/>
      <c r="FM654" s="61"/>
      <c r="FN654" s="61"/>
      <c r="FO654" s="61"/>
      <c r="FP654" s="61"/>
      <c r="FQ654" s="61"/>
      <c r="FR654" s="61"/>
      <c r="FS654" s="61"/>
      <c r="FT654" s="61"/>
      <c r="FU654" s="61"/>
      <c r="FV654" s="61"/>
      <c r="FW654" s="61"/>
      <c r="FX654" s="61"/>
      <c r="FY654" s="61"/>
      <c r="FZ654" s="61"/>
      <c r="GA654" s="61"/>
      <c r="GB654" s="61"/>
      <c r="GC654" s="61"/>
      <c r="GD654" s="61"/>
      <c r="GE654" s="61"/>
      <c r="GF654" s="61"/>
      <c r="GG654" s="61"/>
    </row>
    <row r="655" spans="1:189" ht="45" x14ac:dyDescent="0.25">
      <c r="A655" s="19">
        <v>1</v>
      </c>
      <c r="B655" s="378" t="s">
        <v>307</v>
      </c>
      <c r="C655" s="29">
        <f>'1 уровень'!E3114</f>
        <v>1393</v>
      </c>
      <c r="D655" s="29">
        <f>'1 уровень'!F3114</f>
        <v>116</v>
      </c>
      <c r="E655" s="29">
        <f>'1 уровень'!G3114</f>
        <v>0</v>
      </c>
      <c r="F655" s="66">
        <f>'1 уровень'!H3114</f>
        <v>0</v>
      </c>
      <c r="G655" s="80">
        <f>'1 уровень'!I3114</f>
        <v>0</v>
      </c>
      <c r="H655" s="80">
        <f>'1 уровень'!J3114</f>
        <v>0</v>
      </c>
      <c r="I655" s="75">
        <f>'1 уровень'!K3114</f>
        <v>0</v>
      </c>
      <c r="J655" s="75">
        <f>'1 уровень'!L3114</f>
        <v>0</v>
      </c>
      <c r="K655" s="75">
        <f>'1 уровень'!M3114</f>
        <v>0</v>
      </c>
      <c r="L655" s="75">
        <f>'1 уровень'!N3114</f>
        <v>0</v>
      </c>
      <c r="M655" s="75">
        <f>'1 уровень'!O3114</f>
        <v>0</v>
      </c>
      <c r="N655" s="75">
        <f>'1 уровень'!P3114</f>
        <v>0</v>
      </c>
      <c r="O655" s="74">
        <f>'1 уровень'!Q3114</f>
        <v>0</v>
      </c>
      <c r="P655" s="74">
        <f>'1 уровень'!R3114</f>
        <v>0</v>
      </c>
      <c r="Q655" s="74">
        <f>'1 уровень'!S3114</f>
        <v>0</v>
      </c>
      <c r="R655" s="956">
        <f>'1 уровень'!T3114</f>
        <v>0</v>
      </c>
      <c r="S655" s="74">
        <f>'1 уровень'!U3114</f>
        <v>0</v>
      </c>
      <c r="T655" s="74">
        <f>'1 уровень'!V3114</f>
        <v>0</v>
      </c>
      <c r="U655" s="74">
        <f>'1 уровень'!W3114</f>
        <v>0</v>
      </c>
      <c r="V655" s="74">
        <f>'1 уровень'!X3114</f>
        <v>0</v>
      </c>
      <c r="W655" s="490">
        <f>'1 уровень'!Y3114</f>
        <v>0</v>
      </c>
      <c r="X655" s="74"/>
      <c r="Y655" s="74"/>
      <c r="Z655" s="1181">
        <f>'1 уровень'!Z3113</f>
        <v>0</v>
      </c>
      <c r="AA655" s="1188">
        <f>'1 уровень'!AA3113</f>
        <v>0</v>
      </c>
      <c r="AB655" s="61"/>
      <c r="AC655" s="61"/>
      <c r="AD655" s="61"/>
      <c r="AE655" s="61"/>
      <c r="AF655" s="61"/>
      <c r="AG655" s="61"/>
      <c r="AH655" s="61"/>
      <c r="AI655" s="61"/>
      <c r="AJ655" s="61"/>
      <c r="AK655" s="61"/>
      <c r="AL655" s="61"/>
      <c r="AM655" s="61"/>
      <c r="AN655" s="61"/>
      <c r="AO655" s="61"/>
      <c r="AP655" s="61"/>
      <c r="AQ655" s="61"/>
      <c r="AR655" s="61"/>
      <c r="AS655" s="61"/>
      <c r="AT655" s="61"/>
      <c r="AU655" s="61"/>
      <c r="AV655" s="61"/>
      <c r="AW655" s="61"/>
      <c r="AX655" s="61"/>
      <c r="AY655" s="61"/>
      <c r="AZ655" s="61"/>
      <c r="BA655" s="61"/>
      <c r="BB655" s="61"/>
      <c r="BC655" s="61"/>
      <c r="BD655" s="61"/>
      <c r="BE655" s="61"/>
      <c r="BF655" s="61"/>
      <c r="BG655" s="61"/>
      <c r="BH655" s="61"/>
      <c r="BI655" s="61"/>
      <c r="BJ655" s="61"/>
      <c r="BK655" s="61"/>
      <c r="BL655" s="61"/>
      <c r="BM655" s="61"/>
      <c r="BN655" s="61"/>
      <c r="BO655" s="61"/>
      <c r="BP655" s="61"/>
      <c r="BQ655" s="61"/>
      <c r="BR655" s="61"/>
      <c r="BS655" s="61"/>
      <c r="BT655" s="61"/>
      <c r="BU655" s="61"/>
      <c r="BV655" s="61"/>
      <c r="BW655" s="61"/>
      <c r="BX655" s="61"/>
      <c r="BY655" s="61"/>
      <c r="BZ655" s="61"/>
      <c r="CA655" s="61"/>
      <c r="CB655" s="61"/>
      <c r="CC655" s="61"/>
      <c r="CD655" s="61"/>
      <c r="CE655" s="61"/>
      <c r="CF655" s="61"/>
      <c r="CG655" s="61"/>
      <c r="CH655" s="61"/>
      <c r="CI655" s="61"/>
      <c r="CJ655" s="61"/>
      <c r="CK655" s="61"/>
      <c r="CL655" s="61"/>
      <c r="CM655" s="61"/>
      <c r="CN655" s="61"/>
      <c r="CO655" s="61"/>
      <c r="CP655" s="61"/>
      <c r="CQ655" s="61"/>
      <c r="CR655" s="61"/>
      <c r="CS655" s="61"/>
      <c r="CT655" s="61"/>
      <c r="CU655" s="61"/>
      <c r="CV655" s="61"/>
      <c r="CW655" s="61"/>
      <c r="CX655" s="61"/>
      <c r="CY655" s="61"/>
      <c r="CZ655" s="61"/>
      <c r="DA655" s="61"/>
      <c r="DB655" s="61"/>
      <c r="DC655" s="61"/>
      <c r="DD655" s="61"/>
      <c r="DE655" s="61"/>
      <c r="DF655" s="61"/>
      <c r="DG655" s="61"/>
      <c r="DH655" s="61"/>
      <c r="DI655" s="61"/>
      <c r="DJ655" s="61"/>
      <c r="DK655" s="61"/>
      <c r="DL655" s="61"/>
      <c r="DM655" s="61"/>
      <c r="DN655" s="61"/>
      <c r="DO655" s="61"/>
      <c r="DP655" s="61"/>
      <c r="DQ655" s="61"/>
      <c r="DR655" s="61"/>
      <c r="DS655" s="61"/>
      <c r="DT655" s="61"/>
      <c r="DU655" s="61"/>
      <c r="DV655" s="61"/>
      <c r="DW655" s="61"/>
      <c r="DX655" s="61"/>
      <c r="DY655" s="61"/>
      <c r="DZ655" s="61"/>
      <c r="EA655" s="61"/>
      <c r="EB655" s="61"/>
      <c r="EC655" s="61"/>
      <c r="ED655" s="61"/>
      <c r="EE655" s="61"/>
      <c r="EF655" s="61"/>
      <c r="EG655" s="61"/>
      <c r="EH655" s="61"/>
      <c r="EI655" s="61"/>
      <c r="EJ655" s="61"/>
      <c r="EK655" s="61"/>
      <c r="EL655" s="61"/>
      <c r="EM655" s="61"/>
      <c r="EN655" s="61"/>
      <c r="EO655" s="61"/>
      <c r="EP655" s="61"/>
      <c r="EQ655" s="61"/>
      <c r="ER655" s="61"/>
      <c r="ES655" s="61"/>
      <c r="ET655" s="61"/>
      <c r="EU655" s="61"/>
      <c r="EV655" s="61"/>
      <c r="EW655" s="61"/>
      <c r="EX655" s="61"/>
      <c r="EY655" s="61"/>
      <c r="EZ655" s="61"/>
      <c r="FA655" s="61"/>
      <c r="FB655" s="61"/>
      <c r="FC655" s="61"/>
      <c r="FD655" s="61"/>
      <c r="FE655" s="61"/>
      <c r="FF655" s="61"/>
      <c r="FG655" s="61"/>
      <c r="FH655" s="61"/>
      <c r="FI655" s="61"/>
      <c r="FJ655" s="61"/>
      <c r="FK655" s="61"/>
      <c r="FL655" s="61"/>
      <c r="FM655" s="61"/>
      <c r="FN655" s="61"/>
      <c r="FO655" s="61"/>
      <c r="FP655" s="61"/>
      <c r="FQ655" s="61"/>
      <c r="FR655" s="61"/>
      <c r="FS655" s="61"/>
      <c r="FT655" s="61"/>
      <c r="FU655" s="61"/>
      <c r="FV655" s="61"/>
      <c r="FW655" s="61"/>
      <c r="FX655" s="61"/>
      <c r="FY655" s="61"/>
      <c r="FZ655" s="61"/>
      <c r="GA655" s="61"/>
      <c r="GB655" s="61"/>
      <c r="GC655" s="61"/>
      <c r="GD655" s="61"/>
      <c r="GE655" s="61"/>
      <c r="GF655" s="61"/>
      <c r="GG655" s="61"/>
    </row>
    <row r="656" spans="1:189" ht="30" x14ac:dyDescent="0.25">
      <c r="A656" s="19">
        <v>1</v>
      </c>
      <c r="B656" s="238" t="s">
        <v>338</v>
      </c>
      <c r="C656" s="29">
        <f>'1 уровень'!E3115</f>
        <v>0</v>
      </c>
      <c r="D656" s="29">
        <f>'1 уровень'!F3115</f>
        <v>0</v>
      </c>
      <c r="E656" s="29">
        <f>'1 уровень'!G3115</f>
        <v>0</v>
      </c>
      <c r="F656" s="66">
        <f>'1 уровень'!H3115</f>
        <v>0</v>
      </c>
      <c r="G656" s="80">
        <f>'1 уровень'!I3115</f>
        <v>0</v>
      </c>
      <c r="H656" s="80">
        <f>'1 уровень'!J3115</f>
        <v>0</v>
      </c>
      <c r="I656" s="75">
        <f>'1 уровень'!K3115</f>
        <v>0</v>
      </c>
      <c r="J656" s="75">
        <f>'1 уровень'!L3115</f>
        <v>0</v>
      </c>
      <c r="K656" s="75">
        <f>'1 уровень'!M3115</f>
        <v>0</v>
      </c>
      <c r="L656" s="75">
        <f>'1 уровень'!N3115</f>
        <v>0</v>
      </c>
      <c r="M656" s="75">
        <f>'1 уровень'!O3115</f>
        <v>0</v>
      </c>
      <c r="N656" s="75">
        <f>'1 уровень'!P3115</f>
        <v>0</v>
      </c>
      <c r="O656" s="74">
        <f>'1 уровень'!Q3115</f>
        <v>0</v>
      </c>
      <c r="P656" s="74">
        <f>'1 уровень'!R3115</f>
        <v>0</v>
      </c>
      <c r="Q656" s="74">
        <f>'1 уровень'!S3115</f>
        <v>0</v>
      </c>
      <c r="R656" s="956">
        <f>'1 уровень'!T3115</f>
        <v>0</v>
      </c>
      <c r="S656" s="74">
        <f>'1 уровень'!U3115</f>
        <v>0</v>
      </c>
      <c r="T656" s="74">
        <f>'1 уровень'!V3115</f>
        <v>0</v>
      </c>
      <c r="U656" s="74">
        <f>'1 уровень'!W3115</f>
        <v>0</v>
      </c>
      <c r="V656" s="74">
        <f>'1 уровень'!X3115</f>
        <v>0</v>
      </c>
      <c r="W656" s="490">
        <f>'1 уровень'!Y3115</f>
        <v>0</v>
      </c>
      <c r="X656" s="74"/>
      <c r="Y656" s="74"/>
      <c r="Z656" s="1181">
        <f>'1 уровень'!Z3114</f>
        <v>0</v>
      </c>
      <c r="AA656" s="1188">
        <f>'1 уровень'!AA3114</f>
        <v>0</v>
      </c>
      <c r="AB656" s="61"/>
      <c r="AC656" s="61"/>
      <c r="AD656" s="61"/>
      <c r="AE656" s="61"/>
      <c r="AF656" s="61"/>
      <c r="AG656" s="61"/>
      <c r="AH656" s="61"/>
      <c r="AI656" s="61"/>
      <c r="AJ656" s="61"/>
      <c r="AK656" s="61"/>
      <c r="AL656" s="61"/>
      <c r="AM656" s="61"/>
      <c r="AN656" s="61"/>
      <c r="AO656" s="61"/>
      <c r="AP656" s="61"/>
      <c r="AQ656" s="61"/>
      <c r="AR656" s="61"/>
      <c r="AS656" s="61"/>
      <c r="AT656" s="61"/>
      <c r="AU656" s="61"/>
      <c r="AV656" s="61"/>
      <c r="AW656" s="61"/>
      <c r="AX656" s="61"/>
      <c r="AY656" s="61"/>
      <c r="AZ656" s="61"/>
      <c r="BA656" s="61"/>
      <c r="BB656" s="61"/>
      <c r="BC656" s="61"/>
      <c r="BD656" s="61"/>
      <c r="BE656" s="61"/>
      <c r="BF656" s="61"/>
      <c r="BG656" s="61"/>
      <c r="BH656" s="61"/>
      <c r="BI656" s="61"/>
      <c r="BJ656" s="61"/>
      <c r="BK656" s="61"/>
      <c r="BL656" s="61"/>
      <c r="BM656" s="61"/>
      <c r="BN656" s="61"/>
      <c r="BO656" s="61"/>
      <c r="BP656" s="61"/>
      <c r="BQ656" s="61"/>
      <c r="BR656" s="61"/>
      <c r="BS656" s="61"/>
      <c r="BT656" s="61"/>
      <c r="BU656" s="61"/>
      <c r="BV656" s="61"/>
      <c r="BW656" s="61"/>
      <c r="BX656" s="61"/>
      <c r="BY656" s="61"/>
      <c r="BZ656" s="61"/>
      <c r="CA656" s="61"/>
      <c r="CB656" s="61"/>
      <c r="CC656" s="61"/>
      <c r="CD656" s="61"/>
      <c r="CE656" s="61"/>
      <c r="CF656" s="61"/>
      <c r="CG656" s="61"/>
      <c r="CH656" s="61"/>
      <c r="CI656" s="61"/>
      <c r="CJ656" s="61"/>
      <c r="CK656" s="61"/>
      <c r="CL656" s="61"/>
      <c r="CM656" s="61"/>
      <c r="CN656" s="61"/>
      <c r="CO656" s="61"/>
      <c r="CP656" s="61"/>
      <c r="CQ656" s="61"/>
      <c r="CR656" s="61"/>
      <c r="CS656" s="61"/>
      <c r="CT656" s="61"/>
      <c r="CU656" s="61"/>
      <c r="CV656" s="61"/>
      <c r="CW656" s="61"/>
      <c r="CX656" s="61"/>
      <c r="CY656" s="61"/>
      <c r="CZ656" s="61"/>
      <c r="DA656" s="61"/>
      <c r="DB656" s="61"/>
      <c r="DC656" s="61"/>
      <c r="DD656" s="61"/>
      <c r="DE656" s="61"/>
      <c r="DF656" s="61"/>
      <c r="DG656" s="61"/>
      <c r="DH656" s="61"/>
      <c r="DI656" s="61"/>
      <c r="DJ656" s="61"/>
      <c r="DK656" s="61"/>
      <c r="DL656" s="61"/>
      <c r="DM656" s="61"/>
      <c r="DN656" s="61"/>
      <c r="DO656" s="61"/>
      <c r="DP656" s="61"/>
      <c r="DQ656" s="61"/>
      <c r="DR656" s="61"/>
      <c r="DS656" s="61"/>
      <c r="DT656" s="61"/>
      <c r="DU656" s="61"/>
      <c r="DV656" s="61"/>
      <c r="DW656" s="61"/>
      <c r="DX656" s="61"/>
      <c r="DY656" s="61"/>
      <c r="DZ656" s="61"/>
      <c r="EA656" s="61"/>
      <c r="EB656" s="61"/>
      <c r="EC656" s="61"/>
      <c r="ED656" s="61"/>
      <c r="EE656" s="61"/>
      <c r="EF656" s="61"/>
      <c r="EG656" s="61"/>
      <c r="EH656" s="61"/>
      <c r="EI656" s="61"/>
      <c r="EJ656" s="61"/>
      <c r="EK656" s="61"/>
      <c r="EL656" s="61"/>
      <c r="EM656" s="61"/>
      <c r="EN656" s="61"/>
      <c r="EO656" s="61"/>
      <c r="EP656" s="61"/>
      <c r="EQ656" s="61"/>
      <c r="ER656" s="61"/>
      <c r="ES656" s="61"/>
      <c r="ET656" s="61"/>
      <c r="EU656" s="61"/>
      <c r="EV656" s="61"/>
      <c r="EW656" s="61"/>
      <c r="EX656" s="61"/>
      <c r="EY656" s="61"/>
      <c r="EZ656" s="61"/>
      <c r="FA656" s="61"/>
      <c r="FB656" s="61"/>
      <c r="FC656" s="61"/>
      <c r="FD656" s="61"/>
      <c r="FE656" s="61"/>
      <c r="FF656" s="61"/>
      <c r="FG656" s="61"/>
      <c r="FH656" s="61"/>
      <c r="FI656" s="61"/>
      <c r="FJ656" s="61"/>
      <c r="FK656" s="61"/>
      <c r="FL656" s="61"/>
      <c r="FM656" s="61"/>
      <c r="FN656" s="61"/>
      <c r="FO656" s="61"/>
      <c r="FP656" s="61"/>
      <c r="FQ656" s="61"/>
      <c r="FR656" s="61"/>
      <c r="FS656" s="61"/>
      <c r="FT656" s="61"/>
      <c r="FU656" s="61"/>
      <c r="FV656" s="61"/>
      <c r="FW656" s="61"/>
      <c r="FX656" s="61"/>
      <c r="FY656" s="61"/>
      <c r="FZ656" s="61"/>
      <c r="GA656" s="61"/>
      <c r="GB656" s="61"/>
      <c r="GC656" s="61"/>
      <c r="GD656" s="61"/>
      <c r="GE656" s="61"/>
      <c r="GF656" s="61"/>
      <c r="GG656" s="61"/>
    </row>
    <row r="657" spans="1:189" ht="75" x14ac:dyDescent="0.25">
      <c r="A657" s="19">
        <v>1</v>
      </c>
      <c r="B657" s="238" t="s">
        <v>308</v>
      </c>
      <c r="C657" s="29">
        <f>'1 уровень'!E3116</f>
        <v>3500</v>
      </c>
      <c r="D657" s="29">
        <f>'1 уровень'!F3116</f>
        <v>292</v>
      </c>
      <c r="E657" s="29">
        <f>'1 уровень'!G3116</f>
        <v>1</v>
      </c>
      <c r="F657" s="66">
        <f>'1 уровень'!H3116</f>
        <v>0.34246575342465752</v>
      </c>
      <c r="G657" s="80">
        <f>'1 уровень'!I3116</f>
        <v>0</v>
      </c>
      <c r="H657" s="80">
        <f>'1 уровень'!J3116</f>
        <v>0</v>
      </c>
      <c r="I657" s="75">
        <f>'1 уровень'!K3116</f>
        <v>0</v>
      </c>
      <c r="J657" s="75">
        <f>'1 уровень'!L3116</f>
        <v>0</v>
      </c>
      <c r="K657" s="75">
        <f>'1 уровень'!M3116</f>
        <v>0</v>
      </c>
      <c r="L657" s="75">
        <f>'1 уровень'!N3116</f>
        <v>0</v>
      </c>
      <c r="M657" s="75">
        <f>'1 уровень'!O3116</f>
        <v>0</v>
      </c>
      <c r="N657" s="75">
        <f>'1 уровень'!P3116</f>
        <v>0</v>
      </c>
      <c r="O657" s="74">
        <f>'1 уровень'!Q3116</f>
        <v>0</v>
      </c>
      <c r="P657" s="74">
        <f>'1 уровень'!R3116</f>
        <v>0</v>
      </c>
      <c r="Q657" s="74">
        <f>'1 уровень'!S3116</f>
        <v>0</v>
      </c>
      <c r="R657" s="956">
        <f>'1 уровень'!T3116</f>
        <v>0</v>
      </c>
      <c r="S657" s="74">
        <f>'1 уровень'!U3116</f>
        <v>0</v>
      </c>
      <c r="T657" s="74">
        <f>'1 уровень'!V3116</f>
        <v>0</v>
      </c>
      <c r="U657" s="74">
        <f>'1 уровень'!W3116</f>
        <v>0</v>
      </c>
      <c r="V657" s="74">
        <f>'1 уровень'!X3116</f>
        <v>0</v>
      </c>
      <c r="W657" s="490">
        <f>'1 уровень'!Y3116</f>
        <v>0</v>
      </c>
      <c r="X657" s="74"/>
      <c r="Y657" s="74"/>
      <c r="Z657" s="1181">
        <f>'1 уровень'!Z3115</f>
        <v>0</v>
      </c>
      <c r="AA657" s="1188">
        <f>'1 уровень'!AA3115</f>
        <v>0</v>
      </c>
      <c r="AB657" s="61"/>
      <c r="AC657" s="61"/>
      <c r="AD657" s="61"/>
      <c r="AE657" s="61"/>
      <c r="AF657" s="61"/>
      <c r="AG657" s="61"/>
      <c r="AH657" s="61"/>
      <c r="AI657" s="61"/>
      <c r="AJ657" s="61"/>
      <c r="AK657" s="61"/>
      <c r="AL657" s="61"/>
      <c r="AM657" s="61"/>
      <c r="AN657" s="61"/>
      <c r="AO657" s="61"/>
      <c r="AP657" s="61"/>
      <c r="AQ657" s="61"/>
      <c r="AR657" s="61"/>
      <c r="AS657" s="61"/>
      <c r="AT657" s="61"/>
      <c r="AU657" s="61"/>
      <c r="AV657" s="61"/>
      <c r="AW657" s="61"/>
      <c r="AX657" s="61"/>
      <c r="AY657" s="61"/>
      <c r="AZ657" s="61"/>
      <c r="BA657" s="61"/>
      <c r="BB657" s="61"/>
      <c r="BC657" s="61"/>
      <c r="BD657" s="61"/>
      <c r="BE657" s="61"/>
      <c r="BF657" s="61"/>
      <c r="BG657" s="61"/>
      <c r="BH657" s="61"/>
      <c r="BI657" s="61"/>
      <c r="BJ657" s="61"/>
      <c r="BK657" s="61"/>
      <c r="BL657" s="61"/>
      <c r="BM657" s="61"/>
      <c r="BN657" s="61"/>
      <c r="BO657" s="61"/>
      <c r="BP657" s="61"/>
      <c r="BQ657" s="61"/>
      <c r="BR657" s="61"/>
      <c r="BS657" s="61"/>
      <c r="BT657" s="61"/>
      <c r="BU657" s="61"/>
      <c r="BV657" s="61"/>
      <c r="BW657" s="61"/>
      <c r="BX657" s="61"/>
      <c r="BY657" s="61"/>
      <c r="BZ657" s="61"/>
      <c r="CA657" s="61"/>
      <c r="CB657" s="61"/>
      <c r="CC657" s="61"/>
      <c r="CD657" s="61"/>
      <c r="CE657" s="61"/>
      <c r="CF657" s="61"/>
      <c r="CG657" s="61"/>
      <c r="CH657" s="61"/>
      <c r="CI657" s="61"/>
      <c r="CJ657" s="61"/>
      <c r="CK657" s="61"/>
      <c r="CL657" s="61"/>
      <c r="CM657" s="61"/>
      <c r="CN657" s="61"/>
      <c r="CO657" s="61"/>
      <c r="CP657" s="61"/>
      <c r="CQ657" s="61"/>
      <c r="CR657" s="61"/>
      <c r="CS657" s="61"/>
      <c r="CT657" s="61"/>
      <c r="CU657" s="61"/>
      <c r="CV657" s="61"/>
      <c r="CW657" s="61"/>
      <c r="CX657" s="61"/>
      <c r="CY657" s="61"/>
      <c r="CZ657" s="61"/>
      <c r="DA657" s="61"/>
      <c r="DB657" s="61"/>
      <c r="DC657" s="61"/>
      <c r="DD657" s="61"/>
      <c r="DE657" s="61"/>
      <c r="DF657" s="61"/>
      <c r="DG657" s="61"/>
      <c r="DH657" s="61"/>
      <c r="DI657" s="61"/>
      <c r="DJ657" s="61"/>
      <c r="DK657" s="61"/>
      <c r="DL657" s="61"/>
      <c r="DM657" s="61"/>
      <c r="DN657" s="61"/>
      <c r="DO657" s="61"/>
      <c r="DP657" s="61"/>
      <c r="DQ657" s="61"/>
      <c r="DR657" s="61"/>
      <c r="DS657" s="61"/>
      <c r="DT657" s="61"/>
      <c r="DU657" s="61"/>
      <c r="DV657" s="61"/>
      <c r="DW657" s="61"/>
      <c r="DX657" s="61"/>
      <c r="DY657" s="61"/>
      <c r="DZ657" s="61"/>
      <c r="EA657" s="61"/>
      <c r="EB657" s="61"/>
      <c r="EC657" s="61"/>
      <c r="ED657" s="61"/>
      <c r="EE657" s="61"/>
      <c r="EF657" s="61"/>
      <c r="EG657" s="61"/>
      <c r="EH657" s="61"/>
      <c r="EI657" s="61"/>
      <c r="EJ657" s="61"/>
      <c r="EK657" s="61"/>
      <c r="EL657" s="61"/>
      <c r="EM657" s="61"/>
      <c r="EN657" s="61"/>
      <c r="EO657" s="61"/>
      <c r="EP657" s="61"/>
      <c r="EQ657" s="61"/>
      <c r="ER657" s="61"/>
      <c r="ES657" s="61"/>
      <c r="ET657" s="61"/>
      <c r="EU657" s="61"/>
      <c r="EV657" s="61"/>
      <c r="EW657" s="61"/>
      <c r="EX657" s="61"/>
      <c r="EY657" s="61"/>
      <c r="EZ657" s="61"/>
      <c r="FA657" s="61"/>
      <c r="FB657" s="61"/>
      <c r="FC657" s="61"/>
      <c r="FD657" s="61"/>
      <c r="FE657" s="61"/>
      <c r="FF657" s="61"/>
      <c r="FG657" s="61"/>
      <c r="FH657" s="61"/>
      <c r="FI657" s="61"/>
      <c r="FJ657" s="61"/>
      <c r="FK657" s="61"/>
      <c r="FL657" s="61"/>
      <c r="FM657" s="61"/>
      <c r="FN657" s="61"/>
      <c r="FO657" s="61"/>
      <c r="FP657" s="61"/>
      <c r="FQ657" s="61"/>
      <c r="FR657" s="61"/>
      <c r="FS657" s="61"/>
      <c r="FT657" s="61"/>
      <c r="FU657" s="61"/>
      <c r="FV657" s="61"/>
      <c r="FW657" s="61"/>
      <c r="FX657" s="61"/>
      <c r="FY657" s="61"/>
      <c r="FZ657" s="61"/>
      <c r="GA657" s="61"/>
      <c r="GB657" s="61"/>
      <c r="GC657" s="61"/>
      <c r="GD657" s="61"/>
      <c r="GE657" s="61"/>
      <c r="GF657" s="61"/>
      <c r="GG657" s="61"/>
    </row>
    <row r="658" spans="1:189" ht="60" x14ac:dyDescent="0.25">
      <c r="B658" s="238" t="s">
        <v>309</v>
      </c>
      <c r="C658" s="29">
        <f>'1 уровень'!E3117</f>
        <v>952</v>
      </c>
      <c r="D658" s="29">
        <f>'1 уровень'!F3117</f>
        <v>79</v>
      </c>
      <c r="E658" s="29">
        <f>'1 уровень'!G3117</f>
        <v>8</v>
      </c>
      <c r="F658" s="66">
        <f>'1 уровень'!H3117</f>
        <v>10.126582278481013</v>
      </c>
      <c r="G658" s="80">
        <f>'1 уровень'!I3117</f>
        <v>0</v>
      </c>
      <c r="H658" s="80">
        <f>'1 уровень'!J3117</f>
        <v>0</v>
      </c>
      <c r="I658" s="75">
        <f>'1 уровень'!K3117</f>
        <v>0</v>
      </c>
      <c r="J658" s="75">
        <f>'1 уровень'!L3117</f>
        <v>0</v>
      </c>
      <c r="K658" s="75">
        <f>'1 уровень'!M3117</f>
        <v>0</v>
      </c>
      <c r="L658" s="75">
        <f>'1 уровень'!N3117</f>
        <v>0</v>
      </c>
      <c r="M658" s="75">
        <f>'1 уровень'!O3117</f>
        <v>0</v>
      </c>
      <c r="N658" s="75">
        <f>'1 уровень'!P3117</f>
        <v>0</v>
      </c>
      <c r="O658" s="74">
        <f>'1 уровень'!Q3117</f>
        <v>0</v>
      </c>
      <c r="P658" s="74">
        <f>'1 уровень'!R3117</f>
        <v>0</v>
      </c>
      <c r="Q658" s="74">
        <f>'1 уровень'!S3117</f>
        <v>0</v>
      </c>
      <c r="R658" s="956">
        <f>'1 уровень'!T3117</f>
        <v>0</v>
      </c>
      <c r="S658" s="74">
        <f>'1 уровень'!U3117</f>
        <v>0</v>
      </c>
      <c r="T658" s="74">
        <f>'1 уровень'!V3117</f>
        <v>0</v>
      </c>
      <c r="U658" s="74">
        <f>'1 уровень'!W3117</f>
        <v>0</v>
      </c>
      <c r="V658" s="74">
        <f>'1 уровень'!X3117</f>
        <v>0</v>
      </c>
      <c r="W658" s="490">
        <f>'1 уровень'!Y3117</f>
        <v>0</v>
      </c>
      <c r="X658" s="74"/>
      <c r="Y658" s="74"/>
      <c r="Z658" s="1181">
        <f>'1 уровень'!Z3116</f>
        <v>0</v>
      </c>
      <c r="AA658" s="1188">
        <f>'1 уровень'!AA3116</f>
        <v>0</v>
      </c>
      <c r="AB658" s="61"/>
      <c r="AC658" s="61"/>
      <c r="AD658" s="61"/>
      <c r="AE658" s="61"/>
      <c r="AF658" s="61"/>
      <c r="AG658" s="61"/>
      <c r="AH658" s="61"/>
      <c r="AI658" s="61"/>
      <c r="AJ658" s="61"/>
      <c r="AK658" s="61"/>
      <c r="AL658" s="61"/>
      <c r="AM658" s="61"/>
      <c r="AN658" s="61"/>
      <c r="AO658" s="61"/>
      <c r="AP658" s="61"/>
      <c r="AQ658" s="61"/>
      <c r="AR658" s="61"/>
      <c r="AS658" s="61"/>
      <c r="AT658" s="61"/>
      <c r="AU658" s="61"/>
      <c r="AV658" s="61"/>
      <c r="AW658" s="61"/>
      <c r="AX658" s="61"/>
      <c r="AY658" s="61"/>
      <c r="AZ658" s="61"/>
      <c r="BA658" s="61"/>
      <c r="BB658" s="61"/>
      <c r="BC658" s="61"/>
      <c r="BD658" s="61"/>
      <c r="BE658" s="61"/>
      <c r="BF658" s="61"/>
      <c r="BG658" s="61"/>
      <c r="BH658" s="61"/>
      <c r="BI658" s="61"/>
      <c r="BJ658" s="61"/>
      <c r="BK658" s="61"/>
      <c r="BL658" s="61"/>
      <c r="BM658" s="61"/>
      <c r="BN658" s="61"/>
      <c r="BO658" s="61"/>
      <c r="BP658" s="61"/>
      <c r="BQ658" s="61"/>
      <c r="BR658" s="61"/>
      <c r="BS658" s="61"/>
      <c r="BT658" s="61"/>
      <c r="BU658" s="61"/>
      <c r="BV658" s="61"/>
      <c r="BW658" s="61"/>
      <c r="BX658" s="61"/>
      <c r="BY658" s="61"/>
      <c r="BZ658" s="61"/>
      <c r="CA658" s="61"/>
      <c r="CB658" s="61"/>
      <c r="CC658" s="61"/>
      <c r="CD658" s="61"/>
      <c r="CE658" s="61"/>
      <c r="CF658" s="61"/>
      <c r="CG658" s="61"/>
      <c r="CH658" s="61"/>
      <c r="CI658" s="61"/>
      <c r="CJ658" s="61"/>
      <c r="CK658" s="61"/>
      <c r="CL658" s="61"/>
      <c r="CM658" s="61"/>
      <c r="CN658" s="61"/>
      <c r="CO658" s="61"/>
      <c r="CP658" s="61"/>
      <c r="CQ658" s="61"/>
      <c r="CR658" s="61"/>
      <c r="CS658" s="61"/>
      <c r="CT658" s="61"/>
      <c r="CU658" s="61"/>
      <c r="CV658" s="61"/>
      <c r="CW658" s="61"/>
      <c r="CX658" s="61"/>
      <c r="CY658" s="61"/>
      <c r="CZ658" s="61"/>
      <c r="DA658" s="61"/>
      <c r="DB658" s="61"/>
      <c r="DC658" s="61"/>
      <c r="DD658" s="61"/>
      <c r="DE658" s="61"/>
      <c r="DF658" s="61"/>
      <c r="DG658" s="61"/>
      <c r="DH658" s="61"/>
      <c r="DI658" s="61"/>
      <c r="DJ658" s="61"/>
      <c r="DK658" s="61"/>
      <c r="DL658" s="61"/>
      <c r="DM658" s="61"/>
      <c r="DN658" s="61"/>
      <c r="DO658" s="61"/>
      <c r="DP658" s="61"/>
      <c r="DQ658" s="61"/>
      <c r="DR658" s="61"/>
      <c r="DS658" s="61"/>
      <c r="DT658" s="61"/>
      <c r="DU658" s="61"/>
      <c r="DV658" s="61"/>
      <c r="DW658" s="61"/>
      <c r="DX658" s="61"/>
      <c r="DY658" s="61"/>
      <c r="DZ658" s="61"/>
      <c r="EA658" s="61"/>
      <c r="EB658" s="61"/>
      <c r="EC658" s="61"/>
      <c r="ED658" s="61"/>
      <c r="EE658" s="61"/>
      <c r="EF658" s="61"/>
      <c r="EG658" s="61"/>
      <c r="EH658" s="61"/>
      <c r="EI658" s="61"/>
      <c r="EJ658" s="61"/>
      <c r="EK658" s="61"/>
      <c r="EL658" s="61"/>
      <c r="EM658" s="61"/>
      <c r="EN658" s="61"/>
      <c r="EO658" s="61"/>
      <c r="EP658" s="61"/>
      <c r="EQ658" s="61"/>
      <c r="ER658" s="61"/>
      <c r="ES658" s="61"/>
      <c r="ET658" s="61"/>
      <c r="EU658" s="61"/>
      <c r="EV658" s="61"/>
      <c r="EW658" s="61"/>
      <c r="EX658" s="61"/>
      <c r="EY658" s="61"/>
      <c r="EZ658" s="61"/>
      <c r="FA658" s="61"/>
      <c r="FB658" s="61"/>
      <c r="FC658" s="61"/>
      <c r="FD658" s="61"/>
      <c r="FE658" s="61"/>
      <c r="FF658" s="61"/>
      <c r="FG658" s="61"/>
      <c r="FH658" s="61"/>
      <c r="FI658" s="61"/>
      <c r="FJ658" s="61"/>
      <c r="FK658" s="61"/>
      <c r="FL658" s="61"/>
      <c r="FM658" s="61"/>
      <c r="FN658" s="61"/>
      <c r="FO658" s="61"/>
      <c r="FP658" s="61"/>
      <c r="FQ658" s="61"/>
      <c r="FR658" s="61"/>
      <c r="FS658" s="61"/>
      <c r="FT658" s="61"/>
      <c r="FU658" s="61"/>
      <c r="FV658" s="61"/>
      <c r="FW658" s="61"/>
      <c r="FX658" s="61"/>
      <c r="FY658" s="61"/>
      <c r="FZ658" s="61"/>
      <c r="GA658" s="61"/>
      <c r="GB658" s="61"/>
      <c r="GC658" s="61"/>
      <c r="GD658" s="61"/>
      <c r="GE658" s="61"/>
      <c r="GF658" s="61"/>
      <c r="GG658" s="61"/>
    </row>
    <row r="659" spans="1:189" ht="60" x14ac:dyDescent="0.25">
      <c r="A659" s="19">
        <v>1</v>
      </c>
      <c r="B659" s="238" t="s">
        <v>391</v>
      </c>
      <c r="C659" s="29">
        <f>'1 уровень'!E3118</f>
        <v>663</v>
      </c>
      <c r="D659" s="29">
        <f>'1 уровень'!F3118</f>
        <v>55</v>
      </c>
      <c r="E659" s="29">
        <f>'1 уровень'!G3118</f>
        <v>0</v>
      </c>
      <c r="F659" s="66">
        <f>'1 уровень'!H3118</f>
        <v>0</v>
      </c>
      <c r="G659" s="80">
        <f>'1 уровень'!I3118</f>
        <v>0</v>
      </c>
      <c r="H659" s="80">
        <f>'1 уровень'!J3118</f>
        <v>0</v>
      </c>
      <c r="I659" s="75">
        <f>'1 уровень'!K3118</f>
        <v>0</v>
      </c>
      <c r="J659" s="75">
        <f>'1 уровень'!L3118</f>
        <v>0</v>
      </c>
      <c r="K659" s="75">
        <f>'1 уровень'!M3118</f>
        <v>0</v>
      </c>
      <c r="L659" s="75">
        <f>'1 уровень'!N3118</f>
        <v>0</v>
      </c>
      <c r="M659" s="75">
        <f>'1 уровень'!O3118</f>
        <v>0</v>
      </c>
      <c r="N659" s="75">
        <f>'1 уровень'!P3118</f>
        <v>0</v>
      </c>
      <c r="O659" s="74">
        <f>'1 уровень'!Q3118</f>
        <v>0</v>
      </c>
      <c r="P659" s="74">
        <f>'1 уровень'!R3118</f>
        <v>0</v>
      </c>
      <c r="Q659" s="74">
        <f>'1 уровень'!S3118</f>
        <v>0</v>
      </c>
      <c r="R659" s="956">
        <f>'1 уровень'!T3118</f>
        <v>0</v>
      </c>
      <c r="S659" s="74">
        <f>'1 уровень'!U3118</f>
        <v>0</v>
      </c>
      <c r="T659" s="74">
        <f>'1 уровень'!V3118</f>
        <v>0</v>
      </c>
      <c r="U659" s="74">
        <f>'1 уровень'!W3118</f>
        <v>0</v>
      </c>
      <c r="V659" s="74">
        <f>'1 уровень'!X3118</f>
        <v>0</v>
      </c>
      <c r="W659" s="490">
        <f>'1 уровень'!Y3118</f>
        <v>0</v>
      </c>
      <c r="X659" s="74"/>
      <c r="Y659" s="74"/>
      <c r="Z659" s="1181">
        <f>'1 уровень'!Z3117</f>
        <v>0</v>
      </c>
      <c r="AA659" s="1188">
        <f>'1 уровень'!AA3117</f>
        <v>0</v>
      </c>
      <c r="AB659" s="61"/>
      <c r="AC659" s="61"/>
      <c r="AD659" s="61"/>
      <c r="AE659" s="61"/>
      <c r="AF659" s="61"/>
      <c r="AG659" s="61"/>
      <c r="AH659" s="61"/>
      <c r="AI659" s="61"/>
      <c r="AJ659" s="61"/>
      <c r="AK659" s="61"/>
      <c r="AL659" s="61"/>
      <c r="AM659" s="61"/>
      <c r="AN659" s="61"/>
      <c r="AO659" s="61"/>
      <c r="AP659" s="61"/>
      <c r="AQ659" s="61"/>
      <c r="AR659" s="61"/>
      <c r="AS659" s="61"/>
      <c r="AT659" s="61"/>
      <c r="AU659" s="61"/>
      <c r="AV659" s="61"/>
      <c r="AW659" s="61"/>
      <c r="AX659" s="61"/>
      <c r="AY659" s="61"/>
      <c r="AZ659" s="61"/>
      <c r="BA659" s="61"/>
      <c r="BB659" s="61"/>
      <c r="BC659" s="61"/>
      <c r="BD659" s="61"/>
      <c r="BE659" s="61"/>
      <c r="BF659" s="61"/>
      <c r="BG659" s="61"/>
      <c r="BH659" s="61"/>
      <c r="BI659" s="61"/>
      <c r="BJ659" s="61"/>
      <c r="BK659" s="61"/>
      <c r="BL659" s="61"/>
      <c r="BM659" s="61"/>
      <c r="BN659" s="61"/>
      <c r="BO659" s="61"/>
      <c r="BP659" s="61"/>
      <c r="BQ659" s="61"/>
      <c r="BR659" s="61"/>
      <c r="BS659" s="61"/>
      <c r="BT659" s="61"/>
      <c r="BU659" s="61"/>
      <c r="BV659" s="61"/>
      <c r="BW659" s="61"/>
      <c r="BX659" s="61"/>
      <c r="BY659" s="61"/>
      <c r="BZ659" s="61"/>
      <c r="CA659" s="61"/>
      <c r="CB659" s="61"/>
      <c r="CC659" s="61"/>
      <c r="CD659" s="61"/>
      <c r="CE659" s="61"/>
      <c r="CF659" s="61"/>
      <c r="CG659" s="61"/>
      <c r="CH659" s="61"/>
      <c r="CI659" s="61"/>
      <c r="CJ659" s="61"/>
      <c r="CK659" s="61"/>
      <c r="CL659" s="61"/>
      <c r="CM659" s="61"/>
      <c r="CN659" s="61"/>
      <c r="CO659" s="61"/>
      <c r="CP659" s="61"/>
      <c r="CQ659" s="61"/>
      <c r="CR659" s="61"/>
      <c r="CS659" s="61"/>
      <c r="CT659" s="61"/>
      <c r="CU659" s="61"/>
      <c r="CV659" s="61"/>
      <c r="CW659" s="61"/>
      <c r="CX659" s="61"/>
      <c r="CY659" s="61"/>
      <c r="CZ659" s="61"/>
      <c r="DA659" s="61"/>
      <c r="DB659" s="61"/>
      <c r="DC659" s="61"/>
      <c r="DD659" s="61"/>
      <c r="DE659" s="61"/>
      <c r="DF659" s="61"/>
      <c r="DG659" s="61"/>
      <c r="DH659" s="61"/>
      <c r="DI659" s="61"/>
      <c r="DJ659" s="61"/>
      <c r="DK659" s="61"/>
      <c r="DL659" s="61"/>
      <c r="DM659" s="61"/>
      <c r="DN659" s="61"/>
      <c r="DO659" s="61"/>
      <c r="DP659" s="61"/>
      <c r="DQ659" s="61"/>
      <c r="DR659" s="61"/>
      <c r="DS659" s="61"/>
      <c r="DT659" s="61"/>
      <c r="DU659" s="61"/>
      <c r="DV659" s="61"/>
      <c r="DW659" s="61"/>
      <c r="DX659" s="61"/>
      <c r="DY659" s="61"/>
      <c r="DZ659" s="61"/>
      <c r="EA659" s="61"/>
      <c r="EB659" s="61"/>
      <c r="EC659" s="61"/>
      <c r="ED659" s="61"/>
      <c r="EE659" s="61"/>
      <c r="EF659" s="61"/>
      <c r="EG659" s="61"/>
      <c r="EH659" s="61"/>
      <c r="EI659" s="61"/>
      <c r="EJ659" s="61"/>
      <c r="EK659" s="61"/>
      <c r="EL659" s="61"/>
      <c r="EM659" s="61"/>
      <c r="EN659" s="61"/>
      <c r="EO659" s="61"/>
      <c r="EP659" s="61"/>
      <c r="EQ659" s="61"/>
      <c r="ER659" s="61"/>
      <c r="ES659" s="61"/>
      <c r="ET659" s="61"/>
      <c r="EU659" s="61"/>
      <c r="EV659" s="61"/>
      <c r="EW659" s="61"/>
      <c r="EX659" s="61"/>
      <c r="EY659" s="61"/>
      <c r="EZ659" s="61"/>
      <c r="FA659" s="61"/>
      <c r="FB659" s="61"/>
      <c r="FC659" s="61"/>
      <c r="FD659" s="61"/>
      <c r="FE659" s="61"/>
      <c r="FF659" s="61"/>
      <c r="FG659" s="61"/>
      <c r="FH659" s="61"/>
      <c r="FI659" s="61"/>
      <c r="FJ659" s="61"/>
      <c r="FK659" s="61"/>
      <c r="FL659" s="61"/>
      <c r="FM659" s="61"/>
      <c r="FN659" s="61"/>
      <c r="FO659" s="61"/>
      <c r="FP659" s="61"/>
      <c r="FQ659" s="61"/>
      <c r="FR659" s="61"/>
      <c r="FS659" s="61"/>
      <c r="FT659" s="61"/>
      <c r="FU659" s="61"/>
      <c r="FV659" s="61"/>
      <c r="FW659" s="61"/>
      <c r="FX659" s="61"/>
      <c r="FY659" s="61"/>
      <c r="FZ659" s="61"/>
      <c r="GA659" s="61"/>
      <c r="GB659" s="61"/>
      <c r="GC659" s="61"/>
      <c r="GD659" s="61"/>
      <c r="GE659" s="61"/>
      <c r="GF659" s="61"/>
      <c r="GG659" s="61"/>
    </row>
    <row r="660" spans="1:189" ht="29.25" x14ac:dyDescent="0.25">
      <c r="A660" s="19">
        <v>1</v>
      </c>
      <c r="B660" s="374" t="s">
        <v>207</v>
      </c>
      <c r="C660" s="29">
        <f>'1 уровень'!E3119</f>
        <v>0</v>
      </c>
      <c r="D660" s="29">
        <f>'1 уровень'!F3119</f>
        <v>0</v>
      </c>
      <c r="E660" s="29">
        <f>'1 уровень'!G3119</f>
        <v>0</v>
      </c>
      <c r="F660" s="66">
        <f>'1 уровень'!H3119</f>
        <v>0</v>
      </c>
      <c r="G660" s="80">
        <f>'1 уровень'!I3119</f>
        <v>0</v>
      </c>
      <c r="H660" s="80">
        <f>'1 уровень'!J3119</f>
        <v>0</v>
      </c>
      <c r="I660" s="75">
        <f>'1 уровень'!K3119</f>
        <v>0</v>
      </c>
      <c r="J660" s="75">
        <f>'1 уровень'!L3119</f>
        <v>0</v>
      </c>
      <c r="K660" s="75">
        <f>'1 уровень'!M3119</f>
        <v>0</v>
      </c>
      <c r="L660" s="75">
        <f>'1 уровень'!N3119</f>
        <v>0</v>
      </c>
      <c r="M660" s="75">
        <f>'1 уровень'!O3119</f>
        <v>0</v>
      </c>
      <c r="N660" s="75">
        <f>'1 уровень'!P3119</f>
        <v>0</v>
      </c>
      <c r="O660" s="74">
        <f>'1 уровень'!Q3119</f>
        <v>6177.5413799999997</v>
      </c>
      <c r="P660" s="74">
        <f>'1 уровень'!R3119</f>
        <v>514.79511500000001</v>
      </c>
      <c r="Q660" s="74">
        <f>'1 уровень'!S3119</f>
        <v>220.55793</v>
      </c>
      <c r="R660" s="956">
        <f>'1 уровень'!T3119</f>
        <v>0</v>
      </c>
      <c r="S660" s="74">
        <f>'1 уровень'!U3119</f>
        <v>0</v>
      </c>
      <c r="T660" s="74">
        <f>'1 уровень'!V3119</f>
        <v>-294.23718500000001</v>
      </c>
      <c r="U660" s="74">
        <f>'1 уровень'!W3119</f>
        <v>0</v>
      </c>
      <c r="V660" s="74">
        <f>'1 уровень'!X3119</f>
        <v>0</v>
      </c>
      <c r="W660" s="490">
        <f>'1 уровень'!Y3119</f>
        <v>220.55793</v>
      </c>
      <c r="X660" s="74"/>
      <c r="Y660" s="74"/>
      <c r="Z660" s="1181">
        <f>'1 уровень'!Z3118</f>
        <v>0</v>
      </c>
      <c r="AA660" s="1188">
        <f>'1 уровень'!AA3118</f>
        <v>0</v>
      </c>
      <c r="AB660" s="61"/>
      <c r="AC660" s="61"/>
      <c r="AD660" s="61"/>
      <c r="AE660" s="61"/>
      <c r="AF660" s="61"/>
      <c r="AG660" s="61"/>
      <c r="AH660" s="61"/>
      <c r="AI660" s="61"/>
      <c r="AJ660" s="61"/>
      <c r="AK660" s="61"/>
      <c r="AL660" s="61"/>
      <c r="AM660" s="61"/>
      <c r="AN660" s="61"/>
      <c r="AO660" s="61"/>
      <c r="AP660" s="61"/>
      <c r="AQ660" s="61"/>
      <c r="AR660" s="61"/>
      <c r="AS660" s="61"/>
      <c r="AT660" s="61"/>
      <c r="AU660" s="61"/>
      <c r="AV660" s="61"/>
      <c r="AW660" s="61"/>
      <c r="AX660" s="61"/>
      <c r="AY660" s="61"/>
      <c r="AZ660" s="61"/>
      <c r="BA660" s="61"/>
      <c r="BB660" s="61"/>
      <c r="BC660" s="61"/>
      <c r="BD660" s="61"/>
      <c r="BE660" s="61"/>
      <c r="BF660" s="61"/>
      <c r="BG660" s="61"/>
      <c r="BH660" s="61"/>
      <c r="BI660" s="61"/>
      <c r="BJ660" s="61"/>
      <c r="BK660" s="61"/>
      <c r="BL660" s="61"/>
      <c r="BM660" s="61"/>
      <c r="BN660" s="61"/>
      <c r="BO660" s="61"/>
      <c r="BP660" s="61"/>
      <c r="BQ660" s="61"/>
      <c r="BR660" s="61"/>
      <c r="BS660" s="61"/>
      <c r="BT660" s="61"/>
      <c r="BU660" s="61"/>
      <c r="BV660" s="61"/>
      <c r="BW660" s="61"/>
      <c r="BX660" s="61"/>
      <c r="BY660" s="61"/>
      <c r="BZ660" s="61"/>
      <c r="CA660" s="61"/>
      <c r="CB660" s="61"/>
      <c r="CC660" s="61"/>
      <c r="CD660" s="61"/>
      <c r="CE660" s="61"/>
      <c r="CF660" s="61"/>
      <c r="CG660" s="61"/>
      <c r="CH660" s="61"/>
      <c r="CI660" s="61"/>
      <c r="CJ660" s="61"/>
      <c r="CK660" s="61"/>
      <c r="CL660" s="61"/>
      <c r="CM660" s="61"/>
      <c r="CN660" s="61"/>
      <c r="CO660" s="61"/>
      <c r="CP660" s="61"/>
      <c r="CQ660" s="61"/>
      <c r="CR660" s="61"/>
      <c r="CS660" s="61"/>
      <c r="CT660" s="61"/>
      <c r="CU660" s="61"/>
      <c r="CV660" s="61"/>
      <c r="CW660" s="61"/>
      <c r="CX660" s="61"/>
      <c r="CY660" s="61"/>
      <c r="CZ660" s="61"/>
      <c r="DA660" s="61"/>
      <c r="DB660" s="61"/>
      <c r="DC660" s="61"/>
      <c r="DD660" s="61"/>
      <c r="DE660" s="61"/>
      <c r="DF660" s="61"/>
      <c r="DG660" s="61"/>
      <c r="DH660" s="61"/>
      <c r="DI660" s="61"/>
      <c r="DJ660" s="61"/>
      <c r="DK660" s="61"/>
      <c r="DL660" s="61"/>
      <c r="DM660" s="61"/>
      <c r="DN660" s="61"/>
      <c r="DO660" s="61"/>
      <c r="DP660" s="61"/>
      <c r="DQ660" s="61"/>
      <c r="DR660" s="61"/>
      <c r="DS660" s="61"/>
      <c r="DT660" s="61"/>
      <c r="DU660" s="61"/>
      <c r="DV660" s="61"/>
      <c r="DW660" s="61"/>
      <c r="DX660" s="61"/>
      <c r="DY660" s="61"/>
      <c r="DZ660" s="61"/>
      <c r="EA660" s="61"/>
      <c r="EB660" s="61"/>
      <c r="EC660" s="61"/>
      <c r="ED660" s="61"/>
      <c r="EE660" s="61"/>
      <c r="EF660" s="61"/>
      <c r="EG660" s="61"/>
      <c r="EH660" s="61"/>
      <c r="EI660" s="61"/>
      <c r="EJ660" s="61"/>
      <c r="EK660" s="61"/>
      <c r="EL660" s="61"/>
      <c r="EM660" s="61"/>
      <c r="EN660" s="61"/>
      <c r="EO660" s="61"/>
      <c r="EP660" s="61"/>
      <c r="EQ660" s="61"/>
      <c r="ER660" s="61"/>
      <c r="ES660" s="61"/>
      <c r="ET660" s="61"/>
      <c r="EU660" s="61"/>
      <c r="EV660" s="61"/>
      <c r="EW660" s="61"/>
      <c r="EX660" s="61"/>
      <c r="EY660" s="61"/>
      <c r="EZ660" s="61"/>
      <c r="FA660" s="61"/>
      <c r="FB660" s="61"/>
      <c r="FC660" s="61"/>
      <c r="FD660" s="61"/>
      <c r="FE660" s="61"/>
      <c r="FF660" s="61"/>
      <c r="FG660" s="61"/>
      <c r="FH660" s="61"/>
      <c r="FI660" s="61"/>
      <c r="FJ660" s="61"/>
      <c r="FK660" s="61"/>
      <c r="FL660" s="61"/>
      <c r="FM660" s="61"/>
      <c r="FN660" s="61"/>
      <c r="FO660" s="61"/>
      <c r="FP660" s="61"/>
      <c r="FQ660" s="61"/>
      <c r="FR660" s="61"/>
      <c r="FS660" s="61"/>
      <c r="FT660" s="61"/>
      <c r="FU660" s="61"/>
      <c r="FV660" s="61"/>
      <c r="FW660" s="61"/>
      <c r="FX660" s="61"/>
      <c r="FY660" s="61"/>
      <c r="FZ660" s="61"/>
      <c r="GA660" s="61"/>
      <c r="GB660" s="61"/>
      <c r="GC660" s="61"/>
      <c r="GD660" s="61"/>
      <c r="GE660" s="61"/>
      <c r="GF660" s="61"/>
      <c r="GG660" s="61"/>
    </row>
    <row r="661" spans="1:189" ht="30" x14ac:dyDescent="0.25">
      <c r="A661" s="19">
        <v>1</v>
      </c>
      <c r="B661" s="378" t="s">
        <v>366</v>
      </c>
      <c r="C661" s="29">
        <f>'1 уровень'!E3120</f>
        <v>560.5</v>
      </c>
      <c r="D661" s="29">
        <f>'1 уровень'!F3120</f>
        <v>46.25</v>
      </c>
      <c r="E661" s="29">
        <f>'1 уровень'!G3120</f>
        <v>0.39250000000000002</v>
      </c>
      <c r="F661" s="66">
        <f>'1 уровень'!H3120</f>
        <v>0</v>
      </c>
      <c r="G661" s="80">
        <f>'1 уровень'!I3120</f>
        <v>0</v>
      </c>
      <c r="H661" s="80">
        <f>'1 уровень'!J3120</f>
        <v>0</v>
      </c>
      <c r="I661" s="75">
        <f>'1 уровень'!K3120</f>
        <v>0</v>
      </c>
      <c r="J661" s="75">
        <f>'1 уровень'!L3120</f>
        <v>0</v>
      </c>
      <c r="K661" s="75">
        <f>'1 уровень'!M3120</f>
        <v>0</v>
      </c>
      <c r="L661" s="75">
        <f>'1 уровень'!N3120</f>
        <v>0</v>
      </c>
      <c r="M661" s="75">
        <f>'1 уровень'!O3120</f>
        <v>0</v>
      </c>
      <c r="N661" s="75">
        <f>'1 уровень'!P3120</f>
        <v>0</v>
      </c>
      <c r="O661" s="74">
        <f>'1 уровень'!Q3120</f>
        <v>0</v>
      </c>
      <c r="P661" s="74">
        <f>'1 уровень'!R3120</f>
        <v>0</v>
      </c>
      <c r="Q661" s="74">
        <f>'1 уровень'!S3120</f>
        <v>0</v>
      </c>
      <c r="R661" s="956">
        <f>'1 уровень'!T3120</f>
        <v>0</v>
      </c>
      <c r="S661" s="74">
        <f>'1 уровень'!U3120</f>
        <v>0</v>
      </c>
      <c r="T661" s="74">
        <f>'1 уровень'!V3120</f>
        <v>0</v>
      </c>
      <c r="U661" s="74">
        <f>'1 уровень'!W3120</f>
        <v>0</v>
      </c>
      <c r="V661" s="74">
        <f>'1 уровень'!X3120</f>
        <v>0</v>
      </c>
      <c r="W661" s="490">
        <f>'1 уровень'!Y3120</f>
        <v>0</v>
      </c>
      <c r="X661" s="74"/>
      <c r="Y661" s="74"/>
      <c r="Z661" s="1181">
        <f>'1 уровень'!Z3119</f>
        <v>0</v>
      </c>
      <c r="AA661" s="1188">
        <f>'1 уровень'!AA3119</f>
        <v>0</v>
      </c>
      <c r="AB661" s="61"/>
      <c r="AC661" s="61"/>
      <c r="AD661" s="61"/>
      <c r="AE661" s="61"/>
      <c r="AF661" s="61"/>
      <c r="AG661" s="61"/>
      <c r="AH661" s="61"/>
      <c r="AI661" s="61"/>
      <c r="AJ661" s="61"/>
      <c r="AK661" s="61"/>
      <c r="AL661" s="61"/>
      <c r="AM661" s="61"/>
      <c r="AN661" s="61"/>
      <c r="AO661" s="61"/>
      <c r="AP661" s="61"/>
      <c r="AQ661" s="61"/>
      <c r="AR661" s="61"/>
      <c r="AS661" s="61"/>
      <c r="AT661" s="61"/>
      <c r="AU661" s="61"/>
      <c r="AV661" s="61"/>
      <c r="AW661" s="61"/>
      <c r="AX661" s="61"/>
      <c r="AY661" s="61"/>
      <c r="AZ661" s="61"/>
      <c r="BA661" s="61"/>
      <c r="BB661" s="61"/>
      <c r="BC661" s="61"/>
      <c r="BD661" s="61"/>
      <c r="BE661" s="61"/>
      <c r="BF661" s="61"/>
      <c r="BG661" s="61"/>
      <c r="BH661" s="61"/>
      <c r="BI661" s="61"/>
      <c r="BJ661" s="61"/>
      <c r="BK661" s="61"/>
      <c r="BL661" s="61"/>
      <c r="BM661" s="61"/>
      <c r="BN661" s="61"/>
      <c r="BO661" s="61"/>
      <c r="BP661" s="61"/>
      <c r="BQ661" s="61"/>
      <c r="BR661" s="61"/>
      <c r="BS661" s="61"/>
      <c r="BT661" s="61"/>
      <c r="BU661" s="61"/>
      <c r="BV661" s="61"/>
      <c r="BW661" s="61"/>
      <c r="BX661" s="61"/>
      <c r="BY661" s="61"/>
      <c r="BZ661" s="61"/>
      <c r="CA661" s="61"/>
      <c r="CB661" s="61"/>
      <c r="CC661" s="61"/>
      <c r="CD661" s="61"/>
      <c r="CE661" s="61"/>
      <c r="CF661" s="61"/>
      <c r="CG661" s="61"/>
      <c r="CH661" s="61"/>
      <c r="CI661" s="61"/>
      <c r="CJ661" s="61"/>
      <c r="CK661" s="61"/>
      <c r="CL661" s="61"/>
      <c r="CM661" s="61"/>
      <c r="CN661" s="61"/>
      <c r="CO661" s="61"/>
      <c r="CP661" s="61"/>
      <c r="CQ661" s="61"/>
      <c r="CR661" s="61"/>
      <c r="CS661" s="61"/>
      <c r="CT661" s="61"/>
      <c r="CU661" s="61"/>
      <c r="CV661" s="61"/>
      <c r="CW661" s="61"/>
      <c r="CX661" s="61"/>
      <c r="CY661" s="61"/>
      <c r="CZ661" s="61"/>
      <c r="DA661" s="61"/>
      <c r="DB661" s="61"/>
      <c r="DC661" s="61"/>
      <c r="DD661" s="61"/>
      <c r="DE661" s="61"/>
      <c r="DF661" s="61"/>
      <c r="DG661" s="61"/>
      <c r="DH661" s="61"/>
      <c r="DI661" s="61"/>
      <c r="DJ661" s="61"/>
      <c r="DK661" s="61"/>
      <c r="DL661" s="61"/>
      <c r="DM661" s="61"/>
      <c r="DN661" s="61"/>
      <c r="DO661" s="61"/>
      <c r="DP661" s="61"/>
      <c r="DQ661" s="61"/>
      <c r="DR661" s="61"/>
      <c r="DS661" s="61"/>
      <c r="DT661" s="61"/>
      <c r="DU661" s="61"/>
      <c r="DV661" s="61"/>
      <c r="DW661" s="61"/>
      <c r="DX661" s="61"/>
      <c r="DY661" s="61"/>
      <c r="DZ661" s="61"/>
      <c r="EA661" s="61"/>
      <c r="EB661" s="61"/>
      <c r="EC661" s="61"/>
      <c r="ED661" s="61"/>
      <c r="EE661" s="61"/>
      <c r="EF661" s="61"/>
      <c r="EG661" s="61"/>
      <c r="EH661" s="61"/>
      <c r="EI661" s="61"/>
      <c r="EJ661" s="61"/>
      <c r="EK661" s="61"/>
      <c r="EL661" s="61"/>
      <c r="EM661" s="61"/>
      <c r="EN661" s="61"/>
      <c r="EO661" s="61"/>
      <c r="EP661" s="61"/>
      <c r="EQ661" s="61"/>
      <c r="ER661" s="61"/>
      <c r="ES661" s="61"/>
      <c r="ET661" s="61"/>
      <c r="EU661" s="61"/>
      <c r="EV661" s="61"/>
      <c r="EW661" s="61"/>
      <c r="EX661" s="61"/>
      <c r="EY661" s="61"/>
      <c r="EZ661" s="61"/>
      <c r="FA661" s="61"/>
      <c r="FB661" s="61"/>
      <c r="FC661" s="61"/>
      <c r="FD661" s="61"/>
      <c r="FE661" s="61"/>
      <c r="FF661" s="61"/>
      <c r="FG661" s="61"/>
      <c r="FH661" s="61"/>
      <c r="FI661" s="61"/>
      <c r="FJ661" s="61"/>
      <c r="FK661" s="61"/>
      <c r="FL661" s="61"/>
      <c r="FM661" s="61"/>
      <c r="FN661" s="61"/>
      <c r="FO661" s="61"/>
      <c r="FP661" s="61"/>
      <c r="FQ661" s="61"/>
      <c r="FR661" s="61"/>
      <c r="FS661" s="61"/>
      <c r="FT661" s="61"/>
      <c r="FU661" s="61"/>
      <c r="FV661" s="61"/>
      <c r="FW661" s="61"/>
      <c r="FX661" s="61"/>
      <c r="FY661" s="61"/>
      <c r="FZ661" s="61"/>
      <c r="GA661" s="61"/>
      <c r="GB661" s="61"/>
      <c r="GC661" s="61"/>
      <c r="GD661" s="61"/>
      <c r="GE661" s="61"/>
      <c r="GF661" s="61"/>
      <c r="GG661" s="61"/>
    </row>
    <row r="662" spans="1:189" ht="29.25" x14ac:dyDescent="0.25">
      <c r="A662" s="19">
        <v>1</v>
      </c>
      <c r="B662" s="374" t="s">
        <v>354</v>
      </c>
      <c r="C662" s="29">
        <f>'1 уровень'!E3121</f>
        <v>0</v>
      </c>
      <c r="D662" s="29">
        <f>'1 уровень'!F3121</f>
        <v>0</v>
      </c>
      <c r="E662" s="29">
        <f>'1 уровень'!G3121</f>
        <v>0</v>
      </c>
      <c r="F662" s="66">
        <f>'1 уровень'!H3121</f>
        <v>0</v>
      </c>
      <c r="G662" s="80">
        <f>'1 уровень'!I3121</f>
        <v>0</v>
      </c>
      <c r="H662" s="80">
        <f>'1 уровень'!J3121</f>
        <v>0</v>
      </c>
      <c r="I662" s="75">
        <f>'1 уровень'!K3121</f>
        <v>0</v>
      </c>
      <c r="J662" s="75">
        <f>'1 уровень'!L3121</f>
        <v>0</v>
      </c>
      <c r="K662" s="75">
        <f>'1 уровень'!M3121</f>
        <v>0</v>
      </c>
      <c r="L662" s="75">
        <f>'1 уровень'!N3121</f>
        <v>0</v>
      </c>
      <c r="M662" s="75">
        <f>'1 уровень'!O3121</f>
        <v>0</v>
      </c>
      <c r="N662" s="75">
        <f>'1 уровень'!P3121</f>
        <v>0</v>
      </c>
      <c r="O662" s="74">
        <f>'1 уровень'!Q3121</f>
        <v>0</v>
      </c>
      <c r="P662" s="74">
        <f>'1 уровень'!R3121</f>
        <v>0</v>
      </c>
      <c r="Q662" s="74">
        <f>'1 уровень'!S3121</f>
        <v>0</v>
      </c>
      <c r="R662" s="956">
        <f>'1 уровень'!T3121</f>
        <v>0</v>
      </c>
      <c r="S662" s="74">
        <f>'1 уровень'!U3121</f>
        <v>0</v>
      </c>
      <c r="T662" s="74">
        <f>'1 уровень'!V3121</f>
        <v>0</v>
      </c>
      <c r="U662" s="74">
        <f>'1 уровень'!W3121</f>
        <v>0</v>
      </c>
      <c r="V662" s="74">
        <f>'1 уровень'!X3121</f>
        <v>0</v>
      </c>
      <c r="W662" s="490">
        <f>'1 уровень'!Y3121</f>
        <v>0</v>
      </c>
      <c r="X662" s="74"/>
      <c r="Y662" s="74"/>
      <c r="Z662" s="1181">
        <f>'1 уровень'!Z3120</f>
        <v>0</v>
      </c>
      <c r="AA662" s="1188">
        <f>'1 уровень'!AA3120</f>
        <v>0</v>
      </c>
      <c r="AB662" s="61"/>
      <c r="AC662" s="61"/>
      <c r="AD662" s="61"/>
      <c r="AE662" s="61"/>
      <c r="AF662" s="61"/>
      <c r="AG662" s="61"/>
      <c r="AH662" s="61"/>
      <c r="AI662" s="61"/>
      <c r="AJ662" s="61"/>
      <c r="AK662" s="61"/>
      <c r="AL662" s="61"/>
      <c r="AM662" s="61"/>
      <c r="AN662" s="61"/>
      <c r="AO662" s="61"/>
      <c r="AP662" s="61"/>
      <c r="AQ662" s="61"/>
      <c r="AR662" s="61"/>
      <c r="AS662" s="61"/>
      <c r="AT662" s="61"/>
      <c r="AU662" s="61"/>
      <c r="AV662" s="61"/>
      <c r="AW662" s="61"/>
      <c r="AX662" s="61"/>
      <c r="AY662" s="61"/>
      <c r="AZ662" s="61"/>
      <c r="BA662" s="61"/>
      <c r="BB662" s="61"/>
      <c r="BC662" s="61"/>
      <c r="BD662" s="61"/>
      <c r="BE662" s="61"/>
      <c r="BF662" s="61"/>
      <c r="BG662" s="61"/>
      <c r="BH662" s="61"/>
      <c r="BI662" s="61"/>
      <c r="BJ662" s="61"/>
      <c r="BK662" s="61"/>
      <c r="BL662" s="61"/>
      <c r="BM662" s="61"/>
      <c r="BN662" s="61"/>
      <c r="BO662" s="61"/>
      <c r="BP662" s="61"/>
      <c r="BQ662" s="61"/>
      <c r="BR662" s="61"/>
      <c r="BS662" s="61"/>
      <c r="BT662" s="61"/>
      <c r="BU662" s="61"/>
      <c r="BV662" s="61"/>
      <c r="BW662" s="61"/>
      <c r="BX662" s="61"/>
      <c r="BY662" s="61"/>
      <c r="BZ662" s="61"/>
      <c r="CA662" s="61"/>
      <c r="CB662" s="61"/>
      <c r="CC662" s="61"/>
      <c r="CD662" s="61"/>
      <c r="CE662" s="61"/>
      <c r="CF662" s="61"/>
      <c r="CG662" s="61"/>
      <c r="CH662" s="61"/>
      <c r="CI662" s="61"/>
      <c r="CJ662" s="61"/>
      <c r="CK662" s="61"/>
      <c r="CL662" s="61"/>
      <c r="CM662" s="61"/>
      <c r="CN662" s="61"/>
      <c r="CO662" s="61"/>
      <c r="CP662" s="61"/>
      <c r="CQ662" s="61"/>
      <c r="CR662" s="61"/>
      <c r="CS662" s="61"/>
      <c r="CT662" s="61"/>
      <c r="CU662" s="61"/>
      <c r="CV662" s="61"/>
      <c r="CW662" s="61"/>
      <c r="CX662" s="61"/>
      <c r="CY662" s="61"/>
      <c r="CZ662" s="61"/>
      <c r="DA662" s="61"/>
      <c r="DB662" s="61"/>
      <c r="DC662" s="61"/>
      <c r="DD662" s="61"/>
      <c r="DE662" s="61"/>
      <c r="DF662" s="61"/>
      <c r="DG662" s="61"/>
      <c r="DH662" s="61"/>
      <c r="DI662" s="61"/>
      <c r="DJ662" s="61"/>
      <c r="DK662" s="61"/>
      <c r="DL662" s="61"/>
      <c r="DM662" s="61"/>
      <c r="DN662" s="61"/>
      <c r="DO662" s="61"/>
      <c r="DP662" s="61"/>
      <c r="DQ662" s="61"/>
      <c r="DR662" s="61"/>
      <c r="DS662" s="61"/>
      <c r="DT662" s="61"/>
      <c r="DU662" s="61"/>
      <c r="DV662" s="61"/>
      <c r="DW662" s="61"/>
      <c r="DX662" s="61"/>
      <c r="DY662" s="61"/>
      <c r="DZ662" s="61"/>
      <c r="EA662" s="61"/>
      <c r="EB662" s="61"/>
      <c r="EC662" s="61"/>
      <c r="ED662" s="61"/>
      <c r="EE662" s="61"/>
      <c r="EF662" s="61"/>
      <c r="EG662" s="61"/>
      <c r="EH662" s="61"/>
      <c r="EI662" s="61"/>
      <c r="EJ662" s="61"/>
      <c r="EK662" s="61"/>
      <c r="EL662" s="61"/>
      <c r="EM662" s="61"/>
      <c r="EN662" s="61"/>
      <c r="EO662" s="61"/>
      <c r="EP662" s="61"/>
      <c r="EQ662" s="61"/>
      <c r="ER662" s="61"/>
      <c r="ES662" s="61"/>
      <c r="ET662" s="61"/>
      <c r="EU662" s="61"/>
      <c r="EV662" s="61"/>
      <c r="EW662" s="61"/>
      <c r="EX662" s="61"/>
      <c r="EY662" s="61"/>
      <c r="EZ662" s="61"/>
      <c r="FA662" s="61"/>
      <c r="FB662" s="61"/>
      <c r="FC662" s="61"/>
      <c r="FD662" s="61"/>
      <c r="FE662" s="61"/>
      <c r="FF662" s="61"/>
      <c r="FG662" s="61"/>
      <c r="FH662" s="61"/>
      <c r="FI662" s="61"/>
      <c r="FJ662" s="61"/>
      <c r="FK662" s="61"/>
      <c r="FL662" s="61"/>
      <c r="FM662" s="61"/>
      <c r="FN662" s="61"/>
      <c r="FO662" s="61"/>
      <c r="FP662" s="61"/>
      <c r="FQ662" s="61"/>
      <c r="FR662" s="61"/>
      <c r="FS662" s="61"/>
      <c r="FT662" s="61"/>
      <c r="FU662" s="61"/>
      <c r="FV662" s="61"/>
      <c r="FW662" s="61"/>
      <c r="FX662" s="61"/>
      <c r="FY662" s="61"/>
      <c r="FZ662" s="61"/>
      <c r="GA662" s="61"/>
      <c r="GB662" s="61"/>
      <c r="GC662" s="61"/>
      <c r="GD662" s="61"/>
      <c r="GE662" s="61"/>
      <c r="GF662" s="61"/>
      <c r="GG662" s="61"/>
    </row>
    <row r="663" spans="1:189" ht="30" x14ac:dyDescent="0.25">
      <c r="A663" s="19">
        <v>1</v>
      </c>
      <c r="B663" s="238" t="s">
        <v>355</v>
      </c>
      <c r="C663" s="29">
        <f>'1 уровень'!E3122</f>
        <v>171.5</v>
      </c>
      <c r="D663" s="29">
        <f>'1 уровень'!F3122</f>
        <v>14.25</v>
      </c>
      <c r="E663" s="29">
        <f>'1 уровень'!G3122</f>
        <v>0.39250000000000002</v>
      </c>
      <c r="F663" s="66">
        <f>'1 уровень'!H3122</f>
        <v>0</v>
      </c>
      <c r="G663" s="80">
        <f>'1 уровень'!I3122</f>
        <v>0</v>
      </c>
      <c r="H663" s="80">
        <f>'1 уровень'!J3122</f>
        <v>0</v>
      </c>
      <c r="I663" s="75">
        <f>'1 уровень'!K3122</f>
        <v>0</v>
      </c>
      <c r="J663" s="75">
        <f>'1 уровень'!L3122</f>
        <v>0</v>
      </c>
      <c r="K663" s="75">
        <f>'1 уровень'!M3122</f>
        <v>0</v>
      </c>
      <c r="L663" s="75">
        <f>'1 уровень'!N3122</f>
        <v>0</v>
      </c>
      <c r="M663" s="75">
        <f>'1 уровень'!O3122</f>
        <v>0</v>
      </c>
      <c r="N663" s="75">
        <f>'1 уровень'!P3122</f>
        <v>0</v>
      </c>
      <c r="O663" s="74">
        <f>'1 уровень'!Q3122</f>
        <v>0</v>
      </c>
      <c r="P663" s="74">
        <f>'1 уровень'!R3122</f>
        <v>0</v>
      </c>
      <c r="Q663" s="74">
        <f>'1 уровень'!S3122</f>
        <v>0</v>
      </c>
      <c r="R663" s="956">
        <f>'1 уровень'!T3122</f>
        <v>0</v>
      </c>
      <c r="S663" s="74">
        <f>'1 уровень'!U3122</f>
        <v>0</v>
      </c>
      <c r="T663" s="74">
        <f>'1 уровень'!V3122</f>
        <v>0</v>
      </c>
      <c r="U663" s="74">
        <f>'1 уровень'!W3122</f>
        <v>0</v>
      </c>
      <c r="V663" s="74">
        <f>'1 уровень'!X3122</f>
        <v>0</v>
      </c>
      <c r="W663" s="490">
        <f>'1 уровень'!Y3122</f>
        <v>0</v>
      </c>
      <c r="X663" s="74"/>
      <c r="Y663" s="74"/>
      <c r="Z663" s="1181">
        <f>'1 уровень'!Z3121</f>
        <v>0</v>
      </c>
      <c r="AA663" s="1188">
        <f>'1 уровень'!AA3121</f>
        <v>0</v>
      </c>
      <c r="AB663" s="61"/>
      <c r="AC663" s="61"/>
      <c r="AD663" s="61"/>
      <c r="AE663" s="61"/>
      <c r="AF663" s="61"/>
      <c r="AG663" s="61"/>
      <c r="AH663" s="61"/>
      <c r="AI663" s="61"/>
      <c r="AJ663" s="61"/>
      <c r="AK663" s="61"/>
      <c r="AL663" s="61"/>
      <c r="AM663" s="61"/>
      <c r="AN663" s="61"/>
      <c r="AO663" s="61"/>
      <c r="AP663" s="61"/>
      <c r="AQ663" s="61"/>
      <c r="AR663" s="61"/>
      <c r="AS663" s="61"/>
      <c r="AT663" s="61"/>
      <c r="AU663" s="61"/>
      <c r="AV663" s="61"/>
      <c r="AW663" s="61"/>
      <c r="AX663" s="61"/>
      <c r="AY663" s="61"/>
      <c r="AZ663" s="61"/>
      <c r="BA663" s="61"/>
      <c r="BB663" s="61"/>
      <c r="BC663" s="61"/>
      <c r="BD663" s="61"/>
      <c r="BE663" s="61"/>
      <c r="BF663" s="61"/>
      <c r="BG663" s="61"/>
      <c r="BH663" s="61"/>
      <c r="BI663" s="61"/>
      <c r="BJ663" s="61"/>
      <c r="BK663" s="61"/>
      <c r="BL663" s="61"/>
      <c r="BM663" s="61"/>
      <c r="BN663" s="61"/>
      <c r="BO663" s="61"/>
      <c r="BP663" s="61"/>
      <c r="BQ663" s="61"/>
      <c r="BR663" s="61"/>
      <c r="BS663" s="61"/>
      <c r="BT663" s="61"/>
      <c r="BU663" s="61"/>
      <c r="BV663" s="61"/>
      <c r="BW663" s="61"/>
      <c r="BX663" s="61"/>
      <c r="BY663" s="61"/>
      <c r="BZ663" s="61"/>
      <c r="CA663" s="61"/>
      <c r="CB663" s="61"/>
      <c r="CC663" s="61"/>
      <c r="CD663" s="61"/>
      <c r="CE663" s="61"/>
      <c r="CF663" s="61"/>
      <c r="CG663" s="61"/>
      <c r="CH663" s="61"/>
      <c r="CI663" s="61"/>
      <c r="CJ663" s="61"/>
      <c r="CK663" s="61"/>
      <c r="CL663" s="61"/>
      <c r="CM663" s="61"/>
      <c r="CN663" s="61"/>
      <c r="CO663" s="61"/>
      <c r="CP663" s="61"/>
      <c r="CQ663" s="61"/>
      <c r="CR663" s="61"/>
      <c r="CS663" s="61"/>
      <c r="CT663" s="61"/>
      <c r="CU663" s="61"/>
      <c r="CV663" s="61"/>
      <c r="CW663" s="61"/>
      <c r="CX663" s="61"/>
      <c r="CY663" s="61"/>
      <c r="CZ663" s="61"/>
      <c r="DA663" s="61"/>
      <c r="DB663" s="61"/>
      <c r="DC663" s="61"/>
      <c r="DD663" s="61"/>
      <c r="DE663" s="61"/>
      <c r="DF663" s="61"/>
      <c r="DG663" s="61"/>
      <c r="DH663" s="61"/>
      <c r="DI663" s="61"/>
      <c r="DJ663" s="61"/>
      <c r="DK663" s="61"/>
      <c r="DL663" s="61"/>
      <c r="DM663" s="61"/>
      <c r="DN663" s="61"/>
      <c r="DO663" s="61"/>
      <c r="DP663" s="61"/>
      <c r="DQ663" s="61"/>
      <c r="DR663" s="61"/>
      <c r="DS663" s="61"/>
      <c r="DT663" s="61"/>
      <c r="DU663" s="61"/>
      <c r="DV663" s="61"/>
      <c r="DW663" s="61"/>
      <c r="DX663" s="61"/>
      <c r="DY663" s="61"/>
      <c r="DZ663" s="61"/>
      <c r="EA663" s="61"/>
      <c r="EB663" s="61"/>
      <c r="EC663" s="61"/>
      <c r="ED663" s="61"/>
      <c r="EE663" s="61"/>
      <c r="EF663" s="61"/>
      <c r="EG663" s="61"/>
      <c r="EH663" s="61"/>
      <c r="EI663" s="61"/>
      <c r="EJ663" s="61"/>
      <c r="EK663" s="61"/>
      <c r="EL663" s="61"/>
      <c r="EM663" s="61"/>
      <c r="EN663" s="61"/>
      <c r="EO663" s="61"/>
      <c r="EP663" s="61"/>
      <c r="EQ663" s="61"/>
      <c r="ER663" s="61"/>
      <c r="ES663" s="61"/>
      <c r="ET663" s="61"/>
      <c r="EU663" s="61"/>
      <c r="EV663" s="61"/>
      <c r="EW663" s="61"/>
      <c r="EX663" s="61"/>
      <c r="EY663" s="61"/>
      <c r="EZ663" s="61"/>
      <c r="FA663" s="61"/>
      <c r="FB663" s="61"/>
      <c r="FC663" s="61"/>
      <c r="FD663" s="61"/>
      <c r="FE663" s="61"/>
      <c r="FF663" s="61"/>
      <c r="FG663" s="61"/>
      <c r="FH663" s="61"/>
      <c r="FI663" s="61"/>
      <c r="FJ663" s="61"/>
      <c r="FK663" s="61"/>
      <c r="FL663" s="61"/>
      <c r="FM663" s="61"/>
      <c r="FN663" s="61"/>
      <c r="FO663" s="61"/>
      <c r="FP663" s="61"/>
      <c r="FQ663" s="61"/>
      <c r="FR663" s="61"/>
      <c r="FS663" s="61"/>
      <c r="FT663" s="61"/>
      <c r="FU663" s="61"/>
      <c r="FV663" s="61"/>
      <c r="FW663" s="61"/>
      <c r="FX663" s="61"/>
      <c r="FY663" s="61"/>
      <c r="FZ663" s="61"/>
      <c r="GA663" s="61"/>
      <c r="GB663" s="61"/>
      <c r="GC663" s="61"/>
      <c r="GD663" s="61"/>
      <c r="GE663" s="61"/>
      <c r="GF663" s="61"/>
      <c r="GG663" s="61"/>
    </row>
    <row r="664" spans="1:189" x14ac:dyDescent="0.25">
      <c r="A664" s="19">
        <v>1</v>
      </c>
      <c r="B664" s="378" t="s">
        <v>356</v>
      </c>
      <c r="C664" s="29">
        <f>'1 уровень'!E3123</f>
        <v>0</v>
      </c>
      <c r="D664" s="29">
        <f>'1 уровень'!F3123</f>
        <v>0</v>
      </c>
      <c r="E664" s="29">
        <f>'1 уровень'!G3123</f>
        <v>0</v>
      </c>
      <c r="F664" s="66">
        <f>'1 уровень'!H3123</f>
        <v>0</v>
      </c>
      <c r="G664" s="80">
        <f>'1 уровень'!I3123</f>
        <v>0</v>
      </c>
      <c r="H664" s="80">
        <f>'1 уровень'!J3123</f>
        <v>0</v>
      </c>
      <c r="I664" s="75">
        <f>'1 уровень'!K3123</f>
        <v>0</v>
      </c>
      <c r="J664" s="75">
        <f>'1 уровень'!L3123</f>
        <v>0</v>
      </c>
      <c r="K664" s="75">
        <f>'1 уровень'!M3123</f>
        <v>0</v>
      </c>
      <c r="L664" s="75">
        <f>'1 уровень'!N3123</f>
        <v>0</v>
      </c>
      <c r="M664" s="75">
        <f>'1 уровень'!O3123</f>
        <v>0</v>
      </c>
      <c r="N664" s="75">
        <f>'1 уровень'!P3123</f>
        <v>0</v>
      </c>
      <c r="O664" s="74">
        <f>'1 уровень'!Q3123</f>
        <v>0</v>
      </c>
      <c r="P664" s="74">
        <f>'1 уровень'!R3123</f>
        <v>0</v>
      </c>
      <c r="Q664" s="74">
        <f>'1 уровень'!S3123</f>
        <v>0</v>
      </c>
      <c r="R664" s="956">
        <f>'1 уровень'!T3123</f>
        <v>0</v>
      </c>
      <c r="S664" s="74">
        <f>'1 уровень'!U3123</f>
        <v>0</v>
      </c>
      <c r="T664" s="74">
        <f>'1 уровень'!V3123</f>
        <v>0</v>
      </c>
      <c r="U664" s="74">
        <f>'1 уровень'!W3123</f>
        <v>0</v>
      </c>
      <c r="V664" s="74">
        <f>'1 уровень'!X3123</f>
        <v>0</v>
      </c>
      <c r="W664" s="490">
        <f>'1 уровень'!Y3123</f>
        <v>0</v>
      </c>
      <c r="X664" s="74"/>
      <c r="Y664" s="74"/>
      <c r="Z664" s="1181">
        <f>'1 уровень'!Z3122</f>
        <v>0</v>
      </c>
      <c r="AA664" s="1188">
        <f>'1 уровень'!AA3122</f>
        <v>0</v>
      </c>
      <c r="AB664" s="61"/>
      <c r="AC664" s="61"/>
      <c r="AD664" s="61"/>
      <c r="AE664" s="61"/>
      <c r="AF664" s="61"/>
      <c r="AG664" s="61"/>
      <c r="AH664" s="61"/>
      <c r="AI664" s="61"/>
      <c r="AJ664" s="61"/>
      <c r="AK664" s="61"/>
      <c r="AL664" s="61"/>
      <c r="AM664" s="61"/>
      <c r="AN664" s="61"/>
      <c r="AO664" s="61"/>
      <c r="AP664" s="61"/>
      <c r="AQ664" s="61"/>
      <c r="AR664" s="61"/>
      <c r="AS664" s="61"/>
      <c r="AT664" s="61"/>
      <c r="AU664" s="61"/>
      <c r="AV664" s="61"/>
      <c r="AW664" s="61"/>
      <c r="AX664" s="61"/>
      <c r="AY664" s="61"/>
      <c r="AZ664" s="61"/>
      <c r="BA664" s="61"/>
      <c r="BB664" s="61"/>
      <c r="BC664" s="61"/>
      <c r="BD664" s="61"/>
      <c r="BE664" s="61"/>
      <c r="BF664" s="61"/>
      <c r="BG664" s="61"/>
      <c r="BH664" s="61"/>
      <c r="BI664" s="61"/>
      <c r="BJ664" s="61"/>
      <c r="BK664" s="61"/>
      <c r="BL664" s="61"/>
      <c r="BM664" s="61"/>
      <c r="BN664" s="61"/>
      <c r="BO664" s="61"/>
      <c r="BP664" s="61"/>
      <c r="BQ664" s="61"/>
      <c r="BR664" s="61"/>
      <c r="BS664" s="61"/>
      <c r="BT664" s="61"/>
      <c r="BU664" s="61"/>
      <c r="BV664" s="61"/>
      <c r="BW664" s="61"/>
      <c r="BX664" s="61"/>
      <c r="BY664" s="61"/>
      <c r="BZ664" s="61"/>
      <c r="CA664" s="61"/>
      <c r="CB664" s="61"/>
      <c r="CC664" s="61"/>
      <c r="CD664" s="61"/>
      <c r="CE664" s="61"/>
      <c r="CF664" s="61"/>
      <c r="CG664" s="61"/>
      <c r="CH664" s="61"/>
      <c r="CI664" s="61"/>
      <c r="CJ664" s="61"/>
      <c r="CK664" s="61"/>
      <c r="CL664" s="61"/>
      <c r="CM664" s="61"/>
      <c r="CN664" s="61"/>
      <c r="CO664" s="61"/>
      <c r="CP664" s="61"/>
      <c r="CQ664" s="61"/>
      <c r="CR664" s="61"/>
      <c r="CS664" s="61"/>
      <c r="CT664" s="61"/>
      <c r="CU664" s="61"/>
      <c r="CV664" s="61"/>
      <c r="CW664" s="61"/>
      <c r="CX664" s="61"/>
      <c r="CY664" s="61"/>
      <c r="CZ664" s="61"/>
      <c r="DA664" s="61"/>
      <c r="DB664" s="61"/>
      <c r="DC664" s="61"/>
      <c r="DD664" s="61"/>
      <c r="DE664" s="61"/>
      <c r="DF664" s="61"/>
      <c r="DG664" s="61"/>
      <c r="DH664" s="61"/>
      <c r="DI664" s="61"/>
      <c r="DJ664" s="61"/>
      <c r="DK664" s="61"/>
      <c r="DL664" s="61"/>
      <c r="DM664" s="61"/>
      <c r="DN664" s="61"/>
      <c r="DO664" s="61"/>
      <c r="DP664" s="61"/>
      <c r="DQ664" s="61"/>
      <c r="DR664" s="61"/>
      <c r="DS664" s="61"/>
      <c r="DT664" s="61"/>
      <c r="DU664" s="61"/>
      <c r="DV664" s="61"/>
      <c r="DW664" s="61"/>
      <c r="DX664" s="61"/>
      <c r="DY664" s="61"/>
      <c r="DZ664" s="61"/>
      <c r="EA664" s="61"/>
      <c r="EB664" s="61"/>
      <c r="EC664" s="61"/>
      <c r="ED664" s="61"/>
      <c r="EE664" s="61"/>
      <c r="EF664" s="61"/>
      <c r="EG664" s="61"/>
      <c r="EH664" s="61"/>
      <c r="EI664" s="61"/>
      <c r="EJ664" s="61"/>
      <c r="EK664" s="61"/>
      <c r="EL664" s="61"/>
      <c r="EM664" s="61"/>
      <c r="EN664" s="61"/>
      <c r="EO664" s="61"/>
      <c r="EP664" s="61"/>
      <c r="EQ664" s="61"/>
      <c r="ER664" s="61"/>
      <c r="ES664" s="61"/>
      <c r="ET664" s="61"/>
      <c r="EU664" s="61"/>
      <c r="EV664" s="61"/>
      <c r="EW664" s="61"/>
      <c r="EX664" s="61"/>
      <c r="EY664" s="61"/>
      <c r="EZ664" s="61"/>
      <c r="FA664" s="61"/>
      <c r="FB664" s="61"/>
      <c r="FC664" s="61"/>
      <c r="FD664" s="61"/>
      <c r="FE664" s="61"/>
      <c r="FF664" s="61"/>
      <c r="FG664" s="61"/>
      <c r="FH664" s="61"/>
      <c r="FI664" s="61"/>
      <c r="FJ664" s="61"/>
      <c r="FK664" s="61"/>
      <c r="FL664" s="61"/>
      <c r="FM664" s="61"/>
      <c r="FN664" s="61"/>
      <c r="FO664" s="61"/>
      <c r="FP664" s="61"/>
      <c r="FQ664" s="61"/>
      <c r="FR664" s="61"/>
      <c r="FS664" s="61"/>
      <c r="FT664" s="61"/>
      <c r="FU664" s="61"/>
      <c r="FV664" s="61"/>
      <c r="FW664" s="61"/>
      <c r="FX664" s="61"/>
      <c r="FY664" s="61"/>
      <c r="FZ664" s="61"/>
      <c r="GA664" s="61"/>
      <c r="GB664" s="61"/>
      <c r="GC664" s="61"/>
      <c r="GD664" s="61"/>
      <c r="GE664" s="61"/>
      <c r="GF664" s="61"/>
      <c r="GG664" s="61"/>
    </row>
    <row r="665" spans="1:189" ht="30" x14ac:dyDescent="0.25">
      <c r="A665" s="19">
        <v>1</v>
      </c>
      <c r="B665" s="238" t="s">
        <v>381</v>
      </c>
      <c r="C665" s="29">
        <f>'1 уровень'!E3124</f>
        <v>686</v>
      </c>
      <c r="D665" s="29">
        <f>'1 уровень'!F3124</f>
        <v>57</v>
      </c>
      <c r="E665" s="29">
        <f>'1 уровень'!G3124</f>
        <v>1.57</v>
      </c>
      <c r="F665" s="66">
        <f>'1 уровень'!H3124</f>
        <v>0</v>
      </c>
      <c r="G665" s="80">
        <f>'1 уровень'!I3124</f>
        <v>0</v>
      </c>
      <c r="H665" s="80">
        <f>'1 уровень'!J3124</f>
        <v>0</v>
      </c>
      <c r="I665" s="75">
        <f>'1 уровень'!K3124</f>
        <v>0</v>
      </c>
      <c r="J665" s="75">
        <f>'1 уровень'!L3124</f>
        <v>0</v>
      </c>
      <c r="K665" s="75">
        <f>'1 уровень'!M3124</f>
        <v>0</v>
      </c>
      <c r="L665" s="75">
        <f>'1 уровень'!N3124</f>
        <v>0</v>
      </c>
      <c r="M665" s="75">
        <f>'1 уровень'!O3124</f>
        <v>0</v>
      </c>
      <c r="N665" s="75">
        <f>'1 уровень'!P3124</f>
        <v>0</v>
      </c>
      <c r="O665" s="74">
        <f>'1 уровень'!Q3124</f>
        <v>0</v>
      </c>
      <c r="P665" s="74">
        <f>'1 уровень'!R3124</f>
        <v>0</v>
      </c>
      <c r="Q665" s="74">
        <f>'1 уровень'!S3124</f>
        <v>0</v>
      </c>
      <c r="R665" s="956">
        <f>'1 уровень'!T3124</f>
        <v>0</v>
      </c>
      <c r="S665" s="74">
        <f>'1 уровень'!U3124</f>
        <v>0</v>
      </c>
      <c r="T665" s="74">
        <f>'1 уровень'!V3124</f>
        <v>0</v>
      </c>
      <c r="U665" s="74">
        <f>'1 уровень'!W3124</f>
        <v>0</v>
      </c>
      <c r="V665" s="74">
        <f>'1 уровень'!X3124</f>
        <v>0</v>
      </c>
      <c r="W665" s="490">
        <f>'1 уровень'!Y3124</f>
        <v>0</v>
      </c>
      <c r="X665" s="74"/>
      <c r="Y665" s="74"/>
      <c r="Z665" s="1181">
        <f>'1 уровень'!Z3123</f>
        <v>0</v>
      </c>
      <c r="AA665" s="1188">
        <f>'1 уровень'!AA3123</f>
        <v>0</v>
      </c>
      <c r="AB665" s="61"/>
      <c r="AC665" s="61"/>
      <c r="AD665" s="61"/>
      <c r="AE665" s="61"/>
      <c r="AF665" s="61"/>
      <c r="AG665" s="61"/>
      <c r="AH665" s="61"/>
      <c r="AI665" s="61"/>
      <c r="AJ665" s="61"/>
      <c r="AK665" s="61"/>
      <c r="AL665" s="61"/>
      <c r="AM665" s="61"/>
      <c r="AN665" s="61"/>
      <c r="AO665" s="61"/>
      <c r="AP665" s="61"/>
      <c r="AQ665" s="61"/>
      <c r="AR665" s="61"/>
      <c r="AS665" s="61"/>
      <c r="AT665" s="61"/>
      <c r="AU665" s="61"/>
      <c r="AV665" s="61"/>
      <c r="AW665" s="61"/>
      <c r="AX665" s="61"/>
      <c r="AY665" s="61"/>
      <c r="AZ665" s="61"/>
      <c r="BA665" s="61"/>
      <c r="BB665" s="61"/>
      <c r="BC665" s="61"/>
      <c r="BD665" s="61"/>
      <c r="BE665" s="61"/>
      <c r="BF665" s="61"/>
      <c r="BG665" s="61"/>
      <c r="BH665" s="61"/>
      <c r="BI665" s="61"/>
      <c r="BJ665" s="61"/>
      <c r="BK665" s="61"/>
      <c r="BL665" s="61"/>
      <c r="BM665" s="61"/>
      <c r="BN665" s="61"/>
      <c r="BO665" s="61"/>
      <c r="BP665" s="61"/>
      <c r="BQ665" s="61"/>
      <c r="BR665" s="61"/>
      <c r="BS665" s="61"/>
      <c r="BT665" s="61"/>
      <c r="BU665" s="61"/>
      <c r="BV665" s="61"/>
      <c r="BW665" s="61"/>
      <c r="BX665" s="61"/>
      <c r="BY665" s="61"/>
      <c r="BZ665" s="61"/>
      <c r="CA665" s="61"/>
      <c r="CB665" s="61"/>
      <c r="CC665" s="61"/>
      <c r="CD665" s="61"/>
      <c r="CE665" s="61"/>
      <c r="CF665" s="61"/>
      <c r="CG665" s="61"/>
      <c r="CH665" s="61"/>
      <c r="CI665" s="61"/>
      <c r="CJ665" s="61"/>
      <c r="CK665" s="61"/>
      <c r="CL665" s="61"/>
      <c r="CM665" s="61"/>
      <c r="CN665" s="61"/>
      <c r="CO665" s="61"/>
      <c r="CP665" s="61"/>
      <c r="CQ665" s="61"/>
      <c r="CR665" s="61"/>
      <c r="CS665" s="61"/>
      <c r="CT665" s="61"/>
      <c r="CU665" s="61"/>
      <c r="CV665" s="61"/>
      <c r="CW665" s="61"/>
      <c r="CX665" s="61"/>
      <c r="CY665" s="61"/>
      <c r="CZ665" s="61"/>
      <c r="DA665" s="61"/>
      <c r="DB665" s="61"/>
      <c r="DC665" s="61"/>
      <c r="DD665" s="61"/>
      <c r="DE665" s="61"/>
      <c r="DF665" s="61"/>
      <c r="DG665" s="61"/>
      <c r="DH665" s="61"/>
      <c r="DI665" s="61"/>
      <c r="DJ665" s="61"/>
      <c r="DK665" s="61"/>
      <c r="DL665" s="61"/>
      <c r="DM665" s="61"/>
      <c r="DN665" s="61"/>
      <c r="DO665" s="61"/>
      <c r="DP665" s="61"/>
      <c r="DQ665" s="61"/>
      <c r="DR665" s="61"/>
      <c r="DS665" s="61"/>
      <c r="DT665" s="61"/>
      <c r="DU665" s="61"/>
      <c r="DV665" s="61"/>
      <c r="DW665" s="61"/>
      <c r="DX665" s="61"/>
      <c r="DY665" s="61"/>
      <c r="DZ665" s="61"/>
      <c r="EA665" s="61"/>
      <c r="EB665" s="61"/>
      <c r="EC665" s="61"/>
      <c r="ED665" s="61"/>
      <c r="EE665" s="61"/>
      <c r="EF665" s="61"/>
      <c r="EG665" s="61"/>
      <c r="EH665" s="61"/>
      <c r="EI665" s="61"/>
      <c r="EJ665" s="61"/>
      <c r="EK665" s="61"/>
      <c r="EL665" s="61"/>
      <c r="EM665" s="61"/>
      <c r="EN665" s="61"/>
      <c r="EO665" s="61"/>
      <c r="EP665" s="61"/>
      <c r="EQ665" s="61"/>
      <c r="ER665" s="61"/>
      <c r="ES665" s="61"/>
      <c r="ET665" s="61"/>
      <c r="EU665" s="61"/>
      <c r="EV665" s="61"/>
      <c r="EW665" s="61"/>
      <c r="EX665" s="61"/>
      <c r="EY665" s="61"/>
      <c r="EZ665" s="61"/>
      <c r="FA665" s="61"/>
      <c r="FB665" s="61"/>
      <c r="FC665" s="61"/>
      <c r="FD665" s="61"/>
      <c r="FE665" s="61"/>
      <c r="FF665" s="61"/>
      <c r="FG665" s="61"/>
      <c r="FH665" s="61"/>
      <c r="FI665" s="61"/>
      <c r="FJ665" s="61"/>
      <c r="FK665" s="61"/>
      <c r="FL665" s="61"/>
      <c r="FM665" s="61"/>
      <c r="FN665" s="61"/>
      <c r="FO665" s="61"/>
      <c r="FP665" s="61"/>
      <c r="FQ665" s="61"/>
      <c r="FR665" s="61"/>
      <c r="FS665" s="61"/>
      <c r="FT665" s="61"/>
      <c r="FU665" s="61"/>
      <c r="FV665" s="61"/>
      <c r="FW665" s="61"/>
      <c r="FX665" s="61"/>
      <c r="FY665" s="61"/>
      <c r="FZ665" s="61"/>
      <c r="GA665" s="61"/>
      <c r="GB665" s="61"/>
      <c r="GC665" s="61"/>
      <c r="GD665" s="61"/>
      <c r="GE665" s="61"/>
      <c r="GF665" s="61"/>
      <c r="GG665" s="61"/>
    </row>
    <row r="666" spans="1:189" ht="60" x14ac:dyDescent="0.25">
      <c r="A666" s="19">
        <v>1</v>
      </c>
      <c r="B666" s="238" t="s">
        <v>358</v>
      </c>
      <c r="C666" s="29">
        <f>'1 уровень'!E3125</f>
        <v>0</v>
      </c>
      <c r="D666" s="29">
        <f>'1 уровень'!F3125</f>
        <v>0</v>
      </c>
      <c r="E666" s="29">
        <f>'1 уровень'!G3125</f>
        <v>0</v>
      </c>
      <c r="F666" s="66">
        <f>'1 уровень'!H3125</f>
        <v>0</v>
      </c>
      <c r="G666" s="80">
        <f>'1 уровень'!I3125</f>
        <v>0</v>
      </c>
      <c r="H666" s="80">
        <f>'1 уровень'!J3125</f>
        <v>0</v>
      </c>
      <c r="I666" s="75">
        <f>'1 уровень'!K3125</f>
        <v>0</v>
      </c>
      <c r="J666" s="75">
        <f>'1 уровень'!L3125</f>
        <v>0</v>
      </c>
      <c r="K666" s="75">
        <f>'1 уровень'!M3125</f>
        <v>0</v>
      </c>
      <c r="L666" s="75">
        <f>'1 уровень'!N3125</f>
        <v>0</v>
      </c>
      <c r="M666" s="75">
        <f>'1 уровень'!O3125</f>
        <v>0</v>
      </c>
      <c r="N666" s="75">
        <f>'1 уровень'!P3125</f>
        <v>0</v>
      </c>
      <c r="O666" s="74">
        <f>'1 уровень'!Q3125</f>
        <v>0</v>
      </c>
      <c r="P666" s="74">
        <f>'1 уровень'!R3125</f>
        <v>0</v>
      </c>
      <c r="Q666" s="74">
        <f>'1 уровень'!S3125</f>
        <v>0</v>
      </c>
      <c r="R666" s="956">
        <f>'1 уровень'!T3125</f>
        <v>0</v>
      </c>
      <c r="S666" s="74">
        <f>'1 уровень'!U3125</f>
        <v>0</v>
      </c>
      <c r="T666" s="74">
        <f>'1 уровень'!V3125</f>
        <v>0</v>
      </c>
      <c r="U666" s="74">
        <f>'1 уровень'!W3125</f>
        <v>0</v>
      </c>
      <c r="V666" s="74">
        <f>'1 уровень'!X3125</f>
        <v>0</v>
      </c>
      <c r="W666" s="490">
        <f>'1 уровень'!Y3125</f>
        <v>0</v>
      </c>
      <c r="X666" s="74"/>
      <c r="Y666" s="74"/>
      <c r="Z666" s="1181">
        <f>'1 уровень'!Z3124</f>
        <v>0</v>
      </c>
      <c r="AA666" s="1188">
        <f>'1 уровень'!AA3124</f>
        <v>0</v>
      </c>
      <c r="AB666" s="61"/>
      <c r="AC666" s="61"/>
      <c r="AD666" s="61"/>
      <c r="AE666" s="61"/>
      <c r="AF666" s="61"/>
      <c r="AG666" s="61"/>
      <c r="AH666" s="61"/>
      <c r="AI666" s="61"/>
      <c r="AJ666" s="61"/>
      <c r="AK666" s="61"/>
      <c r="AL666" s="61"/>
      <c r="AM666" s="61"/>
      <c r="AN666" s="61"/>
      <c r="AO666" s="61"/>
      <c r="AP666" s="61"/>
      <c r="AQ666" s="61"/>
      <c r="AR666" s="61"/>
      <c r="AS666" s="61"/>
      <c r="AT666" s="61"/>
      <c r="AU666" s="61"/>
      <c r="AV666" s="61"/>
      <c r="AW666" s="61"/>
      <c r="AX666" s="61"/>
      <c r="AY666" s="61"/>
      <c r="AZ666" s="61"/>
      <c r="BA666" s="61"/>
      <c r="BB666" s="61"/>
      <c r="BC666" s="61"/>
      <c r="BD666" s="61"/>
      <c r="BE666" s="61"/>
      <c r="BF666" s="61"/>
      <c r="BG666" s="61"/>
      <c r="BH666" s="61"/>
      <c r="BI666" s="61"/>
      <c r="BJ666" s="61"/>
      <c r="BK666" s="61"/>
      <c r="BL666" s="61"/>
      <c r="BM666" s="61"/>
      <c r="BN666" s="61"/>
      <c r="BO666" s="61"/>
      <c r="BP666" s="61"/>
      <c r="BQ666" s="61"/>
      <c r="BR666" s="61"/>
      <c r="BS666" s="61"/>
      <c r="BT666" s="61"/>
      <c r="BU666" s="61"/>
      <c r="BV666" s="61"/>
      <c r="BW666" s="61"/>
      <c r="BX666" s="61"/>
      <c r="BY666" s="61"/>
      <c r="BZ666" s="61"/>
      <c r="CA666" s="61"/>
      <c r="CB666" s="61"/>
      <c r="CC666" s="61"/>
      <c r="CD666" s="61"/>
      <c r="CE666" s="61"/>
      <c r="CF666" s="61"/>
      <c r="CG666" s="61"/>
      <c r="CH666" s="61"/>
      <c r="CI666" s="61"/>
      <c r="CJ666" s="61"/>
      <c r="CK666" s="61"/>
      <c r="CL666" s="61"/>
      <c r="CM666" s="61"/>
      <c r="CN666" s="61"/>
      <c r="CO666" s="61"/>
      <c r="CP666" s="61"/>
      <c r="CQ666" s="61"/>
      <c r="CR666" s="61"/>
      <c r="CS666" s="61"/>
      <c r="CT666" s="61"/>
      <c r="CU666" s="61"/>
      <c r="CV666" s="61"/>
      <c r="CW666" s="61"/>
      <c r="CX666" s="61"/>
      <c r="CY666" s="61"/>
      <c r="CZ666" s="61"/>
      <c r="DA666" s="61"/>
      <c r="DB666" s="61"/>
      <c r="DC666" s="61"/>
      <c r="DD666" s="61"/>
      <c r="DE666" s="61"/>
      <c r="DF666" s="61"/>
      <c r="DG666" s="61"/>
      <c r="DH666" s="61"/>
      <c r="DI666" s="61"/>
      <c r="DJ666" s="61"/>
      <c r="DK666" s="61"/>
      <c r="DL666" s="61"/>
      <c r="DM666" s="61"/>
      <c r="DN666" s="61"/>
      <c r="DO666" s="61"/>
      <c r="DP666" s="61"/>
      <c r="DQ666" s="61"/>
      <c r="DR666" s="61"/>
      <c r="DS666" s="61"/>
      <c r="DT666" s="61"/>
      <c r="DU666" s="61"/>
      <c r="DV666" s="61"/>
      <c r="DW666" s="61"/>
      <c r="DX666" s="61"/>
      <c r="DY666" s="61"/>
      <c r="DZ666" s="61"/>
      <c r="EA666" s="61"/>
      <c r="EB666" s="61"/>
      <c r="EC666" s="61"/>
      <c r="ED666" s="61"/>
      <c r="EE666" s="61"/>
      <c r="EF666" s="61"/>
      <c r="EG666" s="61"/>
      <c r="EH666" s="61"/>
      <c r="EI666" s="61"/>
      <c r="EJ666" s="61"/>
      <c r="EK666" s="61"/>
      <c r="EL666" s="61"/>
      <c r="EM666" s="61"/>
      <c r="EN666" s="61"/>
      <c r="EO666" s="61"/>
      <c r="EP666" s="61"/>
      <c r="EQ666" s="61"/>
      <c r="ER666" s="61"/>
      <c r="ES666" s="61"/>
      <c r="ET666" s="61"/>
      <c r="EU666" s="61"/>
      <c r="EV666" s="61"/>
      <c r="EW666" s="61"/>
      <c r="EX666" s="61"/>
      <c r="EY666" s="61"/>
      <c r="EZ666" s="61"/>
      <c r="FA666" s="61"/>
      <c r="FB666" s="61"/>
      <c r="FC666" s="61"/>
      <c r="FD666" s="61"/>
      <c r="FE666" s="61"/>
      <c r="FF666" s="61"/>
      <c r="FG666" s="61"/>
      <c r="FH666" s="61"/>
      <c r="FI666" s="61"/>
      <c r="FJ666" s="61"/>
      <c r="FK666" s="61"/>
      <c r="FL666" s="61"/>
      <c r="FM666" s="61"/>
      <c r="FN666" s="61"/>
      <c r="FO666" s="61"/>
      <c r="FP666" s="61"/>
      <c r="FQ666" s="61"/>
      <c r="FR666" s="61"/>
      <c r="FS666" s="61"/>
      <c r="FT666" s="61"/>
      <c r="FU666" s="61"/>
      <c r="FV666" s="61"/>
      <c r="FW666" s="61"/>
      <c r="FX666" s="61"/>
      <c r="FY666" s="61"/>
      <c r="FZ666" s="61"/>
      <c r="GA666" s="61"/>
      <c r="GB666" s="61"/>
      <c r="GC666" s="61"/>
      <c r="GD666" s="61"/>
      <c r="GE666" s="61"/>
      <c r="GF666" s="61"/>
      <c r="GG666" s="61"/>
    </row>
    <row r="667" spans="1:189" ht="45" x14ac:dyDescent="0.25">
      <c r="A667" s="19">
        <v>1</v>
      </c>
      <c r="B667" s="238" t="s">
        <v>359</v>
      </c>
      <c r="C667" s="29">
        <f>'1 уровень'!E3126</f>
        <v>0</v>
      </c>
      <c r="D667" s="29">
        <f>'1 уровень'!F3126</f>
        <v>0</v>
      </c>
      <c r="E667" s="29">
        <f>'1 уровень'!G3126</f>
        <v>0</v>
      </c>
      <c r="F667" s="66">
        <f>'1 уровень'!H3126</f>
        <v>0</v>
      </c>
      <c r="G667" s="80">
        <f>'1 уровень'!I3126</f>
        <v>0</v>
      </c>
      <c r="H667" s="80">
        <f>'1 уровень'!J3126</f>
        <v>0</v>
      </c>
      <c r="I667" s="75">
        <f>'1 уровень'!K3126</f>
        <v>0</v>
      </c>
      <c r="J667" s="75">
        <f>'1 уровень'!L3126</f>
        <v>0</v>
      </c>
      <c r="K667" s="75">
        <f>'1 уровень'!M3126</f>
        <v>0</v>
      </c>
      <c r="L667" s="75">
        <f>'1 уровень'!N3126</f>
        <v>0</v>
      </c>
      <c r="M667" s="75">
        <f>'1 уровень'!O3126</f>
        <v>0</v>
      </c>
      <c r="N667" s="75">
        <f>'1 уровень'!P3126</f>
        <v>0</v>
      </c>
      <c r="O667" s="74">
        <f>'1 уровень'!Q3126</f>
        <v>0</v>
      </c>
      <c r="P667" s="74">
        <f>'1 уровень'!R3126</f>
        <v>0</v>
      </c>
      <c r="Q667" s="74">
        <f>'1 уровень'!S3126</f>
        <v>0</v>
      </c>
      <c r="R667" s="956">
        <f>'1 уровень'!T3126</f>
        <v>0</v>
      </c>
      <c r="S667" s="74">
        <f>'1 уровень'!U3126</f>
        <v>0</v>
      </c>
      <c r="T667" s="74">
        <f>'1 уровень'!V3126</f>
        <v>0</v>
      </c>
      <c r="U667" s="74">
        <f>'1 уровень'!W3126</f>
        <v>0</v>
      </c>
      <c r="V667" s="74">
        <f>'1 уровень'!X3126</f>
        <v>0</v>
      </c>
      <c r="W667" s="490">
        <f>'1 уровень'!Y3126</f>
        <v>0</v>
      </c>
      <c r="X667" s="74"/>
      <c r="Y667" s="74"/>
      <c r="Z667" s="1181">
        <f>'1 уровень'!Z3125</f>
        <v>0</v>
      </c>
      <c r="AA667" s="1188">
        <f>'1 уровень'!AA3125</f>
        <v>0</v>
      </c>
      <c r="AB667" s="61"/>
      <c r="AC667" s="61"/>
      <c r="AD667" s="61"/>
      <c r="AE667" s="61"/>
      <c r="AF667" s="61"/>
      <c r="AG667" s="61"/>
      <c r="AH667" s="61"/>
      <c r="AI667" s="61"/>
      <c r="AJ667" s="61"/>
      <c r="AK667" s="61"/>
      <c r="AL667" s="61"/>
      <c r="AM667" s="61"/>
      <c r="AN667" s="61"/>
      <c r="AO667" s="61"/>
      <c r="AP667" s="61"/>
      <c r="AQ667" s="61"/>
      <c r="AR667" s="61"/>
      <c r="AS667" s="61"/>
      <c r="AT667" s="61"/>
      <c r="AU667" s="61"/>
      <c r="AV667" s="61"/>
      <c r="AW667" s="61"/>
      <c r="AX667" s="61"/>
      <c r="AY667" s="61"/>
      <c r="AZ667" s="61"/>
      <c r="BA667" s="61"/>
      <c r="BB667" s="61"/>
      <c r="BC667" s="61"/>
      <c r="BD667" s="61"/>
      <c r="BE667" s="61"/>
      <c r="BF667" s="61"/>
      <c r="BG667" s="61"/>
      <c r="BH667" s="61"/>
      <c r="BI667" s="61"/>
      <c r="BJ667" s="61"/>
      <c r="BK667" s="61"/>
      <c r="BL667" s="61"/>
      <c r="BM667" s="61"/>
      <c r="BN667" s="61"/>
      <c r="BO667" s="61"/>
      <c r="BP667" s="61"/>
      <c r="BQ667" s="61"/>
      <c r="BR667" s="61"/>
      <c r="BS667" s="61"/>
      <c r="BT667" s="61"/>
      <c r="BU667" s="61"/>
      <c r="BV667" s="61"/>
      <c r="BW667" s="61"/>
      <c r="BX667" s="61"/>
      <c r="BY667" s="61"/>
      <c r="BZ667" s="61"/>
      <c r="CA667" s="61"/>
      <c r="CB667" s="61"/>
      <c r="CC667" s="61"/>
      <c r="CD667" s="61"/>
      <c r="CE667" s="61"/>
      <c r="CF667" s="61"/>
      <c r="CG667" s="61"/>
      <c r="CH667" s="61"/>
      <c r="CI667" s="61"/>
      <c r="CJ667" s="61"/>
      <c r="CK667" s="61"/>
      <c r="CL667" s="61"/>
      <c r="CM667" s="61"/>
      <c r="CN667" s="61"/>
      <c r="CO667" s="61"/>
      <c r="CP667" s="61"/>
      <c r="CQ667" s="61"/>
      <c r="CR667" s="61"/>
      <c r="CS667" s="61"/>
      <c r="CT667" s="61"/>
      <c r="CU667" s="61"/>
      <c r="CV667" s="61"/>
      <c r="CW667" s="61"/>
      <c r="CX667" s="61"/>
      <c r="CY667" s="61"/>
      <c r="CZ667" s="61"/>
      <c r="DA667" s="61"/>
      <c r="DB667" s="61"/>
      <c r="DC667" s="61"/>
      <c r="DD667" s="61"/>
      <c r="DE667" s="61"/>
      <c r="DF667" s="61"/>
      <c r="DG667" s="61"/>
      <c r="DH667" s="61"/>
      <c r="DI667" s="61"/>
      <c r="DJ667" s="61"/>
      <c r="DK667" s="61"/>
      <c r="DL667" s="61"/>
      <c r="DM667" s="61"/>
      <c r="DN667" s="61"/>
      <c r="DO667" s="61"/>
      <c r="DP667" s="61"/>
      <c r="DQ667" s="61"/>
      <c r="DR667" s="61"/>
      <c r="DS667" s="61"/>
      <c r="DT667" s="61"/>
      <c r="DU667" s="61"/>
      <c r="DV667" s="61"/>
      <c r="DW667" s="61"/>
      <c r="DX667" s="61"/>
      <c r="DY667" s="61"/>
      <c r="DZ667" s="61"/>
      <c r="EA667" s="61"/>
      <c r="EB667" s="61"/>
      <c r="EC667" s="61"/>
      <c r="ED667" s="61"/>
      <c r="EE667" s="61"/>
      <c r="EF667" s="61"/>
      <c r="EG667" s="61"/>
      <c r="EH667" s="61"/>
      <c r="EI667" s="61"/>
      <c r="EJ667" s="61"/>
      <c r="EK667" s="61"/>
      <c r="EL667" s="61"/>
      <c r="EM667" s="61"/>
      <c r="EN667" s="61"/>
      <c r="EO667" s="61"/>
      <c r="EP667" s="61"/>
      <c r="EQ667" s="61"/>
      <c r="ER667" s="61"/>
      <c r="ES667" s="61"/>
      <c r="ET667" s="61"/>
      <c r="EU667" s="61"/>
      <c r="EV667" s="61"/>
      <c r="EW667" s="61"/>
      <c r="EX667" s="61"/>
      <c r="EY667" s="61"/>
      <c r="EZ667" s="61"/>
      <c r="FA667" s="61"/>
      <c r="FB667" s="61"/>
      <c r="FC667" s="61"/>
      <c r="FD667" s="61"/>
      <c r="FE667" s="61"/>
      <c r="FF667" s="61"/>
      <c r="FG667" s="61"/>
      <c r="FH667" s="61"/>
      <c r="FI667" s="61"/>
      <c r="FJ667" s="61"/>
      <c r="FK667" s="61"/>
      <c r="FL667" s="61"/>
      <c r="FM667" s="61"/>
      <c r="FN667" s="61"/>
      <c r="FO667" s="61"/>
      <c r="FP667" s="61"/>
      <c r="FQ667" s="61"/>
      <c r="FR667" s="61"/>
      <c r="FS667" s="61"/>
      <c r="FT667" s="61"/>
      <c r="FU667" s="61"/>
      <c r="FV667" s="61"/>
      <c r="FW667" s="61"/>
      <c r="FX667" s="61"/>
      <c r="FY667" s="61"/>
      <c r="FZ667" s="61"/>
      <c r="GA667" s="61"/>
      <c r="GB667" s="61"/>
      <c r="GC667" s="61"/>
      <c r="GD667" s="61"/>
      <c r="GE667" s="61"/>
      <c r="GF667" s="61"/>
      <c r="GG667" s="61"/>
    </row>
    <row r="668" spans="1:189" ht="105" x14ac:dyDescent="0.25">
      <c r="A668" s="19">
        <v>1</v>
      </c>
      <c r="B668" s="681" t="s">
        <v>549</v>
      </c>
      <c r="C668" s="29">
        <f>'1 уровень'!E3127</f>
        <v>50</v>
      </c>
      <c r="D668" s="29">
        <f>'1 уровень'!F3127</f>
        <v>4</v>
      </c>
      <c r="E668" s="29">
        <f>'1 уровень'!G3127</f>
        <v>0</v>
      </c>
      <c r="F668" s="66">
        <f>'1 уровень'!H3127</f>
        <v>0</v>
      </c>
      <c r="G668" s="80">
        <f>'1 уровень'!I3127</f>
        <v>0</v>
      </c>
      <c r="H668" s="80">
        <f>'1 уровень'!J3127</f>
        <v>0</v>
      </c>
      <c r="I668" s="75">
        <f>'1 уровень'!K3127</f>
        <v>0</v>
      </c>
      <c r="J668" s="75">
        <f>'1 уровень'!L3127</f>
        <v>0</v>
      </c>
      <c r="K668" s="75">
        <f>'1 уровень'!M3127</f>
        <v>0</v>
      </c>
      <c r="L668" s="75">
        <f>'1 уровень'!N3127</f>
        <v>0</v>
      </c>
      <c r="M668" s="75">
        <f>'1 уровень'!O3127</f>
        <v>0</v>
      </c>
      <c r="N668" s="75">
        <f>'1 уровень'!P3127</f>
        <v>0</v>
      </c>
      <c r="O668" s="74">
        <f>'1 уровень'!Q3127</f>
        <v>0</v>
      </c>
      <c r="P668" s="74">
        <f>'1 уровень'!R3127</f>
        <v>0</v>
      </c>
      <c r="Q668" s="74">
        <f>'1 уровень'!S3127</f>
        <v>0</v>
      </c>
      <c r="R668" s="956">
        <f>'1 уровень'!T3127</f>
        <v>0</v>
      </c>
      <c r="S668" s="74">
        <f>'1 уровень'!U3127</f>
        <v>0</v>
      </c>
      <c r="T668" s="74">
        <f>'1 уровень'!V3127</f>
        <v>0</v>
      </c>
      <c r="U668" s="74">
        <f>'1 уровень'!W3127</f>
        <v>0</v>
      </c>
      <c r="V668" s="74">
        <f>'1 уровень'!X3127</f>
        <v>0</v>
      </c>
      <c r="W668" s="490">
        <f>'1 уровень'!Y3127</f>
        <v>0</v>
      </c>
      <c r="X668" s="74"/>
      <c r="Y668" s="74"/>
      <c r="Z668" s="1181">
        <f>'1 уровень'!Z3126</f>
        <v>0</v>
      </c>
      <c r="AA668" s="1188">
        <f>'1 уровень'!AA3126</f>
        <v>0</v>
      </c>
      <c r="AB668" s="61"/>
      <c r="AC668" s="61"/>
      <c r="AD668" s="61"/>
      <c r="AE668" s="61"/>
      <c r="AF668" s="61"/>
      <c r="AG668" s="61"/>
      <c r="AH668" s="61"/>
      <c r="AI668" s="61"/>
      <c r="AJ668" s="61"/>
      <c r="AK668" s="61"/>
      <c r="AL668" s="61"/>
      <c r="AM668" s="61"/>
      <c r="AN668" s="61"/>
      <c r="AO668" s="61"/>
      <c r="AP668" s="61"/>
      <c r="AQ668" s="61"/>
      <c r="AR668" s="61"/>
      <c r="AS668" s="61"/>
      <c r="AT668" s="61"/>
      <c r="AU668" s="61"/>
      <c r="AV668" s="61"/>
      <c r="AW668" s="61"/>
      <c r="AX668" s="61"/>
      <c r="AY668" s="61"/>
      <c r="AZ668" s="61"/>
      <c r="BA668" s="61"/>
      <c r="BB668" s="61"/>
      <c r="BC668" s="61"/>
      <c r="BD668" s="61"/>
      <c r="BE668" s="61"/>
      <c r="BF668" s="61"/>
      <c r="BG668" s="61"/>
      <c r="BH668" s="61"/>
      <c r="BI668" s="61"/>
      <c r="BJ668" s="61"/>
      <c r="BK668" s="61"/>
      <c r="BL668" s="61"/>
      <c r="BM668" s="61"/>
      <c r="BN668" s="61"/>
      <c r="BO668" s="61"/>
      <c r="BP668" s="61"/>
      <c r="BQ668" s="61"/>
      <c r="BR668" s="61"/>
      <c r="BS668" s="61"/>
      <c r="BT668" s="61"/>
      <c r="BU668" s="61"/>
      <c r="BV668" s="61"/>
      <c r="BW668" s="61"/>
      <c r="BX668" s="61"/>
      <c r="BY668" s="61"/>
      <c r="BZ668" s="61"/>
      <c r="CA668" s="61"/>
      <c r="CB668" s="61"/>
      <c r="CC668" s="61"/>
      <c r="CD668" s="61"/>
      <c r="CE668" s="61"/>
      <c r="CF668" s="61"/>
      <c r="CG668" s="61"/>
      <c r="CH668" s="61"/>
      <c r="CI668" s="61"/>
      <c r="CJ668" s="61"/>
      <c r="CK668" s="61"/>
      <c r="CL668" s="61"/>
      <c r="CM668" s="61"/>
      <c r="CN668" s="61"/>
      <c r="CO668" s="61"/>
      <c r="CP668" s="61"/>
      <c r="CQ668" s="61"/>
      <c r="CR668" s="61"/>
      <c r="CS668" s="61"/>
      <c r="CT668" s="61"/>
      <c r="CU668" s="61"/>
      <c r="CV668" s="61"/>
      <c r="CW668" s="61"/>
      <c r="CX668" s="61"/>
      <c r="CY668" s="61"/>
      <c r="CZ668" s="61"/>
      <c r="DA668" s="61"/>
      <c r="DB668" s="61"/>
      <c r="DC668" s="61"/>
      <c r="DD668" s="61"/>
      <c r="DE668" s="61"/>
      <c r="DF668" s="61"/>
      <c r="DG668" s="61"/>
      <c r="DH668" s="61"/>
      <c r="DI668" s="61"/>
      <c r="DJ668" s="61"/>
      <c r="DK668" s="61"/>
      <c r="DL668" s="61"/>
      <c r="DM668" s="61"/>
      <c r="DN668" s="61"/>
      <c r="DO668" s="61"/>
      <c r="DP668" s="61"/>
      <c r="DQ668" s="61"/>
      <c r="DR668" s="61"/>
      <c r="DS668" s="61"/>
      <c r="DT668" s="61"/>
      <c r="DU668" s="61"/>
      <c r="DV668" s="61"/>
      <c r="DW668" s="61"/>
      <c r="DX668" s="61"/>
      <c r="DY668" s="61"/>
      <c r="DZ668" s="61"/>
      <c r="EA668" s="61"/>
      <c r="EB668" s="61"/>
      <c r="EC668" s="61"/>
      <c r="ED668" s="61"/>
      <c r="EE668" s="61"/>
      <c r="EF668" s="61"/>
      <c r="EG668" s="61"/>
      <c r="EH668" s="61"/>
      <c r="EI668" s="61"/>
      <c r="EJ668" s="61"/>
      <c r="EK668" s="61"/>
      <c r="EL668" s="61"/>
      <c r="EM668" s="61"/>
      <c r="EN668" s="61"/>
      <c r="EO668" s="61"/>
      <c r="EP668" s="61"/>
      <c r="EQ668" s="61"/>
      <c r="ER668" s="61"/>
      <c r="ES668" s="61"/>
      <c r="ET668" s="61"/>
      <c r="EU668" s="61"/>
      <c r="EV668" s="61"/>
      <c r="EW668" s="61"/>
      <c r="EX668" s="61"/>
      <c r="EY668" s="61"/>
      <c r="EZ668" s="61"/>
      <c r="FA668" s="61"/>
      <c r="FB668" s="61"/>
      <c r="FC668" s="61"/>
      <c r="FD668" s="61"/>
      <c r="FE668" s="61"/>
      <c r="FF668" s="61"/>
      <c r="FG668" s="61"/>
      <c r="FH668" s="61"/>
      <c r="FI668" s="61"/>
      <c r="FJ668" s="61"/>
      <c r="FK668" s="61"/>
      <c r="FL668" s="61"/>
      <c r="FM668" s="61"/>
      <c r="FN668" s="61"/>
      <c r="FO668" s="61"/>
      <c r="FP668" s="61"/>
      <c r="FQ668" s="61"/>
      <c r="FR668" s="61"/>
      <c r="FS668" s="61"/>
      <c r="FT668" s="61"/>
      <c r="FU668" s="61"/>
      <c r="FV668" s="61"/>
      <c r="FW668" s="61"/>
      <c r="FX668" s="61"/>
      <c r="FY668" s="61"/>
      <c r="FZ668" s="61"/>
      <c r="GA668" s="61"/>
      <c r="GB668" s="61"/>
      <c r="GC668" s="61"/>
      <c r="GD668" s="61"/>
      <c r="GE668" s="61"/>
      <c r="GF668" s="61"/>
      <c r="GG668" s="61"/>
    </row>
    <row r="669" spans="1:189" ht="30" x14ac:dyDescent="0.25">
      <c r="B669" s="681" t="s">
        <v>517</v>
      </c>
      <c r="C669" s="29">
        <f>'1 уровень'!E3128</f>
        <v>339</v>
      </c>
      <c r="D669" s="29">
        <f>'1 уровень'!F3128</f>
        <v>28</v>
      </c>
      <c r="E669" s="29">
        <f>'1 уровень'!G3128</f>
        <v>0</v>
      </c>
      <c r="F669" s="66">
        <f>'1 уровень'!H3128</f>
        <v>0</v>
      </c>
      <c r="G669" s="80">
        <f>'1 уровень'!I3128</f>
        <v>0</v>
      </c>
      <c r="H669" s="80">
        <f>'1 уровень'!J3128</f>
        <v>0</v>
      </c>
      <c r="I669" s="75">
        <f>'1 уровень'!K3128</f>
        <v>0</v>
      </c>
      <c r="J669" s="75">
        <f>'1 уровень'!L3128</f>
        <v>0</v>
      </c>
      <c r="K669" s="75">
        <f>'1 уровень'!M3128</f>
        <v>0</v>
      </c>
      <c r="L669" s="75">
        <f>'1 уровень'!N3128</f>
        <v>0</v>
      </c>
      <c r="M669" s="75">
        <f>'1 уровень'!O3128</f>
        <v>0</v>
      </c>
      <c r="N669" s="75">
        <f>'1 уровень'!P3128</f>
        <v>0</v>
      </c>
      <c r="O669" s="74">
        <f>'1 уровень'!Q3128</f>
        <v>506.55617999999998</v>
      </c>
      <c r="P669" s="74">
        <f>'1 уровень'!R3128</f>
        <v>42.213014999999999</v>
      </c>
      <c r="Q669" s="74">
        <f>'1 уровень'!S3128</f>
        <v>0</v>
      </c>
      <c r="R669" s="956">
        <f>'1 уровень'!T3128</f>
        <v>0</v>
      </c>
      <c r="S669" s="74">
        <f>'1 уровень'!U3128</f>
        <v>0</v>
      </c>
      <c r="T669" s="74">
        <f>'1 уровень'!V3128</f>
        <v>-42.213014999999999</v>
      </c>
      <c r="U669" s="74">
        <f>'1 уровень'!W3128</f>
        <v>0</v>
      </c>
      <c r="V669" s="74">
        <f>'1 уровень'!X3128</f>
        <v>0</v>
      </c>
      <c r="W669" s="490">
        <f>'1 уровень'!Y3128</f>
        <v>0</v>
      </c>
      <c r="X669" s="74"/>
      <c r="Y669" s="74"/>
      <c r="Z669" s="1181"/>
      <c r="AA669" s="1188"/>
      <c r="AB669" s="61"/>
      <c r="AC669" s="61"/>
      <c r="AD669" s="61"/>
      <c r="AE669" s="61"/>
      <c r="AF669" s="61"/>
      <c r="AG669" s="61"/>
      <c r="AH669" s="61"/>
      <c r="AI669" s="61"/>
      <c r="AJ669" s="61"/>
      <c r="AK669" s="61"/>
      <c r="AL669" s="61"/>
      <c r="AM669" s="61"/>
      <c r="AN669" s="61"/>
      <c r="AO669" s="61"/>
      <c r="AP669" s="61"/>
      <c r="AQ669" s="61"/>
      <c r="AR669" s="61"/>
      <c r="AS669" s="61"/>
      <c r="AT669" s="61"/>
      <c r="AU669" s="61"/>
      <c r="AV669" s="61"/>
      <c r="AW669" s="61"/>
      <c r="AX669" s="61"/>
      <c r="AY669" s="61"/>
      <c r="AZ669" s="61"/>
      <c r="BA669" s="61"/>
      <c r="BB669" s="61"/>
      <c r="BC669" s="61"/>
      <c r="BD669" s="61"/>
      <c r="BE669" s="61"/>
      <c r="BF669" s="61"/>
      <c r="BG669" s="61"/>
      <c r="BH669" s="61"/>
      <c r="BI669" s="61"/>
      <c r="BJ669" s="61"/>
      <c r="BK669" s="61"/>
      <c r="BL669" s="61"/>
      <c r="BM669" s="61"/>
      <c r="BN669" s="61"/>
      <c r="BO669" s="61"/>
      <c r="BP669" s="61"/>
      <c r="BQ669" s="61"/>
      <c r="BR669" s="61"/>
      <c r="BS669" s="61"/>
      <c r="BT669" s="61"/>
      <c r="BU669" s="61"/>
      <c r="BV669" s="61"/>
      <c r="BW669" s="61"/>
      <c r="BX669" s="61"/>
      <c r="BY669" s="61"/>
      <c r="BZ669" s="61"/>
      <c r="CA669" s="61"/>
      <c r="CB669" s="61"/>
      <c r="CC669" s="61"/>
      <c r="CD669" s="61"/>
      <c r="CE669" s="61"/>
      <c r="CF669" s="61"/>
      <c r="CG669" s="61"/>
      <c r="CH669" s="61"/>
      <c r="CI669" s="61"/>
      <c r="CJ669" s="61"/>
      <c r="CK669" s="61"/>
      <c r="CL669" s="61"/>
      <c r="CM669" s="61"/>
      <c r="CN669" s="61"/>
      <c r="CO669" s="61"/>
      <c r="CP669" s="61"/>
      <c r="CQ669" s="61"/>
      <c r="CR669" s="61"/>
      <c r="CS669" s="61"/>
      <c r="CT669" s="61"/>
      <c r="CU669" s="61"/>
      <c r="CV669" s="61"/>
      <c r="CW669" s="61"/>
      <c r="CX669" s="61"/>
      <c r="CY669" s="61"/>
      <c r="CZ669" s="61"/>
      <c r="DA669" s="61"/>
      <c r="DB669" s="61"/>
      <c r="DC669" s="61"/>
      <c r="DD669" s="61"/>
      <c r="DE669" s="61"/>
      <c r="DF669" s="61"/>
      <c r="DG669" s="61"/>
      <c r="DH669" s="61"/>
      <c r="DI669" s="61"/>
      <c r="DJ669" s="61"/>
      <c r="DK669" s="61"/>
      <c r="DL669" s="61"/>
      <c r="DM669" s="61"/>
      <c r="DN669" s="61"/>
      <c r="DO669" s="61"/>
      <c r="DP669" s="61"/>
      <c r="DQ669" s="61"/>
      <c r="DR669" s="61"/>
      <c r="DS669" s="61"/>
      <c r="DT669" s="61"/>
      <c r="DU669" s="61"/>
      <c r="DV669" s="61"/>
      <c r="DW669" s="61"/>
      <c r="DX669" s="61"/>
      <c r="DY669" s="61"/>
      <c r="DZ669" s="61"/>
      <c r="EA669" s="61"/>
      <c r="EB669" s="61"/>
      <c r="EC669" s="61"/>
      <c r="ED669" s="61"/>
      <c r="EE669" s="61"/>
      <c r="EF669" s="61"/>
      <c r="EG669" s="61"/>
      <c r="EH669" s="61"/>
      <c r="EI669" s="61"/>
      <c r="EJ669" s="61"/>
      <c r="EK669" s="61"/>
      <c r="EL669" s="61"/>
      <c r="EM669" s="61"/>
      <c r="EN669" s="61"/>
      <c r="EO669" s="61"/>
      <c r="EP669" s="61"/>
      <c r="EQ669" s="61"/>
      <c r="ER669" s="61"/>
      <c r="ES669" s="61"/>
      <c r="ET669" s="61"/>
      <c r="EU669" s="61"/>
      <c r="EV669" s="61"/>
      <c r="EW669" s="61"/>
      <c r="EX669" s="61"/>
      <c r="EY669" s="61"/>
      <c r="EZ669" s="61"/>
      <c r="FA669" s="61"/>
      <c r="FB669" s="61"/>
      <c r="FC669" s="61"/>
      <c r="FD669" s="61"/>
      <c r="FE669" s="61"/>
      <c r="FF669" s="61"/>
      <c r="FG669" s="61"/>
      <c r="FH669" s="61"/>
      <c r="FI669" s="61"/>
      <c r="FJ669" s="61"/>
      <c r="FK669" s="61"/>
      <c r="FL669" s="61"/>
      <c r="FM669" s="61"/>
      <c r="FN669" s="61"/>
      <c r="FO669" s="61"/>
      <c r="FP669" s="61"/>
      <c r="FQ669" s="61"/>
      <c r="FR669" s="61"/>
      <c r="FS669" s="61"/>
      <c r="FT669" s="61"/>
      <c r="FU669" s="61"/>
      <c r="FV669" s="61"/>
      <c r="FW669" s="61"/>
      <c r="FX669" s="61"/>
      <c r="FY669" s="61"/>
      <c r="FZ669" s="61"/>
      <c r="GA669" s="61"/>
      <c r="GB669" s="61"/>
      <c r="GC669" s="61"/>
      <c r="GD669" s="61"/>
      <c r="GE669" s="61"/>
      <c r="GF669" s="61"/>
      <c r="GG669" s="61"/>
    </row>
    <row r="670" spans="1:189" x14ac:dyDescent="0.25">
      <c r="B670" s="1241" t="s">
        <v>518</v>
      </c>
      <c r="C670" s="29">
        <f>'1 уровень'!E3129</f>
        <v>339</v>
      </c>
      <c r="D670" s="29">
        <f>'1 уровень'!F3129</f>
        <v>28</v>
      </c>
      <c r="E670" s="29">
        <f>'1 уровень'!G3129</f>
        <v>0</v>
      </c>
      <c r="F670" s="66">
        <f>'1 уровень'!H3129</f>
        <v>0</v>
      </c>
      <c r="G670" s="80">
        <f>'1 уровень'!I3129</f>
        <v>0</v>
      </c>
      <c r="H670" s="80">
        <f>'1 уровень'!J3129</f>
        <v>0</v>
      </c>
      <c r="I670" s="75">
        <f>'1 уровень'!K3129</f>
        <v>0</v>
      </c>
      <c r="J670" s="75">
        <f>'1 уровень'!L3129</f>
        <v>0</v>
      </c>
      <c r="K670" s="75">
        <f>'1 уровень'!M3129</f>
        <v>0</v>
      </c>
      <c r="L670" s="75">
        <f>'1 уровень'!N3129</f>
        <v>0</v>
      </c>
      <c r="M670" s="75">
        <f>'1 уровень'!O3129</f>
        <v>0</v>
      </c>
      <c r="N670" s="75">
        <f>'1 уровень'!P3129</f>
        <v>0</v>
      </c>
      <c r="O670" s="29">
        <f>'1 уровень'!Q3129</f>
        <v>0</v>
      </c>
      <c r="P670" s="29">
        <f>'1 уровень'!R3129</f>
        <v>0</v>
      </c>
      <c r="Q670" s="29">
        <f>'1 уровень'!S3129</f>
        <v>0</v>
      </c>
      <c r="R670" s="29">
        <f>'1 уровень'!T3129</f>
        <v>0</v>
      </c>
      <c r="S670" s="29">
        <f>'1 уровень'!U3129</f>
        <v>0</v>
      </c>
      <c r="T670" s="29">
        <f>'1 уровень'!V3129</f>
        <v>0</v>
      </c>
      <c r="U670" s="29">
        <f>'1 уровень'!W3129</f>
        <v>0</v>
      </c>
      <c r="V670" s="29">
        <f>'1 уровень'!X3129</f>
        <v>0</v>
      </c>
      <c r="W670" s="29">
        <f>'1 уровень'!Y3129</f>
        <v>0</v>
      </c>
      <c r="X670" s="74"/>
      <c r="Y670" s="74"/>
      <c r="Z670" s="1181"/>
      <c r="AA670" s="1188"/>
      <c r="AB670" s="61"/>
      <c r="AC670" s="61"/>
      <c r="AD670" s="61"/>
      <c r="AE670" s="61"/>
      <c r="AF670" s="61"/>
      <c r="AG670" s="61"/>
      <c r="AH670" s="61"/>
      <c r="AI670" s="61"/>
      <c r="AJ670" s="61"/>
      <c r="AK670" s="61"/>
      <c r="AL670" s="61"/>
      <c r="AM670" s="61"/>
      <c r="AN670" s="61"/>
      <c r="AO670" s="61"/>
      <c r="AP670" s="61"/>
      <c r="AQ670" s="61"/>
      <c r="AR670" s="61"/>
      <c r="AS670" s="61"/>
      <c r="AT670" s="61"/>
      <c r="AU670" s="61"/>
      <c r="AV670" s="61"/>
      <c r="AW670" s="61"/>
      <c r="AX670" s="61"/>
      <c r="AY670" s="61"/>
      <c r="AZ670" s="61"/>
      <c r="BA670" s="61"/>
      <c r="BB670" s="61"/>
      <c r="BC670" s="61"/>
      <c r="BD670" s="61"/>
      <c r="BE670" s="61"/>
      <c r="BF670" s="61"/>
      <c r="BG670" s="61"/>
      <c r="BH670" s="61"/>
      <c r="BI670" s="61"/>
      <c r="BJ670" s="61"/>
      <c r="BK670" s="61"/>
      <c r="BL670" s="61"/>
      <c r="BM670" s="61"/>
      <c r="BN670" s="61"/>
      <c r="BO670" s="61"/>
      <c r="BP670" s="61"/>
      <c r="BQ670" s="61"/>
      <c r="BR670" s="61"/>
      <c r="BS670" s="61"/>
      <c r="BT670" s="61"/>
      <c r="BU670" s="61"/>
      <c r="BV670" s="61"/>
      <c r="BW670" s="61"/>
      <c r="BX670" s="61"/>
      <c r="BY670" s="61"/>
      <c r="BZ670" s="61"/>
      <c r="CA670" s="61"/>
      <c r="CB670" s="61"/>
      <c r="CC670" s="61"/>
      <c r="CD670" s="61"/>
      <c r="CE670" s="61"/>
      <c r="CF670" s="61"/>
      <c r="CG670" s="61"/>
      <c r="CH670" s="61"/>
      <c r="CI670" s="61"/>
      <c r="CJ670" s="61"/>
      <c r="CK670" s="61"/>
      <c r="CL670" s="61"/>
      <c r="CM670" s="61"/>
      <c r="CN670" s="61"/>
      <c r="CO670" s="61"/>
      <c r="CP670" s="61"/>
      <c r="CQ670" s="61"/>
      <c r="CR670" s="61"/>
      <c r="CS670" s="61"/>
      <c r="CT670" s="61"/>
      <c r="CU670" s="61"/>
      <c r="CV670" s="61"/>
      <c r="CW670" s="61"/>
      <c r="CX670" s="61"/>
      <c r="CY670" s="61"/>
      <c r="CZ670" s="61"/>
      <c r="DA670" s="61"/>
      <c r="DB670" s="61"/>
      <c r="DC670" s="61"/>
      <c r="DD670" s="61"/>
      <c r="DE670" s="61"/>
      <c r="DF670" s="61"/>
      <c r="DG670" s="61"/>
      <c r="DH670" s="61"/>
      <c r="DI670" s="61"/>
      <c r="DJ670" s="61"/>
      <c r="DK670" s="61"/>
      <c r="DL670" s="61"/>
      <c r="DM670" s="61"/>
      <c r="DN670" s="61"/>
      <c r="DO670" s="61"/>
      <c r="DP670" s="61"/>
      <c r="DQ670" s="61"/>
      <c r="DR670" s="61"/>
      <c r="DS670" s="61"/>
      <c r="DT670" s="61"/>
      <c r="DU670" s="61"/>
      <c r="DV670" s="61"/>
      <c r="DW670" s="61"/>
      <c r="DX670" s="61"/>
      <c r="DY670" s="61"/>
      <c r="DZ670" s="61"/>
      <c r="EA670" s="61"/>
      <c r="EB670" s="61"/>
      <c r="EC670" s="61"/>
      <c r="ED670" s="61"/>
      <c r="EE670" s="61"/>
      <c r="EF670" s="61"/>
      <c r="EG670" s="61"/>
      <c r="EH670" s="61"/>
      <c r="EI670" s="61"/>
      <c r="EJ670" s="61"/>
      <c r="EK670" s="61"/>
      <c r="EL670" s="61"/>
      <c r="EM670" s="61"/>
      <c r="EN670" s="61"/>
      <c r="EO670" s="61"/>
      <c r="EP670" s="61"/>
      <c r="EQ670" s="61"/>
      <c r="ER670" s="61"/>
      <c r="ES670" s="61"/>
      <c r="ET670" s="61"/>
      <c r="EU670" s="61"/>
      <c r="EV670" s="61"/>
      <c r="EW670" s="61"/>
      <c r="EX670" s="61"/>
      <c r="EY670" s="61"/>
      <c r="EZ670" s="61"/>
      <c r="FA670" s="61"/>
      <c r="FB670" s="61"/>
      <c r="FC670" s="61"/>
      <c r="FD670" s="61"/>
      <c r="FE670" s="61"/>
      <c r="FF670" s="61"/>
      <c r="FG670" s="61"/>
      <c r="FH670" s="61"/>
      <c r="FI670" s="61"/>
      <c r="FJ670" s="61"/>
      <c r="FK670" s="61"/>
      <c r="FL670" s="61"/>
      <c r="FM670" s="61"/>
      <c r="FN670" s="61"/>
      <c r="FO670" s="61"/>
      <c r="FP670" s="61"/>
      <c r="FQ670" s="61"/>
      <c r="FR670" s="61"/>
      <c r="FS670" s="61"/>
      <c r="FT670" s="61"/>
      <c r="FU670" s="61"/>
      <c r="FV670" s="61"/>
      <c r="FW670" s="61"/>
      <c r="FX670" s="61"/>
      <c r="FY670" s="61"/>
      <c r="FZ670" s="61"/>
      <c r="GA670" s="61"/>
      <c r="GB670" s="61"/>
      <c r="GC670" s="61"/>
      <c r="GD670" s="61"/>
      <c r="GE670" s="61"/>
      <c r="GF670" s="61"/>
      <c r="GG670" s="61"/>
    </row>
    <row r="671" spans="1:189" ht="30" x14ac:dyDescent="0.25">
      <c r="B671" s="681" t="s">
        <v>519</v>
      </c>
      <c r="C671" s="29">
        <f>'1 уровень'!E3130</f>
        <v>0</v>
      </c>
      <c r="D671" s="29">
        <f>'1 уровень'!F3130</f>
        <v>0</v>
      </c>
      <c r="E671" s="29">
        <f>'1 уровень'!G3130</f>
        <v>0</v>
      </c>
      <c r="F671" s="66">
        <f>'1 уровень'!H3130</f>
        <v>0</v>
      </c>
      <c r="G671" s="80">
        <f>'1 уровень'!I3130</f>
        <v>0</v>
      </c>
      <c r="H671" s="80">
        <f>'1 уровень'!J3130</f>
        <v>0</v>
      </c>
      <c r="I671" s="75">
        <f>'1 уровень'!K3130</f>
        <v>0</v>
      </c>
      <c r="J671" s="75">
        <f>'1 уровень'!L3130</f>
        <v>0</v>
      </c>
      <c r="K671" s="75">
        <f>'1 уровень'!M3130</f>
        <v>0</v>
      </c>
      <c r="L671" s="75">
        <f>'1 уровень'!N3130</f>
        <v>0</v>
      </c>
      <c r="M671" s="75">
        <f>'1 уровень'!O3130</f>
        <v>0</v>
      </c>
      <c r="N671" s="75">
        <f>'1 уровень'!P3130</f>
        <v>0</v>
      </c>
      <c r="O671" s="74">
        <f>'1 уровень'!Q3130</f>
        <v>0</v>
      </c>
      <c r="P671" s="74">
        <f>'1 уровень'!R3130</f>
        <v>0</v>
      </c>
      <c r="Q671" s="74">
        <f>'1 уровень'!S3130</f>
        <v>0</v>
      </c>
      <c r="R671" s="956">
        <f>'1 уровень'!T3130</f>
        <v>0</v>
      </c>
      <c r="S671" s="74">
        <f>'1 уровень'!U3130</f>
        <v>0</v>
      </c>
      <c r="T671" s="74">
        <f>'1 уровень'!V3130</f>
        <v>0</v>
      </c>
      <c r="U671" s="74">
        <f>'1 уровень'!W3130</f>
        <v>0</v>
      </c>
      <c r="V671" s="74">
        <f>'1 уровень'!X3130</f>
        <v>0</v>
      </c>
      <c r="W671" s="490">
        <f>'1 уровень'!Y3130</f>
        <v>0</v>
      </c>
      <c r="X671" s="74"/>
      <c r="Y671" s="74"/>
      <c r="Z671" s="1181"/>
      <c r="AA671" s="1188"/>
      <c r="AB671" s="61"/>
      <c r="AC671" s="61"/>
      <c r="AD671" s="61"/>
      <c r="AE671" s="61"/>
      <c r="AF671" s="61"/>
      <c r="AG671" s="61"/>
      <c r="AH671" s="61"/>
      <c r="AI671" s="61"/>
      <c r="AJ671" s="61"/>
      <c r="AK671" s="61"/>
      <c r="AL671" s="61"/>
      <c r="AM671" s="61"/>
      <c r="AN671" s="61"/>
      <c r="AO671" s="61"/>
      <c r="AP671" s="61"/>
      <c r="AQ671" s="61"/>
      <c r="AR671" s="61"/>
      <c r="AS671" s="61"/>
      <c r="AT671" s="61"/>
      <c r="AU671" s="61"/>
      <c r="AV671" s="61"/>
      <c r="AW671" s="61"/>
      <c r="AX671" s="61"/>
      <c r="AY671" s="61"/>
      <c r="AZ671" s="61"/>
      <c r="BA671" s="61"/>
      <c r="BB671" s="61"/>
      <c r="BC671" s="61"/>
      <c r="BD671" s="61"/>
      <c r="BE671" s="61"/>
      <c r="BF671" s="61"/>
      <c r="BG671" s="61"/>
      <c r="BH671" s="61"/>
      <c r="BI671" s="61"/>
      <c r="BJ671" s="61"/>
      <c r="BK671" s="61"/>
      <c r="BL671" s="61"/>
      <c r="BM671" s="61"/>
      <c r="BN671" s="61"/>
      <c r="BO671" s="61"/>
      <c r="BP671" s="61"/>
      <c r="BQ671" s="61"/>
      <c r="BR671" s="61"/>
      <c r="BS671" s="61"/>
      <c r="BT671" s="61"/>
      <c r="BU671" s="61"/>
      <c r="BV671" s="61"/>
      <c r="BW671" s="61"/>
      <c r="BX671" s="61"/>
      <c r="BY671" s="61"/>
      <c r="BZ671" s="61"/>
      <c r="CA671" s="61"/>
      <c r="CB671" s="61"/>
      <c r="CC671" s="61"/>
      <c r="CD671" s="61"/>
      <c r="CE671" s="61"/>
      <c r="CF671" s="61"/>
      <c r="CG671" s="61"/>
      <c r="CH671" s="61"/>
      <c r="CI671" s="61"/>
      <c r="CJ671" s="61"/>
      <c r="CK671" s="61"/>
      <c r="CL671" s="61"/>
      <c r="CM671" s="61"/>
      <c r="CN671" s="61"/>
      <c r="CO671" s="61"/>
      <c r="CP671" s="61"/>
      <c r="CQ671" s="61"/>
      <c r="CR671" s="61"/>
      <c r="CS671" s="61"/>
      <c r="CT671" s="61"/>
      <c r="CU671" s="61"/>
      <c r="CV671" s="61"/>
      <c r="CW671" s="61"/>
      <c r="CX671" s="61"/>
      <c r="CY671" s="61"/>
      <c r="CZ671" s="61"/>
      <c r="DA671" s="61"/>
      <c r="DB671" s="61"/>
      <c r="DC671" s="61"/>
      <c r="DD671" s="61"/>
      <c r="DE671" s="61"/>
      <c r="DF671" s="61"/>
      <c r="DG671" s="61"/>
      <c r="DH671" s="61"/>
      <c r="DI671" s="61"/>
      <c r="DJ671" s="61"/>
      <c r="DK671" s="61"/>
      <c r="DL671" s="61"/>
      <c r="DM671" s="61"/>
      <c r="DN671" s="61"/>
      <c r="DO671" s="61"/>
      <c r="DP671" s="61"/>
      <c r="DQ671" s="61"/>
      <c r="DR671" s="61"/>
      <c r="DS671" s="61"/>
      <c r="DT671" s="61"/>
      <c r="DU671" s="61"/>
      <c r="DV671" s="61"/>
      <c r="DW671" s="61"/>
      <c r="DX671" s="61"/>
      <c r="DY671" s="61"/>
      <c r="DZ671" s="61"/>
      <c r="EA671" s="61"/>
      <c r="EB671" s="61"/>
      <c r="EC671" s="61"/>
      <c r="ED671" s="61"/>
      <c r="EE671" s="61"/>
      <c r="EF671" s="61"/>
      <c r="EG671" s="61"/>
      <c r="EH671" s="61"/>
      <c r="EI671" s="61"/>
      <c r="EJ671" s="61"/>
      <c r="EK671" s="61"/>
      <c r="EL671" s="61"/>
      <c r="EM671" s="61"/>
      <c r="EN671" s="61"/>
      <c r="EO671" s="61"/>
      <c r="EP671" s="61"/>
      <c r="EQ671" s="61"/>
      <c r="ER671" s="61"/>
      <c r="ES671" s="61"/>
      <c r="ET671" s="61"/>
      <c r="EU671" s="61"/>
      <c r="EV671" s="61"/>
      <c r="EW671" s="61"/>
      <c r="EX671" s="61"/>
      <c r="EY671" s="61"/>
      <c r="EZ671" s="61"/>
      <c r="FA671" s="61"/>
      <c r="FB671" s="61"/>
      <c r="FC671" s="61"/>
      <c r="FD671" s="61"/>
      <c r="FE671" s="61"/>
      <c r="FF671" s="61"/>
      <c r="FG671" s="61"/>
      <c r="FH671" s="61"/>
      <c r="FI671" s="61"/>
      <c r="FJ671" s="61"/>
      <c r="FK671" s="61"/>
      <c r="FL671" s="61"/>
      <c r="FM671" s="61"/>
      <c r="FN671" s="61"/>
      <c r="FO671" s="61"/>
      <c r="FP671" s="61"/>
      <c r="FQ671" s="61"/>
      <c r="FR671" s="61"/>
      <c r="FS671" s="61"/>
      <c r="FT671" s="61"/>
      <c r="FU671" s="61"/>
      <c r="FV671" s="61"/>
      <c r="FW671" s="61"/>
      <c r="FX671" s="61"/>
      <c r="FY671" s="61"/>
      <c r="FZ671" s="61"/>
      <c r="GA671" s="61"/>
      <c r="GB671" s="61"/>
      <c r="GC671" s="61"/>
      <c r="GD671" s="61"/>
      <c r="GE671" s="61"/>
      <c r="GF671" s="61"/>
      <c r="GG671" s="61"/>
    </row>
    <row r="672" spans="1:189" ht="28.5" x14ac:dyDescent="0.25">
      <c r="B672" s="1241" t="s">
        <v>367</v>
      </c>
      <c r="C672" s="29">
        <f>'1 уровень'!E3131</f>
        <v>2765.9574468085107</v>
      </c>
      <c r="D672" s="29">
        <f>'1 уровень'!F3131</f>
        <v>230.531914893617</v>
      </c>
      <c r="E672" s="29">
        <f>'1 уровень'!G3131</f>
        <v>101.48085106382977</v>
      </c>
      <c r="F672" s="66">
        <f>'1 уровень'!H3131</f>
        <v>0</v>
      </c>
      <c r="G672" s="80">
        <f>'1 уровень'!I3131</f>
        <v>0</v>
      </c>
      <c r="H672" s="80">
        <f>'1 уровень'!J3131</f>
        <v>0</v>
      </c>
      <c r="I672" s="75">
        <f>'1 уровень'!K3131</f>
        <v>0</v>
      </c>
      <c r="J672" s="75">
        <f>'1 уровень'!L3131</f>
        <v>0</v>
      </c>
      <c r="K672" s="75">
        <f>'1 уровень'!M3131</f>
        <v>0</v>
      </c>
      <c r="L672" s="75">
        <f>'1 уровень'!N3131</f>
        <v>0</v>
      </c>
      <c r="M672" s="75">
        <f>'1 уровень'!O3131</f>
        <v>0</v>
      </c>
      <c r="N672" s="75">
        <f>'1 уровень'!P3131</f>
        <v>0</v>
      </c>
      <c r="O672" s="74">
        <f>'1 уровень'!Q3131</f>
        <v>0</v>
      </c>
      <c r="P672" s="74">
        <f>'1 уровень'!R3131</f>
        <v>0</v>
      </c>
      <c r="Q672" s="74">
        <f>'1 уровень'!S3131</f>
        <v>0</v>
      </c>
      <c r="R672" s="956">
        <f>'1 уровень'!T3131</f>
        <v>0</v>
      </c>
      <c r="S672" s="74">
        <f>'1 уровень'!U3131</f>
        <v>0</v>
      </c>
      <c r="T672" s="74">
        <f>'1 уровень'!V3131</f>
        <v>0</v>
      </c>
      <c r="U672" s="74">
        <f>'1 уровень'!W3131</f>
        <v>0</v>
      </c>
      <c r="V672" s="74">
        <f>'1 уровень'!X3131</f>
        <v>0</v>
      </c>
      <c r="W672" s="490">
        <f>'1 уровень'!Y3131</f>
        <v>0</v>
      </c>
      <c r="X672" s="74"/>
      <c r="Y672" s="74"/>
      <c r="Z672" s="1181"/>
      <c r="AA672" s="1188"/>
      <c r="AB672" s="61"/>
      <c r="AC672" s="61"/>
      <c r="AD672" s="61"/>
      <c r="AE672" s="61"/>
      <c r="AF672" s="61"/>
      <c r="AG672" s="61"/>
      <c r="AH672" s="61"/>
      <c r="AI672" s="61"/>
      <c r="AJ672" s="61"/>
      <c r="AK672" s="61"/>
      <c r="AL672" s="61"/>
      <c r="AM672" s="61"/>
      <c r="AN672" s="61"/>
      <c r="AO672" s="61"/>
      <c r="AP672" s="61"/>
      <c r="AQ672" s="61"/>
      <c r="AR672" s="61"/>
      <c r="AS672" s="61"/>
      <c r="AT672" s="61"/>
      <c r="AU672" s="61"/>
      <c r="AV672" s="61"/>
      <c r="AW672" s="61"/>
      <c r="AX672" s="61"/>
      <c r="AY672" s="61"/>
      <c r="AZ672" s="61"/>
      <c r="BA672" s="61"/>
      <c r="BB672" s="61"/>
      <c r="BC672" s="61"/>
      <c r="BD672" s="61"/>
      <c r="BE672" s="61"/>
      <c r="BF672" s="61"/>
      <c r="BG672" s="61"/>
      <c r="BH672" s="61"/>
      <c r="BI672" s="61"/>
      <c r="BJ672" s="61"/>
      <c r="BK672" s="61"/>
      <c r="BL672" s="61"/>
      <c r="BM672" s="61"/>
      <c r="BN672" s="61"/>
      <c r="BO672" s="61"/>
      <c r="BP672" s="61"/>
      <c r="BQ672" s="61"/>
      <c r="BR672" s="61"/>
      <c r="BS672" s="61"/>
      <c r="BT672" s="61"/>
      <c r="BU672" s="61"/>
      <c r="BV672" s="61"/>
      <c r="BW672" s="61"/>
      <c r="BX672" s="61"/>
      <c r="BY672" s="61"/>
      <c r="BZ672" s="61"/>
      <c r="CA672" s="61"/>
      <c r="CB672" s="61"/>
      <c r="CC672" s="61"/>
      <c r="CD672" s="61"/>
      <c r="CE672" s="61"/>
      <c r="CF672" s="61"/>
      <c r="CG672" s="61"/>
      <c r="CH672" s="61"/>
      <c r="CI672" s="61"/>
      <c r="CJ672" s="61"/>
      <c r="CK672" s="61"/>
      <c r="CL672" s="61"/>
      <c r="CM672" s="61"/>
      <c r="CN672" s="61"/>
      <c r="CO672" s="61"/>
      <c r="CP672" s="61"/>
      <c r="CQ672" s="61"/>
      <c r="CR672" s="61"/>
      <c r="CS672" s="61"/>
      <c r="CT672" s="61"/>
      <c r="CU672" s="61"/>
      <c r="CV672" s="61"/>
      <c r="CW672" s="61"/>
      <c r="CX672" s="61"/>
      <c r="CY672" s="61"/>
      <c r="CZ672" s="61"/>
      <c r="DA672" s="61"/>
      <c r="DB672" s="61"/>
      <c r="DC672" s="61"/>
      <c r="DD672" s="61"/>
      <c r="DE672" s="61"/>
      <c r="DF672" s="61"/>
      <c r="DG672" s="61"/>
      <c r="DH672" s="61"/>
      <c r="DI672" s="61"/>
      <c r="DJ672" s="61"/>
      <c r="DK672" s="61"/>
      <c r="DL672" s="61"/>
      <c r="DM672" s="61"/>
      <c r="DN672" s="61"/>
      <c r="DO672" s="61"/>
      <c r="DP672" s="61"/>
      <c r="DQ672" s="61"/>
      <c r="DR672" s="61"/>
      <c r="DS672" s="61"/>
      <c r="DT672" s="61"/>
      <c r="DU672" s="61"/>
      <c r="DV672" s="61"/>
      <c r="DW672" s="61"/>
      <c r="DX672" s="61"/>
      <c r="DY672" s="61"/>
      <c r="DZ672" s="61"/>
      <c r="EA672" s="61"/>
      <c r="EB672" s="61"/>
      <c r="EC672" s="61"/>
      <c r="ED672" s="61"/>
      <c r="EE672" s="61"/>
      <c r="EF672" s="61"/>
      <c r="EG672" s="61"/>
      <c r="EH672" s="61"/>
      <c r="EI672" s="61"/>
      <c r="EJ672" s="61"/>
      <c r="EK672" s="61"/>
      <c r="EL672" s="61"/>
      <c r="EM672" s="61"/>
      <c r="EN672" s="61"/>
      <c r="EO672" s="61"/>
      <c r="EP672" s="61"/>
      <c r="EQ672" s="61"/>
      <c r="ER672" s="61"/>
      <c r="ES672" s="61"/>
      <c r="ET672" s="61"/>
      <c r="EU672" s="61"/>
      <c r="EV672" s="61"/>
      <c r="EW672" s="61"/>
      <c r="EX672" s="61"/>
      <c r="EY672" s="61"/>
      <c r="EZ672" s="61"/>
      <c r="FA672" s="61"/>
      <c r="FB672" s="61"/>
      <c r="FC672" s="61"/>
      <c r="FD672" s="61"/>
      <c r="FE672" s="61"/>
      <c r="FF672" s="61"/>
      <c r="FG672" s="61"/>
      <c r="FH672" s="61"/>
      <c r="FI672" s="61"/>
      <c r="FJ672" s="61"/>
      <c r="FK672" s="61"/>
      <c r="FL672" s="61"/>
      <c r="FM672" s="61"/>
      <c r="FN672" s="61"/>
      <c r="FO672" s="61"/>
      <c r="FP672" s="61"/>
      <c r="FQ672" s="61"/>
      <c r="FR672" s="61"/>
      <c r="FS672" s="61"/>
      <c r="FT672" s="61"/>
      <c r="FU672" s="61"/>
      <c r="FV672" s="61"/>
      <c r="FW672" s="61"/>
      <c r="FX672" s="61"/>
      <c r="FY672" s="61"/>
      <c r="FZ672" s="61"/>
      <c r="GA672" s="61"/>
      <c r="GB672" s="61"/>
      <c r="GC672" s="61"/>
      <c r="GD672" s="61"/>
      <c r="GE672" s="61"/>
      <c r="GF672" s="61"/>
      <c r="GG672" s="61"/>
    </row>
    <row r="673" spans="1:189" x14ac:dyDescent="0.25">
      <c r="A673" s="19">
        <v>1</v>
      </c>
      <c r="B673" s="374" t="s">
        <v>382</v>
      </c>
      <c r="C673" s="29">
        <f>'1 уровень'!E3132</f>
        <v>0</v>
      </c>
      <c r="D673" s="29">
        <f>'1 уровень'!F3132</f>
        <v>0</v>
      </c>
      <c r="E673" s="29">
        <f>'1 уровень'!G3132</f>
        <v>0</v>
      </c>
      <c r="F673" s="66">
        <f>'1 уровень'!H3132</f>
        <v>0</v>
      </c>
      <c r="G673" s="80">
        <f>'1 уровень'!I3132</f>
        <v>0</v>
      </c>
      <c r="H673" s="80">
        <f>'1 уровень'!J3132</f>
        <v>0</v>
      </c>
      <c r="I673" s="75">
        <f>'1 уровень'!K3132</f>
        <v>0</v>
      </c>
      <c r="J673" s="75">
        <f>'1 уровень'!L3132</f>
        <v>0</v>
      </c>
      <c r="K673" s="75">
        <f>'1 уровень'!M3132</f>
        <v>0</v>
      </c>
      <c r="L673" s="75">
        <f>'1 уровень'!N3132</f>
        <v>0</v>
      </c>
      <c r="M673" s="75">
        <f>'1 уровень'!O3132</f>
        <v>0</v>
      </c>
      <c r="N673" s="75">
        <f>'1 уровень'!P3132</f>
        <v>0</v>
      </c>
      <c r="O673" s="74">
        <f>'1 уровень'!Q3132</f>
        <v>0</v>
      </c>
      <c r="P673" s="74">
        <f>'1 уровень'!R3132</f>
        <v>0</v>
      </c>
      <c r="Q673" s="74">
        <f>'1 уровень'!S3132</f>
        <v>0</v>
      </c>
      <c r="R673" s="956">
        <f>'1 уровень'!T3132</f>
        <v>0</v>
      </c>
      <c r="S673" s="74">
        <f>'1 уровень'!U3132</f>
        <v>0</v>
      </c>
      <c r="T673" s="74">
        <f>'1 уровень'!V3132</f>
        <v>0</v>
      </c>
      <c r="U673" s="74">
        <f>'1 уровень'!W3132</f>
        <v>0</v>
      </c>
      <c r="V673" s="74">
        <f>'1 уровень'!X3132</f>
        <v>0</v>
      </c>
      <c r="W673" s="490">
        <f>'1 уровень'!Y3132</f>
        <v>0</v>
      </c>
      <c r="X673" s="74"/>
      <c r="Y673" s="74"/>
      <c r="Z673" s="1181">
        <f>'1 уровень'!Z3131</f>
        <v>0</v>
      </c>
      <c r="AA673" s="1188">
        <f>'1 уровень'!AA3131</f>
        <v>0</v>
      </c>
      <c r="AB673" s="61"/>
      <c r="AC673" s="61"/>
      <c r="AD673" s="61"/>
      <c r="AE673" s="61"/>
      <c r="AF673" s="61"/>
      <c r="AG673" s="61"/>
      <c r="AH673" s="61"/>
      <c r="AI673" s="61"/>
      <c r="AJ673" s="61"/>
      <c r="AK673" s="61"/>
      <c r="AL673" s="61"/>
      <c r="AM673" s="61"/>
      <c r="AN673" s="61"/>
      <c r="AO673" s="61"/>
      <c r="AP673" s="61"/>
      <c r="AQ673" s="61"/>
      <c r="AR673" s="61"/>
      <c r="AS673" s="61"/>
      <c r="AT673" s="61"/>
      <c r="AU673" s="61"/>
      <c r="AV673" s="61"/>
      <c r="AW673" s="61"/>
      <c r="AX673" s="61"/>
      <c r="AY673" s="61"/>
      <c r="AZ673" s="61"/>
      <c r="BA673" s="61"/>
      <c r="BB673" s="61"/>
      <c r="BC673" s="61"/>
      <c r="BD673" s="61"/>
      <c r="BE673" s="61"/>
      <c r="BF673" s="61"/>
      <c r="BG673" s="61"/>
      <c r="BH673" s="61"/>
      <c r="BI673" s="61"/>
      <c r="BJ673" s="61"/>
      <c r="BK673" s="61"/>
      <c r="BL673" s="61"/>
      <c r="BM673" s="61"/>
      <c r="BN673" s="61"/>
      <c r="BO673" s="61"/>
      <c r="BP673" s="61"/>
      <c r="BQ673" s="61"/>
      <c r="BR673" s="61"/>
      <c r="BS673" s="61"/>
      <c r="BT673" s="61"/>
      <c r="BU673" s="61"/>
      <c r="BV673" s="61"/>
      <c r="BW673" s="61"/>
      <c r="BX673" s="61"/>
      <c r="BY673" s="61"/>
      <c r="BZ673" s="61"/>
      <c r="CA673" s="61"/>
      <c r="CB673" s="61"/>
      <c r="CC673" s="61"/>
      <c r="CD673" s="61"/>
      <c r="CE673" s="61"/>
      <c r="CF673" s="61"/>
      <c r="CG673" s="61"/>
      <c r="CH673" s="61"/>
      <c r="CI673" s="61"/>
      <c r="CJ673" s="61"/>
      <c r="CK673" s="61"/>
      <c r="CL673" s="61"/>
      <c r="CM673" s="61"/>
      <c r="CN673" s="61"/>
      <c r="CO673" s="61"/>
      <c r="CP673" s="61"/>
      <c r="CQ673" s="61"/>
      <c r="CR673" s="61"/>
      <c r="CS673" s="61"/>
      <c r="CT673" s="61"/>
      <c r="CU673" s="61"/>
      <c r="CV673" s="61"/>
      <c r="CW673" s="61"/>
      <c r="CX673" s="61"/>
      <c r="CY673" s="61"/>
      <c r="CZ673" s="61"/>
      <c r="DA673" s="61"/>
      <c r="DB673" s="61"/>
      <c r="DC673" s="61"/>
      <c r="DD673" s="61"/>
      <c r="DE673" s="61"/>
      <c r="DF673" s="61"/>
      <c r="DG673" s="61"/>
      <c r="DH673" s="61"/>
      <c r="DI673" s="61"/>
      <c r="DJ673" s="61"/>
      <c r="DK673" s="61"/>
      <c r="DL673" s="61"/>
      <c r="DM673" s="61"/>
      <c r="DN673" s="61"/>
      <c r="DO673" s="61"/>
      <c r="DP673" s="61"/>
      <c r="DQ673" s="61"/>
      <c r="DR673" s="61"/>
      <c r="DS673" s="61"/>
      <c r="DT673" s="61"/>
      <c r="DU673" s="61"/>
      <c r="DV673" s="61"/>
      <c r="DW673" s="61"/>
      <c r="DX673" s="61"/>
      <c r="DY673" s="61"/>
      <c r="DZ673" s="61"/>
      <c r="EA673" s="61"/>
      <c r="EB673" s="61"/>
      <c r="EC673" s="61"/>
      <c r="ED673" s="61"/>
      <c r="EE673" s="61"/>
      <c r="EF673" s="61"/>
      <c r="EG673" s="61"/>
      <c r="EH673" s="61"/>
      <c r="EI673" s="61"/>
      <c r="EJ673" s="61"/>
      <c r="EK673" s="61"/>
      <c r="EL673" s="61"/>
      <c r="EM673" s="61"/>
      <c r="EN673" s="61"/>
      <c r="EO673" s="61"/>
      <c r="EP673" s="61"/>
      <c r="EQ673" s="61"/>
      <c r="ER673" s="61"/>
      <c r="ES673" s="61"/>
      <c r="ET673" s="61"/>
      <c r="EU673" s="61"/>
      <c r="EV673" s="61"/>
      <c r="EW673" s="61"/>
      <c r="EX673" s="61"/>
      <c r="EY673" s="61"/>
      <c r="EZ673" s="61"/>
      <c r="FA673" s="61"/>
      <c r="FB673" s="61"/>
      <c r="FC673" s="61"/>
      <c r="FD673" s="61"/>
      <c r="FE673" s="61"/>
      <c r="FF673" s="61"/>
      <c r="FG673" s="61"/>
      <c r="FH673" s="61"/>
      <c r="FI673" s="61"/>
      <c r="FJ673" s="61"/>
      <c r="FK673" s="61"/>
      <c r="FL673" s="61"/>
      <c r="FM673" s="61"/>
      <c r="FN673" s="61"/>
      <c r="FO673" s="61"/>
      <c r="FP673" s="61"/>
      <c r="FQ673" s="61"/>
      <c r="FR673" s="61"/>
      <c r="FS673" s="61"/>
      <c r="FT673" s="61"/>
      <c r="FU673" s="61"/>
      <c r="FV673" s="61"/>
      <c r="FW673" s="61"/>
      <c r="FX673" s="61"/>
      <c r="FY673" s="61"/>
      <c r="FZ673" s="61"/>
      <c r="GA673" s="61"/>
      <c r="GB673" s="61"/>
      <c r="GC673" s="61"/>
      <c r="GD673" s="61"/>
      <c r="GE673" s="61"/>
      <c r="GF673" s="61"/>
      <c r="GG673" s="61"/>
    </row>
    <row r="674" spans="1:189" ht="29.25" x14ac:dyDescent="0.25">
      <c r="A674" s="19">
        <v>1</v>
      </c>
      <c r="B674" s="374" t="s">
        <v>383</v>
      </c>
      <c r="C674" s="29">
        <f>'1 уровень'!E3133</f>
        <v>2765.9574468085107</v>
      </c>
      <c r="D674" s="29">
        <f>'1 уровень'!F3133</f>
        <v>230.531914893617</v>
      </c>
      <c r="E674" s="29">
        <f>'1 уровень'!G3133</f>
        <v>101.48085106382977</v>
      </c>
      <c r="F674" s="66">
        <f>'1 уровень'!H3133</f>
        <v>0</v>
      </c>
      <c r="G674" s="80">
        <f>'1 уровень'!I3133</f>
        <v>0</v>
      </c>
      <c r="H674" s="80">
        <f>'1 уровень'!J3133</f>
        <v>0</v>
      </c>
      <c r="I674" s="75">
        <f>'1 уровень'!K3133</f>
        <v>0</v>
      </c>
      <c r="J674" s="75">
        <f>'1 уровень'!L3133</f>
        <v>0</v>
      </c>
      <c r="K674" s="75">
        <f>'1 уровень'!M3133</f>
        <v>0</v>
      </c>
      <c r="L674" s="75">
        <f>'1 уровень'!N3133</f>
        <v>0</v>
      </c>
      <c r="M674" s="75">
        <f>'1 уровень'!O3133</f>
        <v>0</v>
      </c>
      <c r="N674" s="75">
        <f>'1 уровень'!P3133</f>
        <v>0</v>
      </c>
      <c r="O674" s="74">
        <f>'1 уровень'!Q3133</f>
        <v>0</v>
      </c>
      <c r="P674" s="74">
        <f>'1 уровень'!R3133</f>
        <v>0</v>
      </c>
      <c r="Q674" s="74">
        <f>'1 уровень'!S3133</f>
        <v>0</v>
      </c>
      <c r="R674" s="956">
        <f>'1 уровень'!T3133</f>
        <v>0</v>
      </c>
      <c r="S674" s="74">
        <f>'1 уровень'!U3133</f>
        <v>0</v>
      </c>
      <c r="T674" s="74">
        <f>'1 уровень'!V3133</f>
        <v>0</v>
      </c>
      <c r="U674" s="74">
        <f>'1 уровень'!W3133</f>
        <v>0</v>
      </c>
      <c r="V674" s="74">
        <f>'1 уровень'!X3133</f>
        <v>0</v>
      </c>
      <c r="W674" s="490">
        <f>'1 уровень'!Y3133</f>
        <v>0</v>
      </c>
      <c r="X674" s="74"/>
      <c r="Y674" s="74"/>
      <c r="Z674" s="1181">
        <f>'1 уровень'!Z3132</f>
        <v>0</v>
      </c>
      <c r="AA674" s="1188">
        <f>'1 уровень'!AA3132</f>
        <v>0</v>
      </c>
      <c r="AB674" s="61"/>
      <c r="AC674" s="61"/>
      <c r="AD674" s="61"/>
      <c r="AE674" s="61"/>
      <c r="AF674" s="61"/>
      <c r="AG674" s="61"/>
      <c r="AH674" s="61"/>
      <c r="AI674" s="61"/>
      <c r="AJ674" s="61"/>
      <c r="AK674" s="61"/>
      <c r="AL674" s="61"/>
      <c r="AM674" s="61"/>
      <c r="AN674" s="61"/>
      <c r="AO674" s="61"/>
      <c r="AP674" s="61"/>
      <c r="AQ674" s="61"/>
      <c r="AR674" s="61"/>
      <c r="AS674" s="61"/>
      <c r="AT674" s="61"/>
      <c r="AU674" s="61"/>
      <c r="AV674" s="61"/>
      <c r="AW674" s="61"/>
      <c r="AX674" s="61"/>
      <c r="AY674" s="61"/>
      <c r="AZ674" s="61"/>
      <c r="BA674" s="61"/>
      <c r="BB674" s="61"/>
      <c r="BC674" s="61"/>
      <c r="BD674" s="61"/>
      <c r="BE674" s="61"/>
      <c r="BF674" s="61"/>
      <c r="BG674" s="61"/>
      <c r="BH674" s="61"/>
      <c r="BI674" s="61"/>
      <c r="BJ674" s="61"/>
      <c r="BK674" s="61"/>
      <c r="BL674" s="61"/>
      <c r="BM674" s="61"/>
      <c r="BN674" s="61"/>
      <c r="BO674" s="61"/>
      <c r="BP674" s="61"/>
      <c r="BQ674" s="61"/>
      <c r="BR674" s="61"/>
      <c r="BS674" s="61"/>
      <c r="BT674" s="61"/>
      <c r="BU674" s="61"/>
      <c r="BV674" s="61"/>
      <c r="BW674" s="61"/>
      <c r="BX674" s="61"/>
      <c r="BY674" s="61"/>
      <c r="BZ674" s="61"/>
      <c r="CA674" s="61"/>
      <c r="CB674" s="61"/>
      <c r="CC674" s="61"/>
      <c r="CD674" s="61"/>
      <c r="CE674" s="61"/>
      <c r="CF674" s="61"/>
      <c r="CG674" s="61"/>
      <c r="CH674" s="61"/>
      <c r="CI674" s="61"/>
      <c r="CJ674" s="61"/>
      <c r="CK674" s="61"/>
      <c r="CL674" s="61"/>
      <c r="CM674" s="61"/>
      <c r="CN674" s="61"/>
      <c r="CO674" s="61"/>
      <c r="CP674" s="61"/>
      <c r="CQ674" s="61"/>
      <c r="CR674" s="61"/>
      <c r="CS674" s="61"/>
      <c r="CT674" s="61"/>
      <c r="CU674" s="61"/>
      <c r="CV674" s="61"/>
      <c r="CW674" s="61"/>
      <c r="CX674" s="61"/>
      <c r="CY674" s="61"/>
      <c r="CZ674" s="61"/>
      <c r="DA674" s="61"/>
      <c r="DB674" s="61"/>
      <c r="DC674" s="61"/>
      <c r="DD674" s="61"/>
      <c r="DE674" s="61"/>
      <c r="DF674" s="61"/>
      <c r="DG674" s="61"/>
      <c r="DH674" s="61"/>
      <c r="DI674" s="61"/>
      <c r="DJ674" s="61"/>
      <c r="DK674" s="61"/>
      <c r="DL674" s="61"/>
      <c r="DM674" s="61"/>
      <c r="DN674" s="61"/>
      <c r="DO674" s="61"/>
      <c r="DP674" s="61"/>
      <c r="DQ674" s="61"/>
      <c r="DR674" s="61"/>
      <c r="DS674" s="61"/>
      <c r="DT674" s="61"/>
      <c r="DU674" s="61"/>
      <c r="DV674" s="61"/>
      <c r="DW674" s="61"/>
      <c r="DX674" s="61"/>
      <c r="DY674" s="61"/>
      <c r="DZ674" s="61"/>
      <c r="EA674" s="61"/>
      <c r="EB674" s="61"/>
      <c r="EC674" s="61"/>
      <c r="ED674" s="61"/>
      <c r="EE674" s="61"/>
      <c r="EF674" s="61"/>
      <c r="EG674" s="61"/>
      <c r="EH674" s="61"/>
      <c r="EI674" s="61"/>
      <c r="EJ674" s="61"/>
      <c r="EK674" s="61"/>
      <c r="EL674" s="61"/>
      <c r="EM674" s="61"/>
      <c r="EN674" s="61"/>
      <c r="EO674" s="61"/>
      <c r="EP674" s="61"/>
      <c r="EQ674" s="61"/>
      <c r="ER674" s="61"/>
      <c r="ES674" s="61"/>
      <c r="ET674" s="61"/>
      <c r="EU674" s="61"/>
      <c r="EV674" s="61"/>
      <c r="EW674" s="61"/>
      <c r="EX674" s="61"/>
      <c r="EY674" s="61"/>
      <c r="EZ674" s="61"/>
      <c r="FA674" s="61"/>
      <c r="FB674" s="61"/>
      <c r="FC674" s="61"/>
      <c r="FD674" s="61"/>
      <c r="FE674" s="61"/>
      <c r="FF674" s="61"/>
      <c r="FG674" s="61"/>
      <c r="FH674" s="61"/>
      <c r="FI674" s="61"/>
      <c r="FJ674" s="61"/>
      <c r="FK674" s="61"/>
      <c r="FL674" s="61"/>
      <c r="FM674" s="61"/>
      <c r="FN674" s="61"/>
      <c r="FO674" s="61"/>
      <c r="FP674" s="61"/>
      <c r="FQ674" s="61"/>
      <c r="FR674" s="61"/>
      <c r="FS674" s="61"/>
      <c r="FT674" s="61"/>
      <c r="FU674" s="61"/>
      <c r="FV674" s="61"/>
      <c r="FW674" s="61"/>
      <c r="FX674" s="61"/>
      <c r="FY674" s="61"/>
      <c r="FZ674" s="61"/>
      <c r="GA674" s="61"/>
      <c r="GB674" s="61"/>
      <c r="GC674" s="61"/>
      <c r="GD674" s="61"/>
      <c r="GE674" s="61"/>
      <c r="GF674" s="61"/>
      <c r="GG674" s="61"/>
    </row>
    <row r="675" spans="1:189" x14ac:dyDescent="0.25">
      <c r="A675" s="19">
        <v>1</v>
      </c>
      <c r="B675" s="238" t="s">
        <v>384</v>
      </c>
      <c r="C675" s="29">
        <f>'1 уровень'!E3134</f>
        <v>26000</v>
      </c>
      <c r="D675" s="29">
        <f>'1 уровень'!F3134</f>
        <v>2167</v>
      </c>
      <c r="E675" s="29">
        <f>'1 уровень'!G3134</f>
        <v>953.92</v>
      </c>
      <c r="F675" s="66">
        <f>'1 уровень'!H3134</f>
        <v>0</v>
      </c>
      <c r="G675" s="80">
        <f>'1 уровень'!I3134</f>
        <v>0</v>
      </c>
      <c r="H675" s="80">
        <f>'1 уровень'!J3134</f>
        <v>0</v>
      </c>
      <c r="I675" s="75">
        <f>'1 уровень'!K3134</f>
        <v>0</v>
      </c>
      <c r="J675" s="75">
        <f>'1 уровень'!L3134</f>
        <v>0</v>
      </c>
      <c r="K675" s="75">
        <f>'1 уровень'!M3134</f>
        <v>0</v>
      </c>
      <c r="L675" s="75">
        <f>'1 уровень'!N3134</f>
        <v>0</v>
      </c>
      <c r="M675" s="75">
        <f>'1 уровень'!O3134</f>
        <v>0</v>
      </c>
      <c r="N675" s="75">
        <f>'1 уровень'!P3134</f>
        <v>0</v>
      </c>
      <c r="O675" s="74">
        <f>'1 уровень'!Q3134</f>
        <v>0</v>
      </c>
      <c r="P675" s="74">
        <f>'1 уровень'!R3134</f>
        <v>0</v>
      </c>
      <c r="Q675" s="74">
        <f>'1 уровень'!S3134</f>
        <v>0</v>
      </c>
      <c r="R675" s="956">
        <f>'1 уровень'!T3134</f>
        <v>0</v>
      </c>
      <c r="S675" s="74">
        <f>'1 уровень'!U3134</f>
        <v>0</v>
      </c>
      <c r="T675" s="74">
        <f>'1 уровень'!V3134</f>
        <v>0</v>
      </c>
      <c r="U675" s="74">
        <f>'1 уровень'!W3134</f>
        <v>0</v>
      </c>
      <c r="V675" s="74">
        <f>'1 уровень'!X3134</f>
        <v>0</v>
      </c>
      <c r="W675" s="490">
        <f>'1 уровень'!Y3134</f>
        <v>0</v>
      </c>
      <c r="X675" s="74"/>
      <c r="Y675" s="74"/>
      <c r="Z675" s="1181">
        <f>'1 уровень'!Z3133</f>
        <v>0</v>
      </c>
      <c r="AA675" s="1188">
        <f>'1 уровень'!AA3133</f>
        <v>0</v>
      </c>
      <c r="AB675" s="61"/>
      <c r="AC675" s="61"/>
      <c r="AD675" s="61"/>
      <c r="AE675" s="61"/>
      <c r="AF675" s="61"/>
      <c r="AG675" s="61"/>
      <c r="AH675" s="61"/>
      <c r="AI675" s="61"/>
      <c r="AJ675" s="61"/>
      <c r="AK675" s="61"/>
      <c r="AL675" s="61"/>
      <c r="AM675" s="61"/>
      <c r="AN675" s="61"/>
      <c r="AO675" s="61"/>
      <c r="AP675" s="61"/>
      <c r="AQ675" s="61"/>
      <c r="AR675" s="61"/>
      <c r="AS675" s="61"/>
      <c r="AT675" s="61"/>
      <c r="AU675" s="61"/>
      <c r="AV675" s="61"/>
      <c r="AW675" s="61"/>
      <c r="AX675" s="61"/>
      <c r="AY675" s="61"/>
      <c r="AZ675" s="61"/>
      <c r="BA675" s="61"/>
      <c r="BB675" s="61"/>
      <c r="BC675" s="61"/>
      <c r="BD675" s="61"/>
      <c r="BE675" s="61"/>
      <c r="BF675" s="61"/>
      <c r="BG675" s="61"/>
      <c r="BH675" s="61"/>
      <c r="BI675" s="61"/>
      <c r="BJ675" s="61"/>
      <c r="BK675" s="61"/>
      <c r="BL675" s="61"/>
      <c r="BM675" s="61"/>
      <c r="BN675" s="61"/>
      <c r="BO675" s="61"/>
      <c r="BP675" s="61"/>
      <c r="BQ675" s="61"/>
      <c r="BR675" s="61"/>
      <c r="BS675" s="61"/>
      <c r="BT675" s="61"/>
      <c r="BU675" s="61"/>
      <c r="BV675" s="61"/>
      <c r="BW675" s="61"/>
      <c r="BX675" s="61"/>
      <c r="BY675" s="61"/>
      <c r="BZ675" s="61"/>
      <c r="CA675" s="61"/>
      <c r="CB675" s="61"/>
      <c r="CC675" s="61"/>
      <c r="CD675" s="61"/>
      <c r="CE675" s="61"/>
      <c r="CF675" s="61"/>
      <c r="CG675" s="61"/>
      <c r="CH675" s="61"/>
      <c r="CI675" s="61"/>
      <c r="CJ675" s="61"/>
      <c r="CK675" s="61"/>
      <c r="CL675" s="61"/>
      <c r="CM675" s="61"/>
      <c r="CN675" s="61"/>
      <c r="CO675" s="61"/>
      <c r="CP675" s="61"/>
      <c r="CQ675" s="61"/>
      <c r="CR675" s="61"/>
      <c r="CS675" s="61"/>
      <c r="CT675" s="61"/>
      <c r="CU675" s="61"/>
      <c r="CV675" s="61"/>
      <c r="CW675" s="61"/>
      <c r="CX675" s="61"/>
      <c r="CY675" s="61"/>
      <c r="CZ675" s="61"/>
      <c r="DA675" s="61"/>
      <c r="DB675" s="61"/>
      <c r="DC675" s="61"/>
      <c r="DD675" s="61"/>
      <c r="DE675" s="61"/>
      <c r="DF675" s="61"/>
      <c r="DG675" s="61"/>
      <c r="DH675" s="61"/>
      <c r="DI675" s="61"/>
      <c r="DJ675" s="61"/>
      <c r="DK675" s="61"/>
      <c r="DL675" s="61"/>
      <c r="DM675" s="61"/>
      <c r="DN675" s="61"/>
      <c r="DO675" s="61"/>
      <c r="DP675" s="61"/>
      <c r="DQ675" s="61"/>
      <c r="DR675" s="61"/>
      <c r="DS675" s="61"/>
      <c r="DT675" s="61"/>
      <c r="DU675" s="61"/>
      <c r="DV675" s="61"/>
      <c r="DW675" s="61"/>
      <c r="DX675" s="61"/>
      <c r="DY675" s="61"/>
      <c r="DZ675" s="61"/>
      <c r="EA675" s="61"/>
      <c r="EB675" s="61"/>
      <c r="EC675" s="61"/>
      <c r="ED675" s="61"/>
      <c r="EE675" s="61"/>
      <c r="EF675" s="61"/>
      <c r="EG675" s="61"/>
      <c r="EH675" s="61"/>
      <c r="EI675" s="61"/>
      <c r="EJ675" s="61"/>
      <c r="EK675" s="61"/>
      <c r="EL675" s="61"/>
      <c r="EM675" s="61"/>
      <c r="EN675" s="61"/>
      <c r="EO675" s="61"/>
      <c r="EP675" s="61"/>
      <c r="EQ675" s="61"/>
      <c r="ER675" s="61"/>
      <c r="ES675" s="61"/>
      <c r="ET675" s="61"/>
      <c r="EU675" s="61"/>
      <c r="EV675" s="61"/>
      <c r="EW675" s="61"/>
      <c r="EX675" s="61"/>
      <c r="EY675" s="61"/>
      <c r="EZ675" s="61"/>
      <c r="FA675" s="61"/>
      <c r="FB675" s="61"/>
      <c r="FC675" s="61"/>
      <c r="FD675" s="61"/>
      <c r="FE675" s="61"/>
      <c r="FF675" s="61"/>
      <c r="FG675" s="61"/>
      <c r="FH675" s="61"/>
      <c r="FI675" s="61"/>
      <c r="FJ675" s="61"/>
      <c r="FK675" s="61"/>
      <c r="FL675" s="61"/>
      <c r="FM675" s="61"/>
      <c r="FN675" s="61"/>
      <c r="FO675" s="61"/>
      <c r="FP675" s="61"/>
      <c r="FQ675" s="61"/>
      <c r="FR675" s="61"/>
      <c r="FS675" s="61"/>
      <c r="FT675" s="61"/>
      <c r="FU675" s="61"/>
      <c r="FV675" s="61"/>
      <c r="FW675" s="61"/>
      <c r="FX675" s="61"/>
      <c r="FY675" s="61"/>
      <c r="FZ675" s="61"/>
      <c r="GA675" s="61"/>
      <c r="GB675" s="61"/>
      <c r="GC675" s="61"/>
      <c r="GD675" s="61"/>
      <c r="GE675" s="61"/>
      <c r="GF675" s="61"/>
      <c r="GG675" s="61"/>
    </row>
    <row r="676" spans="1:189" ht="30" x14ac:dyDescent="0.25">
      <c r="A676" s="19">
        <v>1</v>
      </c>
      <c r="B676" s="381" t="s">
        <v>360</v>
      </c>
      <c r="C676" s="29">
        <f>'1 уровень'!E3135</f>
        <v>1547</v>
      </c>
      <c r="D676" s="29">
        <f>'1 уровень'!F3135</f>
        <v>129</v>
      </c>
      <c r="E676" s="29">
        <f>'1 уровень'!G3135</f>
        <v>93</v>
      </c>
      <c r="F676" s="66">
        <f>'1 уровень'!H3135</f>
        <v>72.093023255813947</v>
      </c>
      <c r="G676" s="80">
        <f>'1 уровень'!I3135</f>
        <v>0</v>
      </c>
      <c r="H676" s="80">
        <f>'1 уровень'!J3135</f>
        <v>0</v>
      </c>
      <c r="I676" s="75">
        <f>'1 уровень'!K3135</f>
        <v>0</v>
      </c>
      <c r="J676" s="75">
        <f>'1 уровень'!L3135</f>
        <v>0</v>
      </c>
      <c r="K676" s="75">
        <f>'1 уровень'!M3135</f>
        <v>0</v>
      </c>
      <c r="L676" s="75">
        <f>'1 уровень'!N3135</f>
        <v>0</v>
      </c>
      <c r="M676" s="75">
        <f>'1 уровень'!O3135</f>
        <v>0</v>
      </c>
      <c r="N676" s="75">
        <f>'1 уровень'!P3135</f>
        <v>0</v>
      </c>
      <c r="O676" s="74">
        <f>'1 уровень'!Q3135</f>
        <v>0</v>
      </c>
      <c r="P676" s="74">
        <f>'1 уровень'!R3135</f>
        <v>0</v>
      </c>
      <c r="Q676" s="74">
        <f>'1 уровень'!S3135</f>
        <v>0</v>
      </c>
      <c r="R676" s="956">
        <f>'1 уровень'!T3135</f>
        <v>0</v>
      </c>
      <c r="S676" s="74">
        <f>'1 уровень'!U3135</f>
        <v>0</v>
      </c>
      <c r="T676" s="74">
        <f>'1 уровень'!V3135</f>
        <v>0</v>
      </c>
      <c r="U676" s="74">
        <f>'1 уровень'!W3135</f>
        <v>0</v>
      </c>
      <c r="V676" s="74">
        <f>'1 уровень'!X3135</f>
        <v>0</v>
      </c>
      <c r="W676" s="490">
        <f>'1 уровень'!Y3135</f>
        <v>0</v>
      </c>
      <c r="X676" s="74"/>
      <c r="Y676" s="74"/>
      <c r="Z676" s="1181">
        <f>'1 уровень'!Z3134</f>
        <v>0</v>
      </c>
      <c r="AA676" s="1188">
        <f>'1 уровень'!AA3134</f>
        <v>0</v>
      </c>
      <c r="AB676" s="61"/>
      <c r="AC676" s="61"/>
      <c r="AD676" s="61"/>
      <c r="AE676" s="61"/>
      <c r="AF676" s="61"/>
      <c r="AG676" s="61"/>
      <c r="AH676" s="61"/>
      <c r="AI676" s="61"/>
      <c r="AJ676" s="61"/>
      <c r="AK676" s="61"/>
      <c r="AL676" s="61"/>
      <c r="AM676" s="61"/>
      <c r="AN676" s="61"/>
      <c r="AO676" s="61"/>
      <c r="AP676" s="61"/>
      <c r="AQ676" s="61"/>
      <c r="AR676" s="61"/>
      <c r="AS676" s="61"/>
      <c r="AT676" s="61"/>
      <c r="AU676" s="61"/>
      <c r="AV676" s="61"/>
      <c r="AW676" s="61"/>
      <c r="AX676" s="61"/>
      <c r="AY676" s="61"/>
      <c r="AZ676" s="61"/>
      <c r="BA676" s="61"/>
      <c r="BB676" s="61"/>
      <c r="BC676" s="61"/>
      <c r="BD676" s="61"/>
      <c r="BE676" s="61"/>
      <c r="BF676" s="61"/>
      <c r="BG676" s="61"/>
      <c r="BH676" s="61"/>
      <c r="BI676" s="61"/>
      <c r="BJ676" s="61"/>
      <c r="BK676" s="61"/>
      <c r="BL676" s="61"/>
      <c r="BM676" s="61"/>
      <c r="BN676" s="61"/>
      <c r="BO676" s="61"/>
      <c r="BP676" s="61"/>
      <c r="BQ676" s="61"/>
      <c r="BR676" s="61"/>
      <c r="BS676" s="61"/>
      <c r="BT676" s="61"/>
      <c r="BU676" s="61"/>
      <c r="BV676" s="61"/>
      <c r="BW676" s="61"/>
      <c r="BX676" s="61"/>
      <c r="BY676" s="61"/>
      <c r="BZ676" s="61"/>
      <c r="CA676" s="61"/>
      <c r="CB676" s="61"/>
      <c r="CC676" s="61"/>
      <c r="CD676" s="61"/>
      <c r="CE676" s="61"/>
      <c r="CF676" s="61"/>
      <c r="CG676" s="61"/>
      <c r="CH676" s="61"/>
      <c r="CI676" s="61"/>
      <c r="CJ676" s="61"/>
      <c r="CK676" s="61"/>
      <c r="CL676" s="61"/>
      <c r="CM676" s="61"/>
      <c r="CN676" s="61"/>
      <c r="CO676" s="61"/>
      <c r="CP676" s="61"/>
      <c r="CQ676" s="61"/>
      <c r="CR676" s="61"/>
      <c r="CS676" s="61"/>
      <c r="CT676" s="61"/>
      <c r="CU676" s="61"/>
      <c r="CV676" s="61"/>
      <c r="CW676" s="61"/>
      <c r="CX676" s="61"/>
      <c r="CY676" s="61"/>
      <c r="CZ676" s="61"/>
      <c r="DA676" s="61"/>
      <c r="DB676" s="61"/>
      <c r="DC676" s="61"/>
      <c r="DD676" s="61"/>
      <c r="DE676" s="61"/>
      <c r="DF676" s="61"/>
      <c r="DG676" s="61"/>
      <c r="DH676" s="61"/>
      <c r="DI676" s="61"/>
      <c r="DJ676" s="61"/>
      <c r="DK676" s="61"/>
      <c r="DL676" s="61"/>
      <c r="DM676" s="61"/>
      <c r="DN676" s="61"/>
      <c r="DO676" s="61"/>
      <c r="DP676" s="61"/>
      <c r="DQ676" s="61"/>
      <c r="DR676" s="61"/>
      <c r="DS676" s="61"/>
      <c r="DT676" s="61"/>
      <c r="DU676" s="61"/>
      <c r="DV676" s="61"/>
      <c r="DW676" s="61"/>
      <c r="DX676" s="61"/>
      <c r="DY676" s="61"/>
      <c r="DZ676" s="61"/>
      <c r="EA676" s="61"/>
      <c r="EB676" s="61"/>
      <c r="EC676" s="61"/>
      <c r="ED676" s="61"/>
      <c r="EE676" s="61"/>
      <c r="EF676" s="61"/>
      <c r="EG676" s="61"/>
      <c r="EH676" s="61"/>
      <c r="EI676" s="61"/>
      <c r="EJ676" s="61"/>
      <c r="EK676" s="61"/>
      <c r="EL676" s="61"/>
      <c r="EM676" s="61"/>
      <c r="EN676" s="61"/>
      <c r="EO676" s="61"/>
      <c r="EP676" s="61"/>
      <c r="EQ676" s="61"/>
      <c r="ER676" s="61"/>
      <c r="ES676" s="61"/>
      <c r="ET676" s="61"/>
      <c r="EU676" s="61"/>
      <c r="EV676" s="61"/>
      <c r="EW676" s="61"/>
      <c r="EX676" s="61"/>
      <c r="EY676" s="61"/>
      <c r="EZ676" s="61"/>
      <c r="FA676" s="61"/>
      <c r="FB676" s="61"/>
      <c r="FC676" s="61"/>
      <c r="FD676" s="61"/>
      <c r="FE676" s="61"/>
      <c r="FF676" s="61"/>
      <c r="FG676" s="61"/>
      <c r="FH676" s="61"/>
      <c r="FI676" s="61"/>
      <c r="FJ676" s="61"/>
      <c r="FK676" s="61"/>
      <c r="FL676" s="61"/>
      <c r="FM676" s="61"/>
      <c r="FN676" s="61"/>
      <c r="FO676" s="61"/>
      <c r="FP676" s="61"/>
      <c r="FQ676" s="61"/>
      <c r="FR676" s="61"/>
      <c r="FS676" s="61"/>
      <c r="FT676" s="61"/>
      <c r="FU676" s="61"/>
      <c r="FV676" s="61"/>
      <c r="FW676" s="61"/>
      <c r="FX676" s="61"/>
      <c r="FY676" s="61"/>
      <c r="FZ676" s="61"/>
      <c r="GA676" s="61"/>
      <c r="GB676" s="61"/>
      <c r="GC676" s="61"/>
      <c r="GD676" s="61"/>
      <c r="GE676" s="61"/>
      <c r="GF676" s="61"/>
      <c r="GG676" s="61"/>
    </row>
    <row r="677" spans="1:189" ht="29.25" x14ac:dyDescent="0.25">
      <c r="A677" s="19">
        <v>1</v>
      </c>
      <c r="B677" s="374" t="s">
        <v>202</v>
      </c>
      <c r="C677" s="29">
        <f>'1 уровень'!E3136</f>
        <v>0</v>
      </c>
      <c r="D677" s="29">
        <f>'1 уровень'!F3136</f>
        <v>0</v>
      </c>
      <c r="E677" s="29">
        <f>'1 уровень'!G3136</f>
        <v>0</v>
      </c>
      <c r="F677" s="66">
        <f>'1 уровень'!H3136</f>
        <v>0</v>
      </c>
      <c r="G677" s="80">
        <f>'1 уровень'!I3136</f>
        <v>0</v>
      </c>
      <c r="H677" s="80">
        <f>'1 уровень'!J3136</f>
        <v>0</v>
      </c>
      <c r="I677" s="75">
        <f>'1 уровень'!K3136</f>
        <v>0</v>
      </c>
      <c r="J677" s="75">
        <f>'1 уровень'!L3136</f>
        <v>0</v>
      </c>
      <c r="K677" s="75">
        <f>'1 уровень'!M3136</f>
        <v>0</v>
      </c>
      <c r="L677" s="75">
        <f>'1 уровень'!N3136</f>
        <v>0</v>
      </c>
      <c r="M677" s="75">
        <f>'1 уровень'!O3136</f>
        <v>0</v>
      </c>
      <c r="N677" s="75">
        <f>'1 уровень'!P3136</f>
        <v>0</v>
      </c>
      <c r="O677" s="74">
        <f>'1 уровень'!Q3136</f>
        <v>0</v>
      </c>
      <c r="P677" s="74">
        <f>'1 уровень'!R3136</f>
        <v>0</v>
      </c>
      <c r="Q677" s="74">
        <f>'1 уровень'!S3136</f>
        <v>0</v>
      </c>
      <c r="R677" s="956">
        <f>'1 уровень'!T3136</f>
        <v>0</v>
      </c>
      <c r="S677" s="74">
        <f>'1 уровень'!U3136</f>
        <v>0</v>
      </c>
      <c r="T677" s="74">
        <f>'1 уровень'!V3136</f>
        <v>0</v>
      </c>
      <c r="U677" s="74">
        <f>'1 уровень'!W3136</f>
        <v>0</v>
      </c>
      <c r="V677" s="74">
        <f>'1 уровень'!X3136</f>
        <v>0</v>
      </c>
      <c r="W677" s="490">
        <f>'1 уровень'!Y3136</f>
        <v>0</v>
      </c>
      <c r="X677" s="74"/>
      <c r="Y677" s="74"/>
      <c r="Z677" s="1181">
        <f>'1 уровень'!Z3135</f>
        <v>0</v>
      </c>
      <c r="AA677" s="1188">
        <f>'1 уровень'!AA3135</f>
        <v>0</v>
      </c>
      <c r="AB677" s="61"/>
      <c r="AC677" s="61"/>
      <c r="AD677" s="61"/>
      <c r="AE677" s="61"/>
      <c r="AF677" s="61"/>
      <c r="AG677" s="61"/>
      <c r="AH677" s="61"/>
      <c r="AI677" s="61"/>
      <c r="AJ677" s="61"/>
      <c r="AK677" s="61"/>
      <c r="AL677" s="61"/>
      <c r="AM677" s="61"/>
      <c r="AN677" s="61"/>
      <c r="AO677" s="61"/>
      <c r="AP677" s="61"/>
      <c r="AQ677" s="61"/>
      <c r="AR677" s="61"/>
      <c r="AS677" s="61"/>
      <c r="AT677" s="61"/>
      <c r="AU677" s="61"/>
      <c r="AV677" s="61"/>
      <c r="AW677" s="61"/>
      <c r="AX677" s="61"/>
      <c r="AY677" s="61"/>
      <c r="AZ677" s="61"/>
      <c r="BA677" s="61"/>
      <c r="BB677" s="61"/>
      <c r="BC677" s="61"/>
      <c r="BD677" s="61"/>
      <c r="BE677" s="61"/>
      <c r="BF677" s="61"/>
      <c r="BG677" s="61"/>
      <c r="BH677" s="61"/>
      <c r="BI677" s="61"/>
      <c r="BJ677" s="61"/>
      <c r="BK677" s="61"/>
      <c r="BL677" s="61"/>
      <c r="BM677" s="61"/>
      <c r="BN677" s="61"/>
      <c r="BO677" s="61"/>
      <c r="BP677" s="61"/>
      <c r="BQ677" s="61"/>
      <c r="BR677" s="61"/>
      <c r="BS677" s="61"/>
      <c r="BT677" s="61"/>
      <c r="BU677" s="61"/>
      <c r="BV677" s="61"/>
      <c r="BW677" s="61"/>
      <c r="BX677" s="61"/>
      <c r="BY677" s="61"/>
      <c r="BZ677" s="61"/>
      <c r="CA677" s="61"/>
      <c r="CB677" s="61"/>
      <c r="CC677" s="61"/>
      <c r="CD677" s="61"/>
      <c r="CE677" s="61"/>
      <c r="CF677" s="61"/>
      <c r="CG677" s="61"/>
      <c r="CH677" s="61"/>
      <c r="CI677" s="61"/>
      <c r="CJ677" s="61"/>
      <c r="CK677" s="61"/>
      <c r="CL677" s="61"/>
      <c r="CM677" s="61"/>
      <c r="CN677" s="61"/>
      <c r="CO677" s="61"/>
      <c r="CP677" s="61"/>
      <c r="CQ677" s="61"/>
      <c r="CR677" s="61"/>
      <c r="CS677" s="61"/>
      <c r="CT677" s="61"/>
      <c r="CU677" s="61"/>
      <c r="CV677" s="61"/>
      <c r="CW677" s="61"/>
      <c r="CX677" s="61"/>
      <c r="CY677" s="61"/>
      <c r="CZ677" s="61"/>
      <c r="DA677" s="61"/>
      <c r="DB677" s="61"/>
      <c r="DC677" s="61"/>
      <c r="DD677" s="61"/>
      <c r="DE677" s="61"/>
      <c r="DF677" s="61"/>
      <c r="DG677" s="61"/>
      <c r="DH677" s="61"/>
      <c r="DI677" s="61"/>
      <c r="DJ677" s="61"/>
      <c r="DK677" s="61"/>
      <c r="DL677" s="61"/>
      <c r="DM677" s="61"/>
      <c r="DN677" s="61"/>
      <c r="DO677" s="61"/>
      <c r="DP677" s="61"/>
      <c r="DQ677" s="61"/>
      <c r="DR677" s="61"/>
      <c r="DS677" s="61"/>
      <c r="DT677" s="61"/>
      <c r="DU677" s="61"/>
      <c r="DV677" s="61"/>
      <c r="DW677" s="61"/>
      <c r="DX677" s="61"/>
      <c r="DY677" s="61"/>
      <c r="DZ677" s="61"/>
      <c r="EA677" s="61"/>
      <c r="EB677" s="61"/>
      <c r="EC677" s="61"/>
      <c r="ED677" s="61"/>
      <c r="EE677" s="61"/>
      <c r="EF677" s="61"/>
      <c r="EG677" s="61"/>
      <c r="EH677" s="61"/>
      <c r="EI677" s="61"/>
      <c r="EJ677" s="61"/>
      <c r="EK677" s="61"/>
      <c r="EL677" s="61"/>
      <c r="EM677" s="61"/>
      <c r="EN677" s="61"/>
      <c r="EO677" s="61"/>
      <c r="EP677" s="61"/>
      <c r="EQ677" s="61"/>
      <c r="ER677" s="61"/>
      <c r="ES677" s="61"/>
      <c r="ET677" s="61"/>
      <c r="EU677" s="61"/>
      <c r="EV677" s="61"/>
      <c r="EW677" s="61"/>
      <c r="EX677" s="61"/>
      <c r="EY677" s="61"/>
      <c r="EZ677" s="61"/>
      <c r="FA677" s="61"/>
      <c r="FB677" s="61"/>
      <c r="FC677" s="61"/>
      <c r="FD677" s="61"/>
      <c r="FE677" s="61"/>
      <c r="FF677" s="61"/>
      <c r="FG677" s="61"/>
      <c r="FH677" s="61"/>
      <c r="FI677" s="61"/>
      <c r="FJ677" s="61"/>
      <c r="FK677" s="61"/>
      <c r="FL677" s="61"/>
      <c r="FM677" s="61"/>
      <c r="FN677" s="61"/>
      <c r="FO677" s="61"/>
      <c r="FP677" s="61"/>
      <c r="FQ677" s="61"/>
      <c r="FR677" s="61"/>
      <c r="FS677" s="61"/>
      <c r="FT677" s="61"/>
      <c r="FU677" s="61"/>
      <c r="FV677" s="61"/>
      <c r="FW677" s="61"/>
      <c r="FX677" s="61"/>
      <c r="FY677" s="61"/>
      <c r="FZ677" s="61"/>
      <c r="GA677" s="61"/>
      <c r="GB677" s="61"/>
      <c r="GC677" s="61"/>
      <c r="GD677" s="61"/>
      <c r="GE677" s="61"/>
      <c r="GF677" s="61"/>
      <c r="GG677" s="61"/>
    </row>
    <row r="678" spans="1:189" ht="75" x14ac:dyDescent="0.25">
      <c r="A678" s="19">
        <v>1</v>
      </c>
      <c r="B678" s="239" t="s">
        <v>368</v>
      </c>
      <c r="C678" s="29">
        <f>'1 уровень'!E3137</f>
        <v>0</v>
      </c>
      <c r="D678" s="29">
        <f>'1 уровень'!F3137</f>
        <v>0</v>
      </c>
      <c r="E678" s="29">
        <f>'1 уровень'!G3137</f>
        <v>0</v>
      </c>
      <c r="F678" s="66">
        <f>'1 уровень'!H3137</f>
        <v>0</v>
      </c>
      <c r="G678" s="80">
        <f>'1 уровень'!I3137</f>
        <v>0</v>
      </c>
      <c r="H678" s="80">
        <f>'1 уровень'!J3137</f>
        <v>0</v>
      </c>
      <c r="I678" s="75">
        <f>'1 уровень'!K3137</f>
        <v>0</v>
      </c>
      <c r="J678" s="75">
        <f>'1 уровень'!L3137</f>
        <v>0</v>
      </c>
      <c r="K678" s="75">
        <f>'1 уровень'!M3137</f>
        <v>0</v>
      </c>
      <c r="L678" s="75">
        <f>'1 уровень'!N3137</f>
        <v>0</v>
      </c>
      <c r="M678" s="75">
        <f>'1 уровень'!O3137</f>
        <v>0</v>
      </c>
      <c r="N678" s="75">
        <f>'1 уровень'!P3137</f>
        <v>0</v>
      </c>
      <c r="O678" s="74">
        <f>'1 уровень'!Q3137</f>
        <v>0</v>
      </c>
      <c r="P678" s="74">
        <f>'1 уровень'!R3137</f>
        <v>0</v>
      </c>
      <c r="Q678" s="74">
        <f>'1 уровень'!S3137</f>
        <v>0</v>
      </c>
      <c r="R678" s="956">
        <f>'1 уровень'!T3137</f>
        <v>0</v>
      </c>
      <c r="S678" s="74">
        <f>'1 уровень'!U3137</f>
        <v>0</v>
      </c>
      <c r="T678" s="74">
        <f>'1 уровень'!V3137</f>
        <v>0</v>
      </c>
      <c r="U678" s="74">
        <f>'1 уровень'!W3137</f>
        <v>0</v>
      </c>
      <c r="V678" s="74">
        <f>'1 уровень'!X3137</f>
        <v>0</v>
      </c>
      <c r="W678" s="490">
        <f>'1 уровень'!Y3137</f>
        <v>0</v>
      </c>
      <c r="X678" s="74"/>
      <c r="Y678" s="74"/>
      <c r="Z678" s="1181">
        <f>'1 уровень'!Z3136</f>
        <v>0</v>
      </c>
      <c r="AA678" s="1188">
        <f>'1 уровень'!AA3136</f>
        <v>0</v>
      </c>
      <c r="AB678" s="61"/>
      <c r="AC678" s="61"/>
      <c r="AD678" s="61"/>
      <c r="AE678" s="61"/>
      <c r="AF678" s="61"/>
      <c r="AG678" s="61"/>
      <c r="AH678" s="61"/>
      <c r="AI678" s="61"/>
      <c r="AJ678" s="61"/>
      <c r="AK678" s="61"/>
      <c r="AL678" s="61"/>
      <c r="AM678" s="61"/>
      <c r="AN678" s="61"/>
      <c r="AO678" s="61"/>
      <c r="AP678" s="61"/>
      <c r="AQ678" s="61"/>
      <c r="AR678" s="61"/>
      <c r="AS678" s="61"/>
      <c r="AT678" s="61"/>
      <c r="AU678" s="61"/>
      <c r="AV678" s="61"/>
      <c r="AW678" s="61"/>
      <c r="AX678" s="61"/>
      <c r="AY678" s="61"/>
      <c r="AZ678" s="61"/>
      <c r="BA678" s="61"/>
      <c r="BB678" s="61"/>
      <c r="BC678" s="61"/>
      <c r="BD678" s="61"/>
      <c r="BE678" s="61"/>
      <c r="BF678" s="61"/>
      <c r="BG678" s="61"/>
      <c r="BH678" s="61"/>
      <c r="BI678" s="61"/>
      <c r="BJ678" s="61"/>
      <c r="BK678" s="61"/>
      <c r="BL678" s="61"/>
      <c r="BM678" s="61"/>
      <c r="BN678" s="61"/>
      <c r="BO678" s="61"/>
      <c r="BP678" s="61"/>
      <c r="BQ678" s="61"/>
      <c r="BR678" s="61"/>
      <c r="BS678" s="61"/>
      <c r="BT678" s="61"/>
      <c r="BU678" s="61"/>
      <c r="BV678" s="61"/>
      <c r="BW678" s="61"/>
      <c r="BX678" s="61"/>
      <c r="BY678" s="61"/>
      <c r="BZ678" s="61"/>
      <c r="CA678" s="61"/>
      <c r="CB678" s="61"/>
      <c r="CC678" s="61"/>
      <c r="CD678" s="61"/>
      <c r="CE678" s="61"/>
      <c r="CF678" s="61"/>
      <c r="CG678" s="61"/>
      <c r="CH678" s="61"/>
      <c r="CI678" s="61"/>
      <c r="CJ678" s="61"/>
      <c r="CK678" s="61"/>
      <c r="CL678" s="61"/>
      <c r="CM678" s="61"/>
      <c r="CN678" s="61"/>
      <c r="CO678" s="61"/>
      <c r="CP678" s="61"/>
      <c r="CQ678" s="61"/>
      <c r="CR678" s="61"/>
      <c r="CS678" s="61"/>
      <c r="CT678" s="61"/>
      <c r="CU678" s="61"/>
      <c r="CV678" s="61"/>
      <c r="CW678" s="61"/>
      <c r="CX678" s="61"/>
      <c r="CY678" s="61"/>
      <c r="CZ678" s="61"/>
      <c r="DA678" s="61"/>
      <c r="DB678" s="61"/>
      <c r="DC678" s="61"/>
      <c r="DD678" s="61"/>
      <c r="DE678" s="61"/>
      <c r="DF678" s="61"/>
      <c r="DG678" s="61"/>
      <c r="DH678" s="61"/>
      <c r="DI678" s="61"/>
      <c r="DJ678" s="61"/>
      <c r="DK678" s="61"/>
      <c r="DL678" s="61"/>
      <c r="DM678" s="61"/>
      <c r="DN678" s="61"/>
      <c r="DO678" s="61"/>
      <c r="DP678" s="61"/>
      <c r="DQ678" s="61"/>
      <c r="DR678" s="61"/>
      <c r="DS678" s="61"/>
      <c r="DT678" s="61"/>
      <c r="DU678" s="61"/>
      <c r="DV678" s="61"/>
      <c r="DW678" s="61"/>
      <c r="DX678" s="61"/>
      <c r="DY678" s="61"/>
      <c r="DZ678" s="61"/>
      <c r="EA678" s="61"/>
      <c r="EB678" s="61"/>
      <c r="EC678" s="61"/>
      <c r="ED678" s="61"/>
      <c r="EE678" s="61"/>
      <c r="EF678" s="61"/>
      <c r="EG678" s="61"/>
      <c r="EH678" s="61"/>
      <c r="EI678" s="61"/>
      <c r="EJ678" s="61"/>
      <c r="EK678" s="61"/>
      <c r="EL678" s="61"/>
      <c r="EM678" s="61"/>
      <c r="EN678" s="61"/>
      <c r="EO678" s="61"/>
      <c r="EP678" s="61"/>
      <c r="EQ678" s="61"/>
      <c r="ER678" s="61"/>
      <c r="ES678" s="61"/>
      <c r="ET678" s="61"/>
      <c r="EU678" s="61"/>
      <c r="EV678" s="61"/>
      <c r="EW678" s="61"/>
      <c r="EX678" s="61"/>
      <c r="EY678" s="61"/>
      <c r="EZ678" s="61"/>
      <c r="FA678" s="61"/>
      <c r="FB678" s="61"/>
      <c r="FC678" s="61"/>
      <c r="FD678" s="61"/>
      <c r="FE678" s="61"/>
      <c r="FF678" s="61"/>
      <c r="FG678" s="61"/>
      <c r="FH678" s="61"/>
      <c r="FI678" s="61"/>
      <c r="FJ678" s="61"/>
      <c r="FK678" s="61"/>
      <c r="FL678" s="61"/>
      <c r="FM678" s="61"/>
      <c r="FN678" s="61"/>
      <c r="FO678" s="61"/>
      <c r="FP678" s="61"/>
      <c r="FQ678" s="61"/>
      <c r="FR678" s="61"/>
      <c r="FS678" s="61"/>
      <c r="FT678" s="61"/>
      <c r="FU678" s="61"/>
      <c r="FV678" s="61"/>
      <c r="FW678" s="61"/>
      <c r="FX678" s="61"/>
      <c r="FY678" s="61"/>
      <c r="FZ678" s="61"/>
      <c r="GA678" s="61"/>
      <c r="GB678" s="61"/>
      <c r="GC678" s="61"/>
      <c r="GD678" s="61"/>
      <c r="GE678" s="61"/>
      <c r="GF678" s="61"/>
      <c r="GG678" s="61"/>
    </row>
    <row r="679" spans="1:189" x14ac:dyDescent="0.25">
      <c r="A679" s="19">
        <v>1</v>
      </c>
      <c r="B679" s="374" t="s">
        <v>235</v>
      </c>
      <c r="C679" s="29">
        <f>'1 уровень'!E3138</f>
        <v>190</v>
      </c>
      <c r="D679" s="29">
        <f>'1 уровень'!F3138</f>
        <v>16</v>
      </c>
      <c r="E679" s="29">
        <f>'1 уровень'!G3138</f>
        <v>0</v>
      </c>
      <c r="F679" s="66">
        <f>'1 уровень'!H3138</f>
        <v>0</v>
      </c>
      <c r="G679" s="80">
        <f>'1 уровень'!I3138</f>
        <v>0</v>
      </c>
      <c r="H679" s="80">
        <f>'1 уровень'!J3138</f>
        <v>0</v>
      </c>
      <c r="I679" s="75">
        <f>'1 уровень'!K3138</f>
        <v>0</v>
      </c>
      <c r="J679" s="75">
        <f>'1 уровень'!L3138</f>
        <v>0</v>
      </c>
      <c r="K679" s="75">
        <f>'1 уровень'!M3138</f>
        <v>0</v>
      </c>
      <c r="L679" s="75">
        <f>'1 уровень'!N3138</f>
        <v>0</v>
      </c>
      <c r="M679" s="75">
        <f>'1 уровень'!O3138</f>
        <v>0</v>
      </c>
      <c r="N679" s="75">
        <f>'1 уровень'!P3138</f>
        <v>0</v>
      </c>
      <c r="O679" s="74">
        <f>'1 уровень'!Q3138</f>
        <v>204.83279999999999</v>
      </c>
      <c r="P679" s="74">
        <f>'1 уровень'!R3138</f>
        <v>17.069399999999998</v>
      </c>
      <c r="Q679" s="74">
        <f>'1 уровень'!S3138</f>
        <v>0</v>
      </c>
      <c r="R679" s="956">
        <f>'1 уровень'!T3138</f>
        <v>0</v>
      </c>
      <c r="S679" s="74">
        <f>'1 уровень'!U3138</f>
        <v>0</v>
      </c>
      <c r="T679" s="74">
        <f>'1 уровень'!V3138</f>
        <v>-17.069399999999998</v>
      </c>
      <c r="U679" s="74">
        <f>'1 уровень'!W3138</f>
        <v>0</v>
      </c>
      <c r="V679" s="74">
        <f>'1 уровень'!X3138</f>
        <v>0</v>
      </c>
      <c r="W679" s="490">
        <f>'1 уровень'!Y3138</f>
        <v>0</v>
      </c>
      <c r="X679" s="74"/>
      <c r="Y679" s="74"/>
      <c r="Z679" s="1181">
        <f>'1 уровень'!Z3137</f>
        <v>0</v>
      </c>
      <c r="AA679" s="1188">
        <f>'1 уровень'!AA3137</f>
        <v>0</v>
      </c>
      <c r="AB679" s="61"/>
      <c r="AC679" s="61"/>
      <c r="AD679" s="61"/>
      <c r="AE679" s="61"/>
      <c r="AF679" s="61"/>
      <c r="AG679" s="61"/>
      <c r="AH679" s="61"/>
      <c r="AI679" s="61"/>
      <c r="AJ679" s="61"/>
      <c r="AK679" s="61"/>
      <c r="AL679" s="61"/>
      <c r="AM679" s="61"/>
      <c r="AN679" s="61"/>
      <c r="AO679" s="61"/>
      <c r="AP679" s="61"/>
      <c r="AQ679" s="61"/>
      <c r="AR679" s="61"/>
      <c r="AS679" s="61"/>
      <c r="AT679" s="61"/>
      <c r="AU679" s="61"/>
      <c r="AV679" s="61"/>
      <c r="AW679" s="61"/>
      <c r="AX679" s="61"/>
      <c r="AY679" s="61"/>
      <c r="AZ679" s="61"/>
      <c r="BA679" s="61"/>
      <c r="BB679" s="61"/>
      <c r="BC679" s="61"/>
      <c r="BD679" s="61"/>
      <c r="BE679" s="61"/>
      <c r="BF679" s="61"/>
      <c r="BG679" s="61"/>
      <c r="BH679" s="61"/>
      <c r="BI679" s="61"/>
      <c r="BJ679" s="61"/>
      <c r="BK679" s="61"/>
      <c r="BL679" s="61"/>
      <c r="BM679" s="61"/>
      <c r="BN679" s="61"/>
      <c r="BO679" s="61"/>
      <c r="BP679" s="61"/>
      <c r="BQ679" s="61"/>
      <c r="BR679" s="61"/>
      <c r="BS679" s="61"/>
      <c r="BT679" s="61"/>
      <c r="BU679" s="61"/>
      <c r="BV679" s="61"/>
      <c r="BW679" s="61"/>
      <c r="BX679" s="61"/>
      <c r="BY679" s="61"/>
      <c r="BZ679" s="61"/>
      <c r="CA679" s="61"/>
      <c r="CB679" s="61"/>
      <c r="CC679" s="61"/>
      <c r="CD679" s="61"/>
      <c r="CE679" s="61"/>
      <c r="CF679" s="61"/>
      <c r="CG679" s="61"/>
      <c r="CH679" s="61"/>
      <c r="CI679" s="61"/>
      <c r="CJ679" s="61"/>
      <c r="CK679" s="61"/>
      <c r="CL679" s="61"/>
      <c r="CM679" s="61"/>
      <c r="CN679" s="61"/>
      <c r="CO679" s="61"/>
      <c r="CP679" s="61"/>
      <c r="CQ679" s="61"/>
      <c r="CR679" s="61"/>
      <c r="CS679" s="61"/>
      <c r="CT679" s="61"/>
      <c r="CU679" s="61"/>
      <c r="CV679" s="61"/>
      <c r="CW679" s="61"/>
      <c r="CX679" s="61"/>
      <c r="CY679" s="61"/>
      <c r="CZ679" s="61"/>
      <c r="DA679" s="61"/>
      <c r="DB679" s="61"/>
      <c r="DC679" s="61"/>
      <c r="DD679" s="61"/>
      <c r="DE679" s="61"/>
      <c r="DF679" s="61"/>
      <c r="DG679" s="61"/>
      <c r="DH679" s="61"/>
      <c r="DI679" s="61"/>
      <c r="DJ679" s="61"/>
      <c r="DK679" s="61"/>
      <c r="DL679" s="61"/>
      <c r="DM679" s="61"/>
      <c r="DN679" s="61"/>
      <c r="DO679" s="61"/>
      <c r="DP679" s="61"/>
      <c r="DQ679" s="61"/>
      <c r="DR679" s="61"/>
      <c r="DS679" s="61"/>
      <c r="DT679" s="61"/>
      <c r="DU679" s="61"/>
      <c r="DV679" s="61"/>
      <c r="DW679" s="61"/>
      <c r="DX679" s="61"/>
      <c r="DY679" s="61"/>
      <c r="DZ679" s="61"/>
      <c r="EA679" s="61"/>
      <c r="EB679" s="61"/>
      <c r="EC679" s="61"/>
      <c r="ED679" s="61"/>
      <c r="EE679" s="61"/>
      <c r="EF679" s="61"/>
      <c r="EG679" s="61"/>
      <c r="EH679" s="61"/>
      <c r="EI679" s="61"/>
      <c r="EJ679" s="61"/>
      <c r="EK679" s="61"/>
      <c r="EL679" s="61"/>
      <c r="EM679" s="61"/>
      <c r="EN679" s="61"/>
      <c r="EO679" s="61"/>
      <c r="EP679" s="61"/>
      <c r="EQ679" s="61"/>
      <c r="ER679" s="61"/>
      <c r="ES679" s="61"/>
      <c r="ET679" s="61"/>
      <c r="EU679" s="61"/>
      <c r="EV679" s="61"/>
      <c r="EW679" s="61"/>
      <c r="EX679" s="61"/>
      <c r="EY679" s="61"/>
      <c r="EZ679" s="61"/>
      <c r="FA679" s="61"/>
      <c r="FB679" s="61"/>
      <c r="FC679" s="61"/>
      <c r="FD679" s="61"/>
      <c r="FE679" s="61"/>
      <c r="FF679" s="61"/>
      <c r="FG679" s="61"/>
      <c r="FH679" s="61"/>
      <c r="FI679" s="61"/>
      <c r="FJ679" s="61"/>
      <c r="FK679" s="61"/>
      <c r="FL679" s="61"/>
      <c r="FM679" s="61"/>
      <c r="FN679" s="61"/>
      <c r="FO679" s="61"/>
      <c r="FP679" s="61"/>
      <c r="FQ679" s="61"/>
      <c r="FR679" s="61"/>
      <c r="FS679" s="61"/>
      <c r="FT679" s="61"/>
      <c r="FU679" s="61"/>
      <c r="FV679" s="61"/>
      <c r="FW679" s="61"/>
      <c r="FX679" s="61"/>
      <c r="FY679" s="61"/>
      <c r="FZ679" s="61"/>
      <c r="GA679" s="61"/>
      <c r="GB679" s="61"/>
      <c r="GC679" s="61"/>
      <c r="GD679" s="61"/>
      <c r="GE679" s="61"/>
      <c r="GF679" s="61"/>
      <c r="GG679" s="61"/>
    </row>
    <row r="680" spans="1:189" ht="30" x14ac:dyDescent="0.25">
      <c r="A680" s="19">
        <v>1</v>
      </c>
      <c r="B680" s="686" t="s">
        <v>281</v>
      </c>
      <c r="C680" s="29">
        <f>'1 уровень'!E3139</f>
        <v>20364.5</v>
      </c>
      <c r="D680" s="29">
        <f>'1 уровень'!F3139</f>
        <v>1697.25</v>
      </c>
      <c r="E680" s="29">
        <f>'1 уровень'!G3139</f>
        <v>513.39250000000004</v>
      </c>
      <c r="F680" s="66">
        <f>'1 уровень'!H3139</f>
        <v>30.248490204742968</v>
      </c>
      <c r="G680" s="80">
        <f>'1 уровень'!I3139</f>
        <v>0</v>
      </c>
      <c r="H680" s="80">
        <f>'1 уровень'!J3139</f>
        <v>0</v>
      </c>
      <c r="I680" s="75">
        <f>'1 уровень'!K3139</f>
        <v>0</v>
      </c>
      <c r="J680" s="75">
        <f>'1 уровень'!L3139</f>
        <v>0</v>
      </c>
      <c r="K680" s="75">
        <f>'1 уровень'!M3139</f>
        <v>0</v>
      </c>
      <c r="L680" s="75">
        <f>'1 уровень'!N3139</f>
        <v>0</v>
      </c>
      <c r="M680" s="75">
        <f>'1 уровень'!O3139</f>
        <v>0</v>
      </c>
      <c r="N680" s="75">
        <f>'1 уровень'!P3139</f>
        <v>0</v>
      </c>
      <c r="O680" s="74">
        <f>'1 уровень'!Q3139</f>
        <v>0</v>
      </c>
      <c r="P680" s="74">
        <f>'1 уровень'!R3139</f>
        <v>0</v>
      </c>
      <c r="Q680" s="74">
        <f>'1 уровень'!S3139</f>
        <v>0</v>
      </c>
      <c r="R680" s="956">
        <f>'1 уровень'!T3139</f>
        <v>0</v>
      </c>
      <c r="S680" s="74">
        <f>'1 уровень'!U3139</f>
        <v>0</v>
      </c>
      <c r="T680" s="74">
        <f>'1 уровень'!V3139</f>
        <v>0</v>
      </c>
      <c r="U680" s="74">
        <f>'1 уровень'!W3139</f>
        <v>0</v>
      </c>
      <c r="V680" s="74">
        <f>'1 уровень'!X3139</f>
        <v>0</v>
      </c>
      <c r="W680" s="490">
        <f>'1 уровень'!Y3139</f>
        <v>0</v>
      </c>
      <c r="X680" s="74" t="e">
        <f>Q680/P680*100</f>
        <v>#DIV/0!</v>
      </c>
      <c r="Y680" s="74" t="e">
        <f>W680/P680*100</f>
        <v>#DIV/0!</v>
      </c>
      <c r="Z680" s="1181">
        <f>'1 уровень'!Z3138</f>
        <v>0</v>
      </c>
      <c r="AA680" s="1188">
        <f>'1 уровень'!AA3138</f>
        <v>0</v>
      </c>
      <c r="AB680" s="61"/>
      <c r="AC680" s="61"/>
      <c r="AD680" s="61"/>
      <c r="AE680" s="61"/>
      <c r="AF680" s="61"/>
      <c r="AG680" s="61"/>
      <c r="AH680" s="61"/>
      <c r="AI680" s="61"/>
      <c r="AJ680" s="61"/>
      <c r="AK680" s="61"/>
      <c r="AL680" s="61"/>
      <c r="AM680" s="61"/>
      <c r="AN680" s="61"/>
      <c r="AO680" s="61"/>
      <c r="AP680" s="61"/>
      <c r="AQ680" s="61"/>
      <c r="AR680" s="61"/>
      <c r="AS680" s="61"/>
      <c r="AT680" s="61"/>
      <c r="AU680" s="61"/>
      <c r="AV680" s="61"/>
      <c r="AW680" s="61"/>
      <c r="AX680" s="61"/>
      <c r="AY680" s="61"/>
      <c r="AZ680" s="61"/>
      <c r="BA680" s="61"/>
      <c r="BB680" s="61"/>
      <c r="BC680" s="61"/>
      <c r="BD680" s="61"/>
      <c r="BE680" s="61"/>
      <c r="BF680" s="61"/>
      <c r="BG680" s="61"/>
      <c r="BH680" s="61"/>
      <c r="BI680" s="61"/>
      <c r="BJ680" s="61"/>
      <c r="BK680" s="61"/>
      <c r="BL680" s="61"/>
      <c r="BM680" s="61"/>
      <c r="BN680" s="61"/>
      <c r="BO680" s="61"/>
      <c r="BP680" s="61"/>
      <c r="BQ680" s="61"/>
      <c r="BR680" s="61"/>
      <c r="BS680" s="61"/>
      <c r="BT680" s="61"/>
      <c r="BU680" s="61"/>
      <c r="BV680" s="61"/>
      <c r="BW680" s="61"/>
      <c r="BX680" s="61"/>
      <c r="BY680" s="61"/>
      <c r="BZ680" s="61"/>
      <c r="CA680" s="61"/>
      <c r="CB680" s="61"/>
      <c r="CC680" s="61"/>
      <c r="CD680" s="61"/>
      <c r="CE680" s="61"/>
      <c r="CF680" s="61"/>
      <c r="CG680" s="61"/>
      <c r="CH680" s="61"/>
      <c r="CI680" s="61"/>
      <c r="CJ680" s="61"/>
      <c r="CK680" s="61"/>
      <c r="CL680" s="61"/>
      <c r="CM680" s="61"/>
      <c r="CN680" s="61"/>
      <c r="CO680" s="61"/>
      <c r="CP680" s="61"/>
      <c r="CQ680" s="61"/>
      <c r="CR680" s="61"/>
      <c r="CS680" s="61"/>
      <c r="CT680" s="61"/>
      <c r="CU680" s="61"/>
      <c r="CV680" s="61"/>
      <c r="CW680" s="61"/>
      <c r="CX680" s="61"/>
      <c r="CY680" s="61"/>
      <c r="CZ680" s="61"/>
      <c r="DA680" s="61"/>
      <c r="DB680" s="61"/>
      <c r="DC680" s="61"/>
      <c r="DD680" s="61"/>
      <c r="DE680" s="61"/>
      <c r="DF680" s="61"/>
      <c r="DG680" s="61"/>
      <c r="DH680" s="61"/>
      <c r="DI680" s="61"/>
      <c r="DJ680" s="61"/>
      <c r="DK680" s="61"/>
      <c r="DL680" s="61"/>
      <c r="DM680" s="61"/>
      <c r="DN680" s="61"/>
      <c r="DO680" s="61"/>
      <c r="DP680" s="61"/>
      <c r="DQ680" s="61"/>
      <c r="DR680" s="61"/>
      <c r="DS680" s="61"/>
      <c r="DT680" s="61"/>
      <c r="DU680" s="61"/>
      <c r="DV680" s="61"/>
      <c r="DW680" s="61"/>
      <c r="DX680" s="61"/>
      <c r="DY680" s="61"/>
      <c r="DZ680" s="61"/>
      <c r="EA680" s="61"/>
      <c r="EB680" s="61"/>
      <c r="EC680" s="61"/>
      <c r="ED680" s="61"/>
      <c r="EE680" s="61"/>
      <c r="EF680" s="61"/>
      <c r="EG680" s="61"/>
      <c r="EH680" s="61"/>
      <c r="EI680" s="61"/>
      <c r="EJ680" s="61"/>
      <c r="EK680" s="61"/>
      <c r="EL680" s="61"/>
      <c r="EM680" s="61"/>
      <c r="EN680" s="61"/>
      <c r="EO680" s="61"/>
      <c r="EP680" s="61"/>
      <c r="EQ680" s="61"/>
      <c r="ER680" s="61"/>
      <c r="ES680" s="61"/>
      <c r="ET680" s="61"/>
      <c r="EU680" s="61"/>
      <c r="EV680" s="61"/>
      <c r="EW680" s="61"/>
      <c r="EX680" s="61"/>
      <c r="EY680" s="61"/>
      <c r="EZ680" s="61"/>
      <c r="FA680" s="61"/>
      <c r="FB680" s="61"/>
      <c r="FC680" s="61"/>
      <c r="FD680" s="61"/>
      <c r="FE680" s="61"/>
      <c r="FF680" s="61"/>
      <c r="FG680" s="61"/>
      <c r="FH680" s="61"/>
      <c r="FI680" s="61"/>
      <c r="FJ680" s="61"/>
      <c r="FK680" s="61"/>
      <c r="FL680" s="61"/>
      <c r="FM680" s="61"/>
      <c r="FN680" s="61"/>
      <c r="FO680" s="61"/>
      <c r="FP680" s="61"/>
      <c r="FQ680" s="61"/>
      <c r="FR680" s="61"/>
      <c r="FS680" s="61"/>
      <c r="FT680" s="61"/>
      <c r="FU680" s="61"/>
      <c r="FV680" s="61"/>
      <c r="FW680" s="61"/>
      <c r="FX680" s="61"/>
      <c r="FY680" s="61"/>
      <c r="FZ680" s="61"/>
      <c r="GA680" s="61"/>
      <c r="GB680" s="61"/>
      <c r="GC680" s="61"/>
      <c r="GD680" s="61"/>
      <c r="GE680" s="61"/>
      <c r="GF680" s="61"/>
      <c r="GG680" s="61"/>
    </row>
    <row r="681" spans="1:189" ht="43.5" x14ac:dyDescent="0.25">
      <c r="A681" s="19">
        <v>1</v>
      </c>
      <c r="B681" s="241" t="s">
        <v>310</v>
      </c>
      <c r="C681" s="29">
        <f>'1 уровень'!E3140</f>
        <v>9830</v>
      </c>
      <c r="D681" s="29">
        <f>'1 уровень'!F3140</f>
        <v>819</v>
      </c>
      <c r="E681" s="29">
        <f>'1 уровень'!G3140</f>
        <v>9</v>
      </c>
      <c r="F681" s="66">
        <f>'1 уровень'!H3140</f>
        <v>1.098901098901099</v>
      </c>
      <c r="G681" s="80">
        <f>'1 уровень'!I3140</f>
        <v>0</v>
      </c>
      <c r="H681" s="80">
        <f>'1 уровень'!J3140</f>
        <v>0</v>
      </c>
      <c r="I681" s="75">
        <f>'1 уровень'!K3140</f>
        <v>0</v>
      </c>
      <c r="J681" s="75">
        <f>'1 уровень'!L3140</f>
        <v>0</v>
      </c>
      <c r="K681" s="75">
        <f>'1 уровень'!M3140</f>
        <v>0</v>
      </c>
      <c r="L681" s="75">
        <f>'1 уровень'!N3140</f>
        <v>0</v>
      </c>
      <c r="M681" s="75">
        <f>'1 уровень'!O3140</f>
        <v>0</v>
      </c>
      <c r="N681" s="75">
        <f>'1 уровень'!P3140</f>
        <v>0</v>
      </c>
      <c r="O681" s="74">
        <f>'1 уровень'!Q3140</f>
        <v>0</v>
      </c>
      <c r="P681" s="74">
        <f>'1 уровень'!R3140</f>
        <v>0</v>
      </c>
      <c r="Q681" s="74">
        <f>'1 уровень'!S3140</f>
        <v>0</v>
      </c>
      <c r="R681" s="956">
        <f>'1 уровень'!T3140</f>
        <v>0</v>
      </c>
      <c r="S681" s="74">
        <f>'1 уровень'!U3140</f>
        <v>0</v>
      </c>
      <c r="T681" s="74">
        <f>'1 уровень'!V3140</f>
        <v>0</v>
      </c>
      <c r="U681" s="74">
        <f>'1 уровень'!W3140</f>
        <v>0</v>
      </c>
      <c r="V681" s="74">
        <f>'1 уровень'!X3140</f>
        <v>0</v>
      </c>
      <c r="W681" s="490">
        <f>'1 уровень'!Y3140</f>
        <v>0</v>
      </c>
      <c r="X681" s="74"/>
      <c r="Y681" s="74"/>
      <c r="Z681" s="1181">
        <f>'1 уровень'!Z3139</f>
        <v>0</v>
      </c>
      <c r="AA681" s="1188">
        <f>'1 уровень'!AA3139</f>
        <v>0</v>
      </c>
      <c r="AB681" s="61"/>
      <c r="AC681" s="61"/>
      <c r="AD681" s="61"/>
      <c r="AE681" s="61"/>
      <c r="AF681" s="61"/>
      <c r="AG681" s="61"/>
      <c r="AH681" s="61"/>
      <c r="AI681" s="61"/>
      <c r="AJ681" s="61"/>
      <c r="AK681" s="61"/>
      <c r="AL681" s="61"/>
      <c r="AM681" s="61"/>
      <c r="AN681" s="61"/>
      <c r="AO681" s="61"/>
      <c r="AP681" s="61"/>
      <c r="AQ681" s="61"/>
      <c r="AR681" s="61"/>
      <c r="AS681" s="61"/>
      <c r="AT681" s="61"/>
      <c r="AU681" s="61"/>
      <c r="AV681" s="61"/>
      <c r="AW681" s="61"/>
      <c r="AX681" s="61"/>
      <c r="AY681" s="61"/>
      <c r="AZ681" s="61"/>
      <c r="BA681" s="61"/>
      <c r="BB681" s="61"/>
      <c r="BC681" s="61"/>
      <c r="BD681" s="61"/>
      <c r="BE681" s="61"/>
      <c r="BF681" s="61"/>
      <c r="BG681" s="61"/>
      <c r="BH681" s="61"/>
      <c r="BI681" s="61"/>
      <c r="BJ681" s="61"/>
      <c r="BK681" s="61"/>
      <c r="BL681" s="61"/>
      <c r="BM681" s="61"/>
      <c r="BN681" s="61"/>
      <c r="BO681" s="61"/>
      <c r="BP681" s="61"/>
      <c r="BQ681" s="61"/>
      <c r="BR681" s="61"/>
      <c r="BS681" s="61"/>
      <c r="BT681" s="61"/>
      <c r="BU681" s="61"/>
      <c r="BV681" s="61"/>
      <c r="BW681" s="61"/>
      <c r="BX681" s="61"/>
      <c r="BY681" s="61"/>
      <c r="BZ681" s="61"/>
      <c r="CA681" s="61"/>
      <c r="CB681" s="61"/>
      <c r="CC681" s="61"/>
      <c r="CD681" s="61"/>
      <c r="CE681" s="61"/>
      <c r="CF681" s="61"/>
      <c r="CG681" s="61"/>
      <c r="CH681" s="61"/>
      <c r="CI681" s="61"/>
      <c r="CJ681" s="61"/>
      <c r="CK681" s="61"/>
      <c r="CL681" s="61"/>
      <c r="CM681" s="61"/>
      <c r="CN681" s="61"/>
      <c r="CO681" s="61"/>
      <c r="CP681" s="61"/>
      <c r="CQ681" s="61"/>
      <c r="CR681" s="61"/>
      <c r="CS681" s="61"/>
      <c r="CT681" s="61"/>
      <c r="CU681" s="61"/>
      <c r="CV681" s="61"/>
      <c r="CW681" s="61"/>
      <c r="CX681" s="61"/>
      <c r="CY681" s="61"/>
      <c r="CZ681" s="61"/>
      <c r="DA681" s="61"/>
      <c r="DB681" s="61"/>
      <c r="DC681" s="61"/>
      <c r="DD681" s="61"/>
      <c r="DE681" s="61"/>
      <c r="DF681" s="61"/>
      <c r="DG681" s="61"/>
      <c r="DH681" s="61"/>
      <c r="DI681" s="61"/>
      <c r="DJ681" s="61"/>
      <c r="DK681" s="61"/>
      <c r="DL681" s="61"/>
      <c r="DM681" s="61"/>
      <c r="DN681" s="61"/>
      <c r="DO681" s="61"/>
      <c r="DP681" s="61"/>
      <c r="DQ681" s="61"/>
      <c r="DR681" s="61"/>
      <c r="DS681" s="61"/>
      <c r="DT681" s="61"/>
      <c r="DU681" s="61"/>
      <c r="DV681" s="61"/>
      <c r="DW681" s="61"/>
      <c r="DX681" s="61"/>
      <c r="DY681" s="61"/>
      <c r="DZ681" s="61"/>
      <c r="EA681" s="61"/>
      <c r="EB681" s="61"/>
      <c r="EC681" s="61"/>
      <c r="ED681" s="61"/>
      <c r="EE681" s="61"/>
      <c r="EF681" s="61"/>
      <c r="EG681" s="61"/>
      <c r="EH681" s="61"/>
      <c r="EI681" s="61"/>
      <c r="EJ681" s="61"/>
      <c r="EK681" s="61"/>
      <c r="EL681" s="61"/>
      <c r="EM681" s="61"/>
      <c r="EN681" s="61"/>
      <c r="EO681" s="61"/>
      <c r="EP681" s="61"/>
      <c r="EQ681" s="61"/>
      <c r="ER681" s="61"/>
      <c r="ES681" s="61"/>
      <c r="ET681" s="61"/>
      <c r="EU681" s="61"/>
      <c r="EV681" s="61"/>
      <c r="EW681" s="61"/>
      <c r="EX681" s="61"/>
      <c r="EY681" s="61"/>
      <c r="EZ681" s="61"/>
      <c r="FA681" s="61"/>
      <c r="FB681" s="61"/>
      <c r="FC681" s="61"/>
      <c r="FD681" s="61"/>
      <c r="FE681" s="61"/>
      <c r="FF681" s="61"/>
      <c r="FG681" s="61"/>
      <c r="FH681" s="61"/>
      <c r="FI681" s="61"/>
      <c r="FJ681" s="61"/>
      <c r="FK681" s="61"/>
      <c r="FL681" s="61"/>
      <c r="FM681" s="61"/>
      <c r="FN681" s="61"/>
      <c r="FO681" s="61"/>
      <c r="FP681" s="61"/>
      <c r="FQ681" s="61"/>
      <c r="FR681" s="61"/>
      <c r="FS681" s="61"/>
      <c r="FT681" s="61"/>
      <c r="FU681" s="61"/>
      <c r="FV681" s="61"/>
      <c r="FW681" s="61"/>
      <c r="FX681" s="61"/>
      <c r="FY681" s="61"/>
      <c r="FZ681" s="61"/>
      <c r="GA681" s="61"/>
      <c r="GB681" s="61"/>
      <c r="GC681" s="61"/>
      <c r="GD681" s="61"/>
      <c r="GE681" s="61"/>
      <c r="GF681" s="61"/>
      <c r="GG681" s="61"/>
    </row>
    <row r="682" spans="1:189" ht="29.25" x14ac:dyDescent="0.25">
      <c r="A682" s="19">
        <v>1</v>
      </c>
      <c r="B682" s="241" t="s">
        <v>282</v>
      </c>
      <c r="C682" s="29">
        <f>'1 уровень'!E3141</f>
        <v>17125.957446808512</v>
      </c>
      <c r="D682" s="29">
        <f>'1 уровень'!F3141</f>
        <v>1427.5319148936169</v>
      </c>
      <c r="E682" s="29">
        <f>'1 уровень'!G3141</f>
        <v>570.48085106382973</v>
      </c>
      <c r="F682" s="66">
        <f>'1 уровень'!H3141</f>
        <v>39.962738844009898</v>
      </c>
      <c r="G682" s="80">
        <f>'1 уровень'!I3141</f>
        <v>0</v>
      </c>
      <c r="H682" s="80">
        <f>'1 уровень'!J3141</f>
        <v>0</v>
      </c>
      <c r="I682" s="75">
        <f>'1 уровень'!K3141</f>
        <v>0</v>
      </c>
      <c r="J682" s="75">
        <f>'1 уровень'!L3141</f>
        <v>0</v>
      </c>
      <c r="K682" s="75">
        <f>'1 уровень'!M3141</f>
        <v>0</v>
      </c>
      <c r="L682" s="75">
        <f>'1 уровень'!N3141</f>
        <v>0</v>
      </c>
      <c r="M682" s="75">
        <f>'1 уровень'!O3141</f>
        <v>0</v>
      </c>
      <c r="N682" s="75">
        <f>'1 уровень'!P3141</f>
        <v>0</v>
      </c>
      <c r="O682" s="74">
        <f>'1 уровень'!Q3141</f>
        <v>0</v>
      </c>
      <c r="P682" s="74">
        <f>'1 уровень'!R3141</f>
        <v>0</v>
      </c>
      <c r="Q682" s="74">
        <f>'1 уровень'!S3141</f>
        <v>0</v>
      </c>
      <c r="R682" s="956">
        <f>'1 уровень'!T3141</f>
        <v>0</v>
      </c>
      <c r="S682" s="74">
        <f>'1 уровень'!U3141</f>
        <v>0</v>
      </c>
      <c r="T682" s="74">
        <f>'1 уровень'!V3141</f>
        <v>0</v>
      </c>
      <c r="U682" s="74">
        <f>'1 уровень'!W3141</f>
        <v>0</v>
      </c>
      <c r="V682" s="74">
        <f>'1 уровень'!X3141</f>
        <v>0</v>
      </c>
      <c r="W682" s="490">
        <f>'1 уровень'!Y3141</f>
        <v>0</v>
      </c>
      <c r="X682" s="74"/>
      <c r="Y682" s="74"/>
      <c r="Z682" s="1181">
        <f>'1 уровень'!Z3140</f>
        <v>0</v>
      </c>
      <c r="AA682" s="1188">
        <f>'1 уровень'!AA3140</f>
        <v>0</v>
      </c>
      <c r="AB682" s="61"/>
      <c r="AC682" s="61"/>
      <c r="AD682" s="61"/>
      <c r="AE682" s="61"/>
      <c r="AF682" s="61"/>
      <c r="AG682" s="61"/>
      <c r="AH682" s="61"/>
      <c r="AI682" s="61"/>
      <c r="AJ682" s="61"/>
      <c r="AK682" s="61"/>
      <c r="AL682" s="61"/>
      <c r="AM682" s="61"/>
      <c r="AN682" s="61"/>
      <c r="AO682" s="61"/>
      <c r="AP682" s="61"/>
      <c r="AQ682" s="61"/>
      <c r="AR682" s="61"/>
      <c r="AS682" s="61"/>
      <c r="AT682" s="61"/>
      <c r="AU682" s="61"/>
      <c r="AV682" s="61"/>
      <c r="AW682" s="61"/>
      <c r="AX682" s="61"/>
      <c r="AY682" s="61"/>
      <c r="AZ682" s="61"/>
      <c r="BA682" s="61"/>
      <c r="BB682" s="61"/>
      <c r="BC682" s="61"/>
      <c r="BD682" s="61"/>
      <c r="BE682" s="61"/>
      <c r="BF682" s="61"/>
      <c r="BG682" s="61"/>
      <c r="BH682" s="61"/>
      <c r="BI682" s="61"/>
      <c r="BJ682" s="61"/>
      <c r="BK682" s="61"/>
      <c r="BL682" s="61"/>
      <c r="BM682" s="61"/>
      <c r="BN682" s="61"/>
      <c r="BO682" s="61"/>
      <c r="BP682" s="61"/>
      <c r="BQ682" s="61"/>
      <c r="BR682" s="61"/>
      <c r="BS682" s="61"/>
      <c r="BT682" s="61"/>
      <c r="BU682" s="61"/>
      <c r="BV682" s="61"/>
      <c r="BW682" s="61"/>
      <c r="BX682" s="61"/>
      <c r="BY682" s="61"/>
      <c r="BZ682" s="61"/>
      <c r="CA682" s="61"/>
      <c r="CB682" s="61"/>
      <c r="CC682" s="61"/>
      <c r="CD682" s="61"/>
      <c r="CE682" s="61"/>
      <c r="CF682" s="61"/>
      <c r="CG682" s="61"/>
      <c r="CH682" s="61"/>
      <c r="CI682" s="61"/>
      <c r="CJ682" s="61"/>
      <c r="CK682" s="61"/>
      <c r="CL682" s="61"/>
      <c r="CM682" s="61"/>
      <c r="CN682" s="61"/>
      <c r="CO682" s="61"/>
      <c r="CP682" s="61"/>
      <c r="CQ682" s="61"/>
      <c r="CR682" s="61"/>
      <c r="CS682" s="61"/>
      <c r="CT682" s="61"/>
      <c r="CU682" s="61"/>
      <c r="CV682" s="61"/>
      <c r="CW682" s="61"/>
      <c r="CX682" s="61"/>
      <c r="CY682" s="61"/>
      <c r="CZ682" s="61"/>
      <c r="DA682" s="61"/>
      <c r="DB682" s="61"/>
      <c r="DC682" s="61"/>
      <c r="DD682" s="61"/>
      <c r="DE682" s="61"/>
      <c r="DF682" s="61"/>
      <c r="DG682" s="61"/>
      <c r="DH682" s="61"/>
      <c r="DI682" s="61"/>
      <c r="DJ682" s="61"/>
      <c r="DK682" s="61"/>
      <c r="DL682" s="61"/>
      <c r="DM682" s="61"/>
      <c r="DN682" s="61"/>
      <c r="DO682" s="61"/>
      <c r="DP682" s="61"/>
      <c r="DQ682" s="61"/>
      <c r="DR682" s="61"/>
      <c r="DS682" s="61"/>
      <c r="DT682" s="61"/>
      <c r="DU682" s="61"/>
      <c r="DV682" s="61"/>
      <c r="DW682" s="61"/>
      <c r="DX682" s="61"/>
      <c r="DY682" s="61"/>
      <c r="DZ682" s="61"/>
      <c r="EA682" s="61"/>
      <c r="EB682" s="61"/>
      <c r="EC682" s="61"/>
      <c r="ED682" s="61"/>
      <c r="EE682" s="61"/>
      <c r="EF682" s="61"/>
      <c r="EG682" s="61"/>
      <c r="EH682" s="61"/>
      <c r="EI682" s="61"/>
      <c r="EJ682" s="61"/>
      <c r="EK682" s="61"/>
      <c r="EL682" s="61"/>
      <c r="EM682" s="61"/>
      <c r="EN682" s="61"/>
      <c r="EO682" s="61"/>
      <c r="EP682" s="61"/>
      <c r="EQ682" s="61"/>
      <c r="ER682" s="61"/>
      <c r="ES682" s="61"/>
      <c r="ET682" s="61"/>
      <c r="EU682" s="61"/>
      <c r="EV682" s="61"/>
      <c r="EW682" s="61"/>
      <c r="EX682" s="61"/>
      <c r="EY682" s="61"/>
      <c r="EZ682" s="61"/>
      <c r="FA682" s="61"/>
      <c r="FB682" s="61"/>
      <c r="FC682" s="61"/>
      <c r="FD682" s="61"/>
      <c r="FE682" s="61"/>
      <c r="FF682" s="61"/>
      <c r="FG682" s="61"/>
      <c r="FH682" s="61"/>
      <c r="FI682" s="61"/>
      <c r="FJ682" s="61"/>
      <c r="FK682" s="61"/>
      <c r="FL682" s="61"/>
      <c r="FM682" s="61"/>
      <c r="FN682" s="61"/>
      <c r="FO682" s="61"/>
      <c r="FP682" s="61"/>
      <c r="FQ682" s="61"/>
      <c r="FR682" s="61"/>
      <c r="FS682" s="61"/>
      <c r="FT682" s="61"/>
      <c r="FU682" s="61"/>
      <c r="FV682" s="61"/>
      <c r="FW682" s="61"/>
      <c r="FX682" s="61"/>
      <c r="FY682" s="61"/>
      <c r="FZ682" s="61"/>
      <c r="GA682" s="61"/>
      <c r="GB682" s="61"/>
      <c r="GC682" s="61"/>
      <c r="GD682" s="61"/>
      <c r="GE682" s="61"/>
      <c r="GF682" s="61"/>
      <c r="GG682" s="61"/>
    </row>
    <row r="683" spans="1:189" ht="29.25" x14ac:dyDescent="0.25">
      <c r="A683" s="19">
        <v>1</v>
      </c>
      <c r="B683" s="241" t="s">
        <v>283</v>
      </c>
      <c r="C683" s="29">
        <f>'1 уровень'!E3142</f>
        <v>2210</v>
      </c>
      <c r="D683" s="29">
        <f>'1 уровень'!F3142</f>
        <v>184</v>
      </c>
      <c r="E683" s="29">
        <f>'1 уровень'!G3142</f>
        <v>93</v>
      </c>
      <c r="F683" s="66">
        <f>'1 уровень'!H3142</f>
        <v>50.54347826086957</v>
      </c>
      <c r="G683" s="80">
        <f>'1 уровень'!I3142</f>
        <v>0</v>
      </c>
      <c r="H683" s="80">
        <f>'1 уровень'!J3142</f>
        <v>0</v>
      </c>
      <c r="I683" s="75">
        <f>'1 уровень'!K3142</f>
        <v>0</v>
      </c>
      <c r="J683" s="75">
        <f>'1 уровень'!L3142</f>
        <v>0</v>
      </c>
      <c r="K683" s="75">
        <f>'1 уровень'!M3142</f>
        <v>0</v>
      </c>
      <c r="L683" s="75">
        <f>'1 уровень'!N3142</f>
        <v>0</v>
      </c>
      <c r="M683" s="75">
        <f>'1 уровень'!O3142</f>
        <v>0</v>
      </c>
      <c r="N683" s="75">
        <f>'1 уровень'!P3142</f>
        <v>0</v>
      </c>
      <c r="O683" s="74">
        <f>'1 уровень'!Q3142</f>
        <v>1545.73146</v>
      </c>
      <c r="P683" s="74">
        <f>'1 уровень'!R3142</f>
        <v>128.81095500000001</v>
      </c>
      <c r="Q683" s="74">
        <f>'1 уровень'!S3142</f>
        <v>92.923739999999995</v>
      </c>
      <c r="R683" s="956">
        <f>'1 уровень'!T3142</f>
        <v>0</v>
      </c>
      <c r="S683" s="74">
        <f>'1 уровень'!U3142</f>
        <v>0</v>
      </c>
      <c r="T683" s="74">
        <f>'1 уровень'!V3142</f>
        <v>-35.887215000000012</v>
      </c>
      <c r="U683" s="74">
        <f>'1 уровень'!W3142</f>
        <v>0</v>
      </c>
      <c r="V683" s="74">
        <f>'1 уровень'!X3142</f>
        <v>0</v>
      </c>
      <c r="W683" s="490">
        <f>'1 уровень'!Y3142</f>
        <v>92.923739999999995</v>
      </c>
      <c r="X683" s="74"/>
      <c r="Y683" s="74"/>
      <c r="Z683" s="1181">
        <f>'1 уровень'!Z3141</f>
        <v>0</v>
      </c>
      <c r="AA683" s="1188">
        <f>'1 уровень'!AA3141</f>
        <v>0</v>
      </c>
      <c r="AB683" s="61"/>
      <c r="AC683" s="61"/>
      <c r="AD683" s="61"/>
      <c r="AE683" s="61"/>
      <c r="AF683" s="61"/>
      <c r="AG683" s="61"/>
      <c r="AH683" s="61"/>
      <c r="AI683" s="61"/>
      <c r="AJ683" s="61"/>
      <c r="AK683" s="61"/>
      <c r="AL683" s="61"/>
      <c r="AM683" s="61"/>
      <c r="AN683" s="61"/>
      <c r="AO683" s="61"/>
      <c r="AP683" s="61"/>
      <c r="AQ683" s="61"/>
      <c r="AR683" s="61"/>
      <c r="AS683" s="61"/>
      <c r="AT683" s="61"/>
      <c r="AU683" s="61"/>
      <c r="AV683" s="61"/>
      <c r="AW683" s="61"/>
      <c r="AX683" s="61"/>
      <c r="AY683" s="61"/>
      <c r="AZ683" s="61"/>
      <c r="BA683" s="61"/>
      <c r="BB683" s="61"/>
      <c r="BC683" s="61"/>
      <c r="BD683" s="61"/>
      <c r="BE683" s="61"/>
      <c r="BF683" s="61"/>
      <c r="BG683" s="61"/>
      <c r="BH683" s="61"/>
      <c r="BI683" s="61"/>
      <c r="BJ683" s="61"/>
      <c r="BK683" s="61"/>
      <c r="BL683" s="61"/>
      <c r="BM683" s="61"/>
      <c r="BN683" s="61"/>
      <c r="BO683" s="61"/>
      <c r="BP683" s="61"/>
      <c r="BQ683" s="61"/>
      <c r="BR683" s="61"/>
      <c r="BS683" s="61"/>
      <c r="BT683" s="61"/>
      <c r="BU683" s="61"/>
      <c r="BV683" s="61"/>
      <c r="BW683" s="61"/>
      <c r="BX683" s="61"/>
      <c r="BY683" s="61"/>
      <c r="BZ683" s="61"/>
      <c r="CA683" s="61"/>
      <c r="CB683" s="61"/>
      <c r="CC683" s="61"/>
      <c r="CD683" s="61"/>
      <c r="CE683" s="61"/>
      <c r="CF683" s="61"/>
      <c r="CG683" s="61"/>
      <c r="CH683" s="61"/>
      <c r="CI683" s="61"/>
      <c r="CJ683" s="61"/>
      <c r="CK683" s="61"/>
      <c r="CL683" s="61"/>
      <c r="CM683" s="61"/>
      <c r="CN683" s="61"/>
      <c r="CO683" s="61"/>
      <c r="CP683" s="61"/>
      <c r="CQ683" s="61"/>
      <c r="CR683" s="61"/>
      <c r="CS683" s="61"/>
      <c r="CT683" s="61"/>
      <c r="CU683" s="61"/>
      <c r="CV683" s="61"/>
      <c r="CW683" s="61"/>
      <c r="CX683" s="61"/>
      <c r="CY683" s="61"/>
      <c r="CZ683" s="61"/>
      <c r="DA683" s="61"/>
      <c r="DB683" s="61"/>
      <c r="DC683" s="61"/>
      <c r="DD683" s="61"/>
      <c r="DE683" s="61"/>
      <c r="DF683" s="61"/>
      <c r="DG683" s="61"/>
      <c r="DH683" s="61"/>
      <c r="DI683" s="61"/>
      <c r="DJ683" s="61"/>
      <c r="DK683" s="61"/>
      <c r="DL683" s="61"/>
      <c r="DM683" s="61"/>
      <c r="DN683" s="61"/>
      <c r="DO683" s="61"/>
      <c r="DP683" s="61"/>
      <c r="DQ683" s="61"/>
      <c r="DR683" s="61"/>
      <c r="DS683" s="61"/>
      <c r="DT683" s="61"/>
      <c r="DU683" s="61"/>
      <c r="DV683" s="61"/>
      <c r="DW683" s="61"/>
      <c r="DX683" s="61"/>
      <c r="DY683" s="61"/>
      <c r="DZ683" s="61"/>
      <c r="EA683" s="61"/>
      <c r="EB683" s="61"/>
      <c r="EC683" s="61"/>
      <c r="ED683" s="61"/>
      <c r="EE683" s="61"/>
      <c r="EF683" s="61"/>
      <c r="EG683" s="61"/>
      <c r="EH683" s="61"/>
      <c r="EI683" s="61"/>
      <c r="EJ683" s="61"/>
      <c r="EK683" s="61"/>
      <c r="EL683" s="61"/>
      <c r="EM683" s="61"/>
      <c r="EN683" s="61"/>
      <c r="EO683" s="61"/>
      <c r="EP683" s="61"/>
      <c r="EQ683" s="61"/>
      <c r="ER683" s="61"/>
      <c r="ES683" s="61"/>
      <c r="ET683" s="61"/>
      <c r="EU683" s="61"/>
      <c r="EV683" s="61"/>
      <c r="EW683" s="61"/>
      <c r="EX683" s="61"/>
      <c r="EY683" s="61"/>
      <c r="EZ683" s="61"/>
      <c r="FA683" s="61"/>
      <c r="FB683" s="61"/>
      <c r="FC683" s="61"/>
      <c r="FD683" s="61"/>
      <c r="FE683" s="61"/>
      <c r="FF683" s="61"/>
      <c r="FG683" s="61"/>
      <c r="FH683" s="61"/>
      <c r="FI683" s="61"/>
      <c r="FJ683" s="61"/>
      <c r="FK683" s="61"/>
      <c r="FL683" s="61"/>
      <c r="FM683" s="61"/>
      <c r="FN683" s="61"/>
      <c r="FO683" s="61"/>
      <c r="FP683" s="61"/>
      <c r="FQ683" s="61"/>
      <c r="FR683" s="61"/>
      <c r="FS683" s="61"/>
      <c r="FT683" s="61"/>
      <c r="FU683" s="61"/>
      <c r="FV683" s="61"/>
      <c r="FW683" s="61"/>
      <c r="FX683" s="61"/>
      <c r="FY683" s="61"/>
      <c r="FZ683" s="61"/>
      <c r="GA683" s="61"/>
      <c r="GB683" s="61"/>
      <c r="GC683" s="61"/>
      <c r="GD683" s="61"/>
      <c r="GE683" s="61"/>
      <c r="GF683" s="61"/>
      <c r="GG683" s="61"/>
    </row>
    <row r="684" spans="1:189" ht="29.25" x14ac:dyDescent="0.25">
      <c r="A684" s="19">
        <v>1</v>
      </c>
      <c r="B684" s="241" t="s">
        <v>138</v>
      </c>
      <c r="C684" s="29">
        <f>'1 уровень'!E3143</f>
        <v>80238.976190476184</v>
      </c>
      <c r="D684" s="29">
        <f>'1 уровень'!F3143</f>
        <v>6687.50238095238</v>
      </c>
      <c r="E684" s="29">
        <f>'1 уровень'!G3143</f>
        <v>2202.6163095238094</v>
      </c>
      <c r="F684" s="66">
        <f>'1 уровень'!H3143</f>
        <v>32.936306920763002</v>
      </c>
      <c r="G684" s="80">
        <f>'1 уровень'!I3143</f>
        <v>0</v>
      </c>
      <c r="H684" s="80">
        <f>'1 уровень'!J3143</f>
        <v>0</v>
      </c>
      <c r="I684" s="75">
        <f>'1 уровень'!K3143</f>
        <v>0</v>
      </c>
      <c r="J684" s="75">
        <f>'1 уровень'!L3143</f>
        <v>0</v>
      </c>
      <c r="K684" s="75">
        <f>'1 уровень'!M3143</f>
        <v>0</v>
      </c>
      <c r="L684" s="75">
        <f>'1 уровень'!N3143</f>
        <v>0</v>
      </c>
      <c r="M684" s="75">
        <f>'1 уровень'!O3143</f>
        <v>0</v>
      </c>
      <c r="N684" s="75">
        <f>'1 уровень'!P3143</f>
        <v>0</v>
      </c>
      <c r="O684" s="74">
        <f>'1 уровень'!Q3143</f>
        <v>133619.48949000004</v>
      </c>
      <c r="P684" s="74">
        <f>'1 уровень'!R3143</f>
        <v>12024.093186666669</v>
      </c>
      <c r="Q684" s="74">
        <f>'1 уровень'!S3143</f>
        <v>11268.333350000001</v>
      </c>
      <c r="R684" s="956">
        <f>'1 уровень'!T3143</f>
        <v>0</v>
      </c>
      <c r="S684" s="74">
        <f>'1 уровень'!U3143</f>
        <v>0</v>
      </c>
      <c r="T684" s="74">
        <f>'1 уровень'!V3143</f>
        <v>-755.75983666666775</v>
      </c>
      <c r="U684" s="74">
        <f>'1 уровень'!W3143</f>
        <v>0</v>
      </c>
      <c r="V684" s="74">
        <f>'1 уровень'!X3143</f>
        <v>0</v>
      </c>
      <c r="W684" s="490">
        <f>'1 уровень'!Y3143</f>
        <v>11268.333350000001</v>
      </c>
      <c r="X684" s="74">
        <f>Q684/P684*100</f>
        <v>93.714620928714041</v>
      </c>
      <c r="Y684" s="74">
        <f>W684/P684*100</f>
        <v>93.714620928714041</v>
      </c>
      <c r="Z684" s="1181">
        <f>'1 уровень'!Z3142</f>
        <v>0</v>
      </c>
      <c r="AA684" s="1188">
        <f>'1 уровень'!AA3142</f>
        <v>0</v>
      </c>
      <c r="AB684" s="61"/>
      <c r="AC684" s="61"/>
      <c r="AD684" s="61"/>
      <c r="AE684" s="61"/>
      <c r="AF684" s="61"/>
      <c r="AG684" s="61"/>
      <c r="AH684" s="61"/>
      <c r="AI684" s="61"/>
      <c r="AJ684" s="61"/>
      <c r="AK684" s="61"/>
      <c r="AL684" s="61"/>
      <c r="AM684" s="61"/>
      <c r="AN684" s="61"/>
      <c r="AO684" s="61"/>
      <c r="AP684" s="61"/>
      <c r="AQ684" s="61"/>
      <c r="AR684" s="61"/>
      <c r="AS684" s="61"/>
      <c r="AT684" s="61"/>
      <c r="AU684" s="61"/>
      <c r="AV684" s="61"/>
      <c r="AW684" s="61"/>
      <c r="AX684" s="61"/>
      <c r="AY684" s="61"/>
      <c r="AZ684" s="61"/>
      <c r="BA684" s="61"/>
      <c r="BB684" s="61"/>
      <c r="BC684" s="61"/>
      <c r="BD684" s="61"/>
      <c r="BE684" s="61"/>
      <c r="BF684" s="61"/>
      <c r="BG684" s="61"/>
      <c r="BH684" s="61"/>
      <c r="BI684" s="61"/>
      <c r="BJ684" s="61"/>
      <c r="BK684" s="61"/>
      <c r="BL684" s="61"/>
      <c r="BM684" s="61"/>
      <c r="BN684" s="61"/>
      <c r="BO684" s="61"/>
      <c r="BP684" s="61"/>
      <c r="BQ684" s="61"/>
      <c r="BR684" s="61"/>
      <c r="BS684" s="61"/>
      <c r="BT684" s="61"/>
      <c r="BU684" s="61"/>
      <c r="BV684" s="61"/>
      <c r="BW684" s="61"/>
      <c r="BX684" s="61"/>
      <c r="BY684" s="61"/>
      <c r="BZ684" s="61"/>
      <c r="CA684" s="61"/>
      <c r="CB684" s="61"/>
      <c r="CC684" s="61"/>
      <c r="CD684" s="61"/>
      <c r="CE684" s="61"/>
      <c r="CF684" s="61"/>
      <c r="CG684" s="61"/>
      <c r="CH684" s="61"/>
      <c r="CI684" s="61"/>
      <c r="CJ684" s="61"/>
      <c r="CK684" s="61"/>
      <c r="CL684" s="61"/>
      <c r="CM684" s="61"/>
      <c r="CN684" s="61"/>
      <c r="CO684" s="61"/>
      <c r="CP684" s="61"/>
      <c r="CQ684" s="61"/>
      <c r="CR684" s="61"/>
      <c r="CS684" s="61"/>
      <c r="CT684" s="61"/>
      <c r="CU684" s="61"/>
      <c r="CV684" s="61"/>
      <c r="CW684" s="61"/>
      <c r="CX684" s="61"/>
      <c r="CY684" s="61"/>
      <c r="CZ684" s="61"/>
      <c r="DA684" s="61"/>
      <c r="DB684" s="61"/>
      <c r="DC684" s="61"/>
      <c r="DD684" s="61"/>
      <c r="DE684" s="61"/>
      <c r="DF684" s="61"/>
      <c r="DG684" s="61"/>
      <c r="DH684" s="61"/>
      <c r="DI684" s="61"/>
      <c r="DJ684" s="61"/>
      <c r="DK684" s="61"/>
      <c r="DL684" s="61"/>
      <c r="DM684" s="61"/>
      <c r="DN684" s="61"/>
      <c r="DO684" s="61"/>
      <c r="DP684" s="61"/>
      <c r="DQ684" s="61"/>
      <c r="DR684" s="61"/>
      <c r="DS684" s="61"/>
      <c r="DT684" s="61"/>
      <c r="DU684" s="61"/>
      <c r="DV684" s="61"/>
      <c r="DW684" s="61"/>
      <c r="DX684" s="61"/>
      <c r="DY684" s="61"/>
      <c r="DZ684" s="61"/>
      <c r="EA684" s="61"/>
      <c r="EB684" s="61"/>
      <c r="EC684" s="61"/>
      <c r="ED684" s="61"/>
      <c r="EE684" s="61"/>
      <c r="EF684" s="61"/>
      <c r="EG684" s="61"/>
      <c r="EH684" s="61"/>
      <c r="EI684" s="61"/>
      <c r="EJ684" s="61"/>
      <c r="EK684" s="61"/>
      <c r="EL684" s="61"/>
      <c r="EM684" s="61"/>
      <c r="EN684" s="61"/>
      <c r="EO684" s="61"/>
      <c r="EP684" s="61"/>
      <c r="EQ684" s="61"/>
      <c r="ER684" s="61"/>
      <c r="ES684" s="61"/>
      <c r="ET684" s="61"/>
      <c r="EU684" s="61"/>
      <c r="EV684" s="61"/>
      <c r="EW684" s="61"/>
      <c r="EX684" s="61"/>
      <c r="EY684" s="61"/>
      <c r="EZ684" s="61"/>
      <c r="FA684" s="61"/>
      <c r="FB684" s="61"/>
      <c r="FC684" s="61"/>
      <c r="FD684" s="61"/>
      <c r="FE684" s="61"/>
      <c r="FF684" s="61"/>
      <c r="FG684" s="61"/>
      <c r="FH684" s="61"/>
      <c r="FI684" s="61"/>
      <c r="FJ684" s="61"/>
      <c r="FK684" s="61"/>
      <c r="FL684" s="61"/>
      <c r="FM684" s="61"/>
      <c r="FN684" s="61"/>
      <c r="FO684" s="61"/>
      <c r="FP684" s="61"/>
      <c r="FQ684" s="61"/>
      <c r="FR684" s="61"/>
      <c r="FS684" s="61"/>
      <c r="FT684" s="61"/>
      <c r="FU684" s="61"/>
      <c r="FV684" s="61"/>
      <c r="FW684" s="61"/>
      <c r="FX684" s="61"/>
      <c r="FY684" s="61"/>
      <c r="FZ684" s="61"/>
      <c r="GA684" s="61"/>
      <c r="GB684" s="61"/>
      <c r="GC684" s="61"/>
      <c r="GD684" s="61"/>
      <c r="GE684" s="61"/>
      <c r="GF684" s="61"/>
      <c r="GG684" s="61"/>
    </row>
    <row r="685" spans="1:189" x14ac:dyDescent="0.25">
      <c r="A685" s="19">
        <v>1</v>
      </c>
      <c r="B685" s="684" t="s">
        <v>16</v>
      </c>
      <c r="C685" s="29">
        <f>'1 уровень'!E3144</f>
        <v>1237</v>
      </c>
      <c r="D685" s="29">
        <f>'1 уровень'!F3144</f>
        <v>103</v>
      </c>
      <c r="E685" s="29">
        <f>'1 уровень'!G3144</f>
        <v>35</v>
      </c>
      <c r="F685" s="66">
        <f>'1 уровень'!H3144</f>
        <v>33.980582524271846</v>
      </c>
      <c r="G685" s="80">
        <f>'1 уровень'!I3144</f>
        <v>7.8989490703314473</v>
      </c>
      <c r="H685" s="80">
        <f>'1 уровень'!J3144</f>
        <v>10.342857142857143</v>
      </c>
      <c r="I685" s="75">
        <f>'1 уровень'!K3144</f>
        <v>9771</v>
      </c>
      <c r="J685" s="75">
        <f>'1 уровень'!L3144</f>
        <v>814</v>
      </c>
      <c r="K685" s="75">
        <f>'1 уровень'!M3144</f>
        <v>362</v>
      </c>
      <c r="L685" s="75">
        <f>'1 уровень'!N3144</f>
        <v>44.471744471744472</v>
      </c>
      <c r="M685" s="75">
        <f>'1 уровень'!O3144</f>
        <v>41</v>
      </c>
      <c r="N685" s="75">
        <f>'1 уровень'!P3144</f>
        <v>105.95121951219512</v>
      </c>
      <c r="O685" s="74">
        <f>'1 уровень'!Q3144</f>
        <v>0</v>
      </c>
      <c r="P685" s="74">
        <f>'1 уровень'!R3144</f>
        <v>0</v>
      </c>
      <c r="Q685" s="74">
        <f>'1 уровень'!S3144</f>
        <v>0</v>
      </c>
      <c r="R685" s="956">
        <f>'1 уровень'!T3144</f>
        <v>0</v>
      </c>
      <c r="S685" s="74">
        <f>'1 уровень'!U3144</f>
        <v>0</v>
      </c>
      <c r="T685" s="74">
        <f>'1 уровень'!V3144</f>
        <v>0</v>
      </c>
      <c r="U685" s="74">
        <f>'1 уровень'!W3144</f>
        <v>0</v>
      </c>
      <c r="V685" s="74">
        <f>'1 уровень'!X3144</f>
        <v>0</v>
      </c>
      <c r="W685" s="490">
        <f>'1 уровень'!Y3144</f>
        <v>0</v>
      </c>
      <c r="X685" s="74" t="e">
        <f>Q685/P685*100</f>
        <v>#DIV/0!</v>
      </c>
      <c r="Y685" s="74" t="e">
        <f>W685/P685*100</f>
        <v>#DIV/0!</v>
      </c>
      <c r="Z685" s="1181">
        <f>'1 уровень'!Z3143</f>
        <v>0</v>
      </c>
      <c r="AA685" s="1188">
        <f>'1 уровень'!AA3143</f>
        <v>0</v>
      </c>
      <c r="AB685" s="61"/>
      <c r="AC685" s="61"/>
      <c r="AD685" s="61"/>
      <c r="AE685" s="61"/>
      <c r="AF685" s="61"/>
      <c r="AG685" s="61"/>
      <c r="AH685" s="61"/>
      <c r="AI685" s="61"/>
      <c r="AJ685" s="61"/>
      <c r="AK685" s="61"/>
      <c r="AL685" s="61"/>
      <c r="AM685" s="61"/>
      <c r="AN685" s="61"/>
      <c r="AO685" s="61"/>
      <c r="AP685" s="61"/>
      <c r="AQ685" s="61"/>
      <c r="AR685" s="61"/>
      <c r="AS685" s="61"/>
      <c r="AT685" s="61"/>
      <c r="AU685" s="61"/>
      <c r="AV685" s="61"/>
      <c r="AW685" s="61"/>
      <c r="AX685" s="61"/>
      <c r="AY685" s="61"/>
      <c r="AZ685" s="61"/>
      <c r="BA685" s="61"/>
      <c r="BB685" s="61"/>
      <c r="BC685" s="61"/>
      <c r="BD685" s="61"/>
      <c r="BE685" s="61"/>
      <c r="BF685" s="61"/>
      <c r="BG685" s="61"/>
      <c r="BH685" s="61"/>
      <c r="BI685" s="61"/>
      <c r="BJ685" s="61"/>
      <c r="BK685" s="61"/>
      <c r="BL685" s="61"/>
      <c r="BM685" s="61"/>
      <c r="BN685" s="61"/>
      <c r="BO685" s="61"/>
      <c r="BP685" s="61"/>
      <c r="BQ685" s="61"/>
      <c r="BR685" s="61"/>
      <c r="BS685" s="61"/>
      <c r="BT685" s="61"/>
      <c r="BU685" s="61"/>
      <c r="BV685" s="61"/>
      <c r="BW685" s="61"/>
      <c r="BX685" s="61"/>
      <c r="BY685" s="61"/>
      <c r="BZ685" s="61"/>
      <c r="CA685" s="61"/>
      <c r="CB685" s="61"/>
      <c r="CC685" s="61"/>
      <c r="CD685" s="61"/>
      <c r="CE685" s="61"/>
      <c r="CF685" s="61"/>
      <c r="CG685" s="61"/>
      <c r="CH685" s="61"/>
      <c r="CI685" s="61"/>
      <c r="CJ685" s="61"/>
      <c r="CK685" s="61"/>
      <c r="CL685" s="61"/>
      <c r="CM685" s="61"/>
      <c r="CN685" s="61"/>
      <c r="CO685" s="61"/>
      <c r="CP685" s="61"/>
      <c r="CQ685" s="61"/>
      <c r="CR685" s="61"/>
      <c r="CS685" s="61"/>
      <c r="CT685" s="61"/>
      <c r="CU685" s="61"/>
      <c r="CV685" s="61"/>
      <c r="CW685" s="61"/>
      <c r="CX685" s="61"/>
      <c r="CY685" s="61"/>
      <c r="CZ685" s="61"/>
      <c r="DA685" s="61"/>
      <c r="DB685" s="61"/>
      <c r="DC685" s="61"/>
      <c r="DD685" s="61"/>
      <c r="DE685" s="61"/>
      <c r="DF685" s="61"/>
      <c r="DG685" s="61"/>
      <c r="DH685" s="61"/>
      <c r="DI685" s="61"/>
      <c r="DJ685" s="61"/>
      <c r="DK685" s="61"/>
      <c r="DL685" s="61"/>
      <c r="DM685" s="61"/>
      <c r="DN685" s="61"/>
      <c r="DO685" s="61"/>
      <c r="DP685" s="61"/>
      <c r="DQ685" s="61"/>
      <c r="DR685" s="61"/>
      <c r="DS685" s="61"/>
      <c r="DT685" s="61"/>
      <c r="DU685" s="61"/>
      <c r="DV685" s="61"/>
      <c r="DW685" s="61"/>
      <c r="DX685" s="61"/>
      <c r="DY685" s="61"/>
      <c r="DZ685" s="61"/>
      <c r="EA685" s="61"/>
      <c r="EB685" s="61"/>
      <c r="EC685" s="61"/>
      <c r="ED685" s="61"/>
      <c r="EE685" s="61"/>
      <c r="EF685" s="61"/>
      <c r="EG685" s="61"/>
      <c r="EH685" s="61"/>
      <c r="EI685" s="61"/>
      <c r="EJ685" s="61"/>
      <c r="EK685" s="61"/>
      <c r="EL685" s="61"/>
      <c r="EM685" s="61"/>
      <c r="EN685" s="61"/>
      <c r="EO685" s="61"/>
      <c r="EP685" s="61"/>
      <c r="EQ685" s="61"/>
      <c r="ER685" s="61"/>
      <c r="ES685" s="61"/>
      <c r="ET685" s="61"/>
      <c r="EU685" s="61"/>
      <c r="EV685" s="61"/>
      <c r="EW685" s="61"/>
      <c r="EX685" s="61"/>
      <c r="EY685" s="61"/>
      <c r="EZ685" s="61"/>
      <c r="FA685" s="61"/>
      <c r="FB685" s="61"/>
      <c r="FC685" s="61"/>
      <c r="FD685" s="61"/>
      <c r="FE685" s="61"/>
      <c r="FF685" s="61"/>
      <c r="FG685" s="61"/>
      <c r="FH685" s="61"/>
      <c r="FI685" s="61"/>
      <c r="FJ685" s="61"/>
      <c r="FK685" s="61"/>
      <c r="FL685" s="61"/>
      <c r="FM685" s="61"/>
      <c r="FN685" s="61"/>
      <c r="FO685" s="61"/>
      <c r="FP685" s="61"/>
      <c r="FQ685" s="61"/>
      <c r="FR685" s="61"/>
      <c r="FS685" s="61"/>
      <c r="FT685" s="61"/>
      <c r="FU685" s="61"/>
      <c r="FV685" s="61"/>
      <c r="FW685" s="61"/>
      <c r="FX685" s="61"/>
      <c r="FY685" s="61"/>
      <c r="FZ685" s="61"/>
      <c r="GA685" s="61"/>
      <c r="GB685" s="61"/>
      <c r="GC685" s="61"/>
      <c r="GD685" s="61"/>
      <c r="GE685" s="61"/>
      <c r="GF685" s="61"/>
      <c r="GG685" s="61"/>
    </row>
    <row r="686" spans="1:189" ht="29.25" x14ac:dyDescent="0.25">
      <c r="A686" s="19">
        <v>1</v>
      </c>
      <c r="B686" s="294" t="s">
        <v>215</v>
      </c>
      <c r="C686" s="29">
        <f>'1 уровень'!E3145</f>
        <v>1237</v>
      </c>
      <c r="D686" s="29">
        <f>'1 уровень'!F3145</f>
        <v>103</v>
      </c>
      <c r="E686" s="29">
        <f>'1 уровень'!G3145</f>
        <v>35</v>
      </c>
      <c r="F686" s="66">
        <f>'1 уровень'!H3145</f>
        <v>33.980582524271846</v>
      </c>
      <c r="G686" s="80">
        <f>'1 уровень'!I3145</f>
        <v>7.8989490703314473</v>
      </c>
      <c r="H686" s="80">
        <f>'1 уровень'!J3145</f>
        <v>10.342857142857143</v>
      </c>
      <c r="I686" s="75">
        <f>'1 уровень'!K3145</f>
        <v>9771</v>
      </c>
      <c r="J686" s="75">
        <f>'1 уровень'!L3145</f>
        <v>814</v>
      </c>
      <c r="K686" s="75">
        <f>'1 уровень'!M3145</f>
        <v>362</v>
      </c>
      <c r="L686" s="75">
        <f>'1 уровень'!N3145</f>
        <v>44.471744471744472</v>
      </c>
      <c r="M686" s="75">
        <f>'1 уровень'!O3145</f>
        <v>41</v>
      </c>
      <c r="N686" s="75">
        <f>'1 уровень'!P3145</f>
        <v>105.95121951219512</v>
      </c>
      <c r="O686" s="74">
        <f>'1 уровень'!Q3145</f>
        <v>20672.715357840003</v>
      </c>
      <c r="P686" s="74">
        <f>'1 уровень'!R3145</f>
        <v>1722.7262798200002</v>
      </c>
      <c r="Q686" s="74">
        <f>'1 уровень'!S3145</f>
        <v>601.03210999999999</v>
      </c>
      <c r="R686" s="956">
        <f>'1 уровень'!T3145</f>
        <v>0</v>
      </c>
      <c r="S686" s="74">
        <f>'1 уровень'!U3145</f>
        <v>0</v>
      </c>
      <c r="T686" s="74">
        <f>'1 уровень'!V3145</f>
        <v>-1121.6941698200003</v>
      </c>
      <c r="U686" s="74">
        <f>'1 уровень'!W3145</f>
        <v>0</v>
      </c>
      <c r="V686" s="74">
        <f>'1 уровень'!X3145</f>
        <v>0</v>
      </c>
      <c r="W686" s="490">
        <f>'1 уровень'!Y3145</f>
        <v>601.03210999999999</v>
      </c>
      <c r="X686" s="74"/>
      <c r="Y686" s="74"/>
      <c r="Z686" s="1181">
        <f>'1 уровень'!Z3144</f>
        <v>0</v>
      </c>
      <c r="AA686" s="1188">
        <f>'1 уровень'!AA3144</f>
        <v>0</v>
      </c>
      <c r="AB686" s="61"/>
      <c r="AC686" s="61"/>
      <c r="AD686" s="61"/>
      <c r="AE686" s="61"/>
      <c r="AF686" s="61"/>
      <c r="AG686" s="61"/>
      <c r="AH686" s="61"/>
      <c r="AI686" s="61"/>
      <c r="AJ686" s="61"/>
      <c r="AK686" s="61"/>
      <c r="AL686" s="61"/>
      <c r="AM686" s="61"/>
      <c r="AN686" s="61"/>
      <c r="AO686" s="61"/>
      <c r="AP686" s="61"/>
      <c r="AQ686" s="61"/>
      <c r="AR686" s="61"/>
      <c r="AS686" s="61"/>
      <c r="AT686" s="61"/>
      <c r="AU686" s="61"/>
      <c r="AV686" s="61"/>
      <c r="AW686" s="61"/>
      <c r="AX686" s="61"/>
      <c r="AY686" s="61"/>
      <c r="AZ686" s="61"/>
      <c r="BA686" s="61"/>
      <c r="BB686" s="61"/>
      <c r="BC686" s="61"/>
      <c r="BD686" s="61"/>
      <c r="BE686" s="61"/>
      <c r="BF686" s="61"/>
      <c r="BG686" s="61"/>
      <c r="BH686" s="61"/>
      <c r="BI686" s="61"/>
      <c r="BJ686" s="61"/>
      <c r="BK686" s="61"/>
      <c r="BL686" s="61"/>
      <c r="BM686" s="61"/>
      <c r="BN686" s="61"/>
      <c r="BO686" s="61"/>
      <c r="BP686" s="61"/>
      <c r="BQ686" s="61"/>
      <c r="BR686" s="61"/>
      <c r="BS686" s="61"/>
      <c r="BT686" s="61"/>
      <c r="BU686" s="61"/>
      <c r="BV686" s="61"/>
      <c r="BW686" s="61"/>
      <c r="BX686" s="61"/>
      <c r="BY686" s="61"/>
      <c r="BZ686" s="61"/>
      <c r="CA686" s="61"/>
      <c r="CB686" s="61"/>
      <c r="CC686" s="61"/>
      <c r="CD686" s="61"/>
      <c r="CE686" s="61"/>
      <c r="CF686" s="61"/>
      <c r="CG686" s="61"/>
      <c r="CH686" s="61"/>
      <c r="CI686" s="61"/>
      <c r="CJ686" s="61"/>
      <c r="CK686" s="61"/>
      <c r="CL686" s="61"/>
      <c r="CM686" s="61"/>
      <c r="CN686" s="61"/>
      <c r="CO686" s="61"/>
      <c r="CP686" s="61"/>
      <c r="CQ686" s="61"/>
      <c r="CR686" s="61"/>
      <c r="CS686" s="61"/>
      <c r="CT686" s="61"/>
      <c r="CU686" s="61"/>
      <c r="CV686" s="61"/>
      <c r="CW686" s="61"/>
      <c r="CX686" s="61"/>
      <c r="CY686" s="61"/>
      <c r="CZ686" s="61"/>
      <c r="DA686" s="61"/>
      <c r="DB686" s="61"/>
      <c r="DC686" s="61"/>
      <c r="DD686" s="61"/>
      <c r="DE686" s="61"/>
      <c r="DF686" s="61"/>
      <c r="DG686" s="61"/>
      <c r="DH686" s="61"/>
      <c r="DI686" s="61"/>
      <c r="DJ686" s="61"/>
      <c r="DK686" s="61"/>
      <c r="DL686" s="61"/>
      <c r="DM686" s="61"/>
      <c r="DN686" s="61"/>
      <c r="DO686" s="61"/>
      <c r="DP686" s="61"/>
      <c r="DQ686" s="61"/>
      <c r="DR686" s="61"/>
      <c r="DS686" s="61"/>
      <c r="DT686" s="61"/>
      <c r="DU686" s="61"/>
      <c r="DV686" s="61"/>
      <c r="DW686" s="61"/>
      <c r="DX686" s="61"/>
      <c r="DY686" s="61"/>
      <c r="DZ686" s="61"/>
      <c r="EA686" s="61"/>
      <c r="EB686" s="61"/>
      <c r="EC686" s="61"/>
      <c r="ED686" s="61"/>
      <c r="EE686" s="61"/>
      <c r="EF686" s="61"/>
      <c r="EG686" s="61"/>
      <c r="EH686" s="61"/>
      <c r="EI686" s="61"/>
      <c r="EJ686" s="61"/>
      <c r="EK686" s="61"/>
      <c r="EL686" s="61"/>
      <c r="EM686" s="61"/>
      <c r="EN686" s="61"/>
      <c r="EO686" s="61"/>
      <c r="EP686" s="61"/>
      <c r="EQ686" s="61"/>
      <c r="ER686" s="61"/>
      <c r="ES686" s="61"/>
      <c r="ET686" s="61"/>
      <c r="EU686" s="61"/>
      <c r="EV686" s="61"/>
      <c r="EW686" s="61"/>
      <c r="EX686" s="61"/>
      <c r="EY686" s="61"/>
      <c r="EZ686" s="61"/>
      <c r="FA686" s="61"/>
      <c r="FB686" s="61"/>
      <c r="FC686" s="61"/>
      <c r="FD686" s="61"/>
      <c r="FE686" s="61"/>
      <c r="FF686" s="61"/>
      <c r="FG686" s="61"/>
      <c r="FH686" s="61"/>
      <c r="FI686" s="61"/>
      <c r="FJ686" s="61"/>
      <c r="FK686" s="61"/>
      <c r="FL686" s="61"/>
      <c r="FM686" s="61"/>
      <c r="FN686" s="61"/>
      <c r="FO686" s="61"/>
      <c r="FP686" s="61"/>
      <c r="FQ686" s="61"/>
      <c r="FR686" s="61"/>
      <c r="FS686" s="61"/>
      <c r="FT686" s="61"/>
      <c r="FU686" s="61"/>
      <c r="FV686" s="61"/>
      <c r="FW686" s="61"/>
      <c r="FX686" s="61"/>
      <c r="FY686" s="61"/>
      <c r="FZ686" s="61"/>
      <c r="GA686" s="61"/>
      <c r="GB686" s="61"/>
      <c r="GC686" s="61"/>
      <c r="GD686" s="61"/>
      <c r="GE686" s="61"/>
      <c r="GF686" s="61"/>
      <c r="GG686" s="61"/>
    </row>
    <row r="687" spans="1:189" x14ac:dyDescent="0.25">
      <c r="A687" s="19">
        <v>1</v>
      </c>
      <c r="B687" s="178" t="s">
        <v>211</v>
      </c>
      <c r="C687" s="29">
        <f>'1 уровень'!E3146</f>
        <v>3500</v>
      </c>
      <c r="D687" s="29">
        <f>'1 уровень'!F3146</f>
        <v>292</v>
      </c>
      <c r="E687" s="29">
        <f>'1 уровень'!G3146</f>
        <v>384</v>
      </c>
      <c r="F687" s="66">
        <f>'1 уровень'!H3146</f>
        <v>131.50684931506848</v>
      </c>
      <c r="G687" s="80">
        <f>'1 уровень'!I3146</f>
        <v>0</v>
      </c>
      <c r="H687" s="80">
        <f>'1 уровень'!J3146</f>
        <v>0</v>
      </c>
      <c r="I687" s="75">
        <f>'1 уровень'!K3146</f>
        <v>0</v>
      </c>
      <c r="J687" s="75">
        <f>'1 уровень'!L3146</f>
        <v>0</v>
      </c>
      <c r="K687" s="75">
        <f>'1 уровень'!M3146</f>
        <v>0</v>
      </c>
      <c r="L687" s="75">
        <f>'1 уровень'!N3146</f>
        <v>0</v>
      </c>
      <c r="M687" s="75">
        <f>'1 уровень'!O3146</f>
        <v>0</v>
      </c>
      <c r="N687" s="75">
        <f>'1 уровень'!P3146</f>
        <v>0</v>
      </c>
      <c r="O687" s="74">
        <f>'1 уровень'!Q3146</f>
        <v>0</v>
      </c>
      <c r="P687" s="74">
        <f>'1 уровень'!R3146</f>
        <v>0</v>
      </c>
      <c r="Q687" s="74">
        <f>'1 уровень'!S3146</f>
        <v>0</v>
      </c>
      <c r="R687" s="956">
        <f>'1 уровень'!T3146</f>
        <v>0</v>
      </c>
      <c r="S687" s="74">
        <f>'1 уровень'!U3146</f>
        <v>0</v>
      </c>
      <c r="T687" s="74">
        <f>'1 уровень'!V3146</f>
        <v>0</v>
      </c>
      <c r="U687" s="74">
        <f>'1 уровень'!W3146</f>
        <v>0</v>
      </c>
      <c r="V687" s="74">
        <f>'1 уровень'!X3146</f>
        <v>0</v>
      </c>
      <c r="W687" s="490">
        <f>'1 уровень'!Y3146</f>
        <v>0</v>
      </c>
      <c r="X687" s="74" t="e">
        <f>Q687/P687*100</f>
        <v>#DIV/0!</v>
      </c>
      <c r="Y687" s="74" t="e">
        <f>W687/P687*100</f>
        <v>#DIV/0!</v>
      </c>
      <c r="Z687" s="1181">
        <f>'1 уровень'!Z3145</f>
        <v>0</v>
      </c>
      <c r="AA687" s="1188">
        <f>'1 уровень'!AA3145</f>
        <v>0</v>
      </c>
      <c r="AB687" s="61"/>
      <c r="AC687" s="61"/>
      <c r="AD687" s="61"/>
      <c r="AE687" s="61"/>
      <c r="AF687" s="61"/>
      <c r="AG687" s="61"/>
      <c r="AH687" s="61"/>
      <c r="AI687" s="61"/>
      <c r="AJ687" s="61"/>
      <c r="AK687" s="61"/>
      <c r="AL687" s="61"/>
      <c r="AM687" s="61"/>
      <c r="AN687" s="61"/>
      <c r="AO687" s="61"/>
      <c r="AP687" s="61"/>
      <c r="AQ687" s="61"/>
      <c r="AR687" s="61"/>
      <c r="AS687" s="61"/>
      <c r="AT687" s="61"/>
      <c r="AU687" s="61"/>
      <c r="AV687" s="61"/>
      <c r="AW687" s="61"/>
      <c r="AX687" s="61"/>
      <c r="AY687" s="61"/>
      <c r="AZ687" s="61"/>
      <c r="BA687" s="61"/>
      <c r="BB687" s="61"/>
      <c r="BC687" s="61"/>
      <c r="BD687" s="61"/>
      <c r="BE687" s="61"/>
      <c r="BF687" s="61"/>
      <c r="BG687" s="61"/>
      <c r="BH687" s="61"/>
      <c r="BI687" s="61"/>
      <c r="BJ687" s="61"/>
      <c r="BK687" s="61"/>
      <c r="BL687" s="61"/>
      <c r="BM687" s="61"/>
      <c r="BN687" s="61"/>
      <c r="BO687" s="61"/>
      <c r="BP687" s="61"/>
      <c r="BQ687" s="61"/>
      <c r="BR687" s="61"/>
      <c r="BS687" s="61"/>
      <c r="BT687" s="61"/>
      <c r="BU687" s="61"/>
      <c r="BV687" s="61"/>
      <c r="BW687" s="61"/>
      <c r="BX687" s="61"/>
      <c r="BY687" s="61"/>
      <c r="BZ687" s="61"/>
      <c r="CA687" s="61"/>
      <c r="CB687" s="61"/>
      <c r="CC687" s="61"/>
      <c r="CD687" s="61"/>
      <c r="CE687" s="61"/>
      <c r="CF687" s="61"/>
      <c r="CG687" s="61"/>
      <c r="CH687" s="61"/>
      <c r="CI687" s="61"/>
      <c r="CJ687" s="61"/>
      <c r="CK687" s="61"/>
      <c r="CL687" s="61"/>
      <c r="CM687" s="61"/>
      <c r="CN687" s="61"/>
      <c r="CO687" s="61"/>
      <c r="CP687" s="61"/>
      <c r="CQ687" s="61"/>
      <c r="CR687" s="61"/>
      <c r="CS687" s="61"/>
      <c r="CT687" s="61"/>
      <c r="CU687" s="61"/>
      <c r="CV687" s="61"/>
      <c r="CW687" s="61"/>
      <c r="CX687" s="61"/>
      <c r="CY687" s="61"/>
      <c r="CZ687" s="61"/>
      <c r="DA687" s="61"/>
      <c r="DB687" s="61"/>
      <c r="DC687" s="61"/>
      <c r="DD687" s="61"/>
      <c r="DE687" s="61"/>
      <c r="DF687" s="61"/>
      <c r="DG687" s="61"/>
      <c r="DH687" s="61"/>
      <c r="DI687" s="61"/>
      <c r="DJ687" s="61"/>
      <c r="DK687" s="61"/>
      <c r="DL687" s="61"/>
      <c r="DM687" s="61"/>
      <c r="DN687" s="61"/>
      <c r="DO687" s="61"/>
      <c r="DP687" s="61"/>
      <c r="DQ687" s="61"/>
      <c r="DR687" s="61"/>
      <c r="DS687" s="61"/>
      <c r="DT687" s="61"/>
      <c r="DU687" s="61"/>
      <c r="DV687" s="61"/>
      <c r="DW687" s="61"/>
      <c r="DX687" s="61"/>
      <c r="DY687" s="61"/>
      <c r="DZ687" s="61"/>
      <c r="EA687" s="61"/>
      <c r="EB687" s="61"/>
      <c r="EC687" s="61"/>
      <c r="ED687" s="61"/>
      <c r="EE687" s="61"/>
      <c r="EF687" s="61"/>
      <c r="EG687" s="61"/>
      <c r="EH687" s="61"/>
      <c r="EI687" s="61"/>
      <c r="EJ687" s="61"/>
      <c r="EK687" s="61"/>
      <c r="EL687" s="61"/>
      <c r="EM687" s="61"/>
      <c r="EN687" s="61"/>
      <c r="EO687" s="61"/>
      <c r="EP687" s="61"/>
      <c r="EQ687" s="61"/>
      <c r="ER687" s="61"/>
      <c r="ES687" s="61"/>
      <c r="ET687" s="61"/>
      <c r="EU687" s="61"/>
      <c r="EV687" s="61"/>
      <c r="EW687" s="61"/>
      <c r="EX687" s="61"/>
      <c r="EY687" s="61"/>
      <c r="EZ687" s="61"/>
      <c r="FA687" s="61"/>
      <c r="FB687" s="61"/>
      <c r="FC687" s="61"/>
      <c r="FD687" s="61"/>
      <c r="FE687" s="61"/>
      <c r="FF687" s="61"/>
      <c r="FG687" s="61"/>
      <c r="FH687" s="61"/>
      <c r="FI687" s="61"/>
      <c r="FJ687" s="61"/>
      <c r="FK687" s="61"/>
      <c r="FL687" s="61"/>
      <c r="FM687" s="61"/>
      <c r="FN687" s="61"/>
      <c r="FO687" s="61"/>
      <c r="FP687" s="61"/>
      <c r="FQ687" s="61"/>
      <c r="FR687" s="61"/>
      <c r="FS687" s="61"/>
      <c r="FT687" s="61"/>
      <c r="FU687" s="61"/>
      <c r="FV687" s="61"/>
      <c r="FW687" s="61"/>
      <c r="FX687" s="61"/>
      <c r="FY687" s="61"/>
      <c r="FZ687" s="61"/>
      <c r="GA687" s="61"/>
      <c r="GB687" s="61"/>
      <c r="GC687" s="61"/>
      <c r="GD687" s="61"/>
      <c r="GE687" s="61"/>
      <c r="GF687" s="61"/>
      <c r="GG687" s="61"/>
    </row>
    <row r="688" spans="1:189" ht="15.75" x14ac:dyDescent="0.25">
      <c r="A688" s="19">
        <v>1</v>
      </c>
      <c r="B688" s="292" t="s">
        <v>212</v>
      </c>
      <c r="C688" s="29">
        <f>'1 уровень'!E3147</f>
        <v>3495</v>
      </c>
      <c r="D688" s="29">
        <f>'1 уровень'!F3147</f>
        <v>291</v>
      </c>
      <c r="E688" s="29">
        <f>'1 уровень'!G3147</f>
        <v>384</v>
      </c>
      <c r="F688" s="66">
        <f>'1 уровень'!H3147</f>
        <v>131.95876288659792</v>
      </c>
      <c r="G688" s="80">
        <f>'1 уровень'!I3147</f>
        <v>0</v>
      </c>
      <c r="H688" s="80">
        <f>'1 уровень'!J3147</f>
        <v>0</v>
      </c>
      <c r="I688" s="75">
        <f>'1 уровень'!K3147</f>
        <v>0</v>
      </c>
      <c r="J688" s="75">
        <f>'1 уровень'!L3147</f>
        <v>0</v>
      </c>
      <c r="K688" s="75">
        <f>'1 уровень'!M3147</f>
        <v>0</v>
      </c>
      <c r="L688" s="75">
        <f>'1 уровень'!N3147</f>
        <v>0</v>
      </c>
      <c r="M688" s="75">
        <f>'1 уровень'!O3147</f>
        <v>0</v>
      </c>
      <c r="N688" s="75">
        <f>'1 уровень'!P3147</f>
        <v>0</v>
      </c>
      <c r="O688" s="74">
        <f>'1 уровень'!Q3147</f>
        <v>0</v>
      </c>
      <c r="P688" s="74">
        <f>'1 уровень'!R3147</f>
        <v>0</v>
      </c>
      <c r="Q688" s="74">
        <f>'1 уровень'!S3147</f>
        <v>0</v>
      </c>
      <c r="R688" s="956">
        <f>'1 уровень'!T3147</f>
        <v>0</v>
      </c>
      <c r="S688" s="74">
        <f>'1 уровень'!U3147</f>
        <v>0</v>
      </c>
      <c r="T688" s="74">
        <f>'1 уровень'!V3147</f>
        <v>0</v>
      </c>
      <c r="U688" s="74">
        <f>'1 уровень'!W3147</f>
        <v>0</v>
      </c>
      <c r="V688" s="74">
        <f>'1 уровень'!X3147</f>
        <v>0</v>
      </c>
      <c r="W688" s="490">
        <f>'1 уровень'!Y3147</f>
        <v>0</v>
      </c>
      <c r="X688" s="74"/>
      <c r="Y688" s="74"/>
      <c r="Z688" s="1181">
        <f>'1 уровень'!Z3146</f>
        <v>0</v>
      </c>
      <c r="AA688" s="1188">
        <f>'1 уровень'!AA3146</f>
        <v>0</v>
      </c>
      <c r="AB688" s="61"/>
      <c r="AC688" s="61"/>
      <c r="AD688" s="61"/>
      <c r="AE688" s="61"/>
      <c r="AF688" s="61"/>
      <c r="AG688" s="61"/>
      <c r="AH688" s="61"/>
      <c r="AI688" s="61"/>
      <c r="AJ688" s="61"/>
      <c r="AK688" s="61"/>
      <c r="AL688" s="61"/>
      <c r="AM688" s="61"/>
      <c r="AN688" s="61"/>
      <c r="AO688" s="61"/>
      <c r="AP688" s="61"/>
      <c r="AQ688" s="61"/>
      <c r="AR688" s="61"/>
      <c r="AS688" s="61"/>
      <c r="AT688" s="61"/>
      <c r="AU688" s="61"/>
      <c r="AV688" s="61"/>
      <c r="AW688" s="61"/>
      <c r="AX688" s="61"/>
      <c r="AY688" s="61"/>
      <c r="AZ688" s="61"/>
      <c r="BA688" s="61"/>
      <c r="BB688" s="61"/>
      <c r="BC688" s="61"/>
      <c r="BD688" s="61"/>
      <c r="BE688" s="61"/>
      <c r="BF688" s="61"/>
      <c r="BG688" s="61"/>
      <c r="BH688" s="61"/>
      <c r="BI688" s="61"/>
      <c r="BJ688" s="61"/>
      <c r="BK688" s="61"/>
      <c r="BL688" s="61"/>
      <c r="BM688" s="61"/>
      <c r="BN688" s="61"/>
      <c r="BO688" s="61"/>
      <c r="BP688" s="61"/>
      <c r="BQ688" s="61"/>
      <c r="BR688" s="61"/>
      <c r="BS688" s="61"/>
      <c r="BT688" s="61"/>
      <c r="BU688" s="61"/>
      <c r="BV688" s="61"/>
      <c r="BW688" s="61"/>
      <c r="BX688" s="61"/>
      <c r="BY688" s="61"/>
      <c r="BZ688" s="61"/>
      <c r="CA688" s="61"/>
      <c r="CB688" s="61"/>
      <c r="CC688" s="61"/>
      <c r="CD688" s="61"/>
      <c r="CE688" s="61"/>
      <c r="CF688" s="61"/>
      <c r="CG688" s="61"/>
      <c r="CH688" s="61"/>
      <c r="CI688" s="61"/>
      <c r="CJ688" s="61"/>
      <c r="CK688" s="61"/>
      <c r="CL688" s="61"/>
      <c r="CM688" s="61"/>
      <c r="CN688" s="61"/>
      <c r="CO688" s="61"/>
      <c r="CP688" s="61"/>
      <c r="CQ688" s="61"/>
      <c r="CR688" s="61"/>
      <c r="CS688" s="61"/>
      <c r="CT688" s="61"/>
      <c r="CU688" s="61"/>
      <c r="CV688" s="61"/>
      <c r="CW688" s="61"/>
      <c r="CX688" s="61"/>
      <c r="CY688" s="61"/>
      <c r="CZ688" s="61"/>
      <c r="DA688" s="61"/>
      <c r="DB688" s="61"/>
      <c r="DC688" s="61"/>
      <c r="DD688" s="61"/>
      <c r="DE688" s="61"/>
      <c r="DF688" s="61"/>
      <c r="DG688" s="61"/>
      <c r="DH688" s="61"/>
      <c r="DI688" s="61"/>
      <c r="DJ688" s="61"/>
      <c r="DK688" s="61"/>
      <c r="DL688" s="61"/>
      <c r="DM688" s="61"/>
      <c r="DN688" s="61"/>
      <c r="DO688" s="61"/>
      <c r="DP688" s="61"/>
      <c r="DQ688" s="61"/>
      <c r="DR688" s="61"/>
      <c r="DS688" s="61"/>
      <c r="DT688" s="61"/>
      <c r="DU688" s="61"/>
      <c r="DV688" s="61"/>
      <c r="DW688" s="61"/>
      <c r="DX688" s="61"/>
      <c r="DY688" s="61"/>
      <c r="DZ688" s="61"/>
      <c r="EA688" s="61"/>
      <c r="EB688" s="61"/>
      <c r="EC688" s="61"/>
      <c r="ED688" s="61"/>
      <c r="EE688" s="61"/>
      <c r="EF688" s="61"/>
      <c r="EG688" s="61"/>
      <c r="EH688" s="61"/>
      <c r="EI688" s="61"/>
      <c r="EJ688" s="61"/>
      <c r="EK688" s="61"/>
      <c r="EL688" s="61"/>
      <c r="EM688" s="61"/>
      <c r="EN688" s="61"/>
      <c r="EO688" s="61"/>
      <c r="EP688" s="61"/>
      <c r="EQ688" s="61"/>
      <c r="ER688" s="61"/>
      <c r="ES688" s="61"/>
      <c r="ET688" s="61"/>
      <c r="EU688" s="61"/>
      <c r="EV688" s="61"/>
      <c r="EW688" s="61"/>
      <c r="EX688" s="61"/>
      <c r="EY688" s="61"/>
      <c r="EZ688" s="61"/>
      <c r="FA688" s="61"/>
      <c r="FB688" s="61"/>
      <c r="FC688" s="61"/>
      <c r="FD688" s="61"/>
      <c r="FE688" s="61"/>
      <c r="FF688" s="61"/>
      <c r="FG688" s="61"/>
      <c r="FH688" s="61"/>
      <c r="FI688" s="61"/>
      <c r="FJ688" s="61"/>
      <c r="FK688" s="61"/>
      <c r="FL688" s="61"/>
      <c r="FM688" s="61"/>
      <c r="FN688" s="61"/>
      <c r="FO688" s="61"/>
      <c r="FP688" s="61"/>
      <c r="FQ688" s="61"/>
      <c r="FR688" s="61"/>
      <c r="FS688" s="61"/>
      <c r="FT688" s="61"/>
      <c r="FU688" s="61"/>
      <c r="FV688" s="61"/>
      <c r="FW688" s="61"/>
      <c r="FX688" s="61"/>
      <c r="FY688" s="61"/>
      <c r="FZ688" s="61"/>
      <c r="GA688" s="61"/>
      <c r="GB688" s="61"/>
      <c r="GC688" s="61"/>
      <c r="GD688" s="61"/>
      <c r="GE688" s="61"/>
      <c r="GF688" s="61"/>
      <c r="GG688" s="61"/>
    </row>
    <row r="689" spans="1:189" x14ac:dyDescent="0.25">
      <c r="A689" s="19">
        <v>1</v>
      </c>
      <c r="B689" s="293" t="s">
        <v>213</v>
      </c>
      <c r="C689" s="29">
        <f>'1 уровень'!E3148</f>
        <v>5</v>
      </c>
      <c r="D689" s="29">
        <f>'1 уровень'!F3148</f>
        <v>0</v>
      </c>
      <c r="E689" s="29">
        <f>'1 уровень'!G3148</f>
        <v>0</v>
      </c>
      <c r="F689" s="66" t="e">
        <f>'1 уровень'!H3148</f>
        <v>#DIV/0!</v>
      </c>
      <c r="G689" s="80">
        <f>'1 уровень'!I3148</f>
        <v>0</v>
      </c>
      <c r="H689" s="80">
        <f>'1 уровень'!J3148</f>
        <v>0</v>
      </c>
      <c r="I689" s="75">
        <f>'1 уровень'!K3148</f>
        <v>0</v>
      </c>
      <c r="J689" s="75">
        <f>'1 уровень'!L3148</f>
        <v>0</v>
      </c>
      <c r="K689" s="75">
        <f>'1 уровень'!M3148</f>
        <v>0</v>
      </c>
      <c r="L689" s="75">
        <f>'1 уровень'!N3148</f>
        <v>0</v>
      </c>
      <c r="M689" s="75">
        <f>'1 уровень'!O3148</f>
        <v>0</v>
      </c>
      <c r="N689" s="75">
        <f>'1 уровень'!P3148</f>
        <v>0</v>
      </c>
      <c r="O689" s="74">
        <f>'1 уровень'!Q3148</f>
        <v>0</v>
      </c>
      <c r="P689" s="74">
        <f>'1 уровень'!R3148</f>
        <v>0</v>
      </c>
      <c r="Q689" s="74">
        <f>'1 уровень'!S3148</f>
        <v>0</v>
      </c>
      <c r="R689" s="956">
        <f>'1 уровень'!T3148</f>
        <v>0</v>
      </c>
      <c r="S689" s="74">
        <f>'1 уровень'!U3148</f>
        <v>0</v>
      </c>
      <c r="T689" s="74">
        <f>'1 уровень'!V3148</f>
        <v>0</v>
      </c>
      <c r="U689" s="74">
        <f>'1 уровень'!W3148</f>
        <v>0</v>
      </c>
      <c r="V689" s="74">
        <f>'1 уровень'!X3148</f>
        <v>0</v>
      </c>
      <c r="W689" s="490">
        <f>'1 уровень'!Y3148</f>
        <v>0</v>
      </c>
      <c r="X689" s="74"/>
      <c r="Y689" s="74"/>
      <c r="Z689" s="1181">
        <f>'1 уровень'!Z3147</f>
        <v>0</v>
      </c>
      <c r="AA689" s="1188">
        <f>'1 уровень'!AA3147</f>
        <v>0</v>
      </c>
      <c r="AB689" s="61"/>
      <c r="AC689" s="61"/>
      <c r="AD689" s="61"/>
      <c r="AE689" s="61"/>
      <c r="AF689" s="61"/>
      <c r="AG689" s="61"/>
      <c r="AH689" s="61"/>
      <c r="AI689" s="61"/>
      <c r="AJ689" s="61"/>
      <c r="AK689" s="61"/>
      <c r="AL689" s="61"/>
      <c r="AM689" s="61"/>
      <c r="AN689" s="61"/>
      <c r="AO689" s="61"/>
      <c r="AP689" s="61"/>
      <c r="AQ689" s="61"/>
      <c r="AR689" s="61"/>
      <c r="AS689" s="61"/>
      <c r="AT689" s="61"/>
      <c r="AU689" s="61"/>
      <c r="AV689" s="61"/>
      <c r="AW689" s="61"/>
      <c r="AX689" s="61"/>
      <c r="AY689" s="61"/>
      <c r="AZ689" s="61"/>
      <c r="BA689" s="61"/>
      <c r="BB689" s="61"/>
      <c r="BC689" s="61"/>
      <c r="BD689" s="61"/>
      <c r="BE689" s="61"/>
      <c r="BF689" s="61"/>
      <c r="BG689" s="61"/>
      <c r="BH689" s="61"/>
      <c r="BI689" s="61"/>
      <c r="BJ689" s="61"/>
      <c r="BK689" s="61"/>
      <c r="BL689" s="61"/>
      <c r="BM689" s="61"/>
      <c r="BN689" s="61"/>
      <c r="BO689" s="61"/>
      <c r="BP689" s="61"/>
      <c r="BQ689" s="61"/>
      <c r="BR689" s="61"/>
      <c r="BS689" s="61"/>
      <c r="BT689" s="61"/>
      <c r="BU689" s="61"/>
      <c r="BV689" s="61"/>
      <c r="BW689" s="61"/>
      <c r="BX689" s="61"/>
      <c r="BY689" s="61"/>
      <c r="BZ689" s="61"/>
      <c r="CA689" s="61"/>
      <c r="CB689" s="61"/>
      <c r="CC689" s="61"/>
      <c r="CD689" s="61"/>
      <c r="CE689" s="61"/>
      <c r="CF689" s="61"/>
      <c r="CG689" s="61"/>
      <c r="CH689" s="61"/>
      <c r="CI689" s="61"/>
      <c r="CJ689" s="61"/>
      <c r="CK689" s="61"/>
      <c r="CL689" s="61"/>
      <c r="CM689" s="61"/>
      <c r="CN689" s="61"/>
      <c r="CO689" s="61"/>
      <c r="CP689" s="61"/>
      <c r="CQ689" s="61"/>
      <c r="CR689" s="61"/>
      <c r="CS689" s="61"/>
      <c r="CT689" s="61"/>
      <c r="CU689" s="61"/>
      <c r="CV689" s="61"/>
      <c r="CW689" s="61"/>
      <c r="CX689" s="61"/>
      <c r="CY689" s="61"/>
      <c r="CZ689" s="61"/>
      <c r="DA689" s="61"/>
      <c r="DB689" s="61"/>
      <c r="DC689" s="61"/>
      <c r="DD689" s="61"/>
      <c r="DE689" s="61"/>
      <c r="DF689" s="61"/>
      <c r="DG689" s="61"/>
      <c r="DH689" s="61"/>
      <c r="DI689" s="61"/>
      <c r="DJ689" s="61"/>
      <c r="DK689" s="61"/>
      <c r="DL689" s="61"/>
      <c r="DM689" s="61"/>
      <c r="DN689" s="61"/>
      <c r="DO689" s="61"/>
      <c r="DP689" s="61"/>
      <c r="DQ689" s="61"/>
      <c r="DR689" s="61"/>
      <c r="DS689" s="61"/>
      <c r="DT689" s="61"/>
      <c r="DU689" s="61"/>
      <c r="DV689" s="61"/>
      <c r="DW689" s="61"/>
      <c r="DX689" s="61"/>
      <c r="DY689" s="61"/>
      <c r="DZ689" s="61"/>
      <c r="EA689" s="61"/>
      <c r="EB689" s="61"/>
      <c r="EC689" s="61"/>
      <c r="ED689" s="61"/>
      <c r="EE689" s="61"/>
      <c r="EF689" s="61"/>
      <c r="EG689" s="61"/>
      <c r="EH689" s="61"/>
      <c r="EI689" s="61"/>
      <c r="EJ689" s="61"/>
      <c r="EK689" s="61"/>
      <c r="EL689" s="61"/>
      <c r="EM689" s="61"/>
      <c r="EN689" s="61"/>
      <c r="EO689" s="61"/>
      <c r="EP689" s="61"/>
      <c r="EQ689" s="61"/>
      <c r="ER689" s="61"/>
      <c r="ES689" s="61"/>
      <c r="ET689" s="61"/>
      <c r="EU689" s="61"/>
      <c r="EV689" s="61"/>
      <c r="EW689" s="61"/>
      <c r="EX689" s="61"/>
      <c r="EY689" s="61"/>
      <c r="EZ689" s="61"/>
      <c r="FA689" s="61"/>
      <c r="FB689" s="61"/>
      <c r="FC689" s="61"/>
      <c r="FD689" s="61"/>
      <c r="FE689" s="61"/>
      <c r="FF689" s="61"/>
      <c r="FG689" s="61"/>
      <c r="FH689" s="61"/>
      <c r="FI689" s="61"/>
      <c r="FJ689" s="61"/>
      <c r="FK689" s="61"/>
      <c r="FL689" s="61"/>
      <c r="FM689" s="61"/>
      <c r="FN689" s="61"/>
      <c r="FO689" s="61"/>
      <c r="FP689" s="61"/>
      <c r="FQ689" s="61"/>
      <c r="FR689" s="61"/>
      <c r="FS689" s="61"/>
      <c r="FT689" s="61"/>
      <c r="FU689" s="61"/>
      <c r="FV689" s="61"/>
      <c r="FW689" s="61"/>
      <c r="FX689" s="61"/>
      <c r="FY689" s="61"/>
      <c r="FZ689" s="61"/>
      <c r="GA689" s="61"/>
      <c r="GB689" s="61"/>
      <c r="GC689" s="61"/>
      <c r="GD689" s="61"/>
      <c r="GE689" s="61"/>
      <c r="GF689" s="61"/>
      <c r="GG689" s="61"/>
    </row>
    <row r="690" spans="1:189" ht="30.75" thickBot="1" x14ac:dyDescent="0.3">
      <c r="A690" s="19">
        <v>1</v>
      </c>
      <c r="B690" s="181" t="s">
        <v>218</v>
      </c>
      <c r="C690" s="29">
        <f>'1 уровень'!E3149</f>
        <v>3500</v>
      </c>
      <c r="D690" s="29">
        <f>'1 уровень'!F3149</f>
        <v>292</v>
      </c>
      <c r="E690" s="29">
        <f>'1 уровень'!G3149</f>
        <v>384</v>
      </c>
      <c r="F690" s="66">
        <f>'1 уровень'!H3149</f>
        <v>131.50684931506848</v>
      </c>
      <c r="G690" s="80">
        <f>'1 уровень'!I3149</f>
        <v>0</v>
      </c>
      <c r="H690" s="80">
        <f>'1 уровень'!J3149</f>
        <v>0</v>
      </c>
      <c r="I690" s="75">
        <f>'1 уровень'!K3149</f>
        <v>0</v>
      </c>
      <c r="J690" s="75">
        <f>'1 уровень'!L3149</f>
        <v>0</v>
      </c>
      <c r="K690" s="75">
        <f>'1 уровень'!M3149</f>
        <v>0</v>
      </c>
      <c r="L690" s="75">
        <f>'1 уровень'!N3149</f>
        <v>0</v>
      </c>
      <c r="M690" s="75">
        <f>'1 уровень'!O3149</f>
        <v>0</v>
      </c>
      <c r="N690" s="75">
        <f>'1 уровень'!P3149</f>
        <v>0</v>
      </c>
      <c r="O690" s="74">
        <f>'1 уровень'!Q3149</f>
        <v>15622.7181</v>
      </c>
      <c r="P690" s="74">
        <f>'1 уровень'!R3149</f>
        <v>1301.8931749999999</v>
      </c>
      <c r="Q690" s="74">
        <f>'1 уровень'!S3149</f>
        <v>1301.89318</v>
      </c>
      <c r="R690" s="956">
        <f>'1 уровень'!T3149</f>
        <v>0</v>
      </c>
      <c r="S690" s="74">
        <f>'1 уровень'!U3149</f>
        <v>0</v>
      </c>
      <c r="T690" s="74">
        <f>'1 уровень'!V3149</f>
        <v>5.0000001010630513E-6</v>
      </c>
      <c r="U690" s="74">
        <f>'1 уровень'!W3149</f>
        <v>0</v>
      </c>
      <c r="V690" s="74">
        <f>'1 уровень'!X3149</f>
        <v>0</v>
      </c>
      <c r="W690" s="490">
        <f>'1 уровень'!Y3149</f>
        <v>1301.89318</v>
      </c>
      <c r="X690" s="74"/>
      <c r="Y690" s="74"/>
      <c r="Z690" s="1181" t="e">
        <f>'1 уровень'!#REF!</f>
        <v>#REF!</v>
      </c>
      <c r="AA690" s="1188" t="e">
        <f>'1 уровень'!#REF!</f>
        <v>#REF!</v>
      </c>
      <c r="AB690" s="61"/>
      <c r="AC690" s="61"/>
      <c r="AD690" s="61"/>
      <c r="AE690" s="61"/>
      <c r="AF690" s="61"/>
      <c r="AG690" s="61"/>
      <c r="AH690" s="61"/>
      <c r="AI690" s="61"/>
      <c r="AJ690" s="61"/>
      <c r="AK690" s="61"/>
      <c r="AL690" s="61"/>
      <c r="AM690" s="61"/>
      <c r="AN690" s="61"/>
      <c r="AO690" s="61"/>
      <c r="AP690" s="61"/>
      <c r="AQ690" s="61"/>
      <c r="AR690" s="61"/>
      <c r="AS690" s="61"/>
      <c r="AT690" s="61"/>
      <c r="AU690" s="61"/>
      <c r="AV690" s="61"/>
      <c r="AW690" s="61"/>
      <c r="AX690" s="61"/>
      <c r="AY690" s="61"/>
      <c r="AZ690" s="61"/>
      <c r="BA690" s="61"/>
      <c r="BB690" s="61"/>
      <c r="BC690" s="61"/>
      <c r="BD690" s="61"/>
      <c r="BE690" s="61"/>
      <c r="BF690" s="61"/>
      <c r="BG690" s="61"/>
      <c r="BH690" s="61"/>
      <c r="BI690" s="61"/>
      <c r="BJ690" s="61"/>
      <c r="BK690" s="61"/>
      <c r="BL690" s="61"/>
      <c r="BM690" s="61"/>
      <c r="BN690" s="61"/>
      <c r="BO690" s="61"/>
      <c r="BP690" s="61"/>
      <c r="BQ690" s="61"/>
      <c r="BR690" s="61"/>
      <c r="BS690" s="61"/>
      <c r="BT690" s="61"/>
      <c r="BU690" s="61"/>
      <c r="BV690" s="61"/>
      <c r="BW690" s="61"/>
      <c r="BX690" s="61"/>
      <c r="BY690" s="61"/>
      <c r="BZ690" s="61"/>
      <c r="CA690" s="61"/>
      <c r="CB690" s="61"/>
      <c r="CC690" s="61"/>
      <c r="CD690" s="61"/>
      <c r="CE690" s="61"/>
      <c r="CF690" s="61"/>
      <c r="CG690" s="61"/>
      <c r="CH690" s="61"/>
      <c r="CI690" s="61"/>
      <c r="CJ690" s="61"/>
      <c r="CK690" s="61"/>
      <c r="CL690" s="61"/>
      <c r="CM690" s="61"/>
      <c r="CN690" s="61"/>
      <c r="CO690" s="61"/>
      <c r="CP690" s="61"/>
      <c r="CQ690" s="61"/>
      <c r="CR690" s="61"/>
      <c r="CS690" s="61"/>
      <c r="CT690" s="61"/>
      <c r="CU690" s="61"/>
      <c r="CV690" s="61"/>
      <c r="CW690" s="61"/>
      <c r="CX690" s="61"/>
      <c r="CY690" s="61"/>
      <c r="CZ690" s="61"/>
      <c r="DA690" s="61"/>
      <c r="DB690" s="61"/>
      <c r="DC690" s="61"/>
      <c r="DD690" s="61"/>
      <c r="DE690" s="61"/>
      <c r="DF690" s="61"/>
      <c r="DG690" s="61"/>
      <c r="DH690" s="61"/>
      <c r="DI690" s="61"/>
      <c r="DJ690" s="61"/>
      <c r="DK690" s="61"/>
      <c r="DL690" s="61"/>
      <c r="DM690" s="61"/>
      <c r="DN690" s="61"/>
      <c r="DO690" s="61"/>
      <c r="DP690" s="61"/>
      <c r="DQ690" s="61"/>
      <c r="DR690" s="61"/>
      <c r="DS690" s="61"/>
      <c r="DT690" s="61"/>
      <c r="DU690" s="61"/>
      <c r="DV690" s="61"/>
      <c r="DW690" s="61"/>
      <c r="DX690" s="61"/>
      <c r="DY690" s="61"/>
      <c r="DZ690" s="61"/>
      <c r="EA690" s="61"/>
      <c r="EB690" s="61"/>
      <c r="EC690" s="61"/>
      <c r="ED690" s="61"/>
      <c r="EE690" s="61"/>
      <c r="EF690" s="61"/>
      <c r="EG690" s="61"/>
      <c r="EH690" s="61"/>
      <c r="EI690" s="61"/>
      <c r="EJ690" s="61"/>
      <c r="EK690" s="61"/>
      <c r="EL690" s="61"/>
      <c r="EM690" s="61"/>
      <c r="EN690" s="61"/>
      <c r="EO690" s="61"/>
      <c r="EP690" s="61"/>
      <c r="EQ690" s="61"/>
      <c r="ER690" s="61"/>
      <c r="ES690" s="61"/>
      <c r="ET690" s="61"/>
      <c r="EU690" s="61"/>
      <c r="EV690" s="61"/>
      <c r="EW690" s="61"/>
      <c r="EX690" s="61"/>
      <c r="EY690" s="61"/>
      <c r="EZ690" s="61"/>
      <c r="FA690" s="61"/>
      <c r="FB690" s="61"/>
      <c r="FC690" s="61"/>
      <c r="FD690" s="61"/>
      <c r="FE690" s="61"/>
      <c r="FF690" s="61"/>
      <c r="FG690" s="61"/>
      <c r="FH690" s="61"/>
      <c r="FI690" s="61"/>
      <c r="FJ690" s="61"/>
      <c r="FK690" s="61"/>
      <c r="FL690" s="61"/>
      <c r="FM690" s="61"/>
      <c r="FN690" s="61"/>
      <c r="FO690" s="61"/>
      <c r="FP690" s="61"/>
      <c r="FQ690" s="61"/>
      <c r="FR690" s="61"/>
      <c r="FS690" s="61"/>
      <c r="FT690" s="61"/>
      <c r="FU690" s="61"/>
      <c r="FV690" s="61"/>
      <c r="FW690" s="61"/>
      <c r="FX690" s="61"/>
      <c r="FY690" s="61"/>
      <c r="FZ690" s="61"/>
      <c r="GA690" s="61"/>
      <c r="GB690" s="61"/>
      <c r="GC690" s="61"/>
      <c r="GD690" s="61"/>
      <c r="GE690" s="61"/>
      <c r="GF690" s="61"/>
      <c r="GG690" s="61"/>
    </row>
    <row r="691" spans="1:189" x14ac:dyDescent="0.25">
      <c r="A691" s="19">
        <v>1</v>
      </c>
      <c r="B691" s="6" t="s">
        <v>105</v>
      </c>
      <c r="C691" s="81"/>
      <c r="D691" s="81"/>
      <c r="E691" s="81"/>
      <c r="F691" s="82"/>
      <c r="G691" s="83"/>
      <c r="H691" s="83"/>
      <c r="I691" s="94"/>
      <c r="J691" s="94"/>
      <c r="K691" s="94"/>
      <c r="L691" s="94"/>
      <c r="M691" s="94"/>
      <c r="N691" s="94"/>
      <c r="O691" s="493">
        <f>O692-O693-O744-O749-O753</f>
        <v>5.4569682106375694E-11</v>
      </c>
      <c r="P691" s="493">
        <f t="shared" ref="P691:W691" si="10">P692-P693-P744-P749-P753</f>
        <v>0</v>
      </c>
      <c r="Q691" s="493">
        <f t="shared" si="10"/>
        <v>0</v>
      </c>
      <c r="R691" s="493">
        <f t="shared" si="10"/>
        <v>0</v>
      </c>
      <c r="S691" s="493">
        <f t="shared" si="10"/>
        <v>0</v>
      </c>
      <c r="T691" s="493">
        <f t="shared" si="10"/>
        <v>4.5474735088646412E-13</v>
      </c>
      <c r="U691" s="493">
        <f t="shared" si="10"/>
        <v>0</v>
      </c>
      <c r="V691" s="493">
        <f t="shared" si="10"/>
        <v>3.0198066269804258E-14</v>
      </c>
      <c r="W691" s="493">
        <f t="shared" si="10"/>
        <v>0</v>
      </c>
      <c r="X691" s="493"/>
      <c r="Y691" s="493"/>
      <c r="Z691" s="1189"/>
      <c r="AA691" s="1193" t="e">
        <f>AA692-AA693-AA749-#REF!-#REF!</f>
        <v>#REF!</v>
      </c>
      <c r="AB691" s="61"/>
      <c r="AC691" s="61"/>
      <c r="AD691" s="61"/>
      <c r="AE691" s="61"/>
      <c r="AF691" s="61"/>
      <c r="AG691" s="61"/>
      <c r="AH691" s="61"/>
      <c r="AI691" s="61"/>
      <c r="AJ691" s="61"/>
      <c r="AK691" s="61"/>
      <c r="AL691" s="61"/>
      <c r="AM691" s="61"/>
      <c r="AN691" s="61"/>
      <c r="AO691" s="61"/>
      <c r="AP691" s="61"/>
      <c r="AQ691" s="61"/>
      <c r="AR691" s="61"/>
      <c r="AS691" s="61"/>
      <c r="AT691" s="61"/>
      <c r="AU691" s="61"/>
      <c r="AV691" s="61"/>
      <c r="AW691" s="61"/>
      <c r="AX691" s="61"/>
      <c r="AY691" s="61"/>
      <c r="AZ691" s="61"/>
      <c r="BA691" s="61"/>
      <c r="BB691" s="61"/>
      <c r="BC691" s="61"/>
      <c r="BD691" s="61"/>
      <c r="BE691" s="61"/>
      <c r="BF691" s="61"/>
      <c r="BG691" s="61"/>
      <c r="BH691" s="61"/>
      <c r="BI691" s="61"/>
      <c r="BJ691" s="61"/>
      <c r="BK691" s="61"/>
      <c r="BL691" s="61"/>
      <c r="BM691" s="61"/>
      <c r="BN691" s="61"/>
      <c r="BO691" s="61"/>
      <c r="BP691" s="61"/>
      <c r="BQ691" s="61"/>
      <c r="BR691" s="61"/>
      <c r="BS691" s="61"/>
      <c r="BT691" s="61"/>
      <c r="BU691" s="61"/>
      <c r="BV691" s="61"/>
      <c r="BW691" s="61"/>
      <c r="BX691" s="61"/>
      <c r="BY691" s="61"/>
      <c r="BZ691" s="61"/>
      <c r="CA691" s="61"/>
      <c r="CB691" s="61"/>
      <c r="CC691" s="61"/>
      <c r="CD691" s="61"/>
      <c r="CE691" s="61"/>
      <c r="CF691" s="61"/>
      <c r="CG691" s="61"/>
      <c r="CH691" s="61"/>
      <c r="CI691" s="61"/>
      <c r="CJ691" s="61"/>
      <c r="CK691" s="61"/>
      <c r="CL691" s="61"/>
      <c r="CM691" s="61"/>
      <c r="CN691" s="61"/>
      <c r="CO691" s="61"/>
      <c r="CP691" s="61"/>
      <c r="CQ691" s="61"/>
      <c r="CR691" s="61"/>
      <c r="CS691" s="61"/>
      <c r="CT691" s="61"/>
      <c r="CU691" s="61"/>
      <c r="CV691" s="61"/>
      <c r="CW691" s="61"/>
      <c r="CX691" s="61"/>
      <c r="CY691" s="61"/>
      <c r="CZ691" s="61"/>
      <c r="DA691" s="61"/>
      <c r="DB691" s="61"/>
      <c r="DC691" s="61"/>
      <c r="DD691" s="61"/>
      <c r="DE691" s="61"/>
      <c r="DF691" s="61"/>
      <c r="DG691" s="61"/>
      <c r="DH691" s="61"/>
      <c r="DI691" s="61"/>
      <c r="DJ691" s="61"/>
      <c r="DK691" s="61"/>
      <c r="DL691" s="61"/>
      <c r="DM691" s="61"/>
      <c r="DN691" s="61"/>
      <c r="DO691" s="61"/>
      <c r="DP691" s="61"/>
      <c r="DQ691" s="61"/>
      <c r="DR691" s="61"/>
      <c r="DS691" s="61"/>
      <c r="DT691" s="61"/>
      <c r="DU691" s="61"/>
      <c r="DV691" s="61"/>
      <c r="DW691" s="61"/>
      <c r="DX691" s="61"/>
      <c r="DY691" s="61"/>
      <c r="DZ691" s="61"/>
      <c r="EA691" s="61"/>
      <c r="EB691" s="61"/>
      <c r="EC691" s="61"/>
      <c r="ED691" s="61"/>
      <c r="EE691" s="61"/>
      <c r="EF691" s="61"/>
      <c r="EG691" s="61"/>
      <c r="EH691" s="61"/>
      <c r="EI691" s="61"/>
      <c r="EJ691" s="61"/>
      <c r="EK691" s="61"/>
      <c r="EL691" s="61"/>
      <c r="EM691" s="61"/>
      <c r="EN691" s="61"/>
      <c r="EO691" s="61"/>
      <c r="EP691" s="61"/>
      <c r="EQ691" s="61"/>
      <c r="ER691" s="61"/>
      <c r="ES691" s="61"/>
      <c r="ET691" s="61"/>
      <c r="EU691" s="61"/>
      <c r="EV691" s="61"/>
      <c r="EW691" s="61"/>
      <c r="EX691" s="61"/>
      <c r="EY691" s="61"/>
      <c r="EZ691" s="61"/>
      <c r="FA691" s="61"/>
      <c r="FB691" s="61"/>
      <c r="FC691" s="61"/>
      <c r="FD691" s="61"/>
      <c r="FE691" s="61"/>
      <c r="FF691" s="61"/>
      <c r="FG691" s="61"/>
      <c r="FH691" s="61"/>
      <c r="FI691" s="61"/>
      <c r="FJ691" s="61"/>
      <c r="FK691" s="61"/>
      <c r="FL691" s="61"/>
      <c r="FM691" s="61"/>
      <c r="FN691" s="61"/>
      <c r="FO691" s="61"/>
      <c r="FP691" s="61"/>
      <c r="FQ691" s="61"/>
      <c r="FR691" s="61"/>
      <c r="FS691" s="61"/>
      <c r="FT691" s="61"/>
      <c r="FU691" s="61"/>
      <c r="FV691" s="61"/>
      <c r="FW691" s="61"/>
      <c r="FX691" s="61"/>
      <c r="FY691" s="61"/>
      <c r="FZ691" s="61"/>
      <c r="GA691" s="61"/>
      <c r="GB691" s="61"/>
      <c r="GC691" s="61"/>
      <c r="GD691" s="61"/>
      <c r="GE691" s="61"/>
      <c r="GF691" s="61"/>
      <c r="GG691" s="61"/>
    </row>
    <row r="692" spans="1:189" s="61" customFormat="1" x14ac:dyDescent="0.25">
      <c r="A692" s="19">
        <v>1</v>
      </c>
      <c r="B692" s="12" t="s">
        <v>95</v>
      </c>
      <c r="C692" s="62">
        <f>'2 уровень'!F1688</f>
        <v>0</v>
      </c>
      <c r="D692" s="62">
        <f>'2 уровень'!G1688</f>
        <v>0</v>
      </c>
      <c r="E692" s="62">
        <f>'2 уровень'!H1688</f>
        <v>0</v>
      </c>
      <c r="F692" s="73">
        <f>'2 уровень'!I1688</f>
        <v>0</v>
      </c>
      <c r="G692" s="74">
        <f>'2 уровень'!J1688</f>
        <v>0</v>
      </c>
      <c r="H692" s="74">
        <f>'2 уровень'!K1688</f>
        <v>0</v>
      </c>
      <c r="I692" s="22">
        <f>'2 уровень'!L1688</f>
        <v>0</v>
      </c>
      <c r="J692" s="22">
        <f>'2 уровень'!M1688</f>
        <v>0</v>
      </c>
      <c r="K692" s="22">
        <f>'2 уровень'!N1688</f>
        <v>0</v>
      </c>
      <c r="L692" s="22">
        <f>'2 уровень'!O1688</f>
        <v>0</v>
      </c>
      <c r="M692" s="22">
        <f>'2 уровень'!P1688</f>
        <v>0</v>
      </c>
      <c r="N692" s="22">
        <f>'2 уровень'!Q1688</f>
        <v>0</v>
      </c>
      <c r="O692" s="74">
        <f>'2 уровень'!R1688</f>
        <v>571921.07201539516</v>
      </c>
      <c r="P692" s="74">
        <f>'2 уровень'!S1688</f>
        <v>49570.069787949593</v>
      </c>
      <c r="Q692" s="74">
        <f>'2 уровень'!T1688</f>
        <v>41154.716379999998</v>
      </c>
      <c r="R692" s="956">
        <f>'2 уровень'!U1688</f>
        <v>0</v>
      </c>
      <c r="S692" s="74">
        <f>'2 уровень'!V1688</f>
        <v>-39.670540000000003</v>
      </c>
      <c r="T692" s="74">
        <f>'2 уровень'!W1688</f>
        <v>-8415.3534079495967</v>
      </c>
      <c r="U692" s="74">
        <f>'2 уровень'!X1688</f>
        <v>0</v>
      </c>
      <c r="V692" s="74">
        <f>'2 уровень'!Y1688</f>
        <v>-472.89494999999999</v>
      </c>
      <c r="W692" s="490">
        <f>'2 уровень'!Z1688</f>
        <v>40642.150889999997</v>
      </c>
      <c r="X692" s="74">
        <f>Q692/P692*100</f>
        <v>83.02331740917711</v>
      </c>
      <c r="Y692" s="74">
        <f>W692/P692*100</f>
        <v>81.989295282130186</v>
      </c>
      <c r="Z692" s="1183">
        <f>'2 уровень'!AA1688</f>
        <v>0</v>
      </c>
      <c r="AA692" s="1188">
        <f>'2 уровень'!AB1688</f>
        <v>0</v>
      </c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  <c r="FP692" s="19"/>
      <c r="FQ692" s="19"/>
      <c r="FR692" s="19"/>
      <c r="FS692" s="19"/>
      <c r="FT692" s="19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</row>
    <row r="693" spans="1:189" s="61" customFormat="1" ht="29.25" x14ac:dyDescent="0.25">
      <c r="A693" s="19">
        <v>1</v>
      </c>
      <c r="B693" s="241" t="s">
        <v>7</v>
      </c>
      <c r="C693" s="21">
        <f>'2 уровень'!F1689</f>
        <v>4307</v>
      </c>
      <c r="D693" s="21">
        <f>'2 уровень'!G1689</f>
        <v>358.91666666666669</v>
      </c>
      <c r="E693" s="21">
        <f>'2 уровень'!H1689</f>
        <v>283</v>
      </c>
      <c r="F693" s="64">
        <f>'2 уровень'!I1689</f>
        <v>78.848386347805885</v>
      </c>
      <c r="G693" s="74">
        <f>'2 уровень'!J1689</f>
        <v>8.9129324355700028</v>
      </c>
      <c r="H693" s="74">
        <f>'2 уровень'!K1689</f>
        <v>8.5441696113074208</v>
      </c>
      <c r="I693" s="24">
        <f>'2 уровень'!L1689</f>
        <v>38388</v>
      </c>
      <c r="J693" s="24">
        <f>'2 уровень'!M1689</f>
        <v>3199</v>
      </c>
      <c r="K693" s="24">
        <f>'2 уровень'!N1689</f>
        <v>2418</v>
      </c>
      <c r="L693" s="24">
        <f>'2 уровень'!O1689</f>
        <v>75.586120662707103</v>
      </c>
      <c r="M693" s="24">
        <f>'2 уровень'!P1689</f>
        <v>117</v>
      </c>
      <c r="N693" s="24">
        <f>'2 уровень'!Q1689</f>
        <v>248</v>
      </c>
      <c r="O693" s="74">
        <f>'2 уровень'!R1689</f>
        <v>216559.03065570549</v>
      </c>
      <c r="P693" s="74">
        <f>'2 уровень'!S1689</f>
        <v>18046.585887975456</v>
      </c>
      <c r="Q693" s="74">
        <f>'2 уровень'!T1689</f>
        <v>12161.464259999999</v>
      </c>
      <c r="R693" s="956">
        <f>'2 уровень'!U1689</f>
        <v>0</v>
      </c>
      <c r="S693" s="74">
        <f>'2 уровень'!V1689</f>
        <v>-39.670540000000003</v>
      </c>
      <c r="T693" s="74">
        <f>'2 уровень'!W1689</f>
        <v>-5885.1216279754572</v>
      </c>
      <c r="U693" s="74">
        <f>'2 уровень'!X1689</f>
        <v>0</v>
      </c>
      <c r="V693" s="74">
        <f>'2 уровень'!Y1689</f>
        <v>-404.77264000000002</v>
      </c>
      <c r="W693" s="490">
        <f>'2 уровень'!Z1689</f>
        <v>11717.02108</v>
      </c>
      <c r="X693" s="74">
        <f>Q693/P693*100</f>
        <v>67.389279808893122</v>
      </c>
      <c r="Y693" s="74">
        <f>W693/P693*100</f>
        <v>64.92652489913408</v>
      </c>
      <c r="Z693" s="1177">
        <f>'2 уровень'!AA1689</f>
        <v>0</v>
      </c>
      <c r="AA693" s="1188">
        <f>'2 уровень'!AB1689</f>
        <v>0</v>
      </c>
    </row>
    <row r="694" spans="1:189" x14ac:dyDescent="0.25">
      <c r="A694" s="19">
        <v>1</v>
      </c>
      <c r="B694" s="378" t="s">
        <v>208</v>
      </c>
      <c r="C694" s="29">
        <f>'2 уровень'!F1690</f>
        <v>0</v>
      </c>
      <c r="D694" s="29">
        <f>'2 уровень'!G1690</f>
        <v>0</v>
      </c>
      <c r="E694" s="29">
        <f>'2 уровень'!H1690</f>
        <v>0</v>
      </c>
      <c r="F694" s="66">
        <f>'2 уровень'!I1690</f>
        <v>0</v>
      </c>
      <c r="G694" s="80">
        <f>'2 уровень'!J1690</f>
        <v>0</v>
      </c>
      <c r="H694" s="80">
        <f>'2 уровень'!K1690</f>
        <v>0</v>
      </c>
      <c r="I694" s="75">
        <f>'2 уровень'!L1690</f>
        <v>0</v>
      </c>
      <c r="J694" s="75">
        <f>'2 уровень'!M1690</f>
        <v>0</v>
      </c>
      <c r="K694" s="75">
        <f>'2 уровень'!N1690</f>
        <v>0</v>
      </c>
      <c r="L694" s="75">
        <f>'2 уровень'!O1690</f>
        <v>0</v>
      </c>
      <c r="M694" s="75">
        <f>'2 уровень'!P1690</f>
        <v>0</v>
      </c>
      <c r="N694" s="75">
        <f>'2 уровень'!Q1690</f>
        <v>0</v>
      </c>
      <c r="O694" s="74">
        <f>'2 уровень'!R1690</f>
        <v>0</v>
      </c>
      <c r="P694" s="74">
        <f>'2 уровень'!S1690</f>
        <v>0</v>
      </c>
      <c r="Q694" s="74">
        <f>'2 уровень'!T1690</f>
        <v>0</v>
      </c>
      <c r="R694" s="956">
        <f>'2 уровень'!U1690</f>
        <v>0</v>
      </c>
      <c r="S694" s="74">
        <f>'2 уровень'!V1690</f>
        <v>0</v>
      </c>
      <c r="T694" s="74">
        <f>'2 уровень'!W1690</f>
        <v>0</v>
      </c>
      <c r="U694" s="74">
        <f>'2 уровень'!X1690</f>
        <v>0</v>
      </c>
      <c r="V694" s="74">
        <f>'2 уровень'!Y1690</f>
        <v>0</v>
      </c>
      <c r="W694" s="490">
        <f>'2 уровень'!Z1690</f>
        <v>0</v>
      </c>
      <c r="X694" s="74"/>
      <c r="Y694" s="74"/>
      <c r="Z694" s="1181">
        <f>'2 уровень'!AA1690</f>
        <v>0</v>
      </c>
      <c r="AA694" s="1188">
        <f>'2 уровень'!AB1690</f>
        <v>0</v>
      </c>
      <c r="AB694" s="61"/>
      <c r="AC694" s="61"/>
      <c r="AD694" s="61"/>
      <c r="AE694" s="61"/>
      <c r="AF694" s="61"/>
      <c r="AG694" s="61"/>
      <c r="AH694" s="61"/>
      <c r="AI694" s="61"/>
      <c r="AJ694" s="61"/>
      <c r="AK694" s="61"/>
      <c r="AL694" s="61"/>
      <c r="AM694" s="61"/>
      <c r="AN694" s="61"/>
      <c r="AO694" s="61"/>
      <c r="AP694" s="61"/>
      <c r="AQ694" s="61"/>
      <c r="AR694" s="61"/>
      <c r="AS694" s="61"/>
      <c r="AT694" s="61"/>
      <c r="AU694" s="61"/>
      <c r="AV694" s="61"/>
      <c r="AW694" s="61"/>
      <c r="AX694" s="61"/>
      <c r="AY694" s="61"/>
      <c r="AZ694" s="61"/>
      <c r="BA694" s="61"/>
      <c r="BB694" s="61"/>
      <c r="BC694" s="61"/>
      <c r="BD694" s="61"/>
      <c r="BE694" s="61"/>
      <c r="BF694" s="61"/>
      <c r="BG694" s="61"/>
      <c r="BH694" s="61"/>
      <c r="BI694" s="61"/>
      <c r="BJ694" s="61"/>
      <c r="BK694" s="61"/>
      <c r="BL694" s="61"/>
      <c r="BM694" s="61"/>
      <c r="BN694" s="61"/>
      <c r="BO694" s="61"/>
      <c r="BP694" s="61"/>
      <c r="BQ694" s="61"/>
      <c r="BR694" s="61"/>
      <c r="BS694" s="61"/>
      <c r="BT694" s="61"/>
      <c r="BU694" s="61"/>
      <c r="BV694" s="61"/>
      <c r="BW694" s="61"/>
      <c r="BX694" s="61"/>
      <c r="BY694" s="61"/>
      <c r="BZ694" s="61"/>
      <c r="CA694" s="61"/>
      <c r="CB694" s="61"/>
      <c r="CC694" s="61"/>
      <c r="CD694" s="61"/>
      <c r="CE694" s="61"/>
      <c r="CF694" s="61"/>
      <c r="CG694" s="61"/>
      <c r="CH694" s="61"/>
      <c r="CI694" s="61"/>
      <c r="CJ694" s="61"/>
      <c r="CK694" s="61"/>
      <c r="CL694" s="61"/>
      <c r="CM694" s="61"/>
      <c r="CN694" s="61"/>
      <c r="CO694" s="61"/>
      <c r="CP694" s="61"/>
      <c r="CQ694" s="61"/>
      <c r="CR694" s="61"/>
      <c r="CS694" s="61"/>
      <c r="CT694" s="61"/>
      <c r="CU694" s="61"/>
      <c r="CV694" s="61"/>
      <c r="CW694" s="61"/>
      <c r="CX694" s="61"/>
      <c r="CY694" s="61"/>
      <c r="CZ694" s="61"/>
      <c r="DA694" s="61"/>
      <c r="DB694" s="61"/>
      <c r="DC694" s="61"/>
      <c r="DD694" s="61"/>
      <c r="DE694" s="61"/>
      <c r="DF694" s="61"/>
      <c r="DG694" s="61"/>
      <c r="DH694" s="61"/>
      <c r="DI694" s="61"/>
      <c r="DJ694" s="61"/>
      <c r="DK694" s="61"/>
      <c r="DL694" s="61"/>
      <c r="DM694" s="61"/>
      <c r="DN694" s="61"/>
      <c r="DO694" s="61"/>
      <c r="DP694" s="61"/>
      <c r="DQ694" s="61"/>
      <c r="DR694" s="61"/>
      <c r="DS694" s="61"/>
      <c r="DT694" s="61"/>
      <c r="DU694" s="61"/>
      <c r="DV694" s="61"/>
      <c r="DW694" s="61"/>
      <c r="DX694" s="61"/>
      <c r="DY694" s="61"/>
      <c r="DZ694" s="61"/>
      <c r="EA694" s="61"/>
      <c r="EB694" s="61"/>
      <c r="EC694" s="61"/>
      <c r="ED694" s="61"/>
      <c r="EE694" s="61"/>
      <c r="EF694" s="61"/>
      <c r="EG694" s="61"/>
      <c r="EH694" s="61"/>
      <c r="EI694" s="61"/>
      <c r="EJ694" s="61"/>
      <c r="EK694" s="61"/>
      <c r="EL694" s="61"/>
      <c r="EM694" s="61"/>
      <c r="EN694" s="61"/>
      <c r="EO694" s="61"/>
      <c r="EP694" s="61"/>
      <c r="EQ694" s="61"/>
      <c r="ER694" s="61"/>
      <c r="ES694" s="61"/>
      <c r="ET694" s="61"/>
      <c r="EU694" s="61"/>
      <c r="EV694" s="61"/>
      <c r="EW694" s="61"/>
      <c r="EX694" s="61"/>
      <c r="EY694" s="61"/>
      <c r="EZ694" s="61"/>
      <c r="FA694" s="61"/>
      <c r="FB694" s="61"/>
      <c r="FC694" s="61"/>
      <c r="FD694" s="61"/>
      <c r="FE694" s="61"/>
      <c r="FF694" s="61"/>
      <c r="FG694" s="61"/>
      <c r="FH694" s="61"/>
      <c r="FI694" s="61"/>
      <c r="FJ694" s="61"/>
      <c r="FK694" s="61"/>
      <c r="FL694" s="61"/>
      <c r="FM694" s="61"/>
      <c r="FN694" s="61"/>
      <c r="FO694" s="61"/>
      <c r="FP694" s="61"/>
      <c r="FQ694" s="61"/>
      <c r="FR694" s="61"/>
      <c r="FS694" s="61"/>
      <c r="FT694" s="61"/>
      <c r="FU694" s="61"/>
      <c r="FV694" s="61"/>
      <c r="FW694" s="61"/>
      <c r="FX694" s="61"/>
      <c r="FY694" s="61"/>
      <c r="FZ694" s="61"/>
      <c r="GA694" s="61"/>
      <c r="GB694" s="61"/>
      <c r="GC694" s="61"/>
      <c r="GD694" s="61"/>
      <c r="GE694" s="61"/>
      <c r="GF694" s="61"/>
      <c r="GG694" s="61"/>
    </row>
    <row r="695" spans="1:189" x14ac:dyDescent="0.25">
      <c r="A695" s="19">
        <v>1</v>
      </c>
      <c r="B695" s="237" t="s">
        <v>389</v>
      </c>
      <c r="C695" s="29">
        <f>'2 уровень'!F1691</f>
        <v>0</v>
      </c>
      <c r="D695" s="29">
        <f>'2 уровень'!G1691</f>
        <v>0</v>
      </c>
      <c r="E695" s="29">
        <f>'2 уровень'!H1691</f>
        <v>0</v>
      </c>
      <c r="F695" s="66">
        <f>'2 уровень'!I1691</f>
        <v>0</v>
      </c>
      <c r="G695" s="80">
        <f>'2 уровень'!J1691</f>
        <v>0</v>
      </c>
      <c r="H695" s="80">
        <f>'2 уровень'!K1691</f>
        <v>0</v>
      </c>
      <c r="I695" s="75">
        <f>'2 уровень'!L1691</f>
        <v>0</v>
      </c>
      <c r="J695" s="75">
        <f>'2 уровень'!M1691</f>
        <v>0</v>
      </c>
      <c r="K695" s="75">
        <f>'2 уровень'!N1691</f>
        <v>0</v>
      </c>
      <c r="L695" s="75">
        <f>'2 уровень'!O1691</f>
        <v>0</v>
      </c>
      <c r="M695" s="75">
        <f>'2 уровень'!P1691</f>
        <v>0</v>
      </c>
      <c r="N695" s="75">
        <f>'2 уровень'!Q1691</f>
        <v>0</v>
      </c>
      <c r="O695" s="74">
        <f>'2 уровень'!R1691</f>
        <v>273896.31654000003</v>
      </c>
      <c r="P695" s="74">
        <f>'2 уровень'!S1691</f>
        <v>24734.673498333337</v>
      </c>
      <c r="Q695" s="74">
        <f>'2 уровень'!T1691</f>
        <v>23858.759449999998</v>
      </c>
      <c r="R695" s="956">
        <f>'2 уровень'!U1691</f>
        <v>0</v>
      </c>
      <c r="S695" s="74">
        <f>'2 уровень'!V1691</f>
        <v>0</v>
      </c>
      <c r="T695" s="74">
        <f>'2 уровень'!W1691</f>
        <v>-875.91404833333945</v>
      </c>
      <c r="U695" s="74">
        <f>'2 уровень'!X1691</f>
        <v>0</v>
      </c>
      <c r="V695" s="74">
        <f>'2 уровень'!Y1691</f>
        <v>-37.487200000000001</v>
      </c>
      <c r="W695" s="490">
        <f>'2 уровень'!Z1691</f>
        <v>23821.272249999998</v>
      </c>
      <c r="X695" s="74">
        <f>Q695/P695*100</f>
        <v>96.458760418275347</v>
      </c>
      <c r="Y695" s="74">
        <f>W695/P695*100</f>
        <v>96.307203131689263</v>
      </c>
      <c r="Z695" s="1181">
        <f>'2 уровень'!AA1691</f>
        <v>0</v>
      </c>
      <c r="AA695" s="1188">
        <f>'2 уровень'!AB1691</f>
        <v>0</v>
      </c>
      <c r="AB695" s="61"/>
      <c r="AC695" s="61"/>
      <c r="AD695" s="61"/>
      <c r="AE695" s="61"/>
      <c r="AF695" s="61"/>
      <c r="AG695" s="61"/>
      <c r="AH695" s="61"/>
      <c r="AI695" s="61"/>
      <c r="AJ695" s="61"/>
      <c r="AK695" s="61"/>
      <c r="AL695" s="61"/>
      <c r="AM695" s="61"/>
      <c r="AN695" s="61"/>
      <c r="AO695" s="61"/>
      <c r="AP695" s="61"/>
      <c r="AQ695" s="61"/>
      <c r="AR695" s="61"/>
      <c r="AS695" s="61"/>
      <c r="AT695" s="61"/>
      <c r="AU695" s="61"/>
      <c r="AV695" s="61"/>
      <c r="AW695" s="61"/>
      <c r="AX695" s="61"/>
      <c r="AY695" s="61"/>
      <c r="AZ695" s="61"/>
      <c r="BA695" s="61"/>
      <c r="BB695" s="61"/>
      <c r="BC695" s="61"/>
      <c r="BD695" s="61"/>
      <c r="BE695" s="61"/>
      <c r="BF695" s="61"/>
      <c r="BG695" s="61"/>
      <c r="BH695" s="61"/>
      <c r="BI695" s="61"/>
      <c r="BJ695" s="61"/>
      <c r="BK695" s="61"/>
      <c r="BL695" s="61"/>
      <c r="BM695" s="61"/>
      <c r="BN695" s="61"/>
      <c r="BO695" s="61"/>
      <c r="BP695" s="61"/>
      <c r="BQ695" s="61"/>
      <c r="BR695" s="61"/>
      <c r="BS695" s="61"/>
      <c r="BT695" s="61"/>
      <c r="BU695" s="61"/>
      <c r="BV695" s="61"/>
      <c r="BW695" s="61"/>
      <c r="BX695" s="61"/>
      <c r="BY695" s="61"/>
      <c r="BZ695" s="61"/>
      <c r="CA695" s="61"/>
      <c r="CB695" s="61"/>
      <c r="CC695" s="61"/>
      <c r="CD695" s="61"/>
      <c r="CE695" s="61"/>
      <c r="CF695" s="61"/>
      <c r="CG695" s="61"/>
      <c r="CH695" s="61"/>
      <c r="CI695" s="61"/>
      <c r="CJ695" s="61"/>
      <c r="CK695" s="61"/>
      <c r="CL695" s="61"/>
      <c r="CM695" s="61"/>
      <c r="CN695" s="61"/>
      <c r="CO695" s="61"/>
      <c r="CP695" s="61"/>
      <c r="CQ695" s="61"/>
      <c r="CR695" s="61"/>
      <c r="CS695" s="61"/>
      <c r="CT695" s="61"/>
      <c r="CU695" s="61"/>
      <c r="CV695" s="61"/>
      <c r="CW695" s="61"/>
      <c r="CX695" s="61"/>
      <c r="CY695" s="61"/>
      <c r="CZ695" s="61"/>
      <c r="DA695" s="61"/>
      <c r="DB695" s="61"/>
      <c r="DC695" s="61"/>
      <c r="DD695" s="61"/>
      <c r="DE695" s="61"/>
      <c r="DF695" s="61"/>
      <c r="DG695" s="61"/>
      <c r="DH695" s="61"/>
      <c r="DI695" s="61"/>
      <c r="DJ695" s="61"/>
      <c r="DK695" s="61"/>
      <c r="DL695" s="61"/>
      <c r="DM695" s="61"/>
      <c r="DN695" s="61"/>
      <c r="DO695" s="61"/>
      <c r="DP695" s="61"/>
      <c r="DQ695" s="61"/>
      <c r="DR695" s="61"/>
      <c r="DS695" s="61"/>
      <c r="DT695" s="61"/>
      <c r="DU695" s="61"/>
      <c r="DV695" s="61"/>
      <c r="DW695" s="61"/>
      <c r="DX695" s="61"/>
      <c r="DY695" s="61"/>
      <c r="DZ695" s="61"/>
      <c r="EA695" s="61"/>
      <c r="EB695" s="61"/>
      <c r="EC695" s="61"/>
      <c r="ED695" s="61"/>
      <c r="EE695" s="61"/>
      <c r="EF695" s="61"/>
      <c r="EG695" s="61"/>
      <c r="EH695" s="61"/>
      <c r="EI695" s="61"/>
      <c r="EJ695" s="61"/>
      <c r="EK695" s="61"/>
      <c r="EL695" s="61"/>
      <c r="EM695" s="61"/>
      <c r="EN695" s="61"/>
      <c r="EO695" s="61"/>
      <c r="EP695" s="61"/>
      <c r="EQ695" s="61"/>
      <c r="ER695" s="61"/>
      <c r="ES695" s="61"/>
      <c r="ET695" s="61"/>
      <c r="EU695" s="61"/>
      <c r="EV695" s="61"/>
      <c r="EW695" s="61"/>
      <c r="EX695" s="61"/>
      <c r="EY695" s="61"/>
      <c r="EZ695" s="61"/>
      <c r="FA695" s="61"/>
      <c r="FB695" s="61"/>
      <c r="FC695" s="61"/>
      <c r="FD695" s="61"/>
      <c r="FE695" s="61"/>
      <c r="FF695" s="61"/>
      <c r="FG695" s="61"/>
      <c r="FH695" s="61"/>
      <c r="FI695" s="61"/>
      <c r="FJ695" s="61"/>
      <c r="FK695" s="61"/>
      <c r="FL695" s="61"/>
      <c r="FM695" s="61"/>
      <c r="FN695" s="61"/>
      <c r="FO695" s="61"/>
      <c r="FP695" s="61"/>
      <c r="FQ695" s="61"/>
      <c r="FR695" s="61"/>
      <c r="FS695" s="61"/>
      <c r="FT695" s="61"/>
      <c r="FU695" s="61"/>
      <c r="FV695" s="61"/>
      <c r="FW695" s="61"/>
      <c r="FX695" s="61"/>
      <c r="FY695" s="61"/>
      <c r="FZ695" s="61"/>
      <c r="GA695" s="61"/>
      <c r="GB695" s="61"/>
      <c r="GC695" s="61"/>
      <c r="GD695" s="61"/>
      <c r="GE695" s="61"/>
      <c r="GF695" s="61"/>
      <c r="GG695" s="61"/>
    </row>
    <row r="696" spans="1:189" x14ac:dyDescent="0.25">
      <c r="B696" s="237" t="s">
        <v>331</v>
      </c>
      <c r="C696" s="29">
        <f>'2 уровень'!F1692</f>
        <v>0</v>
      </c>
      <c r="D696" s="29">
        <f>'2 уровень'!G1692</f>
        <v>0</v>
      </c>
      <c r="E696" s="29">
        <f>'2 уровень'!H1692</f>
        <v>0</v>
      </c>
      <c r="F696" s="66">
        <f>'2 уровень'!I1692</f>
        <v>0</v>
      </c>
      <c r="G696" s="80">
        <f>'2 уровень'!J1692</f>
        <v>0</v>
      </c>
      <c r="H696" s="80">
        <f>'2 уровень'!K1692</f>
        <v>0</v>
      </c>
      <c r="I696" s="75">
        <f>'2 уровень'!L1692</f>
        <v>0</v>
      </c>
      <c r="J696" s="75">
        <f>'2 уровень'!M1692</f>
        <v>0</v>
      </c>
      <c r="K696" s="75">
        <f>'2 уровень'!N1692</f>
        <v>0</v>
      </c>
      <c r="L696" s="75">
        <f>'2 уровень'!O1692</f>
        <v>0</v>
      </c>
      <c r="M696" s="75">
        <f>'2 уровень'!P1692</f>
        <v>0</v>
      </c>
      <c r="N696" s="75">
        <f>'2 уровень'!Q1692</f>
        <v>0</v>
      </c>
      <c r="O696" s="74">
        <f>'2 уровень'!R1692</f>
        <v>15349.6224</v>
      </c>
      <c r="P696" s="74">
        <f>'2 уровень'!S1692</f>
        <v>1279.1351999999999</v>
      </c>
      <c r="Q696" s="74">
        <f>'2 уровень'!T1692</f>
        <v>1279.1351999999999</v>
      </c>
      <c r="R696" s="956">
        <f>'2 уровень'!U1692</f>
        <v>0</v>
      </c>
      <c r="S696" s="74">
        <f>'2 уровень'!V1692</f>
        <v>0</v>
      </c>
      <c r="T696" s="74">
        <f>'2 уровень'!W1692</f>
        <v>0</v>
      </c>
      <c r="U696" s="74">
        <f>'2 уровень'!X1692</f>
        <v>0</v>
      </c>
      <c r="V696" s="74">
        <f>'2 уровень'!Y1692</f>
        <v>0</v>
      </c>
      <c r="W696" s="490">
        <f>'2 уровень'!Z1692</f>
        <v>1279.1351999999999</v>
      </c>
      <c r="X696" s="74">
        <f>Q696/P696*100</f>
        <v>100</v>
      </c>
      <c r="Y696" s="74">
        <f>W696/P696*100</f>
        <v>100</v>
      </c>
      <c r="Z696" s="1181">
        <f>'2 уровень'!AA1692</f>
        <v>0</v>
      </c>
      <c r="AA696" s="1188">
        <f>'2 уровень'!AB1692</f>
        <v>0</v>
      </c>
      <c r="AB696" s="61"/>
      <c r="AC696" s="61"/>
      <c r="AD696" s="61"/>
      <c r="AE696" s="61"/>
      <c r="AF696" s="61"/>
      <c r="AG696" s="61"/>
      <c r="AH696" s="61"/>
      <c r="AI696" s="61"/>
      <c r="AJ696" s="61"/>
      <c r="AK696" s="61"/>
      <c r="AL696" s="61"/>
      <c r="AM696" s="61"/>
      <c r="AN696" s="61"/>
      <c r="AO696" s="61"/>
      <c r="AP696" s="61"/>
      <c r="AQ696" s="61"/>
      <c r="AR696" s="61"/>
      <c r="AS696" s="61"/>
      <c r="AT696" s="61"/>
      <c r="AU696" s="61"/>
      <c r="AV696" s="61"/>
      <c r="AW696" s="61"/>
      <c r="AX696" s="61"/>
      <c r="AY696" s="61"/>
      <c r="AZ696" s="61"/>
      <c r="BA696" s="61"/>
      <c r="BB696" s="61"/>
      <c r="BC696" s="61"/>
      <c r="BD696" s="61"/>
      <c r="BE696" s="61"/>
      <c r="BF696" s="61"/>
      <c r="BG696" s="61"/>
      <c r="BH696" s="61"/>
      <c r="BI696" s="61"/>
      <c r="BJ696" s="61"/>
      <c r="BK696" s="61"/>
      <c r="BL696" s="61"/>
      <c r="BM696" s="61"/>
      <c r="BN696" s="61"/>
      <c r="BO696" s="61"/>
      <c r="BP696" s="61"/>
      <c r="BQ696" s="61"/>
      <c r="BR696" s="61"/>
      <c r="BS696" s="61"/>
      <c r="BT696" s="61"/>
      <c r="BU696" s="61"/>
      <c r="BV696" s="61"/>
      <c r="BW696" s="61"/>
      <c r="BX696" s="61"/>
      <c r="BY696" s="61"/>
      <c r="BZ696" s="61"/>
      <c r="CA696" s="61"/>
      <c r="CB696" s="61"/>
      <c r="CC696" s="61"/>
      <c r="CD696" s="61"/>
      <c r="CE696" s="61"/>
      <c r="CF696" s="61"/>
      <c r="CG696" s="61"/>
      <c r="CH696" s="61"/>
      <c r="CI696" s="61"/>
      <c r="CJ696" s="61"/>
      <c r="CK696" s="61"/>
      <c r="CL696" s="61"/>
      <c r="CM696" s="61"/>
      <c r="CN696" s="61"/>
      <c r="CO696" s="61"/>
      <c r="CP696" s="61"/>
      <c r="CQ696" s="61"/>
      <c r="CR696" s="61"/>
      <c r="CS696" s="61"/>
      <c r="CT696" s="61"/>
      <c r="CU696" s="61"/>
      <c r="CV696" s="61"/>
      <c r="CW696" s="61"/>
      <c r="CX696" s="61"/>
      <c r="CY696" s="61"/>
      <c r="CZ696" s="61"/>
      <c r="DA696" s="61"/>
      <c r="DB696" s="61"/>
      <c r="DC696" s="61"/>
      <c r="DD696" s="61"/>
      <c r="DE696" s="61"/>
      <c r="DF696" s="61"/>
      <c r="DG696" s="61"/>
      <c r="DH696" s="61"/>
      <c r="DI696" s="61"/>
      <c r="DJ696" s="61"/>
      <c r="DK696" s="61"/>
      <c r="DL696" s="61"/>
      <c r="DM696" s="61"/>
      <c r="DN696" s="61"/>
      <c r="DO696" s="61"/>
      <c r="DP696" s="61"/>
      <c r="DQ696" s="61"/>
      <c r="DR696" s="61"/>
      <c r="DS696" s="61"/>
      <c r="DT696" s="61"/>
      <c r="DU696" s="61"/>
      <c r="DV696" s="61"/>
      <c r="DW696" s="61"/>
      <c r="DX696" s="61"/>
      <c r="DY696" s="61"/>
      <c r="DZ696" s="61"/>
      <c r="EA696" s="61"/>
      <c r="EB696" s="61"/>
      <c r="EC696" s="61"/>
      <c r="ED696" s="61"/>
      <c r="EE696" s="61"/>
      <c r="EF696" s="61"/>
      <c r="EG696" s="61"/>
      <c r="EH696" s="61"/>
      <c r="EI696" s="61"/>
      <c r="EJ696" s="61"/>
      <c r="EK696" s="61"/>
      <c r="EL696" s="61"/>
      <c r="EM696" s="61"/>
      <c r="EN696" s="61"/>
      <c r="EO696" s="61"/>
      <c r="EP696" s="61"/>
      <c r="EQ696" s="61"/>
      <c r="ER696" s="61"/>
      <c r="ES696" s="61"/>
      <c r="ET696" s="61"/>
      <c r="EU696" s="61"/>
      <c r="EV696" s="61"/>
      <c r="EW696" s="61"/>
      <c r="EX696" s="61"/>
      <c r="EY696" s="61"/>
      <c r="EZ696" s="61"/>
      <c r="FA696" s="61"/>
      <c r="FB696" s="61"/>
      <c r="FC696" s="61"/>
      <c r="FD696" s="61"/>
      <c r="FE696" s="61"/>
      <c r="FF696" s="61"/>
      <c r="FG696" s="61"/>
      <c r="FH696" s="61"/>
      <c r="FI696" s="61"/>
      <c r="FJ696" s="61"/>
      <c r="FK696" s="61"/>
      <c r="FL696" s="61"/>
      <c r="FM696" s="61"/>
      <c r="FN696" s="61"/>
      <c r="FO696" s="61"/>
      <c r="FP696" s="61"/>
      <c r="FQ696" s="61"/>
      <c r="FR696" s="61"/>
      <c r="FS696" s="61"/>
      <c r="FT696" s="61"/>
      <c r="FU696" s="61"/>
      <c r="FV696" s="61"/>
      <c r="FW696" s="61"/>
      <c r="FX696" s="61"/>
      <c r="FY696" s="61"/>
      <c r="FZ696" s="61"/>
      <c r="GA696" s="61"/>
      <c r="GB696" s="61"/>
      <c r="GC696" s="61"/>
      <c r="GD696" s="61"/>
      <c r="GE696" s="61"/>
      <c r="GF696" s="61"/>
      <c r="GG696" s="61"/>
    </row>
    <row r="697" spans="1:189" ht="29.25" x14ac:dyDescent="0.25">
      <c r="B697" s="374" t="s">
        <v>295</v>
      </c>
      <c r="C697" s="29">
        <f>'2 уровень'!F1693</f>
        <v>61423</v>
      </c>
      <c r="D697" s="29">
        <f>'2 уровень'!G1693</f>
        <v>5118.5833333333339</v>
      </c>
      <c r="E697" s="29">
        <f>'2 уровень'!H1693</f>
        <v>4513</v>
      </c>
      <c r="F697" s="66">
        <f>'2 уровень'!I1693</f>
        <v>88.168926949188403</v>
      </c>
      <c r="G697" s="80">
        <f>'2 уровень'!J1693</f>
        <v>0</v>
      </c>
      <c r="H697" s="80">
        <f>'2 уровень'!K1693</f>
        <v>0</v>
      </c>
      <c r="I697" s="75">
        <f>'2 уровень'!L1693</f>
        <v>0</v>
      </c>
      <c r="J697" s="75">
        <f>'2 уровень'!M1693</f>
        <v>0</v>
      </c>
      <c r="K697" s="75">
        <f>'2 уровень'!N1693</f>
        <v>0</v>
      </c>
      <c r="L697" s="75">
        <f>'2 уровень'!O1693</f>
        <v>0</v>
      </c>
      <c r="M697" s="75">
        <f>'2 уровень'!P1693</f>
        <v>0</v>
      </c>
      <c r="N697" s="75">
        <f>'2 уровень'!Q1693</f>
        <v>0</v>
      </c>
      <c r="O697" s="74">
        <f>'2 уровень'!R1693</f>
        <v>0</v>
      </c>
      <c r="P697" s="74">
        <f>'2 уровень'!S1693</f>
        <v>0</v>
      </c>
      <c r="Q697" s="74">
        <f>'2 уровень'!T1693</f>
        <v>0</v>
      </c>
      <c r="R697" s="956">
        <f>'2 уровень'!U1693</f>
        <v>0</v>
      </c>
      <c r="S697" s="74">
        <f>'2 уровень'!V1693</f>
        <v>0</v>
      </c>
      <c r="T697" s="74">
        <f>'2 уровень'!W1693</f>
        <v>0</v>
      </c>
      <c r="U697" s="74">
        <f>'2 уровень'!X1693</f>
        <v>0</v>
      </c>
      <c r="V697" s="74">
        <f>'2 уровень'!Y1693</f>
        <v>0</v>
      </c>
      <c r="W697" s="490">
        <f>'2 уровень'!Z1693</f>
        <v>0</v>
      </c>
      <c r="X697" s="74"/>
      <c r="Y697" s="74"/>
      <c r="Z697" s="1181">
        <f>'2 уровень'!AA1693</f>
        <v>0</v>
      </c>
      <c r="AA697" s="1188">
        <f>'2 уровень'!AB1693</f>
        <v>0</v>
      </c>
      <c r="AB697" s="61"/>
      <c r="AC697" s="61"/>
      <c r="AD697" s="61"/>
      <c r="AE697" s="61"/>
      <c r="AF697" s="61"/>
      <c r="AG697" s="61"/>
      <c r="AH697" s="61"/>
      <c r="AI697" s="61"/>
      <c r="AJ697" s="61"/>
      <c r="AK697" s="61"/>
      <c r="AL697" s="61"/>
      <c r="AM697" s="61"/>
      <c r="AN697" s="61"/>
      <c r="AO697" s="61"/>
      <c r="AP697" s="61"/>
      <c r="AQ697" s="61"/>
      <c r="AR697" s="61"/>
      <c r="AS697" s="61"/>
      <c r="AT697" s="61"/>
      <c r="AU697" s="61"/>
      <c r="AV697" s="61"/>
      <c r="AW697" s="61"/>
      <c r="AX697" s="61"/>
      <c r="AY697" s="61"/>
      <c r="AZ697" s="61"/>
      <c r="BA697" s="61"/>
      <c r="BB697" s="61"/>
      <c r="BC697" s="61"/>
      <c r="BD697" s="61"/>
      <c r="BE697" s="61"/>
      <c r="BF697" s="61"/>
      <c r="BG697" s="61"/>
      <c r="BH697" s="61"/>
      <c r="BI697" s="61"/>
      <c r="BJ697" s="61"/>
      <c r="BK697" s="61"/>
      <c r="BL697" s="61"/>
      <c r="BM697" s="61"/>
      <c r="BN697" s="61"/>
      <c r="BO697" s="61"/>
      <c r="BP697" s="61"/>
      <c r="BQ697" s="61"/>
      <c r="BR697" s="61"/>
      <c r="BS697" s="61"/>
      <c r="BT697" s="61"/>
      <c r="BU697" s="61"/>
      <c r="BV697" s="61"/>
      <c r="BW697" s="61"/>
      <c r="BX697" s="61"/>
      <c r="BY697" s="61"/>
      <c r="BZ697" s="61"/>
      <c r="CA697" s="61"/>
      <c r="CB697" s="61"/>
      <c r="CC697" s="61"/>
      <c r="CD697" s="61"/>
      <c r="CE697" s="61"/>
      <c r="CF697" s="61"/>
      <c r="CG697" s="61"/>
      <c r="CH697" s="61"/>
      <c r="CI697" s="61"/>
      <c r="CJ697" s="61"/>
      <c r="CK697" s="61"/>
      <c r="CL697" s="61"/>
      <c r="CM697" s="61"/>
      <c r="CN697" s="61"/>
      <c r="CO697" s="61"/>
      <c r="CP697" s="61"/>
      <c r="CQ697" s="61"/>
      <c r="CR697" s="61"/>
      <c r="CS697" s="61"/>
      <c r="CT697" s="61"/>
      <c r="CU697" s="61"/>
      <c r="CV697" s="61"/>
      <c r="CW697" s="61"/>
      <c r="CX697" s="61"/>
      <c r="CY697" s="61"/>
      <c r="CZ697" s="61"/>
      <c r="DA697" s="61"/>
      <c r="DB697" s="61"/>
      <c r="DC697" s="61"/>
      <c r="DD697" s="61"/>
      <c r="DE697" s="61"/>
      <c r="DF697" s="61"/>
      <c r="DG697" s="61"/>
      <c r="DH697" s="61"/>
      <c r="DI697" s="61"/>
      <c r="DJ697" s="61"/>
      <c r="DK697" s="61"/>
      <c r="DL697" s="61"/>
      <c r="DM697" s="61"/>
      <c r="DN697" s="61"/>
      <c r="DO697" s="61"/>
      <c r="DP697" s="61"/>
      <c r="DQ697" s="61"/>
      <c r="DR697" s="61"/>
      <c r="DS697" s="61"/>
      <c r="DT697" s="61"/>
      <c r="DU697" s="61"/>
      <c r="DV697" s="61"/>
      <c r="DW697" s="61"/>
      <c r="DX697" s="61"/>
      <c r="DY697" s="61"/>
      <c r="DZ697" s="61"/>
      <c r="EA697" s="61"/>
      <c r="EB697" s="61"/>
      <c r="EC697" s="61"/>
      <c r="ED697" s="61"/>
      <c r="EE697" s="61"/>
      <c r="EF697" s="61"/>
      <c r="EG697" s="61"/>
      <c r="EH697" s="61"/>
      <c r="EI697" s="61"/>
      <c r="EJ697" s="61"/>
      <c r="EK697" s="61"/>
      <c r="EL697" s="61"/>
      <c r="EM697" s="61"/>
      <c r="EN697" s="61"/>
      <c r="EO697" s="61"/>
      <c r="EP697" s="61"/>
      <c r="EQ697" s="61"/>
      <c r="ER697" s="61"/>
      <c r="ES697" s="61"/>
      <c r="ET697" s="61"/>
      <c r="EU697" s="61"/>
      <c r="EV697" s="61"/>
      <c r="EW697" s="61"/>
      <c r="EX697" s="61"/>
      <c r="EY697" s="61"/>
      <c r="EZ697" s="61"/>
      <c r="FA697" s="61"/>
      <c r="FB697" s="61"/>
      <c r="FC697" s="61"/>
      <c r="FD697" s="61"/>
      <c r="FE697" s="61"/>
      <c r="FF697" s="61"/>
      <c r="FG697" s="61"/>
      <c r="FH697" s="61"/>
      <c r="FI697" s="61"/>
      <c r="FJ697" s="61"/>
      <c r="FK697" s="61"/>
      <c r="FL697" s="61"/>
      <c r="FM697" s="61"/>
      <c r="FN697" s="61"/>
      <c r="FO697" s="61"/>
      <c r="FP697" s="61"/>
      <c r="FQ697" s="61"/>
      <c r="FR697" s="61"/>
      <c r="FS697" s="61"/>
      <c r="FT697" s="61"/>
      <c r="FU697" s="61"/>
      <c r="FV697" s="61"/>
      <c r="FW697" s="61"/>
      <c r="FX697" s="61"/>
      <c r="FY697" s="61"/>
      <c r="FZ697" s="61"/>
      <c r="GA697" s="61"/>
      <c r="GB697" s="61"/>
      <c r="GC697" s="61"/>
      <c r="GD697" s="61"/>
      <c r="GE697" s="61"/>
      <c r="GF697" s="61"/>
      <c r="GG697" s="61"/>
    </row>
    <row r="698" spans="1:189" ht="30" x14ac:dyDescent="0.25">
      <c r="B698" s="681" t="s">
        <v>205</v>
      </c>
      <c r="C698" s="29">
        <f>'2 уровень'!F1694</f>
        <v>0</v>
      </c>
      <c r="D698" s="29">
        <f>'2 уровень'!G1694</f>
        <v>0</v>
      </c>
      <c r="E698" s="29">
        <f>'2 уровень'!H1694</f>
        <v>0</v>
      </c>
      <c r="F698" s="66">
        <f>'2 уровень'!I1694</f>
        <v>0</v>
      </c>
      <c r="G698" s="80">
        <f>'2 уровень'!J1694</f>
        <v>0</v>
      </c>
      <c r="H698" s="80">
        <f>'2 уровень'!K1694</f>
        <v>0</v>
      </c>
      <c r="I698" s="75">
        <f>'2 уровень'!L1694</f>
        <v>0</v>
      </c>
      <c r="J698" s="75">
        <f>'2 уровень'!M1694</f>
        <v>0</v>
      </c>
      <c r="K698" s="75">
        <f>'2 уровень'!N1694</f>
        <v>0</v>
      </c>
      <c r="L698" s="75">
        <f>'2 уровень'!O1694</f>
        <v>0</v>
      </c>
      <c r="M698" s="75">
        <f>'2 уровень'!P1694</f>
        <v>0</v>
      </c>
      <c r="N698" s="75">
        <f>'2 уровень'!Q1694</f>
        <v>0</v>
      </c>
      <c r="O698" s="74">
        <f>'2 уровень'!R1694</f>
        <v>0</v>
      </c>
      <c r="P698" s="74">
        <f>'2 уровень'!S1694</f>
        <v>0</v>
      </c>
      <c r="Q698" s="74">
        <f>'2 уровень'!T1694</f>
        <v>0</v>
      </c>
      <c r="R698" s="956">
        <f>'2 уровень'!U1694</f>
        <v>0</v>
      </c>
      <c r="S698" s="74">
        <f>'2 уровень'!V1694</f>
        <v>0</v>
      </c>
      <c r="T698" s="74">
        <f>'2 уровень'!W1694</f>
        <v>0</v>
      </c>
      <c r="U698" s="74">
        <f>'2 уровень'!X1694</f>
        <v>0</v>
      </c>
      <c r="V698" s="74">
        <f>'2 уровень'!Y1694</f>
        <v>0</v>
      </c>
      <c r="W698" s="490">
        <f>'2 уровень'!Z1694</f>
        <v>0</v>
      </c>
      <c r="X698" s="74"/>
      <c r="Y698" s="74"/>
      <c r="Z698" s="1181">
        <f>'2 уровень'!AA1694</f>
        <v>0</v>
      </c>
      <c r="AA698" s="1188">
        <f>'2 уровень'!AB1694</f>
        <v>0</v>
      </c>
      <c r="AB698" s="61"/>
      <c r="AC698" s="61"/>
      <c r="AD698" s="61"/>
      <c r="AE698" s="61"/>
      <c r="AF698" s="61"/>
      <c r="AG698" s="61"/>
      <c r="AH698" s="61"/>
      <c r="AI698" s="61"/>
      <c r="AJ698" s="61"/>
      <c r="AK698" s="61"/>
      <c r="AL698" s="61"/>
      <c r="AM698" s="61"/>
      <c r="AN698" s="61"/>
      <c r="AO698" s="61"/>
      <c r="AP698" s="61"/>
      <c r="AQ698" s="61"/>
      <c r="AR698" s="61"/>
      <c r="AS698" s="61"/>
      <c r="AT698" s="61"/>
      <c r="AU698" s="61"/>
      <c r="AV698" s="61"/>
      <c r="AW698" s="61"/>
      <c r="AX698" s="61"/>
      <c r="AY698" s="61"/>
      <c r="AZ698" s="61"/>
      <c r="BA698" s="61"/>
      <c r="BB698" s="61"/>
      <c r="BC698" s="61"/>
      <c r="BD698" s="61"/>
      <c r="BE698" s="61"/>
      <c r="BF698" s="61"/>
      <c r="BG698" s="61"/>
      <c r="BH698" s="61"/>
      <c r="BI698" s="61"/>
      <c r="BJ698" s="61"/>
      <c r="BK698" s="61"/>
      <c r="BL698" s="61"/>
      <c r="BM698" s="61"/>
      <c r="BN698" s="61"/>
      <c r="BO698" s="61"/>
      <c r="BP698" s="61"/>
      <c r="BQ698" s="61"/>
      <c r="BR698" s="61"/>
      <c r="BS698" s="61"/>
      <c r="BT698" s="61"/>
      <c r="BU698" s="61"/>
      <c r="BV698" s="61"/>
      <c r="BW698" s="61"/>
      <c r="BX698" s="61"/>
      <c r="BY698" s="61"/>
      <c r="BZ698" s="61"/>
      <c r="CA698" s="61"/>
      <c r="CB698" s="61"/>
      <c r="CC698" s="61"/>
      <c r="CD698" s="61"/>
      <c r="CE698" s="61"/>
      <c r="CF698" s="61"/>
      <c r="CG698" s="61"/>
      <c r="CH698" s="61"/>
      <c r="CI698" s="61"/>
      <c r="CJ698" s="61"/>
      <c r="CK698" s="61"/>
      <c r="CL698" s="61"/>
      <c r="CM698" s="61"/>
      <c r="CN698" s="61"/>
      <c r="CO698" s="61"/>
      <c r="CP698" s="61"/>
      <c r="CQ698" s="61"/>
      <c r="CR698" s="61"/>
      <c r="CS698" s="61"/>
      <c r="CT698" s="61"/>
      <c r="CU698" s="61"/>
      <c r="CV698" s="61"/>
      <c r="CW698" s="61"/>
      <c r="CX698" s="61"/>
      <c r="CY698" s="61"/>
      <c r="CZ698" s="61"/>
      <c r="DA698" s="61"/>
      <c r="DB698" s="61"/>
      <c r="DC698" s="61"/>
      <c r="DD698" s="61"/>
      <c r="DE698" s="61"/>
      <c r="DF698" s="61"/>
      <c r="DG698" s="61"/>
      <c r="DH698" s="61"/>
      <c r="DI698" s="61"/>
      <c r="DJ698" s="61"/>
      <c r="DK698" s="61"/>
      <c r="DL698" s="61"/>
      <c r="DM698" s="61"/>
      <c r="DN698" s="61"/>
      <c r="DO698" s="61"/>
      <c r="DP698" s="61"/>
      <c r="DQ698" s="61"/>
      <c r="DR698" s="61"/>
      <c r="DS698" s="61"/>
      <c r="DT698" s="61"/>
      <c r="DU698" s="61"/>
      <c r="DV698" s="61"/>
      <c r="DW698" s="61"/>
      <c r="DX698" s="61"/>
      <c r="DY698" s="61"/>
      <c r="DZ698" s="61"/>
      <c r="EA698" s="61"/>
      <c r="EB698" s="61"/>
      <c r="EC698" s="61"/>
      <c r="ED698" s="61"/>
      <c r="EE698" s="61"/>
      <c r="EF698" s="61"/>
      <c r="EG698" s="61"/>
      <c r="EH698" s="61"/>
      <c r="EI698" s="61"/>
      <c r="EJ698" s="61"/>
      <c r="EK698" s="61"/>
      <c r="EL698" s="61"/>
      <c r="EM698" s="61"/>
      <c r="EN698" s="61"/>
      <c r="EO698" s="61"/>
      <c r="EP698" s="61"/>
      <c r="EQ698" s="61"/>
      <c r="ER698" s="61"/>
      <c r="ES698" s="61"/>
      <c r="ET698" s="61"/>
      <c r="EU698" s="61"/>
      <c r="EV698" s="61"/>
      <c r="EW698" s="61"/>
      <c r="EX698" s="61"/>
      <c r="EY698" s="61"/>
      <c r="EZ698" s="61"/>
      <c r="FA698" s="61"/>
      <c r="FB698" s="61"/>
      <c r="FC698" s="61"/>
      <c r="FD698" s="61"/>
      <c r="FE698" s="61"/>
      <c r="FF698" s="61"/>
      <c r="FG698" s="61"/>
      <c r="FH698" s="61"/>
      <c r="FI698" s="61"/>
      <c r="FJ698" s="61"/>
      <c r="FK698" s="61"/>
      <c r="FL698" s="61"/>
      <c r="FM698" s="61"/>
      <c r="FN698" s="61"/>
      <c r="FO698" s="61"/>
      <c r="FP698" s="61"/>
      <c r="FQ698" s="61"/>
      <c r="FR698" s="61"/>
      <c r="FS698" s="61"/>
      <c r="FT698" s="61"/>
      <c r="FU698" s="61"/>
      <c r="FV698" s="61"/>
      <c r="FW698" s="61"/>
      <c r="FX698" s="61"/>
      <c r="FY698" s="61"/>
      <c r="FZ698" s="61"/>
      <c r="GA698" s="61"/>
      <c r="GB698" s="61"/>
      <c r="GC698" s="61"/>
      <c r="GD698" s="61"/>
      <c r="GE698" s="61"/>
      <c r="GF698" s="61"/>
      <c r="GG698" s="61"/>
    </row>
    <row r="699" spans="1:189" ht="30" x14ac:dyDescent="0.25">
      <c r="B699" s="681" t="s">
        <v>206</v>
      </c>
      <c r="C699" s="29">
        <f>'2 уровень'!F1695</f>
        <v>8760</v>
      </c>
      <c r="D699" s="29">
        <f>'2 уровень'!G1695</f>
        <v>730</v>
      </c>
      <c r="E699" s="29">
        <f>'2 уровень'!H1695</f>
        <v>261</v>
      </c>
      <c r="F699" s="66">
        <f>'2 уровень'!I1695</f>
        <v>35.753424657534246</v>
      </c>
      <c r="G699" s="80">
        <f>'2 уровень'!J1695</f>
        <v>0</v>
      </c>
      <c r="H699" s="80">
        <f>'2 уровень'!K1695</f>
        <v>0</v>
      </c>
      <c r="I699" s="75">
        <f>'2 уровень'!L1695</f>
        <v>0</v>
      </c>
      <c r="J699" s="75">
        <f>'2 уровень'!M1695</f>
        <v>0</v>
      </c>
      <c r="K699" s="75">
        <f>'2 уровень'!N1695</f>
        <v>0</v>
      </c>
      <c r="L699" s="75">
        <f>'2 уровень'!O1695</f>
        <v>0</v>
      </c>
      <c r="M699" s="75">
        <f>'2 уровень'!P1695</f>
        <v>0</v>
      </c>
      <c r="N699" s="75">
        <f>'2 уровень'!Q1695</f>
        <v>0</v>
      </c>
      <c r="O699" s="74">
        <f>'2 уровень'!R1695</f>
        <v>0</v>
      </c>
      <c r="P699" s="74">
        <f>'2 уровень'!S1695</f>
        <v>0</v>
      </c>
      <c r="Q699" s="74">
        <f>'2 уровень'!T1695</f>
        <v>0</v>
      </c>
      <c r="R699" s="956">
        <f>'2 уровень'!U1695</f>
        <v>0</v>
      </c>
      <c r="S699" s="74">
        <f>'2 уровень'!V1695</f>
        <v>0</v>
      </c>
      <c r="T699" s="74">
        <f>'2 уровень'!W1695</f>
        <v>0</v>
      </c>
      <c r="U699" s="74">
        <f>'2 уровень'!X1695</f>
        <v>0</v>
      </c>
      <c r="V699" s="74">
        <f>'2 уровень'!Y1695</f>
        <v>0</v>
      </c>
      <c r="W699" s="490">
        <f>'2 уровень'!Z1695</f>
        <v>0</v>
      </c>
      <c r="X699" s="74"/>
      <c r="Y699" s="74"/>
      <c r="Z699" s="1181">
        <f>'2 уровень'!AA1695</f>
        <v>0</v>
      </c>
      <c r="AA699" s="1188">
        <f>'2 уровень'!AB1695</f>
        <v>0</v>
      </c>
      <c r="AB699" s="61"/>
      <c r="AC699" s="61"/>
      <c r="AD699" s="61"/>
      <c r="AE699" s="61"/>
      <c r="AF699" s="61"/>
      <c r="AG699" s="61"/>
      <c r="AH699" s="61"/>
      <c r="AI699" s="61"/>
      <c r="AJ699" s="61"/>
      <c r="AK699" s="61"/>
      <c r="AL699" s="61"/>
      <c r="AM699" s="61"/>
      <c r="AN699" s="61"/>
      <c r="AO699" s="61"/>
      <c r="AP699" s="61"/>
      <c r="AQ699" s="61"/>
      <c r="AR699" s="61"/>
      <c r="AS699" s="61"/>
      <c r="AT699" s="61"/>
      <c r="AU699" s="61"/>
      <c r="AV699" s="61"/>
      <c r="AW699" s="61"/>
      <c r="AX699" s="61"/>
      <c r="AY699" s="61"/>
      <c r="AZ699" s="61"/>
      <c r="BA699" s="61"/>
      <c r="BB699" s="61"/>
      <c r="BC699" s="61"/>
      <c r="BD699" s="61"/>
      <c r="BE699" s="61"/>
      <c r="BF699" s="61"/>
      <c r="BG699" s="61"/>
      <c r="BH699" s="61"/>
      <c r="BI699" s="61"/>
      <c r="BJ699" s="61"/>
      <c r="BK699" s="61"/>
      <c r="BL699" s="61"/>
      <c r="BM699" s="61"/>
      <c r="BN699" s="61"/>
      <c r="BO699" s="61"/>
      <c r="BP699" s="61"/>
      <c r="BQ699" s="61"/>
      <c r="BR699" s="61"/>
      <c r="BS699" s="61"/>
      <c r="BT699" s="61"/>
      <c r="BU699" s="61"/>
      <c r="BV699" s="61"/>
      <c r="BW699" s="61"/>
      <c r="BX699" s="61"/>
      <c r="BY699" s="61"/>
      <c r="BZ699" s="61"/>
      <c r="CA699" s="61"/>
      <c r="CB699" s="61"/>
      <c r="CC699" s="61"/>
      <c r="CD699" s="61"/>
      <c r="CE699" s="61"/>
      <c r="CF699" s="61"/>
      <c r="CG699" s="61"/>
      <c r="CH699" s="61"/>
      <c r="CI699" s="61"/>
      <c r="CJ699" s="61"/>
      <c r="CK699" s="61"/>
      <c r="CL699" s="61"/>
      <c r="CM699" s="61"/>
      <c r="CN699" s="61"/>
      <c r="CO699" s="61"/>
      <c r="CP699" s="61"/>
      <c r="CQ699" s="61"/>
      <c r="CR699" s="61"/>
      <c r="CS699" s="61"/>
      <c r="CT699" s="61"/>
      <c r="CU699" s="61"/>
      <c r="CV699" s="61"/>
      <c r="CW699" s="61"/>
      <c r="CX699" s="61"/>
      <c r="CY699" s="61"/>
      <c r="CZ699" s="61"/>
      <c r="DA699" s="61"/>
      <c r="DB699" s="61"/>
      <c r="DC699" s="61"/>
      <c r="DD699" s="61"/>
      <c r="DE699" s="61"/>
      <c r="DF699" s="61"/>
      <c r="DG699" s="61"/>
      <c r="DH699" s="61"/>
      <c r="DI699" s="61"/>
      <c r="DJ699" s="61"/>
      <c r="DK699" s="61"/>
      <c r="DL699" s="61"/>
      <c r="DM699" s="61"/>
      <c r="DN699" s="61"/>
      <c r="DO699" s="61"/>
      <c r="DP699" s="61"/>
      <c r="DQ699" s="61"/>
      <c r="DR699" s="61"/>
      <c r="DS699" s="61"/>
      <c r="DT699" s="61"/>
      <c r="DU699" s="61"/>
      <c r="DV699" s="61"/>
      <c r="DW699" s="61"/>
      <c r="DX699" s="61"/>
      <c r="DY699" s="61"/>
      <c r="DZ699" s="61"/>
      <c r="EA699" s="61"/>
      <c r="EB699" s="61"/>
      <c r="EC699" s="61"/>
      <c r="ED699" s="61"/>
      <c r="EE699" s="61"/>
      <c r="EF699" s="61"/>
      <c r="EG699" s="61"/>
      <c r="EH699" s="61"/>
      <c r="EI699" s="61"/>
      <c r="EJ699" s="61"/>
      <c r="EK699" s="61"/>
      <c r="EL699" s="61"/>
      <c r="EM699" s="61"/>
      <c r="EN699" s="61"/>
      <c r="EO699" s="61"/>
      <c r="EP699" s="61"/>
      <c r="EQ699" s="61"/>
      <c r="ER699" s="61"/>
      <c r="ES699" s="61"/>
      <c r="ET699" s="61"/>
      <c r="EU699" s="61"/>
      <c r="EV699" s="61"/>
      <c r="EW699" s="61"/>
      <c r="EX699" s="61"/>
      <c r="EY699" s="61"/>
      <c r="EZ699" s="61"/>
      <c r="FA699" s="61"/>
      <c r="FB699" s="61"/>
      <c r="FC699" s="61"/>
      <c r="FD699" s="61"/>
      <c r="FE699" s="61"/>
      <c r="FF699" s="61"/>
      <c r="FG699" s="61"/>
      <c r="FH699" s="61"/>
      <c r="FI699" s="61"/>
      <c r="FJ699" s="61"/>
      <c r="FK699" s="61"/>
      <c r="FL699" s="61"/>
      <c r="FM699" s="61"/>
      <c r="FN699" s="61"/>
      <c r="FO699" s="61"/>
      <c r="FP699" s="61"/>
      <c r="FQ699" s="61"/>
      <c r="FR699" s="61"/>
      <c r="FS699" s="61"/>
      <c r="FT699" s="61"/>
      <c r="FU699" s="61"/>
      <c r="FV699" s="61"/>
      <c r="FW699" s="61"/>
      <c r="FX699" s="61"/>
      <c r="FY699" s="61"/>
      <c r="FZ699" s="61"/>
      <c r="GA699" s="61"/>
      <c r="GB699" s="61"/>
      <c r="GC699" s="61"/>
      <c r="GD699" s="61"/>
      <c r="GE699" s="61"/>
      <c r="GF699" s="61"/>
      <c r="GG699" s="61"/>
    </row>
    <row r="700" spans="1:189" ht="30" x14ac:dyDescent="0.25">
      <c r="B700" s="378" t="s">
        <v>296</v>
      </c>
      <c r="C700" s="29">
        <f>'2 уровень'!F1696</f>
        <v>17700</v>
      </c>
      <c r="D700" s="29">
        <f>'2 уровень'!G1696</f>
        <v>1475</v>
      </c>
      <c r="E700" s="29">
        <f>'2 уровень'!H1696</f>
        <v>869</v>
      </c>
      <c r="F700" s="66">
        <f>'2 уровень'!I1696</f>
        <v>58.915254237288138</v>
      </c>
      <c r="G700" s="80">
        <f>'2 уровень'!J1696</f>
        <v>0</v>
      </c>
      <c r="H700" s="80">
        <f>'2 уровень'!K1696</f>
        <v>0</v>
      </c>
      <c r="I700" s="75">
        <f>'2 уровень'!L1696</f>
        <v>0</v>
      </c>
      <c r="J700" s="75">
        <f>'2 уровень'!M1696</f>
        <v>0</v>
      </c>
      <c r="K700" s="75">
        <f>'2 уровень'!N1696</f>
        <v>0</v>
      </c>
      <c r="L700" s="75">
        <f>'2 уровень'!O1696</f>
        <v>0</v>
      </c>
      <c r="M700" s="75">
        <f>'2 уровень'!P1696</f>
        <v>0</v>
      </c>
      <c r="N700" s="75">
        <f>'2 уровень'!Q1696</f>
        <v>0</v>
      </c>
      <c r="O700" s="74">
        <f>'2 уровень'!R1696</f>
        <v>0</v>
      </c>
      <c r="P700" s="74">
        <f>'2 уровень'!S1696</f>
        <v>0</v>
      </c>
      <c r="Q700" s="74">
        <f>'2 уровень'!T1696</f>
        <v>0</v>
      </c>
      <c r="R700" s="956">
        <f>'2 уровень'!U1696</f>
        <v>0</v>
      </c>
      <c r="S700" s="74">
        <f>'2 уровень'!V1696</f>
        <v>0</v>
      </c>
      <c r="T700" s="74">
        <f>'2 уровень'!W1696</f>
        <v>0</v>
      </c>
      <c r="U700" s="74">
        <f>'2 уровень'!X1696</f>
        <v>0</v>
      </c>
      <c r="V700" s="74">
        <f>'2 уровень'!Y1696</f>
        <v>0</v>
      </c>
      <c r="W700" s="490">
        <f>'2 уровень'!Z1696</f>
        <v>0</v>
      </c>
      <c r="X700" s="74"/>
      <c r="Y700" s="74"/>
      <c r="Z700" s="1181">
        <f>'2 уровень'!AA1696</f>
        <v>0</v>
      </c>
      <c r="AA700" s="1188">
        <f>'2 уровень'!AB1696</f>
        <v>0</v>
      </c>
      <c r="AB700" s="61"/>
      <c r="AC700" s="61"/>
      <c r="AD700" s="61"/>
      <c r="AE700" s="61"/>
      <c r="AF700" s="61"/>
      <c r="AG700" s="61"/>
      <c r="AH700" s="61"/>
      <c r="AI700" s="61"/>
      <c r="AJ700" s="61"/>
      <c r="AK700" s="61"/>
      <c r="AL700" s="61"/>
      <c r="AM700" s="61"/>
      <c r="AN700" s="61"/>
      <c r="AO700" s="61"/>
      <c r="AP700" s="61"/>
      <c r="AQ700" s="61"/>
      <c r="AR700" s="61"/>
      <c r="AS700" s="61"/>
      <c r="AT700" s="61"/>
      <c r="AU700" s="61"/>
      <c r="AV700" s="61"/>
      <c r="AW700" s="61"/>
      <c r="AX700" s="61"/>
      <c r="AY700" s="61"/>
      <c r="AZ700" s="61"/>
      <c r="BA700" s="61"/>
      <c r="BB700" s="61"/>
      <c r="BC700" s="61"/>
      <c r="BD700" s="61"/>
      <c r="BE700" s="61"/>
      <c r="BF700" s="61"/>
      <c r="BG700" s="61"/>
      <c r="BH700" s="61"/>
      <c r="BI700" s="61"/>
      <c r="BJ700" s="61"/>
      <c r="BK700" s="61"/>
      <c r="BL700" s="61"/>
      <c r="BM700" s="61"/>
      <c r="BN700" s="61"/>
      <c r="BO700" s="61"/>
      <c r="BP700" s="61"/>
      <c r="BQ700" s="61"/>
      <c r="BR700" s="61"/>
      <c r="BS700" s="61"/>
      <c r="BT700" s="61"/>
      <c r="BU700" s="61"/>
      <c r="BV700" s="61"/>
      <c r="BW700" s="61"/>
      <c r="BX700" s="61"/>
      <c r="BY700" s="61"/>
      <c r="BZ700" s="61"/>
      <c r="CA700" s="61"/>
      <c r="CB700" s="61"/>
      <c r="CC700" s="61"/>
      <c r="CD700" s="61"/>
      <c r="CE700" s="61"/>
      <c r="CF700" s="61"/>
      <c r="CG700" s="61"/>
      <c r="CH700" s="61"/>
      <c r="CI700" s="61"/>
      <c r="CJ700" s="61"/>
      <c r="CK700" s="61"/>
      <c r="CL700" s="61"/>
      <c r="CM700" s="61"/>
      <c r="CN700" s="61"/>
      <c r="CO700" s="61"/>
      <c r="CP700" s="61"/>
      <c r="CQ700" s="61"/>
      <c r="CR700" s="61"/>
      <c r="CS700" s="61"/>
      <c r="CT700" s="61"/>
      <c r="CU700" s="61"/>
      <c r="CV700" s="61"/>
      <c r="CW700" s="61"/>
      <c r="CX700" s="61"/>
      <c r="CY700" s="61"/>
      <c r="CZ700" s="61"/>
      <c r="DA700" s="61"/>
      <c r="DB700" s="61"/>
      <c r="DC700" s="61"/>
      <c r="DD700" s="61"/>
      <c r="DE700" s="61"/>
      <c r="DF700" s="61"/>
      <c r="DG700" s="61"/>
      <c r="DH700" s="61"/>
      <c r="DI700" s="61"/>
      <c r="DJ700" s="61"/>
      <c r="DK700" s="61"/>
      <c r="DL700" s="61"/>
      <c r="DM700" s="61"/>
      <c r="DN700" s="61"/>
      <c r="DO700" s="61"/>
      <c r="DP700" s="61"/>
      <c r="DQ700" s="61"/>
      <c r="DR700" s="61"/>
      <c r="DS700" s="61"/>
      <c r="DT700" s="61"/>
      <c r="DU700" s="61"/>
      <c r="DV700" s="61"/>
      <c r="DW700" s="61"/>
      <c r="DX700" s="61"/>
      <c r="DY700" s="61"/>
      <c r="DZ700" s="61"/>
      <c r="EA700" s="61"/>
      <c r="EB700" s="61"/>
      <c r="EC700" s="61"/>
      <c r="ED700" s="61"/>
      <c r="EE700" s="61"/>
      <c r="EF700" s="61"/>
      <c r="EG700" s="61"/>
      <c r="EH700" s="61"/>
      <c r="EI700" s="61"/>
      <c r="EJ700" s="61"/>
      <c r="EK700" s="61"/>
      <c r="EL700" s="61"/>
      <c r="EM700" s="61"/>
      <c r="EN700" s="61"/>
      <c r="EO700" s="61"/>
      <c r="EP700" s="61"/>
      <c r="EQ700" s="61"/>
      <c r="ER700" s="61"/>
      <c r="ES700" s="61"/>
      <c r="ET700" s="61"/>
      <c r="EU700" s="61"/>
      <c r="EV700" s="61"/>
      <c r="EW700" s="61"/>
      <c r="EX700" s="61"/>
      <c r="EY700" s="61"/>
      <c r="EZ700" s="61"/>
      <c r="FA700" s="61"/>
      <c r="FB700" s="61"/>
      <c r="FC700" s="61"/>
      <c r="FD700" s="61"/>
      <c r="FE700" s="61"/>
      <c r="FF700" s="61"/>
      <c r="FG700" s="61"/>
      <c r="FH700" s="61"/>
      <c r="FI700" s="61"/>
      <c r="FJ700" s="61"/>
      <c r="FK700" s="61"/>
      <c r="FL700" s="61"/>
      <c r="FM700" s="61"/>
      <c r="FN700" s="61"/>
      <c r="FO700" s="61"/>
      <c r="FP700" s="61"/>
      <c r="FQ700" s="61"/>
      <c r="FR700" s="61"/>
      <c r="FS700" s="61"/>
      <c r="FT700" s="61"/>
      <c r="FU700" s="61"/>
      <c r="FV700" s="61"/>
      <c r="FW700" s="61"/>
      <c r="FX700" s="61"/>
      <c r="FY700" s="61"/>
      <c r="FZ700" s="61"/>
      <c r="GA700" s="61"/>
      <c r="GB700" s="61"/>
      <c r="GC700" s="61"/>
      <c r="GD700" s="61"/>
      <c r="GE700" s="61"/>
      <c r="GF700" s="61"/>
      <c r="GG700" s="61"/>
    </row>
    <row r="701" spans="1:189" ht="60" x14ac:dyDescent="0.25">
      <c r="B701" s="238" t="s">
        <v>297</v>
      </c>
      <c r="C701" s="29">
        <f>'2 уровень'!F1697</f>
        <v>17555</v>
      </c>
      <c r="D701" s="29">
        <f>'2 уровень'!G1697</f>
        <v>1462.9166666666667</v>
      </c>
      <c r="E701" s="29">
        <f>'2 уровень'!H1697</f>
        <v>1172</v>
      </c>
      <c r="F701" s="66">
        <f>'2 уровень'!I1697</f>
        <v>80.113927655938483</v>
      </c>
      <c r="G701" s="80">
        <f>'2 уровень'!J1697</f>
        <v>0</v>
      </c>
      <c r="H701" s="80">
        <f>'2 уровень'!K1697</f>
        <v>0</v>
      </c>
      <c r="I701" s="75">
        <f>'2 уровень'!L1697</f>
        <v>0</v>
      </c>
      <c r="J701" s="75">
        <f>'2 уровень'!M1697</f>
        <v>0</v>
      </c>
      <c r="K701" s="75">
        <f>'2 уровень'!N1697</f>
        <v>0</v>
      </c>
      <c r="L701" s="75">
        <f>'2 уровень'!O1697</f>
        <v>0</v>
      </c>
      <c r="M701" s="75">
        <f>'2 уровень'!P1697</f>
        <v>0</v>
      </c>
      <c r="N701" s="75">
        <f>'2 уровень'!Q1697</f>
        <v>0</v>
      </c>
      <c r="O701" s="74">
        <f>'2 уровень'!R1697</f>
        <v>0</v>
      </c>
      <c r="P701" s="74">
        <f>'2 уровень'!S1697</f>
        <v>0</v>
      </c>
      <c r="Q701" s="74">
        <f>'2 уровень'!T1697</f>
        <v>0</v>
      </c>
      <c r="R701" s="956">
        <f>'2 уровень'!U1697</f>
        <v>0</v>
      </c>
      <c r="S701" s="74">
        <f>'2 уровень'!V1697</f>
        <v>0</v>
      </c>
      <c r="T701" s="74">
        <f>'2 уровень'!W1697</f>
        <v>0</v>
      </c>
      <c r="U701" s="74">
        <f>'2 уровень'!X1697</f>
        <v>0</v>
      </c>
      <c r="V701" s="74">
        <f>'2 уровень'!Y1697</f>
        <v>0</v>
      </c>
      <c r="W701" s="490">
        <f>'2 уровень'!Z1697</f>
        <v>0</v>
      </c>
      <c r="X701" s="74"/>
      <c r="Y701" s="74"/>
      <c r="Z701" s="1181" t="e">
        <f>'2 уровень'!#REF!</f>
        <v>#REF!</v>
      </c>
      <c r="AA701" s="1188" t="e">
        <f>'2 уровень'!#REF!</f>
        <v>#REF!</v>
      </c>
      <c r="AB701" s="61"/>
      <c r="AC701" s="61"/>
      <c r="AD701" s="61"/>
      <c r="AE701" s="61"/>
      <c r="AF701" s="61"/>
      <c r="AG701" s="61"/>
      <c r="AH701" s="61"/>
      <c r="AI701" s="61"/>
      <c r="AJ701" s="61"/>
      <c r="AK701" s="61"/>
      <c r="AL701" s="61"/>
      <c r="AM701" s="61"/>
      <c r="AN701" s="61"/>
      <c r="AO701" s="61"/>
      <c r="AP701" s="61"/>
      <c r="AQ701" s="61"/>
      <c r="AR701" s="61"/>
      <c r="AS701" s="61"/>
      <c r="AT701" s="61"/>
      <c r="AU701" s="61"/>
      <c r="AV701" s="61"/>
      <c r="AW701" s="61"/>
      <c r="AX701" s="61"/>
      <c r="AY701" s="61"/>
      <c r="AZ701" s="61"/>
      <c r="BA701" s="61"/>
      <c r="BB701" s="61"/>
      <c r="BC701" s="61"/>
      <c r="BD701" s="61"/>
      <c r="BE701" s="61"/>
      <c r="BF701" s="61"/>
      <c r="BG701" s="61"/>
      <c r="BH701" s="61"/>
      <c r="BI701" s="61"/>
      <c r="BJ701" s="61"/>
      <c r="BK701" s="61"/>
      <c r="BL701" s="61"/>
      <c r="BM701" s="61"/>
      <c r="BN701" s="61"/>
      <c r="BO701" s="61"/>
      <c r="BP701" s="61"/>
      <c r="BQ701" s="61"/>
      <c r="BR701" s="61"/>
      <c r="BS701" s="61"/>
      <c r="BT701" s="61"/>
      <c r="BU701" s="61"/>
      <c r="BV701" s="61"/>
      <c r="BW701" s="61"/>
      <c r="BX701" s="61"/>
      <c r="BY701" s="61"/>
      <c r="BZ701" s="61"/>
      <c r="CA701" s="61"/>
      <c r="CB701" s="61"/>
      <c r="CC701" s="61"/>
      <c r="CD701" s="61"/>
      <c r="CE701" s="61"/>
      <c r="CF701" s="61"/>
      <c r="CG701" s="61"/>
      <c r="CH701" s="61"/>
      <c r="CI701" s="61"/>
      <c r="CJ701" s="61"/>
      <c r="CK701" s="61"/>
      <c r="CL701" s="61"/>
      <c r="CM701" s="61"/>
      <c r="CN701" s="61"/>
      <c r="CO701" s="61"/>
      <c r="CP701" s="61"/>
      <c r="CQ701" s="61"/>
      <c r="CR701" s="61"/>
      <c r="CS701" s="61"/>
      <c r="CT701" s="61"/>
      <c r="CU701" s="61"/>
      <c r="CV701" s="61"/>
      <c r="CW701" s="61"/>
      <c r="CX701" s="61"/>
      <c r="CY701" s="61"/>
      <c r="CZ701" s="61"/>
      <c r="DA701" s="61"/>
      <c r="DB701" s="61"/>
      <c r="DC701" s="61"/>
      <c r="DD701" s="61"/>
      <c r="DE701" s="61"/>
      <c r="DF701" s="61"/>
      <c r="DG701" s="61"/>
      <c r="DH701" s="61"/>
      <c r="DI701" s="61"/>
      <c r="DJ701" s="61"/>
      <c r="DK701" s="61"/>
      <c r="DL701" s="61"/>
      <c r="DM701" s="61"/>
      <c r="DN701" s="61"/>
      <c r="DO701" s="61"/>
      <c r="DP701" s="61"/>
      <c r="DQ701" s="61"/>
      <c r="DR701" s="61"/>
      <c r="DS701" s="61"/>
      <c r="DT701" s="61"/>
      <c r="DU701" s="61"/>
      <c r="DV701" s="61"/>
      <c r="DW701" s="61"/>
      <c r="DX701" s="61"/>
      <c r="DY701" s="61"/>
      <c r="DZ701" s="61"/>
      <c r="EA701" s="61"/>
      <c r="EB701" s="61"/>
      <c r="EC701" s="61"/>
      <c r="ED701" s="61"/>
      <c r="EE701" s="61"/>
      <c r="EF701" s="61"/>
      <c r="EG701" s="61"/>
      <c r="EH701" s="61"/>
      <c r="EI701" s="61"/>
      <c r="EJ701" s="61"/>
      <c r="EK701" s="61"/>
      <c r="EL701" s="61"/>
      <c r="EM701" s="61"/>
      <c r="EN701" s="61"/>
      <c r="EO701" s="61"/>
      <c r="EP701" s="61"/>
      <c r="EQ701" s="61"/>
      <c r="ER701" s="61"/>
      <c r="ES701" s="61"/>
      <c r="ET701" s="61"/>
      <c r="EU701" s="61"/>
      <c r="EV701" s="61"/>
      <c r="EW701" s="61"/>
      <c r="EX701" s="61"/>
      <c r="EY701" s="61"/>
      <c r="EZ701" s="61"/>
      <c r="FA701" s="61"/>
      <c r="FB701" s="61"/>
      <c r="FC701" s="61"/>
      <c r="FD701" s="61"/>
      <c r="FE701" s="61"/>
      <c r="FF701" s="61"/>
      <c r="FG701" s="61"/>
      <c r="FH701" s="61"/>
      <c r="FI701" s="61"/>
      <c r="FJ701" s="61"/>
      <c r="FK701" s="61"/>
      <c r="FL701" s="61"/>
      <c r="FM701" s="61"/>
      <c r="FN701" s="61"/>
      <c r="FO701" s="61"/>
      <c r="FP701" s="61"/>
      <c r="FQ701" s="61"/>
      <c r="FR701" s="61"/>
      <c r="FS701" s="61"/>
      <c r="FT701" s="61"/>
      <c r="FU701" s="61"/>
      <c r="FV701" s="61"/>
      <c r="FW701" s="61"/>
      <c r="FX701" s="61"/>
      <c r="FY701" s="61"/>
      <c r="FZ701" s="61"/>
      <c r="GA701" s="61"/>
      <c r="GB701" s="61"/>
      <c r="GC701" s="61"/>
      <c r="GD701" s="61"/>
      <c r="GE701" s="61"/>
      <c r="GF701" s="61"/>
      <c r="GG701" s="61"/>
    </row>
    <row r="702" spans="1:189" ht="45" x14ac:dyDescent="0.25">
      <c r="B702" s="238" t="s">
        <v>311</v>
      </c>
      <c r="C702" s="29">
        <f>'2 уровень'!F1698</f>
        <v>15140</v>
      </c>
      <c r="D702" s="29">
        <f>'2 уровень'!G1698</f>
        <v>1261.6666666666667</v>
      </c>
      <c r="E702" s="29">
        <f>'2 уровень'!H1698</f>
        <v>2202</v>
      </c>
      <c r="F702" s="66">
        <f>'2 уровень'!I1698</f>
        <v>174.53104359313076</v>
      </c>
      <c r="G702" s="80">
        <f>'2 уровень'!J1698</f>
        <v>0</v>
      </c>
      <c r="H702" s="80">
        <f>'2 уровень'!K1698</f>
        <v>0</v>
      </c>
      <c r="I702" s="75">
        <f>'2 уровень'!L1698</f>
        <v>0</v>
      </c>
      <c r="J702" s="75">
        <f>'2 уровень'!M1698</f>
        <v>0</v>
      </c>
      <c r="K702" s="75">
        <f>'2 уровень'!N1698</f>
        <v>0</v>
      </c>
      <c r="L702" s="75">
        <f>'2 уровень'!O1698</f>
        <v>0</v>
      </c>
      <c r="M702" s="75">
        <f>'2 уровень'!P1698</f>
        <v>0</v>
      </c>
      <c r="N702" s="75">
        <f>'2 уровень'!Q1698</f>
        <v>0</v>
      </c>
      <c r="O702" s="74">
        <f>'2 уровень'!R1698</f>
        <v>0</v>
      </c>
      <c r="P702" s="74">
        <f>'2 уровень'!S1698</f>
        <v>0</v>
      </c>
      <c r="Q702" s="74">
        <f>'2 уровень'!T1698</f>
        <v>0</v>
      </c>
      <c r="R702" s="956">
        <f>'2 уровень'!U1698</f>
        <v>0</v>
      </c>
      <c r="S702" s="74">
        <f>'2 уровень'!V1698</f>
        <v>0</v>
      </c>
      <c r="T702" s="74">
        <f>'2 уровень'!W1698</f>
        <v>0</v>
      </c>
      <c r="U702" s="74">
        <f>'2 уровень'!X1698</f>
        <v>0</v>
      </c>
      <c r="V702" s="74">
        <f>'2 уровень'!Y1698</f>
        <v>0</v>
      </c>
      <c r="W702" s="490">
        <f>'2 уровень'!Z1698</f>
        <v>0</v>
      </c>
      <c r="X702" s="74"/>
      <c r="Y702" s="74"/>
      <c r="Z702" s="1181" t="e">
        <f>'2 уровень'!#REF!</f>
        <v>#REF!</v>
      </c>
      <c r="AA702" s="1188" t="e">
        <f>'2 уровень'!#REF!</f>
        <v>#REF!</v>
      </c>
      <c r="AB702" s="61"/>
      <c r="AC702" s="61"/>
      <c r="AD702" s="61"/>
      <c r="AE702" s="61"/>
      <c r="AF702" s="61"/>
      <c r="AG702" s="61"/>
      <c r="AH702" s="61"/>
      <c r="AI702" s="61"/>
      <c r="AJ702" s="61"/>
      <c r="AK702" s="61"/>
      <c r="AL702" s="61"/>
      <c r="AM702" s="61"/>
      <c r="AN702" s="61"/>
      <c r="AO702" s="61"/>
      <c r="AP702" s="61"/>
      <c r="AQ702" s="61"/>
      <c r="AR702" s="61"/>
      <c r="AS702" s="61"/>
      <c r="AT702" s="61"/>
      <c r="AU702" s="61"/>
      <c r="AV702" s="61"/>
      <c r="AW702" s="61"/>
      <c r="AX702" s="61"/>
      <c r="AY702" s="61"/>
      <c r="AZ702" s="61"/>
      <c r="BA702" s="61"/>
      <c r="BB702" s="61"/>
      <c r="BC702" s="61"/>
      <c r="BD702" s="61"/>
      <c r="BE702" s="61"/>
      <c r="BF702" s="61"/>
      <c r="BG702" s="61"/>
      <c r="BH702" s="61"/>
      <c r="BI702" s="61"/>
      <c r="BJ702" s="61"/>
      <c r="BK702" s="61"/>
      <c r="BL702" s="61"/>
      <c r="BM702" s="61"/>
      <c r="BN702" s="61"/>
      <c r="BO702" s="61"/>
      <c r="BP702" s="61"/>
      <c r="BQ702" s="61"/>
      <c r="BR702" s="61"/>
      <c r="BS702" s="61"/>
      <c r="BT702" s="61"/>
      <c r="BU702" s="61"/>
      <c r="BV702" s="61"/>
      <c r="BW702" s="61"/>
      <c r="BX702" s="61"/>
      <c r="BY702" s="61"/>
      <c r="BZ702" s="61"/>
      <c r="CA702" s="61"/>
      <c r="CB702" s="61"/>
      <c r="CC702" s="61"/>
      <c r="CD702" s="61"/>
      <c r="CE702" s="61"/>
      <c r="CF702" s="61"/>
      <c r="CG702" s="61"/>
      <c r="CH702" s="61"/>
      <c r="CI702" s="61"/>
      <c r="CJ702" s="61"/>
      <c r="CK702" s="61"/>
      <c r="CL702" s="61"/>
      <c r="CM702" s="61"/>
      <c r="CN702" s="61"/>
      <c r="CO702" s="61"/>
      <c r="CP702" s="61"/>
      <c r="CQ702" s="61"/>
      <c r="CR702" s="61"/>
      <c r="CS702" s="61"/>
      <c r="CT702" s="61"/>
      <c r="CU702" s="61"/>
      <c r="CV702" s="61"/>
      <c r="CW702" s="61"/>
      <c r="CX702" s="61"/>
      <c r="CY702" s="61"/>
      <c r="CZ702" s="61"/>
      <c r="DA702" s="61"/>
      <c r="DB702" s="61"/>
      <c r="DC702" s="61"/>
      <c r="DD702" s="61"/>
      <c r="DE702" s="61"/>
      <c r="DF702" s="61"/>
      <c r="DG702" s="61"/>
      <c r="DH702" s="61"/>
      <c r="DI702" s="61"/>
      <c r="DJ702" s="61"/>
      <c r="DK702" s="61"/>
      <c r="DL702" s="61"/>
      <c r="DM702" s="61"/>
      <c r="DN702" s="61"/>
      <c r="DO702" s="61"/>
      <c r="DP702" s="61"/>
      <c r="DQ702" s="61"/>
      <c r="DR702" s="61"/>
      <c r="DS702" s="61"/>
      <c r="DT702" s="61"/>
      <c r="DU702" s="61"/>
      <c r="DV702" s="61"/>
      <c r="DW702" s="61"/>
      <c r="DX702" s="61"/>
      <c r="DY702" s="61"/>
      <c r="DZ702" s="61"/>
      <c r="EA702" s="61"/>
      <c r="EB702" s="61"/>
      <c r="EC702" s="61"/>
      <c r="ED702" s="61"/>
      <c r="EE702" s="61"/>
      <c r="EF702" s="61"/>
      <c r="EG702" s="61"/>
      <c r="EH702" s="61"/>
      <c r="EI702" s="61"/>
      <c r="EJ702" s="61"/>
      <c r="EK702" s="61"/>
      <c r="EL702" s="61"/>
      <c r="EM702" s="61"/>
      <c r="EN702" s="61"/>
      <c r="EO702" s="61"/>
      <c r="EP702" s="61"/>
      <c r="EQ702" s="61"/>
      <c r="ER702" s="61"/>
      <c r="ES702" s="61"/>
      <c r="ET702" s="61"/>
      <c r="EU702" s="61"/>
      <c r="EV702" s="61"/>
      <c r="EW702" s="61"/>
      <c r="EX702" s="61"/>
      <c r="EY702" s="61"/>
      <c r="EZ702" s="61"/>
      <c r="FA702" s="61"/>
      <c r="FB702" s="61"/>
      <c r="FC702" s="61"/>
      <c r="FD702" s="61"/>
      <c r="FE702" s="61"/>
      <c r="FF702" s="61"/>
      <c r="FG702" s="61"/>
      <c r="FH702" s="61"/>
      <c r="FI702" s="61"/>
      <c r="FJ702" s="61"/>
      <c r="FK702" s="61"/>
      <c r="FL702" s="61"/>
      <c r="FM702" s="61"/>
      <c r="FN702" s="61"/>
      <c r="FO702" s="61"/>
      <c r="FP702" s="61"/>
      <c r="FQ702" s="61"/>
      <c r="FR702" s="61"/>
      <c r="FS702" s="61"/>
      <c r="FT702" s="61"/>
      <c r="FU702" s="61"/>
      <c r="FV702" s="61"/>
      <c r="FW702" s="61"/>
      <c r="FX702" s="61"/>
      <c r="FY702" s="61"/>
      <c r="FZ702" s="61"/>
      <c r="GA702" s="61"/>
      <c r="GB702" s="61"/>
      <c r="GC702" s="61"/>
      <c r="GD702" s="61"/>
      <c r="GE702" s="61"/>
      <c r="GF702" s="61"/>
      <c r="GG702" s="61"/>
    </row>
    <row r="703" spans="1:189" ht="105" x14ac:dyDescent="0.25">
      <c r="B703" s="238" t="s">
        <v>548</v>
      </c>
      <c r="C703" s="29">
        <f>'2 уровень'!F1699</f>
        <v>1616</v>
      </c>
      <c r="D703" s="29">
        <f>'2 уровень'!G1699</f>
        <v>134.66666666666666</v>
      </c>
      <c r="E703" s="29">
        <f>'2 уровень'!H1699</f>
        <v>948</v>
      </c>
      <c r="F703" s="66">
        <f>'2 уровень'!I1699</f>
        <v>703.96039603960401</v>
      </c>
      <c r="G703" s="80">
        <f>'2 уровень'!J1699</f>
        <v>0</v>
      </c>
      <c r="H703" s="80">
        <f>'2 уровень'!K1699</f>
        <v>0</v>
      </c>
      <c r="I703" s="75">
        <f>'2 уровень'!L1699</f>
        <v>0</v>
      </c>
      <c r="J703" s="75">
        <f>'2 уровень'!M1699</f>
        <v>0</v>
      </c>
      <c r="K703" s="75">
        <f>'2 уровень'!N1699</f>
        <v>0</v>
      </c>
      <c r="L703" s="75">
        <f>'2 уровень'!O1699</f>
        <v>0</v>
      </c>
      <c r="M703" s="75">
        <f>'2 уровень'!P1699</f>
        <v>0</v>
      </c>
      <c r="N703" s="75">
        <f>'2 уровень'!Q1699</f>
        <v>0</v>
      </c>
      <c r="O703" s="74">
        <f>'2 уровень'!R1699</f>
        <v>0</v>
      </c>
      <c r="P703" s="74">
        <f>'2 уровень'!S1699</f>
        <v>0</v>
      </c>
      <c r="Q703" s="74">
        <f>'2 уровень'!T1699</f>
        <v>0</v>
      </c>
      <c r="R703" s="956">
        <f>'2 уровень'!U1699</f>
        <v>0</v>
      </c>
      <c r="S703" s="74">
        <f>'2 уровень'!V1699</f>
        <v>0</v>
      </c>
      <c r="T703" s="74">
        <f>'2 уровень'!W1699</f>
        <v>0</v>
      </c>
      <c r="U703" s="74">
        <f>'2 уровень'!X1699</f>
        <v>0</v>
      </c>
      <c r="V703" s="74">
        <f>'2 уровень'!Y1699</f>
        <v>0</v>
      </c>
      <c r="W703" s="490">
        <f>'2 уровень'!Z1699</f>
        <v>0</v>
      </c>
      <c r="X703" s="74"/>
      <c r="Y703" s="74"/>
      <c r="Z703" s="1181">
        <f>'2 уровень'!AA1697</f>
        <v>0</v>
      </c>
      <c r="AA703" s="1188">
        <f>'2 уровень'!AB1697</f>
        <v>0</v>
      </c>
      <c r="AB703" s="61"/>
      <c r="AC703" s="61"/>
      <c r="AD703" s="61"/>
      <c r="AE703" s="61"/>
      <c r="AF703" s="61"/>
      <c r="AG703" s="61"/>
      <c r="AH703" s="61"/>
      <c r="AI703" s="61"/>
      <c r="AJ703" s="61"/>
      <c r="AK703" s="61"/>
      <c r="AL703" s="61"/>
      <c r="AM703" s="61"/>
      <c r="AN703" s="61"/>
      <c r="AO703" s="61"/>
      <c r="AP703" s="61"/>
      <c r="AQ703" s="61"/>
      <c r="AR703" s="61"/>
      <c r="AS703" s="61"/>
      <c r="AT703" s="61"/>
      <c r="AU703" s="61"/>
      <c r="AV703" s="61"/>
      <c r="AW703" s="61"/>
      <c r="AX703" s="61"/>
      <c r="AY703" s="61"/>
      <c r="AZ703" s="61"/>
      <c r="BA703" s="61"/>
      <c r="BB703" s="61"/>
      <c r="BC703" s="61"/>
      <c r="BD703" s="61"/>
      <c r="BE703" s="61"/>
      <c r="BF703" s="61"/>
      <c r="BG703" s="61"/>
      <c r="BH703" s="61"/>
      <c r="BI703" s="61"/>
      <c r="BJ703" s="61"/>
      <c r="BK703" s="61"/>
      <c r="BL703" s="61"/>
      <c r="BM703" s="61"/>
      <c r="BN703" s="61"/>
      <c r="BO703" s="61"/>
      <c r="BP703" s="61"/>
      <c r="BQ703" s="61"/>
      <c r="BR703" s="61"/>
      <c r="BS703" s="61"/>
      <c r="BT703" s="61"/>
      <c r="BU703" s="61"/>
      <c r="BV703" s="61"/>
      <c r="BW703" s="61"/>
      <c r="BX703" s="61"/>
      <c r="BY703" s="61"/>
      <c r="BZ703" s="61"/>
      <c r="CA703" s="61"/>
      <c r="CB703" s="61"/>
      <c r="CC703" s="61"/>
      <c r="CD703" s="61"/>
      <c r="CE703" s="61"/>
      <c r="CF703" s="61"/>
      <c r="CG703" s="61"/>
      <c r="CH703" s="61"/>
      <c r="CI703" s="61"/>
      <c r="CJ703" s="61"/>
      <c r="CK703" s="61"/>
      <c r="CL703" s="61"/>
      <c r="CM703" s="61"/>
      <c r="CN703" s="61"/>
      <c r="CO703" s="61"/>
      <c r="CP703" s="61"/>
      <c r="CQ703" s="61"/>
      <c r="CR703" s="61"/>
      <c r="CS703" s="61"/>
      <c r="CT703" s="61"/>
      <c r="CU703" s="61"/>
      <c r="CV703" s="61"/>
      <c r="CW703" s="61"/>
      <c r="CX703" s="61"/>
      <c r="CY703" s="61"/>
      <c r="CZ703" s="61"/>
      <c r="DA703" s="61"/>
      <c r="DB703" s="61"/>
      <c r="DC703" s="61"/>
      <c r="DD703" s="61"/>
      <c r="DE703" s="61"/>
      <c r="DF703" s="61"/>
      <c r="DG703" s="61"/>
      <c r="DH703" s="61"/>
      <c r="DI703" s="61"/>
      <c r="DJ703" s="61"/>
      <c r="DK703" s="61"/>
      <c r="DL703" s="61"/>
      <c r="DM703" s="61"/>
      <c r="DN703" s="61"/>
      <c r="DO703" s="61"/>
      <c r="DP703" s="61"/>
      <c r="DQ703" s="61"/>
      <c r="DR703" s="61"/>
      <c r="DS703" s="61"/>
      <c r="DT703" s="61"/>
      <c r="DU703" s="61"/>
      <c r="DV703" s="61"/>
      <c r="DW703" s="61"/>
      <c r="DX703" s="61"/>
      <c r="DY703" s="61"/>
      <c r="DZ703" s="61"/>
      <c r="EA703" s="61"/>
      <c r="EB703" s="61"/>
      <c r="EC703" s="61"/>
      <c r="ED703" s="61"/>
      <c r="EE703" s="61"/>
      <c r="EF703" s="61"/>
      <c r="EG703" s="61"/>
      <c r="EH703" s="61"/>
      <c r="EI703" s="61"/>
      <c r="EJ703" s="61"/>
      <c r="EK703" s="61"/>
      <c r="EL703" s="61"/>
      <c r="EM703" s="61"/>
      <c r="EN703" s="61"/>
      <c r="EO703" s="61"/>
      <c r="EP703" s="61"/>
      <c r="EQ703" s="61"/>
      <c r="ER703" s="61"/>
      <c r="ES703" s="61"/>
      <c r="ET703" s="61"/>
      <c r="EU703" s="61"/>
      <c r="EV703" s="61"/>
      <c r="EW703" s="61"/>
      <c r="EX703" s="61"/>
      <c r="EY703" s="61"/>
      <c r="EZ703" s="61"/>
      <c r="FA703" s="61"/>
      <c r="FB703" s="61"/>
      <c r="FC703" s="61"/>
      <c r="FD703" s="61"/>
      <c r="FE703" s="61"/>
      <c r="FF703" s="61"/>
      <c r="FG703" s="61"/>
      <c r="FH703" s="61"/>
      <c r="FI703" s="61"/>
      <c r="FJ703" s="61"/>
      <c r="FK703" s="61"/>
      <c r="FL703" s="61"/>
      <c r="FM703" s="61"/>
      <c r="FN703" s="61"/>
      <c r="FO703" s="61"/>
      <c r="FP703" s="61"/>
      <c r="FQ703" s="61"/>
      <c r="FR703" s="61"/>
      <c r="FS703" s="61"/>
      <c r="FT703" s="61"/>
      <c r="FU703" s="61"/>
      <c r="FV703" s="61"/>
      <c r="FW703" s="61"/>
      <c r="FX703" s="61"/>
      <c r="FY703" s="61"/>
      <c r="FZ703" s="61"/>
      <c r="GA703" s="61"/>
      <c r="GB703" s="61"/>
      <c r="GC703" s="61"/>
      <c r="GD703" s="61"/>
      <c r="GE703" s="61"/>
      <c r="GF703" s="61"/>
      <c r="GG703" s="61"/>
    </row>
    <row r="704" spans="1:189" ht="30" x14ac:dyDescent="0.25">
      <c r="B704" s="238" t="s">
        <v>387</v>
      </c>
      <c r="C704" s="29">
        <f>'2 уровень'!F1700</f>
        <v>2268</v>
      </c>
      <c r="D704" s="29">
        <f>'2 уровень'!G1700</f>
        <v>189</v>
      </c>
      <c r="E704" s="29">
        <f>'2 уровень'!H1700</f>
        <v>9</v>
      </c>
      <c r="F704" s="66">
        <f>'2 уровень'!I1700</f>
        <v>4.7619047619047619</v>
      </c>
      <c r="G704" s="80">
        <f>'2 уровень'!J1700</f>
        <v>0</v>
      </c>
      <c r="H704" s="80">
        <f>'2 уровень'!K1700</f>
        <v>0</v>
      </c>
      <c r="I704" s="75">
        <f>'2 уровень'!L1700</f>
        <v>0</v>
      </c>
      <c r="J704" s="75">
        <f>'2 уровень'!M1700</f>
        <v>0</v>
      </c>
      <c r="K704" s="75">
        <f>'2 уровень'!N1700</f>
        <v>0</v>
      </c>
      <c r="L704" s="75">
        <f>'2 уровень'!O1700</f>
        <v>0</v>
      </c>
      <c r="M704" s="75">
        <f>'2 уровень'!P1700</f>
        <v>0</v>
      </c>
      <c r="N704" s="75">
        <f>'2 уровень'!Q1700</f>
        <v>0</v>
      </c>
      <c r="O704" s="74">
        <f>'2 уровень'!R1700</f>
        <v>0</v>
      </c>
      <c r="P704" s="74">
        <f>'2 уровень'!S1700</f>
        <v>0</v>
      </c>
      <c r="Q704" s="74">
        <f>'2 уровень'!T1700</f>
        <v>0</v>
      </c>
      <c r="R704" s="956">
        <f>'2 уровень'!U1700</f>
        <v>0</v>
      </c>
      <c r="S704" s="74">
        <f>'2 уровень'!V1700</f>
        <v>0</v>
      </c>
      <c r="T704" s="74">
        <f>'2 уровень'!W1700</f>
        <v>0</v>
      </c>
      <c r="U704" s="74">
        <f>'2 уровень'!X1700</f>
        <v>0</v>
      </c>
      <c r="V704" s="74">
        <f>'2 уровень'!Y1700</f>
        <v>0</v>
      </c>
      <c r="W704" s="490">
        <f>'2 уровень'!Z1700</f>
        <v>0</v>
      </c>
      <c r="X704" s="74"/>
      <c r="Y704" s="74"/>
      <c r="Z704" s="1181">
        <f>'2 уровень'!AA1698</f>
        <v>0</v>
      </c>
      <c r="AA704" s="1188">
        <f>'2 уровень'!AB1698</f>
        <v>0</v>
      </c>
      <c r="AB704" s="61"/>
      <c r="AC704" s="61"/>
      <c r="AD704" s="61"/>
      <c r="AE704" s="61"/>
      <c r="AF704" s="61"/>
      <c r="AG704" s="61"/>
      <c r="AH704" s="61"/>
      <c r="AI704" s="61"/>
      <c r="AJ704" s="61"/>
      <c r="AK704" s="61"/>
      <c r="AL704" s="61"/>
      <c r="AM704" s="61"/>
      <c r="AN704" s="61"/>
      <c r="AO704" s="61"/>
      <c r="AP704" s="61"/>
      <c r="AQ704" s="61"/>
      <c r="AR704" s="61"/>
      <c r="AS704" s="61"/>
      <c r="AT704" s="61"/>
      <c r="AU704" s="61"/>
      <c r="AV704" s="61"/>
      <c r="AW704" s="61"/>
      <c r="AX704" s="61"/>
      <c r="AY704" s="61"/>
      <c r="AZ704" s="61"/>
      <c r="BA704" s="61"/>
      <c r="BB704" s="61"/>
      <c r="BC704" s="61"/>
      <c r="BD704" s="61"/>
      <c r="BE704" s="61"/>
      <c r="BF704" s="61"/>
      <c r="BG704" s="61"/>
      <c r="BH704" s="61"/>
      <c r="BI704" s="61"/>
      <c r="BJ704" s="61"/>
      <c r="BK704" s="61"/>
      <c r="BL704" s="61"/>
      <c r="BM704" s="61"/>
      <c r="BN704" s="61"/>
      <c r="BO704" s="61"/>
      <c r="BP704" s="61"/>
      <c r="BQ704" s="61"/>
      <c r="BR704" s="61"/>
      <c r="BS704" s="61"/>
      <c r="BT704" s="61"/>
      <c r="BU704" s="61"/>
      <c r="BV704" s="61"/>
      <c r="BW704" s="61"/>
      <c r="BX704" s="61"/>
      <c r="BY704" s="61"/>
      <c r="BZ704" s="61"/>
      <c r="CA704" s="61"/>
      <c r="CB704" s="61"/>
      <c r="CC704" s="61"/>
      <c r="CD704" s="61"/>
      <c r="CE704" s="61"/>
      <c r="CF704" s="61"/>
      <c r="CG704" s="61"/>
      <c r="CH704" s="61"/>
      <c r="CI704" s="61"/>
      <c r="CJ704" s="61"/>
      <c r="CK704" s="61"/>
      <c r="CL704" s="61"/>
      <c r="CM704" s="61"/>
      <c r="CN704" s="61"/>
      <c r="CO704" s="61"/>
      <c r="CP704" s="61"/>
      <c r="CQ704" s="61"/>
      <c r="CR704" s="61"/>
      <c r="CS704" s="61"/>
      <c r="CT704" s="61"/>
      <c r="CU704" s="61"/>
      <c r="CV704" s="61"/>
      <c r="CW704" s="61"/>
      <c r="CX704" s="61"/>
      <c r="CY704" s="61"/>
      <c r="CZ704" s="61"/>
      <c r="DA704" s="61"/>
      <c r="DB704" s="61"/>
      <c r="DC704" s="61"/>
      <c r="DD704" s="61"/>
      <c r="DE704" s="61"/>
      <c r="DF704" s="61"/>
      <c r="DG704" s="61"/>
      <c r="DH704" s="61"/>
      <c r="DI704" s="61"/>
      <c r="DJ704" s="61"/>
      <c r="DK704" s="61"/>
      <c r="DL704" s="61"/>
      <c r="DM704" s="61"/>
      <c r="DN704" s="61"/>
      <c r="DO704" s="61"/>
      <c r="DP704" s="61"/>
      <c r="DQ704" s="61"/>
      <c r="DR704" s="61"/>
      <c r="DS704" s="61"/>
      <c r="DT704" s="61"/>
      <c r="DU704" s="61"/>
      <c r="DV704" s="61"/>
      <c r="DW704" s="61"/>
      <c r="DX704" s="61"/>
      <c r="DY704" s="61"/>
      <c r="DZ704" s="61"/>
      <c r="EA704" s="61"/>
      <c r="EB704" s="61"/>
      <c r="EC704" s="61"/>
      <c r="ED704" s="61"/>
      <c r="EE704" s="61"/>
      <c r="EF704" s="61"/>
      <c r="EG704" s="61"/>
      <c r="EH704" s="61"/>
      <c r="EI704" s="61"/>
      <c r="EJ704" s="61"/>
      <c r="EK704" s="61"/>
      <c r="EL704" s="61"/>
      <c r="EM704" s="61"/>
      <c r="EN704" s="61"/>
      <c r="EO704" s="61"/>
      <c r="EP704" s="61"/>
      <c r="EQ704" s="61"/>
      <c r="ER704" s="61"/>
      <c r="ES704" s="61"/>
      <c r="ET704" s="61"/>
      <c r="EU704" s="61"/>
      <c r="EV704" s="61"/>
      <c r="EW704" s="61"/>
      <c r="EX704" s="61"/>
      <c r="EY704" s="61"/>
      <c r="EZ704" s="61"/>
      <c r="FA704" s="61"/>
      <c r="FB704" s="61"/>
      <c r="FC704" s="61"/>
      <c r="FD704" s="61"/>
      <c r="FE704" s="61"/>
      <c r="FF704" s="61"/>
      <c r="FG704" s="61"/>
      <c r="FH704" s="61"/>
      <c r="FI704" s="61"/>
      <c r="FJ704" s="61"/>
      <c r="FK704" s="61"/>
      <c r="FL704" s="61"/>
      <c r="FM704" s="61"/>
      <c r="FN704" s="61"/>
      <c r="FO704" s="61"/>
      <c r="FP704" s="61"/>
      <c r="FQ704" s="61"/>
      <c r="FR704" s="61"/>
      <c r="FS704" s="61"/>
      <c r="FT704" s="61"/>
      <c r="FU704" s="61"/>
      <c r="FV704" s="61"/>
      <c r="FW704" s="61"/>
      <c r="FX704" s="61"/>
      <c r="FY704" s="61"/>
      <c r="FZ704" s="61"/>
      <c r="GA704" s="61"/>
      <c r="GB704" s="61"/>
      <c r="GC704" s="61"/>
      <c r="GD704" s="61"/>
      <c r="GE704" s="61"/>
      <c r="GF704" s="61"/>
      <c r="GG704" s="61"/>
    </row>
    <row r="705" spans="2:189" ht="29.25" x14ac:dyDescent="0.25">
      <c r="B705" s="682" t="s">
        <v>135</v>
      </c>
      <c r="C705" s="29">
        <f>'2 уровень'!F1701</f>
        <v>22178</v>
      </c>
      <c r="D705" s="29">
        <f>'2 уровень'!G1701</f>
        <v>1848.1666666666667</v>
      </c>
      <c r="E705" s="29">
        <f>'2 уровень'!H1701</f>
        <v>1809</v>
      </c>
      <c r="F705" s="66">
        <f>'2 уровень'!I1701</f>
        <v>97.880782757687797</v>
      </c>
      <c r="G705" s="80">
        <f>'2 уровень'!J1701</f>
        <v>0</v>
      </c>
      <c r="H705" s="80">
        <f>'2 уровень'!K1701</f>
        <v>0</v>
      </c>
      <c r="I705" s="75">
        <f>'2 уровень'!L1701</f>
        <v>0</v>
      </c>
      <c r="J705" s="75">
        <f>'2 уровень'!M1701</f>
        <v>0</v>
      </c>
      <c r="K705" s="75">
        <f>'2 уровень'!N1701</f>
        <v>0</v>
      </c>
      <c r="L705" s="75">
        <f>'2 уровень'!O1701</f>
        <v>0</v>
      </c>
      <c r="M705" s="75">
        <f>'2 уровень'!P1701</f>
        <v>0</v>
      </c>
      <c r="N705" s="75">
        <f>'2 уровень'!Q1701</f>
        <v>0</v>
      </c>
      <c r="O705" s="74">
        <f>'2 уровень'!R1701</f>
        <v>0</v>
      </c>
      <c r="P705" s="74">
        <f>'2 уровень'!S1701</f>
        <v>0</v>
      </c>
      <c r="Q705" s="74">
        <f>'2 уровень'!T1701</f>
        <v>0</v>
      </c>
      <c r="R705" s="956">
        <f>'2 уровень'!U1701</f>
        <v>0</v>
      </c>
      <c r="S705" s="74">
        <f>'2 уровень'!V1701</f>
        <v>0</v>
      </c>
      <c r="T705" s="74">
        <f>'2 уровень'!W1701</f>
        <v>0</v>
      </c>
      <c r="U705" s="74">
        <f>'2 уровень'!X1701</f>
        <v>0</v>
      </c>
      <c r="V705" s="74">
        <f>'2 уровень'!Y1701</f>
        <v>0</v>
      </c>
      <c r="W705" s="490">
        <f>'2 уровень'!Z1701</f>
        <v>0</v>
      </c>
      <c r="X705" s="74"/>
      <c r="Y705" s="74"/>
      <c r="Z705" s="1181">
        <f>'2 уровень'!AA1700</f>
        <v>0</v>
      </c>
      <c r="AA705" s="1188">
        <f>'2 уровень'!AB1700</f>
        <v>0</v>
      </c>
      <c r="AB705" s="61"/>
      <c r="AC705" s="61"/>
      <c r="AD705" s="61"/>
      <c r="AE705" s="61"/>
      <c r="AF705" s="61"/>
      <c r="AG705" s="61"/>
      <c r="AH705" s="61"/>
      <c r="AI705" s="61"/>
      <c r="AJ705" s="61"/>
      <c r="AK705" s="61"/>
      <c r="AL705" s="61"/>
      <c r="AM705" s="61"/>
      <c r="AN705" s="61"/>
      <c r="AO705" s="61"/>
      <c r="AP705" s="61"/>
      <c r="AQ705" s="61"/>
      <c r="AR705" s="61"/>
      <c r="AS705" s="61"/>
      <c r="AT705" s="61"/>
      <c r="AU705" s="61"/>
      <c r="AV705" s="61"/>
      <c r="AW705" s="61"/>
      <c r="AX705" s="61"/>
      <c r="AY705" s="61"/>
      <c r="AZ705" s="61"/>
      <c r="BA705" s="61"/>
      <c r="BB705" s="61"/>
      <c r="BC705" s="61"/>
      <c r="BD705" s="61"/>
      <c r="BE705" s="61"/>
      <c r="BF705" s="61"/>
      <c r="BG705" s="61"/>
      <c r="BH705" s="61"/>
      <c r="BI705" s="61"/>
      <c r="BJ705" s="61"/>
      <c r="BK705" s="61"/>
      <c r="BL705" s="61"/>
      <c r="BM705" s="61"/>
      <c r="BN705" s="61"/>
      <c r="BO705" s="61"/>
      <c r="BP705" s="61"/>
      <c r="BQ705" s="61"/>
      <c r="BR705" s="61"/>
      <c r="BS705" s="61"/>
      <c r="BT705" s="61"/>
      <c r="BU705" s="61"/>
      <c r="BV705" s="61"/>
      <c r="BW705" s="61"/>
      <c r="BX705" s="61"/>
      <c r="BY705" s="61"/>
      <c r="BZ705" s="61"/>
      <c r="CA705" s="61"/>
      <c r="CB705" s="61"/>
      <c r="CC705" s="61"/>
      <c r="CD705" s="61"/>
      <c r="CE705" s="61"/>
      <c r="CF705" s="61"/>
      <c r="CG705" s="61"/>
      <c r="CH705" s="61"/>
      <c r="CI705" s="61"/>
      <c r="CJ705" s="61"/>
      <c r="CK705" s="61"/>
      <c r="CL705" s="61"/>
      <c r="CM705" s="61"/>
      <c r="CN705" s="61"/>
      <c r="CO705" s="61"/>
      <c r="CP705" s="61"/>
      <c r="CQ705" s="61"/>
      <c r="CR705" s="61"/>
      <c r="CS705" s="61"/>
      <c r="CT705" s="61"/>
      <c r="CU705" s="61"/>
      <c r="CV705" s="61"/>
      <c r="CW705" s="61"/>
      <c r="CX705" s="61"/>
      <c r="CY705" s="61"/>
      <c r="CZ705" s="61"/>
      <c r="DA705" s="61"/>
      <c r="DB705" s="61"/>
      <c r="DC705" s="61"/>
      <c r="DD705" s="61"/>
      <c r="DE705" s="61"/>
      <c r="DF705" s="61"/>
      <c r="DG705" s="61"/>
      <c r="DH705" s="61"/>
      <c r="DI705" s="61"/>
      <c r="DJ705" s="61"/>
      <c r="DK705" s="61"/>
      <c r="DL705" s="61"/>
      <c r="DM705" s="61"/>
      <c r="DN705" s="61"/>
      <c r="DO705" s="61"/>
      <c r="DP705" s="61"/>
      <c r="DQ705" s="61"/>
      <c r="DR705" s="61"/>
      <c r="DS705" s="61"/>
      <c r="DT705" s="61"/>
      <c r="DU705" s="61"/>
      <c r="DV705" s="61"/>
      <c r="DW705" s="61"/>
      <c r="DX705" s="61"/>
      <c r="DY705" s="61"/>
      <c r="DZ705" s="61"/>
      <c r="EA705" s="61"/>
      <c r="EB705" s="61"/>
      <c r="EC705" s="61"/>
      <c r="ED705" s="61"/>
      <c r="EE705" s="61"/>
      <c r="EF705" s="61"/>
      <c r="EG705" s="61"/>
      <c r="EH705" s="61"/>
      <c r="EI705" s="61"/>
      <c r="EJ705" s="61"/>
      <c r="EK705" s="61"/>
      <c r="EL705" s="61"/>
      <c r="EM705" s="61"/>
      <c r="EN705" s="61"/>
      <c r="EO705" s="61"/>
      <c r="EP705" s="61"/>
      <c r="EQ705" s="61"/>
      <c r="ER705" s="61"/>
      <c r="ES705" s="61"/>
      <c r="ET705" s="61"/>
      <c r="EU705" s="61"/>
      <c r="EV705" s="61"/>
      <c r="EW705" s="61"/>
      <c r="EX705" s="61"/>
      <c r="EY705" s="61"/>
      <c r="EZ705" s="61"/>
      <c r="FA705" s="61"/>
      <c r="FB705" s="61"/>
      <c r="FC705" s="61"/>
      <c r="FD705" s="61"/>
      <c r="FE705" s="61"/>
      <c r="FF705" s="61"/>
      <c r="FG705" s="61"/>
      <c r="FH705" s="61"/>
      <c r="FI705" s="61"/>
      <c r="FJ705" s="61"/>
      <c r="FK705" s="61"/>
      <c r="FL705" s="61"/>
      <c r="FM705" s="61"/>
      <c r="FN705" s="61"/>
      <c r="FO705" s="61"/>
      <c r="FP705" s="61"/>
      <c r="FQ705" s="61"/>
      <c r="FR705" s="61"/>
      <c r="FS705" s="61"/>
      <c r="FT705" s="61"/>
      <c r="FU705" s="61"/>
      <c r="FV705" s="61"/>
      <c r="FW705" s="61"/>
      <c r="FX705" s="61"/>
      <c r="FY705" s="61"/>
      <c r="FZ705" s="61"/>
      <c r="GA705" s="61"/>
      <c r="GB705" s="61"/>
      <c r="GC705" s="61"/>
      <c r="GD705" s="61"/>
      <c r="GE705" s="61"/>
      <c r="GF705" s="61"/>
      <c r="GG705" s="61"/>
    </row>
    <row r="706" spans="2:189" x14ac:dyDescent="0.25">
      <c r="B706" s="239" t="s">
        <v>240</v>
      </c>
      <c r="C706" s="29">
        <f>'2 уровень'!F1702</f>
        <v>22178</v>
      </c>
      <c r="D706" s="29">
        <f>'2 уровень'!G1702</f>
        <v>1848.1666666666667</v>
      </c>
      <c r="E706" s="29">
        <f>'2 уровень'!H1702</f>
        <v>1809</v>
      </c>
      <c r="F706" s="66">
        <f>'2 уровень'!I1702</f>
        <v>97.880782757687797</v>
      </c>
      <c r="G706" s="80">
        <f>'2 уровень'!J1702</f>
        <v>0</v>
      </c>
      <c r="H706" s="80">
        <f>'2 уровень'!K1702</f>
        <v>0</v>
      </c>
      <c r="I706" s="75">
        <f>'2 уровень'!L1702</f>
        <v>0</v>
      </c>
      <c r="J706" s="75">
        <f>'2 уровень'!M1702</f>
        <v>0</v>
      </c>
      <c r="K706" s="75">
        <f>'2 уровень'!N1702</f>
        <v>0</v>
      </c>
      <c r="L706" s="75">
        <f>'2 уровень'!O1702</f>
        <v>0</v>
      </c>
      <c r="M706" s="75">
        <f>'2 уровень'!P1702</f>
        <v>0</v>
      </c>
      <c r="N706" s="75">
        <f>'2 уровень'!Q1702</f>
        <v>0</v>
      </c>
      <c r="O706" s="74">
        <f>'2 уровень'!R1702</f>
        <v>0</v>
      </c>
      <c r="P706" s="74">
        <f>'2 уровень'!S1702</f>
        <v>0</v>
      </c>
      <c r="Q706" s="74">
        <f>'2 уровень'!T1702</f>
        <v>0</v>
      </c>
      <c r="R706" s="956">
        <f>'2 уровень'!U1702</f>
        <v>0</v>
      </c>
      <c r="S706" s="74">
        <f>'2 уровень'!V1702</f>
        <v>0</v>
      </c>
      <c r="T706" s="74">
        <f>'2 уровень'!W1702</f>
        <v>0</v>
      </c>
      <c r="U706" s="74">
        <f>'2 уровень'!X1702</f>
        <v>0</v>
      </c>
      <c r="V706" s="74">
        <f>'2 уровень'!Y1702</f>
        <v>0</v>
      </c>
      <c r="W706" s="490">
        <f>'2 уровень'!Z1702</f>
        <v>0</v>
      </c>
      <c r="X706" s="74"/>
      <c r="Y706" s="74"/>
      <c r="Z706" s="1181">
        <f>'2 уровень'!AA1701</f>
        <v>0</v>
      </c>
      <c r="AA706" s="1188">
        <f>'2 уровень'!AB1701</f>
        <v>0</v>
      </c>
      <c r="AB706" s="61"/>
      <c r="AC706" s="61"/>
      <c r="AD706" s="61"/>
      <c r="AE706" s="61"/>
      <c r="AF706" s="61"/>
      <c r="AG706" s="61"/>
      <c r="AH706" s="61"/>
      <c r="AI706" s="61"/>
      <c r="AJ706" s="61"/>
      <c r="AK706" s="61"/>
      <c r="AL706" s="61"/>
      <c r="AM706" s="61"/>
      <c r="AN706" s="61"/>
      <c r="AO706" s="61"/>
      <c r="AP706" s="61"/>
      <c r="AQ706" s="61"/>
      <c r="AR706" s="61"/>
      <c r="AS706" s="61"/>
      <c r="AT706" s="61"/>
      <c r="AU706" s="61"/>
      <c r="AV706" s="61"/>
      <c r="AW706" s="61"/>
      <c r="AX706" s="61"/>
      <c r="AY706" s="61"/>
      <c r="AZ706" s="61"/>
      <c r="BA706" s="61"/>
      <c r="BB706" s="61"/>
      <c r="BC706" s="61"/>
      <c r="BD706" s="61"/>
      <c r="BE706" s="61"/>
      <c r="BF706" s="61"/>
      <c r="BG706" s="61"/>
      <c r="BH706" s="61"/>
      <c r="BI706" s="61"/>
      <c r="BJ706" s="61"/>
      <c r="BK706" s="61"/>
      <c r="BL706" s="61"/>
      <c r="BM706" s="61"/>
      <c r="BN706" s="61"/>
      <c r="BO706" s="61"/>
      <c r="BP706" s="61"/>
      <c r="BQ706" s="61"/>
      <c r="BR706" s="61"/>
      <c r="BS706" s="61"/>
      <c r="BT706" s="61"/>
      <c r="BU706" s="61"/>
      <c r="BV706" s="61"/>
      <c r="BW706" s="61"/>
      <c r="BX706" s="61"/>
      <c r="BY706" s="61"/>
      <c r="BZ706" s="61"/>
      <c r="CA706" s="61"/>
      <c r="CB706" s="61"/>
      <c r="CC706" s="61"/>
      <c r="CD706" s="61"/>
      <c r="CE706" s="61"/>
      <c r="CF706" s="61"/>
      <c r="CG706" s="61"/>
      <c r="CH706" s="61"/>
      <c r="CI706" s="61"/>
      <c r="CJ706" s="61"/>
      <c r="CK706" s="61"/>
      <c r="CL706" s="61"/>
      <c r="CM706" s="61"/>
      <c r="CN706" s="61"/>
      <c r="CO706" s="61"/>
      <c r="CP706" s="61"/>
      <c r="CQ706" s="61"/>
      <c r="CR706" s="61"/>
      <c r="CS706" s="61"/>
      <c r="CT706" s="61"/>
      <c r="CU706" s="61"/>
      <c r="CV706" s="61"/>
      <c r="CW706" s="61"/>
      <c r="CX706" s="61"/>
      <c r="CY706" s="61"/>
      <c r="CZ706" s="61"/>
      <c r="DA706" s="61"/>
      <c r="DB706" s="61"/>
      <c r="DC706" s="61"/>
      <c r="DD706" s="61"/>
      <c r="DE706" s="61"/>
      <c r="DF706" s="61"/>
      <c r="DG706" s="61"/>
      <c r="DH706" s="61"/>
      <c r="DI706" s="61"/>
      <c r="DJ706" s="61"/>
      <c r="DK706" s="61"/>
      <c r="DL706" s="61"/>
      <c r="DM706" s="61"/>
      <c r="DN706" s="61"/>
      <c r="DO706" s="61"/>
      <c r="DP706" s="61"/>
      <c r="DQ706" s="61"/>
      <c r="DR706" s="61"/>
      <c r="DS706" s="61"/>
      <c r="DT706" s="61"/>
      <c r="DU706" s="61"/>
      <c r="DV706" s="61"/>
      <c r="DW706" s="61"/>
      <c r="DX706" s="61"/>
      <c r="DY706" s="61"/>
      <c r="DZ706" s="61"/>
      <c r="EA706" s="61"/>
      <c r="EB706" s="61"/>
      <c r="EC706" s="61"/>
      <c r="ED706" s="61"/>
      <c r="EE706" s="61"/>
      <c r="EF706" s="61"/>
      <c r="EG706" s="61"/>
      <c r="EH706" s="61"/>
      <c r="EI706" s="61"/>
      <c r="EJ706" s="61"/>
      <c r="EK706" s="61"/>
      <c r="EL706" s="61"/>
      <c r="EM706" s="61"/>
      <c r="EN706" s="61"/>
      <c r="EO706" s="61"/>
      <c r="EP706" s="61"/>
      <c r="EQ706" s="61"/>
      <c r="ER706" s="61"/>
      <c r="ES706" s="61"/>
      <c r="ET706" s="61"/>
      <c r="EU706" s="61"/>
      <c r="EV706" s="61"/>
      <c r="EW706" s="61"/>
      <c r="EX706" s="61"/>
      <c r="EY706" s="61"/>
      <c r="EZ706" s="61"/>
      <c r="FA706" s="61"/>
      <c r="FB706" s="61"/>
      <c r="FC706" s="61"/>
      <c r="FD706" s="61"/>
      <c r="FE706" s="61"/>
      <c r="FF706" s="61"/>
      <c r="FG706" s="61"/>
      <c r="FH706" s="61"/>
      <c r="FI706" s="61"/>
      <c r="FJ706" s="61"/>
      <c r="FK706" s="61"/>
      <c r="FL706" s="61"/>
      <c r="FM706" s="61"/>
      <c r="FN706" s="61"/>
      <c r="FO706" s="61"/>
      <c r="FP706" s="61"/>
      <c r="FQ706" s="61"/>
      <c r="FR706" s="61"/>
      <c r="FS706" s="61"/>
      <c r="FT706" s="61"/>
      <c r="FU706" s="61"/>
      <c r="FV706" s="61"/>
      <c r="FW706" s="61"/>
      <c r="FX706" s="61"/>
      <c r="FY706" s="61"/>
      <c r="FZ706" s="61"/>
      <c r="GA706" s="61"/>
      <c r="GB706" s="61"/>
      <c r="GC706" s="61"/>
      <c r="GD706" s="61"/>
      <c r="GE706" s="61"/>
      <c r="GF706" s="61"/>
      <c r="GG706" s="61"/>
    </row>
    <row r="707" spans="2:189" ht="63" x14ac:dyDescent="0.25">
      <c r="B707" s="683" t="s">
        <v>300</v>
      </c>
      <c r="C707" s="29">
        <f>'2 уровень'!F1703</f>
        <v>16923</v>
      </c>
      <c r="D707" s="29">
        <f>'2 уровень'!G1703</f>
        <v>1410.25</v>
      </c>
      <c r="E707" s="29">
        <f>'2 уровень'!H1703</f>
        <v>285</v>
      </c>
      <c r="F707" s="66">
        <f>'2 уровень'!I1703</f>
        <v>20.209182769012589</v>
      </c>
      <c r="G707" s="80">
        <f>'2 уровень'!J1703</f>
        <v>0</v>
      </c>
      <c r="H707" s="80">
        <f>'2 уровень'!K1703</f>
        <v>0</v>
      </c>
      <c r="I707" s="75">
        <f>'2 уровень'!L1703</f>
        <v>0</v>
      </c>
      <c r="J707" s="75">
        <f>'2 уровень'!M1703</f>
        <v>0</v>
      </c>
      <c r="K707" s="75">
        <f>'2 уровень'!N1703</f>
        <v>0</v>
      </c>
      <c r="L707" s="75">
        <f>'2 уровень'!O1703</f>
        <v>0</v>
      </c>
      <c r="M707" s="75">
        <f>'2 уровень'!P1703</f>
        <v>0</v>
      </c>
      <c r="N707" s="75">
        <f>'2 уровень'!Q1703</f>
        <v>0</v>
      </c>
      <c r="O707" s="74">
        <f>'2 уровень'!R1703</f>
        <v>0</v>
      </c>
      <c r="P707" s="74">
        <f>'2 уровень'!S1703</f>
        <v>0</v>
      </c>
      <c r="Q707" s="74">
        <f>'2 уровень'!T1703</f>
        <v>0</v>
      </c>
      <c r="R707" s="956">
        <f>'2 уровень'!U1703</f>
        <v>0</v>
      </c>
      <c r="S707" s="74">
        <f>'2 уровень'!V1703</f>
        <v>0</v>
      </c>
      <c r="T707" s="74">
        <f>'2 уровень'!W1703</f>
        <v>0</v>
      </c>
      <c r="U707" s="74">
        <f>'2 уровень'!X1703</f>
        <v>0</v>
      </c>
      <c r="V707" s="74">
        <f>'2 уровень'!Y1703</f>
        <v>0</v>
      </c>
      <c r="W707" s="490">
        <f>'2 уровень'!Z1703</f>
        <v>0</v>
      </c>
      <c r="X707" s="74"/>
      <c r="Y707" s="74"/>
      <c r="Z707" s="1181">
        <f>'2 уровень'!AA1702</f>
        <v>0</v>
      </c>
      <c r="AA707" s="1188">
        <f>'2 уровень'!AB1702</f>
        <v>0</v>
      </c>
      <c r="AB707" s="61"/>
      <c r="AC707" s="61"/>
      <c r="AD707" s="61"/>
      <c r="AE707" s="61"/>
      <c r="AF707" s="61"/>
      <c r="AG707" s="61"/>
      <c r="AH707" s="61"/>
      <c r="AI707" s="61"/>
      <c r="AJ707" s="61"/>
      <c r="AK707" s="61"/>
      <c r="AL707" s="61"/>
      <c r="AM707" s="61"/>
      <c r="AN707" s="61"/>
      <c r="AO707" s="61"/>
      <c r="AP707" s="61"/>
      <c r="AQ707" s="61"/>
      <c r="AR707" s="61"/>
      <c r="AS707" s="61"/>
      <c r="AT707" s="61"/>
      <c r="AU707" s="61"/>
      <c r="AV707" s="61"/>
      <c r="AW707" s="61"/>
      <c r="AX707" s="61"/>
      <c r="AY707" s="61"/>
      <c r="AZ707" s="61"/>
      <c r="BA707" s="61"/>
      <c r="BB707" s="61"/>
      <c r="BC707" s="61"/>
      <c r="BD707" s="61"/>
      <c r="BE707" s="61"/>
      <c r="BF707" s="61"/>
      <c r="BG707" s="61"/>
      <c r="BH707" s="61"/>
      <c r="BI707" s="61"/>
      <c r="BJ707" s="61"/>
      <c r="BK707" s="61"/>
      <c r="BL707" s="61"/>
      <c r="BM707" s="61"/>
      <c r="BN707" s="61"/>
      <c r="BO707" s="61"/>
      <c r="BP707" s="61"/>
      <c r="BQ707" s="61"/>
      <c r="BR707" s="61"/>
      <c r="BS707" s="61"/>
      <c r="BT707" s="61"/>
      <c r="BU707" s="61"/>
      <c r="BV707" s="61"/>
      <c r="BW707" s="61"/>
      <c r="BX707" s="61"/>
      <c r="BY707" s="61"/>
      <c r="BZ707" s="61"/>
      <c r="CA707" s="61"/>
      <c r="CB707" s="61"/>
      <c r="CC707" s="61"/>
      <c r="CD707" s="61"/>
      <c r="CE707" s="61"/>
      <c r="CF707" s="61"/>
      <c r="CG707" s="61"/>
      <c r="CH707" s="61"/>
      <c r="CI707" s="61"/>
      <c r="CJ707" s="61"/>
      <c r="CK707" s="61"/>
      <c r="CL707" s="61"/>
      <c r="CM707" s="61"/>
      <c r="CN707" s="61"/>
      <c r="CO707" s="61"/>
      <c r="CP707" s="61"/>
      <c r="CQ707" s="61"/>
      <c r="CR707" s="61"/>
      <c r="CS707" s="61"/>
      <c r="CT707" s="61"/>
      <c r="CU707" s="61"/>
      <c r="CV707" s="61"/>
      <c r="CW707" s="61"/>
      <c r="CX707" s="61"/>
      <c r="CY707" s="61"/>
      <c r="CZ707" s="61"/>
      <c r="DA707" s="61"/>
      <c r="DB707" s="61"/>
      <c r="DC707" s="61"/>
      <c r="DD707" s="61"/>
      <c r="DE707" s="61"/>
      <c r="DF707" s="61"/>
      <c r="DG707" s="61"/>
      <c r="DH707" s="61"/>
      <c r="DI707" s="61"/>
      <c r="DJ707" s="61"/>
      <c r="DK707" s="61"/>
      <c r="DL707" s="61"/>
      <c r="DM707" s="61"/>
      <c r="DN707" s="61"/>
      <c r="DO707" s="61"/>
      <c r="DP707" s="61"/>
      <c r="DQ707" s="61"/>
      <c r="DR707" s="61"/>
      <c r="DS707" s="61"/>
      <c r="DT707" s="61"/>
      <c r="DU707" s="61"/>
      <c r="DV707" s="61"/>
      <c r="DW707" s="61"/>
      <c r="DX707" s="61"/>
      <c r="DY707" s="61"/>
      <c r="DZ707" s="61"/>
      <c r="EA707" s="61"/>
      <c r="EB707" s="61"/>
      <c r="EC707" s="61"/>
      <c r="ED707" s="61"/>
      <c r="EE707" s="61"/>
      <c r="EF707" s="61"/>
      <c r="EG707" s="61"/>
      <c r="EH707" s="61"/>
      <c r="EI707" s="61"/>
      <c r="EJ707" s="61"/>
      <c r="EK707" s="61"/>
      <c r="EL707" s="61"/>
      <c r="EM707" s="61"/>
      <c r="EN707" s="61"/>
      <c r="EO707" s="61"/>
      <c r="EP707" s="61"/>
      <c r="EQ707" s="61"/>
      <c r="ER707" s="61"/>
      <c r="ES707" s="61"/>
      <c r="ET707" s="61"/>
      <c r="EU707" s="61"/>
      <c r="EV707" s="61"/>
      <c r="EW707" s="61"/>
      <c r="EX707" s="61"/>
      <c r="EY707" s="61"/>
      <c r="EZ707" s="61"/>
      <c r="FA707" s="61"/>
      <c r="FB707" s="61"/>
      <c r="FC707" s="61"/>
      <c r="FD707" s="61"/>
      <c r="FE707" s="61"/>
      <c r="FF707" s="61"/>
      <c r="FG707" s="61"/>
      <c r="FH707" s="61"/>
      <c r="FI707" s="61"/>
      <c r="FJ707" s="61"/>
      <c r="FK707" s="61"/>
      <c r="FL707" s="61"/>
      <c r="FM707" s="61"/>
      <c r="FN707" s="61"/>
      <c r="FO707" s="61"/>
      <c r="FP707" s="61"/>
      <c r="FQ707" s="61"/>
      <c r="FR707" s="61"/>
      <c r="FS707" s="61"/>
      <c r="FT707" s="61"/>
      <c r="FU707" s="61"/>
      <c r="FV707" s="61"/>
      <c r="FW707" s="61"/>
      <c r="FX707" s="61"/>
      <c r="FY707" s="61"/>
      <c r="FZ707" s="61"/>
      <c r="GA707" s="61"/>
      <c r="GB707" s="61"/>
      <c r="GC707" s="61"/>
      <c r="GD707" s="61"/>
      <c r="GE707" s="61"/>
      <c r="GF707" s="61"/>
      <c r="GG707" s="61"/>
    </row>
    <row r="708" spans="2:189" ht="30" x14ac:dyDescent="0.25">
      <c r="B708" s="378" t="s">
        <v>301</v>
      </c>
      <c r="C708" s="29">
        <f>'2 уровень'!F1704</f>
        <v>7039</v>
      </c>
      <c r="D708" s="29">
        <f>'2 уровень'!G1704</f>
        <v>586.58333333333337</v>
      </c>
      <c r="E708" s="29">
        <f>'2 уровень'!H1704</f>
        <v>10</v>
      </c>
      <c r="F708" s="66">
        <f>'2 уровень'!I1704</f>
        <v>1.7047876118766867</v>
      </c>
      <c r="G708" s="80">
        <f>'2 уровень'!J1704</f>
        <v>0</v>
      </c>
      <c r="H708" s="80">
        <f>'2 уровень'!K1704</f>
        <v>0</v>
      </c>
      <c r="I708" s="75">
        <f>'2 уровень'!L1704</f>
        <v>0</v>
      </c>
      <c r="J708" s="75">
        <f>'2 уровень'!M1704</f>
        <v>0</v>
      </c>
      <c r="K708" s="75">
        <f>'2 уровень'!N1704</f>
        <v>0</v>
      </c>
      <c r="L708" s="75">
        <f>'2 уровень'!O1704</f>
        <v>0</v>
      </c>
      <c r="M708" s="75">
        <f>'2 уровень'!P1704</f>
        <v>0</v>
      </c>
      <c r="N708" s="75">
        <f>'2 уровень'!Q1704</f>
        <v>0</v>
      </c>
      <c r="O708" s="74">
        <f>'2 уровень'!R1704</f>
        <v>0</v>
      </c>
      <c r="P708" s="74">
        <f>'2 уровень'!S1704</f>
        <v>0</v>
      </c>
      <c r="Q708" s="74">
        <f>'2 уровень'!T1704</f>
        <v>0</v>
      </c>
      <c r="R708" s="956">
        <f>'2 уровень'!U1704</f>
        <v>0</v>
      </c>
      <c r="S708" s="74">
        <f>'2 уровень'!V1704</f>
        <v>0</v>
      </c>
      <c r="T708" s="74">
        <f>'2 уровень'!W1704</f>
        <v>0</v>
      </c>
      <c r="U708" s="74">
        <f>'2 уровень'!X1704</f>
        <v>0</v>
      </c>
      <c r="V708" s="74">
        <f>'2 уровень'!Y1704</f>
        <v>0</v>
      </c>
      <c r="W708" s="490">
        <f>'2 уровень'!Z1704</f>
        <v>0</v>
      </c>
      <c r="X708" s="74"/>
      <c r="Y708" s="74"/>
      <c r="Z708" s="1181" t="e">
        <f>'2 уровень'!#REF!</f>
        <v>#REF!</v>
      </c>
      <c r="AA708" s="1188" t="e">
        <f>'2 уровень'!#REF!</f>
        <v>#REF!</v>
      </c>
      <c r="AB708" s="61"/>
      <c r="AC708" s="61"/>
      <c r="AD708" s="61"/>
      <c r="AE708" s="61"/>
      <c r="AF708" s="61"/>
      <c r="AG708" s="61"/>
      <c r="AH708" s="61"/>
      <c r="AI708" s="61"/>
      <c r="AJ708" s="61"/>
      <c r="AK708" s="61"/>
      <c r="AL708" s="61"/>
      <c r="AM708" s="61"/>
      <c r="AN708" s="61"/>
      <c r="AO708" s="61"/>
      <c r="AP708" s="61"/>
      <c r="AQ708" s="61"/>
      <c r="AR708" s="61"/>
      <c r="AS708" s="61"/>
      <c r="AT708" s="61"/>
      <c r="AU708" s="61"/>
      <c r="AV708" s="61"/>
      <c r="AW708" s="61"/>
      <c r="AX708" s="61"/>
      <c r="AY708" s="61"/>
      <c r="AZ708" s="61"/>
      <c r="BA708" s="61"/>
      <c r="BB708" s="61"/>
      <c r="BC708" s="61"/>
      <c r="BD708" s="61"/>
      <c r="BE708" s="61"/>
      <c r="BF708" s="61"/>
      <c r="BG708" s="61"/>
      <c r="BH708" s="61"/>
      <c r="BI708" s="61"/>
      <c r="BJ708" s="61"/>
      <c r="BK708" s="61"/>
      <c r="BL708" s="61"/>
      <c r="BM708" s="61"/>
      <c r="BN708" s="61"/>
      <c r="BO708" s="61"/>
      <c r="BP708" s="61"/>
      <c r="BQ708" s="61"/>
      <c r="BR708" s="61"/>
      <c r="BS708" s="61"/>
      <c r="BT708" s="61"/>
      <c r="BU708" s="61"/>
      <c r="BV708" s="61"/>
      <c r="BW708" s="61"/>
      <c r="BX708" s="61"/>
      <c r="BY708" s="61"/>
      <c r="BZ708" s="61"/>
      <c r="CA708" s="61"/>
      <c r="CB708" s="61"/>
      <c r="CC708" s="61"/>
      <c r="CD708" s="61"/>
      <c r="CE708" s="61"/>
      <c r="CF708" s="61"/>
      <c r="CG708" s="61"/>
      <c r="CH708" s="61"/>
      <c r="CI708" s="61"/>
      <c r="CJ708" s="61"/>
      <c r="CK708" s="61"/>
      <c r="CL708" s="61"/>
      <c r="CM708" s="61"/>
      <c r="CN708" s="61"/>
      <c r="CO708" s="61"/>
      <c r="CP708" s="61"/>
      <c r="CQ708" s="61"/>
      <c r="CR708" s="61"/>
      <c r="CS708" s="61"/>
      <c r="CT708" s="61"/>
      <c r="CU708" s="61"/>
      <c r="CV708" s="61"/>
      <c r="CW708" s="61"/>
      <c r="CX708" s="61"/>
      <c r="CY708" s="61"/>
      <c r="CZ708" s="61"/>
      <c r="DA708" s="61"/>
      <c r="DB708" s="61"/>
      <c r="DC708" s="61"/>
      <c r="DD708" s="61"/>
      <c r="DE708" s="61"/>
      <c r="DF708" s="61"/>
      <c r="DG708" s="61"/>
      <c r="DH708" s="61"/>
      <c r="DI708" s="61"/>
      <c r="DJ708" s="61"/>
      <c r="DK708" s="61"/>
      <c r="DL708" s="61"/>
      <c r="DM708" s="61"/>
      <c r="DN708" s="61"/>
      <c r="DO708" s="61"/>
      <c r="DP708" s="61"/>
      <c r="DQ708" s="61"/>
      <c r="DR708" s="61"/>
      <c r="DS708" s="61"/>
      <c r="DT708" s="61"/>
      <c r="DU708" s="61"/>
      <c r="DV708" s="61"/>
      <c r="DW708" s="61"/>
      <c r="DX708" s="61"/>
      <c r="DY708" s="61"/>
      <c r="DZ708" s="61"/>
      <c r="EA708" s="61"/>
      <c r="EB708" s="61"/>
      <c r="EC708" s="61"/>
      <c r="ED708" s="61"/>
      <c r="EE708" s="61"/>
      <c r="EF708" s="61"/>
      <c r="EG708" s="61"/>
      <c r="EH708" s="61"/>
      <c r="EI708" s="61"/>
      <c r="EJ708" s="61"/>
      <c r="EK708" s="61"/>
      <c r="EL708" s="61"/>
      <c r="EM708" s="61"/>
      <c r="EN708" s="61"/>
      <c r="EO708" s="61"/>
      <c r="EP708" s="61"/>
      <c r="EQ708" s="61"/>
      <c r="ER708" s="61"/>
      <c r="ES708" s="61"/>
      <c r="ET708" s="61"/>
      <c r="EU708" s="61"/>
      <c r="EV708" s="61"/>
      <c r="EW708" s="61"/>
      <c r="EX708" s="61"/>
      <c r="EY708" s="61"/>
      <c r="EZ708" s="61"/>
      <c r="FA708" s="61"/>
      <c r="FB708" s="61"/>
      <c r="FC708" s="61"/>
      <c r="FD708" s="61"/>
      <c r="FE708" s="61"/>
      <c r="FF708" s="61"/>
      <c r="FG708" s="61"/>
      <c r="FH708" s="61"/>
      <c r="FI708" s="61"/>
      <c r="FJ708" s="61"/>
      <c r="FK708" s="61"/>
      <c r="FL708" s="61"/>
      <c r="FM708" s="61"/>
      <c r="FN708" s="61"/>
      <c r="FO708" s="61"/>
      <c r="FP708" s="61"/>
      <c r="FQ708" s="61"/>
      <c r="FR708" s="61"/>
      <c r="FS708" s="61"/>
      <c r="FT708" s="61"/>
      <c r="FU708" s="61"/>
      <c r="FV708" s="61"/>
      <c r="FW708" s="61"/>
      <c r="FX708" s="61"/>
      <c r="FY708" s="61"/>
      <c r="FZ708" s="61"/>
      <c r="GA708" s="61"/>
      <c r="GB708" s="61"/>
      <c r="GC708" s="61"/>
      <c r="GD708" s="61"/>
      <c r="GE708" s="61"/>
      <c r="GF708" s="61"/>
      <c r="GG708" s="61"/>
    </row>
    <row r="709" spans="2:189" ht="30" x14ac:dyDescent="0.25">
      <c r="B709" s="238" t="s">
        <v>302</v>
      </c>
      <c r="C709" s="29">
        <f>'2 уровень'!F1705</f>
        <v>6874</v>
      </c>
      <c r="D709" s="29">
        <f>'2 уровень'!G1705</f>
        <v>572.83333333333337</v>
      </c>
      <c r="E709" s="29">
        <f>'2 уровень'!H1705</f>
        <v>10</v>
      </c>
      <c r="F709" s="66">
        <f>'2 уровень'!I1705</f>
        <v>1.7457084666860634</v>
      </c>
      <c r="G709" s="80">
        <f>'2 уровень'!J1705</f>
        <v>0</v>
      </c>
      <c r="H709" s="80">
        <f>'2 уровень'!K1705</f>
        <v>0</v>
      </c>
      <c r="I709" s="75">
        <f>'2 уровень'!L1705</f>
        <v>0</v>
      </c>
      <c r="J709" s="75">
        <f>'2 уровень'!M1705</f>
        <v>0</v>
      </c>
      <c r="K709" s="75">
        <f>'2 уровень'!N1705</f>
        <v>0</v>
      </c>
      <c r="L709" s="75">
        <f>'2 уровень'!O1705</f>
        <v>0</v>
      </c>
      <c r="M709" s="75">
        <f>'2 уровень'!P1705</f>
        <v>0</v>
      </c>
      <c r="N709" s="75">
        <f>'2 уровень'!Q1705</f>
        <v>0</v>
      </c>
      <c r="O709" s="74">
        <f>'2 уровень'!R1705</f>
        <v>0</v>
      </c>
      <c r="P709" s="74">
        <f>'2 уровень'!S1705</f>
        <v>0</v>
      </c>
      <c r="Q709" s="74">
        <f>'2 уровень'!T1705</f>
        <v>0</v>
      </c>
      <c r="R709" s="956">
        <f>'2 уровень'!U1705</f>
        <v>0</v>
      </c>
      <c r="S709" s="74">
        <f>'2 уровень'!V1705</f>
        <v>0</v>
      </c>
      <c r="T709" s="74">
        <f>'2 уровень'!W1705</f>
        <v>0</v>
      </c>
      <c r="U709" s="74">
        <f>'2 уровень'!X1705</f>
        <v>0</v>
      </c>
      <c r="V709" s="74">
        <f>'2 уровень'!Y1705</f>
        <v>0</v>
      </c>
      <c r="W709" s="490">
        <f>'2 уровень'!Z1705</f>
        <v>0</v>
      </c>
      <c r="X709" s="74"/>
      <c r="Y709" s="74"/>
      <c r="Z709" s="1181" t="e">
        <f>'2 уровень'!#REF!</f>
        <v>#REF!</v>
      </c>
      <c r="AA709" s="1188" t="e">
        <f>'2 уровень'!#REF!</f>
        <v>#REF!</v>
      </c>
      <c r="AB709" s="61"/>
      <c r="AC709" s="61"/>
      <c r="AD709" s="61"/>
      <c r="AE709" s="61"/>
      <c r="AF709" s="61"/>
      <c r="AG709" s="61"/>
      <c r="AH709" s="61"/>
      <c r="AI709" s="61"/>
      <c r="AJ709" s="61"/>
      <c r="AK709" s="61"/>
      <c r="AL709" s="61"/>
      <c r="AM709" s="61"/>
      <c r="AN709" s="61"/>
      <c r="AO709" s="61"/>
      <c r="AP709" s="61"/>
      <c r="AQ709" s="61"/>
      <c r="AR709" s="61"/>
      <c r="AS709" s="61"/>
      <c r="AT709" s="61"/>
      <c r="AU709" s="61"/>
      <c r="AV709" s="61"/>
      <c r="AW709" s="61"/>
      <c r="AX709" s="61"/>
      <c r="AY709" s="61"/>
      <c r="AZ709" s="61"/>
      <c r="BA709" s="61"/>
      <c r="BB709" s="61"/>
      <c r="BC709" s="61"/>
      <c r="BD709" s="61"/>
      <c r="BE709" s="61"/>
      <c r="BF709" s="61"/>
      <c r="BG709" s="61"/>
      <c r="BH709" s="61"/>
      <c r="BI709" s="61"/>
      <c r="BJ709" s="61"/>
      <c r="BK709" s="61"/>
      <c r="BL709" s="61"/>
      <c r="BM709" s="61"/>
      <c r="BN709" s="61"/>
      <c r="BO709" s="61"/>
      <c r="BP709" s="61"/>
      <c r="BQ709" s="61"/>
      <c r="BR709" s="61"/>
      <c r="BS709" s="61"/>
      <c r="BT709" s="61"/>
      <c r="BU709" s="61"/>
      <c r="BV709" s="61"/>
      <c r="BW709" s="61"/>
      <c r="BX709" s="61"/>
      <c r="BY709" s="61"/>
      <c r="BZ709" s="61"/>
      <c r="CA709" s="61"/>
      <c r="CB709" s="61"/>
      <c r="CC709" s="61"/>
      <c r="CD709" s="61"/>
      <c r="CE709" s="61"/>
      <c r="CF709" s="61"/>
      <c r="CG709" s="61"/>
      <c r="CH709" s="61"/>
      <c r="CI709" s="61"/>
      <c r="CJ709" s="61"/>
      <c r="CK709" s="61"/>
      <c r="CL709" s="61"/>
      <c r="CM709" s="61"/>
      <c r="CN709" s="61"/>
      <c r="CO709" s="61"/>
      <c r="CP709" s="61"/>
      <c r="CQ709" s="61"/>
      <c r="CR709" s="61"/>
      <c r="CS709" s="61"/>
      <c r="CT709" s="61"/>
      <c r="CU709" s="61"/>
      <c r="CV709" s="61"/>
      <c r="CW709" s="61"/>
      <c r="CX709" s="61"/>
      <c r="CY709" s="61"/>
      <c r="CZ709" s="61"/>
      <c r="DA709" s="61"/>
      <c r="DB709" s="61"/>
      <c r="DC709" s="61"/>
      <c r="DD709" s="61"/>
      <c r="DE709" s="61"/>
      <c r="DF709" s="61"/>
      <c r="DG709" s="61"/>
      <c r="DH709" s="61"/>
      <c r="DI709" s="61"/>
      <c r="DJ709" s="61"/>
      <c r="DK709" s="61"/>
      <c r="DL709" s="61"/>
      <c r="DM709" s="61"/>
      <c r="DN709" s="61"/>
      <c r="DO709" s="61"/>
      <c r="DP709" s="61"/>
      <c r="DQ709" s="61"/>
      <c r="DR709" s="61"/>
      <c r="DS709" s="61"/>
      <c r="DT709" s="61"/>
      <c r="DU709" s="61"/>
      <c r="DV709" s="61"/>
      <c r="DW709" s="61"/>
      <c r="DX709" s="61"/>
      <c r="DY709" s="61"/>
      <c r="DZ709" s="61"/>
      <c r="EA709" s="61"/>
      <c r="EB709" s="61"/>
      <c r="EC709" s="61"/>
      <c r="ED709" s="61"/>
      <c r="EE709" s="61"/>
      <c r="EF709" s="61"/>
      <c r="EG709" s="61"/>
      <c r="EH709" s="61"/>
      <c r="EI709" s="61"/>
      <c r="EJ709" s="61"/>
      <c r="EK709" s="61"/>
      <c r="EL709" s="61"/>
      <c r="EM709" s="61"/>
      <c r="EN709" s="61"/>
      <c r="EO709" s="61"/>
      <c r="EP709" s="61"/>
      <c r="EQ709" s="61"/>
      <c r="ER709" s="61"/>
      <c r="ES709" s="61"/>
      <c r="ET709" s="61"/>
      <c r="EU709" s="61"/>
      <c r="EV709" s="61"/>
      <c r="EW709" s="61"/>
      <c r="EX709" s="61"/>
      <c r="EY709" s="61"/>
      <c r="EZ709" s="61"/>
      <c r="FA709" s="61"/>
      <c r="FB709" s="61"/>
      <c r="FC709" s="61"/>
      <c r="FD709" s="61"/>
      <c r="FE709" s="61"/>
      <c r="FF709" s="61"/>
      <c r="FG709" s="61"/>
      <c r="FH709" s="61"/>
      <c r="FI709" s="61"/>
      <c r="FJ709" s="61"/>
      <c r="FK709" s="61"/>
      <c r="FL709" s="61"/>
      <c r="FM709" s="61"/>
      <c r="FN709" s="61"/>
      <c r="FO709" s="61"/>
      <c r="FP709" s="61"/>
      <c r="FQ709" s="61"/>
      <c r="FR709" s="61"/>
      <c r="FS709" s="61"/>
      <c r="FT709" s="61"/>
      <c r="FU709" s="61"/>
      <c r="FV709" s="61"/>
      <c r="FW709" s="61"/>
      <c r="FX709" s="61"/>
      <c r="FY709" s="61"/>
      <c r="FZ709" s="61"/>
      <c r="GA709" s="61"/>
      <c r="GB709" s="61"/>
      <c r="GC709" s="61"/>
      <c r="GD709" s="61"/>
      <c r="GE709" s="61"/>
      <c r="GF709" s="61"/>
      <c r="GG709" s="61"/>
    </row>
    <row r="710" spans="2:189" ht="60" x14ac:dyDescent="0.25">
      <c r="B710" s="238" t="s">
        <v>303</v>
      </c>
      <c r="C710" s="29">
        <f>'2 уровень'!F1706</f>
        <v>0</v>
      </c>
      <c r="D710" s="29">
        <f>'2 уровень'!G1706</f>
        <v>0</v>
      </c>
      <c r="E710" s="29">
        <f>'2 уровень'!H1706</f>
        <v>0</v>
      </c>
      <c r="F710" s="66">
        <f>'2 уровень'!I1706</f>
        <v>0</v>
      </c>
      <c r="G710" s="80">
        <f>'2 уровень'!J1706</f>
        <v>0</v>
      </c>
      <c r="H710" s="80">
        <f>'2 уровень'!K1706</f>
        <v>0</v>
      </c>
      <c r="I710" s="75">
        <f>'2 уровень'!L1706</f>
        <v>0</v>
      </c>
      <c r="J710" s="75">
        <f>'2 уровень'!M1706</f>
        <v>0</v>
      </c>
      <c r="K710" s="75">
        <f>'2 уровень'!N1706</f>
        <v>0</v>
      </c>
      <c r="L710" s="75">
        <f>'2 уровень'!O1706</f>
        <v>0</v>
      </c>
      <c r="M710" s="75">
        <f>'2 уровень'!P1706</f>
        <v>0</v>
      </c>
      <c r="N710" s="75">
        <f>'2 уровень'!Q1706</f>
        <v>0</v>
      </c>
      <c r="O710" s="74">
        <f>'2 уровень'!R1706</f>
        <v>0</v>
      </c>
      <c r="P710" s="74">
        <f>'2 уровень'!S1706</f>
        <v>0</v>
      </c>
      <c r="Q710" s="74">
        <f>'2 уровень'!T1706</f>
        <v>0</v>
      </c>
      <c r="R710" s="956">
        <f>'2 уровень'!U1706</f>
        <v>0</v>
      </c>
      <c r="S710" s="74">
        <f>'2 уровень'!V1706</f>
        <v>0</v>
      </c>
      <c r="T710" s="74">
        <f>'2 уровень'!W1706</f>
        <v>0</v>
      </c>
      <c r="U710" s="74">
        <f>'2 уровень'!X1706</f>
        <v>0</v>
      </c>
      <c r="V710" s="74">
        <f>'2 уровень'!Y1706</f>
        <v>0</v>
      </c>
      <c r="W710" s="490">
        <f>'2 уровень'!Z1706</f>
        <v>0</v>
      </c>
      <c r="X710" s="74"/>
      <c r="Y710" s="74"/>
      <c r="Z710" s="1181">
        <f>'2 уровень'!AA1703</f>
        <v>0</v>
      </c>
      <c r="AA710" s="1188">
        <f>'2 уровень'!AB1703</f>
        <v>0</v>
      </c>
      <c r="AB710" s="61"/>
      <c r="AC710" s="61"/>
      <c r="AD710" s="61"/>
      <c r="AE710" s="61"/>
      <c r="AF710" s="61"/>
      <c r="AG710" s="61"/>
      <c r="AH710" s="61"/>
      <c r="AI710" s="61"/>
      <c r="AJ710" s="61"/>
      <c r="AK710" s="61"/>
      <c r="AL710" s="61"/>
      <c r="AM710" s="61"/>
      <c r="AN710" s="61"/>
      <c r="AO710" s="61"/>
      <c r="AP710" s="61"/>
      <c r="AQ710" s="61"/>
      <c r="AR710" s="61"/>
      <c r="AS710" s="61"/>
      <c r="AT710" s="61"/>
      <c r="AU710" s="61"/>
      <c r="AV710" s="61"/>
      <c r="AW710" s="61"/>
      <c r="AX710" s="61"/>
      <c r="AY710" s="61"/>
      <c r="AZ710" s="61"/>
      <c r="BA710" s="61"/>
      <c r="BB710" s="61"/>
      <c r="BC710" s="61"/>
      <c r="BD710" s="61"/>
      <c r="BE710" s="61"/>
      <c r="BF710" s="61"/>
      <c r="BG710" s="61"/>
      <c r="BH710" s="61"/>
      <c r="BI710" s="61"/>
      <c r="BJ710" s="61"/>
      <c r="BK710" s="61"/>
      <c r="BL710" s="61"/>
      <c r="BM710" s="61"/>
      <c r="BN710" s="61"/>
      <c r="BO710" s="61"/>
      <c r="BP710" s="61"/>
      <c r="BQ710" s="61"/>
      <c r="BR710" s="61"/>
      <c r="BS710" s="61"/>
      <c r="BT710" s="61"/>
      <c r="BU710" s="61"/>
      <c r="BV710" s="61"/>
      <c r="BW710" s="61"/>
      <c r="BX710" s="61"/>
      <c r="BY710" s="61"/>
      <c r="BZ710" s="61"/>
      <c r="CA710" s="61"/>
      <c r="CB710" s="61"/>
      <c r="CC710" s="61"/>
      <c r="CD710" s="61"/>
      <c r="CE710" s="61"/>
      <c r="CF710" s="61"/>
      <c r="CG710" s="61"/>
      <c r="CH710" s="61"/>
      <c r="CI710" s="61"/>
      <c r="CJ710" s="61"/>
      <c r="CK710" s="61"/>
      <c r="CL710" s="61"/>
      <c r="CM710" s="61"/>
      <c r="CN710" s="61"/>
      <c r="CO710" s="61"/>
      <c r="CP710" s="61"/>
      <c r="CQ710" s="61"/>
      <c r="CR710" s="61"/>
      <c r="CS710" s="61"/>
      <c r="CT710" s="61"/>
      <c r="CU710" s="61"/>
      <c r="CV710" s="61"/>
      <c r="CW710" s="61"/>
      <c r="CX710" s="61"/>
      <c r="CY710" s="61"/>
      <c r="CZ710" s="61"/>
      <c r="DA710" s="61"/>
      <c r="DB710" s="61"/>
      <c r="DC710" s="61"/>
      <c r="DD710" s="61"/>
      <c r="DE710" s="61"/>
      <c r="DF710" s="61"/>
      <c r="DG710" s="61"/>
      <c r="DH710" s="61"/>
      <c r="DI710" s="61"/>
      <c r="DJ710" s="61"/>
      <c r="DK710" s="61"/>
      <c r="DL710" s="61"/>
      <c r="DM710" s="61"/>
      <c r="DN710" s="61"/>
      <c r="DO710" s="61"/>
      <c r="DP710" s="61"/>
      <c r="DQ710" s="61"/>
      <c r="DR710" s="61"/>
      <c r="DS710" s="61"/>
      <c r="DT710" s="61"/>
      <c r="DU710" s="61"/>
      <c r="DV710" s="61"/>
      <c r="DW710" s="61"/>
      <c r="DX710" s="61"/>
      <c r="DY710" s="61"/>
      <c r="DZ710" s="61"/>
      <c r="EA710" s="61"/>
      <c r="EB710" s="61"/>
      <c r="EC710" s="61"/>
      <c r="ED710" s="61"/>
      <c r="EE710" s="61"/>
      <c r="EF710" s="61"/>
      <c r="EG710" s="61"/>
      <c r="EH710" s="61"/>
      <c r="EI710" s="61"/>
      <c r="EJ710" s="61"/>
      <c r="EK710" s="61"/>
      <c r="EL710" s="61"/>
      <c r="EM710" s="61"/>
      <c r="EN710" s="61"/>
      <c r="EO710" s="61"/>
      <c r="EP710" s="61"/>
      <c r="EQ710" s="61"/>
      <c r="ER710" s="61"/>
      <c r="ES710" s="61"/>
      <c r="ET710" s="61"/>
      <c r="EU710" s="61"/>
      <c r="EV710" s="61"/>
      <c r="EW710" s="61"/>
      <c r="EX710" s="61"/>
      <c r="EY710" s="61"/>
      <c r="EZ710" s="61"/>
      <c r="FA710" s="61"/>
      <c r="FB710" s="61"/>
      <c r="FC710" s="61"/>
      <c r="FD710" s="61"/>
      <c r="FE710" s="61"/>
      <c r="FF710" s="61"/>
      <c r="FG710" s="61"/>
      <c r="FH710" s="61"/>
      <c r="FI710" s="61"/>
      <c r="FJ710" s="61"/>
      <c r="FK710" s="61"/>
      <c r="FL710" s="61"/>
      <c r="FM710" s="61"/>
      <c r="FN710" s="61"/>
      <c r="FO710" s="61"/>
      <c r="FP710" s="61"/>
      <c r="FQ710" s="61"/>
      <c r="FR710" s="61"/>
      <c r="FS710" s="61"/>
      <c r="FT710" s="61"/>
      <c r="FU710" s="61"/>
      <c r="FV710" s="61"/>
      <c r="FW710" s="61"/>
      <c r="FX710" s="61"/>
      <c r="FY710" s="61"/>
      <c r="FZ710" s="61"/>
      <c r="GA710" s="61"/>
      <c r="GB710" s="61"/>
      <c r="GC710" s="61"/>
      <c r="GD710" s="61"/>
      <c r="GE710" s="61"/>
      <c r="GF710" s="61"/>
      <c r="GG710" s="61"/>
    </row>
    <row r="711" spans="2:189" ht="45" x14ac:dyDescent="0.25">
      <c r="B711" s="238" t="s">
        <v>304</v>
      </c>
      <c r="C711" s="29">
        <f>'2 уровень'!F1707</f>
        <v>54</v>
      </c>
      <c r="D711" s="29">
        <f>'2 уровень'!G1707</f>
        <v>4.5</v>
      </c>
      <c r="E711" s="29">
        <f>'2 уровень'!H1707</f>
        <v>0</v>
      </c>
      <c r="F711" s="66">
        <f>'2 уровень'!I1707</f>
        <v>0</v>
      </c>
      <c r="G711" s="80">
        <f>'2 уровень'!J1707</f>
        <v>0</v>
      </c>
      <c r="H711" s="80">
        <f>'2 уровень'!K1707</f>
        <v>0</v>
      </c>
      <c r="I711" s="75">
        <f>'2 уровень'!L1707</f>
        <v>0</v>
      </c>
      <c r="J711" s="75">
        <f>'2 уровень'!M1707</f>
        <v>0</v>
      </c>
      <c r="K711" s="75">
        <f>'2 уровень'!N1707</f>
        <v>0</v>
      </c>
      <c r="L711" s="75">
        <f>'2 уровень'!O1707</f>
        <v>0</v>
      </c>
      <c r="M711" s="75">
        <f>'2 уровень'!P1707</f>
        <v>0</v>
      </c>
      <c r="N711" s="75">
        <f>'2 уровень'!Q1707</f>
        <v>0</v>
      </c>
      <c r="O711" s="74">
        <f>'2 уровень'!R1707</f>
        <v>0</v>
      </c>
      <c r="P711" s="74">
        <f>'2 уровень'!S1707</f>
        <v>0</v>
      </c>
      <c r="Q711" s="74">
        <f>'2 уровень'!T1707</f>
        <v>0</v>
      </c>
      <c r="R711" s="956">
        <f>'2 уровень'!U1707</f>
        <v>0</v>
      </c>
      <c r="S711" s="74">
        <f>'2 уровень'!V1707</f>
        <v>0</v>
      </c>
      <c r="T711" s="74">
        <f>'2 уровень'!W1707</f>
        <v>0</v>
      </c>
      <c r="U711" s="74">
        <f>'2 уровень'!X1707</f>
        <v>0</v>
      </c>
      <c r="V711" s="74">
        <f>'2 уровень'!Y1707</f>
        <v>0</v>
      </c>
      <c r="W711" s="490">
        <f>'2 уровень'!Z1707</f>
        <v>0</v>
      </c>
      <c r="X711" s="74"/>
      <c r="Y711" s="74"/>
      <c r="Z711" s="1181">
        <f>'2 уровень'!AA1704</f>
        <v>0</v>
      </c>
      <c r="AA711" s="1188">
        <f>'2 уровень'!AB1704</f>
        <v>0</v>
      </c>
      <c r="AB711" s="61"/>
      <c r="AC711" s="61"/>
      <c r="AD711" s="61"/>
      <c r="AE711" s="61"/>
      <c r="AF711" s="61"/>
      <c r="AG711" s="61"/>
      <c r="AH711" s="61"/>
      <c r="AI711" s="61"/>
      <c r="AJ711" s="61"/>
      <c r="AK711" s="61"/>
      <c r="AL711" s="61"/>
      <c r="AM711" s="61"/>
      <c r="AN711" s="61"/>
      <c r="AO711" s="61"/>
      <c r="AP711" s="61"/>
      <c r="AQ711" s="61"/>
      <c r="AR711" s="61"/>
      <c r="AS711" s="61"/>
      <c r="AT711" s="61"/>
      <c r="AU711" s="61"/>
      <c r="AV711" s="61"/>
      <c r="AW711" s="61"/>
      <c r="AX711" s="61"/>
      <c r="AY711" s="61"/>
      <c r="AZ711" s="61"/>
      <c r="BA711" s="61"/>
      <c r="BB711" s="61"/>
      <c r="BC711" s="61"/>
      <c r="BD711" s="61"/>
      <c r="BE711" s="61"/>
      <c r="BF711" s="61"/>
      <c r="BG711" s="61"/>
      <c r="BH711" s="61"/>
      <c r="BI711" s="61"/>
      <c r="BJ711" s="61"/>
      <c r="BK711" s="61"/>
      <c r="BL711" s="61"/>
      <c r="BM711" s="61"/>
      <c r="BN711" s="61"/>
      <c r="BO711" s="61"/>
      <c r="BP711" s="61"/>
      <c r="BQ711" s="61"/>
      <c r="BR711" s="61"/>
      <c r="BS711" s="61"/>
      <c r="BT711" s="61"/>
      <c r="BU711" s="61"/>
      <c r="BV711" s="61"/>
      <c r="BW711" s="61"/>
      <c r="BX711" s="61"/>
      <c r="BY711" s="61"/>
      <c r="BZ711" s="61"/>
      <c r="CA711" s="61"/>
      <c r="CB711" s="61"/>
      <c r="CC711" s="61"/>
      <c r="CD711" s="61"/>
      <c r="CE711" s="61"/>
      <c r="CF711" s="61"/>
      <c r="CG711" s="61"/>
      <c r="CH711" s="61"/>
      <c r="CI711" s="61"/>
      <c r="CJ711" s="61"/>
      <c r="CK711" s="61"/>
      <c r="CL711" s="61"/>
      <c r="CM711" s="61"/>
      <c r="CN711" s="61"/>
      <c r="CO711" s="61"/>
      <c r="CP711" s="61"/>
      <c r="CQ711" s="61"/>
      <c r="CR711" s="61"/>
      <c r="CS711" s="61"/>
      <c r="CT711" s="61"/>
      <c r="CU711" s="61"/>
      <c r="CV711" s="61"/>
      <c r="CW711" s="61"/>
      <c r="CX711" s="61"/>
      <c r="CY711" s="61"/>
      <c r="CZ711" s="61"/>
      <c r="DA711" s="61"/>
      <c r="DB711" s="61"/>
      <c r="DC711" s="61"/>
      <c r="DD711" s="61"/>
      <c r="DE711" s="61"/>
      <c r="DF711" s="61"/>
      <c r="DG711" s="61"/>
      <c r="DH711" s="61"/>
      <c r="DI711" s="61"/>
      <c r="DJ711" s="61"/>
      <c r="DK711" s="61"/>
      <c r="DL711" s="61"/>
      <c r="DM711" s="61"/>
      <c r="DN711" s="61"/>
      <c r="DO711" s="61"/>
      <c r="DP711" s="61"/>
      <c r="DQ711" s="61"/>
      <c r="DR711" s="61"/>
      <c r="DS711" s="61"/>
      <c r="DT711" s="61"/>
      <c r="DU711" s="61"/>
      <c r="DV711" s="61"/>
      <c r="DW711" s="61"/>
      <c r="DX711" s="61"/>
      <c r="DY711" s="61"/>
      <c r="DZ711" s="61"/>
      <c r="EA711" s="61"/>
      <c r="EB711" s="61"/>
      <c r="EC711" s="61"/>
      <c r="ED711" s="61"/>
      <c r="EE711" s="61"/>
      <c r="EF711" s="61"/>
      <c r="EG711" s="61"/>
      <c r="EH711" s="61"/>
      <c r="EI711" s="61"/>
      <c r="EJ711" s="61"/>
      <c r="EK711" s="61"/>
      <c r="EL711" s="61"/>
      <c r="EM711" s="61"/>
      <c r="EN711" s="61"/>
      <c r="EO711" s="61"/>
      <c r="EP711" s="61"/>
      <c r="EQ711" s="61"/>
      <c r="ER711" s="61"/>
      <c r="ES711" s="61"/>
      <c r="ET711" s="61"/>
      <c r="EU711" s="61"/>
      <c r="EV711" s="61"/>
      <c r="EW711" s="61"/>
      <c r="EX711" s="61"/>
      <c r="EY711" s="61"/>
      <c r="EZ711" s="61"/>
      <c r="FA711" s="61"/>
      <c r="FB711" s="61"/>
      <c r="FC711" s="61"/>
      <c r="FD711" s="61"/>
      <c r="FE711" s="61"/>
      <c r="FF711" s="61"/>
      <c r="FG711" s="61"/>
      <c r="FH711" s="61"/>
      <c r="FI711" s="61"/>
      <c r="FJ711" s="61"/>
      <c r="FK711" s="61"/>
      <c r="FL711" s="61"/>
      <c r="FM711" s="61"/>
      <c r="FN711" s="61"/>
      <c r="FO711" s="61"/>
      <c r="FP711" s="61"/>
      <c r="FQ711" s="61"/>
      <c r="FR711" s="61"/>
      <c r="FS711" s="61"/>
      <c r="FT711" s="61"/>
      <c r="FU711" s="61"/>
      <c r="FV711" s="61"/>
      <c r="FW711" s="61"/>
      <c r="FX711" s="61"/>
      <c r="FY711" s="61"/>
      <c r="FZ711" s="61"/>
      <c r="GA711" s="61"/>
      <c r="GB711" s="61"/>
      <c r="GC711" s="61"/>
      <c r="GD711" s="61"/>
      <c r="GE711" s="61"/>
      <c r="GF711" s="61"/>
      <c r="GG711" s="61"/>
    </row>
    <row r="712" spans="2:189" ht="30" x14ac:dyDescent="0.25">
      <c r="B712" s="238" t="s">
        <v>305</v>
      </c>
      <c r="C712" s="29">
        <f>'2 уровень'!F1708</f>
        <v>111</v>
      </c>
      <c r="D712" s="29">
        <f>'2 уровень'!G1708</f>
        <v>9.25</v>
      </c>
      <c r="E712" s="29">
        <f>'2 уровень'!H1708</f>
        <v>0</v>
      </c>
      <c r="F712" s="66">
        <f>'2 уровень'!I1708</f>
        <v>0</v>
      </c>
      <c r="G712" s="80">
        <f>'2 уровень'!J1708</f>
        <v>0</v>
      </c>
      <c r="H712" s="80">
        <f>'2 уровень'!K1708</f>
        <v>0</v>
      </c>
      <c r="I712" s="75">
        <f>'2 уровень'!L1708</f>
        <v>0</v>
      </c>
      <c r="J712" s="75">
        <f>'2 уровень'!M1708</f>
        <v>0</v>
      </c>
      <c r="K712" s="75">
        <f>'2 уровень'!N1708</f>
        <v>0</v>
      </c>
      <c r="L712" s="75">
        <f>'2 уровень'!O1708</f>
        <v>0</v>
      </c>
      <c r="M712" s="75">
        <f>'2 уровень'!P1708</f>
        <v>0</v>
      </c>
      <c r="N712" s="75">
        <f>'2 уровень'!Q1708</f>
        <v>0</v>
      </c>
      <c r="O712" s="74">
        <f>'2 уровень'!R1708</f>
        <v>0</v>
      </c>
      <c r="P712" s="74">
        <f>'2 уровень'!S1708</f>
        <v>0</v>
      </c>
      <c r="Q712" s="74">
        <f>'2 уровень'!T1708</f>
        <v>0</v>
      </c>
      <c r="R712" s="956">
        <f>'2 уровень'!U1708</f>
        <v>0</v>
      </c>
      <c r="S712" s="74">
        <f>'2 уровень'!V1708</f>
        <v>0</v>
      </c>
      <c r="T712" s="74">
        <f>'2 уровень'!W1708</f>
        <v>0</v>
      </c>
      <c r="U712" s="74">
        <f>'2 уровень'!X1708</f>
        <v>0</v>
      </c>
      <c r="V712" s="74">
        <f>'2 уровень'!Y1708</f>
        <v>0</v>
      </c>
      <c r="W712" s="490">
        <f>'2 уровень'!Z1708</f>
        <v>0</v>
      </c>
      <c r="X712" s="74"/>
      <c r="Y712" s="74"/>
      <c r="Z712" s="1181">
        <f>'2 уровень'!AA1705</f>
        <v>0</v>
      </c>
      <c r="AA712" s="1188">
        <f>'2 уровень'!AB1705</f>
        <v>0</v>
      </c>
      <c r="AB712" s="61"/>
      <c r="AC712" s="61"/>
      <c r="AD712" s="61"/>
      <c r="AE712" s="61"/>
      <c r="AF712" s="61"/>
      <c r="AG712" s="61"/>
      <c r="AH712" s="61"/>
      <c r="AI712" s="61"/>
      <c r="AJ712" s="61"/>
      <c r="AK712" s="61"/>
      <c r="AL712" s="61"/>
      <c r="AM712" s="61"/>
      <c r="AN712" s="61"/>
      <c r="AO712" s="61"/>
      <c r="AP712" s="61"/>
      <c r="AQ712" s="61"/>
      <c r="AR712" s="61"/>
      <c r="AS712" s="61"/>
      <c r="AT712" s="61"/>
      <c r="AU712" s="61"/>
      <c r="AV712" s="61"/>
      <c r="AW712" s="61"/>
      <c r="AX712" s="61"/>
      <c r="AY712" s="61"/>
      <c r="AZ712" s="61"/>
      <c r="BA712" s="61"/>
      <c r="BB712" s="61"/>
      <c r="BC712" s="61"/>
      <c r="BD712" s="61"/>
      <c r="BE712" s="61"/>
      <c r="BF712" s="61"/>
      <c r="BG712" s="61"/>
      <c r="BH712" s="61"/>
      <c r="BI712" s="61"/>
      <c r="BJ712" s="61"/>
      <c r="BK712" s="61"/>
      <c r="BL712" s="61"/>
      <c r="BM712" s="61"/>
      <c r="BN712" s="61"/>
      <c r="BO712" s="61"/>
      <c r="BP712" s="61"/>
      <c r="BQ712" s="61"/>
      <c r="BR712" s="61"/>
      <c r="BS712" s="61"/>
      <c r="BT712" s="61"/>
      <c r="BU712" s="61"/>
      <c r="BV712" s="61"/>
      <c r="BW712" s="61"/>
      <c r="BX712" s="61"/>
      <c r="BY712" s="61"/>
      <c r="BZ712" s="61"/>
      <c r="CA712" s="61"/>
      <c r="CB712" s="61"/>
      <c r="CC712" s="61"/>
      <c r="CD712" s="61"/>
      <c r="CE712" s="61"/>
      <c r="CF712" s="61"/>
      <c r="CG712" s="61"/>
      <c r="CH712" s="61"/>
      <c r="CI712" s="61"/>
      <c r="CJ712" s="61"/>
      <c r="CK712" s="61"/>
      <c r="CL712" s="61"/>
      <c r="CM712" s="61"/>
      <c r="CN712" s="61"/>
      <c r="CO712" s="61"/>
      <c r="CP712" s="61"/>
      <c r="CQ712" s="61"/>
      <c r="CR712" s="61"/>
      <c r="CS712" s="61"/>
      <c r="CT712" s="61"/>
      <c r="CU712" s="61"/>
      <c r="CV712" s="61"/>
      <c r="CW712" s="61"/>
      <c r="CX712" s="61"/>
      <c r="CY712" s="61"/>
      <c r="CZ712" s="61"/>
      <c r="DA712" s="61"/>
      <c r="DB712" s="61"/>
      <c r="DC712" s="61"/>
      <c r="DD712" s="61"/>
      <c r="DE712" s="61"/>
      <c r="DF712" s="61"/>
      <c r="DG712" s="61"/>
      <c r="DH712" s="61"/>
      <c r="DI712" s="61"/>
      <c r="DJ712" s="61"/>
      <c r="DK712" s="61"/>
      <c r="DL712" s="61"/>
      <c r="DM712" s="61"/>
      <c r="DN712" s="61"/>
      <c r="DO712" s="61"/>
      <c r="DP712" s="61"/>
      <c r="DQ712" s="61"/>
      <c r="DR712" s="61"/>
      <c r="DS712" s="61"/>
      <c r="DT712" s="61"/>
      <c r="DU712" s="61"/>
      <c r="DV712" s="61"/>
      <c r="DW712" s="61"/>
      <c r="DX712" s="61"/>
      <c r="DY712" s="61"/>
      <c r="DZ712" s="61"/>
      <c r="EA712" s="61"/>
      <c r="EB712" s="61"/>
      <c r="EC712" s="61"/>
      <c r="ED712" s="61"/>
      <c r="EE712" s="61"/>
      <c r="EF712" s="61"/>
      <c r="EG712" s="61"/>
      <c r="EH712" s="61"/>
      <c r="EI712" s="61"/>
      <c r="EJ712" s="61"/>
      <c r="EK712" s="61"/>
      <c r="EL712" s="61"/>
      <c r="EM712" s="61"/>
      <c r="EN712" s="61"/>
      <c r="EO712" s="61"/>
      <c r="EP712" s="61"/>
      <c r="EQ712" s="61"/>
      <c r="ER712" s="61"/>
      <c r="ES712" s="61"/>
      <c r="ET712" s="61"/>
      <c r="EU712" s="61"/>
      <c r="EV712" s="61"/>
      <c r="EW712" s="61"/>
      <c r="EX712" s="61"/>
      <c r="EY712" s="61"/>
      <c r="EZ712" s="61"/>
      <c r="FA712" s="61"/>
      <c r="FB712" s="61"/>
      <c r="FC712" s="61"/>
      <c r="FD712" s="61"/>
      <c r="FE712" s="61"/>
      <c r="FF712" s="61"/>
      <c r="FG712" s="61"/>
      <c r="FH712" s="61"/>
      <c r="FI712" s="61"/>
      <c r="FJ712" s="61"/>
      <c r="FK712" s="61"/>
      <c r="FL712" s="61"/>
      <c r="FM712" s="61"/>
      <c r="FN712" s="61"/>
      <c r="FO712" s="61"/>
      <c r="FP712" s="61"/>
      <c r="FQ712" s="61"/>
      <c r="FR712" s="61"/>
      <c r="FS712" s="61"/>
      <c r="FT712" s="61"/>
      <c r="FU712" s="61"/>
      <c r="FV712" s="61"/>
      <c r="FW712" s="61"/>
      <c r="FX712" s="61"/>
      <c r="FY712" s="61"/>
      <c r="FZ712" s="61"/>
      <c r="GA712" s="61"/>
      <c r="GB712" s="61"/>
      <c r="GC712" s="61"/>
      <c r="GD712" s="61"/>
      <c r="GE712" s="61"/>
      <c r="GF712" s="61"/>
      <c r="GG712" s="61"/>
    </row>
    <row r="713" spans="2:189" ht="45" x14ac:dyDescent="0.25">
      <c r="B713" s="378" t="s">
        <v>306</v>
      </c>
      <c r="C713" s="29">
        <f>'2 уровень'!F1709</f>
        <v>9884</v>
      </c>
      <c r="D713" s="29">
        <f>'2 уровень'!G1709</f>
        <v>823.66666666666674</v>
      </c>
      <c r="E713" s="29">
        <f>'2 уровень'!H1709</f>
        <v>275</v>
      </c>
      <c r="F713" s="66">
        <f>'2 уровень'!I1709</f>
        <v>33.387292594091456</v>
      </c>
      <c r="G713" s="80">
        <f>'2 уровень'!J1709</f>
        <v>0</v>
      </c>
      <c r="H713" s="80">
        <f>'2 уровень'!K1709</f>
        <v>0</v>
      </c>
      <c r="I713" s="75">
        <f>'2 уровень'!L1709</f>
        <v>0</v>
      </c>
      <c r="J713" s="75">
        <f>'2 уровень'!M1709</f>
        <v>0</v>
      </c>
      <c r="K713" s="75">
        <f>'2 уровень'!N1709</f>
        <v>0</v>
      </c>
      <c r="L713" s="75">
        <f>'2 уровень'!O1709</f>
        <v>0</v>
      </c>
      <c r="M713" s="75">
        <f>'2 уровень'!P1709</f>
        <v>0</v>
      </c>
      <c r="N713" s="75">
        <f>'2 уровень'!Q1709</f>
        <v>0</v>
      </c>
      <c r="O713" s="74">
        <f>'2 уровень'!R1709</f>
        <v>0</v>
      </c>
      <c r="P713" s="74">
        <f>'2 уровень'!S1709</f>
        <v>0</v>
      </c>
      <c r="Q713" s="74">
        <f>'2 уровень'!T1709</f>
        <v>0</v>
      </c>
      <c r="R713" s="956">
        <f>'2 уровень'!U1709</f>
        <v>0</v>
      </c>
      <c r="S713" s="74">
        <f>'2 уровень'!V1709</f>
        <v>0</v>
      </c>
      <c r="T713" s="74">
        <f>'2 уровень'!W1709</f>
        <v>0</v>
      </c>
      <c r="U713" s="74">
        <f>'2 уровень'!X1709</f>
        <v>0</v>
      </c>
      <c r="V713" s="74">
        <f>'2 уровень'!Y1709</f>
        <v>0</v>
      </c>
      <c r="W713" s="490">
        <f>'2 уровень'!Z1709</f>
        <v>0</v>
      </c>
      <c r="X713" s="74"/>
      <c r="Y713" s="74"/>
      <c r="Z713" s="1181">
        <f>'2 уровень'!AA1706</f>
        <v>0</v>
      </c>
      <c r="AA713" s="1188">
        <f>'2 уровень'!AB1706</f>
        <v>0</v>
      </c>
      <c r="AB713" s="61"/>
      <c r="AC713" s="61"/>
      <c r="AD713" s="61"/>
      <c r="AE713" s="61"/>
      <c r="AF713" s="61"/>
      <c r="AG713" s="61"/>
      <c r="AH713" s="61"/>
      <c r="AI713" s="61"/>
      <c r="AJ713" s="61"/>
      <c r="AK713" s="61"/>
      <c r="AL713" s="61"/>
      <c r="AM713" s="61"/>
      <c r="AN713" s="61"/>
      <c r="AO713" s="61"/>
      <c r="AP713" s="61"/>
      <c r="AQ713" s="61"/>
      <c r="AR713" s="61"/>
      <c r="AS713" s="61"/>
      <c r="AT713" s="61"/>
      <c r="AU713" s="61"/>
      <c r="AV713" s="61"/>
      <c r="AW713" s="61"/>
      <c r="AX713" s="61"/>
      <c r="AY713" s="61"/>
      <c r="AZ713" s="61"/>
      <c r="BA713" s="61"/>
      <c r="BB713" s="61"/>
      <c r="BC713" s="61"/>
      <c r="BD713" s="61"/>
      <c r="BE713" s="61"/>
      <c r="BF713" s="61"/>
      <c r="BG713" s="61"/>
      <c r="BH713" s="61"/>
      <c r="BI713" s="61"/>
      <c r="BJ713" s="61"/>
      <c r="BK713" s="61"/>
      <c r="BL713" s="61"/>
      <c r="BM713" s="61"/>
      <c r="BN713" s="61"/>
      <c r="BO713" s="61"/>
      <c r="BP713" s="61"/>
      <c r="BQ713" s="61"/>
      <c r="BR713" s="61"/>
      <c r="BS713" s="61"/>
      <c r="BT713" s="61"/>
      <c r="BU713" s="61"/>
      <c r="BV713" s="61"/>
      <c r="BW713" s="61"/>
      <c r="BX713" s="61"/>
      <c r="BY713" s="61"/>
      <c r="BZ713" s="61"/>
      <c r="CA713" s="61"/>
      <c r="CB713" s="61"/>
      <c r="CC713" s="61"/>
      <c r="CD713" s="61"/>
      <c r="CE713" s="61"/>
      <c r="CF713" s="61"/>
      <c r="CG713" s="61"/>
      <c r="CH713" s="61"/>
      <c r="CI713" s="61"/>
      <c r="CJ713" s="61"/>
      <c r="CK713" s="61"/>
      <c r="CL713" s="61"/>
      <c r="CM713" s="61"/>
      <c r="CN713" s="61"/>
      <c r="CO713" s="61"/>
      <c r="CP713" s="61"/>
      <c r="CQ713" s="61"/>
      <c r="CR713" s="61"/>
      <c r="CS713" s="61"/>
      <c r="CT713" s="61"/>
      <c r="CU713" s="61"/>
      <c r="CV713" s="61"/>
      <c r="CW713" s="61"/>
      <c r="CX713" s="61"/>
      <c r="CY713" s="61"/>
      <c r="CZ713" s="61"/>
      <c r="DA713" s="61"/>
      <c r="DB713" s="61"/>
      <c r="DC713" s="61"/>
      <c r="DD713" s="61"/>
      <c r="DE713" s="61"/>
      <c r="DF713" s="61"/>
      <c r="DG713" s="61"/>
      <c r="DH713" s="61"/>
      <c r="DI713" s="61"/>
      <c r="DJ713" s="61"/>
      <c r="DK713" s="61"/>
      <c r="DL713" s="61"/>
      <c r="DM713" s="61"/>
      <c r="DN713" s="61"/>
      <c r="DO713" s="61"/>
      <c r="DP713" s="61"/>
      <c r="DQ713" s="61"/>
      <c r="DR713" s="61"/>
      <c r="DS713" s="61"/>
      <c r="DT713" s="61"/>
      <c r="DU713" s="61"/>
      <c r="DV713" s="61"/>
      <c r="DW713" s="61"/>
      <c r="DX713" s="61"/>
      <c r="DY713" s="61"/>
      <c r="DZ713" s="61"/>
      <c r="EA713" s="61"/>
      <c r="EB713" s="61"/>
      <c r="EC713" s="61"/>
      <c r="ED713" s="61"/>
      <c r="EE713" s="61"/>
      <c r="EF713" s="61"/>
      <c r="EG713" s="61"/>
      <c r="EH713" s="61"/>
      <c r="EI713" s="61"/>
      <c r="EJ713" s="61"/>
      <c r="EK713" s="61"/>
      <c r="EL713" s="61"/>
      <c r="EM713" s="61"/>
      <c r="EN713" s="61"/>
      <c r="EO713" s="61"/>
      <c r="EP713" s="61"/>
      <c r="EQ713" s="61"/>
      <c r="ER713" s="61"/>
      <c r="ES713" s="61"/>
      <c r="ET713" s="61"/>
      <c r="EU713" s="61"/>
      <c r="EV713" s="61"/>
      <c r="EW713" s="61"/>
      <c r="EX713" s="61"/>
      <c r="EY713" s="61"/>
      <c r="EZ713" s="61"/>
      <c r="FA713" s="61"/>
      <c r="FB713" s="61"/>
      <c r="FC713" s="61"/>
      <c r="FD713" s="61"/>
      <c r="FE713" s="61"/>
      <c r="FF713" s="61"/>
      <c r="FG713" s="61"/>
      <c r="FH713" s="61"/>
      <c r="FI713" s="61"/>
      <c r="FJ713" s="61"/>
      <c r="FK713" s="61"/>
      <c r="FL713" s="61"/>
      <c r="FM713" s="61"/>
      <c r="FN713" s="61"/>
      <c r="FO713" s="61"/>
      <c r="FP713" s="61"/>
      <c r="FQ713" s="61"/>
      <c r="FR713" s="61"/>
      <c r="FS713" s="61"/>
      <c r="FT713" s="61"/>
      <c r="FU713" s="61"/>
      <c r="FV713" s="61"/>
      <c r="FW713" s="61"/>
      <c r="FX713" s="61"/>
      <c r="FY713" s="61"/>
      <c r="FZ713" s="61"/>
      <c r="GA713" s="61"/>
      <c r="GB713" s="61"/>
      <c r="GC713" s="61"/>
      <c r="GD713" s="61"/>
      <c r="GE713" s="61"/>
      <c r="GF713" s="61"/>
      <c r="GG713" s="61"/>
    </row>
    <row r="714" spans="2:189" ht="45" x14ac:dyDescent="0.25">
      <c r="B714" s="238" t="s">
        <v>307</v>
      </c>
      <c r="C714" s="29">
        <f>'2 уровень'!F1710</f>
        <v>2507</v>
      </c>
      <c r="D714" s="29">
        <f>'2 уровень'!G1710</f>
        <v>208.91666666666666</v>
      </c>
      <c r="E714" s="29">
        <f>'2 уровень'!H1710</f>
        <v>2</v>
      </c>
      <c r="F714" s="66">
        <f>'2 уровень'!I1710</f>
        <v>0.95731950538492239</v>
      </c>
      <c r="G714" s="80">
        <f>'2 уровень'!J1710</f>
        <v>0</v>
      </c>
      <c r="H714" s="80">
        <f>'2 уровень'!K1710</f>
        <v>0</v>
      </c>
      <c r="I714" s="75">
        <f>'2 уровень'!L1710</f>
        <v>0</v>
      </c>
      <c r="J714" s="75">
        <f>'2 уровень'!M1710</f>
        <v>0</v>
      </c>
      <c r="K714" s="75">
        <f>'2 уровень'!N1710</f>
        <v>0</v>
      </c>
      <c r="L714" s="75">
        <f>'2 уровень'!O1710</f>
        <v>0</v>
      </c>
      <c r="M714" s="75">
        <f>'2 уровень'!P1710</f>
        <v>0</v>
      </c>
      <c r="N714" s="75">
        <f>'2 уровень'!Q1710</f>
        <v>0</v>
      </c>
      <c r="O714" s="74">
        <f>'2 уровень'!R1710</f>
        <v>0</v>
      </c>
      <c r="P714" s="74">
        <f>'2 уровень'!S1710</f>
        <v>0</v>
      </c>
      <c r="Q714" s="74">
        <f>'2 уровень'!T1710</f>
        <v>0</v>
      </c>
      <c r="R714" s="956">
        <f>'2 уровень'!U1710</f>
        <v>0</v>
      </c>
      <c r="S714" s="74">
        <f>'2 уровень'!V1710</f>
        <v>0</v>
      </c>
      <c r="T714" s="74">
        <f>'2 уровень'!W1710</f>
        <v>0</v>
      </c>
      <c r="U714" s="74">
        <f>'2 уровень'!X1710</f>
        <v>0</v>
      </c>
      <c r="V714" s="74">
        <f>'2 уровень'!Y1710</f>
        <v>0</v>
      </c>
      <c r="W714" s="490">
        <f>'2 уровень'!Z1710</f>
        <v>0</v>
      </c>
      <c r="X714" s="74"/>
      <c r="Y714" s="74"/>
      <c r="Z714" s="1181">
        <f>'2 уровень'!AA1707</f>
        <v>0</v>
      </c>
      <c r="AA714" s="1188">
        <f>'2 уровень'!AB1707</f>
        <v>0</v>
      </c>
      <c r="AB714" s="61"/>
      <c r="AC714" s="61"/>
      <c r="AD714" s="61"/>
      <c r="AE714" s="61"/>
      <c r="AF714" s="61"/>
      <c r="AG714" s="61"/>
      <c r="AH714" s="61"/>
      <c r="AI714" s="61"/>
      <c r="AJ714" s="61"/>
      <c r="AK714" s="61"/>
      <c r="AL714" s="61"/>
      <c r="AM714" s="61"/>
      <c r="AN714" s="61"/>
      <c r="AO714" s="61"/>
      <c r="AP714" s="61"/>
      <c r="AQ714" s="61"/>
      <c r="AR714" s="61"/>
      <c r="AS714" s="61"/>
      <c r="AT714" s="61"/>
      <c r="AU714" s="61"/>
      <c r="AV714" s="61"/>
      <c r="AW714" s="61"/>
      <c r="AX714" s="61"/>
      <c r="AY714" s="61"/>
      <c r="AZ714" s="61"/>
      <c r="BA714" s="61"/>
      <c r="BB714" s="61"/>
      <c r="BC714" s="61"/>
      <c r="BD714" s="61"/>
      <c r="BE714" s="61"/>
      <c r="BF714" s="61"/>
      <c r="BG714" s="61"/>
      <c r="BH714" s="61"/>
      <c r="BI714" s="61"/>
      <c r="BJ714" s="61"/>
      <c r="BK714" s="61"/>
      <c r="BL714" s="61"/>
      <c r="BM714" s="61"/>
      <c r="BN714" s="61"/>
      <c r="BO714" s="61"/>
      <c r="BP714" s="61"/>
      <c r="BQ714" s="61"/>
      <c r="BR714" s="61"/>
      <c r="BS714" s="61"/>
      <c r="BT714" s="61"/>
      <c r="BU714" s="61"/>
      <c r="BV714" s="61"/>
      <c r="BW714" s="61"/>
      <c r="BX714" s="61"/>
      <c r="BY714" s="61"/>
      <c r="BZ714" s="61"/>
      <c r="CA714" s="61"/>
      <c r="CB714" s="61"/>
      <c r="CC714" s="61"/>
      <c r="CD714" s="61"/>
      <c r="CE714" s="61"/>
      <c r="CF714" s="61"/>
      <c r="CG714" s="61"/>
      <c r="CH714" s="61"/>
      <c r="CI714" s="61"/>
      <c r="CJ714" s="61"/>
      <c r="CK714" s="61"/>
      <c r="CL714" s="61"/>
      <c r="CM714" s="61"/>
      <c r="CN714" s="61"/>
      <c r="CO714" s="61"/>
      <c r="CP714" s="61"/>
      <c r="CQ714" s="61"/>
      <c r="CR714" s="61"/>
      <c r="CS714" s="61"/>
      <c r="CT714" s="61"/>
      <c r="CU714" s="61"/>
      <c r="CV714" s="61"/>
      <c r="CW714" s="61"/>
      <c r="CX714" s="61"/>
      <c r="CY714" s="61"/>
      <c r="CZ714" s="61"/>
      <c r="DA714" s="61"/>
      <c r="DB714" s="61"/>
      <c r="DC714" s="61"/>
      <c r="DD714" s="61"/>
      <c r="DE714" s="61"/>
      <c r="DF714" s="61"/>
      <c r="DG714" s="61"/>
      <c r="DH714" s="61"/>
      <c r="DI714" s="61"/>
      <c r="DJ714" s="61"/>
      <c r="DK714" s="61"/>
      <c r="DL714" s="61"/>
      <c r="DM714" s="61"/>
      <c r="DN714" s="61"/>
      <c r="DO714" s="61"/>
      <c r="DP714" s="61"/>
      <c r="DQ714" s="61"/>
      <c r="DR714" s="61"/>
      <c r="DS714" s="61"/>
      <c r="DT714" s="61"/>
      <c r="DU714" s="61"/>
      <c r="DV714" s="61"/>
      <c r="DW714" s="61"/>
      <c r="DX714" s="61"/>
      <c r="DY714" s="61"/>
      <c r="DZ714" s="61"/>
      <c r="EA714" s="61"/>
      <c r="EB714" s="61"/>
      <c r="EC714" s="61"/>
      <c r="ED714" s="61"/>
      <c r="EE714" s="61"/>
      <c r="EF714" s="61"/>
      <c r="EG714" s="61"/>
      <c r="EH714" s="61"/>
      <c r="EI714" s="61"/>
      <c r="EJ714" s="61"/>
      <c r="EK714" s="61"/>
      <c r="EL714" s="61"/>
      <c r="EM714" s="61"/>
      <c r="EN714" s="61"/>
      <c r="EO714" s="61"/>
      <c r="EP714" s="61"/>
      <c r="EQ714" s="61"/>
      <c r="ER714" s="61"/>
      <c r="ES714" s="61"/>
      <c r="ET714" s="61"/>
      <c r="EU714" s="61"/>
      <c r="EV714" s="61"/>
      <c r="EW714" s="61"/>
      <c r="EX714" s="61"/>
      <c r="EY714" s="61"/>
      <c r="EZ714" s="61"/>
      <c r="FA714" s="61"/>
      <c r="FB714" s="61"/>
      <c r="FC714" s="61"/>
      <c r="FD714" s="61"/>
      <c r="FE714" s="61"/>
      <c r="FF714" s="61"/>
      <c r="FG714" s="61"/>
      <c r="FH714" s="61"/>
      <c r="FI714" s="61"/>
      <c r="FJ714" s="61"/>
      <c r="FK714" s="61"/>
      <c r="FL714" s="61"/>
      <c r="FM714" s="61"/>
      <c r="FN714" s="61"/>
      <c r="FO714" s="61"/>
      <c r="FP714" s="61"/>
      <c r="FQ714" s="61"/>
      <c r="FR714" s="61"/>
      <c r="FS714" s="61"/>
      <c r="FT714" s="61"/>
      <c r="FU714" s="61"/>
      <c r="FV714" s="61"/>
      <c r="FW714" s="61"/>
      <c r="FX714" s="61"/>
      <c r="FY714" s="61"/>
      <c r="FZ714" s="61"/>
      <c r="GA714" s="61"/>
      <c r="GB714" s="61"/>
      <c r="GC714" s="61"/>
      <c r="GD714" s="61"/>
      <c r="GE714" s="61"/>
      <c r="GF714" s="61"/>
      <c r="GG714" s="61"/>
    </row>
    <row r="715" spans="2:189" ht="30" x14ac:dyDescent="0.25">
      <c r="B715" s="238" t="s">
        <v>338</v>
      </c>
      <c r="C715" s="29">
        <f>'2 уровень'!F1711</f>
        <v>0</v>
      </c>
      <c r="D715" s="29">
        <f>'2 уровень'!G1711</f>
        <v>0</v>
      </c>
      <c r="E715" s="29">
        <f>'2 уровень'!H1711</f>
        <v>0</v>
      </c>
      <c r="F715" s="66">
        <f>'2 уровень'!I1711</f>
        <v>0</v>
      </c>
      <c r="G715" s="80">
        <f>'2 уровень'!J1711</f>
        <v>0</v>
      </c>
      <c r="H715" s="80">
        <f>'2 уровень'!K1711</f>
        <v>0</v>
      </c>
      <c r="I715" s="75">
        <f>'2 уровень'!L1711</f>
        <v>0</v>
      </c>
      <c r="J715" s="75">
        <f>'2 уровень'!M1711</f>
        <v>0</v>
      </c>
      <c r="K715" s="75">
        <f>'2 уровень'!N1711</f>
        <v>0</v>
      </c>
      <c r="L715" s="75">
        <f>'2 уровень'!O1711</f>
        <v>0</v>
      </c>
      <c r="M715" s="75">
        <f>'2 уровень'!P1711</f>
        <v>0</v>
      </c>
      <c r="N715" s="75">
        <f>'2 уровень'!Q1711</f>
        <v>0</v>
      </c>
      <c r="O715" s="74">
        <f>'2 уровень'!R1711</f>
        <v>0</v>
      </c>
      <c r="P715" s="74">
        <f>'2 уровень'!S1711</f>
        <v>0</v>
      </c>
      <c r="Q715" s="74">
        <f>'2 уровень'!T1711</f>
        <v>0</v>
      </c>
      <c r="R715" s="956">
        <f>'2 уровень'!U1711</f>
        <v>0</v>
      </c>
      <c r="S715" s="74">
        <f>'2 уровень'!V1711</f>
        <v>0</v>
      </c>
      <c r="T715" s="74">
        <f>'2 уровень'!W1711</f>
        <v>0</v>
      </c>
      <c r="U715" s="74">
        <f>'2 уровень'!X1711</f>
        <v>0</v>
      </c>
      <c r="V715" s="74">
        <f>'2 уровень'!Y1711</f>
        <v>0</v>
      </c>
      <c r="W715" s="490">
        <f>'2 уровень'!Z1711</f>
        <v>0</v>
      </c>
      <c r="X715" s="74"/>
      <c r="Y715" s="74"/>
      <c r="Z715" s="1181">
        <f>'2 уровень'!AA1708</f>
        <v>0</v>
      </c>
      <c r="AA715" s="1188">
        <f>'2 уровень'!AB1708</f>
        <v>0</v>
      </c>
      <c r="AB715" s="61"/>
      <c r="AC715" s="61"/>
      <c r="AD715" s="61"/>
      <c r="AE715" s="61"/>
      <c r="AF715" s="61"/>
      <c r="AG715" s="61"/>
      <c r="AH715" s="61"/>
      <c r="AI715" s="61"/>
      <c r="AJ715" s="61"/>
      <c r="AK715" s="61"/>
      <c r="AL715" s="61"/>
      <c r="AM715" s="61"/>
      <c r="AN715" s="61"/>
      <c r="AO715" s="61"/>
      <c r="AP715" s="61"/>
      <c r="AQ715" s="61"/>
      <c r="AR715" s="61"/>
      <c r="AS715" s="61"/>
      <c r="AT715" s="61"/>
      <c r="AU715" s="61"/>
      <c r="AV715" s="61"/>
      <c r="AW715" s="61"/>
      <c r="AX715" s="61"/>
      <c r="AY715" s="61"/>
      <c r="AZ715" s="61"/>
      <c r="BA715" s="61"/>
      <c r="BB715" s="61"/>
      <c r="BC715" s="61"/>
      <c r="BD715" s="61"/>
      <c r="BE715" s="61"/>
      <c r="BF715" s="61"/>
      <c r="BG715" s="61"/>
      <c r="BH715" s="61"/>
      <c r="BI715" s="61"/>
      <c r="BJ715" s="61"/>
      <c r="BK715" s="61"/>
      <c r="BL715" s="61"/>
      <c r="BM715" s="61"/>
      <c r="BN715" s="61"/>
      <c r="BO715" s="61"/>
      <c r="BP715" s="61"/>
      <c r="BQ715" s="61"/>
      <c r="BR715" s="61"/>
      <c r="BS715" s="61"/>
      <c r="BT715" s="61"/>
      <c r="BU715" s="61"/>
      <c r="BV715" s="61"/>
      <c r="BW715" s="61"/>
      <c r="BX715" s="61"/>
      <c r="BY715" s="61"/>
      <c r="BZ715" s="61"/>
      <c r="CA715" s="61"/>
      <c r="CB715" s="61"/>
      <c r="CC715" s="61"/>
      <c r="CD715" s="61"/>
      <c r="CE715" s="61"/>
      <c r="CF715" s="61"/>
      <c r="CG715" s="61"/>
      <c r="CH715" s="61"/>
      <c r="CI715" s="61"/>
      <c r="CJ715" s="61"/>
      <c r="CK715" s="61"/>
      <c r="CL715" s="61"/>
      <c r="CM715" s="61"/>
      <c r="CN715" s="61"/>
      <c r="CO715" s="61"/>
      <c r="CP715" s="61"/>
      <c r="CQ715" s="61"/>
      <c r="CR715" s="61"/>
      <c r="CS715" s="61"/>
      <c r="CT715" s="61"/>
      <c r="CU715" s="61"/>
      <c r="CV715" s="61"/>
      <c r="CW715" s="61"/>
      <c r="CX715" s="61"/>
      <c r="CY715" s="61"/>
      <c r="CZ715" s="61"/>
      <c r="DA715" s="61"/>
      <c r="DB715" s="61"/>
      <c r="DC715" s="61"/>
      <c r="DD715" s="61"/>
      <c r="DE715" s="61"/>
      <c r="DF715" s="61"/>
      <c r="DG715" s="61"/>
      <c r="DH715" s="61"/>
      <c r="DI715" s="61"/>
      <c r="DJ715" s="61"/>
      <c r="DK715" s="61"/>
      <c r="DL715" s="61"/>
      <c r="DM715" s="61"/>
      <c r="DN715" s="61"/>
      <c r="DO715" s="61"/>
      <c r="DP715" s="61"/>
      <c r="DQ715" s="61"/>
      <c r="DR715" s="61"/>
      <c r="DS715" s="61"/>
      <c r="DT715" s="61"/>
      <c r="DU715" s="61"/>
      <c r="DV715" s="61"/>
      <c r="DW715" s="61"/>
      <c r="DX715" s="61"/>
      <c r="DY715" s="61"/>
      <c r="DZ715" s="61"/>
      <c r="EA715" s="61"/>
      <c r="EB715" s="61"/>
      <c r="EC715" s="61"/>
      <c r="ED715" s="61"/>
      <c r="EE715" s="61"/>
      <c r="EF715" s="61"/>
      <c r="EG715" s="61"/>
      <c r="EH715" s="61"/>
      <c r="EI715" s="61"/>
      <c r="EJ715" s="61"/>
      <c r="EK715" s="61"/>
      <c r="EL715" s="61"/>
      <c r="EM715" s="61"/>
      <c r="EN715" s="61"/>
      <c r="EO715" s="61"/>
      <c r="EP715" s="61"/>
      <c r="EQ715" s="61"/>
      <c r="ER715" s="61"/>
      <c r="ES715" s="61"/>
      <c r="ET715" s="61"/>
      <c r="EU715" s="61"/>
      <c r="EV715" s="61"/>
      <c r="EW715" s="61"/>
      <c r="EX715" s="61"/>
      <c r="EY715" s="61"/>
      <c r="EZ715" s="61"/>
      <c r="FA715" s="61"/>
      <c r="FB715" s="61"/>
      <c r="FC715" s="61"/>
      <c r="FD715" s="61"/>
      <c r="FE715" s="61"/>
      <c r="FF715" s="61"/>
      <c r="FG715" s="61"/>
      <c r="FH715" s="61"/>
      <c r="FI715" s="61"/>
      <c r="FJ715" s="61"/>
      <c r="FK715" s="61"/>
      <c r="FL715" s="61"/>
      <c r="FM715" s="61"/>
      <c r="FN715" s="61"/>
      <c r="FO715" s="61"/>
      <c r="FP715" s="61"/>
      <c r="FQ715" s="61"/>
      <c r="FR715" s="61"/>
      <c r="FS715" s="61"/>
      <c r="FT715" s="61"/>
      <c r="FU715" s="61"/>
      <c r="FV715" s="61"/>
      <c r="FW715" s="61"/>
      <c r="FX715" s="61"/>
      <c r="FY715" s="61"/>
      <c r="FZ715" s="61"/>
      <c r="GA715" s="61"/>
      <c r="GB715" s="61"/>
      <c r="GC715" s="61"/>
      <c r="GD715" s="61"/>
      <c r="GE715" s="61"/>
      <c r="GF715" s="61"/>
      <c r="GG715" s="61"/>
    </row>
    <row r="716" spans="2:189" ht="75" x14ac:dyDescent="0.25">
      <c r="B716" s="238" t="s">
        <v>308</v>
      </c>
      <c r="C716" s="29">
        <f>'2 уровень'!F1712</f>
        <v>5300</v>
      </c>
      <c r="D716" s="29">
        <f>'2 уровень'!G1712</f>
        <v>441.66666666666669</v>
      </c>
      <c r="E716" s="29">
        <f>'2 уровень'!H1712</f>
        <v>131</v>
      </c>
      <c r="F716" s="66">
        <f>'2 уровень'!I1712</f>
        <v>29.660377358490564</v>
      </c>
      <c r="G716" s="80">
        <f>'2 уровень'!J1712</f>
        <v>0</v>
      </c>
      <c r="H716" s="80">
        <f>'2 уровень'!K1712</f>
        <v>0</v>
      </c>
      <c r="I716" s="75">
        <f>'2 уровень'!L1712</f>
        <v>0</v>
      </c>
      <c r="J716" s="75">
        <f>'2 уровень'!M1712</f>
        <v>0</v>
      </c>
      <c r="K716" s="75">
        <f>'2 уровень'!N1712</f>
        <v>0</v>
      </c>
      <c r="L716" s="75">
        <f>'2 уровень'!O1712</f>
        <v>0</v>
      </c>
      <c r="M716" s="75">
        <f>'2 уровень'!P1712</f>
        <v>0</v>
      </c>
      <c r="N716" s="75">
        <f>'2 уровень'!Q1712</f>
        <v>0</v>
      </c>
      <c r="O716" s="74">
        <f>'2 уровень'!R1712</f>
        <v>0</v>
      </c>
      <c r="P716" s="74">
        <f>'2 уровень'!S1712</f>
        <v>0</v>
      </c>
      <c r="Q716" s="74">
        <f>'2 уровень'!T1712</f>
        <v>0</v>
      </c>
      <c r="R716" s="956">
        <f>'2 уровень'!U1712</f>
        <v>0</v>
      </c>
      <c r="S716" s="74">
        <f>'2 уровень'!V1712</f>
        <v>0</v>
      </c>
      <c r="T716" s="74">
        <f>'2 уровень'!W1712</f>
        <v>0</v>
      </c>
      <c r="U716" s="74">
        <f>'2 уровень'!X1712</f>
        <v>0</v>
      </c>
      <c r="V716" s="74">
        <f>'2 уровень'!Y1712</f>
        <v>0</v>
      </c>
      <c r="W716" s="490">
        <f>'2 уровень'!Z1712</f>
        <v>0</v>
      </c>
      <c r="X716" s="74"/>
      <c r="Y716" s="74"/>
      <c r="Z716" s="1181">
        <f>'2 уровень'!AA1709</f>
        <v>0</v>
      </c>
      <c r="AA716" s="1188">
        <f>'2 уровень'!AB1709</f>
        <v>0</v>
      </c>
      <c r="AB716" s="61"/>
      <c r="AC716" s="61"/>
      <c r="AD716" s="61"/>
      <c r="AE716" s="61"/>
      <c r="AF716" s="61"/>
      <c r="AG716" s="61"/>
      <c r="AH716" s="61"/>
      <c r="AI716" s="61"/>
      <c r="AJ716" s="61"/>
      <c r="AK716" s="61"/>
      <c r="AL716" s="61"/>
      <c r="AM716" s="61"/>
      <c r="AN716" s="61"/>
      <c r="AO716" s="61"/>
      <c r="AP716" s="61"/>
      <c r="AQ716" s="61"/>
      <c r="AR716" s="61"/>
      <c r="AS716" s="61"/>
      <c r="AT716" s="61"/>
      <c r="AU716" s="61"/>
      <c r="AV716" s="61"/>
      <c r="AW716" s="61"/>
      <c r="AX716" s="61"/>
      <c r="AY716" s="61"/>
      <c r="AZ716" s="61"/>
      <c r="BA716" s="61"/>
      <c r="BB716" s="61"/>
      <c r="BC716" s="61"/>
      <c r="BD716" s="61"/>
      <c r="BE716" s="61"/>
      <c r="BF716" s="61"/>
      <c r="BG716" s="61"/>
      <c r="BH716" s="61"/>
      <c r="BI716" s="61"/>
      <c r="BJ716" s="61"/>
      <c r="BK716" s="61"/>
      <c r="BL716" s="61"/>
      <c r="BM716" s="61"/>
      <c r="BN716" s="61"/>
      <c r="BO716" s="61"/>
      <c r="BP716" s="61"/>
      <c r="BQ716" s="61"/>
      <c r="BR716" s="61"/>
      <c r="BS716" s="61"/>
      <c r="BT716" s="61"/>
      <c r="BU716" s="61"/>
      <c r="BV716" s="61"/>
      <c r="BW716" s="61"/>
      <c r="BX716" s="61"/>
      <c r="BY716" s="61"/>
      <c r="BZ716" s="61"/>
      <c r="CA716" s="61"/>
      <c r="CB716" s="61"/>
      <c r="CC716" s="61"/>
      <c r="CD716" s="61"/>
      <c r="CE716" s="61"/>
      <c r="CF716" s="61"/>
      <c r="CG716" s="61"/>
      <c r="CH716" s="61"/>
      <c r="CI716" s="61"/>
      <c r="CJ716" s="61"/>
      <c r="CK716" s="61"/>
      <c r="CL716" s="61"/>
      <c r="CM716" s="61"/>
      <c r="CN716" s="61"/>
      <c r="CO716" s="61"/>
      <c r="CP716" s="61"/>
      <c r="CQ716" s="61"/>
      <c r="CR716" s="61"/>
      <c r="CS716" s="61"/>
      <c r="CT716" s="61"/>
      <c r="CU716" s="61"/>
      <c r="CV716" s="61"/>
      <c r="CW716" s="61"/>
      <c r="CX716" s="61"/>
      <c r="CY716" s="61"/>
      <c r="CZ716" s="61"/>
      <c r="DA716" s="61"/>
      <c r="DB716" s="61"/>
      <c r="DC716" s="61"/>
      <c r="DD716" s="61"/>
      <c r="DE716" s="61"/>
      <c r="DF716" s="61"/>
      <c r="DG716" s="61"/>
      <c r="DH716" s="61"/>
      <c r="DI716" s="61"/>
      <c r="DJ716" s="61"/>
      <c r="DK716" s="61"/>
      <c r="DL716" s="61"/>
      <c r="DM716" s="61"/>
      <c r="DN716" s="61"/>
      <c r="DO716" s="61"/>
      <c r="DP716" s="61"/>
      <c r="DQ716" s="61"/>
      <c r="DR716" s="61"/>
      <c r="DS716" s="61"/>
      <c r="DT716" s="61"/>
      <c r="DU716" s="61"/>
      <c r="DV716" s="61"/>
      <c r="DW716" s="61"/>
      <c r="DX716" s="61"/>
      <c r="DY716" s="61"/>
      <c r="DZ716" s="61"/>
      <c r="EA716" s="61"/>
      <c r="EB716" s="61"/>
      <c r="EC716" s="61"/>
      <c r="ED716" s="61"/>
      <c r="EE716" s="61"/>
      <c r="EF716" s="61"/>
      <c r="EG716" s="61"/>
      <c r="EH716" s="61"/>
      <c r="EI716" s="61"/>
      <c r="EJ716" s="61"/>
      <c r="EK716" s="61"/>
      <c r="EL716" s="61"/>
      <c r="EM716" s="61"/>
      <c r="EN716" s="61"/>
      <c r="EO716" s="61"/>
      <c r="EP716" s="61"/>
      <c r="EQ716" s="61"/>
      <c r="ER716" s="61"/>
      <c r="ES716" s="61"/>
      <c r="ET716" s="61"/>
      <c r="EU716" s="61"/>
      <c r="EV716" s="61"/>
      <c r="EW716" s="61"/>
      <c r="EX716" s="61"/>
      <c r="EY716" s="61"/>
      <c r="EZ716" s="61"/>
      <c r="FA716" s="61"/>
      <c r="FB716" s="61"/>
      <c r="FC716" s="61"/>
      <c r="FD716" s="61"/>
      <c r="FE716" s="61"/>
      <c r="FF716" s="61"/>
      <c r="FG716" s="61"/>
      <c r="FH716" s="61"/>
      <c r="FI716" s="61"/>
      <c r="FJ716" s="61"/>
      <c r="FK716" s="61"/>
      <c r="FL716" s="61"/>
      <c r="FM716" s="61"/>
      <c r="FN716" s="61"/>
      <c r="FO716" s="61"/>
      <c r="FP716" s="61"/>
      <c r="FQ716" s="61"/>
      <c r="FR716" s="61"/>
      <c r="FS716" s="61"/>
      <c r="FT716" s="61"/>
      <c r="FU716" s="61"/>
      <c r="FV716" s="61"/>
      <c r="FW716" s="61"/>
      <c r="FX716" s="61"/>
      <c r="FY716" s="61"/>
      <c r="FZ716" s="61"/>
      <c r="GA716" s="61"/>
      <c r="GB716" s="61"/>
      <c r="GC716" s="61"/>
      <c r="GD716" s="61"/>
      <c r="GE716" s="61"/>
      <c r="GF716" s="61"/>
      <c r="GG716" s="61"/>
    </row>
    <row r="717" spans="2:189" ht="60" x14ac:dyDescent="0.25">
      <c r="B717" s="238" t="s">
        <v>309</v>
      </c>
      <c r="C717" s="29">
        <f>'2 уровень'!F1713</f>
        <v>2077</v>
      </c>
      <c r="D717" s="29">
        <f>'2 уровень'!G1713</f>
        <v>173.08333333333334</v>
      </c>
      <c r="E717" s="29">
        <f>'2 уровень'!H1713</f>
        <v>142</v>
      </c>
      <c r="F717" s="66">
        <f>'2 уровень'!I1713</f>
        <v>82.041405873856519</v>
      </c>
      <c r="G717" s="80">
        <f>'2 уровень'!J1713</f>
        <v>0</v>
      </c>
      <c r="H717" s="80">
        <f>'2 уровень'!K1713</f>
        <v>0</v>
      </c>
      <c r="I717" s="75">
        <f>'2 уровень'!L1713</f>
        <v>0</v>
      </c>
      <c r="J717" s="75">
        <f>'2 уровень'!M1713</f>
        <v>0</v>
      </c>
      <c r="K717" s="75">
        <f>'2 уровень'!N1713</f>
        <v>0</v>
      </c>
      <c r="L717" s="75">
        <f>'2 уровень'!O1713</f>
        <v>0</v>
      </c>
      <c r="M717" s="75">
        <f>'2 уровень'!P1713</f>
        <v>0</v>
      </c>
      <c r="N717" s="75">
        <f>'2 уровень'!Q1713</f>
        <v>0</v>
      </c>
      <c r="O717" s="74">
        <f>'2 уровень'!R1713</f>
        <v>0</v>
      </c>
      <c r="P717" s="74">
        <f>'2 уровень'!S1713</f>
        <v>0</v>
      </c>
      <c r="Q717" s="74">
        <f>'2 уровень'!T1713</f>
        <v>0</v>
      </c>
      <c r="R717" s="956">
        <f>'2 уровень'!U1713</f>
        <v>0</v>
      </c>
      <c r="S717" s="74">
        <f>'2 уровень'!V1713</f>
        <v>0</v>
      </c>
      <c r="T717" s="74">
        <f>'2 уровень'!W1713</f>
        <v>0</v>
      </c>
      <c r="U717" s="74">
        <f>'2 уровень'!X1713</f>
        <v>0</v>
      </c>
      <c r="V717" s="74">
        <f>'2 уровень'!Y1713</f>
        <v>0</v>
      </c>
      <c r="W717" s="490">
        <f>'2 уровень'!Z1713</f>
        <v>0</v>
      </c>
      <c r="X717" s="74"/>
      <c r="Y717" s="74"/>
      <c r="Z717" s="1181">
        <f>'2 уровень'!AA1710</f>
        <v>0</v>
      </c>
      <c r="AA717" s="1188">
        <f>'2 уровень'!AB1710</f>
        <v>0</v>
      </c>
      <c r="AB717" s="61"/>
      <c r="AC717" s="61"/>
      <c r="AD717" s="61"/>
      <c r="AE717" s="61"/>
      <c r="AF717" s="61"/>
      <c r="AG717" s="61"/>
      <c r="AH717" s="61"/>
      <c r="AI717" s="61"/>
      <c r="AJ717" s="61"/>
      <c r="AK717" s="61"/>
      <c r="AL717" s="61"/>
      <c r="AM717" s="61"/>
      <c r="AN717" s="61"/>
      <c r="AO717" s="61"/>
      <c r="AP717" s="61"/>
      <c r="AQ717" s="61"/>
      <c r="AR717" s="61"/>
      <c r="AS717" s="61"/>
      <c r="AT717" s="61"/>
      <c r="AU717" s="61"/>
      <c r="AV717" s="61"/>
      <c r="AW717" s="61"/>
      <c r="AX717" s="61"/>
      <c r="AY717" s="61"/>
      <c r="AZ717" s="61"/>
      <c r="BA717" s="61"/>
      <c r="BB717" s="61"/>
      <c r="BC717" s="61"/>
      <c r="BD717" s="61"/>
      <c r="BE717" s="61"/>
      <c r="BF717" s="61"/>
      <c r="BG717" s="61"/>
      <c r="BH717" s="61"/>
      <c r="BI717" s="61"/>
      <c r="BJ717" s="61"/>
      <c r="BK717" s="61"/>
      <c r="BL717" s="61"/>
      <c r="BM717" s="61"/>
      <c r="BN717" s="61"/>
      <c r="BO717" s="61"/>
      <c r="BP717" s="61"/>
      <c r="BQ717" s="61"/>
      <c r="BR717" s="61"/>
      <c r="BS717" s="61"/>
      <c r="BT717" s="61"/>
      <c r="BU717" s="61"/>
      <c r="BV717" s="61"/>
      <c r="BW717" s="61"/>
      <c r="BX717" s="61"/>
      <c r="BY717" s="61"/>
      <c r="BZ717" s="61"/>
      <c r="CA717" s="61"/>
      <c r="CB717" s="61"/>
      <c r="CC717" s="61"/>
      <c r="CD717" s="61"/>
      <c r="CE717" s="61"/>
      <c r="CF717" s="61"/>
      <c r="CG717" s="61"/>
      <c r="CH717" s="61"/>
      <c r="CI717" s="61"/>
      <c r="CJ717" s="61"/>
      <c r="CK717" s="61"/>
      <c r="CL717" s="61"/>
      <c r="CM717" s="61"/>
      <c r="CN717" s="61"/>
      <c r="CO717" s="61"/>
      <c r="CP717" s="61"/>
      <c r="CQ717" s="61"/>
      <c r="CR717" s="61"/>
      <c r="CS717" s="61"/>
      <c r="CT717" s="61"/>
      <c r="CU717" s="61"/>
      <c r="CV717" s="61"/>
      <c r="CW717" s="61"/>
      <c r="CX717" s="61"/>
      <c r="CY717" s="61"/>
      <c r="CZ717" s="61"/>
      <c r="DA717" s="61"/>
      <c r="DB717" s="61"/>
      <c r="DC717" s="61"/>
      <c r="DD717" s="61"/>
      <c r="DE717" s="61"/>
      <c r="DF717" s="61"/>
      <c r="DG717" s="61"/>
      <c r="DH717" s="61"/>
      <c r="DI717" s="61"/>
      <c r="DJ717" s="61"/>
      <c r="DK717" s="61"/>
      <c r="DL717" s="61"/>
      <c r="DM717" s="61"/>
      <c r="DN717" s="61"/>
      <c r="DO717" s="61"/>
      <c r="DP717" s="61"/>
      <c r="DQ717" s="61"/>
      <c r="DR717" s="61"/>
      <c r="DS717" s="61"/>
      <c r="DT717" s="61"/>
      <c r="DU717" s="61"/>
      <c r="DV717" s="61"/>
      <c r="DW717" s="61"/>
      <c r="DX717" s="61"/>
      <c r="DY717" s="61"/>
      <c r="DZ717" s="61"/>
      <c r="EA717" s="61"/>
      <c r="EB717" s="61"/>
      <c r="EC717" s="61"/>
      <c r="ED717" s="61"/>
      <c r="EE717" s="61"/>
      <c r="EF717" s="61"/>
      <c r="EG717" s="61"/>
      <c r="EH717" s="61"/>
      <c r="EI717" s="61"/>
      <c r="EJ717" s="61"/>
      <c r="EK717" s="61"/>
      <c r="EL717" s="61"/>
      <c r="EM717" s="61"/>
      <c r="EN717" s="61"/>
      <c r="EO717" s="61"/>
      <c r="EP717" s="61"/>
      <c r="EQ717" s="61"/>
      <c r="ER717" s="61"/>
      <c r="ES717" s="61"/>
      <c r="ET717" s="61"/>
      <c r="EU717" s="61"/>
      <c r="EV717" s="61"/>
      <c r="EW717" s="61"/>
      <c r="EX717" s="61"/>
      <c r="EY717" s="61"/>
      <c r="EZ717" s="61"/>
      <c r="FA717" s="61"/>
      <c r="FB717" s="61"/>
      <c r="FC717" s="61"/>
      <c r="FD717" s="61"/>
      <c r="FE717" s="61"/>
      <c r="FF717" s="61"/>
      <c r="FG717" s="61"/>
      <c r="FH717" s="61"/>
      <c r="FI717" s="61"/>
      <c r="FJ717" s="61"/>
      <c r="FK717" s="61"/>
      <c r="FL717" s="61"/>
      <c r="FM717" s="61"/>
      <c r="FN717" s="61"/>
      <c r="FO717" s="61"/>
      <c r="FP717" s="61"/>
      <c r="FQ717" s="61"/>
      <c r="FR717" s="61"/>
      <c r="FS717" s="61"/>
      <c r="FT717" s="61"/>
      <c r="FU717" s="61"/>
      <c r="FV717" s="61"/>
      <c r="FW717" s="61"/>
      <c r="FX717" s="61"/>
      <c r="FY717" s="61"/>
      <c r="FZ717" s="61"/>
      <c r="GA717" s="61"/>
      <c r="GB717" s="61"/>
      <c r="GC717" s="61"/>
      <c r="GD717" s="61"/>
      <c r="GE717" s="61"/>
      <c r="GF717" s="61"/>
      <c r="GG717" s="61"/>
    </row>
    <row r="718" spans="2:189" ht="57.75" x14ac:dyDescent="0.25">
      <c r="B718" s="374" t="s">
        <v>391</v>
      </c>
      <c r="C718" s="29">
        <f>'2 уровень'!F1714</f>
        <v>1800</v>
      </c>
      <c r="D718" s="29">
        <f>'2 уровень'!G1714</f>
        <v>150</v>
      </c>
      <c r="E718" s="29">
        <f>'2 уровень'!H1714</f>
        <v>190</v>
      </c>
      <c r="F718" s="66">
        <f>'2 уровень'!I1714</f>
        <v>126.66666666666666</v>
      </c>
      <c r="G718" s="80">
        <f>'2 уровень'!J1714</f>
        <v>0</v>
      </c>
      <c r="H718" s="80">
        <f>'2 уровень'!K1714</f>
        <v>0</v>
      </c>
      <c r="I718" s="75">
        <f>'2 уровень'!L1714</f>
        <v>0</v>
      </c>
      <c r="J718" s="75">
        <f>'2 уровень'!M1714</f>
        <v>0</v>
      </c>
      <c r="K718" s="75">
        <f>'2 уровень'!N1714</f>
        <v>0</v>
      </c>
      <c r="L718" s="75">
        <f>'2 уровень'!O1714</f>
        <v>0</v>
      </c>
      <c r="M718" s="75">
        <f>'2 уровень'!P1714</f>
        <v>0</v>
      </c>
      <c r="N718" s="75">
        <f>'2 уровень'!Q1714</f>
        <v>0</v>
      </c>
      <c r="O718" s="74">
        <f>'2 уровень'!R1714</f>
        <v>0</v>
      </c>
      <c r="P718" s="74">
        <f>'2 уровень'!S1714</f>
        <v>0</v>
      </c>
      <c r="Q718" s="74">
        <f>'2 уровень'!T1714</f>
        <v>0</v>
      </c>
      <c r="R718" s="956">
        <f>'2 уровень'!U1714</f>
        <v>0</v>
      </c>
      <c r="S718" s="74">
        <f>'2 уровень'!V1714</f>
        <v>0</v>
      </c>
      <c r="T718" s="74">
        <f>'2 уровень'!W1714</f>
        <v>0</v>
      </c>
      <c r="U718" s="74">
        <f>'2 уровень'!X1714</f>
        <v>0</v>
      </c>
      <c r="V718" s="74">
        <f>'2 уровень'!Y1714</f>
        <v>0</v>
      </c>
      <c r="W718" s="490">
        <f>'2 уровень'!Z1714</f>
        <v>0</v>
      </c>
      <c r="X718" s="74"/>
      <c r="Y718" s="74"/>
      <c r="Z718" s="1181"/>
      <c r="AA718" s="1188"/>
      <c r="AB718" s="61"/>
      <c r="AC718" s="61"/>
      <c r="AD718" s="61"/>
      <c r="AE718" s="61"/>
      <c r="AF718" s="61"/>
      <c r="AG718" s="61"/>
      <c r="AH718" s="61"/>
      <c r="AI718" s="61"/>
      <c r="AJ718" s="61"/>
      <c r="AK718" s="61"/>
      <c r="AL718" s="61"/>
      <c r="AM718" s="61"/>
      <c r="AN718" s="61"/>
      <c r="AO718" s="61"/>
      <c r="AP718" s="61"/>
      <c r="AQ718" s="61"/>
      <c r="AR718" s="61"/>
      <c r="AS718" s="61"/>
      <c r="AT718" s="61"/>
      <c r="AU718" s="61"/>
      <c r="AV718" s="61"/>
      <c r="AW718" s="61"/>
      <c r="AX718" s="61"/>
      <c r="AY718" s="61"/>
      <c r="AZ718" s="61"/>
      <c r="BA718" s="61"/>
      <c r="BB718" s="61"/>
      <c r="BC718" s="61"/>
      <c r="BD718" s="61"/>
      <c r="BE718" s="61"/>
      <c r="BF718" s="61"/>
      <c r="BG718" s="61"/>
      <c r="BH718" s="61"/>
      <c r="BI718" s="61"/>
      <c r="BJ718" s="61"/>
      <c r="BK718" s="61"/>
      <c r="BL718" s="61"/>
      <c r="BM718" s="61"/>
      <c r="BN718" s="61"/>
      <c r="BO718" s="61"/>
      <c r="BP718" s="61"/>
      <c r="BQ718" s="61"/>
      <c r="BR718" s="61"/>
      <c r="BS718" s="61"/>
      <c r="BT718" s="61"/>
      <c r="BU718" s="61"/>
      <c r="BV718" s="61"/>
      <c r="BW718" s="61"/>
      <c r="BX718" s="61"/>
      <c r="BY718" s="61"/>
      <c r="BZ718" s="61"/>
      <c r="CA718" s="61"/>
      <c r="CB718" s="61"/>
      <c r="CC718" s="61"/>
      <c r="CD718" s="61"/>
      <c r="CE718" s="61"/>
      <c r="CF718" s="61"/>
      <c r="CG718" s="61"/>
      <c r="CH718" s="61"/>
      <c r="CI718" s="61"/>
      <c r="CJ718" s="61"/>
      <c r="CK718" s="61"/>
      <c r="CL718" s="61"/>
      <c r="CM718" s="61"/>
      <c r="CN718" s="61"/>
      <c r="CO718" s="61"/>
      <c r="CP718" s="61"/>
      <c r="CQ718" s="61"/>
      <c r="CR718" s="61"/>
      <c r="CS718" s="61"/>
      <c r="CT718" s="61"/>
      <c r="CU718" s="61"/>
      <c r="CV718" s="61"/>
      <c r="CW718" s="61"/>
      <c r="CX718" s="61"/>
      <c r="CY718" s="61"/>
      <c r="CZ718" s="61"/>
      <c r="DA718" s="61"/>
      <c r="DB718" s="61"/>
      <c r="DC718" s="61"/>
      <c r="DD718" s="61"/>
      <c r="DE718" s="61"/>
      <c r="DF718" s="61"/>
      <c r="DG718" s="61"/>
      <c r="DH718" s="61"/>
      <c r="DI718" s="61"/>
      <c r="DJ718" s="61"/>
      <c r="DK718" s="61"/>
      <c r="DL718" s="61"/>
      <c r="DM718" s="61"/>
      <c r="DN718" s="61"/>
      <c r="DO718" s="61"/>
      <c r="DP718" s="61"/>
      <c r="DQ718" s="61"/>
      <c r="DR718" s="61"/>
      <c r="DS718" s="61"/>
      <c r="DT718" s="61"/>
      <c r="DU718" s="61"/>
      <c r="DV718" s="61"/>
      <c r="DW718" s="61"/>
      <c r="DX718" s="61"/>
      <c r="DY718" s="61"/>
      <c r="DZ718" s="61"/>
      <c r="EA718" s="61"/>
      <c r="EB718" s="61"/>
      <c r="EC718" s="61"/>
      <c r="ED718" s="61"/>
      <c r="EE718" s="61"/>
      <c r="EF718" s="61"/>
      <c r="EG718" s="61"/>
      <c r="EH718" s="61"/>
      <c r="EI718" s="61"/>
      <c r="EJ718" s="61"/>
      <c r="EK718" s="61"/>
      <c r="EL718" s="61"/>
      <c r="EM718" s="61"/>
      <c r="EN718" s="61"/>
      <c r="EO718" s="61"/>
      <c r="EP718" s="61"/>
      <c r="EQ718" s="61"/>
      <c r="ER718" s="61"/>
      <c r="ES718" s="61"/>
      <c r="ET718" s="61"/>
      <c r="EU718" s="61"/>
      <c r="EV718" s="61"/>
      <c r="EW718" s="61"/>
      <c r="EX718" s="61"/>
      <c r="EY718" s="61"/>
      <c r="EZ718" s="61"/>
      <c r="FA718" s="61"/>
      <c r="FB718" s="61"/>
      <c r="FC718" s="61"/>
      <c r="FD718" s="61"/>
      <c r="FE718" s="61"/>
      <c r="FF718" s="61"/>
      <c r="FG718" s="61"/>
      <c r="FH718" s="61"/>
      <c r="FI718" s="61"/>
      <c r="FJ718" s="61"/>
      <c r="FK718" s="61"/>
      <c r="FL718" s="61"/>
      <c r="FM718" s="61"/>
      <c r="FN718" s="61"/>
      <c r="FO718" s="61"/>
      <c r="FP718" s="61"/>
      <c r="FQ718" s="61"/>
      <c r="FR718" s="61"/>
      <c r="FS718" s="61"/>
      <c r="FT718" s="61"/>
      <c r="FU718" s="61"/>
      <c r="FV718" s="61"/>
      <c r="FW718" s="61"/>
      <c r="FX718" s="61"/>
      <c r="FY718" s="61"/>
      <c r="FZ718" s="61"/>
      <c r="GA718" s="61"/>
      <c r="GB718" s="61"/>
      <c r="GC718" s="61"/>
      <c r="GD718" s="61"/>
      <c r="GE718" s="61"/>
      <c r="GF718" s="61"/>
      <c r="GG718" s="61"/>
    </row>
    <row r="719" spans="2:189" ht="30" x14ac:dyDescent="0.25">
      <c r="B719" s="238" t="s">
        <v>207</v>
      </c>
      <c r="C719" s="29">
        <f>'2 уровень'!F1715</f>
        <v>0</v>
      </c>
      <c r="D719" s="29">
        <f>'2 уровень'!G1715</f>
        <v>0</v>
      </c>
      <c r="E719" s="29">
        <f>'2 уровень'!H1715</f>
        <v>0</v>
      </c>
      <c r="F719" s="66">
        <f>'2 уровень'!I1715</f>
        <v>0</v>
      </c>
      <c r="G719" s="80">
        <f>'2 уровень'!J1715</f>
        <v>0</v>
      </c>
      <c r="H719" s="80">
        <f>'2 уровень'!K1715</f>
        <v>0</v>
      </c>
      <c r="I719" s="75">
        <f>'2 уровень'!L1715</f>
        <v>0</v>
      </c>
      <c r="J719" s="75">
        <f>'2 уровень'!M1715</f>
        <v>0</v>
      </c>
      <c r="K719" s="75">
        <f>'2 уровень'!N1715</f>
        <v>0</v>
      </c>
      <c r="L719" s="75">
        <f>'2 уровень'!O1715</f>
        <v>0</v>
      </c>
      <c r="M719" s="75">
        <f>'2 уровень'!P1715</f>
        <v>0</v>
      </c>
      <c r="N719" s="75">
        <f>'2 уровень'!Q1715</f>
        <v>0</v>
      </c>
      <c r="O719" s="74">
        <f>'2 уровень'!R1715</f>
        <v>7403.1845000000003</v>
      </c>
      <c r="P719" s="74">
        <f>'2 уровень'!S1715</f>
        <v>616.93204166666669</v>
      </c>
      <c r="Q719" s="74">
        <f>'2 уровень'!T1715</f>
        <v>269.40986000000004</v>
      </c>
      <c r="R719" s="956">
        <f>'2 уровень'!U1715</f>
        <v>0</v>
      </c>
      <c r="S719" s="74">
        <f>'2 уровень'!V1715</f>
        <v>0</v>
      </c>
      <c r="T719" s="74">
        <f>'2 уровень'!W1715</f>
        <v>-347.52218166666665</v>
      </c>
      <c r="U719" s="74">
        <f>'2 уровень'!X1715</f>
        <v>0</v>
      </c>
      <c r="V719" s="74">
        <f>'2 уровень'!Y1715</f>
        <v>0</v>
      </c>
      <c r="W719" s="490">
        <f>'2 уровень'!Z1715</f>
        <v>269.40986000000004</v>
      </c>
      <c r="X719" s="74"/>
      <c r="Y719" s="74"/>
      <c r="Z719" s="1181"/>
      <c r="AA719" s="1188"/>
      <c r="AB719" s="61"/>
      <c r="AC719" s="61"/>
      <c r="AD719" s="61"/>
      <c r="AE719" s="61"/>
      <c r="AF719" s="61"/>
      <c r="AG719" s="61"/>
      <c r="AH719" s="61"/>
      <c r="AI719" s="61"/>
      <c r="AJ719" s="61"/>
      <c r="AK719" s="61"/>
      <c r="AL719" s="61"/>
      <c r="AM719" s="61"/>
      <c r="AN719" s="61"/>
      <c r="AO719" s="61"/>
      <c r="AP719" s="61"/>
      <c r="AQ719" s="61"/>
      <c r="AR719" s="61"/>
      <c r="AS719" s="61"/>
      <c r="AT719" s="61"/>
      <c r="AU719" s="61"/>
      <c r="AV719" s="61"/>
      <c r="AW719" s="61"/>
      <c r="AX719" s="61"/>
      <c r="AY719" s="61"/>
      <c r="AZ719" s="61"/>
      <c r="BA719" s="61"/>
      <c r="BB719" s="61"/>
      <c r="BC719" s="61"/>
      <c r="BD719" s="61"/>
      <c r="BE719" s="61"/>
      <c r="BF719" s="61"/>
      <c r="BG719" s="61"/>
      <c r="BH719" s="61"/>
      <c r="BI719" s="61"/>
      <c r="BJ719" s="61"/>
      <c r="BK719" s="61"/>
      <c r="BL719" s="61"/>
      <c r="BM719" s="61"/>
      <c r="BN719" s="61"/>
      <c r="BO719" s="61"/>
      <c r="BP719" s="61"/>
      <c r="BQ719" s="61"/>
      <c r="BR719" s="61"/>
      <c r="BS719" s="61"/>
      <c r="BT719" s="61"/>
      <c r="BU719" s="61"/>
      <c r="BV719" s="61"/>
      <c r="BW719" s="61"/>
      <c r="BX719" s="61"/>
      <c r="BY719" s="61"/>
      <c r="BZ719" s="61"/>
      <c r="CA719" s="61"/>
      <c r="CB719" s="61"/>
      <c r="CC719" s="61"/>
      <c r="CD719" s="61"/>
      <c r="CE719" s="61"/>
      <c r="CF719" s="61"/>
      <c r="CG719" s="61"/>
      <c r="CH719" s="61"/>
      <c r="CI719" s="61"/>
      <c r="CJ719" s="61"/>
      <c r="CK719" s="61"/>
      <c r="CL719" s="61"/>
      <c r="CM719" s="61"/>
      <c r="CN719" s="61"/>
      <c r="CO719" s="61"/>
      <c r="CP719" s="61"/>
      <c r="CQ719" s="61"/>
      <c r="CR719" s="61"/>
      <c r="CS719" s="61"/>
      <c r="CT719" s="61"/>
      <c r="CU719" s="61"/>
      <c r="CV719" s="61"/>
      <c r="CW719" s="61"/>
      <c r="CX719" s="61"/>
      <c r="CY719" s="61"/>
      <c r="CZ719" s="61"/>
      <c r="DA719" s="61"/>
      <c r="DB719" s="61"/>
      <c r="DC719" s="61"/>
      <c r="DD719" s="61"/>
      <c r="DE719" s="61"/>
      <c r="DF719" s="61"/>
      <c r="DG719" s="61"/>
      <c r="DH719" s="61"/>
      <c r="DI719" s="61"/>
      <c r="DJ719" s="61"/>
      <c r="DK719" s="61"/>
      <c r="DL719" s="61"/>
      <c r="DM719" s="61"/>
      <c r="DN719" s="61"/>
      <c r="DO719" s="61"/>
      <c r="DP719" s="61"/>
      <c r="DQ719" s="61"/>
      <c r="DR719" s="61"/>
      <c r="DS719" s="61"/>
      <c r="DT719" s="61"/>
      <c r="DU719" s="61"/>
      <c r="DV719" s="61"/>
      <c r="DW719" s="61"/>
      <c r="DX719" s="61"/>
      <c r="DY719" s="61"/>
      <c r="DZ719" s="61"/>
      <c r="EA719" s="61"/>
      <c r="EB719" s="61"/>
      <c r="EC719" s="61"/>
      <c r="ED719" s="61"/>
      <c r="EE719" s="61"/>
      <c r="EF719" s="61"/>
      <c r="EG719" s="61"/>
      <c r="EH719" s="61"/>
      <c r="EI719" s="61"/>
      <c r="EJ719" s="61"/>
      <c r="EK719" s="61"/>
      <c r="EL719" s="61"/>
      <c r="EM719" s="61"/>
      <c r="EN719" s="61"/>
      <c r="EO719" s="61"/>
      <c r="EP719" s="61"/>
      <c r="EQ719" s="61"/>
      <c r="ER719" s="61"/>
      <c r="ES719" s="61"/>
      <c r="ET719" s="61"/>
      <c r="EU719" s="61"/>
      <c r="EV719" s="61"/>
      <c r="EW719" s="61"/>
      <c r="EX719" s="61"/>
      <c r="EY719" s="61"/>
      <c r="EZ719" s="61"/>
      <c r="FA719" s="61"/>
      <c r="FB719" s="61"/>
      <c r="FC719" s="61"/>
      <c r="FD719" s="61"/>
      <c r="FE719" s="61"/>
      <c r="FF719" s="61"/>
      <c r="FG719" s="61"/>
      <c r="FH719" s="61"/>
      <c r="FI719" s="61"/>
      <c r="FJ719" s="61"/>
      <c r="FK719" s="61"/>
      <c r="FL719" s="61"/>
      <c r="FM719" s="61"/>
      <c r="FN719" s="61"/>
      <c r="FO719" s="61"/>
      <c r="FP719" s="61"/>
      <c r="FQ719" s="61"/>
      <c r="FR719" s="61"/>
      <c r="FS719" s="61"/>
      <c r="FT719" s="61"/>
      <c r="FU719" s="61"/>
      <c r="FV719" s="61"/>
      <c r="FW719" s="61"/>
      <c r="FX719" s="61"/>
      <c r="FY719" s="61"/>
      <c r="FZ719" s="61"/>
      <c r="GA719" s="61"/>
      <c r="GB719" s="61"/>
      <c r="GC719" s="61"/>
      <c r="GD719" s="61"/>
      <c r="GE719" s="61"/>
      <c r="GF719" s="61"/>
      <c r="GG719" s="61"/>
    </row>
    <row r="720" spans="2:189" ht="29.25" x14ac:dyDescent="0.25">
      <c r="B720" s="374" t="s">
        <v>366</v>
      </c>
      <c r="C720" s="29">
        <f>'2 уровень'!F1716</f>
        <v>1293</v>
      </c>
      <c r="D720" s="29">
        <f>'2 уровень'!G1716</f>
        <v>107.75</v>
      </c>
      <c r="E720" s="29">
        <f>'2 уровень'!H1716</f>
        <v>220.73250000000002</v>
      </c>
      <c r="F720" s="66">
        <f>'2 уровень'!I1716</f>
        <v>204.8561484918794</v>
      </c>
      <c r="G720" s="80">
        <f>'2 уровень'!J1716</f>
        <v>0</v>
      </c>
      <c r="H720" s="80">
        <f>'2 уровень'!K1716</f>
        <v>0</v>
      </c>
      <c r="I720" s="75">
        <f>'2 уровень'!L1716</f>
        <v>0</v>
      </c>
      <c r="J720" s="75">
        <f>'2 уровень'!M1716</f>
        <v>0</v>
      </c>
      <c r="K720" s="75">
        <f>'2 уровень'!N1716</f>
        <v>0</v>
      </c>
      <c r="L720" s="75">
        <f>'2 уровень'!O1716</f>
        <v>0</v>
      </c>
      <c r="M720" s="75">
        <f>'2 уровень'!P1716</f>
        <v>0</v>
      </c>
      <c r="N720" s="75">
        <f>'2 уровень'!Q1716</f>
        <v>0</v>
      </c>
      <c r="O720" s="74">
        <f>'2 уровень'!R1716</f>
        <v>0</v>
      </c>
      <c r="P720" s="74">
        <f>'2 уровень'!S1716</f>
        <v>0</v>
      </c>
      <c r="Q720" s="74">
        <f>'2 уровень'!T1716</f>
        <v>0</v>
      </c>
      <c r="R720" s="956">
        <f>'2 уровень'!U1716</f>
        <v>0</v>
      </c>
      <c r="S720" s="74">
        <f>'2 уровень'!V1716</f>
        <v>0</v>
      </c>
      <c r="T720" s="74">
        <f>'2 уровень'!W1716</f>
        <v>0</v>
      </c>
      <c r="U720" s="74">
        <f>'2 уровень'!X1716</f>
        <v>0</v>
      </c>
      <c r="V720" s="74">
        <f>'2 уровень'!Y1716</f>
        <v>0</v>
      </c>
      <c r="W720" s="490">
        <f>'2 уровень'!Z1716</f>
        <v>0</v>
      </c>
      <c r="X720" s="74"/>
      <c r="Y720" s="74"/>
      <c r="Z720" s="1181">
        <f>'2 уровень'!AA1711</f>
        <v>0</v>
      </c>
      <c r="AA720" s="1188">
        <f>'2 уровень'!AB1711</f>
        <v>0</v>
      </c>
      <c r="AB720" s="61"/>
      <c r="AC720" s="61"/>
      <c r="AD720" s="61"/>
      <c r="AE720" s="61"/>
      <c r="AF720" s="61"/>
      <c r="AG720" s="61"/>
      <c r="AH720" s="61"/>
      <c r="AI720" s="61"/>
      <c r="AJ720" s="61"/>
      <c r="AK720" s="61"/>
      <c r="AL720" s="61"/>
      <c r="AM720" s="61"/>
      <c r="AN720" s="61"/>
      <c r="AO720" s="61"/>
      <c r="AP720" s="61"/>
      <c r="AQ720" s="61"/>
      <c r="AR720" s="61"/>
      <c r="AS720" s="61"/>
      <c r="AT720" s="61"/>
      <c r="AU720" s="61"/>
      <c r="AV720" s="61"/>
      <c r="AW720" s="61"/>
      <c r="AX720" s="61"/>
      <c r="AY720" s="61"/>
      <c r="AZ720" s="61"/>
      <c r="BA720" s="61"/>
      <c r="BB720" s="61"/>
      <c r="BC720" s="61"/>
      <c r="BD720" s="61"/>
      <c r="BE720" s="61"/>
      <c r="BF720" s="61"/>
      <c r="BG720" s="61"/>
      <c r="BH720" s="61"/>
      <c r="BI720" s="61"/>
      <c r="BJ720" s="61"/>
      <c r="BK720" s="61"/>
      <c r="BL720" s="61"/>
      <c r="BM720" s="61"/>
      <c r="BN720" s="61"/>
      <c r="BO720" s="61"/>
      <c r="BP720" s="61"/>
      <c r="BQ720" s="61"/>
      <c r="BR720" s="61"/>
      <c r="BS720" s="61"/>
      <c r="BT720" s="61"/>
      <c r="BU720" s="61"/>
      <c r="BV720" s="61"/>
      <c r="BW720" s="61"/>
      <c r="BX720" s="61"/>
      <c r="BY720" s="61"/>
      <c r="BZ720" s="61"/>
      <c r="CA720" s="61"/>
      <c r="CB720" s="61"/>
      <c r="CC720" s="61"/>
      <c r="CD720" s="61"/>
      <c r="CE720" s="61"/>
      <c r="CF720" s="61"/>
      <c r="CG720" s="61"/>
      <c r="CH720" s="61"/>
      <c r="CI720" s="61"/>
      <c r="CJ720" s="61"/>
      <c r="CK720" s="61"/>
      <c r="CL720" s="61"/>
      <c r="CM720" s="61"/>
      <c r="CN720" s="61"/>
      <c r="CO720" s="61"/>
      <c r="CP720" s="61"/>
      <c r="CQ720" s="61"/>
      <c r="CR720" s="61"/>
      <c r="CS720" s="61"/>
      <c r="CT720" s="61"/>
      <c r="CU720" s="61"/>
      <c r="CV720" s="61"/>
      <c r="CW720" s="61"/>
      <c r="CX720" s="61"/>
      <c r="CY720" s="61"/>
      <c r="CZ720" s="61"/>
      <c r="DA720" s="61"/>
      <c r="DB720" s="61"/>
      <c r="DC720" s="61"/>
      <c r="DD720" s="61"/>
      <c r="DE720" s="61"/>
      <c r="DF720" s="61"/>
      <c r="DG720" s="61"/>
      <c r="DH720" s="61"/>
      <c r="DI720" s="61"/>
      <c r="DJ720" s="61"/>
      <c r="DK720" s="61"/>
      <c r="DL720" s="61"/>
      <c r="DM720" s="61"/>
      <c r="DN720" s="61"/>
      <c r="DO720" s="61"/>
      <c r="DP720" s="61"/>
      <c r="DQ720" s="61"/>
      <c r="DR720" s="61"/>
      <c r="DS720" s="61"/>
      <c r="DT720" s="61"/>
      <c r="DU720" s="61"/>
      <c r="DV720" s="61"/>
      <c r="DW720" s="61"/>
      <c r="DX720" s="61"/>
      <c r="DY720" s="61"/>
      <c r="DZ720" s="61"/>
      <c r="EA720" s="61"/>
      <c r="EB720" s="61"/>
      <c r="EC720" s="61"/>
      <c r="ED720" s="61"/>
      <c r="EE720" s="61"/>
      <c r="EF720" s="61"/>
      <c r="EG720" s="61"/>
      <c r="EH720" s="61"/>
      <c r="EI720" s="61"/>
      <c r="EJ720" s="61"/>
      <c r="EK720" s="61"/>
      <c r="EL720" s="61"/>
      <c r="EM720" s="61"/>
      <c r="EN720" s="61"/>
      <c r="EO720" s="61"/>
      <c r="EP720" s="61"/>
      <c r="EQ720" s="61"/>
      <c r="ER720" s="61"/>
      <c r="ES720" s="61"/>
      <c r="ET720" s="61"/>
      <c r="EU720" s="61"/>
      <c r="EV720" s="61"/>
      <c r="EW720" s="61"/>
      <c r="EX720" s="61"/>
      <c r="EY720" s="61"/>
      <c r="EZ720" s="61"/>
      <c r="FA720" s="61"/>
      <c r="FB720" s="61"/>
      <c r="FC720" s="61"/>
      <c r="FD720" s="61"/>
      <c r="FE720" s="61"/>
      <c r="FF720" s="61"/>
      <c r="FG720" s="61"/>
      <c r="FH720" s="61"/>
      <c r="FI720" s="61"/>
      <c r="FJ720" s="61"/>
      <c r="FK720" s="61"/>
      <c r="FL720" s="61"/>
      <c r="FM720" s="61"/>
      <c r="FN720" s="61"/>
      <c r="FO720" s="61"/>
      <c r="FP720" s="61"/>
      <c r="FQ720" s="61"/>
      <c r="FR720" s="61"/>
      <c r="FS720" s="61"/>
      <c r="FT720" s="61"/>
      <c r="FU720" s="61"/>
      <c r="FV720" s="61"/>
      <c r="FW720" s="61"/>
      <c r="FX720" s="61"/>
      <c r="FY720" s="61"/>
      <c r="FZ720" s="61"/>
      <c r="GA720" s="61"/>
      <c r="GB720" s="61"/>
      <c r="GC720" s="61"/>
      <c r="GD720" s="61"/>
      <c r="GE720" s="61"/>
      <c r="GF720" s="61"/>
      <c r="GG720" s="61"/>
    </row>
    <row r="721" spans="1:189" x14ac:dyDescent="0.25">
      <c r="B721" s="238" t="s">
        <v>354</v>
      </c>
      <c r="C721" s="29">
        <f>'2 уровень'!F1717</f>
        <v>0</v>
      </c>
      <c r="D721" s="29">
        <f>'2 уровень'!G1717</f>
        <v>0</v>
      </c>
      <c r="E721" s="29">
        <f>'2 уровень'!H1717</f>
        <v>0</v>
      </c>
      <c r="F721" s="66">
        <f>'2 уровень'!I1717</f>
        <v>0</v>
      </c>
      <c r="G721" s="80">
        <f>'2 уровень'!J1717</f>
        <v>0</v>
      </c>
      <c r="H721" s="80">
        <f>'2 уровень'!K1717</f>
        <v>0</v>
      </c>
      <c r="I721" s="75">
        <f>'2 уровень'!L1717</f>
        <v>0</v>
      </c>
      <c r="J721" s="75">
        <f>'2 уровень'!M1717</f>
        <v>0</v>
      </c>
      <c r="K721" s="75">
        <f>'2 уровень'!N1717</f>
        <v>0</v>
      </c>
      <c r="L721" s="75">
        <f>'2 уровень'!O1717</f>
        <v>0</v>
      </c>
      <c r="M721" s="75">
        <f>'2 уровень'!P1717</f>
        <v>0</v>
      </c>
      <c r="N721" s="75">
        <f>'2 уровень'!Q1717</f>
        <v>0</v>
      </c>
      <c r="O721" s="74">
        <f>'2 уровень'!R1717</f>
        <v>0</v>
      </c>
      <c r="P721" s="74">
        <f>'2 уровень'!S1717</f>
        <v>0</v>
      </c>
      <c r="Q721" s="74">
        <f>'2 уровень'!T1717</f>
        <v>0</v>
      </c>
      <c r="R721" s="956">
        <f>'2 уровень'!U1717</f>
        <v>0</v>
      </c>
      <c r="S721" s="74">
        <f>'2 уровень'!V1717</f>
        <v>0</v>
      </c>
      <c r="T721" s="74">
        <f>'2 уровень'!W1717</f>
        <v>0</v>
      </c>
      <c r="U721" s="74">
        <f>'2 уровень'!X1717</f>
        <v>0</v>
      </c>
      <c r="V721" s="74">
        <f>'2 уровень'!Y1717</f>
        <v>0</v>
      </c>
      <c r="W721" s="490">
        <f>'2 уровень'!Z1717</f>
        <v>0</v>
      </c>
      <c r="X721" s="74"/>
      <c r="Y721" s="74"/>
      <c r="Z721" s="1181">
        <f>'2 уровень'!AA1712</f>
        <v>0</v>
      </c>
      <c r="AA721" s="1188">
        <f>'2 уровень'!AB1712</f>
        <v>0</v>
      </c>
      <c r="AB721" s="61"/>
      <c r="AC721" s="61"/>
      <c r="AD721" s="61"/>
      <c r="AE721" s="61"/>
      <c r="AF721" s="61"/>
      <c r="AG721" s="61"/>
      <c r="AH721" s="61"/>
      <c r="AI721" s="61"/>
      <c r="AJ721" s="61"/>
      <c r="AK721" s="61"/>
      <c r="AL721" s="61"/>
      <c r="AM721" s="61"/>
      <c r="AN721" s="61"/>
      <c r="AO721" s="61"/>
      <c r="AP721" s="61"/>
      <c r="AQ721" s="61"/>
      <c r="AR721" s="61"/>
      <c r="AS721" s="61"/>
      <c r="AT721" s="61"/>
      <c r="AU721" s="61"/>
      <c r="AV721" s="61"/>
      <c r="AW721" s="61"/>
      <c r="AX721" s="61"/>
      <c r="AY721" s="61"/>
      <c r="AZ721" s="61"/>
      <c r="BA721" s="61"/>
      <c r="BB721" s="61"/>
      <c r="BC721" s="61"/>
      <c r="BD721" s="61"/>
      <c r="BE721" s="61"/>
      <c r="BF721" s="61"/>
      <c r="BG721" s="61"/>
      <c r="BH721" s="61"/>
      <c r="BI721" s="61"/>
      <c r="BJ721" s="61"/>
      <c r="BK721" s="61"/>
      <c r="BL721" s="61"/>
      <c r="BM721" s="61"/>
      <c r="BN721" s="61"/>
      <c r="BO721" s="61"/>
      <c r="BP721" s="61"/>
      <c r="BQ721" s="61"/>
      <c r="BR721" s="61"/>
      <c r="BS721" s="61"/>
      <c r="BT721" s="61"/>
      <c r="BU721" s="61"/>
      <c r="BV721" s="61"/>
      <c r="BW721" s="61"/>
      <c r="BX721" s="61"/>
      <c r="BY721" s="61"/>
      <c r="BZ721" s="61"/>
      <c r="CA721" s="61"/>
      <c r="CB721" s="61"/>
      <c r="CC721" s="61"/>
      <c r="CD721" s="61"/>
      <c r="CE721" s="61"/>
      <c r="CF721" s="61"/>
      <c r="CG721" s="61"/>
      <c r="CH721" s="61"/>
      <c r="CI721" s="61"/>
      <c r="CJ721" s="61"/>
      <c r="CK721" s="61"/>
      <c r="CL721" s="61"/>
      <c r="CM721" s="61"/>
      <c r="CN721" s="61"/>
      <c r="CO721" s="61"/>
      <c r="CP721" s="61"/>
      <c r="CQ721" s="61"/>
      <c r="CR721" s="61"/>
      <c r="CS721" s="61"/>
      <c r="CT721" s="61"/>
      <c r="CU721" s="61"/>
      <c r="CV721" s="61"/>
      <c r="CW721" s="61"/>
      <c r="CX721" s="61"/>
      <c r="CY721" s="61"/>
      <c r="CZ721" s="61"/>
      <c r="DA721" s="61"/>
      <c r="DB721" s="61"/>
      <c r="DC721" s="61"/>
      <c r="DD721" s="61"/>
      <c r="DE721" s="61"/>
      <c r="DF721" s="61"/>
      <c r="DG721" s="61"/>
      <c r="DH721" s="61"/>
      <c r="DI721" s="61"/>
      <c r="DJ721" s="61"/>
      <c r="DK721" s="61"/>
      <c r="DL721" s="61"/>
      <c r="DM721" s="61"/>
      <c r="DN721" s="61"/>
      <c r="DO721" s="61"/>
      <c r="DP721" s="61"/>
      <c r="DQ721" s="61"/>
      <c r="DR721" s="61"/>
      <c r="DS721" s="61"/>
      <c r="DT721" s="61"/>
      <c r="DU721" s="61"/>
      <c r="DV721" s="61"/>
      <c r="DW721" s="61"/>
      <c r="DX721" s="61"/>
      <c r="DY721" s="61"/>
      <c r="DZ721" s="61"/>
      <c r="EA721" s="61"/>
      <c r="EB721" s="61"/>
      <c r="EC721" s="61"/>
      <c r="ED721" s="61"/>
      <c r="EE721" s="61"/>
      <c r="EF721" s="61"/>
      <c r="EG721" s="61"/>
      <c r="EH721" s="61"/>
      <c r="EI721" s="61"/>
      <c r="EJ721" s="61"/>
      <c r="EK721" s="61"/>
      <c r="EL721" s="61"/>
      <c r="EM721" s="61"/>
      <c r="EN721" s="61"/>
      <c r="EO721" s="61"/>
      <c r="EP721" s="61"/>
      <c r="EQ721" s="61"/>
      <c r="ER721" s="61"/>
      <c r="ES721" s="61"/>
      <c r="ET721" s="61"/>
      <c r="EU721" s="61"/>
      <c r="EV721" s="61"/>
      <c r="EW721" s="61"/>
      <c r="EX721" s="61"/>
      <c r="EY721" s="61"/>
      <c r="EZ721" s="61"/>
      <c r="FA721" s="61"/>
      <c r="FB721" s="61"/>
      <c r="FC721" s="61"/>
      <c r="FD721" s="61"/>
      <c r="FE721" s="61"/>
      <c r="FF721" s="61"/>
      <c r="FG721" s="61"/>
      <c r="FH721" s="61"/>
      <c r="FI721" s="61"/>
      <c r="FJ721" s="61"/>
      <c r="FK721" s="61"/>
      <c r="FL721" s="61"/>
      <c r="FM721" s="61"/>
      <c r="FN721" s="61"/>
      <c r="FO721" s="61"/>
      <c r="FP721" s="61"/>
      <c r="FQ721" s="61"/>
      <c r="FR721" s="61"/>
      <c r="FS721" s="61"/>
      <c r="FT721" s="61"/>
      <c r="FU721" s="61"/>
      <c r="FV721" s="61"/>
      <c r="FW721" s="61"/>
      <c r="FX721" s="61"/>
      <c r="FY721" s="61"/>
      <c r="FZ721" s="61"/>
      <c r="GA721" s="61"/>
      <c r="GB721" s="61"/>
      <c r="GC721" s="61"/>
      <c r="GD721" s="61"/>
      <c r="GE721" s="61"/>
      <c r="GF721" s="61"/>
      <c r="GG721" s="61"/>
    </row>
    <row r="722" spans="1:189" ht="30" x14ac:dyDescent="0.25">
      <c r="A722" s="19">
        <v>1</v>
      </c>
      <c r="B722" s="378" t="s">
        <v>355</v>
      </c>
      <c r="C722" s="29">
        <f>'2 уровень'!F1718</f>
        <v>750</v>
      </c>
      <c r="D722" s="29">
        <f>'2 уровень'!G1718</f>
        <v>62.5</v>
      </c>
      <c r="E722" s="29">
        <f>'2 уровень'!H1718</f>
        <v>21.732500000000002</v>
      </c>
      <c r="F722" s="66">
        <f>'2 уровень'!I1718</f>
        <v>34.772000000000006</v>
      </c>
      <c r="G722" s="80">
        <f>'2 уровень'!J1718</f>
        <v>0</v>
      </c>
      <c r="H722" s="80">
        <f>'2 уровень'!K1718</f>
        <v>0</v>
      </c>
      <c r="I722" s="75">
        <f>'2 уровень'!L1718</f>
        <v>0</v>
      </c>
      <c r="J722" s="75">
        <f>'2 уровень'!M1718</f>
        <v>0</v>
      </c>
      <c r="K722" s="75">
        <f>'2 уровень'!N1718</f>
        <v>0</v>
      </c>
      <c r="L722" s="75">
        <f>'2 уровень'!O1718</f>
        <v>0</v>
      </c>
      <c r="M722" s="75">
        <f>'2 уровень'!P1718</f>
        <v>0</v>
      </c>
      <c r="N722" s="75">
        <f>'2 уровень'!Q1718</f>
        <v>0</v>
      </c>
      <c r="O722" s="74">
        <f>'2 уровень'!R1718</f>
        <v>0</v>
      </c>
      <c r="P722" s="74">
        <f>'2 уровень'!S1718</f>
        <v>0</v>
      </c>
      <c r="Q722" s="74">
        <f>'2 уровень'!T1718</f>
        <v>0</v>
      </c>
      <c r="R722" s="956">
        <f>'2 уровень'!U1718</f>
        <v>0</v>
      </c>
      <c r="S722" s="74">
        <f>'2 уровень'!V1718</f>
        <v>0</v>
      </c>
      <c r="T722" s="74">
        <f>'2 уровень'!W1718</f>
        <v>0</v>
      </c>
      <c r="U722" s="74">
        <f>'2 уровень'!X1718</f>
        <v>0</v>
      </c>
      <c r="V722" s="74">
        <f>'2 уровень'!Y1718</f>
        <v>0</v>
      </c>
      <c r="W722" s="490">
        <f>'2 уровень'!Z1718</f>
        <v>0</v>
      </c>
      <c r="X722" s="74"/>
      <c r="Y722" s="74"/>
      <c r="Z722" s="1181">
        <f>'2 уровень'!AA1713</f>
        <v>0</v>
      </c>
      <c r="AA722" s="1188">
        <f>'2 уровень'!AB1713</f>
        <v>0</v>
      </c>
      <c r="AB722" s="61"/>
      <c r="AC722" s="61"/>
      <c r="AD722" s="61"/>
      <c r="AE722" s="61"/>
      <c r="AF722" s="61"/>
      <c r="AG722" s="61"/>
      <c r="AH722" s="61"/>
      <c r="AI722" s="61"/>
      <c r="AJ722" s="61"/>
      <c r="AK722" s="61"/>
      <c r="AL722" s="61"/>
      <c r="AM722" s="61"/>
      <c r="AN722" s="61"/>
      <c r="AO722" s="61"/>
      <c r="AP722" s="61"/>
      <c r="AQ722" s="61"/>
      <c r="AR722" s="61"/>
      <c r="AS722" s="61"/>
      <c r="AT722" s="61"/>
      <c r="AU722" s="61"/>
      <c r="AV722" s="61"/>
      <c r="AW722" s="61"/>
      <c r="AX722" s="61"/>
      <c r="AY722" s="61"/>
      <c r="AZ722" s="61"/>
      <c r="BA722" s="61"/>
      <c r="BB722" s="61"/>
      <c r="BC722" s="61"/>
      <c r="BD722" s="61"/>
      <c r="BE722" s="61"/>
      <c r="BF722" s="61"/>
      <c r="BG722" s="61"/>
      <c r="BH722" s="61"/>
      <c r="BI722" s="61"/>
      <c r="BJ722" s="61"/>
      <c r="BK722" s="61"/>
      <c r="BL722" s="61"/>
      <c r="BM722" s="61"/>
      <c r="BN722" s="61"/>
      <c r="BO722" s="61"/>
      <c r="BP722" s="61"/>
      <c r="BQ722" s="61"/>
      <c r="BR722" s="61"/>
      <c r="BS722" s="61"/>
      <c r="BT722" s="61"/>
      <c r="BU722" s="61"/>
      <c r="BV722" s="61"/>
      <c r="BW722" s="61"/>
      <c r="BX722" s="61"/>
      <c r="BY722" s="61"/>
      <c r="BZ722" s="61"/>
      <c r="CA722" s="61"/>
      <c r="CB722" s="61"/>
      <c r="CC722" s="61"/>
      <c r="CD722" s="61"/>
      <c r="CE722" s="61"/>
      <c r="CF722" s="61"/>
      <c r="CG722" s="61"/>
      <c r="CH722" s="61"/>
      <c r="CI722" s="61"/>
      <c r="CJ722" s="61"/>
      <c r="CK722" s="61"/>
      <c r="CL722" s="61"/>
      <c r="CM722" s="61"/>
      <c r="CN722" s="61"/>
      <c r="CO722" s="61"/>
      <c r="CP722" s="61"/>
      <c r="CQ722" s="61"/>
      <c r="CR722" s="61"/>
      <c r="CS722" s="61"/>
      <c r="CT722" s="61"/>
      <c r="CU722" s="61"/>
      <c r="CV722" s="61"/>
      <c r="CW722" s="61"/>
      <c r="CX722" s="61"/>
      <c r="CY722" s="61"/>
      <c r="CZ722" s="61"/>
      <c r="DA722" s="61"/>
      <c r="DB722" s="61"/>
      <c r="DC722" s="61"/>
      <c r="DD722" s="61"/>
      <c r="DE722" s="61"/>
      <c r="DF722" s="61"/>
      <c r="DG722" s="61"/>
      <c r="DH722" s="61"/>
      <c r="DI722" s="61"/>
      <c r="DJ722" s="61"/>
      <c r="DK722" s="61"/>
      <c r="DL722" s="61"/>
      <c r="DM722" s="61"/>
      <c r="DN722" s="61"/>
      <c r="DO722" s="61"/>
      <c r="DP722" s="61"/>
      <c r="DQ722" s="61"/>
      <c r="DR722" s="61"/>
      <c r="DS722" s="61"/>
      <c r="DT722" s="61"/>
      <c r="DU722" s="61"/>
      <c r="DV722" s="61"/>
      <c r="DW722" s="61"/>
      <c r="DX722" s="61"/>
      <c r="DY722" s="61"/>
      <c r="DZ722" s="61"/>
      <c r="EA722" s="61"/>
      <c r="EB722" s="61"/>
      <c r="EC722" s="61"/>
      <c r="ED722" s="61"/>
      <c r="EE722" s="61"/>
      <c r="EF722" s="61"/>
      <c r="EG722" s="61"/>
      <c r="EH722" s="61"/>
      <c r="EI722" s="61"/>
      <c r="EJ722" s="61"/>
      <c r="EK722" s="61"/>
      <c r="EL722" s="61"/>
      <c r="EM722" s="61"/>
      <c r="EN722" s="61"/>
      <c r="EO722" s="61"/>
      <c r="EP722" s="61"/>
      <c r="EQ722" s="61"/>
      <c r="ER722" s="61"/>
      <c r="ES722" s="61"/>
      <c r="ET722" s="61"/>
      <c r="EU722" s="61"/>
      <c r="EV722" s="61"/>
      <c r="EW722" s="61"/>
      <c r="EX722" s="61"/>
      <c r="EY722" s="61"/>
      <c r="EZ722" s="61"/>
      <c r="FA722" s="61"/>
      <c r="FB722" s="61"/>
      <c r="FC722" s="61"/>
      <c r="FD722" s="61"/>
      <c r="FE722" s="61"/>
      <c r="FF722" s="61"/>
      <c r="FG722" s="61"/>
      <c r="FH722" s="61"/>
      <c r="FI722" s="61"/>
      <c r="FJ722" s="61"/>
      <c r="FK722" s="61"/>
      <c r="FL722" s="61"/>
      <c r="FM722" s="61"/>
      <c r="FN722" s="61"/>
      <c r="FO722" s="61"/>
      <c r="FP722" s="61"/>
      <c r="FQ722" s="61"/>
      <c r="FR722" s="61"/>
      <c r="FS722" s="61"/>
      <c r="FT722" s="61"/>
      <c r="FU722" s="61"/>
      <c r="FV722" s="61"/>
      <c r="FW722" s="61"/>
      <c r="FX722" s="61"/>
      <c r="FY722" s="61"/>
      <c r="FZ722" s="61"/>
      <c r="GA722" s="61"/>
      <c r="GB722" s="61"/>
      <c r="GC722" s="61"/>
      <c r="GD722" s="61"/>
      <c r="GE722" s="61"/>
      <c r="GF722" s="61"/>
      <c r="GG722" s="61"/>
    </row>
    <row r="723" spans="1:189" x14ac:dyDescent="0.25">
      <c r="A723" s="19">
        <v>1</v>
      </c>
      <c r="B723" s="238" t="s">
        <v>356</v>
      </c>
      <c r="C723" s="29">
        <f>'2 уровень'!F1719</f>
        <v>0</v>
      </c>
      <c r="D723" s="29">
        <f>'2 уровень'!G1719</f>
        <v>0</v>
      </c>
      <c r="E723" s="29">
        <f>'2 уровень'!H1719</f>
        <v>0</v>
      </c>
      <c r="F723" s="66">
        <f>'2 уровень'!I1719</f>
        <v>0</v>
      </c>
      <c r="G723" s="80">
        <f>'2 уровень'!J1719</f>
        <v>0</v>
      </c>
      <c r="H723" s="80">
        <f>'2 уровень'!K1719</f>
        <v>0</v>
      </c>
      <c r="I723" s="75">
        <f>'2 уровень'!L1719</f>
        <v>0</v>
      </c>
      <c r="J723" s="75">
        <f>'2 уровень'!M1719</f>
        <v>0</v>
      </c>
      <c r="K723" s="75">
        <f>'2 уровень'!N1719</f>
        <v>0</v>
      </c>
      <c r="L723" s="75">
        <f>'2 уровень'!O1719</f>
        <v>0</v>
      </c>
      <c r="M723" s="75">
        <f>'2 уровень'!P1719</f>
        <v>0</v>
      </c>
      <c r="N723" s="75">
        <f>'2 уровень'!Q1719</f>
        <v>0</v>
      </c>
      <c r="O723" s="74">
        <f>'2 уровень'!R1719</f>
        <v>0</v>
      </c>
      <c r="P723" s="74">
        <f>'2 уровень'!S1719</f>
        <v>0</v>
      </c>
      <c r="Q723" s="74">
        <f>'2 уровень'!T1719</f>
        <v>0</v>
      </c>
      <c r="R723" s="956">
        <f>'2 уровень'!U1719</f>
        <v>0</v>
      </c>
      <c r="S723" s="74">
        <f>'2 уровень'!V1719</f>
        <v>0</v>
      </c>
      <c r="T723" s="74">
        <f>'2 уровень'!W1719</f>
        <v>0</v>
      </c>
      <c r="U723" s="74">
        <f>'2 уровень'!X1719</f>
        <v>0</v>
      </c>
      <c r="V723" s="74">
        <f>'2 уровень'!Y1719</f>
        <v>0</v>
      </c>
      <c r="W723" s="490">
        <f>'2 уровень'!Z1719</f>
        <v>0</v>
      </c>
      <c r="X723" s="74"/>
      <c r="Y723" s="74"/>
      <c r="Z723" s="1181">
        <f>'2 уровень'!AA1714</f>
        <v>0</v>
      </c>
      <c r="AA723" s="1188">
        <f>'2 уровень'!AB1714</f>
        <v>0</v>
      </c>
      <c r="AB723" s="61"/>
      <c r="AC723" s="61"/>
      <c r="AD723" s="61"/>
      <c r="AE723" s="61"/>
      <c r="AF723" s="61"/>
      <c r="AG723" s="61"/>
      <c r="AH723" s="61"/>
      <c r="AI723" s="61"/>
      <c r="AJ723" s="61"/>
      <c r="AK723" s="61"/>
      <c r="AL723" s="61"/>
      <c r="AM723" s="61"/>
      <c r="AN723" s="61"/>
      <c r="AO723" s="61"/>
      <c r="AP723" s="61"/>
      <c r="AQ723" s="61"/>
      <c r="AR723" s="61"/>
      <c r="AS723" s="61"/>
      <c r="AT723" s="61"/>
      <c r="AU723" s="61"/>
      <c r="AV723" s="61"/>
      <c r="AW723" s="61"/>
      <c r="AX723" s="61"/>
      <c r="AY723" s="61"/>
      <c r="AZ723" s="61"/>
      <c r="BA723" s="61"/>
      <c r="BB723" s="61"/>
      <c r="BC723" s="61"/>
      <c r="BD723" s="61"/>
      <c r="BE723" s="61"/>
      <c r="BF723" s="61"/>
      <c r="BG723" s="61"/>
      <c r="BH723" s="61"/>
      <c r="BI723" s="61"/>
      <c r="BJ723" s="61"/>
      <c r="BK723" s="61"/>
      <c r="BL723" s="61"/>
      <c r="BM723" s="61"/>
      <c r="BN723" s="61"/>
      <c r="BO723" s="61"/>
      <c r="BP723" s="61"/>
      <c r="BQ723" s="61"/>
      <c r="BR723" s="61"/>
      <c r="BS723" s="61"/>
      <c r="BT723" s="61"/>
      <c r="BU723" s="61"/>
      <c r="BV723" s="61"/>
      <c r="BW723" s="61"/>
      <c r="BX723" s="61"/>
      <c r="BY723" s="61"/>
      <c r="BZ723" s="61"/>
      <c r="CA723" s="61"/>
      <c r="CB723" s="61"/>
      <c r="CC723" s="61"/>
      <c r="CD723" s="61"/>
      <c r="CE723" s="61"/>
      <c r="CF723" s="61"/>
      <c r="CG723" s="61"/>
      <c r="CH723" s="61"/>
      <c r="CI723" s="61"/>
      <c r="CJ723" s="61"/>
      <c r="CK723" s="61"/>
      <c r="CL723" s="61"/>
      <c r="CM723" s="61"/>
      <c r="CN723" s="61"/>
      <c r="CO723" s="61"/>
      <c r="CP723" s="61"/>
      <c r="CQ723" s="61"/>
      <c r="CR723" s="61"/>
      <c r="CS723" s="61"/>
      <c r="CT723" s="61"/>
      <c r="CU723" s="61"/>
      <c r="CV723" s="61"/>
      <c r="CW723" s="61"/>
      <c r="CX723" s="61"/>
      <c r="CY723" s="61"/>
      <c r="CZ723" s="61"/>
      <c r="DA723" s="61"/>
      <c r="DB723" s="61"/>
      <c r="DC723" s="61"/>
      <c r="DD723" s="61"/>
      <c r="DE723" s="61"/>
      <c r="DF723" s="61"/>
      <c r="DG723" s="61"/>
      <c r="DH723" s="61"/>
      <c r="DI723" s="61"/>
      <c r="DJ723" s="61"/>
      <c r="DK723" s="61"/>
      <c r="DL723" s="61"/>
      <c r="DM723" s="61"/>
      <c r="DN723" s="61"/>
      <c r="DO723" s="61"/>
      <c r="DP723" s="61"/>
      <c r="DQ723" s="61"/>
      <c r="DR723" s="61"/>
      <c r="DS723" s="61"/>
      <c r="DT723" s="61"/>
      <c r="DU723" s="61"/>
      <c r="DV723" s="61"/>
      <c r="DW723" s="61"/>
      <c r="DX723" s="61"/>
      <c r="DY723" s="61"/>
      <c r="DZ723" s="61"/>
      <c r="EA723" s="61"/>
      <c r="EB723" s="61"/>
      <c r="EC723" s="61"/>
      <c r="ED723" s="61"/>
      <c r="EE723" s="61"/>
      <c r="EF723" s="61"/>
      <c r="EG723" s="61"/>
      <c r="EH723" s="61"/>
      <c r="EI723" s="61"/>
      <c r="EJ723" s="61"/>
      <c r="EK723" s="61"/>
      <c r="EL723" s="61"/>
      <c r="EM723" s="61"/>
      <c r="EN723" s="61"/>
      <c r="EO723" s="61"/>
      <c r="EP723" s="61"/>
      <c r="EQ723" s="61"/>
      <c r="ER723" s="61"/>
      <c r="ES723" s="61"/>
      <c r="ET723" s="61"/>
      <c r="EU723" s="61"/>
      <c r="EV723" s="61"/>
      <c r="EW723" s="61"/>
      <c r="EX723" s="61"/>
      <c r="EY723" s="61"/>
      <c r="EZ723" s="61"/>
      <c r="FA723" s="61"/>
      <c r="FB723" s="61"/>
      <c r="FC723" s="61"/>
      <c r="FD723" s="61"/>
      <c r="FE723" s="61"/>
      <c r="FF723" s="61"/>
      <c r="FG723" s="61"/>
      <c r="FH723" s="61"/>
      <c r="FI723" s="61"/>
      <c r="FJ723" s="61"/>
      <c r="FK723" s="61"/>
      <c r="FL723" s="61"/>
      <c r="FM723" s="61"/>
      <c r="FN723" s="61"/>
      <c r="FO723" s="61"/>
      <c r="FP723" s="61"/>
      <c r="FQ723" s="61"/>
      <c r="FR723" s="61"/>
      <c r="FS723" s="61"/>
      <c r="FT723" s="61"/>
      <c r="FU723" s="61"/>
      <c r="FV723" s="61"/>
      <c r="FW723" s="61"/>
      <c r="FX723" s="61"/>
      <c r="FY723" s="61"/>
      <c r="FZ723" s="61"/>
      <c r="GA723" s="61"/>
      <c r="GB723" s="61"/>
      <c r="GC723" s="61"/>
      <c r="GD723" s="61"/>
      <c r="GE723" s="61"/>
      <c r="GF723" s="61"/>
      <c r="GG723" s="61"/>
    </row>
    <row r="724" spans="1:189" ht="30" x14ac:dyDescent="0.25">
      <c r="A724" s="19">
        <v>1</v>
      </c>
      <c r="B724" s="238" t="s">
        <v>381</v>
      </c>
      <c r="C724" s="29">
        <f>'2 уровень'!F1720</f>
        <v>3000</v>
      </c>
      <c r="D724" s="29">
        <f>'2 уровень'!G1720</f>
        <v>250</v>
      </c>
      <c r="E724" s="29">
        <f>'2 уровень'!H1720</f>
        <v>86.93</v>
      </c>
      <c r="F724" s="66">
        <f>'2 уровень'!I1720</f>
        <v>34.772000000000006</v>
      </c>
      <c r="G724" s="80">
        <f>'2 уровень'!J1720</f>
        <v>0</v>
      </c>
      <c r="H724" s="80">
        <f>'2 уровень'!K1720</f>
        <v>0</v>
      </c>
      <c r="I724" s="75">
        <f>'2 уровень'!L1720</f>
        <v>0</v>
      </c>
      <c r="J724" s="75">
        <f>'2 уровень'!M1720</f>
        <v>0</v>
      </c>
      <c r="K724" s="75">
        <f>'2 уровень'!N1720</f>
        <v>0</v>
      </c>
      <c r="L724" s="75">
        <f>'2 уровень'!O1720</f>
        <v>0</v>
      </c>
      <c r="M724" s="75">
        <f>'2 уровень'!P1720</f>
        <v>0</v>
      </c>
      <c r="N724" s="75">
        <f>'2 уровень'!Q1720</f>
        <v>0</v>
      </c>
      <c r="O724" s="74">
        <f>'2 уровень'!R1720</f>
        <v>0</v>
      </c>
      <c r="P724" s="74">
        <f>'2 уровень'!S1720</f>
        <v>0</v>
      </c>
      <c r="Q724" s="74">
        <f>'2 уровень'!T1720</f>
        <v>0</v>
      </c>
      <c r="R724" s="956">
        <f>'2 уровень'!U1720</f>
        <v>0</v>
      </c>
      <c r="S724" s="74">
        <f>'2 уровень'!V1720</f>
        <v>0</v>
      </c>
      <c r="T724" s="74">
        <f>'2 уровень'!W1720</f>
        <v>0</v>
      </c>
      <c r="U724" s="74">
        <f>'2 уровень'!X1720</f>
        <v>0</v>
      </c>
      <c r="V724" s="74">
        <f>'2 уровень'!Y1720</f>
        <v>0</v>
      </c>
      <c r="W724" s="490">
        <f>'2 уровень'!Z1720</f>
        <v>0</v>
      </c>
      <c r="X724" s="74"/>
      <c r="Y724" s="74"/>
      <c r="Z724" s="1181">
        <f>'2 уровень'!AA1715</f>
        <v>0</v>
      </c>
      <c r="AA724" s="1188">
        <f>'2 уровень'!AB1715</f>
        <v>0</v>
      </c>
      <c r="AB724" s="61"/>
      <c r="AC724" s="61"/>
      <c r="AD724" s="61"/>
      <c r="AE724" s="61"/>
      <c r="AF724" s="61"/>
      <c r="AG724" s="61"/>
      <c r="AH724" s="61"/>
      <c r="AI724" s="61"/>
      <c r="AJ724" s="61"/>
      <c r="AK724" s="61"/>
      <c r="AL724" s="61"/>
      <c r="AM724" s="61"/>
      <c r="AN724" s="61"/>
      <c r="AO724" s="61"/>
      <c r="AP724" s="61"/>
      <c r="AQ724" s="61"/>
      <c r="AR724" s="61"/>
      <c r="AS724" s="61"/>
      <c r="AT724" s="61"/>
      <c r="AU724" s="61"/>
      <c r="AV724" s="61"/>
      <c r="AW724" s="61"/>
      <c r="AX724" s="61"/>
      <c r="AY724" s="61"/>
      <c r="AZ724" s="61"/>
      <c r="BA724" s="61"/>
      <c r="BB724" s="61"/>
      <c r="BC724" s="61"/>
      <c r="BD724" s="61"/>
      <c r="BE724" s="61"/>
      <c r="BF724" s="61"/>
      <c r="BG724" s="61"/>
      <c r="BH724" s="61"/>
      <c r="BI724" s="61"/>
      <c r="BJ724" s="61"/>
      <c r="BK724" s="61"/>
      <c r="BL724" s="61"/>
      <c r="BM724" s="61"/>
      <c r="BN724" s="61"/>
      <c r="BO724" s="61"/>
      <c r="BP724" s="61"/>
      <c r="BQ724" s="61"/>
      <c r="BR724" s="61"/>
      <c r="BS724" s="61"/>
      <c r="BT724" s="61"/>
      <c r="BU724" s="61"/>
      <c r="BV724" s="61"/>
      <c r="BW724" s="61"/>
      <c r="BX724" s="61"/>
      <c r="BY724" s="61"/>
      <c r="BZ724" s="61"/>
      <c r="CA724" s="61"/>
      <c r="CB724" s="61"/>
      <c r="CC724" s="61"/>
      <c r="CD724" s="61"/>
      <c r="CE724" s="61"/>
      <c r="CF724" s="61"/>
      <c r="CG724" s="61"/>
      <c r="CH724" s="61"/>
      <c r="CI724" s="61"/>
      <c r="CJ724" s="61"/>
      <c r="CK724" s="61"/>
      <c r="CL724" s="61"/>
      <c r="CM724" s="61"/>
      <c r="CN724" s="61"/>
      <c r="CO724" s="61"/>
      <c r="CP724" s="61"/>
      <c r="CQ724" s="61"/>
      <c r="CR724" s="61"/>
      <c r="CS724" s="61"/>
      <c r="CT724" s="61"/>
      <c r="CU724" s="61"/>
      <c r="CV724" s="61"/>
      <c r="CW724" s="61"/>
      <c r="CX724" s="61"/>
      <c r="CY724" s="61"/>
      <c r="CZ724" s="61"/>
      <c r="DA724" s="61"/>
      <c r="DB724" s="61"/>
      <c r="DC724" s="61"/>
      <c r="DD724" s="61"/>
      <c r="DE724" s="61"/>
      <c r="DF724" s="61"/>
      <c r="DG724" s="61"/>
      <c r="DH724" s="61"/>
      <c r="DI724" s="61"/>
      <c r="DJ724" s="61"/>
      <c r="DK724" s="61"/>
      <c r="DL724" s="61"/>
      <c r="DM724" s="61"/>
      <c r="DN724" s="61"/>
      <c r="DO724" s="61"/>
      <c r="DP724" s="61"/>
      <c r="DQ724" s="61"/>
      <c r="DR724" s="61"/>
      <c r="DS724" s="61"/>
      <c r="DT724" s="61"/>
      <c r="DU724" s="61"/>
      <c r="DV724" s="61"/>
      <c r="DW724" s="61"/>
      <c r="DX724" s="61"/>
      <c r="DY724" s="61"/>
      <c r="DZ724" s="61"/>
      <c r="EA724" s="61"/>
      <c r="EB724" s="61"/>
      <c r="EC724" s="61"/>
      <c r="ED724" s="61"/>
      <c r="EE724" s="61"/>
      <c r="EF724" s="61"/>
      <c r="EG724" s="61"/>
      <c r="EH724" s="61"/>
      <c r="EI724" s="61"/>
      <c r="EJ724" s="61"/>
      <c r="EK724" s="61"/>
      <c r="EL724" s="61"/>
      <c r="EM724" s="61"/>
      <c r="EN724" s="61"/>
      <c r="EO724" s="61"/>
      <c r="EP724" s="61"/>
      <c r="EQ724" s="61"/>
      <c r="ER724" s="61"/>
      <c r="ES724" s="61"/>
      <c r="ET724" s="61"/>
      <c r="EU724" s="61"/>
      <c r="EV724" s="61"/>
      <c r="EW724" s="61"/>
      <c r="EX724" s="61"/>
      <c r="EY724" s="61"/>
      <c r="EZ724" s="61"/>
      <c r="FA724" s="61"/>
      <c r="FB724" s="61"/>
      <c r="FC724" s="61"/>
      <c r="FD724" s="61"/>
      <c r="FE724" s="61"/>
      <c r="FF724" s="61"/>
      <c r="FG724" s="61"/>
      <c r="FH724" s="61"/>
      <c r="FI724" s="61"/>
      <c r="FJ724" s="61"/>
      <c r="FK724" s="61"/>
      <c r="FL724" s="61"/>
      <c r="FM724" s="61"/>
      <c r="FN724" s="61"/>
      <c r="FO724" s="61"/>
      <c r="FP724" s="61"/>
      <c r="FQ724" s="61"/>
      <c r="FR724" s="61"/>
      <c r="FS724" s="61"/>
      <c r="FT724" s="61"/>
      <c r="FU724" s="61"/>
      <c r="FV724" s="61"/>
      <c r="FW724" s="61"/>
      <c r="FX724" s="61"/>
      <c r="FY724" s="61"/>
      <c r="FZ724" s="61"/>
      <c r="GA724" s="61"/>
      <c r="GB724" s="61"/>
      <c r="GC724" s="61"/>
      <c r="GD724" s="61"/>
      <c r="GE724" s="61"/>
      <c r="GF724" s="61"/>
      <c r="GG724" s="61"/>
    </row>
    <row r="725" spans="1:189" ht="60" x14ac:dyDescent="0.25">
      <c r="A725" s="19">
        <v>1</v>
      </c>
      <c r="B725" s="238" t="s">
        <v>357</v>
      </c>
      <c r="C725" s="29">
        <f>'2 уровень'!F1721</f>
        <v>0</v>
      </c>
      <c r="D725" s="29">
        <f>'2 уровень'!G1721</f>
        <v>0</v>
      </c>
      <c r="E725" s="29">
        <f>'2 уровень'!H1721</f>
        <v>0</v>
      </c>
      <c r="F725" s="66">
        <f>'2 уровень'!I1721</f>
        <v>0</v>
      </c>
      <c r="G725" s="80">
        <f>'2 уровень'!J1721</f>
        <v>0</v>
      </c>
      <c r="H725" s="80">
        <f>'2 уровень'!K1721</f>
        <v>0</v>
      </c>
      <c r="I725" s="75">
        <f>'2 уровень'!L1721</f>
        <v>0</v>
      </c>
      <c r="J725" s="75">
        <f>'2 уровень'!M1721</f>
        <v>0</v>
      </c>
      <c r="K725" s="75">
        <f>'2 уровень'!N1721</f>
        <v>0</v>
      </c>
      <c r="L725" s="75">
        <f>'2 уровень'!O1721</f>
        <v>0</v>
      </c>
      <c r="M725" s="75">
        <f>'2 уровень'!P1721</f>
        <v>0</v>
      </c>
      <c r="N725" s="75">
        <f>'2 уровень'!Q1721</f>
        <v>0</v>
      </c>
      <c r="O725" s="74">
        <f>'2 уровень'!R1721</f>
        <v>0</v>
      </c>
      <c r="P725" s="74">
        <f>'2 уровень'!S1721</f>
        <v>0</v>
      </c>
      <c r="Q725" s="74">
        <f>'2 уровень'!T1721</f>
        <v>0</v>
      </c>
      <c r="R725" s="956">
        <f>'2 уровень'!U1721</f>
        <v>0</v>
      </c>
      <c r="S725" s="74">
        <f>'2 уровень'!V1721</f>
        <v>0</v>
      </c>
      <c r="T725" s="74">
        <f>'2 уровень'!W1721</f>
        <v>0</v>
      </c>
      <c r="U725" s="74">
        <f>'2 уровень'!X1721</f>
        <v>0</v>
      </c>
      <c r="V725" s="74">
        <f>'2 уровень'!Y1721</f>
        <v>0</v>
      </c>
      <c r="W725" s="490">
        <f>'2 уровень'!Z1721</f>
        <v>0</v>
      </c>
      <c r="X725" s="74"/>
      <c r="Y725" s="74"/>
      <c r="Z725" s="1181">
        <f>'2 уровень'!AA1716</f>
        <v>0</v>
      </c>
      <c r="AA725" s="1188">
        <f>'2 уровень'!AB1716</f>
        <v>0</v>
      </c>
      <c r="AB725" s="61"/>
      <c r="AC725" s="61"/>
      <c r="AD725" s="61"/>
      <c r="AE725" s="61"/>
      <c r="AF725" s="61"/>
      <c r="AG725" s="61"/>
      <c r="AH725" s="61"/>
      <c r="AI725" s="61"/>
      <c r="AJ725" s="61"/>
      <c r="AK725" s="61"/>
      <c r="AL725" s="61"/>
      <c r="AM725" s="61"/>
      <c r="AN725" s="61"/>
      <c r="AO725" s="61"/>
      <c r="AP725" s="61"/>
      <c r="AQ725" s="61"/>
      <c r="AR725" s="61"/>
      <c r="AS725" s="61"/>
      <c r="AT725" s="61"/>
      <c r="AU725" s="61"/>
      <c r="AV725" s="61"/>
      <c r="AW725" s="61"/>
      <c r="AX725" s="61"/>
      <c r="AY725" s="61"/>
      <c r="AZ725" s="61"/>
      <c r="BA725" s="61"/>
      <c r="BB725" s="61"/>
      <c r="BC725" s="61"/>
      <c r="BD725" s="61"/>
      <c r="BE725" s="61"/>
      <c r="BF725" s="61"/>
      <c r="BG725" s="61"/>
      <c r="BH725" s="61"/>
      <c r="BI725" s="61"/>
      <c r="BJ725" s="61"/>
      <c r="BK725" s="61"/>
      <c r="BL725" s="61"/>
      <c r="BM725" s="61"/>
      <c r="BN725" s="61"/>
      <c r="BO725" s="61"/>
      <c r="BP725" s="61"/>
      <c r="BQ725" s="61"/>
      <c r="BR725" s="61"/>
      <c r="BS725" s="61"/>
      <c r="BT725" s="61"/>
      <c r="BU725" s="61"/>
      <c r="BV725" s="61"/>
      <c r="BW725" s="61"/>
      <c r="BX725" s="61"/>
      <c r="BY725" s="61"/>
      <c r="BZ725" s="61"/>
      <c r="CA725" s="61"/>
      <c r="CB725" s="61"/>
      <c r="CC725" s="61"/>
      <c r="CD725" s="61"/>
      <c r="CE725" s="61"/>
      <c r="CF725" s="61"/>
      <c r="CG725" s="61"/>
      <c r="CH725" s="61"/>
      <c r="CI725" s="61"/>
      <c r="CJ725" s="61"/>
      <c r="CK725" s="61"/>
      <c r="CL725" s="61"/>
      <c r="CM725" s="61"/>
      <c r="CN725" s="61"/>
      <c r="CO725" s="61"/>
      <c r="CP725" s="61"/>
      <c r="CQ725" s="61"/>
      <c r="CR725" s="61"/>
      <c r="CS725" s="61"/>
      <c r="CT725" s="61"/>
      <c r="CU725" s="61"/>
      <c r="CV725" s="61"/>
      <c r="CW725" s="61"/>
      <c r="CX725" s="61"/>
      <c r="CY725" s="61"/>
      <c r="CZ725" s="61"/>
      <c r="DA725" s="61"/>
      <c r="DB725" s="61"/>
      <c r="DC725" s="61"/>
      <c r="DD725" s="61"/>
      <c r="DE725" s="61"/>
      <c r="DF725" s="61"/>
      <c r="DG725" s="61"/>
      <c r="DH725" s="61"/>
      <c r="DI725" s="61"/>
      <c r="DJ725" s="61"/>
      <c r="DK725" s="61"/>
      <c r="DL725" s="61"/>
      <c r="DM725" s="61"/>
      <c r="DN725" s="61"/>
      <c r="DO725" s="61"/>
      <c r="DP725" s="61"/>
      <c r="DQ725" s="61"/>
      <c r="DR725" s="61"/>
      <c r="DS725" s="61"/>
      <c r="DT725" s="61"/>
      <c r="DU725" s="61"/>
      <c r="DV725" s="61"/>
      <c r="DW725" s="61"/>
      <c r="DX725" s="61"/>
      <c r="DY725" s="61"/>
      <c r="DZ725" s="61"/>
      <c r="EA725" s="61"/>
      <c r="EB725" s="61"/>
      <c r="EC725" s="61"/>
      <c r="ED725" s="61"/>
      <c r="EE725" s="61"/>
      <c r="EF725" s="61"/>
      <c r="EG725" s="61"/>
      <c r="EH725" s="61"/>
      <c r="EI725" s="61"/>
      <c r="EJ725" s="61"/>
      <c r="EK725" s="61"/>
      <c r="EL725" s="61"/>
      <c r="EM725" s="61"/>
      <c r="EN725" s="61"/>
      <c r="EO725" s="61"/>
      <c r="EP725" s="61"/>
      <c r="EQ725" s="61"/>
      <c r="ER725" s="61"/>
      <c r="ES725" s="61"/>
      <c r="ET725" s="61"/>
      <c r="EU725" s="61"/>
      <c r="EV725" s="61"/>
      <c r="EW725" s="61"/>
      <c r="EX725" s="61"/>
      <c r="EY725" s="61"/>
      <c r="EZ725" s="61"/>
      <c r="FA725" s="61"/>
      <c r="FB725" s="61"/>
      <c r="FC725" s="61"/>
      <c r="FD725" s="61"/>
      <c r="FE725" s="61"/>
      <c r="FF725" s="61"/>
      <c r="FG725" s="61"/>
      <c r="FH725" s="61"/>
      <c r="FI725" s="61"/>
      <c r="FJ725" s="61"/>
      <c r="FK725" s="61"/>
      <c r="FL725" s="61"/>
      <c r="FM725" s="61"/>
      <c r="FN725" s="61"/>
      <c r="FO725" s="61"/>
      <c r="FP725" s="61"/>
      <c r="FQ725" s="61"/>
      <c r="FR725" s="61"/>
      <c r="FS725" s="61"/>
      <c r="FT725" s="61"/>
      <c r="FU725" s="61"/>
      <c r="FV725" s="61"/>
      <c r="FW725" s="61"/>
      <c r="FX725" s="61"/>
      <c r="FY725" s="61"/>
      <c r="FZ725" s="61"/>
      <c r="GA725" s="61"/>
      <c r="GB725" s="61"/>
      <c r="GC725" s="61"/>
      <c r="GD725" s="61"/>
      <c r="GE725" s="61"/>
      <c r="GF725" s="61"/>
      <c r="GG725" s="61"/>
    </row>
    <row r="726" spans="1:189" ht="60" x14ac:dyDescent="0.25">
      <c r="A726" s="19">
        <v>1</v>
      </c>
      <c r="B726" s="238" t="s">
        <v>358</v>
      </c>
      <c r="C726" s="29">
        <f>'2 уровень'!F1722</f>
        <v>0</v>
      </c>
      <c r="D726" s="29">
        <f>'2 уровень'!G1722</f>
        <v>0</v>
      </c>
      <c r="E726" s="29">
        <f>'2 уровень'!H1722</f>
        <v>0</v>
      </c>
      <c r="F726" s="66">
        <f>'2 уровень'!I1722</f>
        <v>0</v>
      </c>
      <c r="G726" s="80">
        <f>'2 уровень'!J1722</f>
        <v>0</v>
      </c>
      <c r="H726" s="80">
        <f>'2 уровень'!K1722</f>
        <v>0</v>
      </c>
      <c r="I726" s="75">
        <f>'2 уровень'!L1722</f>
        <v>0</v>
      </c>
      <c r="J726" s="75">
        <f>'2 уровень'!M1722</f>
        <v>0</v>
      </c>
      <c r="K726" s="75">
        <f>'2 уровень'!N1722</f>
        <v>0</v>
      </c>
      <c r="L726" s="75">
        <f>'2 уровень'!O1722</f>
        <v>0</v>
      </c>
      <c r="M726" s="75">
        <f>'2 уровень'!P1722</f>
        <v>0</v>
      </c>
      <c r="N726" s="75">
        <f>'2 уровень'!Q1722</f>
        <v>0</v>
      </c>
      <c r="O726" s="74">
        <f>'2 уровень'!R1722</f>
        <v>0</v>
      </c>
      <c r="P726" s="74">
        <f>'2 уровень'!S1722</f>
        <v>0</v>
      </c>
      <c r="Q726" s="74">
        <f>'2 уровень'!T1722</f>
        <v>0</v>
      </c>
      <c r="R726" s="956">
        <f>'2 уровень'!U1722</f>
        <v>0</v>
      </c>
      <c r="S726" s="74">
        <f>'2 уровень'!V1722</f>
        <v>0</v>
      </c>
      <c r="T726" s="74">
        <f>'2 уровень'!W1722</f>
        <v>0</v>
      </c>
      <c r="U726" s="74">
        <f>'2 уровень'!X1722</f>
        <v>0</v>
      </c>
      <c r="V726" s="74">
        <f>'2 уровень'!Y1722</f>
        <v>0</v>
      </c>
      <c r="W726" s="490">
        <f>'2 уровень'!Z1722</f>
        <v>0</v>
      </c>
      <c r="X726" s="74"/>
      <c r="Y726" s="74"/>
      <c r="Z726" s="1181">
        <f>'2 уровень'!AA1717</f>
        <v>0</v>
      </c>
      <c r="AA726" s="1188">
        <f>'2 уровень'!AB1717</f>
        <v>0</v>
      </c>
      <c r="AB726" s="61"/>
      <c r="AC726" s="61"/>
      <c r="AD726" s="61"/>
      <c r="AE726" s="61"/>
      <c r="AF726" s="61"/>
      <c r="AG726" s="61"/>
      <c r="AH726" s="61"/>
      <c r="AI726" s="61"/>
      <c r="AJ726" s="61"/>
      <c r="AK726" s="61"/>
      <c r="AL726" s="61"/>
      <c r="AM726" s="61"/>
      <c r="AN726" s="61"/>
      <c r="AO726" s="61"/>
      <c r="AP726" s="61"/>
      <c r="AQ726" s="61"/>
      <c r="AR726" s="61"/>
      <c r="AS726" s="61"/>
      <c r="AT726" s="61"/>
      <c r="AU726" s="61"/>
      <c r="AV726" s="61"/>
      <c r="AW726" s="61"/>
      <c r="AX726" s="61"/>
      <c r="AY726" s="61"/>
      <c r="AZ726" s="61"/>
      <c r="BA726" s="61"/>
      <c r="BB726" s="61"/>
      <c r="BC726" s="61"/>
      <c r="BD726" s="61"/>
      <c r="BE726" s="61"/>
      <c r="BF726" s="61"/>
      <c r="BG726" s="61"/>
      <c r="BH726" s="61"/>
      <c r="BI726" s="61"/>
      <c r="BJ726" s="61"/>
      <c r="BK726" s="61"/>
      <c r="BL726" s="61"/>
      <c r="BM726" s="61"/>
      <c r="BN726" s="61"/>
      <c r="BO726" s="61"/>
      <c r="BP726" s="61"/>
      <c r="BQ726" s="61"/>
      <c r="BR726" s="61"/>
      <c r="BS726" s="61"/>
      <c r="BT726" s="61"/>
      <c r="BU726" s="61"/>
      <c r="BV726" s="61"/>
      <c r="BW726" s="61"/>
      <c r="BX726" s="61"/>
      <c r="BY726" s="61"/>
      <c r="BZ726" s="61"/>
      <c r="CA726" s="61"/>
      <c r="CB726" s="61"/>
      <c r="CC726" s="61"/>
      <c r="CD726" s="61"/>
      <c r="CE726" s="61"/>
      <c r="CF726" s="61"/>
      <c r="CG726" s="61"/>
      <c r="CH726" s="61"/>
      <c r="CI726" s="61"/>
      <c r="CJ726" s="61"/>
      <c r="CK726" s="61"/>
      <c r="CL726" s="61"/>
      <c r="CM726" s="61"/>
      <c r="CN726" s="61"/>
      <c r="CO726" s="61"/>
      <c r="CP726" s="61"/>
      <c r="CQ726" s="61"/>
      <c r="CR726" s="61"/>
      <c r="CS726" s="61"/>
      <c r="CT726" s="61"/>
      <c r="CU726" s="61"/>
      <c r="CV726" s="61"/>
      <c r="CW726" s="61"/>
      <c r="CX726" s="61"/>
      <c r="CY726" s="61"/>
      <c r="CZ726" s="61"/>
      <c r="DA726" s="61"/>
      <c r="DB726" s="61"/>
      <c r="DC726" s="61"/>
      <c r="DD726" s="61"/>
      <c r="DE726" s="61"/>
      <c r="DF726" s="61"/>
      <c r="DG726" s="61"/>
      <c r="DH726" s="61"/>
      <c r="DI726" s="61"/>
      <c r="DJ726" s="61"/>
      <c r="DK726" s="61"/>
      <c r="DL726" s="61"/>
      <c r="DM726" s="61"/>
      <c r="DN726" s="61"/>
      <c r="DO726" s="61"/>
      <c r="DP726" s="61"/>
      <c r="DQ726" s="61"/>
      <c r="DR726" s="61"/>
      <c r="DS726" s="61"/>
      <c r="DT726" s="61"/>
      <c r="DU726" s="61"/>
      <c r="DV726" s="61"/>
      <c r="DW726" s="61"/>
      <c r="DX726" s="61"/>
      <c r="DY726" s="61"/>
      <c r="DZ726" s="61"/>
      <c r="EA726" s="61"/>
      <c r="EB726" s="61"/>
      <c r="EC726" s="61"/>
      <c r="ED726" s="61"/>
      <c r="EE726" s="61"/>
      <c r="EF726" s="61"/>
      <c r="EG726" s="61"/>
      <c r="EH726" s="61"/>
      <c r="EI726" s="61"/>
      <c r="EJ726" s="61"/>
      <c r="EK726" s="61"/>
      <c r="EL726" s="61"/>
      <c r="EM726" s="61"/>
      <c r="EN726" s="61"/>
      <c r="EO726" s="61"/>
      <c r="EP726" s="61"/>
      <c r="EQ726" s="61"/>
      <c r="ER726" s="61"/>
      <c r="ES726" s="61"/>
      <c r="ET726" s="61"/>
      <c r="EU726" s="61"/>
      <c r="EV726" s="61"/>
      <c r="EW726" s="61"/>
      <c r="EX726" s="61"/>
      <c r="EY726" s="61"/>
      <c r="EZ726" s="61"/>
      <c r="FA726" s="61"/>
      <c r="FB726" s="61"/>
      <c r="FC726" s="61"/>
      <c r="FD726" s="61"/>
      <c r="FE726" s="61"/>
      <c r="FF726" s="61"/>
      <c r="FG726" s="61"/>
      <c r="FH726" s="61"/>
      <c r="FI726" s="61"/>
      <c r="FJ726" s="61"/>
      <c r="FK726" s="61"/>
      <c r="FL726" s="61"/>
      <c r="FM726" s="61"/>
      <c r="FN726" s="61"/>
      <c r="FO726" s="61"/>
      <c r="FP726" s="61"/>
      <c r="FQ726" s="61"/>
      <c r="FR726" s="61"/>
      <c r="FS726" s="61"/>
      <c r="FT726" s="61"/>
      <c r="FU726" s="61"/>
      <c r="FV726" s="61"/>
      <c r="FW726" s="61"/>
      <c r="FX726" s="61"/>
      <c r="FY726" s="61"/>
      <c r="FZ726" s="61"/>
      <c r="GA726" s="61"/>
      <c r="GB726" s="61"/>
      <c r="GC726" s="61"/>
      <c r="GD726" s="61"/>
      <c r="GE726" s="61"/>
      <c r="GF726" s="61"/>
      <c r="GG726" s="61"/>
    </row>
    <row r="727" spans="1:189" ht="45" x14ac:dyDescent="0.25">
      <c r="A727" s="19">
        <v>1</v>
      </c>
      <c r="B727" s="681" t="s">
        <v>359</v>
      </c>
      <c r="C727" s="29">
        <f>'2 уровень'!F1723</f>
        <v>0</v>
      </c>
      <c r="D727" s="29">
        <f>'2 уровень'!G1723</f>
        <v>0</v>
      </c>
      <c r="E727" s="29">
        <f>'2 уровень'!H1723</f>
        <v>0</v>
      </c>
      <c r="F727" s="66">
        <f>'2 уровень'!I1723</f>
        <v>0</v>
      </c>
      <c r="G727" s="80">
        <f>'2 уровень'!J1723</f>
        <v>0</v>
      </c>
      <c r="H727" s="80">
        <f>'2 уровень'!K1723</f>
        <v>0</v>
      </c>
      <c r="I727" s="75">
        <f>'2 уровень'!L1723</f>
        <v>0</v>
      </c>
      <c r="J727" s="75">
        <f>'2 уровень'!M1723</f>
        <v>0</v>
      </c>
      <c r="K727" s="75">
        <f>'2 уровень'!N1723</f>
        <v>0</v>
      </c>
      <c r="L727" s="75">
        <f>'2 уровень'!O1723</f>
        <v>0</v>
      </c>
      <c r="M727" s="75">
        <f>'2 уровень'!P1723</f>
        <v>0</v>
      </c>
      <c r="N727" s="75">
        <f>'2 уровень'!Q1723</f>
        <v>0</v>
      </c>
      <c r="O727" s="74">
        <f>'2 уровень'!R1723</f>
        <v>0</v>
      </c>
      <c r="P727" s="74">
        <f>'2 уровень'!S1723</f>
        <v>0</v>
      </c>
      <c r="Q727" s="74">
        <f>'2 уровень'!T1723</f>
        <v>0</v>
      </c>
      <c r="R727" s="956">
        <f>'2 уровень'!U1723</f>
        <v>0</v>
      </c>
      <c r="S727" s="74">
        <f>'2 уровень'!V1723</f>
        <v>0</v>
      </c>
      <c r="T727" s="74">
        <f>'2 уровень'!W1723</f>
        <v>0</v>
      </c>
      <c r="U727" s="74">
        <f>'2 уровень'!X1723</f>
        <v>0</v>
      </c>
      <c r="V727" s="74">
        <f>'2 уровень'!Y1723</f>
        <v>0</v>
      </c>
      <c r="W727" s="490">
        <f>'2 уровень'!Z1723</f>
        <v>0</v>
      </c>
      <c r="X727" s="74"/>
      <c r="Y727" s="74"/>
      <c r="Z727" s="1181">
        <f>'2 уровень'!AA1718</f>
        <v>0</v>
      </c>
      <c r="AA727" s="1188">
        <f>'2 уровень'!AB1718</f>
        <v>0</v>
      </c>
      <c r="AB727" s="61"/>
      <c r="AC727" s="61"/>
      <c r="AD727" s="61"/>
      <c r="AE727" s="61"/>
      <c r="AF727" s="61"/>
      <c r="AG727" s="61"/>
      <c r="AH727" s="61"/>
      <c r="AI727" s="61"/>
      <c r="AJ727" s="61"/>
      <c r="AK727" s="61"/>
      <c r="AL727" s="61"/>
      <c r="AM727" s="61"/>
      <c r="AN727" s="61"/>
      <c r="AO727" s="61"/>
      <c r="AP727" s="61"/>
      <c r="AQ727" s="61"/>
      <c r="AR727" s="61"/>
      <c r="AS727" s="61"/>
      <c r="AT727" s="61"/>
      <c r="AU727" s="61"/>
      <c r="AV727" s="61"/>
      <c r="AW727" s="61"/>
      <c r="AX727" s="61"/>
      <c r="AY727" s="61"/>
      <c r="AZ727" s="61"/>
      <c r="BA727" s="61"/>
      <c r="BB727" s="61"/>
      <c r="BC727" s="61"/>
      <c r="BD727" s="61"/>
      <c r="BE727" s="61"/>
      <c r="BF727" s="61"/>
      <c r="BG727" s="61"/>
      <c r="BH727" s="61"/>
      <c r="BI727" s="61"/>
      <c r="BJ727" s="61"/>
      <c r="BK727" s="61"/>
      <c r="BL727" s="61"/>
      <c r="BM727" s="61"/>
      <c r="BN727" s="61"/>
      <c r="BO727" s="61"/>
      <c r="BP727" s="61"/>
      <c r="BQ727" s="61"/>
      <c r="BR727" s="61"/>
      <c r="BS727" s="61"/>
      <c r="BT727" s="61"/>
      <c r="BU727" s="61"/>
      <c r="BV727" s="61"/>
      <c r="BW727" s="61"/>
      <c r="BX727" s="61"/>
      <c r="BY727" s="61"/>
      <c r="BZ727" s="61"/>
      <c r="CA727" s="61"/>
      <c r="CB727" s="61"/>
      <c r="CC727" s="61"/>
      <c r="CD727" s="61"/>
      <c r="CE727" s="61"/>
      <c r="CF727" s="61"/>
      <c r="CG727" s="61"/>
      <c r="CH727" s="61"/>
      <c r="CI727" s="61"/>
      <c r="CJ727" s="61"/>
      <c r="CK727" s="61"/>
      <c r="CL727" s="61"/>
      <c r="CM727" s="61"/>
      <c r="CN727" s="61"/>
      <c r="CO727" s="61"/>
      <c r="CP727" s="61"/>
      <c r="CQ727" s="61"/>
      <c r="CR727" s="61"/>
      <c r="CS727" s="61"/>
      <c r="CT727" s="61"/>
      <c r="CU727" s="61"/>
      <c r="CV727" s="61"/>
      <c r="CW727" s="61"/>
      <c r="CX727" s="61"/>
      <c r="CY727" s="61"/>
      <c r="CZ727" s="61"/>
      <c r="DA727" s="61"/>
      <c r="DB727" s="61"/>
      <c r="DC727" s="61"/>
      <c r="DD727" s="61"/>
      <c r="DE727" s="61"/>
      <c r="DF727" s="61"/>
      <c r="DG727" s="61"/>
      <c r="DH727" s="61"/>
      <c r="DI727" s="61"/>
      <c r="DJ727" s="61"/>
      <c r="DK727" s="61"/>
      <c r="DL727" s="61"/>
      <c r="DM727" s="61"/>
      <c r="DN727" s="61"/>
      <c r="DO727" s="61"/>
      <c r="DP727" s="61"/>
      <c r="DQ727" s="61"/>
      <c r="DR727" s="61"/>
      <c r="DS727" s="61"/>
      <c r="DT727" s="61"/>
      <c r="DU727" s="61"/>
      <c r="DV727" s="61"/>
      <c r="DW727" s="61"/>
      <c r="DX727" s="61"/>
      <c r="DY727" s="61"/>
      <c r="DZ727" s="61"/>
      <c r="EA727" s="61"/>
      <c r="EB727" s="61"/>
      <c r="EC727" s="61"/>
      <c r="ED727" s="61"/>
      <c r="EE727" s="61"/>
      <c r="EF727" s="61"/>
      <c r="EG727" s="61"/>
      <c r="EH727" s="61"/>
      <c r="EI727" s="61"/>
      <c r="EJ727" s="61"/>
      <c r="EK727" s="61"/>
      <c r="EL727" s="61"/>
      <c r="EM727" s="61"/>
      <c r="EN727" s="61"/>
      <c r="EO727" s="61"/>
      <c r="EP727" s="61"/>
      <c r="EQ727" s="61"/>
      <c r="ER727" s="61"/>
      <c r="ES727" s="61"/>
      <c r="ET727" s="61"/>
      <c r="EU727" s="61"/>
      <c r="EV727" s="61"/>
      <c r="EW727" s="61"/>
      <c r="EX727" s="61"/>
      <c r="EY727" s="61"/>
      <c r="EZ727" s="61"/>
      <c r="FA727" s="61"/>
      <c r="FB727" s="61"/>
      <c r="FC727" s="61"/>
      <c r="FD727" s="61"/>
      <c r="FE727" s="61"/>
      <c r="FF727" s="61"/>
      <c r="FG727" s="61"/>
      <c r="FH727" s="61"/>
      <c r="FI727" s="61"/>
      <c r="FJ727" s="61"/>
      <c r="FK727" s="61"/>
      <c r="FL727" s="61"/>
      <c r="FM727" s="61"/>
      <c r="FN727" s="61"/>
      <c r="FO727" s="61"/>
      <c r="FP727" s="61"/>
      <c r="FQ727" s="61"/>
      <c r="FR727" s="61"/>
      <c r="FS727" s="61"/>
      <c r="FT727" s="61"/>
      <c r="FU727" s="61"/>
      <c r="FV727" s="61"/>
      <c r="FW727" s="61"/>
      <c r="FX727" s="61"/>
      <c r="FY727" s="61"/>
      <c r="FZ727" s="61"/>
      <c r="GA727" s="61"/>
      <c r="GB727" s="61"/>
      <c r="GC727" s="61"/>
      <c r="GD727" s="61"/>
      <c r="GE727" s="61"/>
      <c r="GF727" s="61"/>
      <c r="GG727" s="61"/>
    </row>
    <row r="728" spans="1:189" ht="105" x14ac:dyDescent="0.25">
      <c r="A728" s="19">
        <v>1</v>
      </c>
      <c r="B728" s="681" t="s">
        <v>549</v>
      </c>
      <c r="C728" s="29">
        <f>'2 уровень'!F1724</f>
        <v>50</v>
      </c>
      <c r="D728" s="29">
        <f>'2 уровень'!G1724</f>
        <v>4.166666666666667</v>
      </c>
      <c r="E728" s="29">
        <f>'2 уровень'!H1724</f>
        <v>199</v>
      </c>
      <c r="F728" s="66">
        <f>'2 уровень'!I1724</f>
        <v>4776</v>
      </c>
      <c r="G728" s="80">
        <f>'2 уровень'!J1724</f>
        <v>0</v>
      </c>
      <c r="H728" s="80">
        <f>'2 уровень'!K1724</f>
        <v>0</v>
      </c>
      <c r="I728" s="75">
        <f>'2 уровень'!L1724</f>
        <v>0</v>
      </c>
      <c r="J728" s="75">
        <f>'2 уровень'!M1724</f>
        <v>0</v>
      </c>
      <c r="K728" s="75">
        <f>'2 уровень'!N1724</f>
        <v>0</v>
      </c>
      <c r="L728" s="75">
        <f>'2 уровень'!O1724</f>
        <v>0</v>
      </c>
      <c r="M728" s="75">
        <f>'2 уровень'!P1724</f>
        <v>0</v>
      </c>
      <c r="N728" s="75">
        <f>'2 уровень'!Q1724</f>
        <v>0</v>
      </c>
      <c r="O728" s="74">
        <f>'2 уровень'!R1724</f>
        <v>0</v>
      </c>
      <c r="P728" s="74">
        <f>'2 уровень'!S1724</f>
        <v>0</v>
      </c>
      <c r="Q728" s="74">
        <f>'2 уровень'!T1724</f>
        <v>0</v>
      </c>
      <c r="R728" s="956">
        <f>'2 уровень'!U1724</f>
        <v>0</v>
      </c>
      <c r="S728" s="74">
        <f>'2 уровень'!V1724</f>
        <v>0</v>
      </c>
      <c r="T728" s="74">
        <f>'2 уровень'!W1724</f>
        <v>0</v>
      </c>
      <c r="U728" s="74">
        <f>'2 уровень'!X1724</f>
        <v>0</v>
      </c>
      <c r="V728" s="74">
        <f>'2 уровень'!Y1724</f>
        <v>0</v>
      </c>
      <c r="W728" s="490">
        <f>'2 уровень'!Z1724</f>
        <v>0</v>
      </c>
      <c r="X728" s="74"/>
      <c r="Y728" s="74"/>
      <c r="Z728" s="1181">
        <f>'2 уровень'!AA1719</f>
        <v>0</v>
      </c>
      <c r="AA728" s="1188">
        <f>'2 уровень'!AB1719</f>
        <v>0</v>
      </c>
      <c r="AB728" s="61"/>
      <c r="AC728" s="61"/>
      <c r="AD728" s="61"/>
      <c r="AE728" s="61"/>
      <c r="AF728" s="61"/>
      <c r="AG728" s="61"/>
      <c r="AH728" s="61"/>
      <c r="AI728" s="61"/>
      <c r="AJ728" s="61"/>
      <c r="AK728" s="61"/>
      <c r="AL728" s="61"/>
      <c r="AM728" s="61"/>
      <c r="AN728" s="61"/>
      <c r="AO728" s="61"/>
      <c r="AP728" s="61"/>
      <c r="AQ728" s="61"/>
      <c r="AR728" s="61"/>
      <c r="AS728" s="61"/>
      <c r="AT728" s="61"/>
      <c r="AU728" s="61"/>
      <c r="AV728" s="61"/>
      <c r="AW728" s="61"/>
      <c r="AX728" s="61"/>
      <c r="AY728" s="61"/>
      <c r="AZ728" s="61"/>
      <c r="BA728" s="61"/>
      <c r="BB728" s="61"/>
      <c r="BC728" s="61"/>
      <c r="BD728" s="61"/>
      <c r="BE728" s="61"/>
      <c r="BF728" s="61"/>
      <c r="BG728" s="61"/>
      <c r="BH728" s="61"/>
      <c r="BI728" s="61"/>
      <c r="BJ728" s="61"/>
      <c r="BK728" s="61"/>
      <c r="BL728" s="61"/>
      <c r="BM728" s="61"/>
      <c r="BN728" s="61"/>
      <c r="BO728" s="61"/>
      <c r="BP728" s="61"/>
      <c r="BQ728" s="61"/>
      <c r="BR728" s="61"/>
      <c r="BS728" s="61"/>
      <c r="BT728" s="61"/>
      <c r="BU728" s="61"/>
      <c r="BV728" s="61"/>
      <c r="BW728" s="61"/>
      <c r="BX728" s="61"/>
      <c r="BY728" s="61"/>
      <c r="BZ728" s="61"/>
      <c r="CA728" s="61"/>
      <c r="CB728" s="61"/>
      <c r="CC728" s="61"/>
      <c r="CD728" s="61"/>
      <c r="CE728" s="61"/>
      <c r="CF728" s="61"/>
      <c r="CG728" s="61"/>
      <c r="CH728" s="61"/>
      <c r="CI728" s="61"/>
      <c r="CJ728" s="61"/>
      <c r="CK728" s="61"/>
      <c r="CL728" s="61"/>
      <c r="CM728" s="61"/>
      <c r="CN728" s="61"/>
      <c r="CO728" s="61"/>
      <c r="CP728" s="61"/>
      <c r="CQ728" s="61"/>
      <c r="CR728" s="61"/>
      <c r="CS728" s="61"/>
      <c r="CT728" s="61"/>
      <c r="CU728" s="61"/>
      <c r="CV728" s="61"/>
      <c r="CW728" s="61"/>
      <c r="CX728" s="61"/>
      <c r="CY728" s="61"/>
      <c r="CZ728" s="61"/>
      <c r="DA728" s="61"/>
      <c r="DB728" s="61"/>
      <c r="DC728" s="61"/>
      <c r="DD728" s="61"/>
      <c r="DE728" s="61"/>
      <c r="DF728" s="61"/>
      <c r="DG728" s="61"/>
      <c r="DH728" s="61"/>
      <c r="DI728" s="61"/>
      <c r="DJ728" s="61"/>
      <c r="DK728" s="61"/>
      <c r="DL728" s="61"/>
      <c r="DM728" s="61"/>
      <c r="DN728" s="61"/>
      <c r="DO728" s="61"/>
      <c r="DP728" s="61"/>
      <c r="DQ728" s="61"/>
      <c r="DR728" s="61"/>
      <c r="DS728" s="61"/>
      <c r="DT728" s="61"/>
      <c r="DU728" s="61"/>
      <c r="DV728" s="61"/>
      <c r="DW728" s="61"/>
      <c r="DX728" s="61"/>
      <c r="DY728" s="61"/>
      <c r="DZ728" s="61"/>
      <c r="EA728" s="61"/>
      <c r="EB728" s="61"/>
      <c r="EC728" s="61"/>
      <c r="ED728" s="61"/>
      <c r="EE728" s="61"/>
      <c r="EF728" s="61"/>
      <c r="EG728" s="61"/>
      <c r="EH728" s="61"/>
      <c r="EI728" s="61"/>
      <c r="EJ728" s="61"/>
      <c r="EK728" s="61"/>
      <c r="EL728" s="61"/>
      <c r="EM728" s="61"/>
      <c r="EN728" s="61"/>
      <c r="EO728" s="61"/>
      <c r="EP728" s="61"/>
      <c r="EQ728" s="61"/>
      <c r="ER728" s="61"/>
      <c r="ES728" s="61"/>
      <c r="ET728" s="61"/>
      <c r="EU728" s="61"/>
      <c r="EV728" s="61"/>
      <c r="EW728" s="61"/>
      <c r="EX728" s="61"/>
      <c r="EY728" s="61"/>
      <c r="EZ728" s="61"/>
      <c r="FA728" s="61"/>
      <c r="FB728" s="61"/>
      <c r="FC728" s="61"/>
      <c r="FD728" s="61"/>
      <c r="FE728" s="61"/>
      <c r="FF728" s="61"/>
      <c r="FG728" s="61"/>
      <c r="FH728" s="61"/>
      <c r="FI728" s="61"/>
      <c r="FJ728" s="61"/>
      <c r="FK728" s="61"/>
      <c r="FL728" s="61"/>
      <c r="FM728" s="61"/>
      <c r="FN728" s="61"/>
      <c r="FO728" s="61"/>
      <c r="FP728" s="61"/>
      <c r="FQ728" s="61"/>
      <c r="FR728" s="61"/>
      <c r="FS728" s="61"/>
      <c r="FT728" s="61"/>
      <c r="FU728" s="61"/>
      <c r="FV728" s="61"/>
      <c r="FW728" s="61"/>
      <c r="FX728" s="61"/>
      <c r="FY728" s="61"/>
      <c r="FZ728" s="61"/>
      <c r="GA728" s="61"/>
      <c r="GB728" s="61"/>
      <c r="GC728" s="61"/>
      <c r="GD728" s="61"/>
      <c r="GE728" s="61"/>
      <c r="GF728" s="61"/>
      <c r="GG728" s="61"/>
    </row>
    <row r="729" spans="1:189" ht="42.75" x14ac:dyDescent="0.25">
      <c r="A729" s="19">
        <v>1</v>
      </c>
      <c r="B729" s="1241" t="s">
        <v>517</v>
      </c>
      <c r="C729" s="29">
        <f>'2 уровень'!F1725</f>
        <v>493</v>
      </c>
      <c r="D729" s="29">
        <f>'2 уровень'!G1725</f>
        <v>41.083333333333336</v>
      </c>
      <c r="E729" s="29">
        <f>'2 уровень'!H1725</f>
        <v>0</v>
      </c>
      <c r="F729" s="66">
        <f>'2 уровень'!I1725</f>
        <v>0</v>
      </c>
      <c r="G729" s="80">
        <f>'2 уровень'!J1725</f>
        <v>0</v>
      </c>
      <c r="H729" s="80">
        <f>'2 уровень'!K1725</f>
        <v>0</v>
      </c>
      <c r="I729" s="75">
        <f>'2 уровень'!L1725</f>
        <v>0</v>
      </c>
      <c r="J729" s="75">
        <f>'2 уровень'!M1725</f>
        <v>0</v>
      </c>
      <c r="K729" s="75">
        <f>'2 уровень'!N1725</f>
        <v>0</v>
      </c>
      <c r="L729" s="75">
        <f>'2 уровень'!O1725</f>
        <v>0</v>
      </c>
      <c r="M729" s="75">
        <f>'2 уровень'!P1725</f>
        <v>0</v>
      </c>
      <c r="N729" s="75">
        <f>'2 уровень'!Q1725</f>
        <v>0</v>
      </c>
      <c r="O729" s="74">
        <f>'2 уровень'!R1725</f>
        <v>863.14770999999996</v>
      </c>
      <c r="P729" s="74">
        <f>'2 уровень'!S1725</f>
        <v>71.928975833333325</v>
      </c>
      <c r="Q729" s="74">
        <f>'2 уровень'!T1725</f>
        <v>0</v>
      </c>
      <c r="R729" s="956">
        <f>'2 уровень'!U1725</f>
        <v>0</v>
      </c>
      <c r="S729" s="74">
        <f>'2 уровень'!V1725</f>
        <v>0</v>
      </c>
      <c r="T729" s="74">
        <f>'2 уровень'!W1725</f>
        <v>-71.928975833333325</v>
      </c>
      <c r="U729" s="74">
        <f>'2 уровень'!X1725</f>
        <v>0</v>
      </c>
      <c r="V729" s="74">
        <f>'2 уровень'!Y1725</f>
        <v>0</v>
      </c>
      <c r="W729" s="490">
        <f>'2 уровень'!Z1725</f>
        <v>0</v>
      </c>
      <c r="X729" s="74"/>
      <c r="Y729" s="74"/>
      <c r="Z729" s="1181">
        <f>'2 уровень'!AA1720</f>
        <v>0</v>
      </c>
      <c r="AA729" s="1188">
        <f>'2 уровень'!AB1720</f>
        <v>0</v>
      </c>
      <c r="AB729" s="61"/>
      <c r="AC729" s="61"/>
      <c r="AD729" s="61"/>
      <c r="AE729" s="61"/>
      <c r="AF729" s="61"/>
      <c r="AG729" s="61"/>
      <c r="AH729" s="61"/>
      <c r="AI729" s="61"/>
      <c r="AJ729" s="61"/>
      <c r="AK729" s="61"/>
      <c r="AL729" s="61"/>
      <c r="AM729" s="61"/>
      <c r="AN729" s="61"/>
      <c r="AO729" s="61"/>
      <c r="AP729" s="61"/>
      <c r="AQ729" s="61"/>
      <c r="AR729" s="61"/>
      <c r="AS729" s="61"/>
      <c r="AT729" s="61"/>
      <c r="AU729" s="61"/>
      <c r="AV729" s="61"/>
      <c r="AW729" s="61"/>
      <c r="AX729" s="61"/>
      <c r="AY729" s="61"/>
      <c r="AZ729" s="61"/>
      <c r="BA729" s="61"/>
      <c r="BB729" s="61"/>
      <c r="BC729" s="61"/>
      <c r="BD729" s="61"/>
      <c r="BE729" s="61"/>
      <c r="BF729" s="61"/>
      <c r="BG729" s="61"/>
      <c r="BH729" s="61"/>
      <c r="BI729" s="61"/>
      <c r="BJ729" s="61"/>
      <c r="BK729" s="61"/>
      <c r="BL729" s="61"/>
      <c r="BM729" s="61"/>
      <c r="BN729" s="61"/>
      <c r="BO729" s="61"/>
      <c r="BP729" s="61"/>
      <c r="BQ729" s="61"/>
      <c r="BR729" s="61"/>
      <c r="BS729" s="61"/>
      <c r="BT729" s="61"/>
      <c r="BU729" s="61"/>
      <c r="BV729" s="61"/>
      <c r="BW729" s="61"/>
      <c r="BX729" s="61"/>
      <c r="BY729" s="61"/>
      <c r="BZ729" s="61"/>
      <c r="CA729" s="61"/>
      <c r="CB729" s="61"/>
      <c r="CC729" s="61"/>
      <c r="CD729" s="61"/>
      <c r="CE729" s="61"/>
      <c r="CF729" s="61"/>
      <c r="CG729" s="61"/>
      <c r="CH729" s="61"/>
      <c r="CI729" s="61"/>
      <c r="CJ729" s="61"/>
      <c r="CK729" s="61"/>
      <c r="CL729" s="61"/>
      <c r="CM729" s="61"/>
      <c r="CN729" s="61"/>
      <c r="CO729" s="61"/>
      <c r="CP729" s="61"/>
      <c r="CQ729" s="61"/>
      <c r="CR729" s="61"/>
      <c r="CS729" s="61"/>
      <c r="CT729" s="61"/>
      <c r="CU729" s="61"/>
      <c r="CV729" s="61"/>
      <c r="CW729" s="61"/>
      <c r="CX729" s="61"/>
      <c r="CY729" s="61"/>
      <c r="CZ729" s="61"/>
      <c r="DA729" s="61"/>
      <c r="DB729" s="61"/>
      <c r="DC729" s="61"/>
      <c r="DD729" s="61"/>
      <c r="DE729" s="61"/>
      <c r="DF729" s="61"/>
      <c r="DG729" s="61"/>
      <c r="DH729" s="61"/>
      <c r="DI729" s="61"/>
      <c r="DJ729" s="61"/>
      <c r="DK729" s="61"/>
      <c r="DL729" s="61"/>
      <c r="DM729" s="61"/>
      <c r="DN729" s="61"/>
      <c r="DO729" s="61"/>
      <c r="DP729" s="61"/>
      <c r="DQ729" s="61"/>
      <c r="DR729" s="61"/>
      <c r="DS729" s="61"/>
      <c r="DT729" s="61"/>
      <c r="DU729" s="61"/>
      <c r="DV729" s="61"/>
      <c r="DW729" s="61"/>
      <c r="DX729" s="61"/>
      <c r="DY729" s="61"/>
      <c r="DZ729" s="61"/>
      <c r="EA729" s="61"/>
      <c r="EB729" s="61"/>
      <c r="EC729" s="61"/>
      <c r="ED729" s="61"/>
      <c r="EE729" s="61"/>
      <c r="EF729" s="61"/>
      <c r="EG729" s="61"/>
      <c r="EH729" s="61"/>
      <c r="EI729" s="61"/>
      <c r="EJ729" s="61"/>
      <c r="EK729" s="61"/>
      <c r="EL729" s="61"/>
      <c r="EM729" s="61"/>
      <c r="EN729" s="61"/>
      <c r="EO729" s="61"/>
      <c r="EP729" s="61"/>
      <c r="EQ729" s="61"/>
      <c r="ER729" s="61"/>
      <c r="ES729" s="61"/>
      <c r="ET729" s="61"/>
      <c r="EU729" s="61"/>
      <c r="EV729" s="61"/>
      <c r="EW729" s="61"/>
      <c r="EX729" s="61"/>
      <c r="EY729" s="61"/>
      <c r="EZ729" s="61"/>
      <c r="FA729" s="61"/>
      <c r="FB729" s="61"/>
      <c r="FC729" s="61"/>
      <c r="FD729" s="61"/>
      <c r="FE729" s="61"/>
      <c r="FF729" s="61"/>
      <c r="FG729" s="61"/>
      <c r="FH729" s="61"/>
      <c r="FI729" s="61"/>
      <c r="FJ729" s="61"/>
      <c r="FK729" s="61"/>
      <c r="FL729" s="61"/>
      <c r="FM729" s="61"/>
      <c r="FN729" s="61"/>
      <c r="FO729" s="61"/>
      <c r="FP729" s="61"/>
      <c r="FQ729" s="61"/>
      <c r="FR729" s="61"/>
      <c r="FS729" s="61"/>
      <c r="FT729" s="61"/>
      <c r="FU729" s="61"/>
      <c r="FV729" s="61"/>
      <c r="FW729" s="61"/>
      <c r="FX729" s="61"/>
      <c r="FY729" s="61"/>
      <c r="FZ729" s="61"/>
      <c r="GA729" s="61"/>
      <c r="GB729" s="61"/>
      <c r="GC729" s="61"/>
      <c r="GD729" s="61"/>
      <c r="GE729" s="61"/>
      <c r="GF729" s="61"/>
      <c r="GG729" s="61"/>
    </row>
    <row r="730" spans="1:189" x14ac:dyDescent="0.25">
      <c r="A730" s="19">
        <v>1</v>
      </c>
      <c r="B730" s="681" t="s">
        <v>518</v>
      </c>
      <c r="C730" s="29">
        <f>'2 уровень'!F1726</f>
        <v>493</v>
      </c>
      <c r="D730" s="29">
        <f>'2 уровень'!G1726</f>
        <v>41.083333333333336</v>
      </c>
      <c r="E730" s="29">
        <f>'2 уровень'!H1726</f>
        <v>0</v>
      </c>
      <c r="F730" s="66">
        <f>'2 уровень'!I1726</f>
        <v>0</v>
      </c>
      <c r="G730" s="80">
        <f>'2 уровень'!J1726</f>
        <v>0</v>
      </c>
      <c r="H730" s="80">
        <f>'2 уровень'!K1726</f>
        <v>0</v>
      </c>
      <c r="I730" s="75">
        <f>'2 уровень'!L1726</f>
        <v>0</v>
      </c>
      <c r="J730" s="75">
        <f>'2 уровень'!M1726</f>
        <v>0</v>
      </c>
      <c r="K730" s="75">
        <f>'2 уровень'!N1726</f>
        <v>0</v>
      </c>
      <c r="L730" s="75">
        <f>'2 уровень'!O1726</f>
        <v>0</v>
      </c>
      <c r="M730" s="75">
        <f>'2 уровень'!P1726</f>
        <v>0</v>
      </c>
      <c r="N730" s="75">
        <f>'2 уровень'!Q1726</f>
        <v>0</v>
      </c>
      <c r="O730" s="74">
        <f>'2 уровень'!R1726</f>
        <v>0</v>
      </c>
      <c r="P730" s="74">
        <f>'2 уровень'!S1726</f>
        <v>0</v>
      </c>
      <c r="Q730" s="74">
        <f>'2 уровень'!T1726</f>
        <v>0</v>
      </c>
      <c r="R730" s="956">
        <f>'2 уровень'!U1726</f>
        <v>0</v>
      </c>
      <c r="S730" s="74">
        <f>'2 уровень'!V1726</f>
        <v>0</v>
      </c>
      <c r="T730" s="74">
        <f>'2 уровень'!W1726</f>
        <v>0</v>
      </c>
      <c r="U730" s="74">
        <f>'2 уровень'!X1726</f>
        <v>0</v>
      </c>
      <c r="V730" s="74">
        <f>'2 уровень'!Y1726</f>
        <v>0</v>
      </c>
      <c r="W730" s="490">
        <f>'2 уровень'!Z1726</f>
        <v>0</v>
      </c>
      <c r="X730" s="74"/>
      <c r="Y730" s="74"/>
      <c r="Z730" s="1181">
        <f>'2 уровень'!AA1721</f>
        <v>0</v>
      </c>
      <c r="AA730" s="1188">
        <f>'2 уровень'!AB1721</f>
        <v>0</v>
      </c>
      <c r="AB730" s="61"/>
      <c r="AC730" s="61"/>
      <c r="AD730" s="61"/>
      <c r="AE730" s="61"/>
      <c r="AF730" s="61"/>
      <c r="AG730" s="61"/>
      <c r="AH730" s="61"/>
      <c r="AI730" s="61"/>
      <c r="AJ730" s="61"/>
      <c r="AK730" s="61"/>
      <c r="AL730" s="61"/>
      <c r="AM730" s="61"/>
      <c r="AN730" s="61"/>
      <c r="AO730" s="61"/>
      <c r="AP730" s="61"/>
      <c r="AQ730" s="61"/>
      <c r="AR730" s="61"/>
      <c r="AS730" s="61"/>
      <c r="AT730" s="61"/>
      <c r="AU730" s="61"/>
      <c r="AV730" s="61"/>
      <c r="AW730" s="61"/>
      <c r="AX730" s="61"/>
      <c r="AY730" s="61"/>
      <c r="AZ730" s="61"/>
      <c r="BA730" s="61"/>
      <c r="BB730" s="61"/>
      <c r="BC730" s="61"/>
      <c r="BD730" s="61"/>
      <c r="BE730" s="61"/>
      <c r="BF730" s="61"/>
      <c r="BG730" s="61"/>
      <c r="BH730" s="61"/>
      <c r="BI730" s="61"/>
      <c r="BJ730" s="61"/>
      <c r="BK730" s="61"/>
      <c r="BL730" s="61"/>
      <c r="BM730" s="61"/>
      <c r="BN730" s="61"/>
      <c r="BO730" s="61"/>
      <c r="BP730" s="61"/>
      <c r="BQ730" s="61"/>
      <c r="BR730" s="61"/>
      <c r="BS730" s="61"/>
      <c r="BT730" s="61"/>
      <c r="BU730" s="61"/>
      <c r="BV730" s="61"/>
      <c r="BW730" s="61"/>
      <c r="BX730" s="61"/>
      <c r="BY730" s="61"/>
      <c r="BZ730" s="61"/>
      <c r="CA730" s="61"/>
      <c r="CB730" s="61"/>
      <c r="CC730" s="61"/>
      <c r="CD730" s="61"/>
      <c r="CE730" s="61"/>
      <c r="CF730" s="61"/>
      <c r="CG730" s="61"/>
      <c r="CH730" s="61"/>
      <c r="CI730" s="61"/>
      <c r="CJ730" s="61"/>
      <c r="CK730" s="61"/>
      <c r="CL730" s="61"/>
      <c r="CM730" s="61"/>
      <c r="CN730" s="61"/>
      <c r="CO730" s="61"/>
      <c r="CP730" s="61"/>
      <c r="CQ730" s="61"/>
      <c r="CR730" s="61"/>
      <c r="CS730" s="61"/>
      <c r="CT730" s="61"/>
      <c r="CU730" s="61"/>
      <c r="CV730" s="61"/>
      <c r="CW730" s="61"/>
      <c r="CX730" s="61"/>
      <c r="CY730" s="61"/>
      <c r="CZ730" s="61"/>
      <c r="DA730" s="61"/>
      <c r="DB730" s="61"/>
      <c r="DC730" s="61"/>
      <c r="DD730" s="61"/>
      <c r="DE730" s="61"/>
      <c r="DF730" s="61"/>
      <c r="DG730" s="61"/>
      <c r="DH730" s="61"/>
      <c r="DI730" s="61"/>
      <c r="DJ730" s="61"/>
      <c r="DK730" s="61"/>
      <c r="DL730" s="61"/>
      <c r="DM730" s="61"/>
      <c r="DN730" s="61"/>
      <c r="DO730" s="61"/>
      <c r="DP730" s="61"/>
      <c r="DQ730" s="61"/>
      <c r="DR730" s="61"/>
      <c r="DS730" s="61"/>
      <c r="DT730" s="61"/>
      <c r="DU730" s="61"/>
      <c r="DV730" s="61"/>
      <c r="DW730" s="61"/>
      <c r="DX730" s="61"/>
      <c r="DY730" s="61"/>
      <c r="DZ730" s="61"/>
      <c r="EA730" s="61"/>
      <c r="EB730" s="61"/>
      <c r="EC730" s="61"/>
      <c r="ED730" s="61"/>
      <c r="EE730" s="61"/>
      <c r="EF730" s="61"/>
      <c r="EG730" s="61"/>
      <c r="EH730" s="61"/>
      <c r="EI730" s="61"/>
      <c r="EJ730" s="61"/>
      <c r="EK730" s="61"/>
      <c r="EL730" s="61"/>
      <c r="EM730" s="61"/>
      <c r="EN730" s="61"/>
      <c r="EO730" s="61"/>
      <c r="EP730" s="61"/>
      <c r="EQ730" s="61"/>
      <c r="ER730" s="61"/>
      <c r="ES730" s="61"/>
      <c r="ET730" s="61"/>
      <c r="EU730" s="61"/>
      <c r="EV730" s="61"/>
      <c r="EW730" s="61"/>
      <c r="EX730" s="61"/>
      <c r="EY730" s="61"/>
      <c r="EZ730" s="61"/>
      <c r="FA730" s="61"/>
      <c r="FB730" s="61"/>
      <c r="FC730" s="61"/>
      <c r="FD730" s="61"/>
      <c r="FE730" s="61"/>
      <c r="FF730" s="61"/>
      <c r="FG730" s="61"/>
      <c r="FH730" s="61"/>
      <c r="FI730" s="61"/>
      <c r="FJ730" s="61"/>
      <c r="FK730" s="61"/>
      <c r="FL730" s="61"/>
      <c r="FM730" s="61"/>
      <c r="FN730" s="61"/>
      <c r="FO730" s="61"/>
      <c r="FP730" s="61"/>
      <c r="FQ730" s="61"/>
      <c r="FR730" s="61"/>
      <c r="FS730" s="61"/>
      <c r="FT730" s="61"/>
      <c r="FU730" s="61"/>
      <c r="FV730" s="61"/>
      <c r="FW730" s="61"/>
      <c r="FX730" s="61"/>
      <c r="FY730" s="61"/>
      <c r="FZ730" s="61"/>
      <c r="GA730" s="61"/>
      <c r="GB730" s="61"/>
      <c r="GC730" s="61"/>
      <c r="GD730" s="61"/>
      <c r="GE730" s="61"/>
      <c r="GF730" s="61"/>
      <c r="GG730" s="61"/>
    </row>
    <row r="731" spans="1:189" ht="42.75" x14ac:dyDescent="0.25">
      <c r="A731" s="19">
        <v>1</v>
      </c>
      <c r="B731" s="1241" t="s">
        <v>519</v>
      </c>
      <c r="C731" s="29">
        <f>'2 уровень'!F1727</f>
        <v>0</v>
      </c>
      <c r="D731" s="29">
        <f>'2 уровень'!G1727</f>
        <v>0</v>
      </c>
      <c r="E731" s="29">
        <f>'2 уровень'!H1727</f>
        <v>0</v>
      </c>
      <c r="F731" s="66">
        <f>'2 уровень'!I1727</f>
        <v>0</v>
      </c>
      <c r="G731" s="80">
        <f>'2 уровень'!J1727</f>
        <v>0</v>
      </c>
      <c r="H731" s="80">
        <f>'2 уровень'!K1727</f>
        <v>0</v>
      </c>
      <c r="I731" s="75">
        <f>'2 уровень'!L1727</f>
        <v>0</v>
      </c>
      <c r="J731" s="75">
        <f>'2 уровень'!M1727</f>
        <v>0</v>
      </c>
      <c r="K731" s="75">
        <f>'2 уровень'!N1727</f>
        <v>0</v>
      </c>
      <c r="L731" s="75">
        <f>'2 уровень'!O1727</f>
        <v>0</v>
      </c>
      <c r="M731" s="75">
        <f>'2 уровень'!P1727</f>
        <v>0</v>
      </c>
      <c r="N731" s="75">
        <f>'2 уровень'!Q1727</f>
        <v>0</v>
      </c>
      <c r="O731" s="74">
        <f>'2 уровень'!R1727</f>
        <v>0</v>
      </c>
      <c r="P731" s="74">
        <f>'2 уровень'!S1727</f>
        <v>0</v>
      </c>
      <c r="Q731" s="74">
        <f>'2 уровень'!T1727</f>
        <v>0</v>
      </c>
      <c r="R731" s="956">
        <f>'2 уровень'!U1727</f>
        <v>0</v>
      </c>
      <c r="S731" s="74">
        <f>'2 уровень'!V1727</f>
        <v>0</v>
      </c>
      <c r="T731" s="74">
        <f>'2 уровень'!W1727</f>
        <v>0</v>
      </c>
      <c r="U731" s="74">
        <f>'2 уровень'!X1727</f>
        <v>0</v>
      </c>
      <c r="V731" s="74">
        <f>'2 уровень'!Y1727</f>
        <v>0</v>
      </c>
      <c r="W731" s="490">
        <f>'2 уровень'!Z1727</f>
        <v>0</v>
      </c>
      <c r="X731" s="74"/>
      <c r="Y731" s="74"/>
      <c r="Z731" s="1181">
        <f>'2 уровень'!AA1722</f>
        <v>0</v>
      </c>
      <c r="AA731" s="1188">
        <f>'2 уровень'!AB1722</f>
        <v>0</v>
      </c>
      <c r="AB731" s="61"/>
      <c r="AC731" s="61"/>
      <c r="AD731" s="61"/>
      <c r="AE731" s="61"/>
      <c r="AF731" s="61"/>
      <c r="AG731" s="61"/>
      <c r="AH731" s="61"/>
      <c r="AI731" s="61"/>
      <c r="AJ731" s="61"/>
      <c r="AK731" s="61"/>
      <c r="AL731" s="61"/>
      <c r="AM731" s="61"/>
      <c r="AN731" s="61"/>
      <c r="AO731" s="61"/>
      <c r="AP731" s="61"/>
      <c r="AQ731" s="61"/>
      <c r="AR731" s="61"/>
      <c r="AS731" s="61"/>
      <c r="AT731" s="61"/>
      <c r="AU731" s="61"/>
      <c r="AV731" s="61"/>
      <c r="AW731" s="61"/>
      <c r="AX731" s="61"/>
      <c r="AY731" s="61"/>
      <c r="AZ731" s="61"/>
      <c r="BA731" s="61"/>
      <c r="BB731" s="61"/>
      <c r="BC731" s="61"/>
      <c r="BD731" s="61"/>
      <c r="BE731" s="61"/>
      <c r="BF731" s="61"/>
      <c r="BG731" s="61"/>
      <c r="BH731" s="61"/>
      <c r="BI731" s="61"/>
      <c r="BJ731" s="61"/>
      <c r="BK731" s="61"/>
      <c r="BL731" s="61"/>
      <c r="BM731" s="61"/>
      <c r="BN731" s="61"/>
      <c r="BO731" s="61"/>
      <c r="BP731" s="61"/>
      <c r="BQ731" s="61"/>
      <c r="BR731" s="61"/>
      <c r="BS731" s="61"/>
      <c r="BT731" s="61"/>
      <c r="BU731" s="61"/>
      <c r="BV731" s="61"/>
      <c r="BW731" s="61"/>
      <c r="BX731" s="61"/>
      <c r="BY731" s="61"/>
      <c r="BZ731" s="61"/>
      <c r="CA731" s="61"/>
      <c r="CB731" s="61"/>
      <c r="CC731" s="61"/>
      <c r="CD731" s="61"/>
      <c r="CE731" s="61"/>
      <c r="CF731" s="61"/>
      <c r="CG731" s="61"/>
      <c r="CH731" s="61"/>
      <c r="CI731" s="61"/>
      <c r="CJ731" s="61"/>
      <c r="CK731" s="61"/>
      <c r="CL731" s="61"/>
      <c r="CM731" s="61"/>
      <c r="CN731" s="61"/>
      <c r="CO731" s="61"/>
      <c r="CP731" s="61"/>
      <c r="CQ731" s="61"/>
      <c r="CR731" s="61"/>
      <c r="CS731" s="61"/>
      <c r="CT731" s="61"/>
      <c r="CU731" s="61"/>
      <c r="CV731" s="61"/>
      <c r="CW731" s="61"/>
      <c r="CX731" s="61"/>
      <c r="CY731" s="61"/>
      <c r="CZ731" s="61"/>
      <c r="DA731" s="61"/>
      <c r="DB731" s="61"/>
      <c r="DC731" s="61"/>
      <c r="DD731" s="61"/>
      <c r="DE731" s="61"/>
      <c r="DF731" s="61"/>
      <c r="DG731" s="61"/>
      <c r="DH731" s="61"/>
      <c r="DI731" s="61"/>
      <c r="DJ731" s="61"/>
      <c r="DK731" s="61"/>
      <c r="DL731" s="61"/>
      <c r="DM731" s="61"/>
      <c r="DN731" s="61"/>
      <c r="DO731" s="61"/>
      <c r="DP731" s="61"/>
      <c r="DQ731" s="61"/>
      <c r="DR731" s="61"/>
      <c r="DS731" s="61"/>
      <c r="DT731" s="61"/>
      <c r="DU731" s="61"/>
      <c r="DV731" s="61"/>
      <c r="DW731" s="61"/>
      <c r="DX731" s="61"/>
      <c r="DY731" s="61"/>
      <c r="DZ731" s="61"/>
      <c r="EA731" s="61"/>
      <c r="EB731" s="61"/>
      <c r="EC731" s="61"/>
      <c r="ED731" s="61"/>
      <c r="EE731" s="61"/>
      <c r="EF731" s="61"/>
      <c r="EG731" s="61"/>
      <c r="EH731" s="61"/>
      <c r="EI731" s="61"/>
      <c r="EJ731" s="61"/>
      <c r="EK731" s="61"/>
      <c r="EL731" s="61"/>
      <c r="EM731" s="61"/>
      <c r="EN731" s="61"/>
      <c r="EO731" s="61"/>
      <c r="EP731" s="61"/>
      <c r="EQ731" s="61"/>
      <c r="ER731" s="61"/>
      <c r="ES731" s="61"/>
      <c r="ET731" s="61"/>
      <c r="EU731" s="61"/>
      <c r="EV731" s="61"/>
      <c r="EW731" s="61"/>
      <c r="EX731" s="61"/>
      <c r="EY731" s="61"/>
      <c r="EZ731" s="61"/>
      <c r="FA731" s="61"/>
      <c r="FB731" s="61"/>
      <c r="FC731" s="61"/>
      <c r="FD731" s="61"/>
      <c r="FE731" s="61"/>
      <c r="FF731" s="61"/>
      <c r="FG731" s="61"/>
      <c r="FH731" s="61"/>
      <c r="FI731" s="61"/>
      <c r="FJ731" s="61"/>
      <c r="FK731" s="61"/>
      <c r="FL731" s="61"/>
      <c r="FM731" s="61"/>
      <c r="FN731" s="61"/>
      <c r="FO731" s="61"/>
      <c r="FP731" s="61"/>
      <c r="FQ731" s="61"/>
      <c r="FR731" s="61"/>
      <c r="FS731" s="61"/>
      <c r="FT731" s="61"/>
      <c r="FU731" s="61"/>
      <c r="FV731" s="61"/>
      <c r="FW731" s="61"/>
      <c r="FX731" s="61"/>
      <c r="FY731" s="61"/>
      <c r="FZ731" s="61"/>
      <c r="GA731" s="61"/>
      <c r="GB731" s="61"/>
      <c r="GC731" s="61"/>
      <c r="GD731" s="61"/>
      <c r="GE731" s="61"/>
      <c r="GF731" s="61"/>
      <c r="GG731" s="61"/>
    </row>
    <row r="732" spans="1:189" ht="29.25" x14ac:dyDescent="0.25">
      <c r="A732" s="19">
        <v>1</v>
      </c>
      <c r="B732" s="374" t="s">
        <v>367</v>
      </c>
      <c r="C732" s="29">
        <f>'2 уровень'!F1728</f>
        <v>2515.9574468085107</v>
      </c>
      <c r="D732" s="29">
        <f>'2 уровень'!G1728</f>
        <v>209.66312056737587</v>
      </c>
      <c r="E732" s="29">
        <f>'2 уровень'!H1728</f>
        <v>61.923404255319149</v>
      </c>
      <c r="F732" s="66">
        <f>'2 уровень'!I1728</f>
        <v>29.487335359675786</v>
      </c>
      <c r="G732" s="80">
        <f>'2 уровень'!J1728</f>
        <v>0</v>
      </c>
      <c r="H732" s="80">
        <f>'2 уровень'!K1728</f>
        <v>0</v>
      </c>
      <c r="I732" s="75">
        <f>'2 уровень'!L1728</f>
        <v>0</v>
      </c>
      <c r="J732" s="75">
        <f>'2 уровень'!M1728</f>
        <v>0</v>
      </c>
      <c r="K732" s="75">
        <f>'2 уровень'!N1728</f>
        <v>0</v>
      </c>
      <c r="L732" s="75">
        <f>'2 уровень'!O1728</f>
        <v>0</v>
      </c>
      <c r="M732" s="75">
        <f>'2 уровень'!P1728</f>
        <v>0</v>
      </c>
      <c r="N732" s="75">
        <f>'2 уровень'!Q1728</f>
        <v>0</v>
      </c>
      <c r="O732" s="74">
        <f>'2 уровень'!R1728</f>
        <v>0</v>
      </c>
      <c r="P732" s="74">
        <f>'2 уровень'!S1728</f>
        <v>0</v>
      </c>
      <c r="Q732" s="74">
        <f>'2 уровень'!T1728</f>
        <v>0</v>
      </c>
      <c r="R732" s="956">
        <f>'2 уровень'!U1728</f>
        <v>0</v>
      </c>
      <c r="S732" s="74">
        <f>'2 уровень'!V1728</f>
        <v>0</v>
      </c>
      <c r="T732" s="74">
        <f>'2 уровень'!W1728</f>
        <v>0</v>
      </c>
      <c r="U732" s="74">
        <f>'2 уровень'!X1728</f>
        <v>0</v>
      </c>
      <c r="V732" s="74">
        <f>'2 уровень'!Y1728</f>
        <v>0</v>
      </c>
      <c r="W732" s="490">
        <f>'2 уровень'!Z1728</f>
        <v>0</v>
      </c>
      <c r="X732" s="74"/>
      <c r="Y732" s="74"/>
      <c r="Z732" s="1181">
        <f>'2 уровень'!AA1723</f>
        <v>0</v>
      </c>
      <c r="AA732" s="1188">
        <f>'2 уровень'!AB1723</f>
        <v>0</v>
      </c>
      <c r="AB732" s="61"/>
      <c r="AC732" s="61"/>
      <c r="AD732" s="61"/>
      <c r="AE732" s="61"/>
      <c r="AF732" s="61"/>
      <c r="AG732" s="61"/>
      <c r="AH732" s="61"/>
      <c r="AI732" s="61"/>
      <c r="AJ732" s="61"/>
      <c r="AK732" s="61"/>
      <c r="AL732" s="61"/>
      <c r="AM732" s="61"/>
      <c r="AN732" s="61"/>
      <c r="AO732" s="61"/>
      <c r="AP732" s="61"/>
      <c r="AQ732" s="61"/>
      <c r="AR732" s="61"/>
      <c r="AS732" s="61"/>
      <c r="AT732" s="61"/>
      <c r="AU732" s="61"/>
      <c r="AV732" s="61"/>
      <c r="AW732" s="61"/>
      <c r="AX732" s="61"/>
      <c r="AY732" s="61"/>
      <c r="AZ732" s="61"/>
      <c r="BA732" s="61"/>
      <c r="BB732" s="61"/>
      <c r="BC732" s="61"/>
      <c r="BD732" s="61"/>
      <c r="BE732" s="61"/>
      <c r="BF732" s="61"/>
      <c r="BG732" s="61"/>
      <c r="BH732" s="61"/>
      <c r="BI732" s="61"/>
      <c r="BJ732" s="61"/>
      <c r="BK732" s="61"/>
      <c r="BL732" s="61"/>
      <c r="BM732" s="61"/>
      <c r="BN732" s="61"/>
      <c r="BO732" s="61"/>
      <c r="BP732" s="61"/>
      <c r="BQ732" s="61"/>
      <c r="BR732" s="61"/>
      <c r="BS732" s="61"/>
      <c r="BT732" s="61"/>
      <c r="BU732" s="61"/>
      <c r="BV732" s="61"/>
      <c r="BW732" s="61"/>
      <c r="BX732" s="61"/>
      <c r="BY732" s="61"/>
      <c r="BZ732" s="61"/>
      <c r="CA732" s="61"/>
      <c r="CB732" s="61"/>
      <c r="CC732" s="61"/>
      <c r="CD732" s="61"/>
      <c r="CE732" s="61"/>
      <c r="CF732" s="61"/>
      <c r="CG732" s="61"/>
      <c r="CH732" s="61"/>
      <c r="CI732" s="61"/>
      <c r="CJ732" s="61"/>
      <c r="CK732" s="61"/>
      <c r="CL732" s="61"/>
      <c r="CM732" s="61"/>
      <c r="CN732" s="61"/>
      <c r="CO732" s="61"/>
      <c r="CP732" s="61"/>
      <c r="CQ732" s="61"/>
      <c r="CR732" s="61"/>
      <c r="CS732" s="61"/>
      <c r="CT732" s="61"/>
      <c r="CU732" s="61"/>
      <c r="CV732" s="61"/>
      <c r="CW732" s="61"/>
      <c r="CX732" s="61"/>
      <c r="CY732" s="61"/>
      <c r="CZ732" s="61"/>
      <c r="DA732" s="61"/>
      <c r="DB732" s="61"/>
      <c r="DC732" s="61"/>
      <c r="DD732" s="61"/>
      <c r="DE732" s="61"/>
      <c r="DF732" s="61"/>
      <c r="DG732" s="61"/>
      <c r="DH732" s="61"/>
      <c r="DI732" s="61"/>
      <c r="DJ732" s="61"/>
      <c r="DK732" s="61"/>
      <c r="DL732" s="61"/>
      <c r="DM732" s="61"/>
      <c r="DN732" s="61"/>
      <c r="DO732" s="61"/>
      <c r="DP732" s="61"/>
      <c r="DQ732" s="61"/>
      <c r="DR732" s="61"/>
      <c r="DS732" s="61"/>
      <c r="DT732" s="61"/>
      <c r="DU732" s="61"/>
      <c r="DV732" s="61"/>
      <c r="DW732" s="61"/>
      <c r="DX732" s="61"/>
      <c r="DY732" s="61"/>
      <c r="DZ732" s="61"/>
      <c r="EA732" s="61"/>
      <c r="EB732" s="61"/>
      <c r="EC732" s="61"/>
      <c r="ED732" s="61"/>
      <c r="EE732" s="61"/>
      <c r="EF732" s="61"/>
      <c r="EG732" s="61"/>
      <c r="EH732" s="61"/>
      <c r="EI732" s="61"/>
      <c r="EJ732" s="61"/>
      <c r="EK732" s="61"/>
      <c r="EL732" s="61"/>
      <c r="EM732" s="61"/>
      <c r="EN732" s="61"/>
      <c r="EO732" s="61"/>
      <c r="EP732" s="61"/>
      <c r="EQ732" s="61"/>
      <c r="ER732" s="61"/>
      <c r="ES732" s="61"/>
      <c r="ET732" s="61"/>
      <c r="EU732" s="61"/>
      <c r="EV732" s="61"/>
      <c r="EW732" s="61"/>
      <c r="EX732" s="61"/>
      <c r="EY732" s="61"/>
      <c r="EZ732" s="61"/>
      <c r="FA732" s="61"/>
      <c r="FB732" s="61"/>
      <c r="FC732" s="61"/>
      <c r="FD732" s="61"/>
      <c r="FE732" s="61"/>
      <c r="FF732" s="61"/>
      <c r="FG732" s="61"/>
      <c r="FH732" s="61"/>
      <c r="FI732" s="61"/>
      <c r="FJ732" s="61"/>
      <c r="FK732" s="61"/>
      <c r="FL732" s="61"/>
      <c r="FM732" s="61"/>
      <c r="FN732" s="61"/>
      <c r="FO732" s="61"/>
      <c r="FP732" s="61"/>
      <c r="FQ732" s="61"/>
      <c r="FR732" s="61"/>
      <c r="FS732" s="61"/>
      <c r="FT732" s="61"/>
      <c r="FU732" s="61"/>
      <c r="FV732" s="61"/>
      <c r="FW732" s="61"/>
      <c r="FX732" s="61"/>
      <c r="FY732" s="61"/>
      <c r="FZ732" s="61"/>
      <c r="GA732" s="61"/>
      <c r="GB732" s="61"/>
      <c r="GC732" s="61"/>
      <c r="GD732" s="61"/>
      <c r="GE732" s="61"/>
      <c r="GF732" s="61"/>
      <c r="GG732" s="61"/>
    </row>
    <row r="733" spans="1:189" x14ac:dyDescent="0.25">
      <c r="B733" s="374" t="s">
        <v>382</v>
      </c>
      <c r="C733" s="29">
        <f>'2 уровень'!F1729</f>
        <v>0</v>
      </c>
      <c r="D733" s="29">
        <f>'2 уровень'!G1729</f>
        <v>0</v>
      </c>
      <c r="E733" s="29">
        <f>'2 уровень'!H1729</f>
        <v>0</v>
      </c>
      <c r="F733" s="66">
        <f>'2 уровень'!I1729</f>
        <v>0</v>
      </c>
      <c r="G733" s="80">
        <f>'2 уровень'!J1729</f>
        <v>0</v>
      </c>
      <c r="H733" s="80">
        <f>'2 уровень'!K1729</f>
        <v>0</v>
      </c>
      <c r="I733" s="75">
        <f>'2 уровень'!L1729</f>
        <v>0</v>
      </c>
      <c r="J733" s="75">
        <f>'2 уровень'!M1729</f>
        <v>0</v>
      </c>
      <c r="K733" s="75">
        <f>'2 уровень'!N1729</f>
        <v>0</v>
      </c>
      <c r="L733" s="75">
        <f>'2 уровень'!O1729</f>
        <v>0</v>
      </c>
      <c r="M733" s="75">
        <f>'2 уровень'!P1729</f>
        <v>0</v>
      </c>
      <c r="N733" s="75">
        <f>'2 уровень'!Q1729</f>
        <v>0</v>
      </c>
      <c r="O733" s="74">
        <f>'2 уровень'!R1729</f>
        <v>0</v>
      </c>
      <c r="P733" s="74">
        <f>'2 уровень'!S1729</f>
        <v>0</v>
      </c>
      <c r="Q733" s="74">
        <f>'2 уровень'!T1729</f>
        <v>0</v>
      </c>
      <c r="R733" s="956">
        <f>'2 уровень'!U1729</f>
        <v>0</v>
      </c>
      <c r="S733" s="74">
        <f>'2 уровень'!V1729</f>
        <v>0</v>
      </c>
      <c r="T733" s="74">
        <f>'2 уровень'!W1729</f>
        <v>0</v>
      </c>
      <c r="U733" s="74">
        <f>'2 уровень'!X1729</f>
        <v>0</v>
      </c>
      <c r="V733" s="74">
        <f>'2 уровень'!Y1729</f>
        <v>0</v>
      </c>
      <c r="W733" s="490">
        <f>'2 уровень'!Z1729</f>
        <v>0</v>
      </c>
      <c r="X733" s="74"/>
      <c r="Y733" s="74"/>
      <c r="Z733" s="1181"/>
      <c r="AA733" s="1188"/>
      <c r="AB733" s="61"/>
      <c r="AC733" s="61"/>
      <c r="AD733" s="61"/>
      <c r="AE733" s="61"/>
      <c r="AF733" s="61"/>
      <c r="AG733" s="61"/>
      <c r="AH733" s="61"/>
      <c r="AI733" s="61"/>
      <c r="AJ733" s="61"/>
      <c r="AK733" s="61"/>
      <c r="AL733" s="61"/>
      <c r="AM733" s="61"/>
      <c r="AN733" s="61"/>
      <c r="AO733" s="61"/>
      <c r="AP733" s="61"/>
      <c r="AQ733" s="61"/>
      <c r="AR733" s="61"/>
      <c r="AS733" s="61"/>
      <c r="AT733" s="61"/>
      <c r="AU733" s="61"/>
      <c r="AV733" s="61"/>
      <c r="AW733" s="61"/>
      <c r="AX733" s="61"/>
      <c r="AY733" s="61"/>
      <c r="AZ733" s="61"/>
      <c r="BA733" s="61"/>
      <c r="BB733" s="61"/>
      <c r="BC733" s="61"/>
      <c r="BD733" s="61"/>
      <c r="BE733" s="61"/>
      <c r="BF733" s="61"/>
      <c r="BG733" s="61"/>
      <c r="BH733" s="61"/>
      <c r="BI733" s="61"/>
      <c r="BJ733" s="61"/>
      <c r="BK733" s="61"/>
      <c r="BL733" s="61"/>
      <c r="BM733" s="61"/>
      <c r="BN733" s="61"/>
      <c r="BO733" s="61"/>
      <c r="BP733" s="61"/>
      <c r="BQ733" s="61"/>
      <c r="BR733" s="61"/>
      <c r="BS733" s="61"/>
      <c r="BT733" s="61"/>
      <c r="BU733" s="61"/>
      <c r="BV733" s="61"/>
      <c r="BW733" s="61"/>
      <c r="BX733" s="61"/>
      <c r="BY733" s="61"/>
      <c r="BZ733" s="61"/>
      <c r="CA733" s="61"/>
      <c r="CB733" s="61"/>
      <c r="CC733" s="61"/>
      <c r="CD733" s="61"/>
      <c r="CE733" s="61"/>
      <c r="CF733" s="61"/>
      <c r="CG733" s="61"/>
      <c r="CH733" s="61"/>
      <c r="CI733" s="61"/>
      <c r="CJ733" s="61"/>
      <c r="CK733" s="61"/>
      <c r="CL733" s="61"/>
      <c r="CM733" s="61"/>
      <c r="CN733" s="61"/>
      <c r="CO733" s="61"/>
      <c r="CP733" s="61"/>
      <c r="CQ733" s="61"/>
      <c r="CR733" s="61"/>
      <c r="CS733" s="61"/>
      <c r="CT733" s="61"/>
      <c r="CU733" s="61"/>
      <c r="CV733" s="61"/>
      <c r="CW733" s="61"/>
      <c r="CX733" s="61"/>
      <c r="CY733" s="61"/>
      <c r="CZ733" s="61"/>
      <c r="DA733" s="61"/>
      <c r="DB733" s="61"/>
      <c r="DC733" s="61"/>
      <c r="DD733" s="61"/>
      <c r="DE733" s="61"/>
      <c r="DF733" s="61"/>
      <c r="DG733" s="61"/>
      <c r="DH733" s="61"/>
      <c r="DI733" s="61"/>
      <c r="DJ733" s="61"/>
      <c r="DK733" s="61"/>
      <c r="DL733" s="61"/>
      <c r="DM733" s="61"/>
      <c r="DN733" s="61"/>
      <c r="DO733" s="61"/>
      <c r="DP733" s="61"/>
      <c r="DQ733" s="61"/>
      <c r="DR733" s="61"/>
      <c r="DS733" s="61"/>
      <c r="DT733" s="61"/>
      <c r="DU733" s="61"/>
      <c r="DV733" s="61"/>
      <c r="DW733" s="61"/>
      <c r="DX733" s="61"/>
      <c r="DY733" s="61"/>
      <c r="DZ733" s="61"/>
      <c r="EA733" s="61"/>
      <c r="EB733" s="61"/>
      <c r="EC733" s="61"/>
      <c r="ED733" s="61"/>
      <c r="EE733" s="61"/>
      <c r="EF733" s="61"/>
      <c r="EG733" s="61"/>
      <c r="EH733" s="61"/>
      <c r="EI733" s="61"/>
      <c r="EJ733" s="61"/>
      <c r="EK733" s="61"/>
      <c r="EL733" s="61"/>
      <c r="EM733" s="61"/>
      <c r="EN733" s="61"/>
      <c r="EO733" s="61"/>
      <c r="EP733" s="61"/>
      <c r="EQ733" s="61"/>
      <c r="ER733" s="61"/>
      <c r="ES733" s="61"/>
      <c r="ET733" s="61"/>
      <c r="EU733" s="61"/>
      <c r="EV733" s="61"/>
      <c r="EW733" s="61"/>
      <c r="EX733" s="61"/>
      <c r="EY733" s="61"/>
      <c r="EZ733" s="61"/>
      <c r="FA733" s="61"/>
      <c r="FB733" s="61"/>
      <c r="FC733" s="61"/>
      <c r="FD733" s="61"/>
      <c r="FE733" s="61"/>
      <c r="FF733" s="61"/>
      <c r="FG733" s="61"/>
      <c r="FH733" s="61"/>
      <c r="FI733" s="61"/>
      <c r="FJ733" s="61"/>
      <c r="FK733" s="61"/>
      <c r="FL733" s="61"/>
      <c r="FM733" s="61"/>
      <c r="FN733" s="61"/>
      <c r="FO733" s="61"/>
      <c r="FP733" s="61"/>
      <c r="FQ733" s="61"/>
      <c r="FR733" s="61"/>
      <c r="FS733" s="61"/>
      <c r="FT733" s="61"/>
      <c r="FU733" s="61"/>
      <c r="FV733" s="61"/>
      <c r="FW733" s="61"/>
      <c r="FX733" s="61"/>
      <c r="FY733" s="61"/>
      <c r="FZ733" s="61"/>
      <c r="GA733" s="61"/>
      <c r="GB733" s="61"/>
      <c r="GC733" s="61"/>
      <c r="GD733" s="61"/>
      <c r="GE733" s="61"/>
      <c r="GF733" s="61"/>
      <c r="GG733" s="61"/>
    </row>
    <row r="734" spans="1:189" x14ac:dyDescent="0.25">
      <c r="B734" s="238" t="s">
        <v>383</v>
      </c>
      <c r="C734" s="29">
        <f>'2 уровень'!F1730</f>
        <v>2515.9574468085107</v>
      </c>
      <c r="D734" s="29">
        <f>'2 уровень'!G1730</f>
        <v>209.66312056737587</v>
      </c>
      <c r="E734" s="29">
        <f>'2 уровень'!H1730</f>
        <v>61.923404255319149</v>
      </c>
      <c r="F734" s="66">
        <f>'2 уровень'!I1730</f>
        <v>29.487335359675786</v>
      </c>
      <c r="G734" s="80">
        <f>'2 уровень'!J1730</f>
        <v>0</v>
      </c>
      <c r="H734" s="80">
        <f>'2 уровень'!K1730</f>
        <v>0</v>
      </c>
      <c r="I734" s="75">
        <f>'2 уровень'!L1730</f>
        <v>0</v>
      </c>
      <c r="J734" s="75">
        <f>'2 уровень'!M1730</f>
        <v>0</v>
      </c>
      <c r="K734" s="75">
        <f>'2 уровень'!N1730</f>
        <v>0</v>
      </c>
      <c r="L734" s="75">
        <f>'2 уровень'!O1730</f>
        <v>0</v>
      </c>
      <c r="M734" s="75">
        <f>'2 уровень'!P1730</f>
        <v>0</v>
      </c>
      <c r="N734" s="75">
        <f>'2 уровень'!Q1730</f>
        <v>0</v>
      </c>
      <c r="O734" s="29">
        <f>'2 уровень'!R1730</f>
        <v>0</v>
      </c>
      <c r="P734" s="29">
        <f>'2 уровень'!S1730</f>
        <v>0</v>
      </c>
      <c r="Q734" s="29">
        <f>'2 уровень'!T1730</f>
        <v>0</v>
      </c>
      <c r="R734" s="29">
        <f>'2 уровень'!U1730</f>
        <v>0</v>
      </c>
      <c r="S734" s="29">
        <f>'2 уровень'!V1730</f>
        <v>0</v>
      </c>
      <c r="T734" s="29">
        <f>'2 уровень'!W1730</f>
        <v>0</v>
      </c>
      <c r="U734" s="29">
        <f>'2 уровень'!X1730</f>
        <v>0</v>
      </c>
      <c r="V734" s="29">
        <f>'2 уровень'!Y1730</f>
        <v>0</v>
      </c>
      <c r="W734" s="29">
        <f>'2 уровень'!Z1730</f>
        <v>0</v>
      </c>
      <c r="X734" s="74"/>
      <c r="Y734" s="74"/>
      <c r="Z734" s="1181"/>
      <c r="AA734" s="1188"/>
      <c r="AB734" s="61"/>
      <c r="AC734" s="61"/>
      <c r="AD734" s="61"/>
      <c r="AE734" s="61"/>
      <c r="AF734" s="61"/>
      <c r="AG734" s="61"/>
      <c r="AH734" s="61"/>
      <c r="AI734" s="61"/>
      <c r="AJ734" s="61"/>
      <c r="AK734" s="61"/>
      <c r="AL734" s="61"/>
      <c r="AM734" s="61"/>
      <c r="AN734" s="61"/>
      <c r="AO734" s="61"/>
      <c r="AP734" s="61"/>
      <c r="AQ734" s="61"/>
      <c r="AR734" s="61"/>
      <c r="AS734" s="61"/>
      <c r="AT734" s="61"/>
      <c r="AU734" s="61"/>
      <c r="AV734" s="61"/>
      <c r="AW734" s="61"/>
      <c r="AX734" s="61"/>
      <c r="AY734" s="61"/>
      <c r="AZ734" s="61"/>
      <c r="BA734" s="61"/>
      <c r="BB734" s="61"/>
      <c r="BC734" s="61"/>
      <c r="BD734" s="61"/>
      <c r="BE734" s="61"/>
      <c r="BF734" s="61"/>
      <c r="BG734" s="61"/>
      <c r="BH734" s="61"/>
      <c r="BI734" s="61"/>
      <c r="BJ734" s="61"/>
      <c r="BK734" s="61"/>
      <c r="BL734" s="61"/>
      <c r="BM734" s="61"/>
      <c r="BN734" s="61"/>
      <c r="BO734" s="61"/>
      <c r="BP734" s="61"/>
      <c r="BQ734" s="61"/>
      <c r="BR734" s="61"/>
      <c r="BS734" s="61"/>
      <c r="BT734" s="61"/>
      <c r="BU734" s="61"/>
      <c r="BV734" s="61"/>
      <c r="BW734" s="61"/>
      <c r="BX734" s="61"/>
      <c r="BY734" s="61"/>
      <c r="BZ734" s="61"/>
      <c r="CA734" s="61"/>
      <c r="CB734" s="61"/>
      <c r="CC734" s="61"/>
      <c r="CD734" s="61"/>
      <c r="CE734" s="61"/>
      <c r="CF734" s="61"/>
      <c r="CG734" s="61"/>
      <c r="CH734" s="61"/>
      <c r="CI734" s="61"/>
      <c r="CJ734" s="61"/>
      <c r="CK734" s="61"/>
      <c r="CL734" s="61"/>
      <c r="CM734" s="61"/>
      <c r="CN734" s="61"/>
      <c r="CO734" s="61"/>
      <c r="CP734" s="61"/>
      <c r="CQ734" s="61"/>
      <c r="CR734" s="61"/>
      <c r="CS734" s="61"/>
      <c r="CT734" s="61"/>
      <c r="CU734" s="61"/>
      <c r="CV734" s="61"/>
      <c r="CW734" s="61"/>
      <c r="CX734" s="61"/>
      <c r="CY734" s="61"/>
      <c r="CZ734" s="61"/>
      <c r="DA734" s="61"/>
      <c r="DB734" s="61"/>
      <c r="DC734" s="61"/>
      <c r="DD734" s="61"/>
      <c r="DE734" s="61"/>
      <c r="DF734" s="61"/>
      <c r="DG734" s="61"/>
      <c r="DH734" s="61"/>
      <c r="DI734" s="61"/>
      <c r="DJ734" s="61"/>
      <c r="DK734" s="61"/>
      <c r="DL734" s="61"/>
      <c r="DM734" s="61"/>
      <c r="DN734" s="61"/>
      <c r="DO734" s="61"/>
      <c r="DP734" s="61"/>
      <c r="DQ734" s="61"/>
      <c r="DR734" s="61"/>
      <c r="DS734" s="61"/>
      <c r="DT734" s="61"/>
      <c r="DU734" s="61"/>
      <c r="DV734" s="61"/>
      <c r="DW734" s="61"/>
      <c r="DX734" s="61"/>
      <c r="DY734" s="61"/>
      <c r="DZ734" s="61"/>
      <c r="EA734" s="61"/>
      <c r="EB734" s="61"/>
      <c r="EC734" s="61"/>
      <c r="ED734" s="61"/>
      <c r="EE734" s="61"/>
      <c r="EF734" s="61"/>
      <c r="EG734" s="61"/>
      <c r="EH734" s="61"/>
      <c r="EI734" s="61"/>
      <c r="EJ734" s="61"/>
      <c r="EK734" s="61"/>
      <c r="EL734" s="61"/>
      <c r="EM734" s="61"/>
      <c r="EN734" s="61"/>
      <c r="EO734" s="61"/>
      <c r="EP734" s="61"/>
      <c r="EQ734" s="61"/>
      <c r="ER734" s="61"/>
      <c r="ES734" s="61"/>
      <c r="ET734" s="61"/>
      <c r="EU734" s="61"/>
      <c r="EV734" s="61"/>
      <c r="EW734" s="61"/>
      <c r="EX734" s="61"/>
      <c r="EY734" s="61"/>
      <c r="EZ734" s="61"/>
      <c r="FA734" s="61"/>
      <c r="FB734" s="61"/>
      <c r="FC734" s="61"/>
      <c r="FD734" s="61"/>
      <c r="FE734" s="61"/>
      <c r="FF734" s="61"/>
      <c r="FG734" s="61"/>
      <c r="FH734" s="61"/>
      <c r="FI734" s="61"/>
      <c r="FJ734" s="61"/>
      <c r="FK734" s="61"/>
      <c r="FL734" s="61"/>
      <c r="FM734" s="61"/>
      <c r="FN734" s="61"/>
      <c r="FO734" s="61"/>
      <c r="FP734" s="61"/>
      <c r="FQ734" s="61"/>
      <c r="FR734" s="61"/>
      <c r="FS734" s="61"/>
      <c r="FT734" s="61"/>
      <c r="FU734" s="61"/>
      <c r="FV734" s="61"/>
      <c r="FW734" s="61"/>
      <c r="FX734" s="61"/>
      <c r="FY734" s="61"/>
      <c r="FZ734" s="61"/>
      <c r="GA734" s="61"/>
      <c r="GB734" s="61"/>
      <c r="GC734" s="61"/>
      <c r="GD734" s="61"/>
      <c r="GE734" s="61"/>
      <c r="GF734" s="61"/>
      <c r="GG734" s="61"/>
    </row>
    <row r="735" spans="1:189" x14ac:dyDescent="0.25">
      <c r="B735" s="381" t="s">
        <v>384</v>
      </c>
      <c r="C735" s="29">
        <f>'2 уровень'!F1731</f>
        <v>23650</v>
      </c>
      <c r="D735" s="29">
        <f>'2 уровень'!G1731</f>
        <v>1970.8333333333333</v>
      </c>
      <c r="E735" s="29">
        <f>'2 уровень'!H1731</f>
        <v>582.08000000000004</v>
      </c>
      <c r="F735" s="66">
        <f>'2 уровень'!I1731</f>
        <v>29.532217148655509</v>
      </c>
      <c r="G735" s="80">
        <f>'2 уровень'!J1731</f>
        <v>0</v>
      </c>
      <c r="H735" s="80">
        <f>'2 уровень'!K1731</f>
        <v>0</v>
      </c>
      <c r="I735" s="75">
        <f>'2 уровень'!L1731</f>
        <v>0</v>
      </c>
      <c r="J735" s="75">
        <f>'2 уровень'!M1731</f>
        <v>0</v>
      </c>
      <c r="K735" s="75">
        <f>'2 уровень'!N1731</f>
        <v>0</v>
      </c>
      <c r="L735" s="75">
        <f>'2 уровень'!O1731</f>
        <v>0</v>
      </c>
      <c r="M735" s="75">
        <f>'2 уровень'!P1731</f>
        <v>0</v>
      </c>
      <c r="N735" s="75">
        <f>'2 уровень'!Q1731</f>
        <v>0</v>
      </c>
      <c r="O735" s="74">
        <f>'2 уровень'!R1731</f>
        <v>0</v>
      </c>
      <c r="P735" s="74">
        <f>'2 уровень'!S1731</f>
        <v>0</v>
      </c>
      <c r="Q735" s="74">
        <f>'2 уровень'!T1731</f>
        <v>0</v>
      </c>
      <c r="R735" s="956">
        <f>'2 уровень'!U1731</f>
        <v>0</v>
      </c>
      <c r="S735" s="74">
        <f>'2 уровень'!V1731</f>
        <v>0</v>
      </c>
      <c r="T735" s="74">
        <f>'2 уровень'!W1731</f>
        <v>0</v>
      </c>
      <c r="U735" s="74">
        <f>'2 уровень'!X1731</f>
        <v>0</v>
      </c>
      <c r="V735" s="74">
        <f>'2 уровень'!Y1731</f>
        <v>0</v>
      </c>
      <c r="W735" s="490">
        <f>'2 уровень'!Z1731</f>
        <v>0</v>
      </c>
      <c r="X735" s="74"/>
      <c r="Y735" s="74"/>
      <c r="Z735" s="1181"/>
      <c r="AA735" s="1188"/>
      <c r="AB735" s="61"/>
      <c r="AC735" s="61"/>
      <c r="AD735" s="61"/>
      <c r="AE735" s="61"/>
      <c r="AF735" s="61"/>
      <c r="AG735" s="61"/>
      <c r="AH735" s="61"/>
      <c r="AI735" s="61"/>
      <c r="AJ735" s="61"/>
      <c r="AK735" s="61"/>
      <c r="AL735" s="61"/>
      <c r="AM735" s="61"/>
      <c r="AN735" s="61"/>
      <c r="AO735" s="61"/>
      <c r="AP735" s="61"/>
      <c r="AQ735" s="61"/>
      <c r="AR735" s="61"/>
      <c r="AS735" s="61"/>
      <c r="AT735" s="61"/>
      <c r="AU735" s="61"/>
      <c r="AV735" s="61"/>
      <c r="AW735" s="61"/>
      <c r="AX735" s="61"/>
      <c r="AY735" s="61"/>
      <c r="AZ735" s="61"/>
      <c r="BA735" s="61"/>
      <c r="BB735" s="61"/>
      <c r="BC735" s="61"/>
      <c r="BD735" s="61"/>
      <c r="BE735" s="61"/>
      <c r="BF735" s="61"/>
      <c r="BG735" s="61"/>
      <c r="BH735" s="61"/>
      <c r="BI735" s="61"/>
      <c r="BJ735" s="61"/>
      <c r="BK735" s="61"/>
      <c r="BL735" s="61"/>
      <c r="BM735" s="61"/>
      <c r="BN735" s="61"/>
      <c r="BO735" s="61"/>
      <c r="BP735" s="61"/>
      <c r="BQ735" s="61"/>
      <c r="BR735" s="61"/>
      <c r="BS735" s="61"/>
      <c r="BT735" s="61"/>
      <c r="BU735" s="61"/>
      <c r="BV735" s="61"/>
      <c r="BW735" s="61"/>
      <c r="BX735" s="61"/>
      <c r="BY735" s="61"/>
      <c r="BZ735" s="61"/>
      <c r="CA735" s="61"/>
      <c r="CB735" s="61"/>
      <c r="CC735" s="61"/>
      <c r="CD735" s="61"/>
      <c r="CE735" s="61"/>
      <c r="CF735" s="61"/>
      <c r="CG735" s="61"/>
      <c r="CH735" s="61"/>
      <c r="CI735" s="61"/>
      <c r="CJ735" s="61"/>
      <c r="CK735" s="61"/>
      <c r="CL735" s="61"/>
      <c r="CM735" s="61"/>
      <c r="CN735" s="61"/>
      <c r="CO735" s="61"/>
      <c r="CP735" s="61"/>
      <c r="CQ735" s="61"/>
      <c r="CR735" s="61"/>
      <c r="CS735" s="61"/>
      <c r="CT735" s="61"/>
      <c r="CU735" s="61"/>
      <c r="CV735" s="61"/>
      <c r="CW735" s="61"/>
      <c r="CX735" s="61"/>
      <c r="CY735" s="61"/>
      <c r="CZ735" s="61"/>
      <c r="DA735" s="61"/>
      <c r="DB735" s="61"/>
      <c r="DC735" s="61"/>
      <c r="DD735" s="61"/>
      <c r="DE735" s="61"/>
      <c r="DF735" s="61"/>
      <c r="DG735" s="61"/>
      <c r="DH735" s="61"/>
      <c r="DI735" s="61"/>
      <c r="DJ735" s="61"/>
      <c r="DK735" s="61"/>
      <c r="DL735" s="61"/>
      <c r="DM735" s="61"/>
      <c r="DN735" s="61"/>
      <c r="DO735" s="61"/>
      <c r="DP735" s="61"/>
      <c r="DQ735" s="61"/>
      <c r="DR735" s="61"/>
      <c r="DS735" s="61"/>
      <c r="DT735" s="61"/>
      <c r="DU735" s="61"/>
      <c r="DV735" s="61"/>
      <c r="DW735" s="61"/>
      <c r="DX735" s="61"/>
      <c r="DY735" s="61"/>
      <c r="DZ735" s="61"/>
      <c r="EA735" s="61"/>
      <c r="EB735" s="61"/>
      <c r="EC735" s="61"/>
      <c r="ED735" s="61"/>
      <c r="EE735" s="61"/>
      <c r="EF735" s="61"/>
      <c r="EG735" s="61"/>
      <c r="EH735" s="61"/>
      <c r="EI735" s="61"/>
      <c r="EJ735" s="61"/>
      <c r="EK735" s="61"/>
      <c r="EL735" s="61"/>
      <c r="EM735" s="61"/>
      <c r="EN735" s="61"/>
      <c r="EO735" s="61"/>
      <c r="EP735" s="61"/>
      <c r="EQ735" s="61"/>
      <c r="ER735" s="61"/>
      <c r="ES735" s="61"/>
      <c r="ET735" s="61"/>
      <c r="EU735" s="61"/>
      <c r="EV735" s="61"/>
      <c r="EW735" s="61"/>
      <c r="EX735" s="61"/>
      <c r="EY735" s="61"/>
      <c r="EZ735" s="61"/>
      <c r="FA735" s="61"/>
      <c r="FB735" s="61"/>
      <c r="FC735" s="61"/>
      <c r="FD735" s="61"/>
      <c r="FE735" s="61"/>
      <c r="FF735" s="61"/>
      <c r="FG735" s="61"/>
      <c r="FH735" s="61"/>
      <c r="FI735" s="61"/>
      <c r="FJ735" s="61"/>
      <c r="FK735" s="61"/>
      <c r="FL735" s="61"/>
      <c r="FM735" s="61"/>
      <c r="FN735" s="61"/>
      <c r="FO735" s="61"/>
      <c r="FP735" s="61"/>
      <c r="FQ735" s="61"/>
      <c r="FR735" s="61"/>
      <c r="FS735" s="61"/>
      <c r="FT735" s="61"/>
      <c r="FU735" s="61"/>
      <c r="FV735" s="61"/>
      <c r="FW735" s="61"/>
      <c r="FX735" s="61"/>
      <c r="FY735" s="61"/>
      <c r="FZ735" s="61"/>
      <c r="GA735" s="61"/>
      <c r="GB735" s="61"/>
      <c r="GC735" s="61"/>
      <c r="GD735" s="61"/>
      <c r="GE735" s="61"/>
      <c r="GF735" s="61"/>
      <c r="GG735" s="61"/>
    </row>
    <row r="736" spans="1:189" ht="29.25" x14ac:dyDescent="0.25">
      <c r="B736" s="374" t="s">
        <v>360</v>
      </c>
      <c r="C736" s="29">
        <f>'2 уровень'!F1732</f>
        <v>4530</v>
      </c>
      <c r="D736" s="29">
        <f>'2 уровень'!G1732</f>
        <v>377.5</v>
      </c>
      <c r="E736" s="29">
        <f>'2 уровень'!H1732</f>
        <v>270</v>
      </c>
      <c r="F736" s="66">
        <f>'2 уровень'!I1732</f>
        <v>71.428571428571431</v>
      </c>
      <c r="G736" s="80">
        <f>'2 уровень'!J1732</f>
        <v>0</v>
      </c>
      <c r="H736" s="80">
        <f>'2 уровень'!K1732</f>
        <v>0</v>
      </c>
      <c r="I736" s="75">
        <f>'2 уровень'!L1732</f>
        <v>0</v>
      </c>
      <c r="J736" s="75">
        <f>'2 уровень'!M1732</f>
        <v>0</v>
      </c>
      <c r="K736" s="75">
        <f>'2 уровень'!N1732</f>
        <v>0</v>
      </c>
      <c r="L736" s="75">
        <f>'2 уровень'!O1732</f>
        <v>0</v>
      </c>
      <c r="M736" s="75">
        <f>'2 уровень'!P1732</f>
        <v>0</v>
      </c>
      <c r="N736" s="75">
        <f>'2 уровень'!Q1732</f>
        <v>0</v>
      </c>
      <c r="O736" s="74">
        <f>'2 уровень'!R1732</f>
        <v>0</v>
      </c>
      <c r="P736" s="74">
        <f>'2 уровень'!S1732</f>
        <v>0</v>
      </c>
      <c r="Q736" s="74">
        <f>'2 уровень'!T1732</f>
        <v>0</v>
      </c>
      <c r="R736" s="956">
        <f>'2 уровень'!U1732</f>
        <v>0</v>
      </c>
      <c r="S736" s="74">
        <f>'2 уровень'!V1732</f>
        <v>0</v>
      </c>
      <c r="T736" s="74">
        <f>'2 уровень'!W1732</f>
        <v>0</v>
      </c>
      <c r="U736" s="74">
        <f>'2 уровень'!X1732</f>
        <v>0</v>
      </c>
      <c r="V736" s="74">
        <f>'2 уровень'!Y1732</f>
        <v>0</v>
      </c>
      <c r="W736" s="490">
        <f>'2 уровень'!Z1732</f>
        <v>0</v>
      </c>
      <c r="X736" s="74"/>
      <c r="Y736" s="74"/>
      <c r="Z736" s="1181"/>
      <c r="AA736" s="1188"/>
      <c r="AB736" s="61"/>
      <c r="AC736" s="61"/>
      <c r="AD736" s="61"/>
      <c r="AE736" s="61"/>
      <c r="AF736" s="61"/>
      <c r="AG736" s="61"/>
      <c r="AH736" s="61"/>
      <c r="AI736" s="61"/>
      <c r="AJ736" s="61"/>
      <c r="AK736" s="61"/>
      <c r="AL736" s="61"/>
      <c r="AM736" s="61"/>
      <c r="AN736" s="61"/>
      <c r="AO736" s="61"/>
      <c r="AP736" s="61"/>
      <c r="AQ736" s="61"/>
      <c r="AR736" s="61"/>
      <c r="AS736" s="61"/>
      <c r="AT736" s="61"/>
      <c r="AU736" s="61"/>
      <c r="AV736" s="61"/>
      <c r="AW736" s="61"/>
      <c r="AX736" s="61"/>
      <c r="AY736" s="61"/>
      <c r="AZ736" s="61"/>
      <c r="BA736" s="61"/>
      <c r="BB736" s="61"/>
      <c r="BC736" s="61"/>
      <c r="BD736" s="61"/>
      <c r="BE736" s="61"/>
      <c r="BF736" s="61"/>
      <c r="BG736" s="61"/>
      <c r="BH736" s="61"/>
      <c r="BI736" s="61"/>
      <c r="BJ736" s="61"/>
      <c r="BK736" s="61"/>
      <c r="BL736" s="61"/>
      <c r="BM736" s="61"/>
      <c r="BN736" s="61"/>
      <c r="BO736" s="61"/>
      <c r="BP736" s="61"/>
      <c r="BQ736" s="61"/>
      <c r="BR736" s="61"/>
      <c r="BS736" s="61"/>
      <c r="BT736" s="61"/>
      <c r="BU736" s="61"/>
      <c r="BV736" s="61"/>
      <c r="BW736" s="61"/>
      <c r="BX736" s="61"/>
      <c r="BY736" s="61"/>
      <c r="BZ736" s="61"/>
      <c r="CA736" s="61"/>
      <c r="CB736" s="61"/>
      <c r="CC736" s="61"/>
      <c r="CD736" s="61"/>
      <c r="CE736" s="61"/>
      <c r="CF736" s="61"/>
      <c r="CG736" s="61"/>
      <c r="CH736" s="61"/>
      <c r="CI736" s="61"/>
      <c r="CJ736" s="61"/>
      <c r="CK736" s="61"/>
      <c r="CL736" s="61"/>
      <c r="CM736" s="61"/>
      <c r="CN736" s="61"/>
      <c r="CO736" s="61"/>
      <c r="CP736" s="61"/>
      <c r="CQ736" s="61"/>
      <c r="CR736" s="61"/>
      <c r="CS736" s="61"/>
      <c r="CT736" s="61"/>
      <c r="CU736" s="61"/>
      <c r="CV736" s="61"/>
      <c r="CW736" s="61"/>
      <c r="CX736" s="61"/>
      <c r="CY736" s="61"/>
      <c r="CZ736" s="61"/>
      <c r="DA736" s="61"/>
      <c r="DB736" s="61"/>
      <c r="DC736" s="61"/>
      <c r="DD736" s="61"/>
      <c r="DE736" s="61"/>
      <c r="DF736" s="61"/>
      <c r="DG736" s="61"/>
      <c r="DH736" s="61"/>
      <c r="DI736" s="61"/>
      <c r="DJ736" s="61"/>
      <c r="DK736" s="61"/>
      <c r="DL736" s="61"/>
      <c r="DM736" s="61"/>
      <c r="DN736" s="61"/>
      <c r="DO736" s="61"/>
      <c r="DP736" s="61"/>
      <c r="DQ736" s="61"/>
      <c r="DR736" s="61"/>
      <c r="DS736" s="61"/>
      <c r="DT736" s="61"/>
      <c r="DU736" s="61"/>
      <c r="DV736" s="61"/>
      <c r="DW736" s="61"/>
      <c r="DX736" s="61"/>
      <c r="DY736" s="61"/>
      <c r="DZ736" s="61"/>
      <c r="EA736" s="61"/>
      <c r="EB736" s="61"/>
      <c r="EC736" s="61"/>
      <c r="ED736" s="61"/>
      <c r="EE736" s="61"/>
      <c r="EF736" s="61"/>
      <c r="EG736" s="61"/>
      <c r="EH736" s="61"/>
      <c r="EI736" s="61"/>
      <c r="EJ736" s="61"/>
      <c r="EK736" s="61"/>
      <c r="EL736" s="61"/>
      <c r="EM736" s="61"/>
      <c r="EN736" s="61"/>
      <c r="EO736" s="61"/>
      <c r="EP736" s="61"/>
      <c r="EQ736" s="61"/>
      <c r="ER736" s="61"/>
      <c r="ES736" s="61"/>
      <c r="ET736" s="61"/>
      <c r="EU736" s="61"/>
      <c r="EV736" s="61"/>
      <c r="EW736" s="61"/>
      <c r="EX736" s="61"/>
      <c r="EY736" s="61"/>
      <c r="EZ736" s="61"/>
      <c r="FA736" s="61"/>
      <c r="FB736" s="61"/>
      <c r="FC736" s="61"/>
      <c r="FD736" s="61"/>
      <c r="FE736" s="61"/>
      <c r="FF736" s="61"/>
      <c r="FG736" s="61"/>
      <c r="FH736" s="61"/>
      <c r="FI736" s="61"/>
      <c r="FJ736" s="61"/>
      <c r="FK736" s="61"/>
      <c r="FL736" s="61"/>
      <c r="FM736" s="61"/>
      <c r="FN736" s="61"/>
      <c r="FO736" s="61"/>
      <c r="FP736" s="61"/>
      <c r="FQ736" s="61"/>
      <c r="FR736" s="61"/>
      <c r="FS736" s="61"/>
      <c r="FT736" s="61"/>
      <c r="FU736" s="61"/>
      <c r="FV736" s="61"/>
      <c r="FW736" s="61"/>
      <c r="FX736" s="61"/>
      <c r="FY736" s="61"/>
      <c r="FZ736" s="61"/>
      <c r="GA736" s="61"/>
      <c r="GB736" s="61"/>
      <c r="GC736" s="61"/>
      <c r="GD736" s="61"/>
      <c r="GE736" s="61"/>
      <c r="GF736" s="61"/>
      <c r="GG736" s="61"/>
    </row>
    <row r="737" spans="1:189" ht="30" x14ac:dyDescent="0.25">
      <c r="A737" s="19">
        <v>1</v>
      </c>
      <c r="B737" s="239" t="s">
        <v>202</v>
      </c>
      <c r="C737" s="29">
        <f>'2 уровень'!F1733</f>
        <v>0</v>
      </c>
      <c r="D737" s="29">
        <f>'2 уровень'!G1733</f>
        <v>0</v>
      </c>
      <c r="E737" s="29">
        <f>'2 уровень'!H1733</f>
        <v>0</v>
      </c>
      <c r="F737" s="66">
        <f>'2 уровень'!I1733</f>
        <v>0</v>
      </c>
      <c r="G737" s="80">
        <f>'2 уровень'!J1733</f>
        <v>0</v>
      </c>
      <c r="H737" s="80">
        <f>'2 уровень'!K1733</f>
        <v>0</v>
      </c>
      <c r="I737" s="75">
        <f>'2 уровень'!L1733</f>
        <v>0</v>
      </c>
      <c r="J737" s="75">
        <f>'2 уровень'!M1733</f>
        <v>0</v>
      </c>
      <c r="K737" s="75">
        <f>'2 уровень'!N1733</f>
        <v>0</v>
      </c>
      <c r="L737" s="75">
        <f>'2 уровень'!O1733</f>
        <v>0</v>
      </c>
      <c r="M737" s="75">
        <f>'2 уровень'!P1733</f>
        <v>0</v>
      </c>
      <c r="N737" s="75">
        <f>'2 уровень'!Q1733</f>
        <v>0</v>
      </c>
      <c r="O737" s="74">
        <f>'2 уровень'!R1733</f>
        <v>0</v>
      </c>
      <c r="P737" s="74">
        <f>'2 уровень'!S1733</f>
        <v>0</v>
      </c>
      <c r="Q737" s="74">
        <f>'2 уровень'!T1733</f>
        <v>0</v>
      </c>
      <c r="R737" s="956">
        <f>'2 уровень'!U1733</f>
        <v>0</v>
      </c>
      <c r="S737" s="74">
        <f>'2 уровень'!V1733</f>
        <v>0</v>
      </c>
      <c r="T737" s="74">
        <f>'2 уровень'!W1733</f>
        <v>0</v>
      </c>
      <c r="U737" s="74">
        <f>'2 уровень'!X1733</f>
        <v>0</v>
      </c>
      <c r="V737" s="74">
        <f>'2 уровень'!Y1733</f>
        <v>0</v>
      </c>
      <c r="W737" s="490">
        <f>'2 уровень'!Z1733</f>
        <v>0</v>
      </c>
      <c r="X737" s="74"/>
      <c r="Y737" s="74"/>
      <c r="Z737" s="1181">
        <f>'2 уровень'!AA1728</f>
        <v>0</v>
      </c>
      <c r="AA737" s="1188">
        <f>'2 уровень'!AB1728</f>
        <v>0</v>
      </c>
      <c r="AB737" s="61"/>
      <c r="AC737" s="61"/>
      <c r="AD737" s="61"/>
      <c r="AE737" s="61"/>
      <c r="AF737" s="61"/>
      <c r="AG737" s="61"/>
      <c r="AH737" s="61"/>
      <c r="AI737" s="61"/>
      <c r="AJ737" s="61"/>
      <c r="AK737" s="61"/>
      <c r="AL737" s="61"/>
      <c r="AM737" s="61"/>
      <c r="AN737" s="61"/>
      <c r="AO737" s="61"/>
      <c r="AP737" s="61"/>
      <c r="AQ737" s="61"/>
      <c r="AR737" s="61"/>
      <c r="AS737" s="61"/>
      <c r="AT737" s="61"/>
      <c r="AU737" s="61"/>
      <c r="AV737" s="61"/>
      <c r="AW737" s="61"/>
      <c r="AX737" s="61"/>
      <c r="AY737" s="61"/>
      <c r="AZ737" s="61"/>
      <c r="BA737" s="61"/>
      <c r="BB737" s="61"/>
      <c r="BC737" s="61"/>
      <c r="BD737" s="61"/>
      <c r="BE737" s="61"/>
      <c r="BF737" s="61"/>
      <c r="BG737" s="61"/>
      <c r="BH737" s="61"/>
      <c r="BI737" s="61"/>
      <c r="BJ737" s="61"/>
      <c r="BK737" s="61"/>
      <c r="BL737" s="61"/>
      <c r="BM737" s="61"/>
      <c r="BN737" s="61"/>
      <c r="BO737" s="61"/>
      <c r="BP737" s="61"/>
      <c r="BQ737" s="61"/>
      <c r="BR737" s="61"/>
      <c r="BS737" s="61"/>
      <c r="BT737" s="61"/>
      <c r="BU737" s="61"/>
      <c r="BV737" s="61"/>
      <c r="BW737" s="61"/>
      <c r="BX737" s="61"/>
      <c r="BY737" s="61"/>
      <c r="BZ737" s="61"/>
      <c r="CA737" s="61"/>
      <c r="CB737" s="61"/>
      <c r="CC737" s="61"/>
      <c r="CD737" s="61"/>
      <c r="CE737" s="61"/>
      <c r="CF737" s="61"/>
      <c r="CG737" s="61"/>
      <c r="CH737" s="61"/>
      <c r="CI737" s="61"/>
      <c r="CJ737" s="61"/>
      <c r="CK737" s="61"/>
      <c r="CL737" s="61"/>
      <c r="CM737" s="61"/>
      <c r="CN737" s="61"/>
      <c r="CO737" s="61"/>
      <c r="CP737" s="61"/>
      <c r="CQ737" s="61"/>
      <c r="CR737" s="61"/>
      <c r="CS737" s="61"/>
      <c r="CT737" s="61"/>
      <c r="CU737" s="61"/>
      <c r="CV737" s="61"/>
      <c r="CW737" s="61"/>
      <c r="CX737" s="61"/>
      <c r="CY737" s="61"/>
      <c r="CZ737" s="61"/>
      <c r="DA737" s="61"/>
      <c r="DB737" s="61"/>
      <c r="DC737" s="61"/>
      <c r="DD737" s="61"/>
      <c r="DE737" s="61"/>
      <c r="DF737" s="61"/>
      <c r="DG737" s="61"/>
      <c r="DH737" s="61"/>
      <c r="DI737" s="61"/>
      <c r="DJ737" s="61"/>
      <c r="DK737" s="61"/>
      <c r="DL737" s="61"/>
      <c r="DM737" s="61"/>
      <c r="DN737" s="61"/>
      <c r="DO737" s="61"/>
      <c r="DP737" s="61"/>
      <c r="DQ737" s="61"/>
      <c r="DR737" s="61"/>
      <c r="DS737" s="61"/>
      <c r="DT737" s="61"/>
      <c r="DU737" s="61"/>
      <c r="DV737" s="61"/>
      <c r="DW737" s="61"/>
      <c r="DX737" s="61"/>
      <c r="DY737" s="61"/>
      <c r="DZ737" s="61"/>
      <c r="EA737" s="61"/>
      <c r="EB737" s="61"/>
      <c r="EC737" s="61"/>
      <c r="ED737" s="61"/>
      <c r="EE737" s="61"/>
      <c r="EF737" s="61"/>
      <c r="EG737" s="61"/>
      <c r="EH737" s="61"/>
      <c r="EI737" s="61"/>
      <c r="EJ737" s="61"/>
      <c r="EK737" s="61"/>
      <c r="EL737" s="61"/>
      <c r="EM737" s="61"/>
      <c r="EN737" s="61"/>
      <c r="EO737" s="61"/>
      <c r="EP737" s="61"/>
      <c r="EQ737" s="61"/>
      <c r="ER737" s="61"/>
      <c r="ES737" s="61"/>
      <c r="ET737" s="61"/>
      <c r="EU737" s="61"/>
      <c r="EV737" s="61"/>
      <c r="EW737" s="61"/>
      <c r="EX737" s="61"/>
      <c r="EY737" s="61"/>
      <c r="EZ737" s="61"/>
      <c r="FA737" s="61"/>
      <c r="FB737" s="61"/>
      <c r="FC737" s="61"/>
      <c r="FD737" s="61"/>
      <c r="FE737" s="61"/>
      <c r="FF737" s="61"/>
      <c r="FG737" s="61"/>
      <c r="FH737" s="61"/>
      <c r="FI737" s="61"/>
      <c r="FJ737" s="61"/>
      <c r="FK737" s="61"/>
      <c r="FL737" s="61"/>
      <c r="FM737" s="61"/>
      <c r="FN737" s="61"/>
      <c r="FO737" s="61"/>
      <c r="FP737" s="61"/>
      <c r="FQ737" s="61"/>
      <c r="FR737" s="61"/>
      <c r="FS737" s="61"/>
      <c r="FT737" s="61"/>
      <c r="FU737" s="61"/>
      <c r="FV737" s="61"/>
      <c r="FW737" s="61"/>
      <c r="FX737" s="61"/>
      <c r="FY737" s="61"/>
      <c r="FZ737" s="61"/>
      <c r="GA737" s="61"/>
      <c r="GB737" s="61"/>
      <c r="GC737" s="61"/>
      <c r="GD737" s="61"/>
      <c r="GE737" s="61"/>
      <c r="GF737" s="61"/>
      <c r="GG737" s="61"/>
    </row>
    <row r="738" spans="1:189" ht="72" x14ac:dyDescent="0.25">
      <c r="A738" s="19">
        <v>1</v>
      </c>
      <c r="B738" s="374" t="s">
        <v>368</v>
      </c>
      <c r="C738" s="29">
        <f>'2 уровень'!F1734</f>
        <v>0</v>
      </c>
      <c r="D738" s="29">
        <f>'2 уровень'!G1734</f>
        <v>0</v>
      </c>
      <c r="E738" s="29">
        <f>'2 уровень'!H1734</f>
        <v>0</v>
      </c>
      <c r="F738" s="66">
        <f>'2 уровень'!I1734</f>
        <v>0</v>
      </c>
      <c r="G738" s="80">
        <f>'2 уровень'!J1734</f>
        <v>0</v>
      </c>
      <c r="H738" s="80">
        <f>'2 уровень'!K1734</f>
        <v>0</v>
      </c>
      <c r="I738" s="75">
        <f>'2 уровень'!L1734</f>
        <v>0</v>
      </c>
      <c r="J738" s="75">
        <f>'2 уровень'!M1734</f>
        <v>0</v>
      </c>
      <c r="K738" s="75">
        <f>'2 уровень'!N1734</f>
        <v>0</v>
      </c>
      <c r="L738" s="75">
        <f>'2 уровень'!O1734</f>
        <v>0</v>
      </c>
      <c r="M738" s="75">
        <f>'2 уровень'!P1734</f>
        <v>0</v>
      </c>
      <c r="N738" s="75">
        <f>'2 уровень'!Q1734</f>
        <v>0</v>
      </c>
      <c r="O738" s="74">
        <f>'2 уровень'!R1734</f>
        <v>0</v>
      </c>
      <c r="P738" s="74">
        <f>'2 уровень'!S1734</f>
        <v>0</v>
      </c>
      <c r="Q738" s="74">
        <f>'2 уровень'!T1734</f>
        <v>0</v>
      </c>
      <c r="R738" s="956">
        <f>'2 уровень'!U1734</f>
        <v>0</v>
      </c>
      <c r="S738" s="74">
        <f>'2 уровень'!V1734</f>
        <v>0</v>
      </c>
      <c r="T738" s="74">
        <f>'2 уровень'!W1734</f>
        <v>0</v>
      </c>
      <c r="U738" s="74">
        <f>'2 уровень'!X1734</f>
        <v>0</v>
      </c>
      <c r="V738" s="74">
        <f>'2 уровень'!Y1734</f>
        <v>0</v>
      </c>
      <c r="W738" s="490">
        <f>'2 уровень'!Z1734</f>
        <v>0</v>
      </c>
      <c r="X738" s="74"/>
      <c r="Y738" s="74"/>
      <c r="Z738" s="1181">
        <f>'2 уровень'!AA1729</f>
        <v>0</v>
      </c>
      <c r="AA738" s="1188">
        <f>'2 уровень'!AB1729</f>
        <v>0</v>
      </c>
      <c r="AB738" s="61"/>
      <c r="AC738" s="61"/>
      <c r="AD738" s="61"/>
      <c r="AE738" s="61"/>
      <c r="AF738" s="61"/>
      <c r="AG738" s="61"/>
      <c r="AH738" s="61"/>
      <c r="AI738" s="61"/>
      <c r="AJ738" s="61"/>
      <c r="AK738" s="61"/>
      <c r="AL738" s="61"/>
      <c r="AM738" s="61"/>
      <c r="AN738" s="61"/>
      <c r="AO738" s="61"/>
      <c r="AP738" s="61"/>
      <c r="AQ738" s="61"/>
      <c r="AR738" s="61"/>
      <c r="AS738" s="61"/>
      <c r="AT738" s="61"/>
      <c r="AU738" s="61"/>
      <c r="AV738" s="61"/>
      <c r="AW738" s="61"/>
      <c r="AX738" s="61"/>
      <c r="AY738" s="61"/>
      <c r="AZ738" s="61"/>
      <c r="BA738" s="61"/>
      <c r="BB738" s="61"/>
      <c r="BC738" s="61"/>
      <c r="BD738" s="61"/>
      <c r="BE738" s="61"/>
      <c r="BF738" s="61"/>
      <c r="BG738" s="61"/>
      <c r="BH738" s="61"/>
      <c r="BI738" s="61"/>
      <c r="BJ738" s="61"/>
      <c r="BK738" s="61"/>
      <c r="BL738" s="61"/>
      <c r="BM738" s="61"/>
      <c r="BN738" s="61"/>
      <c r="BO738" s="61"/>
      <c r="BP738" s="61"/>
      <c r="BQ738" s="61"/>
      <c r="BR738" s="61"/>
      <c r="BS738" s="61"/>
      <c r="BT738" s="61"/>
      <c r="BU738" s="61"/>
      <c r="BV738" s="61"/>
      <c r="BW738" s="61"/>
      <c r="BX738" s="61"/>
      <c r="BY738" s="61"/>
      <c r="BZ738" s="61"/>
      <c r="CA738" s="61"/>
      <c r="CB738" s="61"/>
      <c r="CC738" s="61"/>
      <c r="CD738" s="61"/>
      <c r="CE738" s="61"/>
      <c r="CF738" s="61"/>
      <c r="CG738" s="61"/>
      <c r="CH738" s="61"/>
      <c r="CI738" s="61"/>
      <c r="CJ738" s="61"/>
      <c r="CK738" s="61"/>
      <c r="CL738" s="61"/>
      <c r="CM738" s="61"/>
      <c r="CN738" s="61"/>
      <c r="CO738" s="61"/>
      <c r="CP738" s="61"/>
      <c r="CQ738" s="61"/>
      <c r="CR738" s="61"/>
      <c r="CS738" s="61"/>
      <c r="CT738" s="61"/>
      <c r="CU738" s="61"/>
      <c r="CV738" s="61"/>
      <c r="CW738" s="61"/>
      <c r="CX738" s="61"/>
      <c r="CY738" s="61"/>
      <c r="CZ738" s="61"/>
      <c r="DA738" s="61"/>
      <c r="DB738" s="61"/>
      <c r="DC738" s="61"/>
      <c r="DD738" s="61"/>
      <c r="DE738" s="61"/>
      <c r="DF738" s="61"/>
      <c r="DG738" s="61"/>
      <c r="DH738" s="61"/>
      <c r="DI738" s="61"/>
      <c r="DJ738" s="61"/>
      <c r="DK738" s="61"/>
      <c r="DL738" s="61"/>
      <c r="DM738" s="61"/>
      <c r="DN738" s="61"/>
      <c r="DO738" s="61"/>
      <c r="DP738" s="61"/>
      <c r="DQ738" s="61"/>
      <c r="DR738" s="61"/>
      <c r="DS738" s="61"/>
      <c r="DT738" s="61"/>
      <c r="DU738" s="61"/>
      <c r="DV738" s="61"/>
      <c r="DW738" s="61"/>
      <c r="DX738" s="61"/>
      <c r="DY738" s="61"/>
      <c r="DZ738" s="61"/>
      <c r="EA738" s="61"/>
      <c r="EB738" s="61"/>
      <c r="EC738" s="61"/>
      <c r="ED738" s="61"/>
      <c r="EE738" s="61"/>
      <c r="EF738" s="61"/>
      <c r="EG738" s="61"/>
      <c r="EH738" s="61"/>
      <c r="EI738" s="61"/>
      <c r="EJ738" s="61"/>
      <c r="EK738" s="61"/>
      <c r="EL738" s="61"/>
      <c r="EM738" s="61"/>
      <c r="EN738" s="61"/>
      <c r="EO738" s="61"/>
      <c r="EP738" s="61"/>
      <c r="EQ738" s="61"/>
      <c r="ER738" s="61"/>
      <c r="ES738" s="61"/>
      <c r="ET738" s="61"/>
      <c r="EU738" s="61"/>
      <c r="EV738" s="61"/>
      <c r="EW738" s="61"/>
      <c r="EX738" s="61"/>
      <c r="EY738" s="61"/>
      <c r="EZ738" s="61"/>
      <c r="FA738" s="61"/>
      <c r="FB738" s="61"/>
      <c r="FC738" s="61"/>
      <c r="FD738" s="61"/>
      <c r="FE738" s="61"/>
      <c r="FF738" s="61"/>
      <c r="FG738" s="61"/>
      <c r="FH738" s="61"/>
      <c r="FI738" s="61"/>
      <c r="FJ738" s="61"/>
      <c r="FK738" s="61"/>
      <c r="FL738" s="61"/>
      <c r="FM738" s="61"/>
      <c r="FN738" s="61"/>
      <c r="FO738" s="61"/>
      <c r="FP738" s="61"/>
      <c r="FQ738" s="61"/>
      <c r="FR738" s="61"/>
      <c r="FS738" s="61"/>
      <c r="FT738" s="61"/>
      <c r="FU738" s="61"/>
      <c r="FV738" s="61"/>
      <c r="FW738" s="61"/>
      <c r="FX738" s="61"/>
      <c r="FY738" s="61"/>
      <c r="FZ738" s="61"/>
      <c r="GA738" s="61"/>
      <c r="GB738" s="61"/>
      <c r="GC738" s="61"/>
      <c r="GD738" s="61"/>
      <c r="GE738" s="61"/>
      <c r="GF738" s="61"/>
      <c r="GG738" s="61"/>
    </row>
    <row r="739" spans="1:189" x14ac:dyDescent="0.25">
      <c r="A739" s="19">
        <v>1</v>
      </c>
      <c r="B739" s="686" t="s">
        <v>235</v>
      </c>
      <c r="C739" s="29">
        <f>'2 уровень'!F1735</f>
        <v>1160</v>
      </c>
      <c r="D739" s="29">
        <f>'2 уровень'!G1735</f>
        <v>96.666666666666657</v>
      </c>
      <c r="E739" s="29">
        <f>'2 уровень'!H1735</f>
        <v>72</v>
      </c>
      <c r="F739" s="66">
        <f>'2 уровень'!I1735</f>
        <v>74.482758620689665</v>
      </c>
      <c r="G739" s="80">
        <f>'2 уровень'!J1735</f>
        <v>0</v>
      </c>
      <c r="H739" s="80">
        <f>'2 уровень'!K1735</f>
        <v>0</v>
      </c>
      <c r="I739" s="75">
        <f>'2 уровень'!L1735</f>
        <v>0</v>
      </c>
      <c r="J739" s="75">
        <f>'2 уровень'!M1735</f>
        <v>0</v>
      </c>
      <c r="K739" s="75">
        <f>'2 уровень'!N1735</f>
        <v>0</v>
      </c>
      <c r="L739" s="75">
        <f>'2 уровень'!O1735</f>
        <v>0</v>
      </c>
      <c r="M739" s="75">
        <f>'2 уровень'!P1735</f>
        <v>0</v>
      </c>
      <c r="N739" s="75">
        <f>'2 уровень'!Q1735</f>
        <v>0</v>
      </c>
      <c r="O739" s="74">
        <f>'2 уровень'!R1735</f>
        <v>1495.6114</v>
      </c>
      <c r="P739" s="74">
        <f>'2 уровень'!S1735</f>
        <v>124.63428333333333</v>
      </c>
      <c r="Q739" s="74">
        <f>'2 уровень'!T1735</f>
        <v>102.99383999999999</v>
      </c>
      <c r="R739" s="956">
        <f>'2 уровень'!U1735</f>
        <v>0</v>
      </c>
      <c r="S739" s="74">
        <f>'2 уровень'!V1735</f>
        <v>0</v>
      </c>
      <c r="T739" s="74">
        <f>'2 уровень'!W1735</f>
        <v>-21.640443333333337</v>
      </c>
      <c r="U739" s="74">
        <f>'2 уровень'!X1735</f>
        <v>0</v>
      </c>
      <c r="V739" s="74">
        <f>'2 уровень'!Y1735</f>
        <v>0</v>
      </c>
      <c r="W739" s="490">
        <f>'2 уровень'!Z1735</f>
        <v>102.99383999999999</v>
      </c>
      <c r="X739" s="74"/>
      <c r="Y739" s="74"/>
      <c r="Z739" s="1181">
        <f>'2 уровень'!AA1730</f>
        <v>0</v>
      </c>
      <c r="AA739" s="1188">
        <f>'2 уровень'!AB1730</f>
        <v>0</v>
      </c>
      <c r="AB739" s="61"/>
      <c r="AC739" s="61"/>
      <c r="AD739" s="61"/>
      <c r="AE739" s="61"/>
      <c r="AF739" s="61"/>
      <c r="AG739" s="61"/>
      <c r="AH739" s="61"/>
      <c r="AI739" s="61"/>
      <c r="AJ739" s="61"/>
      <c r="AK739" s="61"/>
      <c r="AL739" s="61"/>
      <c r="AM739" s="61"/>
      <c r="AN739" s="61"/>
      <c r="AO739" s="61"/>
      <c r="AP739" s="61"/>
      <c r="AQ739" s="61"/>
      <c r="AR739" s="61"/>
      <c r="AS739" s="61"/>
      <c r="AT739" s="61"/>
      <c r="AU739" s="61"/>
      <c r="AV739" s="61"/>
      <c r="AW739" s="61"/>
      <c r="AX739" s="61"/>
      <c r="AY739" s="61"/>
      <c r="AZ739" s="61"/>
      <c r="BA739" s="61"/>
      <c r="BB739" s="61"/>
      <c r="BC739" s="61"/>
      <c r="BD739" s="61"/>
      <c r="BE739" s="61"/>
      <c r="BF739" s="61"/>
      <c r="BG739" s="61"/>
      <c r="BH739" s="61"/>
      <c r="BI739" s="61"/>
      <c r="BJ739" s="61"/>
      <c r="BK739" s="61"/>
      <c r="BL739" s="61"/>
      <c r="BM739" s="61"/>
      <c r="BN739" s="61"/>
      <c r="BO739" s="61"/>
      <c r="BP739" s="61"/>
      <c r="BQ739" s="61"/>
      <c r="BR739" s="61"/>
      <c r="BS739" s="61"/>
      <c r="BT739" s="61"/>
      <c r="BU739" s="61"/>
      <c r="BV739" s="61"/>
      <c r="BW739" s="61"/>
      <c r="BX739" s="61"/>
      <c r="BY739" s="61"/>
      <c r="BZ739" s="61"/>
      <c r="CA739" s="61"/>
      <c r="CB739" s="61"/>
      <c r="CC739" s="61"/>
      <c r="CD739" s="61"/>
      <c r="CE739" s="61"/>
      <c r="CF739" s="61"/>
      <c r="CG739" s="61"/>
      <c r="CH739" s="61"/>
      <c r="CI739" s="61"/>
      <c r="CJ739" s="61"/>
      <c r="CK739" s="61"/>
      <c r="CL739" s="61"/>
      <c r="CM739" s="61"/>
      <c r="CN739" s="61"/>
      <c r="CO739" s="61"/>
      <c r="CP739" s="61"/>
      <c r="CQ739" s="61"/>
      <c r="CR739" s="61"/>
      <c r="CS739" s="61"/>
      <c r="CT739" s="61"/>
      <c r="CU739" s="61"/>
      <c r="CV739" s="61"/>
      <c r="CW739" s="61"/>
      <c r="CX739" s="61"/>
      <c r="CY739" s="61"/>
      <c r="CZ739" s="61"/>
      <c r="DA739" s="61"/>
      <c r="DB739" s="61"/>
      <c r="DC739" s="61"/>
      <c r="DD739" s="61"/>
      <c r="DE739" s="61"/>
      <c r="DF739" s="61"/>
      <c r="DG739" s="61"/>
      <c r="DH739" s="61"/>
      <c r="DI739" s="61"/>
      <c r="DJ739" s="61"/>
      <c r="DK739" s="61"/>
      <c r="DL739" s="61"/>
      <c r="DM739" s="61"/>
      <c r="DN739" s="61"/>
      <c r="DO739" s="61"/>
      <c r="DP739" s="61"/>
      <c r="DQ739" s="61"/>
      <c r="DR739" s="61"/>
      <c r="DS739" s="61"/>
      <c r="DT739" s="61"/>
      <c r="DU739" s="61"/>
      <c r="DV739" s="61"/>
      <c r="DW739" s="61"/>
      <c r="DX739" s="61"/>
      <c r="DY739" s="61"/>
      <c r="DZ739" s="61"/>
      <c r="EA739" s="61"/>
      <c r="EB739" s="61"/>
      <c r="EC739" s="61"/>
      <c r="ED739" s="61"/>
      <c r="EE739" s="61"/>
      <c r="EF739" s="61"/>
      <c r="EG739" s="61"/>
      <c r="EH739" s="61"/>
      <c r="EI739" s="61"/>
      <c r="EJ739" s="61"/>
      <c r="EK739" s="61"/>
      <c r="EL739" s="61"/>
      <c r="EM739" s="61"/>
      <c r="EN739" s="61"/>
      <c r="EO739" s="61"/>
      <c r="EP739" s="61"/>
      <c r="EQ739" s="61"/>
      <c r="ER739" s="61"/>
      <c r="ES739" s="61"/>
      <c r="ET739" s="61"/>
      <c r="EU739" s="61"/>
      <c r="EV739" s="61"/>
      <c r="EW739" s="61"/>
      <c r="EX739" s="61"/>
      <c r="EY739" s="61"/>
      <c r="EZ739" s="61"/>
      <c r="FA739" s="61"/>
      <c r="FB739" s="61"/>
      <c r="FC739" s="61"/>
      <c r="FD739" s="61"/>
      <c r="FE739" s="61"/>
      <c r="FF739" s="61"/>
      <c r="FG739" s="61"/>
      <c r="FH739" s="61"/>
      <c r="FI739" s="61"/>
      <c r="FJ739" s="61"/>
      <c r="FK739" s="61"/>
      <c r="FL739" s="61"/>
      <c r="FM739" s="61"/>
      <c r="FN739" s="61"/>
      <c r="FO739" s="61"/>
      <c r="FP739" s="61"/>
      <c r="FQ739" s="61"/>
      <c r="FR739" s="61"/>
      <c r="FS739" s="61"/>
      <c r="FT739" s="61"/>
      <c r="FU739" s="61"/>
      <c r="FV739" s="61"/>
      <c r="FW739" s="61"/>
      <c r="FX739" s="61"/>
      <c r="FY739" s="61"/>
      <c r="FZ739" s="61"/>
      <c r="GA739" s="61"/>
      <c r="GB739" s="61"/>
      <c r="GC739" s="61"/>
      <c r="GD739" s="61"/>
      <c r="GE739" s="61"/>
      <c r="GF739" s="61"/>
      <c r="GG739" s="61"/>
    </row>
    <row r="740" spans="1:189" ht="29.25" x14ac:dyDescent="0.25">
      <c r="A740" s="19">
        <v>1</v>
      </c>
      <c r="B740" s="711" t="s">
        <v>281</v>
      </c>
      <c r="C740" s="29">
        <f>'2 уровень'!F1736</f>
        <v>62716</v>
      </c>
      <c r="D740" s="29">
        <f>'2 уровень'!G1736</f>
        <v>5226.3333333333339</v>
      </c>
      <c r="E740" s="29">
        <f>'2 уровень'!H1736</f>
        <v>4733.7325000000001</v>
      </c>
      <c r="F740" s="66">
        <f>'2 уровень'!I1736</f>
        <v>90.574638050896098</v>
      </c>
      <c r="G740" s="80">
        <f>'2 уровень'!J1736</f>
        <v>0</v>
      </c>
      <c r="H740" s="80">
        <f>'2 уровень'!K1736</f>
        <v>0</v>
      </c>
      <c r="I740" s="75">
        <f>'2 уровень'!L1736</f>
        <v>0</v>
      </c>
      <c r="J740" s="75">
        <f>'2 уровень'!M1736</f>
        <v>0</v>
      </c>
      <c r="K740" s="75">
        <f>'2 уровень'!N1736</f>
        <v>0</v>
      </c>
      <c r="L740" s="75">
        <f>'2 уровень'!O1736</f>
        <v>0</v>
      </c>
      <c r="M740" s="75">
        <f>'2 уровень'!P1736</f>
        <v>0</v>
      </c>
      <c r="N740" s="75">
        <f>'2 уровень'!Q1736</f>
        <v>0</v>
      </c>
      <c r="O740" s="74">
        <f>'2 уровень'!R1736</f>
        <v>0</v>
      </c>
      <c r="P740" s="74">
        <f>'2 уровень'!S1736</f>
        <v>0</v>
      </c>
      <c r="Q740" s="74">
        <f>'2 уровень'!T1736</f>
        <v>0</v>
      </c>
      <c r="R740" s="956">
        <f>'2 уровень'!U1736</f>
        <v>0</v>
      </c>
      <c r="S740" s="74">
        <f>'2 уровень'!V1736</f>
        <v>0</v>
      </c>
      <c r="T740" s="74">
        <f>'2 уровень'!W1736</f>
        <v>0</v>
      </c>
      <c r="U740" s="74">
        <f>'2 уровень'!X1736</f>
        <v>0</v>
      </c>
      <c r="V740" s="74">
        <f>'2 уровень'!Y1736</f>
        <v>0</v>
      </c>
      <c r="W740" s="490">
        <f>'2 уровень'!Z1736</f>
        <v>0</v>
      </c>
      <c r="X740" s="74"/>
      <c r="Y740" s="74"/>
      <c r="Z740" s="1181">
        <f>'2 уровень'!AA1731</f>
        <v>0</v>
      </c>
      <c r="AA740" s="1188">
        <f>'2 уровень'!AB1731</f>
        <v>0</v>
      </c>
      <c r="AB740" s="61"/>
      <c r="AC740" s="61"/>
      <c r="AD740" s="61"/>
      <c r="AE740" s="61"/>
      <c r="AF740" s="61"/>
      <c r="AG740" s="61"/>
      <c r="AH740" s="61"/>
      <c r="AI740" s="61"/>
      <c r="AJ740" s="61"/>
      <c r="AK740" s="61"/>
      <c r="AL740" s="61"/>
      <c r="AM740" s="61"/>
      <c r="AN740" s="61"/>
      <c r="AO740" s="61"/>
      <c r="AP740" s="61"/>
      <c r="AQ740" s="61"/>
      <c r="AR740" s="61"/>
      <c r="AS740" s="61"/>
      <c r="AT740" s="61"/>
      <c r="AU740" s="61"/>
      <c r="AV740" s="61"/>
      <c r="AW740" s="61"/>
      <c r="AX740" s="61"/>
      <c r="AY740" s="61"/>
      <c r="AZ740" s="61"/>
      <c r="BA740" s="61"/>
      <c r="BB740" s="61"/>
      <c r="BC740" s="61"/>
      <c r="BD740" s="61"/>
      <c r="BE740" s="61"/>
      <c r="BF740" s="61"/>
      <c r="BG740" s="61"/>
      <c r="BH740" s="61"/>
      <c r="BI740" s="61"/>
      <c r="BJ740" s="61"/>
      <c r="BK740" s="61"/>
      <c r="BL740" s="61"/>
      <c r="BM740" s="61"/>
      <c r="BN740" s="61"/>
      <c r="BO740" s="61"/>
      <c r="BP740" s="61"/>
      <c r="BQ740" s="61"/>
      <c r="BR740" s="61"/>
      <c r="BS740" s="61"/>
      <c r="BT740" s="61"/>
      <c r="BU740" s="61"/>
      <c r="BV740" s="61"/>
      <c r="BW740" s="61"/>
      <c r="BX740" s="61"/>
      <c r="BY740" s="61"/>
      <c r="BZ740" s="61"/>
      <c r="CA740" s="61"/>
      <c r="CB740" s="61"/>
      <c r="CC740" s="61"/>
      <c r="CD740" s="61"/>
      <c r="CE740" s="61"/>
      <c r="CF740" s="61"/>
      <c r="CG740" s="61"/>
      <c r="CH740" s="61"/>
      <c r="CI740" s="61"/>
      <c r="CJ740" s="61"/>
      <c r="CK740" s="61"/>
      <c r="CL740" s="61"/>
      <c r="CM740" s="61"/>
      <c r="CN740" s="61"/>
      <c r="CO740" s="61"/>
      <c r="CP740" s="61"/>
      <c r="CQ740" s="61"/>
      <c r="CR740" s="61"/>
      <c r="CS740" s="61"/>
      <c r="CT740" s="61"/>
      <c r="CU740" s="61"/>
      <c r="CV740" s="61"/>
      <c r="CW740" s="61"/>
      <c r="CX740" s="61"/>
      <c r="CY740" s="61"/>
      <c r="CZ740" s="61"/>
      <c r="DA740" s="61"/>
      <c r="DB740" s="61"/>
      <c r="DC740" s="61"/>
      <c r="DD740" s="61"/>
      <c r="DE740" s="61"/>
      <c r="DF740" s="61"/>
      <c r="DG740" s="61"/>
      <c r="DH740" s="61"/>
      <c r="DI740" s="61"/>
      <c r="DJ740" s="61"/>
      <c r="DK740" s="61"/>
      <c r="DL740" s="61"/>
      <c r="DM740" s="61"/>
      <c r="DN740" s="61"/>
      <c r="DO740" s="61"/>
      <c r="DP740" s="61"/>
      <c r="DQ740" s="61"/>
      <c r="DR740" s="61"/>
      <c r="DS740" s="61"/>
      <c r="DT740" s="61"/>
      <c r="DU740" s="61"/>
      <c r="DV740" s="61"/>
      <c r="DW740" s="61"/>
      <c r="DX740" s="61"/>
      <c r="DY740" s="61"/>
      <c r="DZ740" s="61"/>
      <c r="EA740" s="61"/>
      <c r="EB740" s="61"/>
      <c r="EC740" s="61"/>
      <c r="ED740" s="61"/>
      <c r="EE740" s="61"/>
      <c r="EF740" s="61"/>
      <c r="EG740" s="61"/>
      <c r="EH740" s="61"/>
      <c r="EI740" s="61"/>
      <c r="EJ740" s="61"/>
      <c r="EK740" s="61"/>
      <c r="EL740" s="61"/>
      <c r="EM740" s="61"/>
      <c r="EN740" s="61"/>
      <c r="EO740" s="61"/>
      <c r="EP740" s="61"/>
      <c r="EQ740" s="61"/>
      <c r="ER740" s="61"/>
      <c r="ES740" s="61"/>
      <c r="ET740" s="61"/>
      <c r="EU740" s="61"/>
      <c r="EV740" s="61"/>
      <c r="EW740" s="61"/>
      <c r="EX740" s="61"/>
      <c r="EY740" s="61"/>
      <c r="EZ740" s="61"/>
      <c r="FA740" s="61"/>
      <c r="FB740" s="61"/>
      <c r="FC740" s="61"/>
      <c r="FD740" s="61"/>
      <c r="FE740" s="61"/>
      <c r="FF740" s="61"/>
      <c r="FG740" s="61"/>
      <c r="FH740" s="61"/>
      <c r="FI740" s="61"/>
      <c r="FJ740" s="61"/>
      <c r="FK740" s="61"/>
      <c r="FL740" s="61"/>
      <c r="FM740" s="61"/>
      <c r="FN740" s="61"/>
      <c r="FO740" s="61"/>
      <c r="FP740" s="61"/>
      <c r="FQ740" s="61"/>
      <c r="FR740" s="61"/>
      <c r="FS740" s="61"/>
      <c r="FT740" s="61"/>
      <c r="FU740" s="61"/>
      <c r="FV740" s="61"/>
      <c r="FW740" s="61"/>
      <c r="FX740" s="61"/>
      <c r="FY740" s="61"/>
      <c r="FZ740" s="61"/>
      <c r="GA740" s="61"/>
      <c r="GB740" s="61"/>
      <c r="GC740" s="61"/>
      <c r="GD740" s="61"/>
      <c r="GE740" s="61"/>
      <c r="GF740" s="61"/>
      <c r="GG740" s="61"/>
    </row>
    <row r="741" spans="1:189" ht="43.5" x14ac:dyDescent="0.25">
      <c r="A741" s="19">
        <v>1</v>
      </c>
      <c r="B741" s="711" t="s">
        <v>310</v>
      </c>
      <c r="C741" s="29">
        <f>'2 уровень'!F1737</f>
        <v>16923</v>
      </c>
      <c r="D741" s="29">
        <f>'2 уровень'!G1737</f>
        <v>1410.25</v>
      </c>
      <c r="E741" s="29">
        <f>'2 уровень'!H1737</f>
        <v>285</v>
      </c>
      <c r="F741" s="66">
        <f>'2 уровень'!I1737</f>
        <v>20.209182769012589</v>
      </c>
      <c r="G741" s="80">
        <f>'2 уровень'!J1737</f>
        <v>0</v>
      </c>
      <c r="H741" s="80">
        <f>'2 уровень'!K1737</f>
        <v>0</v>
      </c>
      <c r="I741" s="75">
        <f>'2 уровень'!L1737</f>
        <v>0</v>
      </c>
      <c r="J741" s="75">
        <f>'2 уровень'!M1737</f>
        <v>0</v>
      </c>
      <c r="K741" s="75">
        <f>'2 уровень'!N1737</f>
        <v>0</v>
      </c>
      <c r="L741" s="75">
        <f>'2 уровень'!O1737</f>
        <v>0</v>
      </c>
      <c r="M741" s="75">
        <f>'2 уровень'!P1737</f>
        <v>0</v>
      </c>
      <c r="N741" s="75">
        <f>'2 уровень'!Q1737</f>
        <v>0</v>
      </c>
      <c r="O741" s="74">
        <f>'2 уровень'!R1737</f>
        <v>0</v>
      </c>
      <c r="P741" s="74">
        <f>'2 уровень'!S1737</f>
        <v>0</v>
      </c>
      <c r="Q741" s="74">
        <f>'2 уровень'!T1737</f>
        <v>0</v>
      </c>
      <c r="R741" s="956">
        <f>'2 уровень'!U1737</f>
        <v>0</v>
      </c>
      <c r="S741" s="74">
        <f>'2 уровень'!V1737</f>
        <v>0</v>
      </c>
      <c r="T741" s="74">
        <f>'2 уровень'!W1737</f>
        <v>0</v>
      </c>
      <c r="U741" s="74">
        <f>'2 уровень'!X1737</f>
        <v>0</v>
      </c>
      <c r="V741" s="74">
        <f>'2 уровень'!Y1737</f>
        <v>0</v>
      </c>
      <c r="W741" s="490">
        <f>'2 уровень'!Z1737</f>
        <v>0</v>
      </c>
      <c r="X741" s="74"/>
      <c r="Y741" s="74"/>
      <c r="Z741" s="1181">
        <f>'2 уровень'!AA1732</f>
        <v>0</v>
      </c>
      <c r="AA741" s="1188">
        <f>'2 уровень'!AB1732</f>
        <v>0</v>
      </c>
      <c r="AB741" s="61"/>
      <c r="AC741" s="61"/>
      <c r="AD741" s="61"/>
      <c r="AE741" s="61"/>
      <c r="AF741" s="61"/>
      <c r="AG741" s="61"/>
      <c r="AH741" s="61"/>
      <c r="AI741" s="61"/>
      <c r="AJ741" s="61"/>
      <c r="AK741" s="61"/>
      <c r="AL741" s="61"/>
      <c r="AM741" s="61"/>
      <c r="AN741" s="61"/>
      <c r="AO741" s="61"/>
      <c r="AP741" s="61"/>
      <c r="AQ741" s="61"/>
      <c r="AR741" s="61"/>
      <c r="AS741" s="61"/>
      <c r="AT741" s="61"/>
      <c r="AU741" s="61"/>
      <c r="AV741" s="61"/>
      <c r="AW741" s="61"/>
      <c r="AX741" s="61"/>
      <c r="AY741" s="61"/>
      <c r="AZ741" s="61"/>
      <c r="BA741" s="61"/>
      <c r="BB741" s="61"/>
      <c r="BC741" s="61"/>
      <c r="BD741" s="61"/>
      <c r="BE741" s="61"/>
      <c r="BF741" s="61"/>
      <c r="BG741" s="61"/>
      <c r="BH741" s="61"/>
      <c r="BI741" s="61"/>
      <c r="BJ741" s="61"/>
      <c r="BK741" s="61"/>
      <c r="BL741" s="61"/>
      <c r="BM741" s="61"/>
      <c r="BN741" s="61"/>
      <c r="BO741" s="61"/>
      <c r="BP741" s="61"/>
      <c r="BQ741" s="61"/>
      <c r="BR741" s="61"/>
      <c r="BS741" s="61"/>
      <c r="BT741" s="61"/>
      <c r="BU741" s="61"/>
      <c r="BV741" s="61"/>
      <c r="BW741" s="61"/>
      <c r="BX741" s="61"/>
      <c r="BY741" s="61"/>
      <c r="BZ741" s="61"/>
      <c r="CA741" s="61"/>
      <c r="CB741" s="61"/>
      <c r="CC741" s="61"/>
      <c r="CD741" s="61"/>
      <c r="CE741" s="61"/>
      <c r="CF741" s="61"/>
      <c r="CG741" s="61"/>
      <c r="CH741" s="61"/>
      <c r="CI741" s="61"/>
      <c r="CJ741" s="61"/>
      <c r="CK741" s="61"/>
      <c r="CL741" s="61"/>
      <c r="CM741" s="61"/>
      <c r="CN741" s="61"/>
      <c r="CO741" s="61"/>
      <c r="CP741" s="61"/>
      <c r="CQ741" s="61"/>
      <c r="CR741" s="61"/>
      <c r="CS741" s="61"/>
      <c r="CT741" s="61"/>
      <c r="CU741" s="61"/>
      <c r="CV741" s="61"/>
      <c r="CW741" s="61"/>
      <c r="CX741" s="61"/>
      <c r="CY741" s="61"/>
      <c r="CZ741" s="61"/>
      <c r="DA741" s="61"/>
      <c r="DB741" s="61"/>
      <c r="DC741" s="61"/>
      <c r="DD741" s="61"/>
      <c r="DE741" s="61"/>
      <c r="DF741" s="61"/>
      <c r="DG741" s="61"/>
      <c r="DH741" s="61"/>
      <c r="DI741" s="61"/>
      <c r="DJ741" s="61"/>
      <c r="DK741" s="61"/>
      <c r="DL741" s="61"/>
      <c r="DM741" s="61"/>
      <c r="DN741" s="61"/>
      <c r="DO741" s="61"/>
      <c r="DP741" s="61"/>
      <c r="DQ741" s="61"/>
      <c r="DR741" s="61"/>
      <c r="DS741" s="61"/>
      <c r="DT741" s="61"/>
      <c r="DU741" s="61"/>
      <c r="DV741" s="61"/>
      <c r="DW741" s="61"/>
      <c r="DX741" s="61"/>
      <c r="DY741" s="61"/>
      <c r="DZ741" s="61"/>
      <c r="EA741" s="61"/>
      <c r="EB741" s="61"/>
      <c r="EC741" s="61"/>
      <c r="ED741" s="61"/>
      <c r="EE741" s="61"/>
      <c r="EF741" s="61"/>
      <c r="EG741" s="61"/>
      <c r="EH741" s="61"/>
      <c r="EI741" s="61"/>
      <c r="EJ741" s="61"/>
      <c r="EK741" s="61"/>
      <c r="EL741" s="61"/>
      <c r="EM741" s="61"/>
      <c r="EN741" s="61"/>
      <c r="EO741" s="61"/>
      <c r="EP741" s="61"/>
      <c r="EQ741" s="61"/>
      <c r="ER741" s="61"/>
      <c r="ES741" s="61"/>
      <c r="ET741" s="61"/>
      <c r="EU741" s="61"/>
      <c r="EV741" s="61"/>
      <c r="EW741" s="61"/>
      <c r="EX741" s="61"/>
      <c r="EY741" s="61"/>
      <c r="EZ741" s="61"/>
      <c r="FA741" s="61"/>
      <c r="FB741" s="61"/>
      <c r="FC741" s="61"/>
      <c r="FD741" s="61"/>
      <c r="FE741" s="61"/>
      <c r="FF741" s="61"/>
      <c r="FG741" s="61"/>
      <c r="FH741" s="61"/>
      <c r="FI741" s="61"/>
      <c r="FJ741" s="61"/>
      <c r="FK741" s="61"/>
      <c r="FL741" s="61"/>
      <c r="FM741" s="61"/>
      <c r="FN741" s="61"/>
      <c r="FO741" s="61"/>
      <c r="FP741" s="61"/>
      <c r="FQ741" s="61"/>
      <c r="FR741" s="61"/>
      <c r="FS741" s="61"/>
      <c r="FT741" s="61"/>
      <c r="FU741" s="61"/>
      <c r="FV741" s="61"/>
      <c r="FW741" s="61"/>
      <c r="FX741" s="61"/>
      <c r="FY741" s="61"/>
      <c r="FZ741" s="61"/>
      <c r="GA741" s="61"/>
      <c r="GB741" s="61"/>
      <c r="GC741" s="61"/>
      <c r="GD741" s="61"/>
      <c r="GE741" s="61"/>
      <c r="GF741" s="61"/>
      <c r="GG741" s="61"/>
    </row>
    <row r="742" spans="1:189" ht="29.25" x14ac:dyDescent="0.25">
      <c r="A742" s="19">
        <v>1</v>
      </c>
      <c r="B742" s="711" t="s">
        <v>282</v>
      </c>
      <c r="C742" s="29">
        <f>'2 уровень'!F1738</f>
        <v>24693.957446808512</v>
      </c>
      <c r="D742" s="29">
        <f>'2 уровень'!G1738</f>
        <v>2057.8297872340427</v>
      </c>
      <c r="E742" s="29">
        <f>'2 уровень'!H1738</f>
        <v>1870.9234042553192</v>
      </c>
      <c r="F742" s="66">
        <f>'2 уровень'!I1738</f>
        <v>90.917305982340409</v>
      </c>
      <c r="G742" s="80">
        <f>'2 уровень'!J1738</f>
        <v>0</v>
      </c>
      <c r="H742" s="80">
        <f>'2 уровень'!K1738</f>
        <v>0</v>
      </c>
      <c r="I742" s="75">
        <f>'2 уровень'!L1738</f>
        <v>0</v>
      </c>
      <c r="J742" s="75">
        <f>'2 уровень'!M1738</f>
        <v>0</v>
      </c>
      <c r="K742" s="75">
        <f>'2 уровень'!N1738</f>
        <v>0</v>
      </c>
      <c r="L742" s="75">
        <f>'2 уровень'!O1738</f>
        <v>0</v>
      </c>
      <c r="M742" s="75">
        <f>'2 уровень'!P1738</f>
        <v>0</v>
      </c>
      <c r="N742" s="75">
        <f>'2 уровень'!Q1738</f>
        <v>0</v>
      </c>
      <c r="O742" s="74">
        <f>'2 уровень'!R1738</f>
        <v>0</v>
      </c>
      <c r="P742" s="74">
        <f>'2 уровень'!S1738</f>
        <v>0</v>
      </c>
      <c r="Q742" s="74">
        <f>'2 уровень'!T1738</f>
        <v>0</v>
      </c>
      <c r="R742" s="956">
        <f>'2 уровень'!U1738</f>
        <v>0</v>
      </c>
      <c r="S742" s="74">
        <f>'2 уровень'!V1738</f>
        <v>0</v>
      </c>
      <c r="T742" s="74">
        <f>'2 уровень'!W1738</f>
        <v>0</v>
      </c>
      <c r="U742" s="74">
        <f>'2 уровень'!X1738</f>
        <v>0</v>
      </c>
      <c r="V742" s="74">
        <f>'2 уровень'!Y1738</f>
        <v>0</v>
      </c>
      <c r="W742" s="490">
        <f>'2 уровень'!Z1738</f>
        <v>0</v>
      </c>
      <c r="X742" s="74"/>
      <c r="Y742" s="74"/>
      <c r="Z742" s="1181">
        <f>'2 уровень'!AA1733</f>
        <v>0</v>
      </c>
      <c r="AA742" s="1188">
        <f>'2 уровень'!AB1733</f>
        <v>0</v>
      </c>
      <c r="AB742" s="61"/>
      <c r="AC742" s="61"/>
      <c r="AD742" s="61"/>
      <c r="AE742" s="61"/>
      <c r="AF742" s="61"/>
      <c r="AG742" s="61"/>
      <c r="AH742" s="61"/>
      <c r="AI742" s="61"/>
      <c r="AJ742" s="61"/>
      <c r="AK742" s="61"/>
      <c r="AL742" s="61"/>
      <c r="AM742" s="61"/>
      <c r="AN742" s="61"/>
      <c r="AO742" s="61"/>
      <c r="AP742" s="61"/>
      <c r="AQ742" s="61"/>
      <c r="AR742" s="61"/>
      <c r="AS742" s="61"/>
      <c r="AT742" s="61"/>
      <c r="AU742" s="61"/>
      <c r="AV742" s="61"/>
      <c r="AW742" s="61"/>
      <c r="AX742" s="61"/>
      <c r="AY742" s="61"/>
      <c r="AZ742" s="61"/>
      <c r="BA742" s="61"/>
      <c r="BB742" s="61"/>
      <c r="BC742" s="61"/>
      <c r="BD742" s="61"/>
      <c r="BE742" s="61"/>
      <c r="BF742" s="61"/>
      <c r="BG742" s="61"/>
      <c r="BH742" s="61"/>
      <c r="BI742" s="61"/>
      <c r="BJ742" s="61"/>
      <c r="BK742" s="61"/>
      <c r="BL742" s="61"/>
      <c r="BM742" s="61"/>
      <c r="BN742" s="61"/>
      <c r="BO742" s="61"/>
      <c r="BP742" s="61"/>
      <c r="BQ742" s="61"/>
      <c r="BR742" s="61"/>
      <c r="BS742" s="61"/>
      <c r="BT742" s="61"/>
      <c r="BU742" s="61"/>
      <c r="BV742" s="61"/>
      <c r="BW742" s="61"/>
      <c r="BX742" s="61"/>
      <c r="BY742" s="61"/>
      <c r="BZ742" s="61"/>
      <c r="CA742" s="61"/>
      <c r="CB742" s="61"/>
      <c r="CC742" s="61"/>
      <c r="CD742" s="61"/>
      <c r="CE742" s="61"/>
      <c r="CF742" s="61"/>
      <c r="CG742" s="61"/>
      <c r="CH742" s="61"/>
      <c r="CI742" s="61"/>
      <c r="CJ742" s="61"/>
      <c r="CK742" s="61"/>
      <c r="CL742" s="61"/>
      <c r="CM742" s="61"/>
      <c r="CN742" s="61"/>
      <c r="CO742" s="61"/>
      <c r="CP742" s="61"/>
      <c r="CQ742" s="61"/>
      <c r="CR742" s="61"/>
      <c r="CS742" s="61"/>
      <c r="CT742" s="61"/>
      <c r="CU742" s="61"/>
      <c r="CV742" s="61"/>
      <c r="CW742" s="61"/>
      <c r="CX742" s="61"/>
      <c r="CY742" s="61"/>
      <c r="CZ742" s="61"/>
      <c r="DA742" s="61"/>
      <c r="DB742" s="61"/>
      <c r="DC742" s="61"/>
      <c r="DD742" s="61"/>
      <c r="DE742" s="61"/>
      <c r="DF742" s="61"/>
      <c r="DG742" s="61"/>
      <c r="DH742" s="61"/>
      <c r="DI742" s="61"/>
      <c r="DJ742" s="61"/>
      <c r="DK742" s="61"/>
      <c r="DL742" s="61"/>
      <c r="DM742" s="61"/>
      <c r="DN742" s="61"/>
      <c r="DO742" s="61"/>
      <c r="DP742" s="61"/>
      <c r="DQ742" s="61"/>
      <c r="DR742" s="61"/>
      <c r="DS742" s="61"/>
      <c r="DT742" s="61"/>
      <c r="DU742" s="61"/>
      <c r="DV742" s="61"/>
      <c r="DW742" s="61"/>
      <c r="DX742" s="61"/>
      <c r="DY742" s="61"/>
      <c r="DZ742" s="61"/>
      <c r="EA742" s="61"/>
      <c r="EB742" s="61"/>
      <c r="EC742" s="61"/>
      <c r="ED742" s="61"/>
      <c r="EE742" s="61"/>
      <c r="EF742" s="61"/>
      <c r="EG742" s="61"/>
      <c r="EH742" s="61"/>
      <c r="EI742" s="61"/>
      <c r="EJ742" s="61"/>
      <c r="EK742" s="61"/>
      <c r="EL742" s="61"/>
      <c r="EM742" s="61"/>
      <c r="EN742" s="61"/>
      <c r="EO742" s="61"/>
      <c r="EP742" s="61"/>
      <c r="EQ742" s="61"/>
      <c r="ER742" s="61"/>
      <c r="ES742" s="61"/>
      <c r="ET742" s="61"/>
      <c r="EU742" s="61"/>
      <c r="EV742" s="61"/>
      <c r="EW742" s="61"/>
      <c r="EX742" s="61"/>
      <c r="EY742" s="61"/>
      <c r="EZ742" s="61"/>
      <c r="FA742" s="61"/>
      <c r="FB742" s="61"/>
      <c r="FC742" s="61"/>
      <c r="FD742" s="61"/>
      <c r="FE742" s="61"/>
      <c r="FF742" s="61"/>
      <c r="FG742" s="61"/>
      <c r="FH742" s="61"/>
      <c r="FI742" s="61"/>
      <c r="FJ742" s="61"/>
      <c r="FK742" s="61"/>
      <c r="FL742" s="61"/>
      <c r="FM742" s="61"/>
      <c r="FN742" s="61"/>
      <c r="FO742" s="61"/>
      <c r="FP742" s="61"/>
      <c r="FQ742" s="61"/>
      <c r="FR742" s="61"/>
      <c r="FS742" s="61"/>
      <c r="FT742" s="61"/>
      <c r="FU742" s="61"/>
      <c r="FV742" s="61"/>
      <c r="FW742" s="61"/>
      <c r="FX742" s="61"/>
      <c r="FY742" s="61"/>
      <c r="FZ742" s="61"/>
      <c r="GA742" s="61"/>
      <c r="GB742" s="61"/>
      <c r="GC742" s="61"/>
      <c r="GD742" s="61"/>
      <c r="GE742" s="61"/>
      <c r="GF742" s="61"/>
      <c r="GG742" s="61"/>
    </row>
    <row r="743" spans="1:189" ht="29.25" x14ac:dyDescent="0.25">
      <c r="A743" s="19">
        <v>1</v>
      </c>
      <c r="B743" s="711" t="s">
        <v>283</v>
      </c>
      <c r="C743" s="29">
        <f>'2 уровень'!F1739</f>
        <v>6330</v>
      </c>
      <c r="D743" s="29">
        <f>'2 уровень'!G1739</f>
        <v>527.5</v>
      </c>
      <c r="E743" s="29">
        <f>'2 уровень'!H1739</f>
        <v>460</v>
      </c>
      <c r="F743" s="66">
        <f>'2 уровень'!I1739</f>
        <v>87.203791469194314</v>
      </c>
      <c r="G743" s="80">
        <f>'2 уровень'!J1739</f>
        <v>0</v>
      </c>
      <c r="H743" s="80">
        <f>'2 уровень'!K1739</f>
        <v>0</v>
      </c>
      <c r="I743" s="75">
        <f>'2 уровень'!L1739</f>
        <v>0</v>
      </c>
      <c r="J743" s="75">
        <f>'2 уровень'!M1739</f>
        <v>0</v>
      </c>
      <c r="K743" s="75">
        <f>'2 уровень'!N1739</f>
        <v>0</v>
      </c>
      <c r="L743" s="75">
        <f>'2 уровень'!O1739</f>
        <v>0</v>
      </c>
      <c r="M743" s="75">
        <f>'2 уровень'!P1739</f>
        <v>0</v>
      </c>
      <c r="N743" s="75">
        <f>'2 уровень'!Q1739</f>
        <v>0</v>
      </c>
      <c r="O743" s="74">
        <f>'2 уровень'!R1739</f>
        <v>5431.5605999999998</v>
      </c>
      <c r="P743" s="74">
        <f>'2 уровень'!S1739</f>
        <v>452.63004999999998</v>
      </c>
      <c r="Q743" s="74">
        <f>'2 уровень'!T1739</f>
        <v>322.17559999999997</v>
      </c>
      <c r="R743" s="956">
        <f>'2 уровень'!U1739</f>
        <v>0</v>
      </c>
      <c r="S743" s="74">
        <f>'2 уровень'!V1739</f>
        <v>0</v>
      </c>
      <c r="T743" s="74">
        <f>'2 уровень'!W1739</f>
        <v>-130.45445000000001</v>
      </c>
      <c r="U743" s="74">
        <f>'2 уровень'!X1739</f>
        <v>0</v>
      </c>
      <c r="V743" s="74">
        <f>'2 уровень'!Y1739</f>
        <v>0</v>
      </c>
      <c r="W743" s="490">
        <f>'2 уровень'!Z1739</f>
        <v>322.17559999999997</v>
      </c>
      <c r="X743" s="74"/>
      <c r="Y743" s="74"/>
      <c r="Z743" s="1181">
        <f>'2 уровень'!AA1734</f>
        <v>0</v>
      </c>
      <c r="AA743" s="1188">
        <f>'2 уровень'!AB1734</f>
        <v>0</v>
      </c>
      <c r="AB743" s="61"/>
      <c r="AC743" s="61"/>
      <c r="AD743" s="61"/>
      <c r="AE743" s="61"/>
      <c r="AF743" s="61"/>
      <c r="AG743" s="61"/>
      <c r="AH743" s="61"/>
      <c r="AI743" s="61"/>
      <c r="AJ743" s="61"/>
      <c r="AK743" s="61"/>
      <c r="AL743" s="61"/>
      <c r="AM743" s="61"/>
      <c r="AN743" s="61"/>
      <c r="AO743" s="61"/>
      <c r="AP743" s="61"/>
      <c r="AQ743" s="61"/>
      <c r="AR743" s="61"/>
      <c r="AS743" s="61"/>
      <c r="AT743" s="61"/>
      <c r="AU743" s="61"/>
      <c r="AV743" s="61"/>
      <c r="AW743" s="61"/>
      <c r="AX743" s="61"/>
      <c r="AY743" s="61"/>
      <c r="AZ743" s="61"/>
      <c r="BA743" s="61"/>
      <c r="BB743" s="61"/>
      <c r="BC743" s="61"/>
      <c r="BD743" s="61"/>
      <c r="BE743" s="61"/>
      <c r="BF743" s="61"/>
      <c r="BG743" s="61"/>
      <c r="BH743" s="61"/>
      <c r="BI743" s="61"/>
      <c r="BJ743" s="61"/>
      <c r="BK743" s="61"/>
      <c r="BL743" s="61"/>
      <c r="BM743" s="61"/>
      <c r="BN743" s="61"/>
      <c r="BO743" s="61"/>
      <c r="BP743" s="61"/>
      <c r="BQ743" s="61"/>
      <c r="BR743" s="61"/>
      <c r="BS743" s="61"/>
      <c r="BT743" s="61"/>
      <c r="BU743" s="61"/>
      <c r="BV743" s="61"/>
      <c r="BW743" s="61"/>
      <c r="BX743" s="61"/>
      <c r="BY743" s="61"/>
      <c r="BZ743" s="61"/>
      <c r="CA743" s="61"/>
      <c r="CB743" s="61"/>
      <c r="CC743" s="61"/>
      <c r="CD743" s="61"/>
      <c r="CE743" s="61"/>
      <c r="CF743" s="61"/>
      <c r="CG743" s="61"/>
      <c r="CH743" s="61"/>
      <c r="CI743" s="61"/>
      <c r="CJ743" s="61"/>
      <c r="CK743" s="61"/>
      <c r="CL743" s="61"/>
      <c r="CM743" s="61"/>
      <c r="CN743" s="61"/>
      <c r="CO743" s="61"/>
      <c r="CP743" s="61"/>
      <c r="CQ743" s="61"/>
      <c r="CR743" s="61"/>
      <c r="CS743" s="61"/>
      <c r="CT743" s="61"/>
      <c r="CU743" s="61"/>
      <c r="CV743" s="61"/>
      <c r="CW743" s="61"/>
      <c r="CX743" s="61"/>
      <c r="CY743" s="61"/>
      <c r="CZ743" s="61"/>
      <c r="DA743" s="61"/>
      <c r="DB743" s="61"/>
      <c r="DC743" s="61"/>
      <c r="DD743" s="61"/>
      <c r="DE743" s="61"/>
      <c r="DF743" s="61"/>
      <c r="DG743" s="61"/>
      <c r="DH743" s="61"/>
      <c r="DI743" s="61"/>
      <c r="DJ743" s="61"/>
      <c r="DK743" s="61"/>
      <c r="DL743" s="61"/>
      <c r="DM743" s="61"/>
      <c r="DN743" s="61"/>
      <c r="DO743" s="61"/>
      <c r="DP743" s="61"/>
      <c r="DQ743" s="61"/>
      <c r="DR743" s="61"/>
      <c r="DS743" s="61"/>
      <c r="DT743" s="61"/>
      <c r="DU743" s="61"/>
      <c r="DV743" s="61"/>
      <c r="DW743" s="61"/>
      <c r="DX743" s="61"/>
      <c r="DY743" s="61"/>
      <c r="DZ743" s="61"/>
      <c r="EA743" s="61"/>
      <c r="EB743" s="61"/>
      <c r="EC743" s="61"/>
      <c r="ED743" s="61"/>
      <c r="EE743" s="61"/>
      <c r="EF743" s="61"/>
      <c r="EG743" s="61"/>
      <c r="EH743" s="61"/>
      <c r="EI743" s="61"/>
      <c r="EJ743" s="61"/>
      <c r="EK743" s="61"/>
      <c r="EL743" s="61"/>
      <c r="EM743" s="61"/>
      <c r="EN743" s="61"/>
      <c r="EO743" s="61"/>
      <c r="EP743" s="61"/>
      <c r="EQ743" s="61"/>
      <c r="ER743" s="61"/>
      <c r="ES743" s="61"/>
      <c r="ET743" s="61"/>
      <c r="EU743" s="61"/>
      <c r="EV743" s="61"/>
      <c r="EW743" s="61"/>
      <c r="EX743" s="61"/>
      <c r="EY743" s="61"/>
      <c r="EZ743" s="61"/>
      <c r="FA743" s="61"/>
      <c r="FB743" s="61"/>
      <c r="FC743" s="61"/>
      <c r="FD743" s="61"/>
      <c r="FE743" s="61"/>
      <c r="FF743" s="61"/>
      <c r="FG743" s="61"/>
      <c r="FH743" s="61"/>
      <c r="FI743" s="61"/>
      <c r="FJ743" s="61"/>
      <c r="FK743" s="61"/>
      <c r="FL743" s="61"/>
      <c r="FM743" s="61"/>
      <c r="FN743" s="61"/>
      <c r="FO743" s="61"/>
      <c r="FP743" s="61"/>
      <c r="FQ743" s="61"/>
      <c r="FR743" s="61"/>
      <c r="FS743" s="61"/>
      <c r="FT743" s="61"/>
      <c r="FU743" s="61"/>
      <c r="FV743" s="61"/>
      <c r="FW743" s="61"/>
      <c r="FX743" s="61"/>
      <c r="FY743" s="61"/>
      <c r="FZ743" s="61"/>
      <c r="GA743" s="61"/>
      <c r="GB743" s="61"/>
      <c r="GC743" s="61"/>
      <c r="GD743" s="61"/>
      <c r="GE743" s="61"/>
      <c r="GF743" s="61"/>
      <c r="GG743" s="61"/>
    </row>
    <row r="744" spans="1:189" x14ac:dyDescent="0.25">
      <c r="A744" s="19">
        <v>1</v>
      </c>
      <c r="B744" s="712" t="s">
        <v>138</v>
      </c>
      <c r="C744" s="29">
        <f>'2 уровень'!F1740</f>
        <v>155916.15238095238</v>
      </c>
      <c r="D744" s="29">
        <f>'2 уровень'!G1740</f>
        <v>12993.012698412698</v>
      </c>
      <c r="E744" s="29">
        <f>'2 уровень'!H1740</f>
        <v>10863.422976190477</v>
      </c>
      <c r="F744" s="66">
        <f>'2 уровень'!I1740</f>
        <v>83.609731078902243</v>
      </c>
      <c r="G744" s="80">
        <f>'2 уровень'!J1740</f>
        <v>0</v>
      </c>
      <c r="H744" s="80">
        <f>'2 уровень'!K1740</f>
        <v>0</v>
      </c>
      <c r="I744" s="75">
        <f>'2 уровень'!L1740</f>
        <v>0</v>
      </c>
      <c r="J744" s="75">
        <f>'2 уровень'!M1740</f>
        <v>0</v>
      </c>
      <c r="K744" s="75">
        <f>'2 уровень'!N1740</f>
        <v>0</v>
      </c>
      <c r="L744" s="75">
        <f>'2 уровень'!O1740</f>
        <v>0</v>
      </c>
      <c r="M744" s="75">
        <f>'2 уровень'!P1740</f>
        <v>0</v>
      </c>
      <c r="N744" s="75">
        <f>'2 уровень'!Q1740</f>
        <v>0</v>
      </c>
      <c r="O744" s="74">
        <f>'2 уровень'!R1740</f>
        <v>304439.44315000001</v>
      </c>
      <c r="P744" s="74">
        <f>'2 уровень'!S1740</f>
        <v>27279.93404916667</v>
      </c>
      <c r="Q744" s="74">
        <f>'2 уровень'!T1740</f>
        <v>25832.473949999996</v>
      </c>
      <c r="R744" s="956">
        <f>'2 уровень'!U1740</f>
        <v>0</v>
      </c>
      <c r="S744" s="74">
        <f>'2 уровень'!V1740</f>
        <v>0</v>
      </c>
      <c r="T744" s="74">
        <f>'2 уровень'!W1740</f>
        <v>-1447.460099166673</v>
      </c>
      <c r="U744" s="74">
        <f>'2 уровень'!X1740</f>
        <v>0</v>
      </c>
      <c r="V744" s="74">
        <f>'2 уровень'!Y1740</f>
        <v>-37.487200000000001</v>
      </c>
      <c r="W744" s="490">
        <f>'2 уровень'!Z1740</f>
        <v>25794.986749999996</v>
      </c>
      <c r="X744" s="74"/>
      <c r="Y744" s="74"/>
      <c r="Z744" s="1181">
        <f>'2 уровень'!AA1735</f>
        <v>0</v>
      </c>
      <c r="AA744" s="1188">
        <f>'2 уровень'!AB1735</f>
        <v>0</v>
      </c>
      <c r="AB744" s="61"/>
      <c r="AC744" s="61"/>
      <c r="AD744" s="61"/>
      <c r="AE744" s="61"/>
      <c r="AF744" s="61"/>
      <c r="AG744" s="61"/>
      <c r="AH744" s="61"/>
      <c r="AI744" s="61"/>
      <c r="AJ744" s="61"/>
      <c r="AK744" s="61"/>
      <c r="AL744" s="61"/>
      <c r="AM744" s="61"/>
      <c r="AN744" s="61"/>
      <c r="AO744" s="61"/>
      <c r="AP744" s="61"/>
      <c r="AQ744" s="61"/>
      <c r="AR744" s="61"/>
      <c r="AS744" s="61"/>
      <c r="AT744" s="61"/>
      <c r="AU744" s="61"/>
      <c r="AV744" s="61"/>
      <c r="AW744" s="61"/>
      <c r="AX744" s="61"/>
      <c r="AY744" s="61"/>
      <c r="AZ744" s="61"/>
      <c r="BA744" s="61"/>
      <c r="BB744" s="61"/>
      <c r="BC744" s="61"/>
      <c r="BD744" s="61"/>
      <c r="BE744" s="61"/>
      <c r="BF744" s="61"/>
      <c r="BG744" s="61"/>
      <c r="BH744" s="61"/>
      <c r="BI744" s="61"/>
      <c r="BJ744" s="61"/>
      <c r="BK744" s="61"/>
      <c r="BL744" s="61"/>
      <c r="BM744" s="61"/>
      <c r="BN744" s="61"/>
      <c r="BO744" s="61"/>
      <c r="BP744" s="61"/>
      <c r="BQ744" s="61"/>
      <c r="BR744" s="61"/>
      <c r="BS744" s="61"/>
      <c r="BT744" s="61"/>
      <c r="BU744" s="61"/>
      <c r="BV744" s="61"/>
      <c r="BW744" s="61"/>
      <c r="BX744" s="61"/>
      <c r="BY744" s="61"/>
      <c r="BZ744" s="61"/>
      <c r="CA744" s="61"/>
      <c r="CB744" s="61"/>
      <c r="CC744" s="61"/>
      <c r="CD744" s="61"/>
      <c r="CE744" s="61"/>
      <c r="CF744" s="61"/>
      <c r="CG744" s="61"/>
      <c r="CH744" s="61"/>
      <c r="CI744" s="61"/>
      <c r="CJ744" s="61"/>
      <c r="CK744" s="61"/>
      <c r="CL744" s="61"/>
      <c r="CM744" s="61"/>
      <c r="CN744" s="61"/>
      <c r="CO744" s="61"/>
      <c r="CP744" s="61"/>
      <c r="CQ744" s="61"/>
      <c r="CR744" s="61"/>
      <c r="CS744" s="61"/>
      <c r="CT744" s="61"/>
      <c r="CU744" s="61"/>
      <c r="CV744" s="61"/>
      <c r="CW744" s="61"/>
      <c r="CX744" s="61"/>
      <c r="CY744" s="61"/>
      <c r="CZ744" s="61"/>
      <c r="DA744" s="61"/>
      <c r="DB744" s="61"/>
      <c r="DC744" s="61"/>
      <c r="DD744" s="61"/>
      <c r="DE744" s="61"/>
      <c r="DF744" s="61"/>
      <c r="DG744" s="61"/>
      <c r="DH744" s="61"/>
      <c r="DI744" s="61"/>
      <c r="DJ744" s="61"/>
      <c r="DK744" s="61"/>
      <c r="DL744" s="61"/>
      <c r="DM744" s="61"/>
      <c r="DN744" s="61"/>
      <c r="DO744" s="61"/>
      <c r="DP744" s="61"/>
      <c r="DQ744" s="61"/>
      <c r="DR744" s="61"/>
      <c r="DS744" s="61"/>
      <c r="DT744" s="61"/>
      <c r="DU744" s="61"/>
      <c r="DV744" s="61"/>
      <c r="DW744" s="61"/>
      <c r="DX744" s="61"/>
      <c r="DY744" s="61"/>
      <c r="DZ744" s="61"/>
      <c r="EA744" s="61"/>
      <c r="EB744" s="61"/>
      <c r="EC744" s="61"/>
      <c r="ED744" s="61"/>
      <c r="EE744" s="61"/>
      <c r="EF744" s="61"/>
      <c r="EG744" s="61"/>
      <c r="EH744" s="61"/>
      <c r="EI744" s="61"/>
      <c r="EJ744" s="61"/>
      <c r="EK744" s="61"/>
      <c r="EL744" s="61"/>
      <c r="EM744" s="61"/>
      <c r="EN744" s="61"/>
      <c r="EO744" s="61"/>
      <c r="EP744" s="61"/>
      <c r="EQ744" s="61"/>
      <c r="ER744" s="61"/>
      <c r="ES744" s="61"/>
      <c r="ET744" s="61"/>
      <c r="EU744" s="61"/>
      <c r="EV744" s="61"/>
      <c r="EW744" s="61"/>
      <c r="EX744" s="61"/>
      <c r="EY744" s="61"/>
      <c r="EZ744" s="61"/>
      <c r="FA744" s="61"/>
      <c r="FB744" s="61"/>
      <c r="FC744" s="61"/>
      <c r="FD744" s="61"/>
      <c r="FE744" s="61"/>
      <c r="FF744" s="61"/>
      <c r="FG744" s="61"/>
      <c r="FH744" s="61"/>
      <c r="FI744" s="61"/>
      <c r="FJ744" s="61"/>
      <c r="FK744" s="61"/>
      <c r="FL744" s="61"/>
      <c r="FM744" s="61"/>
      <c r="FN744" s="61"/>
      <c r="FO744" s="61"/>
      <c r="FP744" s="61"/>
      <c r="FQ744" s="61"/>
      <c r="FR744" s="61"/>
      <c r="FS744" s="61"/>
      <c r="FT744" s="61"/>
      <c r="FU744" s="61"/>
      <c r="FV744" s="61"/>
      <c r="FW744" s="61"/>
      <c r="FX744" s="61"/>
      <c r="FY744" s="61"/>
      <c r="FZ744" s="61"/>
      <c r="GA744" s="61"/>
      <c r="GB744" s="61"/>
      <c r="GC744" s="61"/>
      <c r="GD744" s="61"/>
      <c r="GE744" s="61"/>
      <c r="GF744" s="61"/>
      <c r="GG744" s="61"/>
    </row>
    <row r="745" spans="1:189" x14ac:dyDescent="0.25">
      <c r="A745" s="19">
        <v>1</v>
      </c>
      <c r="B745" s="377"/>
      <c r="C745" s="29">
        <f>'2 уровень'!F1741</f>
        <v>0</v>
      </c>
      <c r="D745" s="29">
        <f>'2 уровень'!G1741</f>
        <v>0</v>
      </c>
      <c r="E745" s="29">
        <f>'2 уровень'!H1741</f>
        <v>0</v>
      </c>
      <c r="F745" s="66">
        <f>'2 уровень'!I1741</f>
        <v>0</v>
      </c>
      <c r="G745" s="80">
        <f>'2 уровень'!J1741</f>
        <v>0</v>
      </c>
      <c r="H745" s="80">
        <f>'2 уровень'!K1741</f>
        <v>0</v>
      </c>
      <c r="I745" s="75">
        <f>'2 уровень'!L1741</f>
        <v>0</v>
      </c>
      <c r="J745" s="75">
        <f>'2 уровень'!M1741</f>
        <v>0</v>
      </c>
      <c r="K745" s="75">
        <f>'2 уровень'!N1741</f>
        <v>0</v>
      </c>
      <c r="L745" s="75">
        <f>'2 уровень'!O1741</f>
        <v>0</v>
      </c>
      <c r="M745" s="75">
        <f>'2 уровень'!P1741</f>
        <v>0</v>
      </c>
      <c r="N745" s="75">
        <f>'2 уровень'!Q1741</f>
        <v>0</v>
      </c>
      <c r="O745" s="74">
        <f>'2 уровень'!R1741</f>
        <v>0</v>
      </c>
      <c r="P745" s="74">
        <f>'2 уровень'!S1741</f>
        <v>0</v>
      </c>
      <c r="Q745" s="74">
        <f>'2 уровень'!T1741</f>
        <v>0</v>
      </c>
      <c r="R745" s="956">
        <f>'2 уровень'!U1741</f>
        <v>0</v>
      </c>
      <c r="S745" s="74">
        <f>'2 уровень'!V1741</f>
        <v>0</v>
      </c>
      <c r="T745" s="74">
        <f>'2 уровень'!W1741</f>
        <v>0</v>
      </c>
      <c r="U745" s="74">
        <f>'2 уровень'!X1741</f>
        <v>0</v>
      </c>
      <c r="V745" s="74">
        <f>'2 уровень'!Y1741</f>
        <v>0</v>
      </c>
      <c r="W745" s="490">
        <f>'2 уровень'!Z1741</f>
        <v>0</v>
      </c>
      <c r="X745" s="74"/>
      <c r="Y745" s="74"/>
      <c r="Z745" s="1181">
        <f>'2 уровень'!AA1736</f>
        <v>0</v>
      </c>
      <c r="AA745" s="1188">
        <f>'2 уровень'!AB1736</f>
        <v>0</v>
      </c>
      <c r="AB745" s="61"/>
      <c r="AC745" s="61"/>
      <c r="AD745" s="61"/>
      <c r="AE745" s="61"/>
      <c r="AF745" s="61"/>
      <c r="AG745" s="61"/>
      <c r="AH745" s="61"/>
      <c r="AI745" s="61"/>
      <c r="AJ745" s="61"/>
      <c r="AK745" s="61"/>
      <c r="AL745" s="61"/>
      <c r="AM745" s="61"/>
      <c r="AN745" s="61"/>
      <c r="AO745" s="61"/>
      <c r="AP745" s="61"/>
      <c r="AQ745" s="61"/>
      <c r="AR745" s="61"/>
      <c r="AS745" s="61"/>
      <c r="AT745" s="61"/>
      <c r="AU745" s="61"/>
      <c r="AV745" s="61"/>
      <c r="AW745" s="61"/>
      <c r="AX745" s="61"/>
      <c r="AY745" s="61"/>
      <c r="AZ745" s="61"/>
      <c r="BA745" s="61"/>
      <c r="BB745" s="61"/>
      <c r="BC745" s="61"/>
      <c r="BD745" s="61"/>
      <c r="BE745" s="61"/>
      <c r="BF745" s="61"/>
      <c r="BG745" s="61"/>
      <c r="BH745" s="61"/>
      <c r="BI745" s="61"/>
      <c r="BJ745" s="61"/>
      <c r="BK745" s="61"/>
      <c r="BL745" s="61"/>
      <c r="BM745" s="61"/>
      <c r="BN745" s="61"/>
      <c r="BO745" s="61"/>
      <c r="BP745" s="61"/>
      <c r="BQ745" s="61"/>
      <c r="BR745" s="61"/>
      <c r="BS745" s="61"/>
      <c r="BT745" s="61"/>
      <c r="BU745" s="61"/>
      <c r="BV745" s="61"/>
      <c r="BW745" s="61"/>
      <c r="BX745" s="61"/>
      <c r="BY745" s="61"/>
      <c r="BZ745" s="61"/>
      <c r="CA745" s="61"/>
      <c r="CB745" s="61"/>
      <c r="CC745" s="61"/>
      <c r="CD745" s="61"/>
      <c r="CE745" s="61"/>
      <c r="CF745" s="61"/>
      <c r="CG745" s="61"/>
      <c r="CH745" s="61"/>
      <c r="CI745" s="61"/>
      <c r="CJ745" s="61"/>
      <c r="CK745" s="61"/>
      <c r="CL745" s="61"/>
      <c r="CM745" s="61"/>
      <c r="CN745" s="61"/>
      <c r="CO745" s="61"/>
      <c r="CP745" s="61"/>
      <c r="CQ745" s="61"/>
      <c r="CR745" s="61"/>
      <c r="CS745" s="61"/>
      <c r="CT745" s="61"/>
      <c r="CU745" s="61"/>
      <c r="CV745" s="61"/>
      <c r="CW745" s="61"/>
      <c r="CX745" s="61"/>
      <c r="CY745" s="61"/>
      <c r="CZ745" s="61"/>
      <c r="DA745" s="61"/>
      <c r="DB745" s="61"/>
      <c r="DC745" s="61"/>
      <c r="DD745" s="61"/>
      <c r="DE745" s="61"/>
      <c r="DF745" s="61"/>
      <c r="DG745" s="61"/>
      <c r="DH745" s="61"/>
      <c r="DI745" s="61"/>
      <c r="DJ745" s="61"/>
      <c r="DK745" s="61"/>
      <c r="DL745" s="61"/>
      <c r="DM745" s="61"/>
      <c r="DN745" s="61"/>
      <c r="DO745" s="61"/>
      <c r="DP745" s="61"/>
      <c r="DQ745" s="61"/>
      <c r="DR745" s="61"/>
      <c r="DS745" s="61"/>
      <c r="DT745" s="61"/>
      <c r="DU745" s="61"/>
      <c r="DV745" s="61"/>
      <c r="DW745" s="61"/>
      <c r="DX745" s="61"/>
      <c r="DY745" s="61"/>
      <c r="DZ745" s="61"/>
      <c r="EA745" s="61"/>
      <c r="EB745" s="61"/>
      <c r="EC745" s="61"/>
      <c r="ED745" s="61"/>
      <c r="EE745" s="61"/>
      <c r="EF745" s="61"/>
      <c r="EG745" s="61"/>
      <c r="EH745" s="61"/>
      <c r="EI745" s="61"/>
      <c r="EJ745" s="61"/>
      <c r="EK745" s="61"/>
      <c r="EL745" s="61"/>
      <c r="EM745" s="61"/>
      <c r="EN745" s="61"/>
      <c r="EO745" s="61"/>
      <c r="EP745" s="61"/>
      <c r="EQ745" s="61"/>
      <c r="ER745" s="61"/>
      <c r="ES745" s="61"/>
      <c r="ET745" s="61"/>
      <c r="EU745" s="61"/>
      <c r="EV745" s="61"/>
      <c r="EW745" s="61"/>
      <c r="EX745" s="61"/>
      <c r="EY745" s="61"/>
      <c r="EZ745" s="61"/>
      <c r="FA745" s="61"/>
      <c r="FB745" s="61"/>
      <c r="FC745" s="61"/>
      <c r="FD745" s="61"/>
      <c r="FE745" s="61"/>
      <c r="FF745" s="61"/>
      <c r="FG745" s="61"/>
      <c r="FH745" s="61"/>
      <c r="FI745" s="61"/>
      <c r="FJ745" s="61"/>
      <c r="FK745" s="61"/>
      <c r="FL745" s="61"/>
      <c r="FM745" s="61"/>
      <c r="FN745" s="61"/>
      <c r="FO745" s="61"/>
      <c r="FP745" s="61"/>
      <c r="FQ745" s="61"/>
      <c r="FR745" s="61"/>
      <c r="FS745" s="61"/>
      <c r="FT745" s="61"/>
      <c r="FU745" s="61"/>
      <c r="FV745" s="61"/>
      <c r="FW745" s="61"/>
      <c r="FX745" s="61"/>
      <c r="FY745" s="61"/>
      <c r="FZ745" s="61"/>
      <c r="GA745" s="61"/>
      <c r="GB745" s="61"/>
      <c r="GC745" s="61"/>
      <c r="GD745" s="61"/>
      <c r="GE745" s="61"/>
      <c r="GF745" s="61"/>
      <c r="GG745" s="61"/>
    </row>
    <row r="746" spans="1:189" x14ac:dyDescent="0.25">
      <c r="A746" s="19">
        <v>1</v>
      </c>
      <c r="B746" s="377" t="s">
        <v>29</v>
      </c>
      <c r="C746" s="29">
        <f>'2 уровень'!F1742</f>
        <v>0</v>
      </c>
      <c r="D746" s="29">
        <f>'2 уровень'!G1742</f>
        <v>0</v>
      </c>
      <c r="E746" s="29">
        <f>'2 уровень'!H1742</f>
        <v>0</v>
      </c>
      <c r="F746" s="66">
        <f>'2 уровень'!I1742</f>
        <v>0</v>
      </c>
      <c r="G746" s="80">
        <f>'2 уровень'!J1742</f>
        <v>0</v>
      </c>
      <c r="H746" s="80">
        <f>'2 уровень'!K1742</f>
        <v>0</v>
      </c>
      <c r="I746" s="75">
        <f>'2 уровень'!L1742</f>
        <v>0</v>
      </c>
      <c r="J746" s="75">
        <f>'2 уровень'!M1742</f>
        <v>0</v>
      </c>
      <c r="K746" s="75">
        <f>'2 уровень'!N1742</f>
        <v>0</v>
      </c>
      <c r="L746" s="75">
        <f>'2 уровень'!O1742</f>
        <v>0</v>
      </c>
      <c r="M746" s="75">
        <f>'2 уровень'!P1742</f>
        <v>0</v>
      </c>
      <c r="N746" s="75">
        <f>'2 уровень'!Q1742</f>
        <v>0</v>
      </c>
      <c r="O746" s="74">
        <f>'2 уровень'!R1742</f>
        <v>0</v>
      </c>
      <c r="P746" s="74">
        <f>'2 уровень'!S1742</f>
        <v>0</v>
      </c>
      <c r="Q746" s="74">
        <f>'2 уровень'!T1742</f>
        <v>0</v>
      </c>
      <c r="R746" s="956">
        <f>'2 уровень'!U1742</f>
        <v>0</v>
      </c>
      <c r="S746" s="74">
        <f>'2 уровень'!V1742</f>
        <v>0</v>
      </c>
      <c r="T746" s="74">
        <f>'2 уровень'!W1742</f>
        <v>0</v>
      </c>
      <c r="U746" s="74">
        <f>'2 уровень'!X1742</f>
        <v>0</v>
      </c>
      <c r="V746" s="74">
        <f>'2 уровень'!Y1742</f>
        <v>0</v>
      </c>
      <c r="W746" s="490">
        <f>'2 уровень'!Z1742</f>
        <v>0</v>
      </c>
      <c r="X746" s="74"/>
      <c r="Y746" s="74"/>
      <c r="Z746" s="1181">
        <f>'2 уровень'!AA1737</f>
        <v>0</v>
      </c>
      <c r="AA746" s="1188">
        <f>'2 уровень'!AB1737</f>
        <v>0</v>
      </c>
      <c r="AB746" s="61"/>
      <c r="AC746" s="61"/>
      <c r="AD746" s="61"/>
      <c r="AE746" s="61"/>
      <c r="AF746" s="61"/>
      <c r="AG746" s="61"/>
      <c r="AH746" s="61"/>
      <c r="AI746" s="61"/>
      <c r="AJ746" s="61"/>
      <c r="AK746" s="61"/>
      <c r="AL746" s="61"/>
      <c r="AM746" s="61"/>
      <c r="AN746" s="61"/>
      <c r="AO746" s="61"/>
      <c r="AP746" s="61"/>
      <c r="AQ746" s="61"/>
      <c r="AR746" s="61"/>
      <c r="AS746" s="61"/>
      <c r="AT746" s="61"/>
      <c r="AU746" s="61"/>
      <c r="AV746" s="61"/>
      <c r="AW746" s="61"/>
      <c r="AX746" s="61"/>
      <c r="AY746" s="61"/>
      <c r="AZ746" s="61"/>
      <c r="BA746" s="61"/>
      <c r="BB746" s="61"/>
      <c r="BC746" s="61"/>
      <c r="BD746" s="61"/>
      <c r="BE746" s="61"/>
      <c r="BF746" s="61"/>
      <c r="BG746" s="61"/>
      <c r="BH746" s="61"/>
      <c r="BI746" s="61"/>
      <c r="BJ746" s="61"/>
      <c r="BK746" s="61"/>
      <c r="BL746" s="61"/>
      <c r="BM746" s="61"/>
      <c r="BN746" s="61"/>
      <c r="BO746" s="61"/>
      <c r="BP746" s="61"/>
      <c r="BQ746" s="61"/>
      <c r="BR746" s="61"/>
      <c r="BS746" s="61"/>
      <c r="BT746" s="61"/>
      <c r="BU746" s="61"/>
      <c r="BV746" s="61"/>
      <c r="BW746" s="61"/>
      <c r="BX746" s="61"/>
      <c r="BY746" s="61"/>
      <c r="BZ746" s="61"/>
      <c r="CA746" s="61"/>
      <c r="CB746" s="61"/>
      <c r="CC746" s="61"/>
      <c r="CD746" s="61"/>
      <c r="CE746" s="61"/>
      <c r="CF746" s="61"/>
      <c r="CG746" s="61"/>
      <c r="CH746" s="61"/>
      <c r="CI746" s="61"/>
      <c r="CJ746" s="61"/>
      <c r="CK746" s="61"/>
      <c r="CL746" s="61"/>
      <c r="CM746" s="61"/>
      <c r="CN746" s="61"/>
      <c r="CO746" s="61"/>
      <c r="CP746" s="61"/>
      <c r="CQ746" s="61"/>
      <c r="CR746" s="61"/>
      <c r="CS746" s="61"/>
      <c r="CT746" s="61"/>
      <c r="CU746" s="61"/>
      <c r="CV746" s="61"/>
      <c r="CW746" s="61"/>
      <c r="CX746" s="61"/>
      <c r="CY746" s="61"/>
      <c r="CZ746" s="61"/>
      <c r="DA746" s="61"/>
      <c r="DB746" s="61"/>
      <c r="DC746" s="61"/>
      <c r="DD746" s="61"/>
      <c r="DE746" s="61"/>
      <c r="DF746" s="61"/>
      <c r="DG746" s="61"/>
      <c r="DH746" s="61"/>
      <c r="DI746" s="61"/>
      <c r="DJ746" s="61"/>
      <c r="DK746" s="61"/>
      <c r="DL746" s="61"/>
      <c r="DM746" s="61"/>
      <c r="DN746" s="61"/>
      <c r="DO746" s="61"/>
      <c r="DP746" s="61"/>
      <c r="DQ746" s="61"/>
      <c r="DR746" s="61"/>
      <c r="DS746" s="61"/>
      <c r="DT746" s="61"/>
      <c r="DU746" s="61"/>
      <c r="DV746" s="61"/>
      <c r="DW746" s="61"/>
      <c r="DX746" s="61"/>
      <c r="DY746" s="61"/>
      <c r="DZ746" s="61"/>
      <c r="EA746" s="61"/>
      <c r="EB746" s="61"/>
      <c r="EC746" s="61"/>
      <c r="ED746" s="61"/>
      <c r="EE746" s="61"/>
      <c r="EF746" s="61"/>
      <c r="EG746" s="61"/>
      <c r="EH746" s="61"/>
      <c r="EI746" s="61"/>
      <c r="EJ746" s="61"/>
      <c r="EK746" s="61"/>
      <c r="EL746" s="61"/>
      <c r="EM746" s="61"/>
      <c r="EN746" s="61"/>
      <c r="EO746" s="61"/>
      <c r="EP746" s="61"/>
      <c r="EQ746" s="61"/>
      <c r="ER746" s="61"/>
      <c r="ES746" s="61"/>
      <c r="ET746" s="61"/>
      <c r="EU746" s="61"/>
      <c r="EV746" s="61"/>
      <c r="EW746" s="61"/>
      <c r="EX746" s="61"/>
      <c r="EY746" s="61"/>
      <c r="EZ746" s="61"/>
      <c r="FA746" s="61"/>
      <c r="FB746" s="61"/>
      <c r="FC746" s="61"/>
      <c r="FD746" s="61"/>
      <c r="FE746" s="61"/>
      <c r="FF746" s="61"/>
      <c r="FG746" s="61"/>
      <c r="FH746" s="61"/>
      <c r="FI746" s="61"/>
      <c r="FJ746" s="61"/>
      <c r="FK746" s="61"/>
      <c r="FL746" s="61"/>
      <c r="FM746" s="61"/>
      <c r="FN746" s="61"/>
      <c r="FO746" s="61"/>
      <c r="FP746" s="61"/>
      <c r="FQ746" s="61"/>
      <c r="FR746" s="61"/>
      <c r="FS746" s="61"/>
      <c r="FT746" s="61"/>
      <c r="FU746" s="61"/>
      <c r="FV746" s="61"/>
      <c r="FW746" s="61"/>
      <c r="FX746" s="61"/>
      <c r="FY746" s="61"/>
      <c r="FZ746" s="61"/>
      <c r="GA746" s="61"/>
      <c r="GB746" s="61"/>
      <c r="GC746" s="61"/>
      <c r="GD746" s="61"/>
      <c r="GE746" s="61"/>
      <c r="GF746" s="61"/>
      <c r="GG746" s="61"/>
    </row>
    <row r="747" spans="1:189" x14ac:dyDescent="0.25">
      <c r="A747" s="19">
        <v>1</v>
      </c>
      <c r="B747" s="3228" t="s">
        <v>69</v>
      </c>
      <c r="C747" s="29">
        <f>'2 уровень'!F1743</f>
        <v>585</v>
      </c>
      <c r="D747" s="29">
        <f>'2 уровень'!G1743</f>
        <v>49</v>
      </c>
      <c r="E747" s="29">
        <f>'2 уровень'!H1743</f>
        <v>9</v>
      </c>
      <c r="F747" s="66">
        <f>'2 уровень'!I1743</f>
        <v>18.367346938775512</v>
      </c>
      <c r="G747" s="80">
        <f>'2 уровень'!J1743</f>
        <v>9.4495726495726498</v>
      </c>
      <c r="H747" s="80">
        <f>'2 уровень'!K1743</f>
        <v>6.5555555555555554</v>
      </c>
      <c r="I747" s="75">
        <f>'2 уровень'!L1743</f>
        <v>5528</v>
      </c>
      <c r="J747" s="75">
        <f>'2 уровень'!M1743</f>
        <v>462</v>
      </c>
      <c r="K747" s="75">
        <f>'2 уровень'!N1743</f>
        <v>59</v>
      </c>
      <c r="L747" s="75">
        <f>'2 уровень'!O1743</f>
        <v>12.770562770562771</v>
      </c>
      <c r="M747" s="75">
        <f>'2 уровень'!P1743</f>
        <v>19.221666666666668</v>
      </c>
      <c r="N747" s="75">
        <f>'2 уровень'!Q1743</f>
        <v>36.833434492326369</v>
      </c>
      <c r="O747" s="74">
        <f>'2 уровень'!R1743</f>
        <v>0</v>
      </c>
      <c r="P747" s="74">
        <f>'2 уровень'!S1743</f>
        <v>0</v>
      </c>
      <c r="Q747" s="74">
        <f>'2 уровень'!T1743</f>
        <v>0</v>
      </c>
      <c r="R747" s="956">
        <f>'2 уровень'!U1743</f>
        <v>0</v>
      </c>
      <c r="S747" s="74">
        <f>'2 уровень'!V1743</f>
        <v>0</v>
      </c>
      <c r="T747" s="74">
        <f>'2 уровень'!W1743</f>
        <v>0</v>
      </c>
      <c r="U747" s="74">
        <f>'2 уровень'!X1743</f>
        <v>0</v>
      </c>
      <c r="V747" s="74">
        <f>'2 уровень'!Y1743</f>
        <v>0</v>
      </c>
      <c r="W747" s="490">
        <f>'2 уровень'!Z1743</f>
        <v>0</v>
      </c>
      <c r="X747" s="74"/>
      <c r="Y747" s="74"/>
      <c r="Z747" s="1181">
        <f>'2 уровень'!AA1738</f>
        <v>0</v>
      </c>
      <c r="AA747" s="1188">
        <f>'2 уровень'!AB1738</f>
        <v>0</v>
      </c>
      <c r="AB747" s="61"/>
      <c r="AC747" s="61"/>
      <c r="AD747" s="61"/>
      <c r="AE747" s="61"/>
      <c r="AF747" s="61"/>
      <c r="AG747" s="61"/>
      <c r="AH747" s="61"/>
      <c r="AI747" s="61"/>
      <c r="AJ747" s="61"/>
      <c r="AK747" s="61"/>
      <c r="AL747" s="61"/>
      <c r="AM747" s="61"/>
      <c r="AN747" s="61"/>
      <c r="AO747" s="61"/>
      <c r="AP747" s="61"/>
      <c r="AQ747" s="61"/>
      <c r="AR747" s="61"/>
      <c r="AS747" s="61"/>
      <c r="AT747" s="61"/>
      <c r="AU747" s="61"/>
      <c r="AV747" s="61"/>
      <c r="AW747" s="61"/>
      <c r="AX747" s="61"/>
      <c r="AY747" s="61"/>
      <c r="AZ747" s="61"/>
      <c r="BA747" s="61"/>
      <c r="BB747" s="61"/>
      <c r="BC747" s="61"/>
      <c r="BD747" s="61"/>
      <c r="BE747" s="61"/>
      <c r="BF747" s="61"/>
      <c r="BG747" s="61"/>
      <c r="BH747" s="61"/>
      <c r="BI747" s="61"/>
      <c r="BJ747" s="61"/>
      <c r="BK747" s="61"/>
      <c r="BL747" s="61"/>
      <c r="BM747" s="61"/>
      <c r="BN747" s="61"/>
      <c r="BO747" s="61"/>
      <c r="BP747" s="61"/>
      <c r="BQ747" s="61"/>
      <c r="BR747" s="61"/>
      <c r="BS747" s="61"/>
      <c r="BT747" s="61"/>
      <c r="BU747" s="61"/>
      <c r="BV747" s="61"/>
      <c r="BW747" s="61"/>
      <c r="BX747" s="61"/>
      <c r="BY747" s="61"/>
      <c r="BZ747" s="61"/>
      <c r="CA747" s="61"/>
      <c r="CB747" s="61"/>
      <c r="CC747" s="61"/>
      <c r="CD747" s="61"/>
      <c r="CE747" s="61"/>
      <c r="CF747" s="61"/>
      <c r="CG747" s="61"/>
      <c r="CH747" s="61"/>
      <c r="CI747" s="61"/>
      <c r="CJ747" s="61"/>
      <c r="CK747" s="61"/>
      <c r="CL747" s="61"/>
      <c r="CM747" s="61"/>
      <c r="CN747" s="61"/>
      <c r="CO747" s="61"/>
      <c r="CP747" s="61"/>
      <c r="CQ747" s="61"/>
      <c r="CR747" s="61"/>
      <c r="CS747" s="61"/>
      <c r="CT747" s="61"/>
      <c r="CU747" s="61"/>
      <c r="CV747" s="61"/>
      <c r="CW747" s="61"/>
      <c r="CX747" s="61"/>
      <c r="CY747" s="61"/>
      <c r="CZ747" s="61"/>
      <c r="DA747" s="61"/>
      <c r="DB747" s="61"/>
      <c r="DC747" s="61"/>
      <c r="DD747" s="61"/>
      <c r="DE747" s="61"/>
      <c r="DF747" s="61"/>
      <c r="DG747" s="61"/>
      <c r="DH747" s="61"/>
      <c r="DI747" s="61"/>
      <c r="DJ747" s="61"/>
      <c r="DK747" s="61"/>
      <c r="DL747" s="61"/>
      <c r="DM747" s="61"/>
      <c r="DN747" s="61"/>
      <c r="DO747" s="61"/>
      <c r="DP747" s="61"/>
      <c r="DQ747" s="61"/>
      <c r="DR747" s="61"/>
      <c r="DS747" s="61"/>
      <c r="DT747" s="61"/>
      <c r="DU747" s="61"/>
      <c r="DV747" s="61"/>
      <c r="DW747" s="61"/>
      <c r="DX747" s="61"/>
      <c r="DY747" s="61"/>
      <c r="DZ747" s="61"/>
      <c r="EA747" s="61"/>
      <c r="EB747" s="61"/>
      <c r="EC747" s="61"/>
      <c r="ED747" s="61"/>
      <c r="EE747" s="61"/>
      <c r="EF747" s="61"/>
      <c r="EG747" s="61"/>
      <c r="EH747" s="61"/>
      <c r="EI747" s="61"/>
      <c r="EJ747" s="61"/>
      <c r="EK747" s="61"/>
      <c r="EL747" s="61"/>
      <c r="EM747" s="61"/>
      <c r="EN747" s="61"/>
      <c r="EO747" s="61"/>
      <c r="EP747" s="61"/>
      <c r="EQ747" s="61"/>
      <c r="ER747" s="61"/>
      <c r="ES747" s="61"/>
      <c r="ET747" s="61"/>
      <c r="EU747" s="61"/>
      <c r="EV747" s="61"/>
      <c r="EW747" s="61"/>
      <c r="EX747" s="61"/>
      <c r="EY747" s="61"/>
      <c r="EZ747" s="61"/>
      <c r="FA747" s="61"/>
      <c r="FB747" s="61"/>
      <c r="FC747" s="61"/>
      <c r="FD747" s="61"/>
      <c r="FE747" s="61"/>
      <c r="FF747" s="61"/>
      <c r="FG747" s="61"/>
      <c r="FH747" s="61"/>
      <c r="FI747" s="61"/>
      <c r="FJ747" s="61"/>
      <c r="FK747" s="61"/>
      <c r="FL747" s="61"/>
      <c r="FM747" s="61"/>
      <c r="FN747" s="61"/>
      <c r="FO747" s="61"/>
      <c r="FP747" s="61"/>
      <c r="FQ747" s="61"/>
      <c r="FR747" s="61"/>
      <c r="FS747" s="61"/>
      <c r="FT747" s="61"/>
      <c r="FU747" s="61"/>
      <c r="FV747" s="61"/>
      <c r="FW747" s="61"/>
      <c r="FX747" s="61"/>
      <c r="FY747" s="61"/>
      <c r="FZ747" s="61"/>
      <c r="GA747" s="61"/>
      <c r="GB747" s="61"/>
      <c r="GC747" s="61"/>
      <c r="GD747" s="61"/>
      <c r="GE747" s="61"/>
      <c r="GF747" s="61"/>
      <c r="GG747" s="61"/>
    </row>
    <row r="748" spans="1:189" x14ac:dyDescent="0.25">
      <c r="A748" s="19">
        <v>1</v>
      </c>
      <c r="B748" s="2422" t="s">
        <v>16</v>
      </c>
      <c r="C748" s="29">
        <f>'2 уровень'!F1744</f>
        <v>507</v>
      </c>
      <c r="D748" s="29">
        <f>'2 уровень'!G1744</f>
        <v>42</v>
      </c>
      <c r="E748" s="29">
        <f>'2 уровень'!H1744</f>
        <v>31</v>
      </c>
      <c r="F748" s="66">
        <f>'2 уровень'!I1744</f>
        <v>73.80952380952381</v>
      </c>
      <c r="G748" s="80">
        <f>'2 уровень'!J1744</f>
        <v>8</v>
      </c>
      <c r="H748" s="80">
        <f>'2 уровень'!K1744</f>
        <v>8.9032258064516121</v>
      </c>
      <c r="I748" s="75">
        <f>'2 уровень'!L1744</f>
        <v>4056</v>
      </c>
      <c r="J748" s="75">
        <f>'2 уровень'!M1744</f>
        <v>338</v>
      </c>
      <c r="K748" s="75">
        <f>'2 уровень'!N1744</f>
        <v>276</v>
      </c>
      <c r="L748" s="75">
        <f>'2 уровень'!O1744</f>
        <v>81.65680473372781</v>
      </c>
      <c r="M748" s="75">
        <f>'2 уровень'!P1744</f>
        <v>16.899999999999999</v>
      </c>
      <c r="N748" s="75">
        <f>'2 уровень'!Q1744</f>
        <v>195.97633136094677</v>
      </c>
      <c r="O748" s="74">
        <f>'2 уровень'!R1744</f>
        <v>0</v>
      </c>
      <c r="P748" s="74">
        <f>'2 уровень'!S1744</f>
        <v>0</v>
      </c>
      <c r="Q748" s="74">
        <f>'2 уровень'!T1744</f>
        <v>0</v>
      </c>
      <c r="R748" s="956">
        <f>'2 уровень'!U1744</f>
        <v>0</v>
      </c>
      <c r="S748" s="74">
        <f>'2 уровень'!V1744</f>
        <v>0</v>
      </c>
      <c r="T748" s="74">
        <f>'2 уровень'!W1744</f>
        <v>0</v>
      </c>
      <c r="U748" s="74">
        <f>'2 уровень'!X1744</f>
        <v>0</v>
      </c>
      <c r="V748" s="74">
        <f>'2 уровень'!Y1744</f>
        <v>0</v>
      </c>
      <c r="W748" s="490">
        <f>'2 уровень'!Z1744</f>
        <v>0</v>
      </c>
      <c r="X748" s="74" t="e">
        <f>Q748/P748*100</f>
        <v>#DIV/0!</v>
      </c>
      <c r="Y748" s="74" t="e">
        <f>W748/P748*100</f>
        <v>#DIV/0!</v>
      </c>
      <c r="Z748" s="1181">
        <f>'2 уровень'!AA1739</f>
        <v>0</v>
      </c>
      <c r="AA748" s="1188">
        <f>'2 уровень'!AB1739</f>
        <v>0</v>
      </c>
      <c r="AB748" s="61"/>
      <c r="AC748" s="61"/>
      <c r="AD748" s="61"/>
      <c r="AE748" s="61"/>
      <c r="AF748" s="61"/>
      <c r="AG748" s="61"/>
      <c r="AH748" s="61"/>
      <c r="AI748" s="61"/>
      <c r="AJ748" s="61"/>
      <c r="AK748" s="61"/>
      <c r="AL748" s="61"/>
      <c r="AM748" s="61"/>
      <c r="AN748" s="61"/>
      <c r="AO748" s="61"/>
      <c r="AP748" s="61"/>
      <c r="AQ748" s="61"/>
      <c r="AR748" s="61"/>
      <c r="AS748" s="61"/>
      <c r="AT748" s="61"/>
      <c r="AU748" s="61"/>
      <c r="AV748" s="61"/>
      <c r="AW748" s="61"/>
      <c r="AX748" s="61"/>
      <c r="AY748" s="61"/>
      <c r="AZ748" s="61"/>
      <c r="BA748" s="61"/>
      <c r="BB748" s="61"/>
      <c r="BC748" s="61"/>
      <c r="BD748" s="61"/>
      <c r="BE748" s="61"/>
      <c r="BF748" s="61"/>
      <c r="BG748" s="61"/>
      <c r="BH748" s="61"/>
      <c r="BI748" s="61"/>
      <c r="BJ748" s="61"/>
      <c r="BK748" s="61"/>
      <c r="BL748" s="61"/>
      <c r="BM748" s="61"/>
      <c r="BN748" s="61"/>
      <c r="BO748" s="61"/>
      <c r="BP748" s="61"/>
      <c r="BQ748" s="61"/>
      <c r="BR748" s="61"/>
      <c r="BS748" s="61"/>
      <c r="BT748" s="61"/>
      <c r="BU748" s="61"/>
      <c r="BV748" s="61"/>
      <c r="BW748" s="61"/>
      <c r="BX748" s="61"/>
      <c r="BY748" s="61"/>
      <c r="BZ748" s="61"/>
      <c r="CA748" s="61"/>
      <c r="CB748" s="61"/>
      <c r="CC748" s="61"/>
      <c r="CD748" s="61"/>
      <c r="CE748" s="61"/>
      <c r="CF748" s="61"/>
      <c r="CG748" s="61"/>
      <c r="CH748" s="61"/>
      <c r="CI748" s="61"/>
      <c r="CJ748" s="61"/>
      <c r="CK748" s="61"/>
      <c r="CL748" s="61"/>
      <c r="CM748" s="61"/>
      <c r="CN748" s="61"/>
      <c r="CO748" s="61"/>
      <c r="CP748" s="61"/>
      <c r="CQ748" s="61"/>
      <c r="CR748" s="61"/>
      <c r="CS748" s="61"/>
      <c r="CT748" s="61"/>
      <c r="CU748" s="61"/>
      <c r="CV748" s="61"/>
      <c r="CW748" s="61"/>
      <c r="CX748" s="61"/>
      <c r="CY748" s="61"/>
      <c r="CZ748" s="61"/>
      <c r="DA748" s="61"/>
      <c r="DB748" s="61"/>
      <c r="DC748" s="61"/>
      <c r="DD748" s="61"/>
      <c r="DE748" s="61"/>
      <c r="DF748" s="61"/>
      <c r="DG748" s="61"/>
      <c r="DH748" s="61"/>
      <c r="DI748" s="61"/>
      <c r="DJ748" s="61"/>
      <c r="DK748" s="61"/>
      <c r="DL748" s="61"/>
      <c r="DM748" s="61"/>
      <c r="DN748" s="61"/>
      <c r="DO748" s="61"/>
      <c r="DP748" s="61"/>
      <c r="DQ748" s="61"/>
      <c r="DR748" s="61"/>
      <c r="DS748" s="61"/>
      <c r="DT748" s="61"/>
      <c r="DU748" s="61"/>
      <c r="DV748" s="61"/>
      <c r="DW748" s="61"/>
      <c r="DX748" s="61"/>
      <c r="DY748" s="61"/>
      <c r="DZ748" s="61"/>
      <c r="EA748" s="61"/>
      <c r="EB748" s="61"/>
      <c r="EC748" s="61"/>
      <c r="ED748" s="61"/>
      <c r="EE748" s="61"/>
      <c r="EF748" s="61"/>
      <c r="EG748" s="61"/>
      <c r="EH748" s="61"/>
      <c r="EI748" s="61"/>
      <c r="EJ748" s="61"/>
      <c r="EK748" s="61"/>
      <c r="EL748" s="61"/>
      <c r="EM748" s="61"/>
      <c r="EN748" s="61"/>
      <c r="EO748" s="61"/>
      <c r="EP748" s="61"/>
      <c r="EQ748" s="61"/>
      <c r="ER748" s="61"/>
      <c r="ES748" s="61"/>
      <c r="ET748" s="61"/>
      <c r="EU748" s="61"/>
      <c r="EV748" s="61"/>
      <c r="EW748" s="61"/>
      <c r="EX748" s="61"/>
      <c r="EY748" s="61"/>
      <c r="EZ748" s="61"/>
      <c r="FA748" s="61"/>
      <c r="FB748" s="61"/>
      <c r="FC748" s="61"/>
      <c r="FD748" s="61"/>
      <c r="FE748" s="61"/>
      <c r="FF748" s="61"/>
      <c r="FG748" s="61"/>
      <c r="FH748" s="61"/>
      <c r="FI748" s="61"/>
      <c r="FJ748" s="61"/>
      <c r="FK748" s="61"/>
      <c r="FL748" s="61"/>
      <c r="FM748" s="61"/>
      <c r="FN748" s="61"/>
      <c r="FO748" s="61"/>
      <c r="FP748" s="61"/>
      <c r="FQ748" s="61"/>
      <c r="FR748" s="61"/>
      <c r="FS748" s="61"/>
      <c r="FT748" s="61"/>
      <c r="FU748" s="61"/>
      <c r="FV748" s="61"/>
      <c r="FW748" s="61"/>
      <c r="FX748" s="61"/>
      <c r="FY748" s="61"/>
      <c r="FZ748" s="61"/>
      <c r="GA748" s="61"/>
      <c r="GB748" s="61"/>
      <c r="GC748" s="61"/>
      <c r="GD748" s="61"/>
      <c r="GE748" s="61"/>
      <c r="GF748" s="61"/>
      <c r="GG748" s="61"/>
    </row>
    <row r="749" spans="1:189" ht="29.25" x14ac:dyDescent="0.25">
      <c r="A749" s="19">
        <v>1</v>
      </c>
      <c r="B749" s="873" t="s">
        <v>140</v>
      </c>
      <c r="C749" s="29">
        <f>'2 уровень'!F1745</f>
        <v>1092</v>
      </c>
      <c r="D749" s="29">
        <f>'2 уровень'!G1745</f>
        <v>91</v>
      </c>
      <c r="E749" s="29">
        <f>'2 уровень'!H1745</f>
        <v>40</v>
      </c>
      <c r="F749" s="66">
        <f>'2 уровень'!I1745</f>
        <v>43.956043956043956</v>
      </c>
      <c r="G749" s="80">
        <f>'2 уровень'!J1745</f>
        <v>8.7765567765567774</v>
      </c>
      <c r="H749" s="80">
        <f>'2 уровень'!K1745</f>
        <v>8.375</v>
      </c>
      <c r="I749" s="75">
        <f>'2 уровень'!L1745</f>
        <v>9584</v>
      </c>
      <c r="J749" s="75">
        <f>'2 уровень'!M1745</f>
        <v>800</v>
      </c>
      <c r="K749" s="75">
        <f>'2 уровень'!N1745</f>
        <v>335</v>
      </c>
      <c r="L749" s="75">
        <f>'2 уровень'!O1745</f>
        <v>41.875</v>
      </c>
      <c r="M749" s="75">
        <f>'2 уровень'!P1745</f>
        <v>36.12166666666667</v>
      </c>
      <c r="N749" s="75">
        <f>'2 уровень'!Q1745</f>
        <v>111.29054584044663</v>
      </c>
      <c r="O749" s="74">
        <f>'2 уровень'!R1745</f>
        <v>23167.772409689605</v>
      </c>
      <c r="P749" s="74">
        <f>'2 уровень'!S1745</f>
        <v>1930.6477008074671</v>
      </c>
      <c r="Q749" s="74">
        <f>'2 уровень'!T1745</f>
        <v>847.87602000000004</v>
      </c>
      <c r="R749" s="956">
        <f>'2 уровень'!U1745</f>
        <v>0</v>
      </c>
      <c r="S749" s="74">
        <f>'2 уровень'!V1745</f>
        <v>0</v>
      </c>
      <c r="T749" s="74">
        <f>'2 уровень'!W1745</f>
        <v>-1082.771680807467</v>
      </c>
      <c r="U749" s="74">
        <f>'2 уровень'!X1745</f>
        <v>0</v>
      </c>
      <c r="V749" s="74">
        <f>'2 уровень'!Y1745</f>
        <v>-24.603259999999999</v>
      </c>
      <c r="W749" s="490">
        <f>'2 уровень'!Z1745</f>
        <v>823.27276000000006</v>
      </c>
      <c r="X749" s="74">
        <f>Q749/P749*100</f>
        <v>43.916661731987013</v>
      </c>
      <c r="Y749" s="74">
        <f>W749/P749*100</f>
        <v>42.64230908910401</v>
      </c>
      <c r="Z749" s="1181">
        <f>'2 уровень'!AA1740</f>
        <v>0</v>
      </c>
      <c r="AA749" s="1188">
        <f>'2 уровень'!AB1740</f>
        <v>0</v>
      </c>
      <c r="AB749" s="61"/>
      <c r="AC749" s="61"/>
      <c r="AD749" s="61"/>
      <c r="AE749" s="61"/>
      <c r="AF749" s="61"/>
      <c r="AG749" s="61"/>
      <c r="AH749" s="61"/>
      <c r="AI749" s="61"/>
      <c r="AJ749" s="61"/>
      <c r="AK749" s="61"/>
      <c r="AL749" s="61"/>
      <c r="AM749" s="61"/>
      <c r="AN749" s="61"/>
      <c r="AO749" s="61"/>
      <c r="AP749" s="61"/>
      <c r="AQ749" s="61"/>
      <c r="AR749" s="61"/>
      <c r="AS749" s="61"/>
      <c r="AT749" s="61"/>
      <c r="AU749" s="61"/>
      <c r="AV749" s="61"/>
      <c r="AW749" s="61"/>
      <c r="AX749" s="61"/>
      <c r="AY749" s="61"/>
      <c r="AZ749" s="61"/>
      <c r="BA749" s="61"/>
      <c r="BB749" s="61"/>
      <c r="BC749" s="61"/>
      <c r="BD749" s="61"/>
      <c r="BE749" s="61"/>
      <c r="BF749" s="61"/>
      <c r="BG749" s="61"/>
      <c r="BH749" s="61"/>
      <c r="BI749" s="61"/>
      <c r="BJ749" s="61"/>
      <c r="BK749" s="61"/>
      <c r="BL749" s="61"/>
      <c r="BM749" s="61"/>
      <c r="BN749" s="61"/>
      <c r="BO749" s="61"/>
      <c r="BP749" s="61"/>
      <c r="BQ749" s="61"/>
      <c r="BR749" s="61"/>
      <c r="BS749" s="61"/>
      <c r="BT749" s="61"/>
      <c r="BU749" s="61"/>
      <c r="BV749" s="61"/>
      <c r="BW749" s="61"/>
      <c r="BX749" s="61"/>
      <c r="BY749" s="61"/>
      <c r="BZ749" s="61"/>
      <c r="CA749" s="61"/>
      <c r="CB749" s="61"/>
      <c r="CC749" s="61"/>
      <c r="CD749" s="61"/>
      <c r="CE749" s="61"/>
      <c r="CF749" s="61"/>
      <c r="CG749" s="61"/>
      <c r="CH749" s="61"/>
      <c r="CI749" s="61"/>
      <c r="CJ749" s="61"/>
      <c r="CK749" s="61"/>
      <c r="CL749" s="61"/>
      <c r="CM749" s="61"/>
      <c r="CN749" s="61"/>
      <c r="CO749" s="61"/>
      <c r="CP749" s="61"/>
      <c r="CQ749" s="61"/>
      <c r="CR749" s="61"/>
      <c r="CS749" s="61"/>
      <c r="CT749" s="61"/>
      <c r="CU749" s="61"/>
      <c r="CV749" s="61"/>
      <c r="CW749" s="61"/>
      <c r="CX749" s="61"/>
      <c r="CY749" s="61"/>
      <c r="CZ749" s="61"/>
      <c r="DA749" s="61"/>
      <c r="DB749" s="61"/>
      <c r="DC749" s="61"/>
      <c r="DD749" s="61"/>
      <c r="DE749" s="61"/>
      <c r="DF749" s="61"/>
      <c r="DG749" s="61"/>
      <c r="DH749" s="61"/>
      <c r="DI749" s="61"/>
      <c r="DJ749" s="61"/>
      <c r="DK749" s="61"/>
      <c r="DL749" s="61"/>
      <c r="DM749" s="61"/>
      <c r="DN749" s="61"/>
      <c r="DO749" s="61"/>
      <c r="DP749" s="61"/>
      <c r="DQ749" s="61"/>
      <c r="DR749" s="61"/>
      <c r="DS749" s="61"/>
      <c r="DT749" s="61"/>
      <c r="DU749" s="61"/>
      <c r="DV749" s="61"/>
      <c r="DW749" s="61"/>
      <c r="DX749" s="61"/>
      <c r="DY749" s="61"/>
      <c r="DZ749" s="61"/>
      <c r="EA749" s="61"/>
      <c r="EB749" s="61"/>
      <c r="EC749" s="61"/>
      <c r="ED749" s="61"/>
      <c r="EE749" s="61"/>
      <c r="EF749" s="61"/>
      <c r="EG749" s="61"/>
      <c r="EH749" s="61"/>
      <c r="EI749" s="61"/>
      <c r="EJ749" s="61"/>
      <c r="EK749" s="61"/>
      <c r="EL749" s="61"/>
      <c r="EM749" s="61"/>
      <c r="EN749" s="61"/>
      <c r="EO749" s="61"/>
      <c r="EP749" s="61"/>
      <c r="EQ749" s="61"/>
      <c r="ER749" s="61"/>
      <c r="ES749" s="61"/>
      <c r="ET749" s="61"/>
      <c r="EU749" s="61"/>
      <c r="EV749" s="61"/>
      <c r="EW749" s="61"/>
      <c r="EX749" s="61"/>
      <c r="EY749" s="61"/>
      <c r="EZ749" s="61"/>
      <c r="FA749" s="61"/>
      <c r="FB749" s="61"/>
      <c r="FC749" s="61"/>
      <c r="FD749" s="61"/>
      <c r="FE749" s="61"/>
      <c r="FF749" s="61"/>
      <c r="FG749" s="61"/>
      <c r="FH749" s="61"/>
      <c r="FI749" s="61"/>
      <c r="FJ749" s="61"/>
      <c r="FK749" s="61"/>
      <c r="FL749" s="61"/>
      <c r="FM749" s="61"/>
      <c r="FN749" s="61"/>
      <c r="FO749" s="61"/>
      <c r="FP749" s="61"/>
      <c r="FQ749" s="61"/>
      <c r="FR749" s="61"/>
      <c r="FS749" s="61"/>
      <c r="FT749" s="61"/>
      <c r="FU749" s="61"/>
      <c r="FV749" s="61"/>
      <c r="FW749" s="61"/>
      <c r="FX749" s="61"/>
      <c r="FY749" s="61"/>
      <c r="FZ749" s="61"/>
      <c r="GA749" s="61"/>
      <c r="GB749" s="61"/>
      <c r="GC749" s="61"/>
      <c r="GD749" s="61"/>
      <c r="GE749" s="61"/>
      <c r="GF749" s="61"/>
      <c r="GG749" s="61"/>
    </row>
    <row r="750" spans="1:189" x14ac:dyDescent="0.25">
      <c r="A750" s="19">
        <v>1</v>
      </c>
      <c r="B750" s="882" t="s">
        <v>211</v>
      </c>
      <c r="C750" s="29">
        <f>'2 уровень'!F1746</f>
        <v>8185</v>
      </c>
      <c r="D750" s="29">
        <f>'2 уровень'!G1746</f>
        <v>682</v>
      </c>
      <c r="E750" s="29">
        <f>'2 уровень'!H1746</f>
        <v>1463</v>
      </c>
      <c r="F750" s="66">
        <f>'2 уровень'!I1746</f>
        <v>214.51612903225805</v>
      </c>
      <c r="G750" s="80">
        <f>'2 уровень'!J1746</f>
        <v>0</v>
      </c>
      <c r="H750" s="80">
        <f>'2 уровень'!K1746</f>
        <v>0</v>
      </c>
      <c r="I750" s="75">
        <f>'2 уровень'!L1746</f>
        <v>0</v>
      </c>
      <c r="J750" s="75">
        <f>'2 уровень'!M1746</f>
        <v>0</v>
      </c>
      <c r="K750" s="75">
        <f>'2 уровень'!N1746</f>
        <v>0</v>
      </c>
      <c r="L750" s="75">
        <f>'2 уровень'!O1746</f>
        <v>0</v>
      </c>
      <c r="M750" s="75">
        <f>'2 уровень'!P1746</f>
        <v>0</v>
      </c>
      <c r="N750" s="75">
        <f>'2 уровень'!Q1746</f>
        <v>0</v>
      </c>
      <c r="O750" s="74">
        <f>'2 уровень'!R1746</f>
        <v>0</v>
      </c>
      <c r="P750" s="74">
        <f>'2 уровень'!S1746</f>
        <v>0</v>
      </c>
      <c r="Q750" s="74">
        <f>'2 уровень'!T1746</f>
        <v>0</v>
      </c>
      <c r="R750" s="956">
        <f>'2 уровень'!U1746</f>
        <v>0</v>
      </c>
      <c r="S750" s="74">
        <f>'2 уровень'!V1746</f>
        <v>0</v>
      </c>
      <c r="T750" s="74">
        <f>'2 уровень'!W1746</f>
        <v>0</v>
      </c>
      <c r="U750" s="74">
        <f>'2 уровень'!X1746</f>
        <v>0</v>
      </c>
      <c r="V750" s="74">
        <f>'2 уровень'!Y1746</f>
        <v>0</v>
      </c>
      <c r="W750" s="490">
        <f>'2 уровень'!Z1746</f>
        <v>0</v>
      </c>
      <c r="X750" s="74"/>
      <c r="Y750" s="74"/>
      <c r="Z750" s="1181">
        <f>'2 уровень'!AA1741</f>
        <v>0</v>
      </c>
      <c r="AA750" s="1188">
        <f>'2 уровень'!AB1741</f>
        <v>0</v>
      </c>
      <c r="AB750" s="61"/>
      <c r="AC750" s="61"/>
      <c r="AD750" s="61"/>
      <c r="AE750" s="61"/>
      <c r="AF750" s="61"/>
      <c r="AG750" s="61"/>
      <c r="AH750" s="61"/>
      <c r="AI750" s="61"/>
      <c r="AJ750" s="61"/>
      <c r="AK750" s="61"/>
      <c r="AL750" s="61"/>
      <c r="AM750" s="61"/>
      <c r="AN750" s="61"/>
      <c r="AO750" s="61"/>
      <c r="AP750" s="61"/>
      <c r="AQ750" s="61"/>
      <c r="AR750" s="61"/>
      <c r="AS750" s="61"/>
      <c r="AT750" s="61"/>
      <c r="AU750" s="61"/>
      <c r="AV750" s="61"/>
      <c r="AW750" s="61"/>
      <c r="AX750" s="61"/>
      <c r="AY750" s="61"/>
      <c r="AZ750" s="61"/>
      <c r="BA750" s="61"/>
      <c r="BB750" s="61"/>
      <c r="BC750" s="61"/>
      <c r="BD750" s="61"/>
      <c r="BE750" s="61"/>
      <c r="BF750" s="61"/>
      <c r="BG750" s="61"/>
      <c r="BH750" s="61"/>
      <c r="BI750" s="61"/>
      <c r="BJ750" s="61"/>
      <c r="BK750" s="61"/>
      <c r="BL750" s="61"/>
      <c r="BM750" s="61"/>
      <c r="BN750" s="61"/>
      <c r="BO750" s="61"/>
      <c r="BP750" s="61"/>
      <c r="BQ750" s="61"/>
      <c r="BR750" s="61"/>
      <c r="BS750" s="61"/>
      <c r="BT750" s="61"/>
      <c r="BU750" s="61"/>
      <c r="BV750" s="61"/>
      <c r="BW750" s="61"/>
      <c r="BX750" s="61"/>
      <c r="BY750" s="61"/>
      <c r="BZ750" s="61"/>
      <c r="CA750" s="61"/>
      <c r="CB750" s="61"/>
      <c r="CC750" s="61"/>
      <c r="CD750" s="61"/>
      <c r="CE750" s="61"/>
      <c r="CF750" s="61"/>
      <c r="CG750" s="61"/>
      <c r="CH750" s="61"/>
      <c r="CI750" s="61"/>
      <c r="CJ750" s="61"/>
      <c r="CK750" s="61"/>
      <c r="CL750" s="61"/>
      <c r="CM750" s="61"/>
      <c r="CN750" s="61"/>
      <c r="CO750" s="61"/>
      <c r="CP750" s="61"/>
      <c r="CQ750" s="61"/>
      <c r="CR750" s="61"/>
      <c r="CS750" s="61"/>
      <c r="CT750" s="61"/>
      <c r="CU750" s="61"/>
      <c r="CV750" s="61"/>
      <c r="CW750" s="61"/>
      <c r="CX750" s="61"/>
      <c r="CY750" s="61"/>
      <c r="CZ750" s="61"/>
      <c r="DA750" s="61"/>
      <c r="DB750" s="61"/>
      <c r="DC750" s="61"/>
      <c r="DD750" s="61"/>
      <c r="DE750" s="61"/>
      <c r="DF750" s="61"/>
      <c r="DG750" s="61"/>
      <c r="DH750" s="61"/>
      <c r="DI750" s="61"/>
      <c r="DJ750" s="61"/>
      <c r="DK750" s="61"/>
      <c r="DL750" s="61"/>
      <c r="DM750" s="61"/>
      <c r="DN750" s="61"/>
      <c r="DO750" s="61"/>
      <c r="DP750" s="61"/>
      <c r="DQ750" s="61"/>
      <c r="DR750" s="61"/>
      <c r="DS750" s="61"/>
      <c r="DT750" s="61"/>
      <c r="DU750" s="61"/>
      <c r="DV750" s="61"/>
      <c r="DW750" s="61"/>
      <c r="DX750" s="61"/>
      <c r="DY750" s="61"/>
      <c r="DZ750" s="61"/>
      <c r="EA750" s="61"/>
      <c r="EB750" s="61"/>
      <c r="EC750" s="61"/>
      <c r="ED750" s="61"/>
      <c r="EE750" s="61"/>
      <c r="EF750" s="61"/>
      <c r="EG750" s="61"/>
      <c r="EH750" s="61"/>
      <c r="EI750" s="61"/>
      <c r="EJ750" s="61"/>
      <c r="EK750" s="61"/>
      <c r="EL750" s="61"/>
      <c r="EM750" s="61"/>
      <c r="EN750" s="61"/>
      <c r="EO750" s="61"/>
      <c r="EP750" s="61"/>
      <c r="EQ750" s="61"/>
      <c r="ER750" s="61"/>
      <c r="ES750" s="61"/>
      <c r="ET750" s="61"/>
      <c r="EU750" s="61"/>
      <c r="EV750" s="61"/>
      <c r="EW750" s="61"/>
      <c r="EX750" s="61"/>
      <c r="EY750" s="61"/>
      <c r="EZ750" s="61"/>
      <c r="FA750" s="61"/>
      <c r="FB750" s="61"/>
      <c r="FC750" s="61"/>
      <c r="FD750" s="61"/>
      <c r="FE750" s="61"/>
      <c r="FF750" s="61"/>
      <c r="FG750" s="61"/>
      <c r="FH750" s="61"/>
      <c r="FI750" s="61"/>
      <c r="FJ750" s="61"/>
      <c r="FK750" s="61"/>
      <c r="FL750" s="61"/>
      <c r="FM750" s="61"/>
      <c r="FN750" s="61"/>
      <c r="FO750" s="61"/>
      <c r="FP750" s="61"/>
      <c r="FQ750" s="61"/>
      <c r="FR750" s="61"/>
      <c r="FS750" s="61"/>
      <c r="FT750" s="61"/>
      <c r="FU750" s="61"/>
      <c r="FV750" s="61"/>
      <c r="FW750" s="61"/>
      <c r="FX750" s="61"/>
      <c r="FY750" s="61"/>
      <c r="FZ750" s="61"/>
      <c r="GA750" s="61"/>
      <c r="GB750" s="61"/>
      <c r="GC750" s="61"/>
      <c r="GD750" s="61"/>
      <c r="GE750" s="61"/>
      <c r="GF750" s="61"/>
      <c r="GG750" s="61"/>
    </row>
    <row r="751" spans="1:189" x14ac:dyDescent="0.25">
      <c r="A751" s="19">
        <v>1</v>
      </c>
      <c r="B751" s="884" t="s">
        <v>212</v>
      </c>
      <c r="C751" s="29">
        <f>'2 уровень'!F1747</f>
        <v>8183</v>
      </c>
      <c r="D751" s="29">
        <f>'2 уровень'!G1747</f>
        <v>682</v>
      </c>
      <c r="E751" s="29">
        <f>'2 уровень'!H1747</f>
        <v>1463</v>
      </c>
      <c r="F751" s="66">
        <f>'2 уровень'!I1747</f>
        <v>214.51612903225805</v>
      </c>
      <c r="G751" s="80">
        <f>'2 уровень'!J1747</f>
        <v>0</v>
      </c>
      <c r="H751" s="80">
        <f>'2 уровень'!K1747</f>
        <v>0</v>
      </c>
      <c r="I751" s="75">
        <f>'2 уровень'!L1747</f>
        <v>0</v>
      </c>
      <c r="J751" s="75">
        <f>'2 уровень'!M1747</f>
        <v>0</v>
      </c>
      <c r="K751" s="75">
        <f>'2 уровень'!N1747</f>
        <v>0</v>
      </c>
      <c r="L751" s="75">
        <f>'2 уровень'!O1747</f>
        <v>0</v>
      </c>
      <c r="M751" s="75">
        <f>'2 уровень'!P1747</f>
        <v>0</v>
      </c>
      <c r="N751" s="75">
        <f>'2 уровень'!Q1747</f>
        <v>0</v>
      </c>
      <c r="O751" s="74">
        <f>'2 уровень'!R1747</f>
        <v>0</v>
      </c>
      <c r="P751" s="74">
        <f>'2 уровень'!S1747</f>
        <v>0</v>
      </c>
      <c r="Q751" s="74">
        <f>'2 уровень'!T1747</f>
        <v>0</v>
      </c>
      <c r="R751" s="956">
        <f>'2 уровень'!U1747</f>
        <v>0</v>
      </c>
      <c r="S751" s="74">
        <f>'2 уровень'!V1747</f>
        <v>0</v>
      </c>
      <c r="T751" s="74">
        <f>'2 уровень'!W1747</f>
        <v>0</v>
      </c>
      <c r="U751" s="74">
        <f>'2 уровень'!X1747</f>
        <v>0</v>
      </c>
      <c r="V751" s="74">
        <f>'2 уровень'!Y1747</f>
        <v>0</v>
      </c>
      <c r="W751" s="490">
        <f>'2 уровень'!Z1747</f>
        <v>0</v>
      </c>
      <c r="X751" s="74"/>
      <c r="Y751" s="74"/>
      <c r="Z751" s="1181">
        <f>'2 уровень'!AA1742</f>
        <v>0</v>
      </c>
      <c r="AA751" s="1188">
        <f>'2 уровень'!AB1742</f>
        <v>0</v>
      </c>
      <c r="AB751" s="61"/>
      <c r="AC751" s="61"/>
      <c r="AD751" s="61"/>
      <c r="AE751" s="61"/>
      <c r="AF751" s="61"/>
      <c r="AG751" s="61"/>
      <c r="AH751" s="61"/>
      <c r="AI751" s="61"/>
      <c r="AJ751" s="61"/>
      <c r="AK751" s="61"/>
      <c r="AL751" s="61"/>
      <c r="AM751" s="61"/>
      <c r="AN751" s="61"/>
      <c r="AO751" s="61"/>
      <c r="AP751" s="61"/>
      <c r="AQ751" s="61"/>
      <c r="AR751" s="61"/>
      <c r="AS751" s="61"/>
      <c r="AT751" s="61"/>
      <c r="AU751" s="61"/>
      <c r="AV751" s="61"/>
      <c r="AW751" s="61"/>
      <c r="AX751" s="61"/>
      <c r="AY751" s="61"/>
      <c r="AZ751" s="61"/>
      <c r="BA751" s="61"/>
      <c r="BB751" s="61"/>
      <c r="BC751" s="61"/>
      <c r="BD751" s="61"/>
      <c r="BE751" s="61"/>
      <c r="BF751" s="61"/>
      <c r="BG751" s="61"/>
      <c r="BH751" s="61"/>
      <c r="BI751" s="61"/>
      <c r="BJ751" s="61"/>
      <c r="BK751" s="61"/>
      <c r="BL751" s="61"/>
      <c r="BM751" s="61"/>
      <c r="BN751" s="61"/>
      <c r="BO751" s="61"/>
      <c r="BP751" s="61"/>
      <c r="BQ751" s="61"/>
      <c r="BR751" s="61"/>
      <c r="BS751" s="61"/>
      <c r="BT751" s="61"/>
      <c r="BU751" s="61"/>
      <c r="BV751" s="61"/>
      <c r="BW751" s="61"/>
      <c r="BX751" s="61"/>
      <c r="BY751" s="61"/>
      <c r="BZ751" s="61"/>
      <c r="CA751" s="61"/>
      <c r="CB751" s="61"/>
      <c r="CC751" s="61"/>
      <c r="CD751" s="61"/>
      <c r="CE751" s="61"/>
      <c r="CF751" s="61"/>
      <c r="CG751" s="61"/>
      <c r="CH751" s="61"/>
      <c r="CI751" s="61"/>
      <c r="CJ751" s="61"/>
      <c r="CK751" s="61"/>
      <c r="CL751" s="61"/>
      <c r="CM751" s="61"/>
      <c r="CN751" s="61"/>
      <c r="CO751" s="61"/>
      <c r="CP751" s="61"/>
      <c r="CQ751" s="61"/>
      <c r="CR751" s="61"/>
      <c r="CS751" s="61"/>
      <c r="CT751" s="61"/>
      <c r="CU751" s="61"/>
      <c r="CV751" s="61"/>
      <c r="CW751" s="61"/>
      <c r="CX751" s="61"/>
      <c r="CY751" s="61"/>
      <c r="CZ751" s="61"/>
      <c r="DA751" s="61"/>
      <c r="DB751" s="61"/>
      <c r="DC751" s="61"/>
      <c r="DD751" s="61"/>
      <c r="DE751" s="61"/>
      <c r="DF751" s="61"/>
      <c r="DG751" s="61"/>
      <c r="DH751" s="61"/>
      <c r="DI751" s="61"/>
      <c r="DJ751" s="61"/>
      <c r="DK751" s="61"/>
      <c r="DL751" s="61"/>
      <c r="DM751" s="61"/>
      <c r="DN751" s="61"/>
      <c r="DO751" s="61"/>
      <c r="DP751" s="61"/>
      <c r="DQ751" s="61"/>
      <c r="DR751" s="61"/>
      <c r="DS751" s="61"/>
      <c r="DT751" s="61"/>
      <c r="DU751" s="61"/>
      <c r="DV751" s="61"/>
      <c r="DW751" s="61"/>
      <c r="DX751" s="61"/>
      <c r="DY751" s="61"/>
      <c r="DZ751" s="61"/>
      <c r="EA751" s="61"/>
      <c r="EB751" s="61"/>
      <c r="EC751" s="61"/>
      <c r="ED751" s="61"/>
      <c r="EE751" s="61"/>
      <c r="EF751" s="61"/>
      <c r="EG751" s="61"/>
      <c r="EH751" s="61"/>
      <c r="EI751" s="61"/>
      <c r="EJ751" s="61"/>
      <c r="EK751" s="61"/>
      <c r="EL751" s="61"/>
      <c r="EM751" s="61"/>
      <c r="EN751" s="61"/>
      <c r="EO751" s="61"/>
      <c r="EP751" s="61"/>
      <c r="EQ751" s="61"/>
      <c r="ER751" s="61"/>
      <c r="ES751" s="61"/>
      <c r="ET751" s="61"/>
      <c r="EU751" s="61"/>
      <c r="EV751" s="61"/>
      <c r="EW751" s="61"/>
      <c r="EX751" s="61"/>
      <c r="EY751" s="61"/>
      <c r="EZ751" s="61"/>
      <c r="FA751" s="61"/>
      <c r="FB751" s="61"/>
      <c r="FC751" s="61"/>
      <c r="FD751" s="61"/>
      <c r="FE751" s="61"/>
      <c r="FF751" s="61"/>
      <c r="FG751" s="61"/>
      <c r="FH751" s="61"/>
      <c r="FI751" s="61"/>
      <c r="FJ751" s="61"/>
      <c r="FK751" s="61"/>
      <c r="FL751" s="61"/>
      <c r="FM751" s="61"/>
      <c r="FN751" s="61"/>
      <c r="FO751" s="61"/>
      <c r="FP751" s="61"/>
      <c r="FQ751" s="61"/>
      <c r="FR751" s="61"/>
      <c r="FS751" s="61"/>
      <c r="FT751" s="61"/>
      <c r="FU751" s="61"/>
      <c r="FV751" s="61"/>
      <c r="FW751" s="61"/>
      <c r="FX751" s="61"/>
      <c r="FY751" s="61"/>
      <c r="FZ751" s="61"/>
      <c r="GA751" s="61"/>
      <c r="GB751" s="61"/>
      <c r="GC751" s="61"/>
      <c r="GD751" s="61"/>
      <c r="GE751" s="61"/>
      <c r="GF751" s="61"/>
      <c r="GG751" s="61"/>
    </row>
    <row r="752" spans="1:189" ht="30" x14ac:dyDescent="0.25">
      <c r="A752" s="19">
        <v>1</v>
      </c>
      <c r="B752" s="888" t="s">
        <v>213</v>
      </c>
      <c r="C752" s="29">
        <f>'2 уровень'!F1748</f>
        <v>2</v>
      </c>
      <c r="D752" s="29">
        <f>'2 уровень'!G1748</f>
        <v>0</v>
      </c>
      <c r="E752" s="29">
        <f>'2 уровень'!H1748</f>
        <v>0</v>
      </c>
      <c r="F752" s="66" t="e">
        <f>'2 уровень'!I1748</f>
        <v>#DIV/0!</v>
      </c>
      <c r="G752" s="80">
        <f>'2 уровень'!J1748</f>
        <v>0</v>
      </c>
      <c r="H752" s="80">
        <f>'2 уровень'!K1748</f>
        <v>0</v>
      </c>
      <c r="I752" s="75">
        <f>'2 уровень'!L1748</f>
        <v>0</v>
      </c>
      <c r="J752" s="75">
        <f>'2 уровень'!M1748</f>
        <v>0</v>
      </c>
      <c r="K752" s="75">
        <f>'2 уровень'!N1748</f>
        <v>0</v>
      </c>
      <c r="L752" s="75">
        <f>'2 уровень'!O1748</f>
        <v>0</v>
      </c>
      <c r="M752" s="75">
        <f>'2 уровень'!P1748</f>
        <v>0</v>
      </c>
      <c r="N752" s="75">
        <f>'2 уровень'!Q1748</f>
        <v>0</v>
      </c>
      <c r="O752" s="74">
        <f>'2 уровень'!R1748</f>
        <v>0</v>
      </c>
      <c r="P752" s="74">
        <f>'2 уровень'!S1748</f>
        <v>0</v>
      </c>
      <c r="Q752" s="74">
        <f>'2 уровень'!T1748</f>
        <v>0</v>
      </c>
      <c r="R752" s="956">
        <f>'2 уровень'!U1748</f>
        <v>0</v>
      </c>
      <c r="S752" s="74">
        <f>'2 уровень'!V1748</f>
        <v>0</v>
      </c>
      <c r="T752" s="74">
        <f>'2 уровень'!W1748</f>
        <v>0</v>
      </c>
      <c r="U752" s="74">
        <f>'2 уровень'!X1748</f>
        <v>0</v>
      </c>
      <c r="V752" s="74">
        <f>'2 уровень'!Y1748</f>
        <v>0</v>
      </c>
      <c r="W752" s="490">
        <f>'2 уровень'!Z1748</f>
        <v>0</v>
      </c>
      <c r="X752" s="74"/>
      <c r="Y752" s="74"/>
      <c r="Z752" s="1181">
        <f>'2 уровень'!AA1743</f>
        <v>0</v>
      </c>
      <c r="AA752" s="1188">
        <f>'2 уровень'!AB1743</f>
        <v>0</v>
      </c>
      <c r="AB752" s="61"/>
      <c r="AC752" s="61"/>
      <c r="AD752" s="61"/>
      <c r="AE752" s="61"/>
      <c r="AF752" s="61"/>
      <c r="AG752" s="61"/>
      <c r="AH752" s="61"/>
      <c r="AI752" s="61"/>
      <c r="AJ752" s="61"/>
      <c r="AK752" s="61"/>
      <c r="AL752" s="61"/>
      <c r="AM752" s="61"/>
      <c r="AN752" s="61"/>
      <c r="AO752" s="61"/>
      <c r="AP752" s="61"/>
      <c r="AQ752" s="61"/>
      <c r="AR752" s="61"/>
      <c r="AS752" s="61"/>
      <c r="AT752" s="61"/>
      <c r="AU752" s="61"/>
      <c r="AV752" s="61"/>
      <c r="AW752" s="61"/>
      <c r="AX752" s="61"/>
      <c r="AY752" s="61"/>
      <c r="AZ752" s="61"/>
      <c r="BA752" s="61"/>
      <c r="BB752" s="61"/>
      <c r="BC752" s="61"/>
      <c r="BD752" s="61"/>
      <c r="BE752" s="61"/>
      <c r="BF752" s="61"/>
      <c r="BG752" s="61"/>
      <c r="BH752" s="61"/>
      <c r="BI752" s="61"/>
      <c r="BJ752" s="61"/>
      <c r="BK752" s="61"/>
      <c r="BL752" s="61"/>
      <c r="BM752" s="61"/>
      <c r="BN752" s="61"/>
      <c r="BO752" s="61"/>
      <c r="BP752" s="61"/>
      <c r="BQ752" s="61"/>
      <c r="BR752" s="61"/>
      <c r="BS752" s="61"/>
      <c r="BT752" s="61"/>
      <c r="BU752" s="61"/>
      <c r="BV752" s="61"/>
      <c r="BW752" s="61"/>
      <c r="BX752" s="61"/>
      <c r="BY752" s="61"/>
      <c r="BZ752" s="61"/>
      <c r="CA752" s="61"/>
      <c r="CB752" s="61"/>
      <c r="CC752" s="61"/>
      <c r="CD752" s="61"/>
      <c r="CE752" s="61"/>
      <c r="CF752" s="61"/>
      <c r="CG752" s="61"/>
      <c r="CH752" s="61"/>
      <c r="CI752" s="61"/>
      <c r="CJ752" s="61"/>
      <c r="CK752" s="61"/>
      <c r="CL752" s="61"/>
      <c r="CM752" s="61"/>
      <c r="CN752" s="61"/>
      <c r="CO752" s="61"/>
      <c r="CP752" s="61"/>
      <c r="CQ752" s="61"/>
      <c r="CR752" s="61"/>
      <c r="CS752" s="61"/>
      <c r="CT752" s="61"/>
      <c r="CU752" s="61"/>
      <c r="CV752" s="61"/>
      <c r="CW752" s="61"/>
      <c r="CX752" s="61"/>
      <c r="CY752" s="61"/>
      <c r="CZ752" s="61"/>
      <c r="DA752" s="61"/>
      <c r="DB752" s="61"/>
      <c r="DC752" s="61"/>
      <c r="DD752" s="61"/>
      <c r="DE752" s="61"/>
      <c r="DF752" s="61"/>
      <c r="DG752" s="61"/>
      <c r="DH752" s="61"/>
      <c r="DI752" s="61"/>
      <c r="DJ752" s="61"/>
      <c r="DK752" s="61"/>
      <c r="DL752" s="61"/>
      <c r="DM752" s="61"/>
      <c r="DN752" s="61"/>
      <c r="DO752" s="61"/>
      <c r="DP752" s="61"/>
      <c r="DQ752" s="61"/>
      <c r="DR752" s="61"/>
      <c r="DS752" s="61"/>
      <c r="DT752" s="61"/>
      <c r="DU752" s="61"/>
      <c r="DV752" s="61"/>
      <c r="DW752" s="61"/>
      <c r="DX752" s="61"/>
      <c r="DY752" s="61"/>
      <c r="DZ752" s="61"/>
      <c r="EA752" s="61"/>
      <c r="EB752" s="61"/>
      <c r="EC752" s="61"/>
      <c r="ED752" s="61"/>
      <c r="EE752" s="61"/>
      <c r="EF752" s="61"/>
      <c r="EG752" s="61"/>
      <c r="EH752" s="61"/>
      <c r="EI752" s="61"/>
      <c r="EJ752" s="61"/>
      <c r="EK752" s="61"/>
      <c r="EL752" s="61"/>
      <c r="EM752" s="61"/>
      <c r="EN752" s="61"/>
      <c r="EO752" s="61"/>
      <c r="EP752" s="61"/>
      <c r="EQ752" s="61"/>
      <c r="ER752" s="61"/>
      <c r="ES752" s="61"/>
      <c r="ET752" s="61"/>
      <c r="EU752" s="61"/>
      <c r="EV752" s="61"/>
      <c r="EW752" s="61"/>
      <c r="EX752" s="61"/>
      <c r="EY752" s="61"/>
      <c r="EZ752" s="61"/>
      <c r="FA752" s="61"/>
      <c r="FB752" s="61"/>
      <c r="FC752" s="61"/>
      <c r="FD752" s="61"/>
      <c r="FE752" s="61"/>
      <c r="FF752" s="61"/>
      <c r="FG752" s="61"/>
      <c r="FH752" s="61"/>
      <c r="FI752" s="61"/>
      <c r="FJ752" s="61"/>
      <c r="FK752" s="61"/>
      <c r="FL752" s="61"/>
      <c r="FM752" s="61"/>
      <c r="FN752" s="61"/>
      <c r="FO752" s="61"/>
      <c r="FP752" s="61"/>
      <c r="FQ752" s="61"/>
      <c r="FR752" s="61"/>
      <c r="FS752" s="61"/>
      <c r="FT752" s="61"/>
      <c r="FU752" s="61"/>
      <c r="FV752" s="61"/>
      <c r="FW752" s="61"/>
      <c r="FX752" s="61"/>
      <c r="FY752" s="61"/>
      <c r="FZ752" s="61"/>
      <c r="GA752" s="61"/>
      <c r="GB752" s="61"/>
      <c r="GC752" s="61"/>
      <c r="GD752" s="61"/>
      <c r="GE752" s="61"/>
      <c r="GF752" s="61"/>
      <c r="GG752" s="61"/>
    </row>
    <row r="753" spans="1:189" ht="30" thickBot="1" x14ac:dyDescent="0.3">
      <c r="A753" s="19">
        <v>1</v>
      </c>
      <c r="B753" s="881" t="s">
        <v>218</v>
      </c>
      <c r="C753" s="29">
        <f>'2 уровень'!F1749</f>
        <v>8185</v>
      </c>
      <c r="D753" s="29">
        <f>'2 уровень'!G1749</f>
        <v>682</v>
      </c>
      <c r="E753" s="29">
        <f>'2 уровень'!H1749</f>
        <v>1463</v>
      </c>
      <c r="F753" s="66">
        <f>'2 уровень'!I1749</f>
        <v>214.51612903225805</v>
      </c>
      <c r="G753" s="80">
        <f>'2 уровень'!J1749</f>
        <v>0</v>
      </c>
      <c r="H753" s="80">
        <f>'2 уровень'!K1749</f>
        <v>0</v>
      </c>
      <c r="I753" s="75">
        <f>'2 уровень'!L1749</f>
        <v>0</v>
      </c>
      <c r="J753" s="75">
        <f>'2 уровень'!M1749</f>
        <v>0</v>
      </c>
      <c r="K753" s="75">
        <f>'2 уровень'!N1749</f>
        <v>0</v>
      </c>
      <c r="L753" s="75">
        <f>'2 уровень'!O1749</f>
        <v>0</v>
      </c>
      <c r="M753" s="75">
        <f>'2 уровень'!P1749</f>
        <v>0</v>
      </c>
      <c r="N753" s="75">
        <f>'2 уровень'!Q1749</f>
        <v>0</v>
      </c>
      <c r="O753" s="74">
        <f>'2 уровень'!R1749</f>
        <v>27754.825800000002</v>
      </c>
      <c r="P753" s="74">
        <f>'2 уровень'!S1749</f>
        <v>2312.9021500000003</v>
      </c>
      <c r="Q753" s="74">
        <f>'2 уровень'!T1749</f>
        <v>2312.9021499999999</v>
      </c>
      <c r="R753" s="956">
        <f>'2 уровень'!U1749</f>
        <v>0</v>
      </c>
      <c r="S753" s="74">
        <f>'2 уровень'!V1749</f>
        <v>0</v>
      </c>
      <c r="T753" s="74">
        <f>'2 уровень'!W1749</f>
        <v>0</v>
      </c>
      <c r="U753" s="74">
        <f>'2 уровень'!X1749</f>
        <v>0</v>
      </c>
      <c r="V753" s="74">
        <f>'2 уровень'!Y1749</f>
        <v>-6.0318500000000004</v>
      </c>
      <c r="W753" s="490">
        <f>'2 уровень'!Z1749</f>
        <v>2306.8703</v>
      </c>
      <c r="X753" s="74"/>
      <c r="Y753" s="74"/>
      <c r="Z753" s="1181">
        <f>'2 уровень'!AA1744</f>
        <v>0</v>
      </c>
      <c r="AA753" s="1188">
        <f>'2 уровень'!AB1744</f>
        <v>0</v>
      </c>
      <c r="AB753" s="61"/>
      <c r="AC753" s="61"/>
      <c r="AD753" s="61"/>
      <c r="AE753" s="61"/>
      <c r="AF753" s="61"/>
      <c r="AG753" s="61"/>
      <c r="AH753" s="61"/>
      <c r="AI753" s="61"/>
      <c r="AJ753" s="61"/>
      <c r="AK753" s="61"/>
      <c r="AL753" s="61"/>
      <c r="AM753" s="61"/>
      <c r="AN753" s="61"/>
      <c r="AO753" s="61"/>
      <c r="AP753" s="61"/>
      <c r="AQ753" s="61"/>
      <c r="AR753" s="61"/>
      <c r="AS753" s="61"/>
      <c r="AT753" s="61"/>
      <c r="AU753" s="61"/>
      <c r="AV753" s="61"/>
      <c r="AW753" s="61"/>
      <c r="AX753" s="61"/>
      <c r="AY753" s="61"/>
      <c r="AZ753" s="61"/>
      <c r="BA753" s="61"/>
      <c r="BB753" s="61"/>
      <c r="BC753" s="61"/>
      <c r="BD753" s="61"/>
      <c r="BE753" s="61"/>
      <c r="BF753" s="61"/>
      <c r="BG753" s="61"/>
      <c r="BH753" s="61"/>
      <c r="BI753" s="61"/>
      <c r="BJ753" s="61"/>
      <c r="BK753" s="61"/>
      <c r="BL753" s="61"/>
      <c r="BM753" s="61"/>
      <c r="BN753" s="61"/>
      <c r="BO753" s="61"/>
      <c r="BP753" s="61"/>
      <c r="BQ753" s="61"/>
      <c r="BR753" s="61"/>
      <c r="BS753" s="61"/>
      <c r="BT753" s="61"/>
      <c r="BU753" s="61"/>
      <c r="BV753" s="61"/>
      <c r="BW753" s="61"/>
      <c r="BX753" s="61"/>
      <c r="BY753" s="61"/>
      <c r="BZ753" s="61"/>
      <c r="CA753" s="61"/>
      <c r="CB753" s="61"/>
      <c r="CC753" s="61"/>
      <c r="CD753" s="61"/>
      <c r="CE753" s="61"/>
      <c r="CF753" s="61"/>
      <c r="CG753" s="61"/>
      <c r="CH753" s="61"/>
      <c r="CI753" s="61"/>
      <c r="CJ753" s="61"/>
      <c r="CK753" s="61"/>
      <c r="CL753" s="61"/>
      <c r="CM753" s="61"/>
      <c r="CN753" s="61"/>
      <c r="CO753" s="61"/>
      <c r="CP753" s="61"/>
      <c r="CQ753" s="61"/>
      <c r="CR753" s="61"/>
      <c r="CS753" s="61"/>
      <c r="CT753" s="61"/>
      <c r="CU753" s="61"/>
      <c r="CV753" s="61"/>
      <c r="CW753" s="61"/>
      <c r="CX753" s="61"/>
      <c r="CY753" s="61"/>
      <c r="CZ753" s="61"/>
      <c r="DA753" s="61"/>
      <c r="DB753" s="61"/>
      <c r="DC753" s="61"/>
      <c r="DD753" s="61"/>
      <c r="DE753" s="61"/>
      <c r="DF753" s="61"/>
      <c r="DG753" s="61"/>
      <c r="DH753" s="61"/>
      <c r="DI753" s="61"/>
      <c r="DJ753" s="61"/>
      <c r="DK753" s="61"/>
      <c r="DL753" s="61"/>
      <c r="DM753" s="61"/>
      <c r="DN753" s="61"/>
      <c r="DO753" s="61"/>
      <c r="DP753" s="61"/>
      <c r="DQ753" s="61"/>
      <c r="DR753" s="61"/>
      <c r="DS753" s="61"/>
      <c r="DT753" s="61"/>
      <c r="DU753" s="61"/>
      <c r="DV753" s="61"/>
      <c r="DW753" s="61"/>
      <c r="DX753" s="61"/>
      <c r="DY753" s="61"/>
      <c r="DZ753" s="61"/>
      <c r="EA753" s="61"/>
      <c r="EB753" s="61"/>
      <c r="EC753" s="61"/>
      <c r="ED753" s="61"/>
      <c r="EE753" s="61"/>
      <c r="EF753" s="61"/>
      <c r="EG753" s="61"/>
      <c r="EH753" s="61"/>
      <c r="EI753" s="61"/>
      <c r="EJ753" s="61"/>
      <c r="EK753" s="61"/>
      <c r="EL753" s="61"/>
      <c r="EM753" s="61"/>
      <c r="EN753" s="61"/>
      <c r="EO753" s="61"/>
      <c r="EP753" s="61"/>
      <c r="EQ753" s="61"/>
      <c r="ER753" s="61"/>
      <c r="ES753" s="61"/>
      <c r="ET753" s="61"/>
      <c r="EU753" s="61"/>
      <c r="EV753" s="61"/>
      <c r="EW753" s="61"/>
      <c r="EX753" s="61"/>
      <c r="EY753" s="61"/>
      <c r="EZ753" s="61"/>
      <c r="FA753" s="61"/>
      <c r="FB753" s="61"/>
      <c r="FC753" s="61"/>
      <c r="FD753" s="61"/>
      <c r="FE753" s="61"/>
      <c r="FF753" s="61"/>
      <c r="FG753" s="61"/>
      <c r="FH753" s="61"/>
      <c r="FI753" s="61"/>
      <c r="FJ753" s="61"/>
      <c r="FK753" s="61"/>
      <c r="FL753" s="61"/>
      <c r="FM753" s="61"/>
      <c r="FN753" s="61"/>
      <c r="FO753" s="61"/>
      <c r="FP753" s="61"/>
      <c r="FQ753" s="61"/>
      <c r="FR753" s="61"/>
      <c r="FS753" s="61"/>
      <c r="FT753" s="61"/>
      <c r="FU753" s="61"/>
      <c r="FV753" s="61"/>
      <c r="FW753" s="61"/>
      <c r="FX753" s="61"/>
      <c r="FY753" s="61"/>
      <c r="FZ753" s="61"/>
      <c r="GA753" s="61"/>
      <c r="GB753" s="61"/>
      <c r="GC753" s="61"/>
      <c r="GD753" s="61"/>
      <c r="GE753" s="61"/>
      <c r="GF753" s="61"/>
      <c r="GG753" s="61"/>
    </row>
    <row r="754" spans="1:189" x14ac:dyDescent="0.25">
      <c r="A754" s="19">
        <v>1</v>
      </c>
      <c r="B754" s="6" t="s">
        <v>85</v>
      </c>
      <c r="C754" s="81"/>
      <c r="D754" s="81"/>
      <c r="E754" s="81"/>
      <c r="F754" s="82"/>
      <c r="G754" s="83"/>
      <c r="H754" s="83"/>
      <c r="I754" s="25"/>
      <c r="J754" s="25"/>
      <c r="K754" s="25"/>
      <c r="L754" s="25"/>
      <c r="M754" s="25"/>
      <c r="N754" s="25"/>
      <c r="O754" s="493">
        <f>O755-O756-O806-O809-O813</f>
        <v>0</v>
      </c>
      <c r="P754" s="493">
        <f t="shared" ref="P754:W754" si="11">P755-P756-P806-P809-P813</f>
        <v>0</v>
      </c>
      <c r="Q754" s="493">
        <f t="shared" si="11"/>
        <v>0</v>
      </c>
      <c r="R754" s="958">
        <f t="shared" si="11"/>
        <v>0</v>
      </c>
      <c r="S754" s="493">
        <f t="shared" si="11"/>
        <v>0</v>
      </c>
      <c r="T754" s="493">
        <f t="shared" si="11"/>
        <v>0</v>
      </c>
      <c r="U754" s="493">
        <f t="shared" si="11"/>
        <v>0</v>
      </c>
      <c r="V754" s="493">
        <f t="shared" si="11"/>
        <v>0</v>
      </c>
      <c r="W754" s="493">
        <f t="shared" si="11"/>
        <v>8.1854523159563541E-12</v>
      </c>
      <c r="X754" s="493"/>
      <c r="Y754" s="493"/>
      <c r="Z754" s="1189"/>
      <c r="AA754" s="1193" t="e">
        <f>AA755-AA756-AA809-AA812-#REF!</f>
        <v>#REF!</v>
      </c>
    </row>
    <row r="755" spans="1:189" s="61" customFormat="1" x14ac:dyDescent="0.25">
      <c r="A755" s="19">
        <v>1</v>
      </c>
      <c r="B755" s="12" t="s">
        <v>95</v>
      </c>
      <c r="C755" s="62">
        <f>'2 уровень'!F1859</f>
        <v>0</v>
      </c>
      <c r="D755" s="62">
        <f>'2 уровень'!G1859</f>
        <v>0</v>
      </c>
      <c r="E755" s="62">
        <f>'2 уровень'!H1859</f>
        <v>0</v>
      </c>
      <c r="F755" s="73">
        <f>'2 уровень'!I1859</f>
        <v>0</v>
      </c>
      <c r="G755" s="74">
        <f>'2 уровень'!J1859</f>
        <v>0</v>
      </c>
      <c r="H755" s="74">
        <f>'2 уровень'!K1859</f>
        <v>0</v>
      </c>
      <c r="I755" s="244">
        <f>'2 уровень'!L1859</f>
        <v>0</v>
      </c>
      <c r="J755" s="244">
        <f>'2 уровень'!M1859</f>
        <v>0</v>
      </c>
      <c r="K755" s="244">
        <f>'2 уровень'!N1859</f>
        <v>0</v>
      </c>
      <c r="L755" s="244">
        <f>'2 уровень'!O1859</f>
        <v>0</v>
      </c>
      <c r="M755" s="244">
        <f>'2 уровень'!P1859</f>
        <v>0</v>
      </c>
      <c r="N755" s="244">
        <f>'2 уровень'!Q1859</f>
        <v>0</v>
      </c>
      <c r="O755" s="74">
        <f>'2 уровень'!R1859</f>
        <v>553427.67226409621</v>
      </c>
      <c r="P755" s="74">
        <f>'2 уровень'!S1859</f>
        <v>48445.531208674685</v>
      </c>
      <c r="Q755" s="74">
        <f>'2 уровень'!T1859</f>
        <v>52615.400450000001</v>
      </c>
      <c r="R755" s="956">
        <f>'2 уровень'!U1859</f>
        <v>0</v>
      </c>
      <c r="S755" s="74">
        <f>'2 уровень'!V1859</f>
        <v>-49.870239999999995</v>
      </c>
      <c r="T755" s="74">
        <f>'2 уровень'!W1859</f>
        <v>4169.8692413253202</v>
      </c>
      <c r="U755" s="74">
        <f>'2 уровень'!X1859</f>
        <v>0</v>
      </c>
      <c r="V755" s="74">
        <f>'2 уровень'!Y1859</f>
        <v>-187.66800000000001</v>
      </c>
      <c r="W755" s="490">
        <f>'2 уровень'!Z1859</f>
        <v>52377.862210000007</v>
      </c>
      <c r="X755" s="74">
        <f>Q755/P755*100</f>
        <v>108.60733516031435</v>
      </c>
      <c r="Y755" s="74">
        <f>W755/P755*100</f>
        <v>108.11701493041157</v>
      </c>
      <c r="Z755" s="1183">
        <f>'2 уровень'!AA1859</f>
        <v>0</v>
      </c>
      <c r="AA755" s="1188">
        <f>'2 уровень'!AB1859</f>
        <v>0</v>
      </c>
    </row>
    <row r="756" spans="1:189" s="61" customFormat="1" x14ac:dyDescent="0.25">
      <c r="A756" s="19">
        <v>1</v>
      </c>
      <c r="B756" s="230" t="s">
        <v>80</v>
      </c>
      <c r="C756" s="21">
        <f>'2 уровень'!F1860</f>
        <v>4797</v>
      </c>
      <c r="D756" s="21">
        <f>'2 уровень'!G1860</f>
        <v>399.75000000000006</v>
      </c>
      <c r="E756" s="21">
        <f>'2 уровень'!H1860</f>
        <v>341</v>
      </c>
      <c r="F756" s="64">
        <f>'2 уровень'!I1860</f>
        <v>85.303314571607245</v>
      </c>
      <c r="G756" s="74">
        <f>'2 уровень'!J1860</f>
        <v>8.5766103814884307</v>
      </c>
      <c r="H756" s="74">
        <f>'2 уровень'!K1860</f>
        <v>9.2082111436950154</v>
      </c>
      <c r="I756" s="24">
        <f>'2 уровень'!L1860</f>
        <v>41142</v>
      </c>
      <c r="J756" s="24">
        <f>'2 уровень'!M1860</f>
        <v>3428.4999999999995</v>
      </c>
      <c r="K756" s="24">
        <f>'2 уровень'!N1860</f>
        <v>3140</v>
      </c>
      <c r="L756" s="24">
        <f>'2 уровень'!O1860</f>
        <v>91.585241359194995</v>
      </c>
      <c r="M756" s="24">
        <f>'2 уровень'!P1860</f>
        <v>128</v>
      </c>
      <c r="N756" s="24">
        <f>'2 уровень'!Q1860</f>
        <v>294.375</v>
      </c>
      <c r="O756" s="74">
        <f>'2 уровень'!R1860</f>
        <v>227879.59942697617</v>
      </c>
      <c r="P756" s="74">
        <f>'2 уровень'!S1860</f>
        <v>18989.966618914681</v>
      </c>
      <c r="Q756" s="74">
        <f>'2 уровень'!T1860</f>
        <v>26383.307420000005</v>
      </c>
      <c r="R756" s="956">
        <f>'2 уровень'!U1860</f>
        <v>0</v>
      </c>
      <c r="S756" s="74">
        <f>'2 уровень'!V1860</f>
        <v>-49.870239999999995</v>
      </c>
      <c r="T756" s="74">
        <f>'2 уровень'!W1860</f>
        <v>7393.3408010853236</v>
      </c>
      <c r="U756" s="74">
        <f>'2 уровень'!X1860</f>
        <v>0</v>
      </c>
      <c r="V756" s="74">
        <f>'2 уровень'!Y1860</f>
        <v>-187.66800000000001</v>
      </c>
      <c r="W756" s="490">
        <f>'2 уровень'!Z1860</f>
        <v>26145.769180000003</v>
      </c>
      <c r="X756" s="74">
        <f>Q756/P756*100</f>
        <v>138.93287939601376</v>
      </c>
      <c r="Y756" s="74">
        <f>W756/P756*100</f>
        <v>137.6820175868971</v>
      </c>
      <c r="Z756" s="1177">
        <f>'2 уровень'!AA1860</f>
        <v>0</v>
      </c>
      <c r="AA756" s="1188">
        <f>'2 уровень'!AB1860</f>
        <v>0</v>
      </c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  <c r="FP756" s="19"/>
      <c r="FQ756" s="19"/>
      <c r="FR756" s="19"/>
      <c r="FS756" s="19"/>
      <c r="FT756" s="19"/>
      <c r="FU756" s="19"/>
      <c r="FV756" s="19"/>
      <c r="FW756" s="19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</row>
    <row r="757" spans="1:189" x14ac:dyDescent="0.25">
      <c r="A757" s="19">
        <v>1</v>
      </c>
      <c r="B757" s="216" t="s">
        <v>208</v>
      </c>
      <c r="C757" s="29">
        <f>'2 уровень'!F1861</f>
        <v>0</v>
      </c>
      <c r="D757" s="29">
        <f>'2 уровень'!G1861</f>
        <v>0</v>
      </c>
      <c r="E757" s="29">
        <f>'2 уровень'!H1861</f>
        <v>0</v>
      </c>
      <c r="F757" s="66">
        <f>'2 уровень'!I1861</f>
        <v>0</v>
      </c>
      <c r="G757" s="80">
        <f>'2 уровень'!J1861</f>
        <v>0</v>
      </c>
      <c r="H757" s="80">
        <f>'2 уровень'!K1861</f>
        <v>0</v>
      </c>
      <c r="I757" s="75">
        <f>'2 уровень'!L1861</f>
        <v>0</v>
      </c>
      <c r="J757" s="75">
        <f>'2 уровень'!M1861</f>
        <v>0</v>
      </c>
      <c r="K757" s="75">
        <f>'2 уровень'!N1861</f>
        <v>0</v>
      </c>
      <c r="L757" s="75">
        <f>'2 уровень'!O1861</f>
        <v>0</v>
      </c>
      <c r="M757" s="75">
        <f>'2 уровень'!P1861</f>
        <v>0</v>
      </c>
      <c r="N757" s="75">
        <f>'2 уровень'!Q1861</f>
        <v>0</v>
      </c>
      <c r="O757" s="74">
        <f>'2 уровень'!R1861</f>
        <v>0</v>
      </c>
      <c r="P757" s="74">
        <f>'2 уровень'!S1861</f>
        <v>0</v>
      </c>
      <c r="Q757" s="74">
        <f>'2 уровень'!T1861</f>
        <v>0</v>
      </c>
      <c r="R757" s="956">
        <f>'2 уровень'!U1861</f>
        <v>0</v>
      </c>
      <c r="S757" s="74">
        <f>'2 уровень'!V1861</f>
        <v>0</v>
      </c>
      <c r="T757" s="74">
        <f>'2 уровень'!W1861</f>
        <v>0</v>
      </c>
      <c r="U757" s="74">
        <f>'2 уровень'!X1861</f>
        <v>0</v>
      </c>
      <c r="V757" s="74">
        <f>'2 уровень'!Y1861</f>
        <v>0</v>
      </c>
      <c r="W757" s="490">
        <f>'2 уровень'!Z1861</f>
        <v>0</v>
      </c>
      <c r="X757" s="74"/>
      <c r="Y757" s="74"/>
      <c r="Z757" s="1181">
        <f>'2 уровень'!AA1861</f>
        <v>0</v>
      </c>
      <c r="AA757" s="1188">
        <f>'2 уровень'!AB1861</f>
        <v>0</v>
      </c>
    </row>
    <row r="758" spans="1:189" ht="60" x14ac:dyDescent="0.25">
      <c r="B758" s="1028" t="s">
        <v>389</v>
      </c>
      <c r="C758" s="29">
        <f>'2 уровень'!F1862</f>
        <v>0</v>
      </c>
      <c r="D758" s="29">
        <f>'2 уровень'!G1862</f>
        <v>0</v>
      </c>
      <c r="E758" s="29">
        <f>'2 уровень'!H1862</f>
        <v>0</v>
      </c>
      <c r="F758" s="66">
        <f>'2 уровень'!I1862</f>
        <v>0</v>
      </c>
      <c r="G758" s="80">
        <f>'2 уровень'!J1862</f>
        <v>0</v>
      </c>
      <c r="H758" s="80">
        <f>'2 уровень'!K1862</f>
        <v>0</v>
      </c>
      <c r="I758" s="75">
        <f>'2 уровень'!L1862</f>
        <v>0</v>
      </c>
      <c r="J758" s="75">
        <f>'2 уровень'!M1862</f>
        <v>0</v>
      </c>
      <c r="K758" s="75">
        <f>'2 уровень'!N1862</f>
        <v>0</v>
      </c>
      <c r="L758" s="75">
        <f>'2 уровень'!O1862</f>
        <v>0</v>
      </c>
      <c r="M758" s="75">
        <f>'2 уровень'!P1862</f>
        <v>0</v>
      </c>
      <c r="N758" s="75">
        <f>'2 уровень'!Q1862</f>
        <v>0</v>
      </c>
      <c r="O758" s="74">
        <f>'2 уровень'!R1862</f>
        <v>189448.51281000001</v>
      </c>
      <c r="P758" s="74">
        <f>'2 уровень'!S1862</f>
        <v>18113.934587500004</v>
      </c>
      <c r="Q758" s="74">
        <f>'2 уровень'!T1862</f>
        <v>17645.111639999999</v>
      </c>
      <c r="R758" s="956">
        <f>'2 уровень'!U1862</f>
        <v>0</v>
      </c>
      <c r="S758" s="74">
        <f>'2 уровень'!V1862</f>
        <v>0</v>
      </c>
      <c r="T758" s="74">
        <f>'2 уровень'!W1862</f>
        <v>-468.82294750000437</v>
      </c>
      <c r="U758" s="74">
        <f>'2 уровень'!X1862</f>
        <v>0</v>
      </c>
      <c r="V758" s="74">
        <f>'2 уровень'!Y1862</f>
        <v>0</v>
      </c>
      <c r="W758" s="490">
        <f>'2 уровень'!Z1862</f>
        <v>17645.111639999999</v>
      </c>
      <c r="X758" s="74">
        <f>Q758/P758*100</f>
        <v>97.411810530531966</v>
      </c>
      <c r="Y758" s="74">
        <f>W758/P758*100</f>
        <v>97.411810530531966</v>
      </c>
      <c r="Z758" s="1181">
        <f>'2 уровень'!AA1862</f>
        <v>0</v>
      </c>
      <c r="AA758" s="1188">
        <f>'2 уровень'!AB1862</f>
        <v>0</v>
      </c>
    </row>
    <row r="759" spans="1:189" x14ac:dyDescent="0.25">
      <c r="B759" s="828" t="s">
        <v>331</v>
      </c>
      <c r="C759" s="29">
        <f>'2 уровень'!F1863</f>
        <v>0</v>
      </c>
      <c r="D759" s="29">
        <f>'2 уровень'!G1863</f>
        <v>0</v>
      </c>
      <c r="E759" s="29">
        <f>'2 уровень'!H1863</f>
        <v>0</v>
      </c>
      <c r="F759" s="66">
        <f>'2 уровень'!I1863</f>
        <v>0</v>
      </c>
      <c r="G759" s="80">
        <f>'2 уровень'!J1863</f>
        <v>0</v>
      </c>
      <c r="H759" s="80">
        <f>'2 уровень'!K1863</f>
        <v>0</v>
      </c>
      <c r="I759" s="75">
        <f>'2 уровень'!L1863</f>
        <v>0</v>
      </c>
      <c r="J759" s="75">
        <f>'2 уровень'!M1863</f>
        <v>0</v>
      </c>
      <c r="K759" s="75">
        <f>'2 уровень'!N1863</f>
        <v>0</v>
      </c>
      <c r="L759" s="75">
        <f>'2 уровень'!O1863</f>
        <v>0</v>
      </c>
      <c r="M759" s="75">
        <f>'2 уровень'!P1863</f>
        <v>0</v>
      </c>
      <c r="N759" s="75">
        <f>'2 уровень'!Q1863</f>
        <v>0</v>
      </c>
      <c r="O759" s="74">
        <f>'2 уровень'!R1863</f>
        <v>1644.6024</v>
      </c>
      <c r="P759" s="74">
        <f>'2 уровень'!S1863</f>
        <v>137.05019999999999</v>
      </c>
      <c r="Q759" s="74">
        <f>'2 уровень'!T1863</f>
        <v>137.05020000000002</v>
      </c>
      <c r="R759" s="956">
        <f>'2 уровень'!U1863</f>
        <v>0</v>
      </c>
      <c r="S759" s="74">
        <f>'2 уровень'!V1863</f>
        <v>0</v>
      </c>
      <c r="T759" s="74">
        <f>'2 уровень'!W1863</f>
        <v>0</v>
      </c>
      <c r="U759" s="74">
        <f>'2 уровень'!X1863</f>
        <v>0</v>
      </c>
      <c r="V759" s="74">
        <f>'2 уровень'!Y1863</f>
        <v>0</v>
      </c>
      <c r="W759" s="490">
        <f>'2 уровень'!Z1863</f>
        <v>137.05020000000002</v>
      </c>
      <c r="X759" s="74">
        <f>Q759/P759*100</f>
        <v>100.00000000000003</v>
      </c>
      <c r="Y759" s="74">
        <f>W759/P759*100</f>
        <v>100.00000000000003</v>
      </c>
      <c r="Z759" s="1181">
        <f>'2 уровень'!AA1863</f>
        <v>0</v>
      </c>
      <c r="AA759" s="1188">
        <f>'2 уровень'!AB1863</f>
        <v>0</v>
      </c>
    </row>
    <row r="760" spans="1:189" ht="29.25" x14ac:dyDescent="0.25">
      <c r="B760" s="374" t="s">
        <v>295</v>
      </c>
      <c r="C760" s="29">
        <f>'2 уровень'!F1864</f>
        <v>38906</v>
      </c>
      <c r="D760" s="29">
        <f>'2 уровень'!G1864</f>
        <v>3242.1666666666665</v>
      </c>
      <c r="E760" s="29">
        <f>'2 уровень'!H1864</f>
        <v>872</v>
      </c>
      <c r="F760" s="66">
        <f>'2 уровень'!I1864</f>
        <v>26.895594509844241</v>
      </c>
      <c r="G760" s="80">
        <f>'2 уровень'!J1864</f>
        <v>0</v>
      </c>
      <c r="H760" s="80">
        <f>'2 уровень'!K1864</f>
        <v>0</v>
      </c>
      <c r="I760" s="75">
        <f>'2 уровень'!L1864</f>
        <v>0</v>
      </c>
      <c r="J760" s="75">
        <f>'2 уровень'!M1864</f>
        <v>0</v>
      </c>
      <c r="K760" s="75">
        <f>'2 уровень'!N1864</f>
        <v>0</v>
      </c>
      <c r="L760" s="75">
        <f>'2 уровень'!O1864</f>
        <v>0</v>
      </c>
      <c r="M760" s="75">
        <f>'2 уровень'!P1864</f>
        <v>0</v>
      </c>
      <c r="N760" s="75">
        <f>'2 уровень'!Q1864</f>
        <v>0</v>
      </c>
      <c r="O760" s="74">
        <f>'2 уровень'!R1864</f>
        <v>0</v>
      </c>
      <c r="P760" s="74">
        <f>'2 уровень'!S1864</f>
        <v>0</v>
      </c>
      <c r="Q760" s="74">
        <f>'2 уровень'!T1864</f>
        <v>0</v>
      </c>
      <c r="R760" s="956">
        <f>'2 уровень'!U1864</f>
        <v>0</v>
      </c>
      <c r="S760" s="74">
        <f>'2 уровень'!V1864</f>
        <v>0</v>
      </c>
      <c r="T760" s="74">
        <f>'2 уровень'!W1864</f>
        <v>0</v>
      </c>
      <c r="U760" s="74">
        <f>'2 уровень'!X1864</f>
        <v>0</v>
      </c>
      <c r="V760" s="74">
        <f>'2 уровень'!Y1864</f>
        <v>0</v>
      </c>
      <c r="W760" s="490">
        <f>'2 уровень'!Z1864</f>
        <v>0</v>
      </c>
      <c r="X760" s="74"/>
      <c r="Y760" s="74"/>
      <c r="Z760" s="1181">
        <f>'2 уровень'!AA1864</f>
        <v>0</v>
      </c>
      <c r="AA760" s="1188">
        <f>'2 уровень'!AB1864</f>
        <v>0</v>
      </c>
    </row>
    <row r="761" spans="1:189" ht="30" x14ac:dyDescent="0.25">
      <c r="B761" s="681" t="s">
        <v>205</v>
      </c>
      <c r="C761" s="29">
        <f>'2 уровень'!F1865</f>
        <v>0</v>
      </c>
      <c r="D761" s="29">
        <f>'2 уровень'!G1865</f>
        <v>0</v>
      </c>
      <c r="E761" s="29">
        <f>'2 уровень'!H1865</f>
        <v>0</v>
      </c>
      <c r="F761" s="66">
        <f>'2 уровень'!I1865</f>
        <v>0</v>
      </c>
      <c r="G761" s="80">
        <f>'2 уровень'!J1865</f>
        <v>0</v>
      </c>
      <c r="H761" s="80">
        <f>'2 уровень'!K1865</f>
        <v>0</v>
      </c>
      <c r="I761" s="75">
        <f>'2 уровень'!L1865</f>
        <v>0</v>
      </c>
      <c r="J761" s="75">
        <f>'2 уровень'!M1865</f>
        <v>0</v>
      </c>
      <c r="K761" s="75">
        <f>'2 уровень'!N1865</f>
        <v>0</v>
      </c>
      <c r="L761" s="75">
        <f>'2 уровень'!O1865</f>
        <v>0</v>
      </c>
      <c r="M761" s="75">
        <f>'2 уровень'!P1865</f>
        <v>0</v>
      </c>
      <c r="N761" s="75">
        <f>'2 уровень'!Q1865</f>
        <v>0</v>
      </c>
      <c r="O761" s="74">
        <f>'2 уровень'!R1865</f>
        <v>0</v>
      </c>
      <c r="P761" s="74">
        <f>'2 уровень'!S1865</f>
        <v>0</v>
      </c>
      <c r="Q761" s="74">
        <f>'2 уровень'!T1865</f>
        <v>0</v>
      </c>
      <c r="R761" s="956">
        <f>'2 уровень'!U1865</f>
        <v>0</v>
      </c>
      <c r="S761" s="74">
        <f>'2 уровень'!V1865</f>
        <v>0</v>
      </c>
      <c r="T761" s="74">
        <f>'2 уровень'!W1865</f>
        <v>0</v>
      </c>
      <c r="U761" s="74">
        <f>'2 уровень'!X1865</f>
        <v>0</v>
      </c>
      <c r="V761" s="74">
        <f>'2 уровень'!Y1865</f>
        <v>0</v>
      </c>
      <c r="W761" s="490">
        <f>'2 уровень'!Z1865</f>
        <v>0</v>
      </c>
      <c r="X761" s="74"/>
      <c r="Y761" s="74"/>
      <c r="Z761" s="1181">
        <f>'2 уровень'!AA1865</f>
        <v>0</v>
      </c>
      <c r="AA761" s="1188">
        <f>'2 уровень'!AB1865</f>
        <v>0</v>
      </c>
    </row>
    <row r="762" spans="1:189" ht="30" x14ac:dyDescent="0.25">
      <c r="B762" s="681" t="s">
        <v>206</v>
      </c>
      <c r="C762" s="29">
        <f>'2 уровень'!F1866</f>
        <v>6500</v>
      </c>
      <c r="D762" s="29">
        <f>'2 уровень'!G1866</f>
        <v>541.66666666666663</v>
      </c>
      <c r="E762" s="29">
        <f>'2 уровень'!H1866</f>
        <v>16</v>
      </c>
      <c r="F762" s="66">
        <f>'2 уровень'!I1866</f>
        <v>2.953846153846154</v>
      </c>
      <c r="G762" s="80">
        <f>'2 уровень'!J1866</f>
        <v>0</v>
      </c>
      <c r="H762" s="80">
        <f>'2 уровень'!K1866</f>
        <v>0</v>
      </c>
      <c r="I762" s="75">
        <f>'2 уровень'!L1866</f>
        <v>0</v>
      </c>
      <c r="J762" s="75">
        <f>'2 уровень'!M1866</f>
        <v>0</v>
      </c>
      <c r="K762" s="75">
        <f>'2 уровень'!N1866</f>
        <v>0</v>
      </c>
      <c r="L762" s="75">
        <f>'2 уровень'!O1866</f>
        <v>0</v>
      </c>
      <c r="M762" s="75">
        <f>'2 уровень'!P1866</f>
        <v>0</v>
      </c>
      <c r="N762" s="75">
        <f>'2 уровень'!Q1866</f>
        <v>0</v>
      </c>
      <c r="O762" s="74">
        <f>'2 уровень'!R1866</f>
        <v>0</v>
      </c>
      <c r="P762" s="74">
        <f>'2 уровень'!S1866</f>
        <v>0</v>
      </c>
      <c r="Q762" s="74">
        <f>'2 уровень'!T1866</f>
        <v>0</v>
      </c>
      <c r="R762" s="956">
        <f>'2 уровень'!U1866</f>
        <v>0</v>
      </c>
      <c r="S762" s="74">
        <f>'2 уровень'!V1866</f>
        <v>0</v>
      </c>
      <c r="T762" s="74">
        <f>'2 уровень'!W1866</f>
        <v>0</v>
      </c>
      <c r="U762" s="74">
        <f>'2 уровень'!X1866</f>
        <v>0</v>
      </c>
      <c r="V762" s="74">
        <f>'2 уровень'!Y1866</f>
        <v>0</v>
      </c>
      <c r="W762" s="490">
        <f>'2 уровень'!Z1866</f>
        <v>0</v>
      </c>
      <c r="X762" s="74"/>
      <c r="Y762" s="74"/>
      <c r="Z762" s="1181">
        <f>'2 уровень'!AA1866</f>
        <v>0</v>
      </c>
      <c r="AA762" s="1188">
        <f>'2 уровень'!AB1866</f>
        <v>0</v>
      </c>
    </row>
    <row r="763" spans="1:189" ht="30" x14ac:dyDescent="0.25">
      <c r="B763" s="378" t="s">
        <v>296</v>
      </c>
      <c r="C763" s="29">
        <f>'2 уровень'!F1867</f>
        <v>12000</v>
      </c>
      <c r="D763" s="29">
        <f>'2 уровень'!G1867</f>
        <v>1000</v>
      </c>
      <c r="E763" s="29">
        <f>'2 уровень'!H1867</f>
        <v>453</v>
      </c>
      <c r="F763" s="66">
        <f>'2 уровень'!I1867</f>
        <v>45.300000000000004</v>
      </c>
      <c r="G763" s="80">
        <f>'2 уровень'!J1867</f>
        <v>0</v>
      </c>
      <c r="H763" s="80">
        <f>'2 уровень'!K1867</f>
        <v>0</v>
      </c>
      <c r="I763" s="75">
        <f>'2 уровень'!L1867</f>
        <v>0</v>
      </c>
      <c r="J763" s="75">
        <f>'2 уровень'!M1867</f>
        <v>0</v>
      </c>
      <c r="K763" s="75">
        <f>'2 уровень'!N1867</f>
        <v>0</v>
      </c>
      <c r="L763" s="75">
        <f>'2 уровень'!O1867</f>
        <v>0</v>
      </c>
      <c r="M763" s="75">
        <f>'2 уровень'!P1867</f>
        <v>0</v>
      </c>
      <c r="N763" s="75">
        <f>'2 уровень'!Q1867</f>
        <v>0</v>
      </c>
      <c r="O763" s="74">
        <f>'2 уровень'!R1867</f>
        <v>0</v>
      </c>
      <c r="P763" s="74">
        <f>'2 уровень'!S1867</f>
        <v>0</v>
      </c>
      <c r="Q763" s="74">
        <f>'2 уровень'!T1867</f>
        <v>0</v>
      </c>
      <c r="R763" s="956">
        <f>'2 уровень'!U1867</f>
        <v>0</v>
      </c>
      <c r="S763" s="74">
        <f>'2 уровень'!V1867</f>
        <v>0</v>
      </c>
      <c r="T763" s="74">
        <f>'2 уровень'!W1867</f>
        <v>0</v>
      </c>
      <c r="U763" s="74">
        <f>'2 уровень'!X1867</f>
        <v>0</v>
      </c>
      <c r="V763" s="74">
        <f>'2 уровень'!Y1867</f>
        <v>0</v>
      </c>
      <c r="W763" s="490">
        <f>'2 уровень'!Z1867</f>
        <v>0</v>
      </c>
      <c r="X763" s="74"/>
      <c r="Y763" s="74"/>
      <c r="Z763" s="1181">
        <f>'2 уровень'!AA1867</f>
        <v>0</v>
      </c>
      <c r="AA763" s="1188">
        <f>'2 уровень'!AB1867</f>
        <v>0</v>
      </c>
    </row>
    <row r="764" spans="1:189" ht="60" x14ac:dyDescent="0.25">
      <c r="B764" s="238" t="s">
        <v>297</v>
      </c>
      <c r="C764" s="29">
        <f>'2 уровень'!F1868</f>
        <v>300</v>
      </c>
      <c r="D764" s="29">
        <f>'2 уровень'!G1868</f>
        <v>25</v>
      </c>
      <c r="E764" s="29">
        <f>'2 уровень'!H1868</f>
        <v>0</v>
      </c>
      <c r="F764" s="66">
        <f>'2 уровень'!I1868</f>
        <v>0</v>
      </c>
      <c r="G764" s="80">
        <f>'2 уровень'!J1868</f>
        <v>0</v>
      </c>
      <c r="H764" s="80">
        <f>'2 уровень'!K1868</f>
        <v>0</v>
      </c>
      <c r="I764" s="75">
        <f>'2 уровень'!L1868</f>
        <v>0</v>
      </c>
      <c r="J764" s="75">
        <f>'2 уровень'!M1868</f>
        <v>0</v>
      </c>
      <c r="K764" s="75">
        <f>'2 уровень'!N1868</f>
        <v>0</v>
      </c>
      <c r="L764" s="75">
        <f>'2 уровень'!O1868</f>
        <v>0</v>
      </c>
      <c r="M764" s="75">
        <f>'2 уровень'!P1868</f>
        <v>0</v>
      </c>
      <c r="N764" s="75">
        <f>'2 уровень'!Q1868</f>
        <v>0</v>
      </c>
      <c r="O764" s="74">
        <f>'2 уровень'!R1868</f>
        <v>0</v>
      </c>
      <c r="P764" s="74">
        <f>'2 уровень'!S1868</f>
        <v>0</v>
      </c>
      <c r="Q764" s="74">
        <f>'2 уровень'!T1868</f>
        <v>0</v>
      </c>
      <c r="R764" s="956">
        <f>'2 уровень'!U1868</f>
        <v>0</v>
      </c>
      <c r="S764" s="74">
        <f>'2 уровень'!V1868</f>
        <v>0</v>
      </c>
      <c r="T764" s="74">
        <f>'2 уровень'!W1868</f>
        <v>0</v>
      </c>
      <c r="U764" s="74">
        <f>'2 уровень'!X1868</f>
        <v>0</v>
      </c>
      <c r="V764" s="74">
        <f>'2 уровень'!Y1868</f>
        <v>0</v>
      </c>
      <c r="W764" s="490">
        <f>'2 уровень'!Z1868</f>
        <v>0</v>
      </c>
      <c r="X764" s="74"/>
      <c r="Y764" s="74"/>
      <c r="Z764" s="1181" t="e">
        <f>'2 уровень'!#REF!</f>
        <v>#REF!</v>
      </c>
      <c r="AA764" s="1188" t="e">
        <f>'2 уровень'!#REF!</f>
        <v>#REF!</v>
      </c>
    </row>
    <row r="765" spans="1:189" ht="45" x14ac:dyDescent="0.25">
      <c r="B765" s="238" t="s">
        <v>298</v>
      </c>
      <c r="C765" s="29">
        <f>'2 уровень'!F1869</f>
        <v>17300</v>
      </c>
      <c r="D765" s="29">
        <f>'2 уровень'!G1869</f>
        <v>1441.6666666666667</v>
      </c>
      <c r="E765" s="29">
        <f>'2 уровень'!H1869</f>
        <v>403</v>
      </c>
      <c r="F765" s="66">
        <f>'2 уровень'!I1869</f>
        <v>27.953757225433524</v>
      </c>
      <c r="G765" s="80">
        <f>'2 уровень'!J1869</f>
        <v>0</v>
      </c>
      <c r="H765" s="80">
        <f>'2 уровень'!K1869</f>
        <v>0</v>
      </c>
      <c r="I765" s="75">
        <f>'2 уровень'!L1869</f>
        <v>0</v>
      </c>
      <c r="J765" s="75">
        <f>'2 уровень'!M1869</f>
        <v>0</v>
      </c>
      <c r="K765" s="75">
        <f>'2 уровень'!N1869</f>
        <v>0</v>
      </c>
      <c r="L765" s="75">
        <f>'2 уровень'!O1869</f>
        <v>0</v>
      </c>
      <c r="M765" s="75">
        <f>'2 уровень'!P1869</f>
        <v>0</v>
      </c>
      <c r="N765" s="75">
        <f>'2 уровень'!Q1869</f>
        <v>0</v>
      </c>
      <c r="O765" s="74">
        <f>'2 уровень'!R1869</f>
        <v>0</v>
      </c>
      <c r="P765" s="74">
        <f>'2 уровень'!S1869</f>
        <v>0</v>
      </c>
      <c r="Q765" s="74">
        <f>'2 уровень'!T1869</f>
        <v>0</v>
      </c>
      <c r="R765" s="956">
        <f>'2 уровень'!U1869</f>
        <v>0</v>
      </c>
      <c r="S765" s="74">
        <f>'2 уровень'!V1869</f>
        <v>0</v>
      </c>
      <c r="T765" s="74">
        <f>'2 уровень'!W1869</f>
        <v>0</v>
      </c>
      <c r="U765" s="74">
        <f>'2 уровень'!X1869</f>
        <v>0</v>
      </c>
      <c r="V765" s="74">
        <f>'2 уровень'!Y1869</f>
        <v>0</v>
      </c>
      <c r="W765" s="490">
        <f>'2 уровень'!Z1869</f>
        <v>0</v>
      </c>
      <c r="X765" s="74"/>
      <c r="Y765" s="74"/>
      <c r="Z765" s="1181" t="e">
        <f>'2 уровень'!#REF!</f>
        <v>#REF!</v>
      </c>
      <c r="AA765" s="1188" t="e">
        <f>'2 уровень'!#REF!</f>
        <v>#REF!</v>
      </c>
    </row>
    <row r="766" spans="1:189" ht="105" x14ac:dyDescent="0.25">
      <c r="B766" s="238" t="s">
        <v>548</v>
      </c>
      <c r="C766" s="29">
        <f>'2 уровень'!F1870</f>
        <v>7000</v>
      </c>
      <c r="D766" s="29">
        <f>'2 уровень'!G1870</f>
        <v>583.33333333333337</v>
      </c>
      <c r="E766" s="29">
        <f>'2 уровень'!H1870</f>
        <v>0</v>
      </c>
      <c r="F766" s="66">
        <f>'2 уровень'!I1870</f>
        <v>0</v>
      </c>
      <c r="G766" s="80">
        <f>'2 уровень'!J1870</f>
        <v>0</v>
      </c>
      <c r="H766" s="80">
        <f>'2 уровень'!K1870</f>
        <v>0</v>
      </c>
      <c r="I766" s="75">
        <f>'2 уровень'!L1870</f>
        <v>0</v>
      </c>
      <c r="J766" s="75">
        <f>'2 уровень'!M1870</f>
        <v>0</v>
      </c>
      <c r="K766" s="75">
        <f>'2 уровень'!N1870</f>
        <v>0</v>
      </c>
      <c r="L766" s="75">
        <f>'2 уровень'!O1870</f>
        <v>0</v>
      </c>
      <c r="M766" s="75">
        <f>'2 уровень'!P1870</f>
        <v>0</v>
      </c>
      <c r="N766" s="75">
        <f>'2 уровень'!Q1870</f>
        <v>0</v>
      </c>
      <c r="O766" s="74">
        <f>'2 уровень'!R1870</f>
        <v>0</v>
      </c>
      <c r="P766" s="74">
        <f>'2 уровень'!S1870</f>
        <v>0</v>
      </c>
      <c r="Q766" s="74">
        <f>'2 уровень'!T1870</f>
        <v>0</v>
      </c>
      <c r="R766" s="956">
        <f>'2 уровень'!U1870</f>
        <v>0</v>
      </c>
      <c r="S766" s="74">
        <f>'2 уровень'!V1870</f>
        <v>0</v>
      </c>
      <c r="T766" s="74">
        <f>'2 уровень'!W1870</f>
        <v>0</v>
      </c>
      <c r="U766" s="74">
        <f>'2 уровень'!X1870</f>
        <v>0</v>
      </c>
      <c r="V766" s="74">
        <f>'2 уровень'!Y1870</f>
        <v>0</v>
      </c>
      <c r="W766" s="490">
        <f>'2 уровень'!Z1870</f>
        <v>0</v>
      </c>
      <c r="X766" s="74"/>
      <c r="Y766" s="74"/>
      <c r="Z766" s="1181">
        <f>'2 уровень'!AA1868</f>
        <v>0</v>
      </c>
      <c r="AA766" s="1188">
        <f>'2 уровень'!AB1868</f>
        <v>0</v>
      </c>
    </row>
    <row r="767" spans="1:189" ht="30" x14ac:dyDescent="0.25">
      <c r="B767" s="238" t="s">
        <v>387</v>
      </c>
      <c r="C767" s="29">
        <f>'2 уровень'!F1871</f>
        <v>2806</v>
      </c>
      <c r="D767" s="29">
        <f>'2 уровень'!G1871</f>
        <v>233.83333333333334</v>
      </c>
      <c r="E767" s="29">
        <f>'2 уровень'!H1871</f>
        <v>0</v>
      </c>
      <c r="F767" s="66">
        <f>'2 уровень'!I1871</f>
        <v>0</v>
      </c>
      <c r="G767" s="80">
        <f>'2 уровень'!J1871</f>
        <v>0</v>
      </c>
      <c r="H767" s="80">
        <f>'2 уровень'!K1871</f>
        <v>0</v>
      </c>
      <c r="I767" s="75">
        <f>'2 уровень'!L1871</f>
        <v>0</v>
      </c>
      <c r="J767" s="75">
        <f>'2 уровень'!M1871</f>
        <v>0</v>
      </c>
      <c r="K767" s="75">
        <f>'2 уровень'!N1871</f>
        <v>0</v>
      </c>
      <c r="L767" s="75">
        <f>'2 уровень'!O1871</f>
        <v>0</v>
      </c>
      <c r="M767" s="75">
        <f>'2 уровень'!P1871</f>
        <v>0</v>
      </c>
      <c r="N767" s="75">
        <f>'2 уровень'!Q1871</f>
        <v>0</v>
      </c>
      <c r="O767" s="74">
        <f>'2 уровень'!R1871</f>
        <v>0</v>
      </c>
      <c r="P767" s="74">
        <f>'2 уровень'!S1871</f>
        <v>0</v>
      </c>
      <c r="Q767" s="74">
        <f>'2 уровень'!T1871</f>
        <v>0</v>
      </c>
      <c r="R767" s="956">
        <f>'2 уровень'!U1871</f>
        <v>0</v>
      </c>
      <c r="S767" s="74">
        <f>'2 уровень'!V1871</f>
        <v>0</v>
      </c>
      <c r="T767" s="74">
        <f>'2 уровень'!W1871</f>
        <v>0</v>
      </c>
      <c r="U767" s="74">
        <f>'2 уровень'!X1871</f>
        <v>0</v>
      </c>
      <c r="V767" s="74">
        <f>'2 уровень'!Y1871</f>
        <v>0</v>
      </c>
      <c r="W767" s="490">
        <f>'2 уровень'!Z1871</f>
        <v>0</v>
      </c>
      <c r="X767" s="74"/>
      <c r="Y767" s="74"/>
      <c r="Z767" s="1181">
        <f>'2 уровень'!AA1869</f>
        <v>0</v>
      </c>
      <c r="AA767" s="1188">
        <f>'2 уровень'!AB1869</f>
        <v>0</v>
      </c>
    </row>
    <row r="768" spans="1:189" ht="30" x14ac:dyDescent="0.25">
      <c r="B768" s="238" t="s">
        <v>135</v>
      </c>
      <c r="C768" s="29">
        <f>'2 уровень'!F1872</f>
        <v>57000</v>
      </c>
      <c r="D768" s="29">
        <f>'2 уровень'!G1872</f>
        <v>4750</v>
      </c>
      <c r="E768" s="29">
        <f>'2 уровень'!H1872</f>
        <v>1898</v>
      </c>
      <c r="F768" s="66">
        <f>'2 уровень'!I1872</f>
        <v>39.957894736842107</v>
      </c>
      <c r="G768" s="80">
        <f>'2 уровень'!J1872</f>
        <v>0</v>
      </c>
      <c r="H768" s="80">
        <f>'2 уровень'!K1872</f>
        <v>0</v>
      </c>
      <c r="I768" s="75">
        <f>'2 уровень'!L1872</f>
        <v>0</v>
      </c>
      <c r="J768" s="75">
        <f>'2 уровень'!M1872</f>
        <v>0</v>
      </c>
      <c r="K768" s="75">
        <f>'2 уровень'!N1872</f>
        <v>0</v>
      </c>
      <c r="L768" s="75">
        <f>'2 уровень'!O1872</f>
        <v>0</v>
      </c>
      <c r="M768" s="75">
        <f>'2 уровень'!P1872</f>
        <v>0</v>
      </c>
      <c r="N768" s="75">
        <f>'2 уровень'!Q1872</f>
        <v>0</v>
      </c>
      <c r="O768" s="74">
        <f>'2 уровень'!R1872</f>
        <v>0</v>
      </c>
      <c r="P768" s="74">
        <f>'2 уровень'!S1872</f>
        <v>0</v>
      </c>
      <c r="Q768" s="74">
        <f>'2 уровень'!T1872</f>
        <v>0</v>
      </c>
      <c r="R768" s="956">
        <f>'2 уровень'!U1872</f>
        <v>0</v>
      </c>
      <c r="S768" s="74">
        <f>'2 уровень'!V1872</f>
        <v>0</v>
      </c>
      <c r="T768" s="74">
        <f>'2 уровень'!W1872</f>
        <v>0</v>
      </c>
      <c r="U768" s="74">
        <f>'2 уровень'!X1872</f>
        <v>0</v>
      </c>
      <c r="V768" s="74">
        <f>'2 уровень'!Y1872</f>
        <v>0</v>
      </c>
      <c r="W768" s="490">
        <f>'2 уровень'!Z1872</f>
        <v>0</v>
      </c>
      <c r="X768" s="74"/>
      <c r="Y768" s="74"/>
      <c r="Z768" s="1181">
        <f>'2 уровень'!AA1871</f>
        <v>0</v>
      </c>
      <c r="AA768" s="1188">
        <f>'2 уровень'!AB1871</f>
        <v>0</v>
      </c>
    </row>
    <row r="769" spans="1:189" x14ac:dyDescent="0.25">
      <c r="B769" s="682" t="s">
        <v>240</v>
      </c>
      <c r="C769" s="29">
        <f>'2 уровень'!F1873</f>
        <v>57000</v>
      </c>
      <c r="D769" s="29">
        <f>'2 уровень'!G1873</f>
        <v>4750</v>
      </c>
      <c r="E769" s="29">
        <f>'2 уровень'!H1873</f>
        <v>1898</v>
      </c>
      <c r="F769" s="66">
        <f>'2 уровень'!I1873</f>
        <v>39.957894736842107</v>
      </c>
      <c r="G769" s="80">
        <f>'2 уровень'!J1873</f>
        <v>0</v>
      </c>
      <c r="H769" s="80">
        <f>'2 уровень'!K1873</f>
        <v>0</v>
      </c>
      <c r="I769" s="75">
        <f>'2 уровень'!L1873</f>
        <v>0</v>
      </c>
      <c r="J769" s="75">
        <f>'2 уровень'!M1873</f>
        <v>0</v>
      </c>
      <c r="K769" s="75">
        <f>'2 уровень'!N1873</f>
        <v>0</v>
      </c>
      <c r="L769" s="75">
        <f>'2 уровень'!O1873</f>
        <v>0</v>
      </c>
      <c r="M769" s="75">
        <f>'2 уровень'!P1873</f>
        <v>0</v>
      </c>
      <c r="N769" s="75">
        <f>'2 уровень'!Q1873</f>
        <v>0</v>
      </c>
      <c r="O769" s="74">
        <f>'2 уровень'!R1873</f>
        <v>0</v>
      </c>
      <c r="P769" s="74">
        <f>'2 уровень'!S1873</f>
        <v>0</v>
      </c>
      <c r="Q769" s="74">
        <f>'2 уровень'!T1873</f>
        <v>0</v>
      </c>
      <c r="R769" s="956">
        <f>'2 уровень'!U1873</f>
        <v>0</v>
      </c>
      <c r="S769" s="74">
        <f>'2 уровень'!V1873</f>
        <v>0</v>
      </c>
      <c r="T769" s="74">
        <f>'2 уровень'!W1873</f>
        <v>0</v>
      </c>
      <c r="U769" s="74">
        <f>'2 уровень'!X1873</f>
        <v>0</v>
      </c>
      <c r="V769" s="74">
        <f>'2 уровень'!Y1873</f>
        <v>0</v>
      </c>
      <c r="W769" s="490">
        <f>'2 уровень'!Z1873</f>
        <v>0</v>
      </c>
      <c r="X769" s="74"/>
      <c r="Y769" s="74"/>
      <c r="Z769" s="1181">
        <f>'2 уровень'!AA1872</f>
        <v>0</v>
      </c>
      <c r="AA769" s="1188">
        <f>'2 уровень'!AB1872</f>
        <v>0</v>
      </c>
    </row>
    <row r="770" spans="1:189" ht="45" x14ac:dyDescent="0.25">
      <c r="B770" s="239" t="s">
        <v>300</v>
      </c>
      <c r="C770" s="29">
        <f>'2 уровень'!F1874</f>
        <v>20615</v>
      </c>
      <c r="D770" s="29">
        <f>'2 уровень'!G1874</f>
        <v>1717.9166666666665</v>
      </c>
      <c r="E770" s="29">
        <f>'2 уровень'!H1874</f>
        <v>131</v>
      </c>
      <c r="F770" s="66">
        <f>'2 уровень'!I1874</f>
        <v>7.6255154014067434</v>
      </c>
      <c r="G770" s="80">
        <f>'2 уровень'!J1874</f>
        <v>0</v>
      </c>
      <c r="H770" s="80">
        <f>'2 уровень'!K1874</f>
        <v>0</v>
      </c>
      <c r="I770" s="75">
        <f>'2 уровень'!L1874</f>
        <v>0</v>
      </c>
      <c r="J770" s="75">
        <f>'2 уровень'!M1874</f>
        <v>0</v>
      </c>
      <c r="K770" s="75">
        <f>'2 уровень'!N1874</f>
        <v>0</v>
      </c>
      <c r="L770" s="75">
        <f>'2 уровень'!O1874</f>
        <v>0</v>
      </c>
      <c r="M770" s="75">
        <f>'2 уровень'!P1874</f>
        <v>0</v>
      </c>
      <c r="N770" s="75">
        <f>'2 уровень'!Q1874</f>
        <v>0</v>
      </c>
      <c r="O770" s="74">
        <f>'2 уровень'!R1874</f>
        <v>0</v>
      </c>
      <c r="P770" s="74">
        <f>'2 уровень'!S1874</f>
        <v>0</v>
      </c>
      <c r="Q770" s="74">
        <f>'2 уровень'!T1874</f>
        <v>0</v>
      </c>
      <c r="R770" s="956">
        <f>'2 уровень'!U1874</f>
        <v>0</v>
      </c>
      <c r="S770" s="74">
        <f>'2 уровень'!V1874</f>
        <v>0</v>
      </c>
      <c r="T770" s="74">
        <f>'2 уровень'!W1874</f>
        <v>0</v>
      </c>
      <c r="U770" s="74">
        <f>'2 уровень'!X1874</f>
        <v>0</v>
      </c>
      <c r="V770" s="74">
        <f>'2 уровень'!Y1874</f>
        <v>0</v>
      </c>
      <c r="W770" s="490">
        <f>'2 уровень'!Z1874</f>
        <v>0</v>
      </c>
      <c r="X770" s="74"/>
      <c r="Y770" s="74"/>
      <c r="Z770" s="1181">
        <f>'2 уровень'!AA1873</f>
        <v>0</v>
      </c>
      <c r="AA770" s="1188">
        <f>'2 уровень'!AB1873</f>
        <v>0</v>
      </c>
    </row>
    <row r="771" spans="1:189" ht="30" x14ac:dyDescent="0.25">
      <c r="B771" s="239" t="s">
        <v>301</v>
      </c>
      <c r="C771" s="29">
        <f>'2 уровень'!F1875</f>
        <v>8634</v>
      </c>
      <c r="D771" s="29">
        <f>'2 уровень'!G1875</f>
        <v>719.5</v>
      </c>
      <c r="E771" s="29">
        <f>'2 уровень'!H1875</f>
        <v>0</v>
      </c>
      <c r="F771" s="66">
        <f>'2 уровень'!I1875</f>
        <v>0</v>
      </c>
      <c r="G771" s="80">
        <f>'2 уровень'!J1875</f>
        <v>0</v>
      </c>
      <c r="H771" s="80">
        <f>'2 уровень'!K1875</f>
        <v>0</v>
      </c>
      <c r="I771" s="75">
        <f>'2 уровень'!L1875</f>
        <v>0</v>
      </c>
      <c r="J771" s="75">
        <f>'2 уровень'!M1875</f>
        <v>0</v>
      </c>
      <c r="K771" s="75">
        <f>'2 уровень'!N1875</f>
        <v>0</v>
      </c>
      <c r="L771" s="75">
        <f>'2 уровень'!O1875</f>
        <v>0</v>
      </c>
      <c r="M771" s="75">
        <f>'2 уровень'!P1875</f>
        <v>0</v>
      </c>
      <c r="N771" s="75">
        <f>'2 уровень'!Q1875</f>
        <v>0</v>
      </c>
      <c r="O771" s="74">
        <f>'2 уровень'!R1875</f>
        <v>0</v>
      </c>
      <c r="P771" s="74">
        <f>'2 уровень'!S1875</f>
        <v>0</v>
      </c>
      <c r="Q771" s="74">
        <f>'2 уровень'!T1875</f>
        <v>0</v>
      </c>
      <c r="R771" s="956">
        <f>'2 уровень'!U1875</f>
        <v>0</v>
      </c>
      <c r="S771" s="74">
        <f>'2 уровень'!V1875</f>
        <v>0</v>
      </c>
      <c r="T771" s="74">
        <f>'2 уровень'!W1875</f>
        <v>0</v>
      </c>
      <c r="U771" s="74">
        <f>'2 уровень'!X1875</f>
        <v>0</v>
      </c>
      <c r="V771" s="74">
        <f>'2 уровень'!Y1875</f>
        <v>0</v>
      </c>
      <c r="W771" s="490">
        <f>'2 уровень'!Z1875</f>
        <v>0</v>
      </c>
      <c r="X771" s="74"/>
      <c r="Y771" s="74"/>
      <c r="Z771" s="1181" t="e">
        <f>'2 уровень'!#REF!</f>
        <v>#REF!</v>
      </c>
      <c r="AA771" s="1188" t="e">
        <f>'2 уровень'!#REF!</f>
        <v>#REF!</v>
      </c>
    </row>
    <row r="772" spans="1:189" ht="30" x14ac:dyDescent="0.25">
      <c r="B772" s="381" t="s">
        <v>302</v>
      </c>
      <c r="C772" s="29">
        <f>'2 уровень'!F1876</f>
        <v>8504</v>
      </c>
      <c r="D772" s="29">
        <f>'2 уровень'!G1876</f>
        <v>708.66666666666663</v>
      </c>
      <c r="E772" s="29">
        <f>'2 уровень'!H1876</f>
        <v>0</v>
      </c>
      <c r="F772" s="66">
        <f>'2 уровень'!I1876</f>
        <v>0</v>
      </c>
      <c r="G772" s="80">
        <f>'2 уровень'!J1876</f>
        <v>0</v>
      </c>
      <c r="H772" s="80">
        <f>'2 уровень'!K1876</f>
        <v>0</v>
      </c>
      <c r="I772" s="75">
        <f>'2 уровень'!L1876</f>
        <v>0</v>
      </c>
      <c r="J772" s="75">
        <f>'2 уровень'!M1876</f>
        <v>0</v>
      </c>
      <c r="K772" s="75">
        <f>'2 уровень'!N1876</f>
        <v>0</v>
      </c>
      <c r="L772" s="75">
        <f>'2 уровень'!O1876</f>
        <v>0</v>
      </c>
      <c r="M772" s="75">
        <f>'2 уровень'!P1876</f>
        <v>0</v>
      </c>
      <c r="N772" s="75">
        <f>'2 уровень'!Q1876</f>
        <v>0</v>
      </c>
      <c r="O772" s="74">
        <f>'2 уровень'!R1876</f>
        <v>0</v>
      </c>
      <c r="P772" s="74">
        <f>'2 уровень'!S1876</f>
        <v>0</v>
      </c>
      <c r="Q772" s="74">
        <f>'2 уровень'!T1876</f>
        <v>0</v>
      </c>
      <c r="R772" s="956">
        <f>'2 уровень'!U1876</f>
        <v>0</v>
      </c>
      <c r="S772" s="74">
        <f>'2 уровень'!V1876</f>
        <v>0</v>
      </c>
      <c r="T772" s="74">
        <f>'2 уровень'!W1876</f>
        <v>0</v>
      </c>
      <c r="U772" s="74">
        <f>'2 уровень'!X1876</f>
        <v>0</v>
      </c>
      <c r="V772" s="74">
        <f>'2 уровень'!Y1876</f>
        <v>0</v>
      </c>
      <c r="W772" s="490">
        <f>'2 уровень'!Z1876</f>
        <v>0</v>
      </c>
      <c r="X772" s="74"/>
      <c r="Y772" s="74"/>
      <c r="Z772" s="1181" t="e">
        <f>'2 уровень'!#REF!</f>
        <v>#REF!</v>
      </c>
      <c r="AA772" s="1188" t="e">
        <f>'2 уровень'!#REF!</f>
        <v>#REF!</v>
      </c>
    </row>
    <row r="773" spans="1:189" ht="63" x14ac:dyDescent="0.25">
      <c r="B773" s="683" t="s">
        <v>303</v>
      </c>
      <c r="C773" s="29">
        <f>'2 уровень'!F1877</f>
        <v>0</v>
      </c>
      <c r="D773" s="29">
        <f>'2 уровень'!G1877</f>
        <v>0</v>
      </c>
      <c r="E773" s="29">
        <f>'2 уровень'!H1877</f>
        <v>0</v>
      </c>
      <c r="F773" s="66">
        <f>'2 уровень'!I1877</f>
        <v>0</v>
      </c>
      <c r="G773" s="80">
        <f>'2 уровень'!J1877</f>
        <v>0</v>
      </c>
      <c r="H773" s="80">
        <f>'2 уровень'!K1877</f>
        <v>0</v>
      </c>
      <c r="I773" s="75">
        <f>'2 уровень'!L1877</f>
        <v>0</v>
      </c>
      <c r="J773" s="75">
        <f>'2 уровень'!M1877</f>
        <v>0</v>
      </c>
      <c r="K773" s="75">
        <f>'2 уровень'!N1877</f>
        <v>0</v>
      </c>
      <c r="L773" s="75">
        <f>'2 уровень'!O1877</f>
        <v>0</v>
      </c>
      <c r="M773" s="75">
        <f>'2 уровень'!P1877</f>
        <v>0</v>
      </c>
      <c r="N773" s="75">
        <f>'2 уровень'!Q1877</f>
        <v>0</v>
      </c>
      <c r="O773" s="74">
        <f>'2 уровень'!R1877</f>
        <v>0</v>
      </c>
      <c r="P773" s="74">
        <f>'2 уровень'!S1877</f>
        <v>0</v>
      </c>
      <c r="Q773" s="74">
        <f>'2 уровень'!T1877</f>
        <v>0</v>
      </c>
      <c r="R773" s="956">
        <f>'2 уровень'!U1877</f>
        <v>0</v>
      </c>
      <c r="S773" s="74">
        <f>'2 уровень'!V1877</f>
        <v>0</v>
      </c>
      <c r="T773" s="74">
        <f>'2 уровень'!W1877</f>
        <v>0</v>
      </c>
      <c r="U773" s="74">
        <f>'2 уровень'!X1877</f>
        <v>0</v>
      </c>
      <c r="V773" s="74">
        <f>'2 уровень'!Y1877</f>
        <v>0</v>
      </c>
      <c r="W773" s="490">
        <f>'2 уровень'!Z1877</f>
        <v>0</v>
      </c>
      <c r="X773" s="74"/>
      <c r="Y773" s="74"/>
      <c r="Z773" s="1181">
        <f>'2 уровень'!AA1874</f>
        <v>0</v>
      </c>
      <c r="AA773" s="1188">
        <f>'2 уровень'!AB1874</f>
        <v>0</v>
      </c>
    </row>
    <row r="774" spans="1:189" ht="45" x14ac:dyDescent="0.25">
      <c r="B774" s="378" t="s">
        <v>304</v>
      </c>
      <c r="C774" s="29">
        <f>'2 уровень'!F1878</f>
        <v>0</v>
      </c>
      <c r="D774" s="29">
        <f>'2 уровень'!G1878</f>
        <v>0</v>
      </c>
      <c r="E774" s="29">
        <f>'2 уровень'!H1878</f>
        <v>0</v>
      </c>
      <c r="F774" s="66">
        <f>'2 уровень'!I1878</f>
        <v>0</v>
      </c>
      <c r="G774" s="80">
        <f>'2 уровень'!J1878</f>
        <v>0</v>
      </c>
      <c r="H774" s="80">
        <f>'2 уровень'!K1878</f>
        <v>0</v>
      </c>
      <c r="I774" s="75">
        <f>'2 уровень'!L1878</f>
        <v>0</v>
      </c>
      <c r="J774" s="75">
        <f>'2 уровень'!M1878</f>
        <v>0</v>
      </c>
      <c r="K774" s="75">
        <f>'2 уровень'!N1878</f>
        <v>0</v>
      </c>
      <c r="L774" s="75">
        <f>'2 уровень'!O1878</f>
        <v>0</v>
      </c>
      <c r="M774" s="75">
        <f>'2 уровень'!P1878</f>
        <v>0</v>
      </c>
      <c r="N774" s="75">
        <f>'2 уровень'!Q1878</f>
        <v>0</v>
      </c>
      <c r="O774" s="74">
        <f>'2 уровень'!R1878</f>
        <v>0</v>
      </c>
      <c r="P774" s="74">
        <f>'2 уровень'!S1878</f>
        <v>0</v>
      </c>
      <c r="Q774" s="74">
        <f>'2 уровень'!T1878</f>
        <v>0</v>
      </c>
      <c r="R774" s="956">
        <f>'2 уровень'!U1878</f>
        <v>0</v>
      </c>
      <c r="S774" s="74">
        <f>'2 уровень'!V1878</f>
        <v>0</v>
      </c>
      <c r="T774" s="74">
        <f>'2 уровень'!W1878</f>
        <v>0</v>
      </c>
      <c r="U774" s="74">
        <f>'2 уровень'!X1878</f>
        <v>0</v>
      </c>
      <c r="V774" s="74">
        <f>'2 уровень'!Y1878</f>
        <v>0</v>
      </c>
      <c r="W774" s="490">
        <f>'2 уровень'!Z1878</f>
        <v>0</v>
      </c>
      <c r="X774" s="74"/>
      <c r="Y774" s="74"/>
      <c r="Z774" s="1181">
        <f>'2 уровень'!AA1875</f>
        <v>0</v>
      </c>
      <c r="AA774" s="1188">
        <f>'2 уровень'!AB1875</f>
        <v>0</v>
      </c>
    </row>
    <row r="775" spans="1:189" ht="30" x14ac:dyDescent="0.25">
      <c r="B775" s="238" t="s">
        <v>305</v>
      </c>
      <c r="C775" s="29">
        <f>'2 уровень'!F1879</f>
        <v>130</v>
      </c>
      <c r="D775" s="29">
        <f>'2 уровень'!G1879</f>
        <v>10.833333333333334</v>
      </c>
      <c r="E775" s="29">
        <f>'2 уровень'!H1879</f>
        <v>0</v>
      </c>
      <c r="F775" s="66">
        <f>'2 уровень'!I1879</f>
        <v>0</v>
      </c>
      <c r="G775" s="80">
        <f>'2 уровень'!J1879</f>
        <v>0</v>
      </c>
      <c r="H775" s="80">
        <f>'2 уровень'!K1879</f>
        <v>0</v>
      </c>
      <c r="I775" s="75">
        <f>'2 уровень'!L1879</f>
        <v>0</v>
      </c>
      <c r="J775" s="75">
        <f>'2 уровень'!M1879</f>
        <v>0</v>
      </c>
      <c r="K775" s="75">
        <f>'2 уровень'!N1879</f>
        <v>0</v>
      </c>
      <c r="L775" s="75">
        <f>'2 уровень'!O1879</f>
        <v>0</v>
      </c>
      <c r="M775" s="75">
        <f>'2 уровень'!P1879</f>
        <v>0</v>
      </c>
      <c r="N775" s="75">
        <f>'2 уровень'!Q1879</f>
        <v>0</v>
      </c>
      <c r="O775" s="74">
        <f>'2 уровень'!R1879</f>
        <v>0</v>
      </c>
      <c r="P775" s="74">
        <f>'2 уровень'!S1879</f>
        <v>0</v>
      </c>
      <c r="Q775" s="74">
        <f>'2 уровень'!T1879</f>
        <v>0</v>
      </c>
      <c r="R775" s="956">
        <f>'2 уровень'!U1879</f>
        <v>0</v>
      </c>
      <c r="S775" s="74">
        <f>'2 уровень'!V1879</f>
        <v>0</v>
      </c>
      <c r="T775" s="74">
        <f>'2 уровень'!W1879</f>
        <v>0</v>
      </c>
      <c r="U775" s="74">
        <f>'2 уровень'!X1879</f>
        <v>0</v>
      </c>
      <c r="V775" s="74">
        <f>'2 уровень'!Y1879</f>
        <v>0</v>
      </c>
      <c r="W775" s="490">
        <f>'2 уровень'!Z1879</f>
        <v>0</v>
      </c>
      <c r="X775" s="74"/>
      <c r="Y775" s="74"/>
      <c r="Z775" s="1181">
        <f>'2 уровень'!AA1876</f>
        <v>0</v>
      </c>
      <c r="AA775" s="1188">
        <f>'2 уровень'!AB1876</f>
        <v>0</v>
      </c>
    </row>
    <row r="776" spans="1:189" ht="45" x14ac:dyDescent="0.25">
      <c r="B776" s="238" t="s">
        <v>306</v>
      </c>
      <c r="C776" s="29">
        <f>'2 уровень'!F1880</f>
        <v>11981</v>
      </c>
      <c r="D776" s="29">
        <f>'2 уровень'!G1880</f>
        <v>998.41666666666663</v>
      </c>
      <c r="E776" s="29">
        <f>'2 уровень'!H1880</f>
        <v>131</v>
      </c>
      <c r="F776" s="66">
        <f>'2 уровень'!I1880</f>
        <v>13.120774559719555</v>
      </c>
      <c r="G776" s="80">
        <f>'2 уровень'!J1880</f>
        <v>0</v>
      </c>
      <c r="H776" s="80">
        <f>'2 уровень'!K1880</f>
        <v>0</v>
      </c>
      <c r="I776" s="75">
        <f>'2 уровень'!L1880</f>
        <v>0</v>
      </c>
      <c r="J776" s="75">
        <f>'2 уровень'!M1880</f>
        <v>0</v>
      </c>
      <c r="K776" s="75">
        <f>'2 уровень'!N1880</f>
        <v>0</v>
      </c>
      <c r="L776" s="75">
        <f>'2 уровень'!O1880</f>
        <v>0</v>
      </c>
      <c r="M776" s="75">
        <f>'2 уровень'!P1880</f>
        <v>0</v>
      </c>
      <c r="N776" s="75">
        <f>'2 уровень'!Q1880</f>
        <v>0</v>
      </c>
      <c r="O776" s="74">
        <f>'2 уровень'!R1880</f>
        <v>0</v>
      </c>
      <c r="P776" s="74">
        <f>'2 уровень'!S1880</f>
        <v>0</v>
      </c>
      <c r="Q776" s="74">
        <f>'2 уровень'!T1880</f>
        <v>0</v>
      </c>
      <c r="R776" s="956">
        <f>'2 уровень'!U1880</f>
        <v>0</v>
      </c>
      <c r="S776" s="74">
        <f>'2 уровень'!V1880</f>
        <v>0</v>
      </c>
      <c r="T776" s="74">
        <f>'2 уровень'!W1880</f>
        <v>0</v>
      </c>
      <c r="U776" s="74">
        <f>'2 уровень'!X1880</f>
        <v>0</v>
      </c>
      <c r="V776" s="74">
        <f>'2 уровень'!Y1880</f>
        <v>0</v>
      </c>
      <c r="W776" s="490">
        <f>'2 уровень'!Z1880</f>
        <v>0</v>
      </c>
      <c r="X776" s="74"/>
      <c r="Y776" s="74"/>
      <c r="Z776" s="1181">
        <f>'2 уровень'!AA1877</f>
        <v>0</v>
      </c>
      <c r="AA776" s="1188">
        <f>'2 уровень'!AB1877</f>
        <v>0</v>
      </c>
    </row>
    <row r="777" spans="1:189" ht="45" x14ac:dyDescent="0.25">
      <c r="B777" s="238" t="s">
        <v>307</v>
      </c>
      <c r="C777" s="29">
        <f>'2 уровень'!F1881</f>
        <v>3081</v>
      </c>
      <c r="D777" s="29">
        <f>'2 уровень'!G1881</f>
        <v>256.75</v>
      </c>
      <c r="E777" s="29">
        <f>'2 уровень'!H1881</f>
        <v>0</v>
      </c>
      <c r="F777" s="66">
        <f>'2 уровень'!I1881</f>
        <v>0</v>
      </c>
      <c r="G777" s="80">
        <f>'2 уровень'!J1881</f>
        <v>0</v>
      </c>
      <c r="H777" s="80">
        <f>'2 уровень'!K1881</f>
        <v>0</v>
      </c>
      <c r="I777" s="75">
        <f>'2 уровень'!L1881</f>
        <v>0</v>
      </c>
      <c r="J777" s="75">
        <f>'2 уровень'!M1881</f>
        <v>0</v>
      </c>
      <c r="K777" s="75">
        <f>'2 уровень'!N1881</f>
        <v>0</v>
      </c>
      <c r="L777" s="75">
        <f>'2 уровень'!O1881</f>
        <v>0</v>
      </c>
      <c r="M777" s="75">
        <f>'2 уровень'!P1881</f>
        <v>0</v>
      </c>
      <c r="N777" s="75">
        <f>'2 уровень'!Q1881</f>
        <v>0</v>
      </c>
      <c r="O777" s="74">
        <f>'2 уровень'!R1881</f>
        <v>0</v>
      </c>
      <c r="P777" s="74">
        <f>'2 уровень'!S1881</f>
        <v>0</v>
      </c>
      <c r="Q777" s="74">
        <f>'2 уровень'!T1881</f>
        <v>0</v>
      </c>
      <c r="R777" s="956">
        <f>'2 уровень'!U1881</f>
        <v>0</v>
      </c>
      <c r="S777" s="74">
        <f>'2 уровень'!V1881</f>
        <v>0</v>
      </c>
      <c r="T777" s="74">
        <f>'2 уровень'!W1881</f>
        <v>0</v>
      </c>
      <c r="U777" s="74">
        <f>'2 уровень'!X1881</f>
        <v>0</v>
      </c>
      <c r="V777" s="74">
        <f>'2 уровень'!Y1881</f>
        <v>0</v>
      </c>
      <c r="W777" s="490">
        <f>'2 уровень'!Z1881</f>
        <v>0</v>
      </c>
      <c r="X777" s="74"/>
      <c r="Y777" s="74"/>
      <c r="Z777" s="1181">
        <f>'2 уровень'!AA1878</f>
        <v>0</v>
      </c>
      <c r="AA777" s="1188">
        <f>'2 уровень'!AB1878</f>
        <v>0</v>
      </c>
    </row>
    <row r="778" spans="1:189" ht="30" x14ac:dyDescent="0.25">
      <c r="B778" s="238" t="s">
        <v>338</v>
      </c>
      <c r="C778" s="29">
        <f>'2 уровень'!F1882</f>
        <v>0</v>
      </c>
      <c r="D778" s="29">
        <f>'2 уровень'!G1882</f>
        <v>0</v>
      </c>
      <c r="E778" s="29">
        <f>'2 уровень'!H1882</f>
        <v>0</v>
      </c>
      <c r="F778" s="66">
        <f>'2 уровень'!I1882</f>
        <v>0</v>
      </c>
      <c r="G778" s="80">
        <f>'2 уровень'!J1882</f>
        <v>0</v>
      </c>
      <c r="H778" s="80">
        <f>'2 уровень'!K1882</f>
        <v>0</v>
      </c>
      <c r="I778" s="75">
        <f>'2 уровень'!L1882</f>
        <v>0</v>
      </c>
      <c r="J778" s="75">
        <f>'2 уровень'!M1882</f>
        <v>0</v>
      </c>
      <c r="K778" s="75">
        <f>'2 уровень'!N1882</f>
        <v>0</v>
      </c>
      <c r="L778" s="75">
        <f>'2 уровень'!O1882</f>
        <v>0</v>
      </c>
      <c r="M778" s="75">
        <f>'2 уровень'!P1882</f>
        <v>0</v>
      </c>
      <c r="N778" s="75">
        <f>'2 уровень'!Q1882</f>
        <v>0</v>
      </c>
      <c r="O778" s="74">
        <f>'2 уровень'!R1882</f>
        <v>0</v>
      </c>
      <c r="P778" s="74">
        <f>'2 уровень'!S1882</f>
        <v>0</v>
      </c>
      <c r="Q778" s="74">
        <f>'2 уровень'!T1882</f>
        <v>0</v>
      </c>
      <c r="R778" s="956">
        <f>'2 уровень'!U1882</f>
        <v>0</v>
      </c>
      <c r="S778" s="74">
        <f>'2 уровень'!V1882</f>
        <v>0</v>
      </c>
      <c r="T778" s="74">
        <f>'2 уровень'!W1882</f>
        <v>0</v>
      </c>
      <c r="U778" s="74">
        <f>'2 уровень'!X1882</f>
        <v>0</v>
      </c>
      <c r="V778" s="74">
        <f>'2 уровень'!Y1882</f>
        <v>0</v>
      </c>
      <c r="W778" s="490">
        <f>'2 уровень'!Z1882</f>
        <v>0</v>
      </c>
      <c r="X778" s="74"/>
      <c r="Y778" s="74"/>
      <c r="Z778" s="1181">
        <f>'2 уровень'!AA1879</f>
        <v>0</v>
      </c>
      <c r="AA778" s="1188">
        <f>'2 уровень'!AB1879</f>
        <v>0</v>
      </c>
    </row>
    <row r="779" spans="1:189" ht="75" x14ac:dyDescent="0.25">
      <c r="B779" s="378" t="s">
        <v>308</v>
      </c>
      <c r="C779" s="29">
        <f>'2 уровень'!F1883</f>
        <v>6200</v>
      </c>
      <c r="D779" s="29">
        <f>'2 уровень'!G1883</f>
        <v>516.66666666666663</v>
      </c>
      <c r="E779" s="29">
        <f>'2 уровень'!H1883</f>
        <v>8</v>
      </c>
      <c r="F779" s="66">
        <f>'2 уровень'!I1883</f>
        <v>1.5483870967741937</v>
      </c>
      <c r="G779" s="80">
        <f>'2 уровень'!J1883</f>
        <v>0</v>
      </c>
      <c r="H779" s="80">
        <f>'2 уровень'!K1883</f>
        <v>0</v>
      </c>
      <c r="I779" s="75">
        <f>'2 уровень'!L1883</f>
        <v>0</v>
      </c>
      <c r="J779" s="75">
        <f>'2 уровень'!M1883</f>
        <v>0</v>
      </c>
      <c r="K779" s="75">
        <f>'2 уровень'!N1883</f>
        <v>0</v>
      </c>
      <c r="L779" s="75">
        <f>'2 уровень'!O1883</f>
        <v>0</v>
      </c>
      <c r="M779" s="75">
        <f>'2 уровень'!P1883</f>
        <v>0</v>
      </c>
      <c r="N779" s="75">
        <f>'2 уровень'!Q1883</f>
        <v>0</v>
      </c>
      <c r="O779" s="74">
        <f>'2 уровень'!R1883</f>
        <v>0</v>
      </c>
      <c r="P779" s="74">
        <f>'2 уровень'!S1883</f>
        <v>0</v>
      </c>
      <c r="Q779" s="74">
        <f>'2 уровень'!T1883</f>
        <v>0</v>
      </c>
      <c r="R779" s="956">
        <f>'2 уровень'!U1883</f>
        <v>0</v>
      </c>
      <c r="S779" s="74">
        <f>'2 уровень'!V1883</f>
        <v>0</v>
      </c>
      <c r="T779" s="74">
        <f>'2 уровень'!W1883</f>
        <v>0</v>
      </c>
      <c r="U779" s="74">
        <f>'2 уровень'!X1883</f>
        <v>0</v>
      </c>
      <c r="V779" s="74">
        <f>'2 уровень'!Y1883</f>
        <v>0</v>
      </c>
      <c r="W779" s="490">
        <f>'2 уровень'!Z1883</f>
        <v>0</v>
      </c>
      <c r="X779" s="74"/>
      <c r="Y779" s="74"/>
      <c r="Z779" s="1181">
        <f>'2 уровень'!AA1880</f>
        <v>0</v>
      </c>
      <c r="AA779" s="1188">
        <f>'2 уровень'!AB1880</f>
        <v>0</v>
      </c>
    </row>
    <row r="780" spans="1:189" ht="60" x14ac:dyDescent="0.25">
      <c r="A780" s="19">
        <v>1</v>
      </c>
      <c r="B780" s="238" t="s">
        <v>309</v>
      </c>
      <c r="C780" s="29">
        <f>'2 уровень'!F1884</f>
        <v>2700</v>
      </c>
      <c r="D780" s="29">
        <f>'2 уровень'!G1884</f>
        <v>225</v>
      </c>
      <c r="E780" s="29">
        <f>'2 уровень'!H1884</f>
        <v>123</v>
      </c>
      <c r="F780" s="66">
        <f>'2 уровень'!I1884</f>
        <v>54.666666666666664</v>
      </c>
      <c r="G780" s="80">
        <f>'2 уровень'!J1884</f>
        <v>0</v>
      </c>
      <c r="H780" s="80">
        <f>'2 уровень'!K1884</f>
        <v>0</v>
      </c>
      <c r="I780" s="75">
        <f>'2 уровень'!L1884</f>
        <v>0</v>
      </c>
      <c r="J780" s="75">
        <f>'2 уровень'!M1884</f>
        <v>0</v>
      </c>
      <c r="K780" s="75">
        <f>'2 уровень'!N1884</f>
        <v>0</v>
      </c>
      <c r="L780" s="75">
        <f>'2 уровень'!O1884</f>
        <v>0</v>
      </c>
      <c r="M780" s="75">
        <f>'2 уровень'!P1884</f>
        <v>0</v>
      </c>
      <c r="N780" s="75">
        <f>'2 уровень'!Q1884</f>
        <v>0</v>
      </c>
      <c r="O780" s="74">
        <f>'2 уровень'!R1884</f>
        <v>0</v>
      </c>
      <c r="P780" s="74">
        <f>'2 уровень'!S1884</f>
        <v>0</v>
      </c>
      <c r="Q780" s="74">
        <f>'2 уровень'!T1884</f>
        <v>0</v>
      </c>
      <c r="R780" s="956">
        <f>'2 уровень'!U1884</f>
        <v>0</v>
      </c>
      <c r="S780" s="74">
        <f>'2 уровень'!V1884</f>
        <v>0</v>
      </c>
      <c r="T780" s="74">
        <f>'2 уровень'!W1884</f>
        <v>0</v>
      </c>
      <c r="U780" s="74">
        <f>'2 уровень'!X1884</f>
        <v>0</v>
      </c>
      <c r="V780" s="74">
        <f>'2 уровень'!Y1884</f>
        <v>0</v>
      </c>
      <c r="W780" s="490">
        <f>'2 уровень'!Z1884</f>
        <v>0</v>
      </c>
      <c r="X780" s="74"/>
      <c r="Y780" s="74"/>
      <c r="Z780" s="1181">
        <f>'2 уровень'!AA1881</f>
        <v>0</v>
      </c>
      <c r="AA780" s="1188">
        <f>'2 уровень'!AB1881</f>
        <v>0</v>
      </c>
      <c r="AB780" s="61"/>
      <c r="AC780" s="61"/>
      <c r="AD780" s="61"/>
      <c r="AE780" s="61"/>
      <c r="AF780" s="61"/>
      <c r="AG780" s="61"/>
      <c r="AH780" s="61"/>
      <c r="AI780" s="61"/>
      <c r="AJ780" s="61"/>
      <c r="AK780" s="61"/>
      <c r="AL780" s="61"/>
      <c r="AM780" s="61"/>
      <c r="AN780" s="61"/>
      <c r="AO780" s="61"/>
      <c r="AP780" s="61"/>
      <c r="AQ780" s="61"/>
      <c r="AR780" s="61"/>
      <c r="AS780" s="61"/>
      <c r="AT780" s="61"/>
      <c r="AU780" s="61"/>
      <c r="AV780" s="61"/>
      <c r="AW780" s="61"/>
      <c r="AX780" s="61"/>
      <c r="AY780" s="61"/>
      <c r="AZ780" s="61"/>
      <c r="BA780" s="61"/>
      <c r="BB780" s="61"/>
      <c r="BC780" s="61"/>
      <c r="BD780" s="61"/>
      <c r="BE780" s="61"/>
      <c r="BF780" s="61"/>
      <c r="BG780" s="61"/>
      <c r="BH780" s="61"/>
      <c r="BI780" s="61"/>
      <c r="BJ780" s="61"/>
      <c r="BK780" s="61"/>
      <c r="BL780" s="61"/>
      <c r="BM780" s="61"/>
      <c r="BN780" s="61"/>
      <c r="BO780" s="61"/>
      <c r="BP780" s="61"/>
      <c r="BQ780" s="61"/>
      <c r="BR780" s="61"/>
      <c r="BS780" s="61"/>
      <c r="BT780" s="61"/>
      <c r="BU780" s="61"/>
      <c r="BV780" s="61"/>
      <c r="BW780" s="61"/>
      <c r="BX780" s="61"/>
      <c r="BY780" s="61"/>
      <c r="BZ780" s="61"/>
      <c r="CA780" s="61"/>
      <c r="CB780" s="61"/>
      <c r="CC780" s="61"/>
      <c r="CD780" s="61"/>
      <c r="CE780" s="61"/>
      <c r="CF780" s="61"/>
      <c r="CG780" s="61"/>
      <c r="CH780" s="61"/>
      <c r="CI780" s="61"/>
      <c r="CJ780" s="61"/>
      <c r="CK780" s="61"/>
      <c r="CL780" s="61"/>
      <c r="CM780" s="61"/>
      <c r="CN780" s="61"/>
      <c r="CO780" s="61"/>
      <c r="CP780" s="61"/>
      <c r="CQ780" s="61"/>
      <c r="CR780" s="61"/>
      <c r="CS780" s="61"/>
      <c r="CT780" s="61"/>
      <c r="CU780" s="61"/>
      <c r="CV780" s="61"/>
      <c r="CW780" s="61"/>
      <c r="CX780" s="61"/>
      <c r="CY780" s="61"/>
      <c r="CZ780" s="61"/>
      <c r="DA780" s="61"/>
      <c r="DB780" s="61"/>
      <c r="DC780" s="61"/>
      <c r="DD780" s="61"/>
      <c r="DE780" s="61"/>
      <c r="DF780" s="61"/>
      <c r="DG780" s="61"/>
      <c r="DH780" s="61"/>
      <c r="DI780" s="61"/>
      <c r="DJ780" s="61"/>
      <c r="DK780" s="61"/>
      <c r="DL780" s="61"/>
      <c r="DM780" s="61"/>
      <c r="DN780" s="61"/>
      <c r="DO780" s="61"/>
      <c r="DP780" s="61"/>
      <c r="DQ780" s="61"/>
      <c r="DR780" s="61"/>
      <c r="DS780" s="61"/>
      <c r="DT780" s="61"/>
      <c r="DU780" s="61"/>
      <c r="DV780" s="61"/>
      <c r="DW780" s="61"/>
      <c r="DX780" s="61"/>
      <c r="DY780" s="61"/>
      <c r="DZ780" s="61"/>
      <c r="EA780" s="61"/>
      <c r="EB780" s="61"/>
      <c r="EC780" s="61"/>
      <c r="ED780" s="61"/>
      <c r="EE780" s="61"/>
      <c r="EF780" s="61"/>
      <c r="EG780" s="61"/>
      <c r="EH780" s="61"/>
      <c r="EI780" s="61"/>
      <c r="EJ780" s="61"/>
      <c r="EK780" s="61"/>
      <c r="EL780" s="61"/>
      <c r="EM780" s="61"/>
      <c r="EN780" s="61"/>
      <c r="EO780" s="61"/>
      <c r="EP780" s="61"/>
      <c r="EQ780" s="61"/>
      <c r="ER780" s="61"/>
      <c r="ES780" s="61"/>
      <c r="ET780" s="61"/>
      <c r="EU780" s="61"/>
      <c r="EV780" s="61"/>
      <c r="EW780" s="61"/>
      <c r="EX780" s="61"/>
      <c r="EY780" s="61"/>
      <c r="EZ780" s="61"/>
      <c r="FA780" s="61"/>
      <c r="FB780" s="61"/>
      <c r="FC780" s="61"/>
      <c r="FD780" s="61"/>
      <c r="FE780" s="61"/>
      <c r="FF780" s="61"/>
      <c r="FG780" s="61"/>
      <c r="FH780" s="61"/>
      <c r="FI780" s="61"/>
      <c r="FJ780" s="61"/>
      <c r="FK780" s="61"/>
      <c r="FL780" s="61"/>
      <c r="FM780" s="61"/>
      <c r="FN780" s="61"/>
      <c r="FO780" s="61"/>
      <c r="FP780" s="61"/>
      <c r="FQ780" s="61"/>
      <c r="FR780" s="61"/>
      <c r="FS780" s="61"/>
      <c r="FT780" s="61"/>
      <c r="FU780" s="61"/>
      <c r="FV780" s="61"/>
      <c r="FW780" s="61"/>
      <c r="FX780" s="61"/>
      <c r="FY780" s="61"/>
      <c r="FZ780" s="61"/>
      <c r="GA780" s="61"/>
      <c r="GB780" s="61"/>
      <c r="GC780" s="61"/>
      <c r="GD780" s="61"/>
      <c r="GE780" s="61"/>
      <c r="GF780" s="61"/>
      <c r="GG780" s="61"/>
    </row>
    <row r="781" spans="1:189" ht="60" x14ac:dyDescent="0.25">
      <c r="A781" s="19">
        <v>1</v>
      </c>
      <c r="B781" s="238" t="s">
        <v>391</v>
      </c>
      <c r="C781" s="29">
        <f>'2 уровень'!F1885</f>
        <v>440</v>
      </c>
      <c r="D781" s="29">
        <f>'2 уровень'!G1885</f>
        <v>36.666666666666664</v>
      </c>
      <c r="E781" s="29">
        <f>'2 уровень'!H1885</f>
        <v>0</v>
      </c>
      <c r="F781" s="66">
        <f>'2 уровень'!I1885</f>
        <v>0</v>
      </c>
      <c r="G781" s="80">
        <f>'2 уровень'!J1885</f>
        <v>0</v>
      </c>
      <c r="H781" s="80">
        <f>'2 уровень'!K1885</f>
        <v>0</v>
      </c>
      <c r="I781" s="75">
        <f>'2 уровень'!L1885</f>
        <v>0</v>
      </c>
      <c r="J781" s="75">
        <f>'2 уровень'!M1885</f>
        <v>0</v>
      </c>
      <c r="K781" s="75">
        <f>'2 уровень'!N1885</f>
        <v>0</v>
      </c>
      <c r="L781" s="75">
        <f>'2 уровень'!O1885</f>
        <v>0</v>
      </c>
      <c r="M781" s="75">
        <f>'2 уровень'!P1885</f>
        <v>0</v>
      </c>
      <c r="N781" s="75">
        <f>'2 уровень'!Q1885</f>
        <v>0</v>
      </c>
      <c r="O781" s="74">
        <f>'2 уровень'!R1885</f>
        <v>0</v>
      </c>
      <c r="P781" s="74">
        <f>'2 уровень'!S1885</f>
        <v>0</v>
      </c>
      <c r="Q781" s="74">
        <f>'2 уровень'!T1885</f>
        <v>0</v>
      </c>
      <c r="R781" s="956">
        <f>'2 уровень'!U1885</f>
        <v>0</v>
      </c>
      <c r="S781" s="74">
        <f>'2 уровень'!V1885</f>
        <v>0</v>
      </c>
      <c r="T781" s="74">
        <f>'2 уровень'!W1885</f>
        <v>0</v>
      </c>
      <c r="U781" s="74">
        <f>'2 уровень'!X1885</f>
        <v>0</v>
      </c>
      <c r="V781" s="74">
        <f>'2 уровень'!Y1885</f>
        <v>0</v>
      </c>
      <c r="W781" s="490">
        <f>'2 уровень'!Z1885</f>
        <v>0</v>
      </c>
      <c r="X781" s="74"/>
      <c r="Y781" s="74"/>
      <c r="Z781" s="1181">
        <f>'2 уровень'!AA1882</f>
        <v>0</v>
      </c>
      <c r="AA781" s="1188">
        <f>'2 уровень'!AB1882</f>
        <v>0</v>
      </c>
      <c r="AB781" s="61"/>
      <c r="AC781" s="61"/>
      <c r="AD781" s="61"/>
      <c r="AE781" s="61"/>
      <c r="AF781" s="61"/>
      <c r="AG781" s="61"/>
      <c r="AH781" s="61"/>
      <c r="AI781" s="61"/>
      <c r="AJ781" s="61"/>
      <c r="AK781" s="61"/>
      <c r="AL781" s="61"/>
      <c r="AM781" s="61"/>
      <c r="AN781" s="61"/>
      <c r="AO781" s="61"/>
      <c r="AP781" s="61"/>
      <c r="AQ781" s="61"/>
      <c r="AR781" s="61"/>
      <c r="AS781" s="61"/>
      <c r="AT781" s="61"/>
      <c r="AU781" s="61"/>
      <c r="AV781" s="61"/>
      <c r="AW781" s="61"/>
      <c r="AX781" s="61"/>
      <c r="AY781" s="61"/>
      <c r="AZ781" s="61"/>
      <c r="BA781" s="61"/>
      <c r="BB781" s="61"/>
      <c r="BC781" s="61"/>
      <c r="BD781" s="61"/>
      <c r="BE781" s="61"/>
      <c r="BF781" s="61"/>
      <c r="BG781" s="61"/>
      <c r="BH781" s="61"/>
      <c r="BI781" s="61"/>
      <c r="BJ781" s="61"/>
      <c r="BK781" s="61"/>
      <c r="BL781" s="61"/>
      <c r="BM781" s="61"/>
      <c r="BN781" s="61"/>
      <c r="BO781" s="61"/>
      <c r="BP781" s="61"/>
      <c r="BQ781" s="61"/>
      <c r="BR781" s="61"/>
      <c r="BS781" s="61"/>
      <c r="BT781" s="61"/>
      <c r="BU781" s="61"/>
      <c r="BV781" s="61"/>
      <c r="BW781" s="61"/>
      <c r="BX781" s="61"/>
      <c r="BY781" s="61"/>
      <c r="BZ781" s="61"/>
      <c r="CA781" s="61"/>
      <c r="CB781" s="61"/>
      <c r="CC781" s="61"/>
      <c r="CD781" s="61"/>
      <c r="CE781" s="61"/>
      <c r="CF781" s="61"/>
      <c r="CG781" s="61"/>
      <c r="CH781" s="61"/>
      <c r="CI781" s="61"/>
      <c r="CJ781" s="61"/>
      <c r="CK781" s="61"/>
      <c r="CL781" s="61"/>
      <c r="CM781" s="61"/>
      <c r="CN781" s="61"/>
      <c r="CO781" s="61"/>
      <c r="CP781" s="61"/>
      <c r="CQ781" s="61"/>
      <c r="CR781" s="61"/>
      <c r="CS781" s="61"/>
      <c r="CT781" s="61"/>
      <c r="CU781" s="61"/>
      <c r="CV781" s="61"/>
      <c r="CW781" s="61"/>
      <c r="CX781" s="61"/>
      <c r="CY781" s="61"/>
      <c r="CZ781" s="61"/>
      <c r="DA781" s="61"/>
      <c r="DB781" s="61"/>
      <c r="DC781" s="61"/>
      <c r="DD781" s="61"/>
      <c r="DE781" s="61"/>
      <c r="DF781" s="61"/>
      <c r="DG781" s="61"/>
      <c r="DH781" s="61"/>
      <c r="DI781" s="61"/>
      <c r="DJ781" s="61"/>
      <c r="DK781" s="61"/>
      <c r="DL781" s="61"/>
      <c r="DM781" s="61"/>
      <c r="DN781" s="61"/>
      <c r="DO781" s="61"/>
      <c r="DP781" s="61"/>
      <c r="DQ781" s="61"/>
      <c r="DR781" s="61"/>
      <c r="DS781" s="61"/>
      <c r="DT781" s="61"/>
      <c r="DU781" s="61"/>
      <c r="DV781" s="61"/>
      <c r="DW781" s="61"/>
      <c r="DX781" s="61"/>
      <c r="DY781" s="61"/>
      <c r="DZ781" s="61"/>
      <c r="EA781" s="61"/>
      <c r="EB781" s="61"/>
      <c r="EC781" s="61"/>
      <c r="ED781" s="61"/>
      <c r="EE781" s="61"/>
      <c r="EF781" s="61"/>
      <c r="EG781" s="61"/>
      <c r="EH781" s="61"/>
      <c r="EI781" s="61"/>
      <c r="EJ781" s="61"/>
      <c r="EK781" s="61"/>
      <c r="EL781" s="61"/>
      <c r="EM781" s="61"/>
      <c r="EN781" s="61"/>
      <c r="EO781" s="61"/>
      <c r="EP781" s="61"/>
      <c r="EQ781" s="61"/>
      <c r="ER781" s="61"/>
      <c r="ES781" s="61"/>
      <c r="ET781" s="61"/>
      <c r="EU781" s="61"/>
      <c r="EV781" s="61"/>
      <c r="EW781" s="61"/>
      <c r="EX781" s="61"/>
      <c r="EY781" s="61"/>
      <c r="EZ781" s="61"/>
      <c r="FA781" s="61"/>
      <c r="FB781" s="61"/>
      <c r="FC781" s="61"/>
      <c r="FD781" s="61"/>
      <c r="FE781" s="61"/>
      <c r="FF781" s="61"/>
      <c r="FG781" s="61"/>
      <c r="FH781" s="61"/>
      <c r="FI781" s="61"/>
      <c r="FJ781" s="61"/>
      <c r="FK781" s="61"/>
      <c r="FL781" s="61"/>
      <c r="FM781" s="61"/>
      <c r="FN781" s="61"/>
      <c r="FO781" s="61"/>
      <c r="FP781" s="61"/>
      <c r="FQ781" s="61"/>
      <c r="FR781" s="61"/>
      <c r="FS781" s="61"/>
      <c r="FT781" s="61"/>
      <c r="FU781" s="61"/>
      <c r="FV781" s="61"/>
      <c r="FW781" s="61"/>
      <c r="FX781" s="61"/>
      <c r="FY781" s="61"/>
      <c r="FZ781" s="61"/>
      <c r="GA781" s="61"/>
      <c r="GB781" s="61"/>
      <c r="GC781" s="61"/>
      <c r="GD781" s="61"/>
      <c r="GE781" s="61"/>
      <c r="GF781" s="61"/>
      <c r="GG781" s="61"/>
    </row>
    <row r="782" spans="1:189" ht="30" x14ac:dyDescent="0.25">
      <c r="B782" s="238" t="s">
        <v>207</v>
      </c>
      <c r="C782" s="29">
        <f>'2 уровень'!F1886</f>
        <v>0</v>
      </c>
      <c r="D782" s="29">
        <f>'2 уровень'!G1886</f>
        <v>0</v>
      </c>
      <c r="E782" s="29">
        <f>'2 уровень'!H1886</f>
        <v>0</v>
      </c>
      <c r="F782" s="66">
        <f>'2 уровень'!I1886</f>
        <v>0</v>
      </c>
      <c r="G782" s="80">
        <f>'2 уровень'!J1886</f>
        <v>0</v>
      </c>
      <c r="H782" s="80">
        <f>'2 уровень'!K1886</f>
        <v>0</v>
      </c>
      <c r="I782" s="75">
        <f>'2 уровень'!L1886</f>
        <v>0</v>
      </c>
      <c r="J782" s="75">
        <f>'2 уровень'!M1886</f>
        <v>0</v>
      </c>
      <c r="K782" s="75">
        <f>'2 уровень'!N1886</f>
        <v>0</v>
      </c>
      <c r="L782" s="75">
        <f>'2 уровень'!O1886</f>
        <v>0</v>
      </c>
      <c r="M782" s="75">
        <f>'2 уровень'!P1886</f>
        <v>0</v>
      </c>
      <c r="N782" s="75">
        <f>'2 уровень'!Q1886</f>
        <v>0</v>
      </c>
      <c r="O782" s="74">
        <f>'2 уровень'!R1886</f>
        <v>32967.884180000001</v>
      </c>
      <c r="P782" s="74">
        <f>'2 уровень'!S1886</f>
        <v>2747.3236816666663</v>
      </c>
      <c r="Q782" s="74">
        <f>'2 уровень'!T1886</f>
        <v>2585.1020800000001</v>
      </c>
      <c r="R782" s="956">
        <f>'2 уровень'!U1886</f>
        <v>0</v>
      </c>
      <c r="S782" s="74">
        <f>'2 уровень'!V1886</f>
        <v>0</v>
      </c>
      <c r="T782" s="74">
        <f>'2 уровень'!W1886</f>
        <v>-162.22160166666629</v>
      </c>
      <c r="U782" s="74">
        <f>'2 уровень'!X1886</f>
        <v>0</v>
      </c>
      <c r="V782" s="74">
        <f>'2 уровень'!Y1886</f>
        <v>0</v>
      </c>
      <c r="W782" s="490">
        <f>'2 уровень'!Z1886</f>
        <v>2585.1020800000001</v>
      </c>
      <c r="X782" s="74"/>
      <c r="Y782" s="74"/>
      <c r="Z782" s="1181">
        <f>'2 уровень'!AA1883</f>
        <v>0</v>
      </c>
      <c r="AA782" s="1188">
        <f>'2 уровень'!AB1883</f>
        <v>0</v>
      </c>
      <c r="AB782" s="61"/>
      <c r="AC782" s="61"/>
      <c r="AD782" s="61"/>
      <c r="AE782" s="61"/>
      <c r="AF782" s="61"/>
      <c r="AG782" s="61"/>
      <c r="AH782" s="61"/>
      <c r="AI782" s="61"/>
      <c r="AJ782" s="61"/>
      <c r="AK782" s="61"/>
      <c r="AL782" s="61"/>
      <c r="AM782" s="61"/>
      <c r="AN782" s="61"/>
      <c r="AO782" s="61"/>
      <c r="AP782" s="61"/>
      <c r="AQ782" s="61"/>
      <c r="AR782" s="61"/>
      <c r="AS782" s="61"/>
      <c r="AT782" s="61"/>
      <c r="AU782" s="61"/>
      <c r="AV782" s="61"/>
      <c r="AW782" s="61"/>
      <c r="AX782" s="61"/>
      <c r="AY782" s="61"/>
      <c r="AZ782" s="61"/>
      <c r="BA782" s="61"/>
      <c r="BB782" s="61"/>
      <c r="BC782" s="61"/>
      <c r="BD782" s="61"/>
      <c r="BE782" s="61"/>
      <c r="BF782" s="61"/>
      <c r="BG782" s="61"/>
      <c r="BH782" s="61"/>
      <c r="BI782" s="61"/>
      <c r="BJ782" s="61"/>
      <c r="BK782" s="61"/>
      <c r="BL782" s="61"/>
      <c r="BM782" s="61"/>
      <c r="BN782" s="61"/>
      <c r="BO782" s="61"/>
      <c r="BP782" s="61"/>
      <c r="BQ782" s="61"/>
      <c r="BR782" s="61"/>
      <c r="BS782" s="61"/>
      <c r="BT782" s="61"/>
      <c r="BU782" s="61"/>
      <c r="BV782" s="61"/>
      <c r="BW782" s="61"/>
      <c r="BX782" s="61"/>
      <c r="BY782" s="61"/>
      <c r="BZ782" s="61"/>
      <c r="CA782" s="61"/>
      <c r="CB782" s="61"/>
      <c r="CC782" s="61"/>
      <c r="CD782" s="61"/>
      <c r="CE782" s="61"/>
      <c r="CF782" s="61"/>
      <c r="CG782" s="61"/>
      <c r="CH782" s="61"/>
      <c r="CI782" s="61"/>
      <c r="CJ782" s="61"/>
      <c r="CK782" s="61"/>
      <c r="CL782" s="61"/>
      <c r="CM782" s="61"/>
      <c r="CN782" s="61"/>
      <c r="CO782" s="61"/>
      <c r="CP782" s="61"/>
      <c r="CQ782" s="61"/>
      <c r="CR782" s="61"/>
      <c r="CS782" s="61"/>
      <c r="CT782" s="61"/>
      <c r="CU782" s="61"/>
      <c r="CV782" s="61"/>
      <c r="CW782" s="61"/>
      <c r="CX782" s="61"/>
      <c r="CY782" s="61"/>
      <c r="CZ782" s="61"/>
      <c r="DA782" s="61"/>
      <c r="DB782" s="61"/>
      <c r="DC782" s="61"/>
      <c r="DD782" s="61"/>
      <c r="DE782" s="61"/>
      <c r="DF782" s="61"/>
      <c r="DG782" s="61"/>
      <c r="DH782" s="61"/>
      <c r="DI782" s="61"/>
      <c r="DJ782" s="61"/>
      <c r="DK782" s="61"/>
      <c r="DL782" s="61"/>
      <c r="DM782" s="61"/>
      <c r="DN782" s="61"/>
      <c r="DO782" s="61"/>
      <c r="DP782" s="61"/>
      <c r="DQ782" s="61"/>
      <c r="DR782" s="61"/>
      <c r="DS782" s="61"/>
      <c r="DT782" s="61"/>
      <c r="DU782" s="61"/>
      <c r="DV782" s="61"/>
      <c r="DW782" s="61"/>
      <c r="DX782" s="61"/>
      <c r="DY782" s="61"/>
      <c r="DZ782" s="61"/>
      <c r="EA782" s="61"/>
      <c r="EB782" s="61"/>
      <c r="EC782" s="61"/>
      <c r="ED782" s="61"/>
      <c r="EE782" s="61"/>
      <c r="EF782" s="61"/>
      <c r="EG782" s="61"/>
      <c r="EH782" s="61"/>
      <c r="EI782" s="61"/>
      <c r="EJ782" s="61"/>
      <c r="EK782" s="61"/>
      <c r="EL782" s="61"/>
      <c r="EM782" s="61"/>
      <c r="EN782" s="61"/>
      <c r="EO782" s="61"/>
      <c r="EP782" s="61"/>
      <c r="EQ782" s="61"/>
      <c r="ER782" s="61"/>
      <c r="ES782" s="61"/>
      <c r="ET782" s="61"/>
      <c r="EU782" s="61"/>
      <c r="EV782" s="61"/>
      <c r="EW782" s="61"/>
      <c r="EX782" s="61"/>
      <c r="EY782" s="61"/>
      <c r="EZ782" s="61"/>
      <c r="FA782" s="61"/>
      <c r="FB782" s="61"/>
      <c r="FC782" s="61"/>
      <c r="FD782" s="61"/>
      <c r="FE782" s="61"/>
      <c r="FF782" s="61"/>
      <c r="FG782" s="61"/>
      <c r="FH782" s="61"/>
      <c r="FI782" s="61"/>
      <c r="FJ782" s="61"/>
      <c r="FK782" s="61"/>
      <c r="FL782" s="61"/>
      <c r="FM782" s="61"/>
      <c r="FN782" s="61"/>
      <c r="FO782" s="61"/>
      <c r="FP782" s="61"/>
      <c r="FQ782" s="61"/>
      <c r="FR782" s="61"/>
      <c r="FS782" s="61"/>
      <c r="FT782" s="61"/>
      <c r="FU782" s="61"/>
      <c r="FV782" s="61"/>
      <c r="FW782" s="61"/>
      <c r="FX782" s="61"/>
      <c r="FY782" s="61"/>
      <c r="FZ782" s="61"/>
      <c r="GA782" s="61"/>
      <c r="GB782" s="61"/>
      <c r="GC782" s="61"/>
      <c r="GD782" s="61"/>
      <c r="GE782" s="61"/>
      <c r="GF782" s="61"/>
      <c r="GG782" s="61"/>
    </row>
    <row r="783" spans="1:189" ht="30" x14ac:dyDescent="0.25">
      <c r="A783" s="19">
        <v>1</v>
      </c>
      <c r="B783" s="238" t="s">
        <v>366</v>
      </c>
      <c r="C783" s="29">
        <f>'2 уровень'!F1887</f>
        <v>7527</v>
      </c>
      <c r="D783" s="29">
        <f>'2 уровень'!G1887</f>
        <v>627.25</v>
      </c>
      <c r="E783" s="29">
        <f>'2 уровень'!H1887</f>
        <v>471.83500000000004</v>
      </c>
      <c r="F783" s="66">
        <f>'2 уровень'!I1887</f>
        <v>75.222797927461144</v>
      </c>
      <c r="G783" s="80">
        <f>'2 уровень'!J1887</f>
        <v>0</v>
      </c>
      <c r="H783" s="80">
        <f>'2 уровень'!K1887</f>
        <v>0</v>
      </c>
      <c r="I783" s="75">
        <f>'2 уровень'!L1887</f>
        <v>0</v>
      </c>
      <c r="J783" s="75">
        <f>'2 уровень'!M1887</f>
        <v>0</v>
      </c>
      <c r="K783" s="75">
        <f>'2 уровень'!N1887</f>
        <v>0</v>
      </c>
      <c r="L783" s="75">
        <f>'2 уровень'!O1887</f>
        <v>0</v>
      </c>
      <c r="M783" s="75">
        <f>'2 уровень'!P1887</f>
        <v>0</v>
      </c>
      <c r="N783" s="75">
        <f>'2 уровень'!Q1887</f>
        <v>0</v>
      </c>
      <c r="O783" s="74">
        <f>'2 уровень'!R1887</f>
        <v>0</v>
      </c>
      <c r="P783" s="74">
        <f>'2 уровень'!S1887</f>
        <v>0</v>
      </c>
      <c r="Q783" s="74">
        <f>'2 уровень'!T1887</f>
        <v>0</v>
      </c>
      <c r="R783" s="956">
        <f>'2 уровень'!U1887</f>
        <v>0</v>
      </c>
      <c r="S783" s="74">
        <f>'2 уровень'!V1887</f>
        <v>0</v>
      </c>
      <c r="T783" s="74">
        <f>'2 уровень'!W1887</f>
        <v>0</v>
      </c>
      <c r="U783" s="74">
        <f>'2 уровень'!X1887</f>
        <v>0</v>
      </c>
      <c r="V783" s="74">
        <f>'2 уровень'!Y1887</f>
        <v>0</v>
      </c>
      <c r="W783" s="490">
        <f>'2 уровень'!Z1887</f>
        <v>0</v>
      </c>
      <c r="X783" s="74"/>
      <c r="Y783" s="74"/>
      <c r="Z783" s="1181">
        <f>'2 уровень'!AA1884</f>
        <v>0</v>
      </c>
      <c r="AA783" s="1188">
        <f>'2 уровень'!AB1884</f>
        <v>0</v>
      </c>
      <c r="AB783" s="61"/>
      <c r="AC783" s="61"/>
      <c r="AD783" s="61"/>
      <c r="AE783" s="61"/>
      <c r="AF783" s="61"/>
      <c r="AG783" s="61"/>
      <c r="AH783" s="61"/>
      <c r="AI783" s="61"/>
      <c r="AJ783" s="61"/>
      <c r="AK783" s="61"/>
      <c r="AL783" s="61"/>
      <c r="AM783" s="61"/>
      <c r="AN783" s="61"/>
      <c r="AO783" s="61"/>
      <c r="AP783" s="61"/>
      <c r="AQ783" s="61"/>
      <c r="AR783" s="61"/>
      <c r="AS783" s="61"/>
      <c r="AT783" s="61"/>
      <c r="AU783" s="61"/>
      <c r="AV783" s="61"/>
      <c r="AW783" s="61"/>
      <c r="AX783" s="61"/>
      <c r="AY783" s="61"/>
      <c r="AZ783" s="61"/>
      <c r="BA783" s="61"/>
      <c r="BB783" s="61"/>
      <c r="BC783" s="61"/>
      <c r="BD783" s="61"/>
      <c r="BE783" s="61"/>
      <c r="BF783" s="61"/>
      <c r="BG783" s="61"/>
      <c r="BH783" s="61"/>
      <c r="BI783" s="61"/>
      <c r="BJ783" s="61"/>
      <c r="BK783" s="61"/>
      <c r="BL783" s="61"/>
      <c r="BM783" s="61"/>
      <c r="BN783" s="61"/>
      <c r="BO783" s="61"/>
      <c r="BP783" s="61"/>
      <c r="BQ783" s="61"/>
      <c r="BR783" s="61"/>
      <c r="BS783" s="61"/>
      <c r="BT783" s="61"/>
      <c r="BU783" s="61"/>
      <c r="BV783" s="61"/>
      <c r="BW783" s="61"/>
      <c r="BX783" s="61"/>
      <c r="BY783" s="61"/>
      <c r="BZ783" s="61"/>
      <c r="CA783" s="61"/>
      <c r="CB783" s="61"/>
      <c r="CC783" s="61"/>
      <c r="CD783" s="61"/>
      <c r="CE783" s="61"/>
      <c r="CF783" s="61"/>
      <c r="CG783" s="61"/>
      <c r="CH783" s="61"/>
      <c r="CI783" s="61"/>
      <c r="CJ783" s="61"/>
      <c r="CK783" s="61"/>
      <c r="CL783" s="61"/>
      <c r="CM783" s="61"/>
      <c r="CN783" s="61"/>
      <c r="CO783" s="61"/>
      <c r="CP783" s="61"/>
      <c r="CQ783" s="61"/>
      <c r="CR783" s="61"/>
      <c r="CS783" s="61"/>
      <c r="CT783" s="61"/>
      <c r="CU783" s="61"/>
      <c r="CV783" s="61"/>
      <c r="CW783" s="61"/>
      <c r="CX783" s="61"/>
      <c r="CY783" s="61"/>
      <c r="CZ783" s="61"/>
      <c r="DA783" s="61"/>
      <c r="DB783" s="61"/>
      <c r="DC783" s="61"/>
      <c r="DD783" s="61"/>
      <c r="DE783" s="61"/>
      <c r="DF783" s="61"/>
      <c r="DG783" s="61"/>
      <c r="DH783" s="61"/>
      <c r="DI783" s="61"/>
      <c r="DJ783" s="61"/>
      <c r="DK783" s="61"/>
      <c r="DL783" s="61"/>
      <c r="DM783" s="61"/>
      <c r="DN783" s="61"/>
      <c r="DO783" s="61"/>
      <c r="DP783" s="61"/>
      <c r="DQ783" s="61"/>
      <c r="DR783" s="61"/>
      <c r="DS783" s="61"/>
      <c r="DT783" s="61"/>
      <c r="DU783" s="61"/>
      <c r="DV783" s="61"/>
      <c r="DW783" s="61"/>
      <c r="DX783" s="61"/>
      <c r="DY783" s="61"/>
      <c r="DZ783" s="61"/>
      <c r="EA783" s="61"/>
      <c r="EB783" s="61"/>
      <c r="EC783" s="61"/>
      <c r="ED783" s="61"/>
      <c r="EE783" s="61"/>
      <c r="EF783" s="61"/>
      <c r="EG783" s="61"/>
      <c r="EH783" s="61"/>
      <c r="EI783" s="61"/>
      <c r="EJ783" s="61"/>
      <c r="EK783" s="61"/>
      <c r="EL783" s="61"/>
      <c r="EM783" s="61"/>
      <c r="EN783" s="61"/>
      <c r="EO783" s="61"/>
      <c r="EP783" s="61"/>
      <c r="EQ783" s="61"/>
      <c r="ER783" s="61"/>
      <c r="ES783" s="61"/>
      <c r="ET783" s="61"/>
      <c r="EU783" s="61"/>
      <c r="EV783" s="61"/>
      <c r="EW783" s="61"/>
      <c r="EX783" s="61"/>
      <c r="EY783" s="61"/>
      <c r="EZ783" s="61"/>
      <c r="FA783" s="61"/>
      <c r="FB783" s="61"/>
      <c r="FC783" s="61"/>
      <c r="FD783" s="61"/>
      <c r="FE783" s="61"/>
      <c r="FF783" s="61"/>
      <c r="FG783" s="61"/>
      <c r="FH783" s="61"/>
      <c r="FI783" s="61"/>
      <c r="FJ783" s="61"/>
      <c r="FK783" s="61"/>
      <c r="FL783" s="61"/>
      <c r="FM783" s="61"/>
      <c r="FN783" s="61"/>
      <c r="FO783" s="61"/>
      <c r="FP783" s="61"/>
      <c r="FQ783" s="61"/>
      <c r="FR783" s="61"/>
      <c r="FS783" s="61"/>
      <c r="FT783" s="61"/>
      <c r="FU783" s="61"/>
      <c r="FV783" s="61"/>
      <c r="FW783" s="61"/>
      <c r="FX783" s="61"/>
      <c r="FY783" s="61"/>
      <c r="FZ783" s="61"/>
      <c r="GA783" s="61"/>
      <c r="GB783" s="61"/>
      <c r="GC783" s="61"/>
      <c r="GD783" s="61"/>
      <c r="GE783" s="61"/>
      <c r="GF783" s="61"/>
      <c r="GG783" s="61"/>
    </row>
    <row r="784" spans="1:189" x14ac:dyDescent="0.25">
      <c r="A784" s="19">
        <v>1</v>
      </c>
      <c r="B784" s="238" t="s">
        <v>354</v>
      </c>
      <c r="C784" s="29">
        <f>'2 уровень'!F1888</f>
        <v>0</v>
      </c>
      <c r="D784" s="29">
        <f>'2 уровень'!G1888</f>
        <v>0</v>
      </c>
      <c r="E784" s="29">
        <f>'2 уровень'!H1888</f>
        <v>0</v>
      </c>
      <c r="F784" s="66">
        <f>'2 уровень'!I1888</f>
        <v>0</v>
      </c>
      <c r="G784" s="80">
        <f>'2 уровень'!J1888</f>
        <v>0</v>
      </c>
      <c r="H784" s="80">
        <f>'2 уровень'!K1888</f>
        <v>0</v>
      </c>
      <c r="I784" s="75">
        <f>'2 уровень'!L1888</f>
        <v>0</v>
      </c>
      <c r="J784" s="75">
        <f>'2 уровень'!M1888</f>
        <v>0</v>
      </c>
      <c r="K784" s="75">
        <f>'2 уровень'!N1888</f>
        <v>0</v>
      </c>
      <c r="L784" s="75">
        <f>'2 уровень'!O1888</f>
        <v>0</v>
      </c>
      <c r="M784" s="75">
        <f>'2 уровень'!P1888</f>
        <v>0</v>
      </c>
      <c r="N784" s="75">
        <f>'2 уровень'!Q1888</f>
        <v>0</v>
      </c>
      <c r="O784" s="74">
        <f>'2 уровень'!R1888</f>
        <v>0</v>
      </c>
      <c r="P784" s="74">
        <f>'2 уровень'!S1888</f>
        <v>0</v>
      </c>
      <c r="Q784" s="74">
        <f>'2 уровень'!T1888</f>
        <v>0</v>
      </c>
      <c r="R784" s="956">
        <f>'2 уровень'!U1888</f>
        <v>0</v>
      </c>
      <c r="S784" s="74">
        <f>'2 уровень'!V1888</f>
        <v>0</v>
      </c>
      <c r="T784" s="74">
        <f>'2 уровень'!W1888</f>
        <v>0</v>
      </c>
      <c r="U784" s="74">
        <f>'2 уровень'!X1888</f>
        <v>0</v>
      </c>
      <c r="V784" s="74">
        <f>'2 уровень'!Y1888</f>
        <v>0</v>
      </c>
      <c r="W784" s="490">
        <f>'2 уровень'!Z1888</f>
        <v>0</v>
      </c>
      <c r="X784" s="74"/>
      <c r="Y784" s="74"/>
      <c r="Z784" s="1181">
        <f>'2 уровень'!AA1885</f>
        <v>0</v>
      </c>
      <c r="AA784" s="1188">
        <f>'2 уровень'!AB1885</f>
        <v>0</v>
      </c>
      <c r="AB784" s="61"/>
      <c r="AC784" s="61"/>
      <c r="AD784" s="61"/>
      <c r="AE784" s="61"/>
      <c r="AF784" s="61"/>
      <c r="AG784" s="61"/>
      <c r="AH784" s="61"/>
      <c r="AI784" s="61"/>
      <c r="AJ784" s="61"/>
      <c r="AK784" s="61"/>
      <c r="AL784" s="61"/>
      <c r="AM784" s="61"/>
      <c r="AN784" s="61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  <c r="BH784" s="61"/>
      <c r="BI784" s="61"/>
      <c r="BJ784" s="61"/>
      <c r="BK784" s="61"/>
      <c r="BL784" s="61"/>
      <c r="BM784" s="61"/>
      <c r="BN784" s="61"/>
      <c r="BO784" s="61"/>
      <c r="BP784" s="61"/>
      <c r="BQ784" s="61"/>
      <c r="BR784" s="61"/>
      <c r="BS784" s="61"/>
      <c r="BT784" s="61"/>
      <c r="BU784" s="61"/>
      <c r="BV784" s="61"/>
      <c r="BW784" s="61"/>
      <c r="BX784" s="61"/>
      <c r="BY784" s="61"/>
      <c r="BZ784" s="61"/>
      <c r="CA784" s="61"/>
      <c r="CB784" s="61"/>
      <c r="CC784" s="61"/>
      <c r="CD784" s="61"/>
      <c r="CE784" s="61"/>
      <c r="CF784" s="61"/>
      <c r="CG784" s="61"/>
      <c r="CH784" s="61"/>
      <c r="CI784" s="61"/>
      <c r="CJ784" s="61"/>
      <c r="CK784" s="61"/>
      <c r="CL784" s="61"/>
      <c r="CM784" s="61"/>
      <c r="CN784" s="61"/>
      <c r="CO784" s="61"/>
      <c r="CP784" s="61"/>
      <c r="CQ784" s="61"/>
      <c r="CR784" s="61"/>
      <c r="CS784" s="61"/>
      <c r="CT784" s="61"/>
      <c r="CU784" s="61"/>
      <c r="CV784" s="61"/>
      <c r="CW784" s="61"/>
      <c r="CX784" s="61"/>
      <c r="CY784" s="61"/>
      <c r="CZ784" s="61"/>
      <c r="DA784" s="61"/>
      <c r="DB784" s="61"/>
      <c r="DC784" s="61"/>
      <c r="DD784" s="61"/>
      <c r="DE784" s="61"/>
      <c r="DF784" s="61"/>
      <c r="DG784" s="61"/>
      <c r="DH784" s="61"/>
      <c r="DI784" s="61"/>
      <c r="DJ784" s="61"/>
      <c r="DK784" s="61"/>
      <c r="DL784" s="61"/>
      <c r="DM784" s="61"/>
      <c r="DN784" s="61"/>
      <c r="DO784" s="61"/>
      <c r="DP784" s="61"/>
      <c r="DQ784" s="61"/>
      <c r="DR784" s="61"/>
      <c r="DS784" s="61"/>
      <c r="DT784" s="61"/>
      <c r="DU784" s="61"/>
      <c r="DV784" s="61"/>
      <c r="DW784" s="61"/>
      <c r="DX784" s="61"/>
      <c r="DY784" s="61"/>
      <c r="DZ784" s="61"/>
      <c r="EA784" s="61"/>
      <c r="EB784" s="61"/>
      <c r="EC784" s="61"/>
      <c r="ED784" s="61"/>
      <c r="EE784" s="61"/>
      <c r="EF784" s="61"/>
      <c r="EG784" s="61"/>
      <c r="EH784" s="61"/>
      <c r="EI784" s="61"/>
      <c r="EJ784" s="61"/>
      <c r="EK784" s="61"/>
      <c r="EL784" s="61"/>
      <c r="EM784" s="61"/>
      <c r="EN784" s="61"/>
      <c r="EO784" s="61"/>
      <c r="EP784" s="61"/>
      <c r="EQ784" s="61"/>
      <c r="ER784" s="61"/>
      <c r="ES784" s="61"/>
      <c r="ET784" s="61"/>
      <c r="EU784" s="61"/>
      <c r="EV784" s="61"/>
      <c r="EW784" s="61"/>
      <c r="EX784" s="61"/>
      <c r="EY784" s="61"/>
      <c r="EZ784" s="61"/>
      <c r="FA784" s="61"/>
      <c r="FB784" s="61"/>
      <c r="FC784" s="61"/>
      <c r="FD784" s="61"/>
      <c r="FE784" s="61"/>
      <c r="FF784" s="61"/>
      <c r="FG784" s="61"/>
      <c r="FH784" s="61"/>
      <c r="FI784" s="61"/>
      <c r="FJ784" s="61"/>
      <c r="FK784" s="61"/>
      <c r="FL784" s="61"/>
      <c r="FM784" s="61"/>
      <c r="FN784" s="61"/>
      <c r="FO784" s="61"/>
      <c r="FP784" s="61"/>
      <c r="FQ784" s="61"/>
      <c r="FR784" s="61"/>
      <c r="FS784" s="61"/>
      <c r="FT784" s="61"/>
      <c r="FU784" s="61"/>
      <c r="FV784" s="61"/>
      <c r="FW784" s="61"/>
      <c r="FX784" s="61"/>
      <c r="FY784" s="61"/>
      <c r="FZ784" s="61"/>
      <c r="GA784" s="61"/>
      <c r="GB784" s="61"/>
      <c r="GC784" s="61"/>
      <c r="GD784" s="61"/>
      <c r="GE784" s="61"/>
      <c r="GF784" s="61"/>
      <c r="GG784" s="61"/>
    </row>
    <row r="785" spans="1:189" ht="30" x14ac:dyDescent="0.25">
      <c r="A785" s="19">
        <v>1</v>
      </c>
      <c r="B785" s="378" t="s">
        <v>355</v>
      </c>
      <c r="C785" s="29">
        <f>'2 уровень'!F1889</f>
        <v>5740</v>
      </c>
      <c r="D785" s="29">
        <f>'2 уровень'!G1889</f>
        <v>478</v>
      </c>
      <c r="E785" s="29">
        <f>'2 уровень'!H1889</f>
        <v>464.83500000000004</v>
      </c>
      <c r="F785" s="66">
        <f>'2 уровень'!I1889</f>
        <v>97.245815899581601</v>
      </c>
      <c r="G785" s="80">
        <f>'2 уровень'!J1889</f>
        <v>0</v>
      </c>
      <c r="H785" s="80">
        <f>'2 уровень'!K1889</f>
        <v>0</v>
      </c>
      <c r="I785" s="75">
        <f>'2 уровень'!L1889</f>
        <v>0</v>
      </c>
      <c r="J785" s="75">
        <f>'2 уровень'!M1889</f>
        <v>0</v>
      </c>
      <c r="K785" s="75">
        <f>'2 уровень'!N1889</f>
        <v>0</v>
      </c>
      <c r="L785" s="75">
        <f>'2 уровень'!O1889</f>
        <v>0</v>
      </c>
      <c r="M785" s="75">
        <f>'2 уровень'!P1889</f>
        <v>0</v>
      </c>
      <c r="N785" s="75">
        <f>'2 уровень'!Q1889</f>
        <v>0</v>
      </c>
      <c r="O785" s="74">
        <f>'2 уровень'!R1889</f>
        <v>0</v>
      </c>
      <c r="P785" s="74">
        <f>'2 уровень'!S1889</f>
        <v>0</v>
      </c>
      <c r="Q785" s="74">
        <f>'2 уровень'!T1889</f>
        <v>0</v>
      </c>
      <c r="R785" s="956">
        <f>'2 уровень'!U1889</f>
        <v>0</v>
      </c>
      <c r="S785" s="74">
        <f>'2 уровень'!V1889</f>
        <v>0</v>
      </c>
      <c r="T785" s="74">
        <f>'2 уровень'!W1889</f>
        <v>0</v>
      </c>
      <c r="U785" s="74">
        <f>'2 уровень'!X1889</f>
        <v>0</v>
      </c>
      <c r="V785" s="74">
        <f>'2 уровень'!Y1889</f>
        <v>0</v>
      </c>
      <c r="W785" s="490">
        <f>'2 уровень'!Z1889</f>
        <v>0</v>
      </c>
      <c r="X785" s="74"/>
      <c r="Y785" s="74"/>
      <c r="Z785" s="1181">
        <f>'2 уровень'!AA1886</f>
        <v>0</v>
      </c>
      <c r="AA785" s="1188">
        <f>'2 уровень'!AB1886</f>
        <v>0</v>
      </c>
      <c r="AB785" s="61"/>
      <c r="AC785" s="61"/>
      <c r="AD785" s="61"/>
      <c r="AE785" s="61"/>
      <c r="AF785" s="61"/>
      <c r="AG785" s="61"/>
      <c r="AH785" s="61"/>
      <c r="AI785" s="61"/>
      <c r="AJ785" s="61"/>
      <c r="AK785" s="61"/>
      <c r="AL785" s="61"/>
      <c r="AM785" s="61"/>
      <c r="AN785" s="61"/>
      <c r="AO785" s="61"/>
      <c r="AP785" s="61"/>
      <c r="AQ785" s="61"/>
      <c r="AR785" s="61"/>
      <c r="AS785" s="61"/>
      <c r="AT785" s="61"/>
      <c r="AU785" s="61"/>
      <c r="AV785" s="61"/>
      <c r="AW785" s="61"/>
      <c r="AX785" s="61"/>
      <c r="AY785" s="61"/>
      <c r="AZ785" s="61"/>
      <c r="BA785" s="61"/>
      <c r="BB785" s="61"/>
      <c r="BC785" s="61"/>
      <c r="BD785" s="61"/>
      <c r="BE785" s="61"/>
      <c r="BF785" s="61"/>
      <c r="BG785" s="61"/>
      <c r="BH785" s="61"/>
      <c r="BI785" s="61"/>
      <c r="BJ785" s="61"/>
      <c r="BK785" s="61"/>
      <c r="BL785" s="61"/>
      <c r="BM785" s="61"/>
      <c r="BN785" s="61"/>
      <c r="BO785" s="61"/>
      <c r="BP785" s="61"/>
      <c r="BQ785" s="61"/>
      <c r="BR785" s="61"/>
      <c r="BS785" s="61"/>
      <c r="BT785" s="61"/>
      <c r="BU785" s="61"/>
      <c r="BV785" s="61"/>
      <c r="BW785" s="61"/>
      <c r="BX785" s="61"/>
      <c r="BY785" s="61"/>
      <c r="BZ785" s="61"/>
      <c r="CA785" s="61"/>
      <c r="CB785" s="61"/>
      <c r="CC785" s="61"/>
      <c r="CD785" s="61"/>
      <c r="CE785" s="61"/>
      <c r="CF785" s="61"/>
      <c r="CG785" s="61"/>
      <c r="CH785" s="61"/>
      <c r="CI785" s="61"/>
      <c r="CJ785" s="61"/>
      <c r="CK785" s="61"/>
      <c r="CL785" s="61"/>
      <c r="CM785" s="61"/>
      <c r="CN785" s="61"/>
      <c r="CO785" s="61"/>
      <c r="CP785" s="61"/>
      <c r="CQ785" s="61"/>
      <c r="CR785" s="61"/>
      <c r="CS785" s="61"/>
      <c r="CT785" s="61"/>
      <c r="CU785" s="61"/>
      <c r="CV785" s="61"/>
      <c r="CW785" s="61"/>
      <c r="CX785" s="61"/>
      <c r="CY785" s="61"/>
      <c r="CZ785" s="61"/>
      <c r="DA785" s="61"/>
      <c r="DB785" s="61"/>
      <c r="DC785" s="61"/>
      <c r="DD785" s="61"/>
      <c r="DE785" s="61"/>
      <c r="DF785" s="61"/>
      <c r="DG785" s="61"/>
      <c r="DH785" s="61"/>
      <c r="DI785" s="61"/>
      <c r="DJ785" s="61"/>
      <c r="DK785" s="61"/>
      <c r="DL785" s="61"/>
      <c r="DM785" s="61"/>
      <c r="DN785" s="61"/>
      <c r="DO785" s="61"/>
      <c r="DP785" s="61"/>
      <c r="DQ785" s="61"/>
      <c r="DR785" s="61"/>
      <c r="DS785" s="61"/>
      <c r="DT785" s="61"/>
      <c r="DU785" s="61"/>
      <c r="DV785" s="61"/>
      <c r="DW785" s="61"/>
      <c r="DX785" s="61"/>
      <c r="DY785" s="61"/>
      <c r="DZ785" s="61"/>
      <c r="EA785" s="61"/>
      <c r="EB785" s="61"/>
      <c r="EC785" s="61"/>
      <c r="ED785" s="61"/>
      <c r="EE785" s="61"/>
      <c r="EF785" s="61"/>
      <c r="EG785" s="61"/>
      <c r="EH785" s="61"/>
      <c r="EI785" s="61"/>
      <c r="EJ785" s="61"/>
      <c r="EK785" s="61"/>
      <c r="EL785" s="61"/>
      <c r="EM785" s="61"/>
      <c r="EN785" s="61"/>
      <c r="EO785" s="61"/>
      <c r="EP785" s="61"/>
      <c r="EQ785" s="61"/>
      <c r="ER785" s="61"/>
      <c r="ES785" s="61"/>
      <c r="ET785" s="61"/>
      <c r="EU785" s="61"/>
      <c r="EV785" s="61"/>
      <c r="EW785" s="61"/>
      <c r="EX785" s="61"/>
      <c r="EY785" s="61"/>
      <c r="EZ785" s="61"/>
      <c r="FA785" s="61"/>
      <c r="FB785" s="61"/>
      <c r="FC785" s="61"/>
      <c r="FD785" s="61"/>
      <c r="FE785" s="61"/>
      <c r="FF785" s="61"/>
      <c r="FG785" s="61"/>
      <c r="FH785" s="61"/>
      <c r="FI785" s="61"/>
      <c r="FJ785" s="61"/>
      <c r="FK785" s="61"/>
      <c r="FL785" s="61"/>
      <c r="FM785" s="61"/>
      <c r="FN785" s="61"/>
      <c r="FO785" s="61"/>
      <c r="FP785" s="61"/>
      <c r="FQ785" s="61"/>
      <c r="FR785" s="61"/>
      <c r="FS785" s="61"/>
      <c r="FT785" s="61"/>
      <c r="FU785" s="61"/>
      <c r="FV785" s="61"/>
      <c r="FW785" s="61"/>
      <c r="FX785" s="61"/>
      <c r="FY785" s="61"/>
      <c r="FZ785" s="61"/>
      <c r="GA785" s="61"/>
      <c r="GB785" s="61"/>
      <c r="GC785" s="61"/>
      <c r="GD785" s="61"/>
      <c r="GE785" s="61"/>
      <c r="GF785" s="61"/>
      <c r="GG785" s="61"/>
    </row>
    <row r="786" spans="1:189" x14ac:dyDescent="0.25">
      <c r="A786" s="19">
        <v>1</v>
      </c>
      <c r="B786" s="374" t="s">
        <v>356</v>
      </c>
      <c r="C786" s="29">
        <f>'2 уровень'!F1890</f>
        <v>3640</v>
      </c>
      <c r="D786" s="29">
        <f>'2 уровень'!G1890</f>
        <v>303</v>
      </c>
      <c r="E786" s="29">
        <f>'2 уровень'!H1890</f>
        <v>312</v>
      </c>
      <c r="F786" s="66">
        <f>'2 уровень'!I1890</f>
        <v>102.97029702970298</v>
      </c>
      <c r="G786" s="80">
        <f>'2 уровень'!J1890</f>
        <v>0</v>
      </c>
      <c r="H786" s="80">
        <f>'2 уровень'!K1890</f>
        <v>0</v>
      </c>
      <c r="I786" s="75">
        <f>'2 уровень'!L1890</f>
        <v>0</v>
      </c>
      <c r="J786" s="75">
        <f>'2 уровень'!M1890</f>
        <v>0</v>
      </c>
      <c r="K786" s="75">
        <f>'2 уровень'!N1890</f>
        <v>0</v>
      </c>
      <c r="L786" s="75">
        <f>'2 уровень'!O1890</f>
        <v>0</v>
      </c>
      <c r="M786" s="75">
        <f>'2 уровень'!P1890</f>
        <v>0</v>
      </c>
      <c r="N786" s="75">
        <f>'2 уровень'!Q1890</f>
        <v>0</v>
      </c>
      <c r="O786" s="74">
        <f>'2 уровень'!R1890</f>
        <v>0</v>
      </c>
      <c r="P786" s="74">
        <f>'2 уровень'!S1890</f>
        <v>0</v>
      </c>
      <c r="Q786" s="74">
        <f>'2 уровень'!T1890</f>
        <v>0</v>
      </c>
      <c r="R786" s="956">
        <f>'2 уровень'!U1890</f>
        <v>0</v>
      </c>
      <c r="S786" s="74">
        <f>'2 уровень'!V1890</f>
        <v>0</v>
      </c>
      <c r="T786" s="74">
        <f>'2 уровень'!W1890</f>
        <v>0</v>
      </c>
      <c r="U786" s="74">
        <f>'2 уровень'!X1890</f>
        <v>0</v>
      </c>
      <c r="V786" s="74">
        <f>'2 уровень'!Y1890</f>
        <v>0</v>
      </c>
      <c r="W786" s="490">
        <f>'2 уровень'!Z1890</f>
        <v>0</v>
      </c>
      <c r="X786" s="74"/>
      <c r="Y786" s="74"/>
      <c r="Z786" s="1181">
        <f>'2 уровень'!AA1887</f>
        <v>0</v>
      </c>
      <c r="AA786" s="1188">
        <f>'2 уровень'!AB1887</f>
        <v>0</v>
      </c>
      <c r="AB786" s="61"/>
      <c r="AC786" s="61"/>
      <c r="AD786" s="61"/>
      <c r="AE786" s="61"/>
      <c r="AF786" s="61"/>
      <c r="AG786" s="61"/>
      <c r="AH786" s="61"/>
      <c r="AI786" s="61"/>
      <c r="AJ786" s="61"/>
      <c r="AK786" s="61"/>
      <c r="AL786" s="61"/>
      <c r="AM786" s="61"/>
      <c r="AN786" s="61"/>
      <c r="AO786" s="61"/>
      <c r="AP786" s="61"/>
      <c r="AQ786" s="61"/>
      <c r="AR786" s="61"/>
      <c r="AS786" s="61"/>
      <c r="AT786" s="61"/>
      <c r="AU786" s="61"/>
      <c r="AV786" s="61"/>
      <c r="AW786" s="61"/>
      <c r="AX786" s="61"/>
      <c r="AY786" s="61"/>
      <c r="AZ786" s="61"/>
      <c r="BA786" s="61"/>
      <c r="BB786" s="61"/>
      <c r="BC786" s="61"/>
      <c r="BD786" s="61"/>
      <c r="BE786" s="61"/>
      <c r="BF786" s="61"/>
      <c r="BG786" s="61"/>
      <c r="BH786" s="61"/>
      <c r="BI786" s="61"/>
      <c r="BJ786" s="61"/>
      <c r="BK786" s="61"/>
      <c r="BL786" s="61"/>
      <c r="BM786" s="61"/>
      <c r="BN786" s="61"/>
      <c r="BO786" s="61"/>
      <c r="BP786" s="61"/>
      <c r="BQ786" s="61"/>
      <c r="BR786" s="61"/>
      <c r="BS786" s="61"/>
      <c r="BT786" s="61"/>
      <c r="BU786" s="61"/>
      <c r="BV786" s="61"/>
      <c r="BW786" s="61"/>
      <c r="BX786" s="61"/>
      <c r="BY786" s="61"/>
      <c r="BZ786" s="61"/>
      <c r="CA786" s="61"/>
      <c r="CB786" s="61"/>
      <c r="CC786" s="61"/>
      <c r="CD786" s="61"/>
      <c r="CE786" s="61"/>
      <c r="CF786" s="61"/>
      <c r="CG786" s="61"/>
      <c r="CH786" s="61"/>
      <c r="CI786" s="61"/>
      <c r="CJ786" s="61"/>
      <c r="CK786" s="61"/>
      <c r="CL786" s="61"/>
      <c r="CM786" s="61"/>
      <c r="CN786" s="61"/>
      <c r="CO786" s="61"/>
      <c r="CP786" s="61"/>
      <c r="CQ786" s="61"/>
      <c r="CR786" s="61"/>
      <c r="CS786" s="61"/>
      <c r="CT786" s="61"/>
      <c r="CU786" s="61"/>
      <c r="CV786" s="61"/>
      <c r="CW786" s="61"/>
      <c r="CX786" s="61"/>
      <c r="CY786" s="61"/>
      <c r="CZ786" s="61"/>
      <c r="DA786" s="61"/>
      <c r="DB786" s="61"/>
      <c r="DC786" s="61"/>
      <c r="DD786" s="61"/>
      <c r="DE786" s="61"/>
      <c r="DF786" s="61"/>
      <c r="DG786" s="61"/>
      <c r="DH786" s="61"/>
      <c r="DI786" s="61"/>
      <c r="DJ786" s="61"/>
      <c r="DK786" s="61"/>
      <c r="DL786" s="61"/>
      <c r="DM786" s="61"/>
      <c r="DN786" s="61"/>
      <c r="DO786" s="61"/>
      <c r="DP786" s="61"/>
      <c r="DQ786" s="61"/>
      <c r="DR786" s="61"/>
      <c r="DS786" s="61"/>
      <c r="DT786" s="61"/>
      <c r="DU786" s="61"/>
      <c r="DV786" s="61"/>
      <c r="DW786" s="61"/>
      <c r="DX786" s="61"/>
      <c r="DY786" s="61"/>
      <c r="DZ786" s="61"/>
      <c r="EA786" s="61"/>
      <c r="EB786" s="61"/>
      <c r="EC786" s="61"/>
      <c r="ED786" s="61"/>
      <c r="EE786" s="61"/>
      <c r="EF786" s="61"/>
      <c r="EG786" s="61"/>
      <c r="EH786" s="61"/>
      <c r="EI786" s="61"/>
      <c r="EJ786" s="61"/>
      <c r="EK786" s="61"/>
      <c r="EL786" s="61"/>
      <c r="EM786" s="61"/>
      <c r="EN786" s="61"/>
      <c r="EO786" s="61"/>
      <c r="EP786" s="61"/>
      <c r="EQ786" s="61"/>
      <c r="ER786" s="61"/>
      <c r="ES786" s="61"/>
      <c r="ET786" s="61"/>
      <c r="EU786" s="61"/>
      <c r="EV786" s="61"/>
      <c r="EW786" s="61"/>
      <c r="EX786" s="61"/>
      <c r="EY786" s="61"/>
      <c r="EZ786" s="61"/>
      <c r="FA786" s="61"/>
      <c r="FB786" s="61"/>
      <c r="FC786" s="61"/>
      <c r="FD786" s="61"/>
      <c r="FE786" s="61"/>
      <c r="FF786" s="61"/>
      <c r="FG786" s="61"/>
      <c r="FH786" s="61"/>
      <c r="FI786" s="61"/>
      <c r="FJ786" s="61"/>
      <c r="FK786" s="61"/>
      <c r="FL786" s="61"/>
      <c r="FM786" s="61"/>
      <c r="FN786" s="61"/>
      <c r="FO786" s="61"/>
      <c r="FP786" s="61"/>
      <c r="FQ786" s="61"/>
      <c r="FR786" s="61"/>
      <c r="FS786" s="61"/>
      <c r="FT786" s="61"/>
      <c r="FU786" s="61"/>
      <c r="FV786" s="61"/>
      <c r="FW786" s="61"/>
      <c r="FX786" s="61"/>
      <c r="FY786" s="61"/>
      <c r="FZ786" s="61"/>
      <c r="GA786" s="61"/>
      <c r="GB786" s="61"/>
      <c r="GC786" s="61"/>
      <c r="GD786" s="61"/>
      <c r="GE786" s="61"/>
      <c r="GF786" s="61"/>
      <c r="GG786" s="61"/>
    </row>
    <row r="787" spans="1:189" ht="30" x14ac:dyDescent="0.25">
      <c r="A787" s="19">
        <v>1</v>
      </c>
      <c r="B787" s="238" t="s">
        <v>381</v>
      </c>
      <c r="C787" s="29">
        <f>'2 уровень'!F1891</f>
        <v>8400</v>
      </c>
      <c r="D787" s="29">
        <f>'2 уровень'!G1891</f>
        <v>700</v>
      </c>
      <c r="E787" s="29">
        <f>'2 уровень'!H1891</f>
        <v>611.34</v>
      </c>
      <c r="F787" s="66">
        <f>'2 уровень'!I1891</f>
        <v>87.334285714285727</v>
      </c>
      <c r="G787" s="80">
        <f>'2 уровень'!J1891</f>
        <v>0</v>
      </c>
      <c r="H787" s="80">
        <f>'2 уровень'!K1891</f>
        <v>0</v>
      </c>
      <c r="I787" s="75">
        <f>'2 уровень'!L1891</f>
        <v>0</v>
      </c>
      <c r="J787" s="75">
        <f>'2 уровень'!M1891</f>
        <v>0</v>
      </c>
      <c r="K787" s="75">
        <f>'2 уровень'!N1891</f>
        <v>0</v>
      </c>
      <c r="L787" s="75">
        <f>'2 уровень'!O1891</f>
        <v>0</v>
      </c>
      <c r="M787" s="75">
        <f>'2 уровень'!P1891</f>
        <v>0</v>
      </c>
      <c r="N787" s="75">
        <f>'2 уровень'!Q1891</f>
        <v>0</v>
      </c>
      <c r="O787" s="74">
        <f>'2 уровень'!R1891</f>
        <v>0</v>
      </c>
      <c r="P787" s="74">
        <f>'2 уровень'!S1891</f>
        <v>0</v>
      </c>
      <c r="Q787" s="74">
        <f>'2 уровень'!T1891</f>
        <v>0</v>
      </c>
      <c r="R787" s="956">
        <f>'2 уровень'!U1891</f>
        <v>0</v>
      </c>
      <c r="S787" s="74">
        <f>'2 уровень'!V1891</f>
        <v>0</v>
      </c>
      <c r="T787" s="74">
        <f>'2 уровень'!W1891</f>
        <v>0</v>
      </c>
      <c r="U787" s="74">
        <f>'2 уровень'!X1891</f>
        <v>0</v>
      </c>
      <c r="V787" s="74">
        <f>'2 уровень'!Y1891</f>
        <v>0</v>
      </c>
      <c r="W787" s="490">
        <f>'2 уровень'!Z1891</f>
        <v>0</v>
      </c>
      <c r="X787" s="74"/>
      <c r="Y787" s="74"/>
      <c r="Z787" s="1181">
        <f>'2 уровень'!AA1888</f>
        <v>0</v>
      </c>
      <c r="AA787" s="1188">
        <f>'2 уровень'!AB1888</f>
        <v>0</v>
      </c>
      <c r="AB787" s="61"/>
      <c r="AC787" s="61"/>
      <c r="AD787" s="61"/>
      <c r="AE787" s="61"/>
      <c r="AF787" s="61"/>
      <c r="AG787" s="61"/>
      <c r="AH787" s="61"/>
      <c r="AI787" s="61"/>
      <c r="AJ787" s="61"/>
      <c r="AK787" s="61"/>
      <c r="AL787" s="61"/>
      <c r="AM787" s="61"/>
      <c r="AN787" s="61"/>
      <c r="AO787" s="61"/>
      <c r="AP787" s="61"/>
      <c r="AQ787" s="61"/>
      <c r="AR787" s="61"/>
      <c r="AS787" s="61"/>
      <c r="AT787" s="61"/>
      <c r="AU787" s="61"/>
      <c r="AV787" s="61"/>
      <c r="AW787" s="61"/>
      <c r="AX787" s="61"/>
      <c r="AY787" s="61"/>
      <c r="AZ787" s="61"/>
      <c r="BA787" s="61"/>
      <c r="BB787" s="61"/>
      <c r="BC787" s="61"/>
      <c r="BD787" s="61"/>
      <c r="BE787" s="61"/>
      <c r="BF787" s="61"/>
      <c r="BG787" s="61"/>
      <c r="BH787" s="61"/>
      <c r="BI787" s="61"/>
      <c r="BJ787" s="61"/>
      <c r="BK787" s="61"/>
      <c r="BL787" s="61"/>
      <c r="BM787" s="61"/>
      <c r="BN787" s="61"/>
      <c r="BO787" s="61"/>
      <c r="BP787" s="61"/>
      <c r="BQ787" s="61"/>
      <c r="BR787" s="61"/>
      <c r="BS787" s="61"/>
      <c r="BT787" s="61"/>
      <c r="BU787" s="61"/>
      <c r="BV787" s="61"/>
      <c r="BW787" s="61"/>
      <c r="BX787" s="61"/>
      <c r="BY787" s="61"/>
      <c r="BZ787" s="61"/>
      <c r="CA787" s="61"/>
      <c r="CB787" s="61"/>
      <c r="CC787" s="61"/>
      <c r="CD787" s="61"/>
      <c r="CE787" s="61"/>
      <c r="CF787" s="61"/>
      <c r="CG787" s="61"/>
      <c r="CH787" s="61"/>
      <c r="CI787" s="61"/>
      <c r="CJ787" s="61"/>
      <c r="CK787" s="61"/>
      <c r="CL787" s="61"/>
      <c r="CM787" s="61"/>
      <c r="CN787" s="61"/>
      <c r="CO787" s="61"/>
      <c r="CP787" s="61"/>
      <c r="CQ787" s="61"/>
      <c r="CR787" s="61"/>
      <c r="CS787" s="61"/>
      <c r="CT787" s="61"/>
      <c r="CU787" s="61"/>
      <c r="CV787" s="61"/>
      <c r="CW787" s="61"/>
      <c r="CX787" s="61"/>
      <c r="CY787" s="61"/>
      <c r="CZ787" s="61"/>
      <c r="DA787" s="61"/>
      <c r="DB787" s="61"/>
      <c r="DC787" s="61"/>
      <c r="DD787" s="61"/>
      <c r="DE787" s="61"/>
      <c r="DF787" s="61"/>
      <c r="DG787" s="61"/>
      <c r="DH787" s="61"/>
      <c r="DI787" s="61"/>
      <c r="DJ787" s="61"/>
      <c r="DK787" s="61"/>
      <c r="DL787" s="61"/>
      <c r="DM787" s="61"/>
      <c r="DN787" s="61"/>
      <c r="DO787" s="61"/>
      <c r="DP787" s="61"/>
      <c r="DQ787" s="61"/>
      <c r="DR787" s="61"/>
      <c r="DS787" s="61"/>
      <c r="DT787" s="61"/>
      <c r="DU787" s="61"/>
      <c r="DV787" s="61"/>
      <c r="DW787" s="61"/>
      <c r="DX787" s="61"/>
      <c r="DY787" s="61"/>
      <c r="DZ787" s="61"/>
      <c r="EA787" s="61"/>
      <c r="EB787" s="61"/>
      <c r="EC787" s="61"/>
      <c r="ED787" s="61"/>
      <c r="EE787" s="61"/>
      <c r="EF787" s="61"/>
      <c r="EG787" s="61"/>
      <c r="EH787" s="61"/>
      <c r="EI787" s="61"/>
      <c r="EJ787" s="61"/>
      <c r="EK787" s="61"/>
      <c r="EL787" s="61"/>
      <c r="EM787" s="61"/>
      <c r="EN787" s="61"/>
      <c r="EO787" s="61"/>
      <c r="EP787" s="61"/>
      <c r="EQ787" s="61"/>
      <c r="ER787" s="61"/>
      <c r="ES787" s="61"/>
      <c r="ET787" s="61"/>
      <c r="EU787" s="61"/>
      <c r="EV787" s="61"/>
      <c r="EW787" s="61"/>
      <c r="EX787" s="61"/>
      <c r="EY787" s="61"/>
      <c r="EZ787" s="61"/>
      <c r="FA787" s="61"/>
      <c r="FB787" s="61"/>
      <c r="FC787" s="61"/>
      <c r="FD787" s="61"/>
      <c r="FE787" s="61"/>
      <c r="FF787" s="61"/>
      <c r="FG787" s="61"/>
      <c r="FH787" s="61"/>
      <c r="FI787" s="61"/>
      <c r="FJ787" s="61"/>
      <c r="FK787" s="61"/>
      <c r="FL787" s="61"/>
      <c r="FM787" s="61"/>
      <c r="FN787" s="61"/>
      <c r="FO787" s="61"/>
      <c r="FP787" s="61"/>
      <c r="FQ787" s="61"/>
      <c r="FR787" s="61"/>
      <c r="FS787" s="61"/>
      <c r="FT787" s="61"/>
      <c r="FU787" s="61"/>
      <c r="FV787" s="61"/>
      <c r="FW787" s="61"/>
      <c r="FX787" s="61"/>
      <c r="FY787" s="61"/>
      <c r="FZ787" s="61"/>
      <c r="GA787" s="61"/>
      <c r="GB787" s="61"/>
      <c r="GC787" s="61"/>
      <c r="GD787" s="61"/>
      <c r="GE787" s="61"/>
      <c r="GF787" s="61"/>
      <c r="GG787" s="61"/>
    </row>
    <row r="788" spans="1:189" ht="75" x14ac:dyDescent="0.25">
      <c r="A788" s="19">
        <v>1</v>
      </c>
      <c r="B788" s="378" t="s">
        <v>358</v>
      </c>
      <c r="C788" s="29">
        <f>'2 уровень'!F1892</f>
        <v>0</v>
      </c>
      <c r="D788" s="29">
        <f>'2 уровень'!G1892</f>
        <v>0</v>
      </c>
      <c r="E788" s="29">
        <f>'2 уровень'!H1892</f>
        <v>0</v>
      </c>
      <c r="F788" s="66">
        <f>'2 уровень'!I1892</f>
        <v>0</v>
      </c>
      <c r="G788" s="80">
        <f>'2 уровень'!J1892</f>
        <v>0</v>
      </c>
      <c r="H788" s="80">
        <f>'2 уровень'!K1892</f>
        <v>0</v>
      </c>
      <c r="I788" s="75">
        <f>'2 уровень'!L1892</f>
        <v>0</v>
      </c>
      <c r="J788" s="75">
        <f>'2 уровень'!M1892</f>
        <v>0</v>
      </c>
      <c r="K788" s="75">
        <f>'2 уровень'!N1892</f>
        <v>0</v>
      </c>
      <c r="L788" s="75">
        <f>'2 уровень'!O1892</f>
        <v>0</v>
      </c>
      <c r="M788" s="75">
        <f>'2 уровень'!P1892</f>
        <v>0</v>
      </c>
      <c r="N788" s="75">
        <f>'2 уровень'!Q1892</f>
        <v>0</v>
      </c>
      <c r="O788" s="74">
        <f>'2 уровень'!R1892</f>
        <v>0</v>
      </c>
      <c r="P788" s="74">
        <f>'2 уровень'!S1892</f>
        <v>0</v>
      </c>
      <c r="Q788" s="74">
        <f>'2 уровень'!T1892</f>
        <v>0</v>
      </c>
      <c r="R788" s="956">
        <f>'2 уровень'!U1892</f>
        <v>0</v>
      </c>
      <c r="S788" s="74">
        <f>'2 уровень'!V1892</f>
        <v>0</v>
      </c>
      <c r="T788" s="74">
        <f>'2 уровень'!W1892</f>
        <v>0</v>
      </c>
      <c r="U788" s="74">
        <f>'2 уровень'!X1892</f>
        <v>0</v>
      </c>
      <c r="V788" s="74">
        <f>'2 уровень'!Y1892</f>
        <v>0</v>
      </c>
      <c r="W788" s="490">
        <f>'2 уровень'!Z1892</f>
        <v>0</v>
      </c>
      <c r="X788" s="74"/>
      <c r="Y788" s="74"/>
      <c r="Z788" s="1181">
        <f>'2 уровень'!AA1889</f>
        <v>0</v>
      </c>
      <c r="AA788" s="1188">
        <f>'2 уровень'!AB1889</f>
        <v>0</v>
      </c>
      <c r="AB788" s="61"/>
      <c r="AC788" s="61"/>
      <c r="AD788" s="61"/>
      <c r="AE788" s="61"/>
      <c r="AF788" s="61"/>
      <c r="AG788" s="61"/>
      <c r="AH788" s="61"/>
      <c r="AI788" s="61"/>
      <c r="AJ788" s="61"/>
      <c r="AK788" s="61"/>
      <c r="AL788" s="61"/>
      <c r="AM788" s="61"/>
      <c r="AN788" s="61"/>
      <c r="AO788" s="61"/>
      <c r="AP788" s="61"/>
      <c r="AQ788" s="61"/>
      <c r="AR788" s="61"/>
      <c r="AS788" s="61"/>
      <c r="AT788" s="61"/>
      <c r="AU788" s="61"/>
      <c r="AV788" s="61"/>
      <c r="AW788" s="61"/>
      <c r="AX788" s="61"/>
      <c r="AY788" s="61"/>
      <c r="AZ788" s="61"/>
      <c r="BA788" s="61"/>
      <c r="BB788" s="61"/>
      <c r="BC788" s="61"/>
      <c r="BD788" s="61"/>
      <c r="BE788" s="61"/>
      <c r="BF788" s="61"/>
      <c r="BG788" s="61"/>
      <c r="BH788" s="61"/>
      <c r="BI788" s="61"/>
      <c r="BJ788" s="61"/>
      <c r="BK788" s="61"/>
      <c r="BL788" s="61"/>
      <c r="BM788" s="61"/>
      <c r="BN788" s="61"/>
      <c r="BO788" s="61"/>
      <c r="BP788" s="61"/>
      <c r="BQ788" s="61"/>
      <c r="BR788" s="61"/>
      <c r="BS788" s="61"/>
      <c r="BT788" s="61"/>
      <c r="BU788" s="61"/>
      <c r="BV788" s="61"/>
      <c r="BW788" s="61"/>
      <c r="BX788" s="61"/>
      <c r="BY788" s="61"/>
      <c r="BZ788" s="61"/>
      <c r="CA788" s="61"/>
      <c r="CB788" s="61"/>
      <c r="CC788" s="61"/>
      <c r="CD788" s="61"/>
      <c r="CE788" s="61"/>
      <c r="CF788" s="61"/>
      <c r="CG788" s="61"/>
      <c r="CH788" s="61"/>
      <c r="CI788" s="61"/>
      <c r="CJ788" s="61"/>
      <c r="CK788" s="61"/>
      <c r="CL788" s="61"/>
      <c r="CM788" s="61"/>
      <c r="CN788" s="61"/>
      <c r="CO788" s="61"/>
      <c r="CP788" s="61"/>
      <c r="CQ788" s="61"/>
      <c r="CR788" s="61"/>
      <c r="CS788" s="61"/>
      <c r="CT788" s="61"/>
      <c r="CU788" s="61"/>
      <c r="CV788" s="61"/>
      <c r="CW788" s="61"/>
      <c r="CX788" s="61"/>
      <c r="CY788" s="61"/>
      <c r="CZ788" s="61"/>
      <c r="DA788" s="61"/>
      <c r="DB788" s="61"/>
      <c r="DC788" s="61"/>
      <c r="DD788" s="61"/>
      <c r="DE788" s="61"/>
      <c r="DF788" s="61"/>
      <c r="DG788" s="61"/>
      <c r="DH788" s="61"/>
      <c r="DI788" s="61"/>
      <c r="DJ788" s="61"/>
      <c r="DK788" s="61"/>
      <c r="DL788" s="61"/>
      <c r="DM788" s="61"/>
      <c r="DN788" s="61"/>
      <c r="DO788" s="61"/>
      <c r="DP788" s="61"/>
      <c r="DQ788" s="61"/>
      <c r="DR788" s="61"/>
      <c r="DS788" s="61"/>
      <c r="DT788" s="61"/>
      <c r="DU788" s="61"/>
      <c r="DV788" s="61"/>
      <c r="DW788" s="61"/>
      <c r="DX788" s="61"/>
      <c r="DY788" s="61"/>
      <c r="DZ788" s="61"/>
      <c r="EA788" s="61"/>
      <c r="EB788" s="61"/>
      <c r="EC788" s="61"/>
      <c r="ED788" s="61"/>
      <c r="EE788" s="61"/>
      <c r="EF788" s="61"/>
      <c r="EG788" s="61"/>
      <c r="EH788" s="61"/>
      <c r="EI788" s="61"/>
      <c r="EJ788" s="61"/>
      <c r="EK788" s="61"/>
      <c r="EL788" s="61"/>
      <c r="EM788" s="61"/>
      <c r="EN788" s="61"/>
      <c r="EO788" s="61"/>
      <c r="EP788" s="61"/>
      <c r="EQ788" s="61"/>
      <c r="ER788" s="61"/>
      <c r="ES788" s="61"/>
      <c r="ET788" s="61"/>
      <c r="EU788" s="61"/>
      <c r="EV788" s="61"/>
      <c r="EW788" s="61"/>
      <c r="EX788" s="61"/>
      <c r="EY788" s="61"/>
      <c r="EZ788" s="61"/>
      <c r="FA788" s="61"/>
      <c r="FB788" s="61"/>
      <c r="FC788" s="61"/>
      <c r="FD788" s="61"/>
      <c r="FE788" s="61"/>
      <c r="FF788" s="61"/>
      <c r="FG788" s="61"/>
      <c r="FH788" s="61"/>
      <c r="FI788" s="61"/>
      <c r="FJ788" s="61"/>
      <c r="FK788" s="61"/>
      <c r="FL788" s="61"/>
      <c r="FM788" s="61"/>
      <c r="FN788" s="61"/>
      <c r="FO788" s="61"/>
      <c r="FP788" s="61"/>
      <c r="FQ788" s="61"/>
      <c r="FR788" s="61"/>
      <c r="FS788" s="61"/>
      <c r="FT788" s="61"/>
      <c r="FU788" s="61"/>
      <c r="FV788" s="61"/>
      <c r="FW788" s="61"/>
      <c r="FX788" s="61"/>
      <c r="FY788" s="61"/>
      <c r="FZ788" s="61"/>
      <c r="GA788" s="61"/>
      <c r="GB788" s="61"/>
      <c r="GC788" s="61"/>
      <c r="GD788" s="61"/>
      <c r="GE788" s="61"/>
      <c r="GF788" s="61"/>
      <c r="GG788" s="61"/>
    </row>
    <row r="789" spans="1:189" ht="45" x14ac:dyDescent="0.25">
      <c r="A789" s="19">
        <v>1</v>
      </c>
      <c r="B789" s="238" t="s">
        <v>359</v>
      </c>
      <c r="C789" s="29">
        <f>'2 уровень'!F1893</f>
        <v>80</v>
      </c>
      <c r="D789" s="29">
        <f>'2 уровень'!G1893</f>
        <v>7</v>
      </c>
      <c r="E789" s="29">
        <f>'2 уровень'!H1893</f>
        <v>7</v>
      </c>
      <c r="F789" s="66">
        <f>'2 уровень'!I1893</f>
        <v>100</v>
      </c>
      <c r="G789" s="80">
        <f>'2 уровень'!J1893</f>
        <v>0</v>
      </c>
      <c r="H789" s="80">
        <f>'2 уровень'!K1893</f>
        <v>0</v>
      </c>
      <c r="I789" s="75">
        <f>'2 уровень'!L1893</f>
        <v>0</v>
      </c>
      <c r="J789" s="75">
        <f>'2 уровень'!M1893</f>
        <v>0</v>
      </c>
      <c r="K789" s="75">
        <f>'2 уровень'!N1893</f>
        <v>0</v>
      </c>
      <c r="L789" s="75">
        <f>'2 уровень'!O1893</f>
        <v>0</v>
      </c>
      <c r="M789" s="75">
        <f>'2 уровень'!P1893</f>
        <v>0</v>
      </c>
      <c r="N789" s="75">
        <f>'2 уровень'!Q1893</f>
        <v>0</v>
      </c>
      <c r="O789" s="74">
        <f>'2 уровень'!R1893</f>
        <v>0</v>
      </c>
      <c r="P789" s="74">
        <f>'2 уровень'!S1893</f>
        <v>0</v>
      </c>
      <c r="Q789" s="74">
        <f>'2 уровень'!T1893</f>
        <v>0</v>
      </c>
      <c r="R789" s="956">
        <f>'2 уровень'!U1893</f>
        <v>0</v>
      </c>
      <c r="S789" s="74">
        <f>'2 уровень'!V1893</f>
        <v>0</v>
      </c>
      <c r="T789" s="74">
        <f>'2 уровень'!W1893</f>
        <v>0</v>
      </c>
      <c r="U789" s="74">
        <f>'2 уровень'!X1893</f>
        <v>0</v>
      </c>
      <c r="V789" s="74">
        <f>'2 уровень'!Y1893</f>
        <v>0</v>
      </c>
      <c r="W789" s="490">
        <f>'2 уровень'!Z1893</f>
        <v>0</v>
      </c>
      <c r="X789" s="74"/>
      <c r="Y789" s="74"/>
      <c r="Z789" s="1181">
        <f>'2 уровень'!AA1890</f>
        <v>0</v>
      </c>
      <c r="AA789" s="1188">
        <f>'2 уровень'!AB1890</f>
        <v>0</v>
      </c>
      <c r="AB789" s="61"/>
      <c r="AC789" s="61"/>
      <c r="AD789" s="61"/>
      <c r="AE789" s="61"/>
      <c r="AF789" s="61"/>
      <c r="AG789" s="61"/>
      <c r="AH789" s="61"/>
      <c r="AI789" s="61"/>
      <c r="AJ789" s="61"/>
      <c r="AK789" s="61"/>
      <c r="AL789" s="61"/>
      <c r="AM789" s="61"/>
      <c r="AN789" s="61"/>
      <c r="AO789" s="61"/>
      <c r="AP789" s="61"/>
      <c r="AQ789" s="61"/>
      <c r="AR789" s="61"/>
      <c r="AS789" s="61"/>
      <c r="AT789" s="61"/>
      <c r="AU789" s="61"/>
      <c r="AV789" s="61"/>
      <c r="AW789" s="61"/>
      <c r="AX789" s="61"/>
      <c r="AY789" s="61"/>
      <c r="AZ789" s="61"/>
      <c r="BA789" s="61"/>
      <c r="BB789" s="61"/>
      <c r="BC789" s="61"/>
      <c r="BD789" s="61"/>
      <c r="BE789" s="61"/>
      <c r="BF789" s="61"/>
      <c r="BG789" s="61"/>
      <c r="BH789" s="61"/>
      <c r="BI789" s="61"/>
      <c r="BJ789" s="61"/>
      <c r="BK789" s="61"/>
      <c r="BL789" s="61"/>
      <c r="BM789" s="61"/>
      <c r="BN789" s="61"/>
      <c r="BO789" s="61"/>
      <c r="BP789" s="61"/>
      <c r="BQ789" s="61"/>
      <c r="BR789" s="61"/>
      <c r="BS789" s="61"/>
      <c r="BT789" s="61"/>
      <c r="BU789" s="61"/>
      <c r="BV789" s="61"/>
      <c r="BW789" s="61"/>
      <c r="BX789" s="61"/>
      <c r="BY789" s="61"/>
      <c r="BZ789" s="61"/>
      <c r="CA789" s="61"/>
      <c r="CB789" s="61"/>
      <c r="CC789" s="61"/>
      <c r="CD789" s="61"/>
      <c r="CE789" s="61"/>
      <c r="CF789" s="61"/>
      <c r="CG789" s="61"/>
      <c r="CH789" s="61"/>
      <c r="CI789" s="61"/>
      <c r="CJ789" s="61"/>
      <c r="CK789" s="61"/>
      <c r="CL789" s="61"/>
      <c r="CM789" s="61"/>
      <c r="CN789" s="61"/>
      <c r="CO789" s="61"/>
      <c r="CP789" s="61"/>
      <c r="CQ789" s="61"/>
      <c r="CR789" s="61"/>
      <c r="CS789" s="61"/>
      <c r="CT789" s="61"/>
      <c r="CU789" s="61"/>
      <c r="CV789" s="61"/>
      <c r="CW789" s="61"/>
      <c r="CX789" s="61"/>
      <c r="CY789" s="61"/>
      <c r="CZ789" s="61"/>
      <c r="DA789" s="61"/>
      <c r="DB789" s="61"/>
      <c r="DC789" s="61"/>
      <c r="DD789" s="61"/>
      <c r="DE789" s="61"/>
      <c r="DF789" s="61"/>
      <c r="DG789" s="61"/>
      <c r="DH789" s="61"/>
      <c r="DI789" s="61"/>
      <c r="DJ789" s="61"/>
      <c r="DK789" s="61"/>
      <c r="DL789" s="61"/>
      <c r="DM789" s="61"/>
      <c r="DN789" s="61"/>
      <c r="DO789" s="61"/>
      <c r="DP789" s="61"/>
      <c r="DQ789" s="61"/>
      <c r="DR789" s="61"/>
      <c r="DS789" s="61"/>
      <c r="DT789" s="61"/>
      <c r="DU789" s="61"/>
      <c r="DV789" s="61"/>
      <c r="DW789" s="61"/>
      <c r="DX789" s="61"/>
      <c r="DY789" s="61"/>
      <c r="DZ789" s="61"/>
      <c r="EA789" s="61"/>
      <c r="EB789" s="61"/>
      <c r="EC789" s="61"/>
      <c r="ED789" s="61"/>
      <c r="EE789" s="61"/>
      <c r="EF789" s="61"/>
      <c r="EG789" s="61"/>
      <c r="EH789" s="61"/>
      <c r="EI789" s="61"/>
      <c r="EJ789" s="61"/>
      <c r="EK789" s="61"/>
      <c r="EL789" s="61"/>
      <c r="EM789" s="61"/>
      <c r="EN789" s="61"/>
      <c r="EO789" s="61"/>
      <c r="EP789" s="61"/>
      <c r="EQ789" s="61"/>
      <c r="ER789" s="61"/>
      <c r="ES789" s="61"/>
      <c r="ET789" s="61"/>
      <c r="EU789" s="61"/>
      <c r="EV789" s="61"/>
      <c r="EW789" s="61"/>
      <c r="EX789" s="61"/>
      <c r="EY789" s="61"/>
      <c r="EZ789" s="61"/>
      <c r="FA789" s="61"/>
      <c r="FB789" s="61"/>
      <c r="FC789" s="61"/>
      <c r="FD789" s="61"/>
      <c r="FE789" s="61"/>
      <c r="FF789" s="61"/>
      <c r="FG789" s="61"/>
      <c r="FH789" s="61"/>
      <c r="FI789" s="61"/>
      <c r="FJ789" s="61"/>
      <c r="FK789" s="61"/>
      <c r="FL789" s="61"/>
      <c r="FM789" s="61"/>
      <c r="FN789" s="61"/>
      <c r="FO789" s="61"/>
      <c r="FP789" s="61"/>
      <c r="FQ789" s="61"/>
      <c r="FR789" s="61"/>
      <c r="FS789" s="61"/>
      <c r="FT789" s="61"/>
      <c r="FU789" s="61"/>
      <c r="FV789" s="61"/>
      <c r="FW789" s="61"/>
      <c r="FX789" s="61"/>
      <c r="FY789" s="61"/>
      <c r="FZ789" s="61"/>
      <c r="GA789" s="61"/>
      <c r="GB789" s="61"/>
      <c r="GC789" s="61"/>
      <c r="GD789" s="61"/>
      <c r="GE789" s="61"/>
      <c r="GF789" s="61"/>
      <c r="GG789" s="61"/>
    </row>
    <row r="790" spans="1:189" ht="105" x14ac:dyDescent="0.25">
      <c r="A790" s="19">
        <v>1</v>
      </c>
      <c r="B790" s="238" t="s">
        <v>549</v>
      </c>
      <c r="C790" s="29">
        <f>'2 уровень'!F1894</f>
        <v>50</v>
      </c>
      <c r="D790" s="29">
        <f>'2 уровень'!G1894</f>
        <v>4.166666666666667</v>
      </c>
      <c r="E790" s="29">
        <f>'2 уровень'!H1894</f>
        <v>0</v>
      </c>
      <c r="F790" s="66">
        <f>'2 уровень'!I1894</f>
        <v>0</v>
      </c>
      <c r="G790" s="80">
        <f>'2 уровень'!J1894</f>
        <v>0</v>
      </c>
      <c r="H790" s="80">
        <f>'2 уровень'!K1894</f>
        <v>0</v>
      </c>
      <c r="I790" s="75">
        <f>'2 уровень'!L1894</f>
        <v>0</v>
      </c>
      <c r="J790" s="75">
        <f>'2 уровень'!M1894</f>
        <v>0</v>
      </c>
      <c r="K790" s="75">
        <f>'2 уровень'!N1894</f>
        <v>0</v>
      </c>
      <c r="L790" s="75">
        <f>'2 уровень'!O1894</f>
        <v>0</v>
      </c>
      <c r="M790" s="75">
        <f>'2 уровень'!P1894</f>
        <v>0</v>
      </c>
      <c r="N790" s="75">
        <f>'2 уровень'!Q1894</f>
        <v>0</v>
      </c>
      <c r="O790" s="74">
        <f>'2 уровень'!R1894</f>
        <v>0</v>
      </c>
      <c r="P790" s="74">
        <f>'2 уровень'!S1894</f>
        <v>0</v>
      </c>
      <c r="Q790" s="74">
        <f>'2 уровень'!T1894</f>
        <v>0</v>
      </c>
      <c r="R790" s="956">
        <f>'2 уровень'!U1894</f>
        <v>0</v>
      </c>
      <c r="S790" s="74">
        <f>'2 уровень'!V1894</f>
        <v>0</v>
      </c>
      <c r="T790" s="74">
        <f>'2 уровень'!W1894</f>
        <v>0</v>
      </c>
      <c r="U790" s="74">
        <f>'2 уровень'!X1894</f>
        <v>0</v>
      </c>
      <c r="V790" s="74">
        <f>'2 уровень'!Y1894</f>
        <v>0</v>
      </c>
      <c r="W790" s="490">
        <f>'2 уровень'!Z1894</f>
        <v>0</v>
      </c>
      <c r="X790" s="74"/>
      <c r="Y790" s="74"/>
      <c r="Z790" s="1181">
        <f>'2 уровень'!AA1891</f>
        <v>0</v>
      </c>
      <c r="AA790" s="1188">
        <f>'2 уровень'!AB1891</f>
        <v>0</v>
      </c>
      <c r="AB790" s="61"/>
      <c r="AC790" s="61"/>
      <c r="AD790" s="61"/>
      <c r="AE790" s="61"/>
      <c r="AF790" s="61"/>
      <c r="AG790" s="61"/>
      <c r="AH790" s="61"/>
      <c r="AI790" s="61"/>
      <c r="AJ790" s="61"/>
      <c r="AK790" s="61"/>
      <c r="AL790" s="61"/>
      <c r="AM790" s="61"/>
      <c r="AN790" s="61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  <c r="BH790" s="61"/>
      <c r="BI790" s="61"/>
      <c r="BJ790" s="61"/>
      <c r="BK790" s="61"/>
      <c r="BL790" s="61"/>
      <c r="BM790" s="61"/>
      <c r="BN790" s="61"/>
      <c r="BO790" s="61"/>
      <c r="BP790" s="61"/>
      <c r="BQ790" s="61"/>
      <c r="BR790" s="61"/>
      <c r="BS790" s="61"/>
      <c r="BT790" s="61"/>
      <c r="BU790" s="61"/>
      <c r="BV790" s="61"/>
      <c r="BW790" s="61"/>
      <c r="BX790" s="61"/>
      <c r="BY790" s="61"/>
      <c r="BZ790" s="61"/>
      <c r="CA790" s="61"/>
      <c r="CB790" s="61"/>
      <c r="CC790" s="61"/>
      <c r="CD790" s="61"/>
      <c r="CE790" s="61"/>
      <c r="CF790" s="61"/>
      <c r="CG790" s="61"/>
      <c r="CH790" s="61"/>
      <c r="CI790" s="61"/>
      <c r="CJ790" s="61"/>
      <c r="CK790" s="61"/>
      <c r="CL790" s="61"/>
      <c r="CM790" s="61"/>
      <c r="CN790" s="61"/>
      <c r="CO790" s="61"/>
      <c r="CP790" s="61"/>
      <c r="CQ790" s="61"/>
      <c r="CR790" s="61"/>
      <c r="CS790" s="61"/>
      <c r="CT790" s="61"/>
      <c r="CU790" s="61"/>
      <c r="CV790" s="61"/>
      <c r="CW790" s="61"/>
      <c r="CX790" s="61"/>
      <c r="CY790" s="61"/>
      <c r="CZ790" s="61"/>
      <c r="DA790" s="61"/>
      <c r="DB790" s="61"/>
      <c r="DC790" s="61"/>
      <c r="DD790" s="61"/>
      <c r="DE790" s="61"/>
      <c r="DF790" s="61"/>
      <c r="DG790" s="61"/>
      <c r="DH790" s="61"/>
      <c r="DI790" s="61"/>
      <c r="DJ790" s="61"/>
      <c r="DK790" s="61"/>
      <c r="DL790" s="61"/>
      <c r="DM790" s="61"/>
      <c r="DN790" s="61"/>
      <c r="DO790" s="61"/>
      <c r="DP790" s="61"/>
      <c r="DQ790" s="61"/>
      <c r="DR790" s="61"/>
      <c r="DS790" s="61"/>
      <c r="DT790" s="61"/>
      <c r="DU790" s="61"/>
      <c r="DV790" s="61"/>
      <c r="DW790" s="61"/>
      <c r="DX790" s="61"/>
      <c r="DY790" s="61"/>
      <c r="DZ790" s="61"/>
      <c r="EA790" s="61"/>
      <c r="EB790" s="61"/>
      <c r="EC790" s="61"/>
      <c r="ED790" s="61"/>
      <c r="EE790" s="61"/>
      <c r="EF790" s="61"/>
      <c r="EG790" s="61"/>
      <c r="EH790" s="61"/>
      <c r="EI790" s="61"/>
      <c r="EJ790" s="61"/>
      <c r="EK790" s="61"/>
      <c r="EL790" s="61"/>
      <c r="EM790" s="61"/>
      <c r="EN790" s="61"/>
      <c r="EO790" s="61"/>
      <c r="EP790" s="61"/>
      <c r="EQ790" s="61"/>
      <c r="ER790" s="61"/>
      <c r="ES790" s="61"/>
      <c r="ET790" s="61"/>
      <c r="EU790" s="61"/>
      <c r="EV790" s="61"/>
      <c r="EW790" s="61"/>
      <c r="EX790" s="61"/>
      <c r="EY790" s="61"/>
      <c r="EZ790" s="61"/>
      <c r="FA790" s="61"/>
      <c r="FB790" s="61"/>
      <c r="FC790" s="61"/>
      <c r="FD790" s="61"/>
      <c r="FE790" s="61"/>
      <c r="FF790" s="61"/>
      <c r="FG790" s="61"/>
      <c r="FH790" s="61"/>
      <c r="FI790" s="61"/>
      <c r="FJ790" s="61"/>
      <c r="FK790" s="61"/>
      <c r="FL790" s="61"/>
      <c r="FM790" s="61"/>
      <c r="FN790" s="61"/>
      <c r="FO790" s="61"/>
      <c r="FP790" s="61"/>
      <c r="FQ790" s="61"/>
      <c r="FR790" s="61"/>
      <c r="FS790" s="61"/>
      <c r="FT790" s="61"/>
      <c r="FU790" s="61"/>
      <c r="FV790" s="61"/>
      <c r="FW790" s="61"/>
      <c r="FX790" s="61"/>
      <c r="FY790" s="61"/>
      <c r="FZ790" s="61"/>
      <c r="GA790" s="61"/>
      <c r="GB790" s="61"/>
      <c r="GC790" s="61"/>
      <c r="GD790" s="61"/>
      <c r="GE790" s="61"/>
      <c r="GF790" s="61"/>
      <c r="GG790" s="61"/>
    </row>
    <row r="791" spans="1:189" ht="30" x14ac:dyDescent="0.25">
      <c r="A791" s="19">
        <v>1</v>
      </c>
      <c r="B791" s="238" t="s">
        <v>517</v>
      </c>
      <c r="C791" s="29">
        <f>'2 уровень'!F1895</f>
        <v>1657</v>
      </c>
      <c r="D791" s="29">
        <f>'2 уровень'!G1895</f>
        <v>138.08333333333334</v>
      </c>
      <c r="E791" s="29">
        <f>'2 уровень'!H1895</f>
        <v>0</v>
      </c>
      <c r="F791" s="66">
        <f>'2 уровень'!I1895</f>
        <v>0</v>
      </c>
      <c r="G791" s="80">
        <f>'2 уровень'!J1895</f>
        <v>0</v>
      </c>
      <c r="H791" s="80">
        <f>'2 уровень'!K1895</f>
        <v>0</v>
      </c>
      <c r="I791" s="75">
        <f>'2 уровень'!L1895</f>
        <v>0</v>
      </c>
      <c r="J791" s="75">
        <f>'2 уровень'!M1895</f>
        <v>0</v>
      </c>
      <c r="K791" s="75">
        <f>'2 уровень'!N1895</f>
        <v>0</v>
      </c>
      <c r="L791" s="75">
        <f>'2 уровень'!O1895</f>
        <v>0</v>
      </c>
      <c r="M791" s="75">
        <f>'2 уровень'!P1895</f>
        <v>0</v>
      </c>
      <c r="N791" s="75">
        <f>'2 уровень'!Q1895</f>
        <v>0</v>
      </c>
      <c r="O791" s="74">
        <f>'2 уровень'!R1895</f>
        <v>2872.9696099999996</v>
      </c>
      <c r="P791" s="74">
        <f>'2 уровень'!S1895</f>
        <v>239.41413416666663</v>
      </c>
      <c r="Q791" s="74">
        <f>'2 уровень'!T1895</f>
        <v>0</v>
      </c>
      <c r="R791" s="956">
        <f>'2 уровень'!U1895</f>
        <v>0</v>
      </c>
      <c r="S791" s="74">
        <f>'2 уровень'!V1895</f>
        <v>0</v>
      </c>
      <c r="T791" s="74">
        <f>'2 уровень'!W1895</f>
        <v>-239.41413416666663</v>
      </c>
      <c r="U791" s="74">
        <f>'2 уровень'!X1895</f>
        <v>0</v>
      </c>
      <c r="V791" s="74">
        <f>'2 уровень'!Y1895</f>
        <v>0</v>
      </c>
      <c r="W791" s="490">
        <f>'2 уровень'!Z1895</f>
        <v>0</v>
      </c>
      <c r="X791" s="74"/>
      <c r="Y791" s="74"/>
      <c r="Z791" s="1181">
        <f>'2 уровень'!AA1892</f>
        <v>0</v>
      </c>
      <c r="AA791" s="1188">
        <f>'2 уровень'!AB1892</f>
        <v>0</v>
      </c>
      <c r="AB791" s="61"/>
      <c r="AC791" s="61"/>
      <c r="AD791" s="61"/>
      <c r="AE791" s="61"/>
      <c r="AF791" s="61"/>
      <c r="AG791" s="61"/>
      <c r="AH791" s="61"/>
      <c r="AI791" s="61"/>
      <c r="AJ791" s="61"/>
      <c r="AK791" s="61"/>
      <c r="AL791" s="61"/>
      <c r="AM791" s="61"/>
      <c r="AN791" s="61"/>
      <c r="AO791" s="61"/>
      <c r="AP791" s="61"/>
      <c r="AQ791" s="61"/>
      <c r="AR791" s="61"/>
      <c r="AS791" s="61"/>
      <c r="AT791" s="61"/>
      <c r="AU791" s="61"/>
      <c r="AV791" s="61"/>
      <c r="AW791" s="61"/>
      <c r="AX791" s="61"/>
      <c r="AY791" s="61"/>
      <c r="AZ791" s="61"/>
      <c r="BA791" s="61"/>
      <c r="BB791" s="61"/>
      <c r="BC791" s="61"/>
      <c r="BD791" s="61"/>
      <c r="BE791" s="61"/>
      <c r="BF791" s="61"/>
      <c r="BG791" s="61"/>
      <c r="BH791" s="61"/>
      <c r="BI791" s="61"/>
      <c r="BJ791" s="61"/>
      <c r="BK791" s="61"/>
      <c r="BL791" s="61"/>
      <c r="BM791" s="61"/>
      <c r="BN791" s="61"/>
      <c r="BO791" s="61"/>
      <c r="BP791" s="61"/>
      <c r="BQ791" s="61"/>
      <c r="BR791" s="61"/>
      <c r="BS791" s="61"/>
      <c r="BT791" s="61"/>
      <c r="BU791" s="61"/>
      <c r="BV791" s="61"/>
      <c r="BW791" s="61"/>
      <c r="BX791" s="61"/>
      <c r="BY791" s="61"/>
      <c r="BZ791" s="61"/>
      <c r="CA791" s="61"/>
      <c r="CB791" s="61"/>
      <c r="CC791" s="61"/>
      <c r="CD791" s="61"/>
      <c r="CE791" s="61"/>
      <c r="CF791" s="61"/>
      <c r="CG791" s="61"/>
      <c r="CH791" s="61"/>
      <c r="CI791" s="61"/>
      <c r="CJ791" s="61"/>
      <c r="CK791" s="61"/>
      <c r="CL791" s="61"/>
      <c r="CM791" s="61"/>
      <c r="CN791" s="61"/>
      <c r="CO791" s="61"/>
      <c r="CP791" s="61"/>
      <c r="CQ791" s="61"/>
      <c r="CR791" s="61"/>
      <c r="CS791" s="61"/>
      <c r="CT791" s="61"/>
      <c r="CU791" s="61"/>
      <c r="CV791" s="61"/>
      <c r="CW791" s="61"/>
      <c r="CX791" s="61"/>
      <c r="CY791" s="61"/>
      <c r="CZ791" s="61"/>
      <c r="DA791" s="61"/>
      <c r="DB791" s="61"/>
      <c r="DC791" s="61"/>
      <c r="DD791" s="61"/>
      <c r="DE791" s="61"/>
      <c r="DF791" s="61"/>
      <c r="DG791" s="61"/>
      <c r="DH791" s="61"/>
      <c r="DI791" s="61"/>
      <c r="DJ791" s="61"/>
      <c r="DK791" s="61"/>
      <c r="DL791" s="61"/>
      <c r="DM791" s="61"/>
      <c r="DN791" s="61"/>
      <c r="DO791" s="61"/>
      <c r="DP791" s="61"/>
      <c r="DQ791" s="61"/>
      <c r="DR791" s="61"/>
      <c r="DS791" s="61"/>
      <c r="DT791" s="61"/>
      <c r="DU791" s="61"/>
      <c r="DV791" s="61"/>
      <c r="DW791" s="61"/>
      <c r="DX791" s="61"/>
      <c r="DY791" s="61"/>
      <c r="DZ791" s="61"/>
      <c r="EA791" s="61"/>
      <c r="EB791" s="61"/>
      <c r="EC791" s="61"/>
      <c r="ED791" s="61"/>
      <c r="EE791" s="61"/>
      <c r="EF791" s="61"/>
      <c r="EG791" s="61"/>
      <c r="EH791" s="61"/>
      <c r="EI791" s="61"/>
      <c r="EJ791" s="61"/>
      <c r="EK791" s="61"/>
      <c r="EL791" s="61"/>
      <c r="EM791" s="61"/>
      <c r="EN791" s="61"/>
      <c r="EO791" s="61"/>
      <c r="EP791" s="61"/>
      <c r="EQ791" s="61"/>
      <c r="ER791" s="61"/>
      <c r="ES791" s="61"/>
      <c r="ET791" s="61"/>
      <c r="EU791" s="61"/>
      <c r="EV791" s="61"/>
      <c r="EW791" s="61"/>
      <c r="EX791" s="61"/>
      <c r="EY791" s="61"/>
      <c r="EZ791" s="61"/>
      <c r="FA791" s="61"/>
      <c r="FB791" s="61"/>
      <c r="FC791" s="61"/>
      <c r="FD791" s="61"/>
      <c r="FE791" s="61"/>
      <c r="FF791" s="61"/>
      <c r="FG791" s="61"/>
      <c r="FH791" s="61"/>
      <c r="FI791" s="61"/>
      <c r="FJ791" s="61"/>
      <c r="FK791" s="61"/>
      <c r="FL791" s="61"/>
      <c r="FM791" s="61"/>
      <c r="FN791" s="61"/>
      <c r="FO791" s="61"/>
      <c r="FP791" s="61"/>
      <c r="FQ791" s="61"/>
      <c r="FR791" s="61"/>
      <c r="FS791" s="61"/>
      <c r="FT791" s="61"/>
      <c r="FU791" s="61"/>
      <c r="FV791" s="61"/>
      <c r="FW791" s="61"/>
      <c r="FX791" s="61"/>
      <c r="FY791" s="61"/>
      <c r="FZ791" s="61"/>
      <c r="GA791" s="61"/>
      <c r="GB791" s="61"/>
      <c r="GC791" s="61"/>
      <c r="GD791" s="61"/>
      <c r="GE791" s="61"/>
      <c r="GF791" s="61"/>
      <c r="GG791" s="61"/>
    </row>
    <row r="792" spans="1:189" x14ac:dyDescent="0.25">
      <c r="A792" s="19">
        <v>1</v>
      </c>
      <c r="B792" s="681" t="s">
        <v>518</v>
      </c>
      <c r="C792" s="29">
        <f>'2 уровень'!F1896</f>
        <v>1657</v>
      </c>
      <c r="D792" s="29">
        <f>'2 уровень'!G1896</f>
        <v>138.08333333333334</v>
      </c>
      <c r="E792" s="29">
        <f>'2 уровень'!H1896</f>
        <v>0</v>
      </c>
      <c r="F792" s="66">
        <f>'2 уровень'!I1896</f>
        <v>0</v>
      </c>
      <c r="G792" s="80">
        <f>'2 уровень'!J1896</f>
        <v>0</v>
      </c>
      <c r="H792" s="80">
        <f>'2 уровень'!K1896</f>
        <v>0</v>
      </c>
      <c r="I792" s="75">
        <f>'2 уровень'!L1896</f>
        <v>0</v>
      </c>
      <c r="J792" s="75">
        <f>'2 уровень'!M1896</f>
        <v>0</v>
      </c>
      <c r="K792" s="75">
        <f>'2 уровень'!N1896</f>
        <v>0</v>
      </c>
      <c r="L792" s="75">
        <f>'2 уровень'!O1896</f>
        <v>0</v>
      </c>
      <c r="M792" s="75">
        <f>'2 уровень'!P1896</f>
        <v>0</v>
      </c>
      <c r="N792" s="75">
        <f>'2 уровень'!Q1896</f>
        <v>0</v>
      </c>
      <c r="O792" s="74">
        <f>'2 уровень'!R1896</f>
        <v>0</v>
      </c>
      <c r="P792" s="74">
        <f>'2 уровень'!S1896</f>
        <v>0</v>
      </c>
      <c r="Q792" s="74">
        <f>'2 уровень'!T1896</f>
        <v>0</v>
      </c>
      <c r="R792" s="956">
        <f>'2 уровень'!U1896</f>
        <v>0</v>
      </c>
      <c r="S792" s="74">
        <f>'2 уровень'!V1896</f>
        <v>0</v>
      </c>
      <c r="T792" s="74">
        <f>'2 уровень'!W1896</f>
        <v>0</v>
      </c>
      <c r="U792" s="74">
        <f>'2 уровень'!X1896</f>
        <v>0</v>
      </c>
      <c r="V792" s="74">
        <f>'2 уровень'!Y1896</f>
        <v>0</v>
      </c>
      <c r="W792" s="490">
        <f>'2 уровень'!Z1896</f>
        <v>0</v>
      </c>
      <c r="X792" s="74"/>
      <c r="Y792" s="74"/>
      <c r="Z792" s="1181">
        <f>'2 уровень'!AA1893</f>
        <v>0</v>
      </c>
      <c r="AA792" s="1188">
        <f>'2 уровень'!AB1893</f>
        <v>0</v>
      </c>
      <c r="AB792" s="61"/>
      <c r="AC792" s="61"/>
      <c r="AD792" s="61"/>
      <c r="AE792" s="61"/>
      <c r="AF792" s="61"/>
      <c r="AG792" s="61"/>
      <c r="AH792" s="61"/>
      <c r="AI792" s="61"/>
      <c r="AJ792" s="61"/>
      <c r="AK792" s="61"/>
      <c r="AL792" s="61"/>
      <c r="AM792" s="61"/>
      <c r="AN792" s="61"/>
      <c r="AO792" s="61"/>
      <c r="AP792" s="61"/>
      <c r="AQ792" s="61"/>
      <c r="AR792" s="61"/>
      <c r="AS792" s="61"/>
      <c r="AT792" s="61"/>
      <c r="AU792" s="61"/>
      <c r="AV792" s="61"/>
      <c r="AW792" s="61"/>
      <c r="AX792" s="61"/>
      <c r="AY792" s="61"/>
      <c r="AZ792" s="61"/>
      <c r="BA792" s="61"/>
      <c r="BB792" s="61"/>
      <c r="BC792" s="61"/>
      <c r="BD792" s="61"/>
      <c r="BE792" s="61"/>
      <c r="BF792" s="61"/>
      <c r="BG792" s="61"/>
      <c r="BH792" s="61"/>
      <c r="BI792" s="61"/>
      <c r="BJ792" s="61"/>
      <c r="BK792" s="61"/>
      <c r="BL792" s="61"/>
      <c r="BM792" s="61"/>
      <c r="BN792" s="61"/>
      <c r="BO792" s="61"/>
      <c r="BP792" s="61"/>
      <c r="BQ792" s="61"/>
      <c r="BR792" s="61"/>
      <c r="BS792" s="61"/>
      <c r="BT792" s="61"/>
      <c r="BU792" s="61"/>
      <c r="BV792" s="61"/>
      <c r="BW792" s="61"/>
      <c r="BX792" s="61"/>
      <c r="BY792" s="61"/>
      <c r="BZ792" s="61"/>
      <c r="CA792" s="61"/>
      <c r="CB792" s="61"/>
      <c r="CC792" s="61"/>
      <c r="CD792" s="61"/>
      <c r="CE792" s="61"/>
      <c r="CF792" s="61"/>
      <c r="CG792" s="61"/>
      <c r="CH792" s="61"/>
      <c r="CI792" s="61"/>
      <c r="CJ792" s="61"/>
      <c r="CK792" s="61"/>
      <c r="CL792" s="61"/>
      <c r="CM792" s="61"/>
      <c r="CN792" s="61"/>
      <c r="CO792" s="61"/>
      <c r="CP792" s="61"/>
      <c r="CQ792" s="61"/>
      <c r="CR792" s="61"/>
      <c r="CS792" s="61"/>
      <c r="CT792" s="61"/>
      <c r="CU792" s="61"/>
      <c r="CV792" s="61"/>
      <c r="CW792" s="61"/>
      <c r="CX792" s="61"/>
      <c r="CY792" s="61"/>
      <c r="CZ792" s="61"/>
      <c r="DA792" s="61"/>
      <c r="DB792" s="61"/>
      <c r="DC792" s="61"/>
      <c r="DD792" s="61"/>
      <c r="DE792" s="61"/>
      <c r="DF792" s="61"/>
      <c r="DG792" s="61"/>
      <c r="DH792" s="61"/>
      <c r="DI792" s="61"/>
      <c r="DJ792" s="61"/>
      <c r="DK792" s="61"/>
      <c r="DL792" s="61"/>
      <c r="DM792" s="61"/>
      <c r="DN792" s="61"/>
      <c r="DO792" s="61"/>
      <c r="DP792" s="61"/>
      <c r="DQ792" s="61"/>
      <c r="DR792" s="61"/>
      <c r="DS792" s="61"/>
      <c r="DT792" s="61"/>
      <c r="DU792" s="61"/>
      <c r="DV792" s="61"/>
      <c r="DW792" s="61"/>
      <c r="DX792" s="61"/>
      <c r="DY792" s="61"/>
      <c r="DZ792" s="61"/>
      <c r="EA792" s="61"/>
      <c r="EB792" s="61"/>
      <c r="EC792" s="61"/>
      <c r="ED792" s="61"/>
      <c r="EE792" s="61"/>
      <c r="EF792" s="61"/>
      <c r="EG792" s="61"/>
      <c r="EH792" s="61"/>
      <c r="EI792" s="61"/>
      <c r="EJ792" s="61"/>
      <c r="EK792" s="61"/>
      <c r="EL792" s="61"/>
      <c r="EM792" s="61"/>
      <c r="EN792" s="61"/>
      <c r="EO792" s="61"/>
      <c r="EP792" s="61"/>
      <c r="EQ792" s="61"/>
      <c r="ER792" s="61"/>
      <c r="ES792" s="61"/>
      <c r="ET792" s="61"/>
      <c r="EU792" s="61"/>
      <c r="EV792" s="61"/>
      <c r="EW792" s="61"/>
      <c r="EX792" s="61"/>
      <c r="EY792" s="61"/>
      <c r="EZ792" s="61"/>
      <c r="FA792" s="61"/>
      <c r="FB792" s="61"/>
      <c r="FC792" s="61"/>
      <c r="FD792" s="61"/>
      <c r="FE792" s="61"/>
      <c r="FF792" s="61"/>
      <c r="FG792" s="61"/>
      <c r="FH792" s="61"/>
      <c r="FI792" s="61"/>
      <c r="FJ792" s="61"/>
      <c r="FK792" s="61"/>
      <c r="FL792" s="61"/>
      <c r="FM792" s="61"/>
      <c r="FN792" s="61"/>
      <c r="FO792" s="61"/>
      <c r="FP792" s="61"/>
      <c r="FQ792" s="61"/>
      <c r="FR792" s="61"/>
      <c r="FS792" s="61"/>
      <c r="FT792" s="61"/>
      <c r="FU792" s="61"/>
      <c r="FV792" s="61"/>
      <c r="FW792" s="61"/>
      <c r="FX792" s="61"/>
      <c r="FY792" s="61"/>
      <c r="FZ792" s="61"/>
      <c r="GA792" s="61"/>
      <c r="GB792" s="61"/>
      <c r="GC792" s="61"/>
      <c r="GD792" s="61"/>
      <c r="GE792" s="61"/>
      <c r="GF792" s="61"/>
      <c r="GG792" s="61"/>
    </row>
    <row r="793" spans="1:189" ht="30" x14ac:dyDescent="0.25">
      <c r="B793" s="681" t="s">
        <v>519</v>
      </c>
      <c r="C793" s="29">
        <f>'2 уровень'!F1897</f>
        <v>0</v>
      </c>
      <c r="D793" s="29">
        <f>'2 уровень'!G1897</f>
        <v>0</v>
      </c>
      <c r="E793" s="29">
        <f>'2 уровень'!H1897</f>
        <v>0</v>
      </c>
      <c r="F793" s="66">
        <f>'2 уровень'!I1897</f>
        <v>0</v>
      </c>
      <c r="G793" s="80">
        <f>'2 уровень'!J1897</f>
        <v>0</v>
      </c>
      <c r="H793" s="80">
        <f>'2 уровень'!K1897</f>
        <v>0</v>
      </c>
      <c r="I793" s="75">
        <f>'2 уровень'!L1897</f>
        <v>0</v>
      </c>
      <c r="J793" s="75">
        <f>'2 уровень'!M1897</f>
        <v>0</v>
      </c>
      <c r="K793" s="75">
        <f>'2 уровень'!N1897</f>
        <v>0</v>
      </c>
      <c r="L793" s="75">
        <f>'2 уровень'!O1897</f>
        <v>0</v>
      </c>
      <c r="M793" s="75">
        <f>'2 уровень'!P1897</f>
        <v>0</v>
      </c>
      <c r="N793" s="75">
        <f>'2 уровень'!Q1897</f>
        <v>0</v>
      </c>
      <c r="O793" s="74">
        <f>'2 уровень'!R1897</f>
        <v>0</v>
      </c>
      <c r="P793" s="74">
        <f>'2 уровень'!S1897</f>
        <v>0</v>
      </c>
      <c r="Q793" s="74">
        <f>'2 уровень'!T1897</f>
        <v>0</v>
      </c>
      <c r="R793" s="956">
        <f>'2 уровень'!U1897</f>
        <v>0</v>
      </c>
      <c r="S793" s="74">
        <f>'2 уровень'!V1897</f>
        <v>0</v>
      </c>
      <c r="T793" s="74">
        <f>'2 уровень'!W1897</f>
        <v>0</v>
      </c>
      <c r="U793" s="74">
        <f>'2 уровень'!X1897</f>
        <v>0</v>
      </c>
      <c r="V793" s="74">
        <f>'2 уровень'!Y1897</f>
        <v>0</v>
      </c>
      <c r="W793" s="490">
        <f>'2 уровень'!Z1897</f>
        <v>0</v>
      </c>
      <c r="X793" s="74"/>
      <c r="Y793" s="74"/>
      <c r="Z793" s="1181"/>
      <c r="AA793" s="1188"/>
      <c r="AB793" s="61"/>
      <c r="AC793" s="61"/>
      <c r="AD793" s="61"/>
      <c r="AE793" s="61"/>
      <c r="AF793" s="61"/>
      <c r="AG793" s="61"/>
      <c r="AH793" s="61"/>
      <c r="AI793" s="61"/>
      <c r="AJ793" s="61"/>
      <c r="AK793" s="61"/>
      <c r="AL793" s="61"/>
      <c r="AM793" s="61"/>
      <c r="AN793" s="61"/>
      <c r="AO793" s="61"/>
      <c r="AP793" s="61"/>
      <c r="AQ793" s="61"/>
      <c r="AR793" s="61"/>
      <c r="AS793" s="61"/>
      <c r="AT793" s="61"/>
      <c r="AU793" s="61"/>
      <c r="AV793" s="61"/>
      <c r="AW793" s="61"/>
      <c r="AX793" s="61"/>
      <c r="AY793" s="61"/>
      <c r="AZ793" s="61"/>
      <c r="BA793" s="61"/>
      <c r="BB793" s="61"/>
      <c r="BC793" s="61"/>
      <c r="BD793" s="61"/>
      <c r="BE793" s="61"/>
      <c r="BF793" s="61"/>
      <c r="BG793" s="61"/>
      <c r="BH793" s="61"/>
      <c r="BI793" s="61"/>
      <c r="BJ793" s="61"/>
      <c r="BK793" s="61"/>
      <c r="BL793" s="61"/>
      <c r="BM793" s="61"/>
      <c r="BN793" s="61"/>
      <c r="BO793" s="61"/>
      <c r="BP793" s="61"/>
      <c r="BQ793" s="61"/>
      <c r="BR793" s="61"/>
      <c r="BS793" s="61"/>
      <c r="BT793" s="61"/>
      <c r="BU793" s="61"/>
      <c r="BV793" s="61"/>
      <c r="BW793" s="61"/>
      <c r="BX793" s="61"/>
      <c r="BY793" s="61"/>
      <c r="BZ793" s="61"/>
      <c r="CA793" s="61"/>
      <c r="CB793" s="61"/>
      <c r="CC793" s="61"/>
      <c r="CD793" s="61"/>
      <c r="CE793" s="61"/>
      <c r="CF793" s="61"/>
      <c r="CG793" s="61"/>
      <c r="CH793" s="61"/>
      <c r="CI793" s="61"/>
      <c r="CJ793" s="61"/>
      <c r="CK793" s="61"/>
      <c r="CL793" s="61"/>
      <c r="CM793" s="61"/>
      <c r="CN793" s="61"/>
      <c r="CO793" s="61"/>
      <c r="CP793" s="61"/>
      <c r="CQ793" s="61"/>
      <c r="CR793" s="61"/>
      <c r="CS793" s="61"/>
      <c r="CT793" s="61"/>
      <c r="CU793" s="61"/>
      <c r="CV793" s="61"/>
      <c r="CW793" s="61"/>
      <c r="CX793" s="61"/>
      <c r="CY793" s="61"/>
      <c r="CZ793" s="61"/>
      <c r="DA793" s="61"/>
      <c r="DB793" s="61"/>
      <c r="DC793" s="61"/>
      <c r="DD793" s="61"/>
      <c r="DE793" s="61"/>
      <c r="DF793" s="61"/>
      <c r="DG793" s="61"/>
      <c r="DH793" s="61"/>
      <c r="DI793" s="61"/>
      <c r="DJ793" s="61"/>
      <c r="DK793" s="61"/>
      <c r="DL793" s="61"/>
      <c r="DM793" s="61"/>
      <c r="DN793" s="61"/>
      <c r="DO793" s="61"/>
      <c r="DP793" s="61"/>
      <c r="DQ793" s="61"/>
      <c r="DR793" s="61"/>
      <c r="DS793" s="61"/>
      <c r="DT793" s="61"/>
      <c r="DU793" s="61"/>
      <c r="DV793" s="61"/>
      <c r="DW793" s="61"/>
      <c r="DX793" s="61"/>
      <c r="DY793" s="61"/>
      <c r="DZ793" s="61"/>
      <c r="EA793" s="61"/>
      <c r="EB793" s="61"/>
      <c r="EC793" s="61"/>
      <c r="ED793" s="61"/>
      <c r="EE793" s="61"/>
      <c r="EF793" s="61"/>
      <c r="EG793" s="61"/>
      <c r="EH793" s="61"/>
      <c r="EI793" s="61"/>
      <c r="EJ793" s="61"/>
      <c r="EK793" s="61"/>
      <c r="EL793" s="61"/>
      <c r="EM793" s="61"/>
      <c r="EN793" s="61"/>
      <c r="EO793" s="61"/>
      <c r="EP793" s="61"/>
      <c r="EQ793" s="61"/>
      <c r="ER793" s="61"/>
      <c r="ES793" s="61"/>
      <c r="ET793" s="61"/>
      <c r="EU793" s="61"/>
      <c r="EV793" s="61"/>
      <c r="EW793" s="61"/>
      <c r="EX793" s="61"/>
      <c r="EY793" s="61"/>
      <c r="EZ793" s="61"/>
      <c r="FA793" s="61"/>
      <c r="FB793" s="61"/>
      <c r="FC793" s="61"/>
      <c r="FD793" s="61"/>
      <c r="FE793" s="61"/>
      <c r="FF793" s="61"/>
      <c r="FG793" s="61"/>
      <c r="FH793" s="61"/>
      <c r="FI793" s="61"/>
      <c r="FJ793" s="61"/>
      <c r="FK793" s="61"/>
      <c r="FL793" s="61"/>
      <c r="FM793" s="61"/>
      <c r="FN793" s="61"/>
      <c r="FO793" s="61"/>
      <c r="FP793" s="61"/>
      <c r="FQ793" s="61"/>
      <c r="FR793" s="61"/>
      <c r="FS793" s="61"/>
      <c r="FT793" s="61"/>
      <c r="FU793" s="61"/>
      <c r="FV793" s="61"/>
      <c r="FW793" s="61"/>
      <c r="FX793" s="61"/>
      <c r="FY793" s="61"/>
      <c r="FZ793" s="61"/>
      <c r="GA793" s="61"/>
      <c r="GB793" s="61"/>
      <c r="GC793" s="61"/>
      <c r="GD793" s="61"/>
      <c r="GE793" s="61"/>
      <c r="GF793" s="61"/>
      <c r="GG793" s="61"/>
    </row>
    <row r="794" spans="1:189" ht="28.5" x14ac:dyDescent="0.25">
      <c r="B794" s="1241" t="s">
        <v>367</v>
      </c>
      <c r="C794" s="29">
        <f>'2 уровень'!F1898</f>
        <v>10638.297872340425</v>
      </c>
      <c r="D794" s="29">
        <f>'2 уровень'!G1898</f>
        <v>886.52482269503548</v>
      </c>
      <c r="E794" s="29">
        <f>'2 уровень'!H1898</f>
        <v>831.6553191489362</v>
      </c>
      <c r="F794" s="66">
        <f>'2 уровень'!I1898</f>
        <v>93.760464391086387</v>
      </c>
      <c r="G794" s="80">
        <f>'2 уровень'!J1898</f>
        <v>0</v>
      </c>
      <c r="H794" s="80">
        <f>'2 уровень'!K1898</f>
        <v>0</v>
      </c>
      <c r="I794" s="75">
        <f>'2 уровень'!L1898</f>
        <v>0</v>
      </c>
      <c r="J794" s="75">
        <f>'2 уровень'!M1898</f>
        <v>0</v>
      </c>
      <c r="K794" s="75">
        <f>'2 уровень'!N1898</f>
        <v>0</v>
      </c>
      <c r="L794" s="75">
        <f>'2 уровень'!O1898</f>
        <v>0</v>
      </c>
      <c r="M794" s="75">
        <f>'2 уровень'!P1898</f>
        <v>0</v>
      </c>
      <c r="N794" s="75">
        <f>'2 уровень'!Q1898</f>
        <v>0</v>
      </c>
      <c r="O794" s="29">
        <f>'2 уровень'!R1898</f>
        <v>0</v>
      </c>
      <c r="P794" s="29">
        <f>'2 уровень'!S1898</f>
        <v>0</v>
      </c>
      <c r="Q794" s="29">
        <f>'2 уровень'!T1898</f>
        <v>0</v>
      </c>
      <c r="R794" s="29">
        <f>'2 уровень'!U1898</f>
        <v>0</v>
      </c>
      <c r="S794" s="29">
        <f>'2 уровень'!V1898</f>
        <v>0</v>
      </c>
      <c r="T794" s="29">
        <f>'2 уровень'!W1898</f>
        <v>0</v>
      </c>
      <c r="U794" s="29">
        <f>'2 уровень'!X1898</f>
        <v>0</v>
      </c>
      <c r="V794" s="29">
        <f>'2 уровень'!Y1898</f>
        <v>0</v>
      </c>
      <c r="W794" s="29">
        <f>'2 уровень'!Z1898</f>
        <v>0</v>
      </c>
      <c r="X794" s="74"/>
      <c r="Y794" s="74"/>
      <c r="Z794" s="1181"/>
      <c r="AA794" s="1188"/>
      <c r="AB794" s="61"/>
      <c r="AC794" s="61"/>
      <c r="AD794" s="61"/>
      <c r="AE794" s="61"/>
      <c r="AF794" s="61"/>
      <c r="AG794" s="61"/>
      <c r="AH794" s="61"/>
      <c r="AI794" s="61"/>
      <c r="AJ794" s="61"/>
      <c r="AK794" s="61"/>
      <c r="AL794" s="61"/>
      <c r="AM794" s="61"/>
      <c r="AN794" s="61"/>
      <c r="AO794" s="61"/>
      <c r="AP794" s="61"/>
      <c r="AQ794" s="61"/>
      <c r="AR794" s="61"/>
      <c r="AS794" s="61"/>
      <c r="AT794" s="61"/>
      <c r="AU794" s="61"/>
      <c r="AV794" s="61"/>
      <c r="AW794" s="61"/>
      <c r="AX794" s="61"/>
      <c r="AY794" s="61"/>
      <c r="AZ794" s="61"/>
      <c r="BA794" s="61"/>
      <c r="BB794" s="61"/>
      <c r="BC794" s="61"/>
      <c r="BD794" s="61"/>
      <c r="BE794" s="61"/>
      <c r="BF794" s="61"/>
      <c r="BG794" s="61"/>
      <c r="BH794" s="61"/>
      <c r="BI794" s="61"/>
      <c r="BJ794" s="61"/>
      <c r="BK794" s="61"/>
      <c r="BL794" s="61"/>
      <c r="BM794" s="61"/>
      <c r="BN794" s="61"/>
      <c r="BO794" s="61"/>
      <c r="BP794" s="61"/>
      <c r="BQ794" s="61"/>
      <c r="BR794" s="61"/>
      <c r="BS794" s="61"/>
      <c r="BT794" s="61"/>
      <c r="BU794" s="61"/>
      <c r="BV794" s="61"/>
      <c r="BW794" s="61"/>
      <c r="BX794" s="61"/>
      <c r="BY794" s="61"/>
      <c r="BZ794" s="61"/>
      <c r="CA794" s="61"/>
      <c r="CB794" s="61"/>
      <c r="CC794" s="61"/>
      <c r="CD794" s="61"/>
      <c r="CE794" s="61"/>
      <c r="CF794" s="61"/>
      <c r="CG794" s="61"/>
      <c r="CH794" s="61"/>
      <c r="CI794" s="61"/>
      <c r="CJ794" s="61"/>
      <c r="CK794" s="61"/>
      <c r="CL794" s="61"/>
      <c r="CM794" s="61"/>
      <c r="CN794" s="61"/>
      <c r="CO794" s="61"/>
      <c r="CP794" s="61"/>
      <c r="CQ794" s="61"/>
      <c r="CR794" s="61"/>
      <c r="CS794" s="61"/>
      <c r="CT794" s="61"/>
      <c r="CU794" s="61"/>
      <c r="CV794" s="61"/>
      <c r="CW794" s="61"/>
      <c r="CX794" s="61"/>
      <c r="CY794" s="61"/>
      <c r="CZ794" s="61"/>
      <c r="DA794" s="61"/>
      <c r="DB794" s="61"/>
      <c r="DC794" s="61"/>
      <c r="DD794" s="61"/>
      <c r="DE794" s="61"/>
      <c r="DF794" s="61"/>
      <c r="DG794" s="61"/>
      <c r="DH794" s="61"/>
      <c r="DI794" s="61"/>
      <c r="DJ794" s="61"/>
      <c r="DK794" s="61"/>
      <c r="DL794" s="61"/>
      <c r="DM794" s="61"/>
      <c r="DN794" s="61"/>
      <c r="DO794" s="61"/>
      <c r="DP794" s="61"/>
      <c r="DQ794" s="61"/>
      <c r="DR794" s="61"/>
      <c r="DS794" s="61"/>
      <c r="DT794" s="61"/>
      <c r="DU794" s="61"/>
      <c r="DV794" s="61"/>
      <c r="DW794" s="61"/>
      <c r="DX794" s="61"/>
      <c r="DY794" s="61"/>
      <c r="DZ794" s="61"/>
      <c r="EA794" s="61"/>
      <c r="EB794" s="61"/>
      <c r="EC794" s="61"/>
      <c r="ED794" s="61"/>
      <c r="EE794" s="61"/>
      <c r="EF794" s="61"/>
      <c r="EG794" s="61"/>
      <c r="EH794" s="61"/>
      <c r="EI794" s="61"/>
      <c r="EJ794" s="61"/>
      <c r="EK794" s="61"/>
      <c r="EL794" s="61"/>
      <c r="EM794" s="61"/>
      <c r="EN794" s="61"/>
      <c r="EO794" s="61"/>
      <c r="EP794" s="61"/>
      <c r="EQ794" s="61"/>
      <c r="ER794" s="61"/>
      <c r="ES794" s="61"/>
      <c r="ET794" s="61"/>
      <c r="EU794" s="61"/>
      <c r="EV794" s="61"/>
      <c r="EW794" s="61"/>
      <c r="EX794" s="61"/>
      <c r="EY794" s="61"/>
      <c r="EZ794" s="61"/>
      <c r="FA794" s="61"/>
      <c r="FB794" s="61"/>
      <c r="FC794" s="61"/>
      <c r="FD794" s="61"/>
      <c r="FE794" s="61"/>
      <c r="FF794" s="61"/>
      <c r="FG794" s="61"/>
      <c r="FH794" s="61"/>
      <c r="FI794" s="61"/>
      <c r="FJ794" s="61"/>
      <c r="FK794" s="61"/>
      <c r="FL794" s="61"/>
      <c r="FM794" s="61"/>
      <c r="FN794" s="61"/>
      <c r="FO794" s="61"/>
      <c r="FP794" s="61"/>
      <c r="FQ794" s="61"/>
      <c r="FR794" s="61"/>
      <c r="FS794" s="61"/>
      <c r="FT794" s="61"/>
      <c r="FU794" s="61"/>
      <c r="FV794" s="61"/>
      <c r="FW794" s="61"/>
      <c r="FX794" s="61"/>
      <c r="FY794" s="61"/>
      <c r="FZ794" s="61"/>
      <c r="GA794" s="61"/>
      <c r="GB794" s="61"/>
      <c r="GC794" s="61"/>
      <c r="GD794" s="61"/>
      <c r="GE794" s="61"/>
      <c r="GF794" s="61"/>
      <c r="GG794" s="61"/>
    </row>
    <row r="795" spans="1:189" x14ac:dyDescent="0.25">
      <c r="B795" s="681" t="s">
        <v>382</v>
      </c>
      <c r="C795" s="29">
        <f>'2 уровень'!F1899</f>
        <v>0</v>
      </c>
      <c r="D795" s="29">
        <f>'2 уровень'!G1899</f>
        <v>0</v>
      </c>
      <c r="E795" s="29">
        <f>'2 уровень'!H1899</f>
        <v>0</v>
      </c>
      <c r="F795" s="66">
        <f>'2 уровень'!I1899</f>
        <v>0</v>
      </c>
      <c r="G795" s="80">
        <f>'2 уровень'!J1899</f>
        <v>0</v>
      </c>
      <c r="H795" s="80">
        <f>'2 уровень'!K1899</f>
        <v>0</v>
      </c>
      <c r="I795" s="75">
        <f>'2 уровень'!L1899</f>
        <v>0</v>
      </c>
      <c r="J795" s="75">
        <f>'2 уровень'!M1899</f>
        <v>0</v>
      </c>
      <c r="K795" s="75">
        <f>'2 уровень'!N1899</f>
        <v>0</v>
      </c>
      <c r="L795" s="75">
        <f>'2 уровень'!O1899</f>
        <v>0</v>
      </c>
      <c r="M795" s="75">
        <f>'2 уровень'!P1899</f>
        <v>0</v>
      </c>
      <c r="N795" s="75">
        <f>'2 уровень'!Q1899</f>
        <v>0</v>
      </c>
      <c r="O795" s="74">
        <f>'2 уровень'!R1899</f>
        <v>0</v>
      </c>
      <c r="P795" s="74">
        <f>'2 уровень'!S1899</f>
        <v>0</v>
      </c>
      <c r="Q795" s="74">
        <f>'2 уровень'!T1899</f>
        <v>0</v>
      </c>
      <c r="R795" s="956">
        <f>'2 уровень'!U1899</f>
        <v>0</v>
      </c>
      <c r="S795" s="74">
        <f>'2 уровень'!V1899</f>
        <v>0</v>
      </c>
      <c r="T795" s="74">
        <f>'2 уровень'!W1899</f>
        <v>0</v>
      </c>
      <c r="U795" s="74">
        <f>'2 уровень'!X1899</f>
        <v>0</v>
      </c>
      <c r="V795" s="74">
        <f>'2 уровень'!Y1899</f>
        <v>0</v>
      </c>
      <c r="W795" s="490">
        <f>'2 уровень'!Z1899</f>
        <v>0</v>
      </c>
      <c r="X795" s="74"/>
      <c r="Y795" s="74"/>
      <c r="Z795" s="1181"/>
      <c r="AA795" s="1188"/>
      <c r="AB795" s="61"/>
      <c r="AC795" s="61"/>
      <c r="AD795" s="61"/>
      <c r="AE795" s="61"/>
      <c r="AF795" s="61"/>
      <c r="AG795" s="61"/>
      <c r="AH795" s="61"/>
      <c r="AI795" s="61"/>
      <c r="AJ795" s="61"/>
      <c r="AK795" s="61"/>
      <c r="AL795" s="61"/>
      <c r="AM795" s="61"/>
      <c r="AN795" s="61"/>
      <c r="AO795" s="61"/>
      <c r="AP795" s="61"/>
      <c r="AQ795" s="61"/>
      <c r="AR795" s="61"/>
      <c r="AS795" s="61"/>
      <c r="AT795" s="61"/>
      <c r="AU795" s="61"/>
      <c r="AV795" s="61"/>
      <c r="AW795" s="61"/>
      <c r="AX795" s="61"/>
      <c r="AY795" s="61"/>
      <c r="AZ795" s="61"/>
      <c r="BA795" s="61"/>
      <c r="BB795" s="61"/>
      <c r="BC795" s="61"/>
      <c r="BD795" s="61"/>
      <c r="BE795" s="61"/>
      <c r="BF795" s="61"/>
      <c r="BG795" s="61"/>
      <c r="BH795" s="61"/>
      <c r="BI795" s="61"/>
      <c r="BJ795" s="61"/>
      <c r="BK795" s="61"/>
      <c r="BL795" s="61"/>
      <c r="BM795" s="61"/>
      <c r="BN795" s="61"/>
      <c r="BO795" s="61"/>
      <c r="BP795" s="61"/>
      <c r="BQ795" s="61"/>
      <c r="BR795" s="61"/>
      <c r="BS795" s="61"/>
      <c r="BT795" s="61"/>
      <c r="BU795" s="61"/>
      <c r="BV795" s="61"/>
      <c r="BW795" s="61"/>
      <c r="BX795" s="61"/>
      <c r="BY795" s="61"/>
      <c r="BZ795" s="61"/>
      <c r="CA795" s="61"/>
      <c r="CB795" s="61"/>
      <c r="CC795" s="61"/>
      <c r="CD795" s="61"/>
      <c r="CE795" s="61"/>
      <c r="CF795" s="61"/>
      <c r="CG795" s="61"/>
      <c r="CH795" s="61"/>
      <c r="CI795" s="61"/>
      <c r="CJ795" s="61"/>
      <c r="CK795" s="61"/>
      <c r="CL795" s="61"/>
      <c r="CM795" s="61"/>
      <c r="CN795" s="61"/>
      <c r="CO795" s="61"/>
      <c r="CP795" s="61"/>
      <c r="CQ795" s="61"/>
      <c r="CR795" s="61"/>
      <c r="CS795" s="61"/>
      <c r="CT795" s="61"/>
      <c r="CU795" s="61"/>
      <c r="CV795" s="61"/>
      <c r="CW795" s="61"/>
      <c r="CX795" s="61"/>
      <c r="CY795" s="61"/>
      <c r="CZ795" s="61"/>
      <c r="DA795" s="61"/>
      <c r="DB795" s="61"/>
      <c r="DC795" s="61"/>
      <c r="DD795" s="61"/>
      <c r="DE795" s="61"/>
      <c r="DF795" s="61"/>
      <c r="DG795" s="61"/>
      <c r="DH795" s="61"/>
      <c r="DI795" s="61"/>
      <c r="DJ795" s="61"/>
      <c r="DK795" s="61"/>
      <c r="DL795" s="61"/>
      <c r="DM795" s="61"/>
      <c r="DN795" s="61"/>
      <c r="DO795" s="61"/>
      <c r="DP795" s="61"/>
      <c r="DQ795" s="61"/>
      <c r="DR795" s="61"/>
      <c r="DS795" s="61"/>
      <c r="DT795" s="61"/>
      <c r="DU795" s="61"/>
      <c r="DV795" s="61"/>
      <c r="DW795" s="61"/>
      <c r="DX795" s="61"/>
      <c r="DY795" s="61"/>
      <c r="DZ795" s="61"/>
      <c r="EA795" s="61"/>
      <c r="EB795" s="61"/>
      <c r="EC795" s="61"/>
      <c r="ED795" s="61"/>
      <c r="EE795" s="61"/>
      <c r="EF795" s="61"/>
      <c r="EG795" s="61"/>
      <c r="EH795" s="61"/>
      <c r="EI795" s="61"/>
      <c r="EJ795" s="61"/>
      <c r="EK795" s="61"/>
      <c r="EL795" s="61"/>
      <c r="EM795" s="61"/>
      <c r="EN795" s="61"/>
      <c r="EO795" s="61"/>
      <c r="EP795" s="61"/>
      <c r="EQ795" s="61"/>
      <c r="ER795" s="61"/>
      <c r="ES795" s="61"/>
      <c r="ET795" s="61"/>
      <c r="EU795" s="61"/>
      <c r="EV795" s="61"/>
      <c r="EW795" s="61"/>
      <c r="EX795" s="61"/>
      <c r="EY795" s="61"/>
      <c r="EZ795" s="61"/>
      <c r="FA795" s="61"/>
      <c r="FB795" s="61"/>
      <c r="FC795" s="61"/>
      <c r="FD795" s="61"/>
      <c r="FE795" s="61"/>
      <c r="FF795" s="61"/>
      <c r="FG795" s="61"/>
      <c r="FH795" s="61"/>
      <c r="FI795" s="61"/>
      <c r="FJ795" s="61"/>
      <c r="FK795" s="61"/>
      <c r="FL795" s="61"/>
      <c r="FM795" s="61"/>
      <c r="FN795" s="61"/>
      <c r="FO795" s="61"/>
      <c r="FP795" s="61"/>
      <c r="FQ795" s="61"/>
      <c r="FR795" s="61"/>
      <c r="FS795" s="61"/>
      <c r="FT795" s="61"/>
      <c r="FU795" s="61"/>
      <c r="FV795" s="61"/>
      <c r="FW795" s="61"/>
      <c r="FX795" s="61"/>
      <c r="FY795" s="61"/>
      <c r="FZ795" s="61"/>
      <c r="GA795" s="61"/>
      <c r="GB795" s="61"/>
      <c r="GC795" s="61"/>
      <c r="GD795" s="61"/>
      <c r="GE795" s="61"/>
      <c r="GF795" s="61"/>
      <c r="GG795" s="61"/>
    </row>
    <row r="796" spans="1:189" ht="28.5" x14ac:dyDescent="0.25">
      <c r="B796" s="1241" t="s">
        <v>383</v>
      </c>
      <c r="C796" s="29">
        <f>'2 уровень'!F1900</f>
        <v>10638.297872340425</v>
      </c>
      <c r="D796" s="29">
        <f>'2 уровень'!G1900</f>
        <v>886.52482269503548</v>
      </c>
      <c r="E796" s="29">
        <f>'2 уровень'!H1900</f>
        <v>831.6553191489362</v>
      </c>
      <c r="F796" s="66">
        <f>'2 уровень'!I1900</f>
        <v>93.760464391086387</v>
      </c>
      <c r="G796" s="80">
        <f>'2 уровень'!J1900</f>
        <v>0</v>
      </c>
      <c r="H796" s="80">
        <f>'2 уровень'!K1900</f>
        <v>0</v>
      </c>
      <c r="I796" s="75">
        <f>'2 уровень'!L1900</f>
        <v>0</v>
      </c>
      <c r="J796" s="75">
        <f>'2 уровень'!M1900</f>
        <v>0</v>
      </c>
      <c r="K796" s="75">
        <f>'2 уровень'!N1900</f>
        <v>0</v>
      </c>
      <c r="L796" s="75">
        <f>'2 уровень'!O1900</f>
        <v>0</v>
      </c>
      <c r="M796" s="75">
        <f>'2 уровень'!P1900</f>
        <v>0</v>
      </c>
      <c r="N796" s="75">
        <f>'2 уровень'!Q1900</f>
        <v>0</v>
      </c>
      <c r="O796" s="74">
        <f>'2 уровень'!R1900</f>
        <v>0</v>
      </c>
      <c r="P796" s="74">
        <f>'2 уровень'!S1900</f>
        <v>0</v>
      </c>
      <c r="Q796" s="74">
        <f>'2 уровень'!T1900</f>
        <v>0</v>
      </c>
      <c r="R796" s="956">
        <f>'2 уровень'!U1900</f>
        <v>0</v>
      </c>
      <c r="S796" s="74">
        <f>'2 уровень'!V1900</f>
        <v>0</v>
      </c>
      <c r="T796" s="74">
        <f>'2 уровень'!W1900</f>
        <v>0</v>
      </c>
      <c r="U796" s="74">
        <f>'2 уровень'!X1900</f>
        <v>0</v>
      </c>
      <c r="V796" s="74">
        <f>'2 уровень'!Y1900</f>
        <v>0</v>
      </c>
      <c r="W796" s="490">
        <f>'2 уровень'!Z1900</f>
        <v>0</v>
      </c>
      <c r="X796" s="74"/>
      <c r="Y796" s="74"/>
      <c r="Z796" s="1181"/>
      <c r="AA796" s="1188"/>
      <c r="AB796" s="61"/>
      <c r="AC796" s="61"/>
      <c r="AD796" s="61"/>
      <c r="AE796" s="61"/>
      <c r="AF796" s="61"/>
      <c r="AG796" s="61"/>
      <c r="AH796" s="61"/>
      <c r="AI796" s="61"/>
      <c r="AJ796" s="61"/>
      <c r="AK796" s="61"/>
      <c r="AL796" s="61"/>
      <c r="AM796" s="61"/>
      <c r="AN796" s="61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  <c r="BH796" s="61"/>
      <c r="BI796" s="61"/>
      <c r="BJ796" s="61"/>
      <c r="BK796" s="61"/>
      <c r="BL796" s="61"/>
      <c r="BM796" s="61"/>
      <c r="BN796" s="61"/>
      <c r="BO796" s="61"/>
      <c r="BP796" s="61"/>
      <c r="BQ796" s="61"/>
      <c r="BR796" s="61"/>
      <c r="BS796" s="61"/>
      <c r="BT796" s="61"/>
      <c r="BU796" s="61"/>
      <c r="BV796" s="61"/>
      <c r="BW796" s="61"/>
      <c r="BX796" s="61"/>
      <c r="BY796" s="61"/>
      <c r="BZ796" s="61"/>
      <c r="CA796" s="61"/>
      <c r="CB796" s="61"/>
      <c r="CC796" s="61"/>
      <c r="CD796" s="61"/>
      <c r="CE796" s="61"/>
      <c r="CF796" s="61"/>
      <c r="CG796" s="61"/>
      <c r="CH796" s="61"/>
      <c r="CI796" s="61"/>
      <c r="CJ796" s="61"/>
      <c r="CK796" s="61"/>
      <c r="CL796" s="61"/>
      <c r="CM796" s="61"/>
      <c r="CN796" s="61"/>
      <c r="CO796" s="61"/>
      <c r="CP796" s="61"/>
      <c r="CQ796" s="61"/>
      <c r="CR796" s="61"/>
      <c r="CS796" s="61"/>
      <c r="CT796" s="61"/>
      <c r="CU796" s="61"/>
      <c r="CV796" s="61"/>
      <c r="CW796" s="61"/>
      <c r="CX796" s="61"/>
      <c r="CY796" s="61"/>
      <c r="CZ796" s="61"/>
      <c r="DA796" s="61"/>
      <c r="DB796" s="61"/>
      <c r="DC796" s="61"/>
      <c r="DD796" s="61"/>
      <c r="DE796" s="61"/>
      <c r="DF796" s="61"/>
      <c r="DG796" s="61"/>
      <c r="DH796" s="61"/>
      <c r="DI796" s="61"/>
      <c r="DJ796" s="61"/>
      <c r="DK796" s="61"/>
      <c r="DL796" s="61"/>
      <c r="DM796" s="61"/>
      <c r="DN796" s="61"/>
      <c r="DO796" s="61"/>
      <c r="DP796" s="61"/>
      <c r="DQ796" s="61"/>
      <c r="DR796" s="61"/>
      <c r="DS796" s="61"/>
      <c r="DT796" s="61"/>
      <c r="DU796" s="61"/>
      <c r="DV796" s="61"/>
      <c r="DW796" s="61"/>
      <c r="DX796" s="61"/>
      <c r="DY796" s="61"/>
      <c r="DZ796" s="61"/>
      <c r="EA796" s="61"/>
      <c r="EB796" s="61"/>
      <c r="EC796" s="61"/>
      <c r="ED796" s="61"/>
      <c r="EE796" s="61"/>
      <c r="EF796" s="61"/>
      <c r="EG796" s="61"/>
      <c r="EH796" s="61"/>
      <c r="EI796" s="61"/>
      <c r="EJ796" s="61"/>
      <c r="EK796" s="61"/>
      <c r="EL796" s="61"/>
      <c r="EM796" s="61"/>
      <c r="EN796" s="61"/>
      <c r="EO796" s="61"/>
      <c r="EP796" s="61"/>
      <c r="EQ796" s="61"/>
      <c r="ER796" s="61"/>
      <c r="ES796" s="61"/>
      <c r="ET796" s="61"/>
      <c r="EU796" s="61"/>
      <c r="EV796" s="61"/>
      <c r="EW796" s="61"/>
      <c r="EX796" s="61"/>
      <c r="EY796" s="61"/>
      <c r="EZ796" s="61"/>
      <c r="FA796" s="61"/>
      <c r="FB796" s="61"/>
      <c r="FC796" s="61"/>
      <c r="FD796" s="61"/>
      <c r="FE796" s="61"/>
      <c r="FF796" s="61"/>
      <c r="FG796" s="61"/>
      <c r="FH796" s="61"/>
      <c r="FI796" s="61"/>
      <c r="FJ796" s="61"/>
      <c r="FK796" s="61"/>
      <c r="FL796" s="61"/>
      <c r="FM796" s="61"/>
      <c r="FN796" s="61"/>
      <c r="FO796" s="61"/>
      <c r="FP796" s="61"/>
      <c r="FQ796" s="61"/>
      <c r="FR796" s="61"/>
      <c r="FS796" s="61"/>
      <c r="FT796" s="61"/>
      <c r="FU796" s="61"/>
      <c r="FV796" s="61"/>
      <c r="FW796" s="61"/>
      <c r="FX796" s="61"/>
      <c r="FY796" s="61"/>
      <c r="FZ796" s="61"/>
      <c r="GA796" s="61"/>
      <c r="GB796" s="61"/>
      <c r="GC796" s="61"/>
      <c r="GD796" s="61"/>
      <c r="GE796" s="61"/>
      <c r="GF796" s="61"/>
      <c r="GG796" s="61"/>
    </row>
    <row r="797" spans="1:189" x14ac:dyDescent="0.25">
      <c r="A797" s="19">
        <v>1</v>
      </c>
      <c r="B797" s="374" t="s">
        <v>384</v>
      </c>
      <c r="C797" s="29">
        <f>'2 уровень'!F1901</f>
        <v>100000</v>
      </c>
      <c r="D797" s="29">
        <f>'2 уровень'!G1901</f>
        <v>8333.3333333333339</v>
      </c>
      <c r="E797" s="29">
        <f>'2 уровень'!H1901</f>
        <v>7817.56</v>
      </c>
      <c r="F797" s="66">
        <f>'2 уровень'!I1901</f>
        <v>93.814472578903164</v>
      </c>
      <c r="G797" s="80">
        <f>'2 уровень'!J1901</f>
        <v>0</v>
      </c>
      <c r="H797" s="80">
        <f>'2 уровень'!K1901</f>
        <v>0</v>
      </c>
      <c r="I797" s="75">
        <f>'2 уровень'!L1901</f>
        <v>0</v>
      </c>
      <c r="J797" s="75">
        <f>'2 уровень'!M1901</f>
        <v>0</v>
      </c>
      <c r="K797" s="75">
        <f>'2 уровень'!N1901</f>
        <v>0</v>
      </c>
      <c r="L797" s="75">
        <f>'2 уровень'!O1901</f>
        <v>0</v>
      </c>
      <c r="M797" s="75">
        <f>'2 уровень'!P1901</f>
        <v>0</v>
      </c>
      <c r="N797" s="75">
        <f>'2 уровень'!Q1901</f>
        <v>0</v>
      </c>
      <c r="O797" s="74">
        <f>'2 уровень'!R1901</f>
        <v>0</v>
      </c>
      <c r="P797" s="74">
        <f>'2 уровень'!S1901</f>
        <v>0</v>
      </c>
      <c r="Q797" s="74">
        <f>'2 уровень'!T1901</f>
        <v>0</v>
      </c>
      <c r="R797" s="956">
        <f>'2 уровень'!U1901</f>
        <v>0</v>
      </c>
      <c r="S797" s="74">
        <f>'2 уровень'!V1901</f>
        <v>0</v>
      </c>
      <c r="T797" s="74">
        <f>'2 уровень'!W1901</f>
        <v>0</v>
      </c>
      <c r="U797" s="74">
        <f>'2 уровень'!X1901</f>
        <v>0</v>
      </c>
      <c r="V797" s="74">
        <f>'2 уровень'!Y1901</f>
        <v>0</v>
      </c>
      <c r="W797" s="490">
        <f>'2 уровень'!Z1901</f>
        <v>0</v>
      </c>
      <c r="X797" s="74"/>
      <c r="Y797" s="74"/>
      <c r="Z797" s="1181">
        <f>'2 уровень'!AA1898</f>
        <v>0</v>
      </c>
      <c r="AA797" s="1188">
        <f>'2 уровень'!AB1898</f>
        <v>0</v>
      </c>
      <c r="AB797" s="61"/>
      <c r="AC797" s="61"/>
      <c r="AD797" s="61"/>
      <c r="AE797" s="61"/>
      <c r="AF797" s="61"/>
      <c r="AG797" s="61"/>
      <c r="AH797" s="61"/>
      <c r="AI797" s="61"/>
      <c r="AJ797" s="61"/>
      <c r="AK797" s="61"/>
      <c r="AL797" s="61"/>
      <c r="AM797" s="61"/>
      <c r="AN797" s="61"/>
      <c r="AO797" s="61"/>
      <c r="AP797" s="61"/>
      <c r="AQ797" s="61"/>
      <c r="AR797" s="61"/>
      <c r="AS797" s="61"/>
      <c r="AT797" s="61"/>
      <c r="AU797" s="61"/>
      <c r="AV797" s="61"/>
      <c r="AW797" s="61"/>
      <c r="AX797" s="61"/>
      <c r="AY797" s="61"/>
      <c r="AZ797" s="61"/>
      <c r="BA797" s="61"/>
      <c r="BB797" s="61"/>
      <c r="BC797" s="61"/>
      <c r="BD797" s="61"/>
      <c r="BE797" s="61"/>
      <c r="BF797" s="61"/>
      <c r="BG797" s="61"/>
      <c r="BH797" s="61"/>
      <c r="BI797" s="61"/>
      <c r="BJ797" s="61"/>
      <c r="BK797" s="61"/>
      <c r="BL797" s="61"/>
      <c r="BM797" s="61"/>
      <c r="BN797" s="61"/>
      <c r="BO797" s="61"/>
      <c r="BP797" s="61"/>
      <c r="BQ797" s="61"/>
      <c r="BR797" s="61"/>
      <c r="BS797" s="61"/>
      <c r="BT797" s="61"/>
      <c r="BU797" s="61"/>
      <c r="BV797" s="61"/>
      <c r="BW797" s="61"/>
      <c r="BX797" s="61"/>
      <c r="BY797" s="61"/>
      <c r="BZ797" s="61"/>
      <c r="CA797" s="61"/>
      <c r="CB797" s="61"/>
      <c r="CC797" s="61"/>
      <c r="CD797" s="61"/>
      <c r="CE797" s="61"/>
      <c r="CF797" s="61"/>
      <c r="CG797" s="61"/>
      <c r="CH797" s="61"/>
      <c r="CI797" s="61"/>
      <c r="CJ797" s="61"/>
      <c r="CK797" s="61"/>
      <c r="CL797" s="61"/>
      <c r="CM797" s="61"/>
      <c r="CN797" s="61"/>
      <c r="CO797" s="61"/>
      <c r="CP797" s="61"/>
      <c r="CQ797" s="61"/>
      <c r="CR797" s="61"/>
      <c r="CS797" s="61"/>
      <c r="CT797" s="61"/>
      <c r="CU797" s="61"/>
      <c r="CV797" s="61"/>
      <c r="CW797" s="61"/>
      <c r="CX797" s="61"/>
      <c r="CY797" s="61"/>
      <c r="CZ797" s="61"/>
      <c r="DA797" s="61"/>
      <c r="DB797" s="61"/>
      <c r="DC797" s="61"/>
      <c r="DD797" s="61"/>
      <c r="DE797" s="61"/>
      <c r="DF797" s="61"/>
      <c r="DG797" s="61"/>
      <c r="DH797" s="61"/>
      <c r="DI797" s="61"/>
      <c r="DJ797" s="61"/>
      <c r="DK797" s="61"/>
      <c r="DL797" s="61"/>
      <c r="DM797" s="61"/>
      <c r="DN797" s="61"/>
      <c r="DO797" s="61"/>
      <c r="DP797" s="61"/>
      <c r="DQ797" s="61"/>
      <c r="DR797" s="61"/>
      <c r="DS797" s="61"/>
      <c r="DT797" s="61"/>
      <c r="DU797" s="61"/>
      <c r="DV797" s="61"/>
      <c r="DW797" s="61"/>
      <c r="DX797" s="61"/>
      <c r="DY797" s="61"/>
      <c r="DZ797" s="61"/>
      <c r="EA797" s="61"/>
      <c r="EB797" s="61"/>
      <c r="EC797" s="61"/>
      <c r="ED797" s="61"/>
      <c r="EE797" s="61"/>
      <c r="EF797" s="61"/>
      <c r="EG797" s="61"/>
      <c r="EH797" s="61"/>
      <c r="EI797" s="61"/>
      <c r="EJ797" s="61"/>
      <c r="EK797" s="61"/>
      <c r="EL797" s="61"/>
      <c r="EM797" s="61"/>
      <c r="EN797" s="61"/>
      <c r="EO797" s="61"/>
      <c r="EP797" s="61"/>
      <c r="EQ797" s="61"/>
      <c r="ER797" s="61"/>
      <c r="ES797" s="61"/>
      <c r="ET797" s="61"/>
      <c r="EU797" s="61"/>
      <c r="EV797" s="61"/>
      <c r="EW797" s="61"/>
      <c r="EX797" s="61"/>
      <c r="EY797" s="61"/>
      <c r="EZ797" s="61"/>
      <c r="FA797" s="61"/>
      <c r="FB797" s="61"/>
      <c r="FC797" s="61"/>
      <c r="FD797" s="61"/>
      <c r="FE797" s="61"/>
      <c r="FF797" s="61"/>
      <c r="FG797" s="61"/>
      <c r="FH797" s="61"/>
      <c r="FI797" s="61"/>
      <c r="FJ797" s="61"/>
      <c r="FK797" s="61"/>
      <c r="FL797" s="61"/>
      <c r="FM797" s="61"/>
      <c r="FN797" s="61"/>
      <c r="FO797" s="61"/>
      <c r="FP797" s="61"/>
      <c r="FQ797" s="61"/>
      <c r="FR797" s="61"/>
      <c r="FS797" s="61"/>
      <c r="FT797" s="61"/>
      <c r="FU797" s="61"/>
      <c r="FV797" s="61"/>
      <c r="FW797" s="61"/>
      <c r="FX797" s="61"/>
      <c r="FY797" s="61"/>
      <c r="FZ797" s="61"/>
      <c r="GA797" s="61"/>
      <c r="GB797" s="61"/>
      <c r="GC797" s="61"/>
      <c r="GD797" s="61"/>
      <c r="GE797" s="61"/>
      <c r="GF797" s="61"/>
      <c r="GG797" s="61"/>
    </row>
    <row r="798" spans="1:189" ht="29.25" x14ac:dyDescent="0.25">
      <c r="A798" s="19">
        <v>1</v>
      </c>
      <c r="B798" s="374" t="s">
        <v>360</v>
      </c>
      <c r="C798" s="29">
        <f>'2 уровень'!F1902</f>
        <v>21383</v>
      </c>
      <c r="D798" s="29">
        <f>'2 уровень'!G1902</f>
        <v>1781.9166666666667</v>
      </c>
      <c r="E798" s="29">
        <f>'2 уровень'!H1902</f>
        <v>932</v>
      </c>
      <c r="F798" s="66">
        <f>'2 уровень'!I1902</f>
        <v>52.303231539073089</v>
      </c>
      <c r="G798" s="80">
        <f>'2 уровень'!J1902</f>
        <v>0</v>
      </c>
      <c r="H798" s="80">
        <f>'2 уровень'!K1902</f>
        <v>0</v>
      </c>
      <c r="I798" s="75">
        <f>'2 уровень'!L1902</f>
        <v>0</v>
      </c>
      <c r="J798" s="75">
        <f>'2 уровень'!M1902</f>
        <v>0</v>
      </c>
      <c r="K798" s="75">
        <f>'2 уровень'!N1902</f>
        <v>0</v>
      </c>
      <c r="L798" s="75">
        <f>'2 уровень'!O1902</f>
        <v>0</v>
      </c>
      <c r="M798" s="75">
        <f>'2 уровень'!P1902</f>
        <v>0</v>
      </c>
      <c r="N798" s="75">
        <f>'2 уровень'!Q1902</f>
        <v>0</v>
      </c>
      <c r="O798" s="74">
        <f>'2 уровень'!R1902</f>
        <v>0</v>
      </c>
      <c r="P798" s="74">
        <f>'2 уровень'!S1902</f>
        <v>0</v>
      </c>
      <c r="Q798" s="74">
        <f>'2 уровень'!T1902</f>
        <v>0</v>
      </c>
      <c r="R798" s="956">
        <f>'2 уровень'!U1902</f>
        <v>0</v>
      </c>
      <c r="S798" s="74">
        <f>'2 уровень'!V1902</f>
        <v>0</v>
      </c>
      <c r="T798" s="74">
        <f>'2 уровень'!W1902</f>
        <v>0</v>
      </c>
      <c r="U798" s="74">
        <f>'2 уровень'!X1902</f>
        <v>0</v>
      </c>
      <c r="V798" s="74">
        <f>'2 уровень'!Y1902</f>
        <v>0</v>
      </c>
      <c r="W798" s="490">
        <f>'2 уровень'!Z1902</f>
        <v>0</v>
      </c>
      <c r="X798" s="74"/>
      <c r="Y798" s="74"/>
      <c r="Z798" s="1181">
        <f>'2 уровень'!AA1899</f>
        <v>0</v>
      </c>
      <c r="AA798" s="1188">
        <f>'2 уровень'!AB1899</f>
        <v>0</v>
      </c>
      <c r="AB798" s="61"/>
      <c r="AC798" s="61"/>
      <c r="AD798" s="61"/>
      <c r="AE798" s="61"/>
      <c r="AF798" s="61"/>
      <c r="AG798" s="61"/>
      <c r="AH798" s="61"/>
      <c r="AI798" s="61"/>
      <c r="AJ798" s="61"/>
      <c r="AK798" s="61"/>
      <c r="AL798" s="61"/>
      <c r="AM798" s="61"/>
      <c r="AN798" s="61"/>
      <c r="AO798" s="61"/>
      <c r="AP798" s="61"/>
      <c r="AQ798" s="61"/>
      <c r="AR798" s="61"/>
      <c r="AS798" s="61"/>
      <c r="AT798" s="61"/>
      <c r="AU798" s="61"/>
      <c r="AV798" s="61"/>
      <c r="AW798" s="61"/>
      <c r="AX798" s="61"/>
      <c r="AY798" s="61"/>
      <c r="AZ798" s="61"/>
      <c r="BA798" s="61"/>
      <c r="BB798" s="61"/>
      <c r="BC798" s="61"/>
      <c r="BD798" s="61"/>
      <c r="BE798" s="61"/>
      <c r="BF798" s="61"/>
      <c r="BG798" s="61"/>
      <c r="BH798" s="61"/>
      <c r="BI798" s="61"/>
      <c r="BJ798" s="61"/>
      <c r="BK798" s="61"/>
      <c r="BL798" s="61"/>
      <c r="BM798" s="61"/>
      <c r="BN798" s="61"/>
      <c r="BO798" s="61"/>
      <c r="BP798" s="61"/>
      <c r="BQ798" s="61"/>
      <c r="BR798" s="61"/>
      <c r="BS798" s="61"/>
      <c r="BT798" s="61"/>
      <c r="BU798" s="61"/>
      <c r="BV798" s="61"/>
      <c r="BW798" s="61"/>
      <c r="BX798" s="61"/>
      <c r="BY798" s="61"/>
      <c r="BZ798" s="61"/>
      <c r="CA798" s="61"/>
      <c r="CB798" s="61"/>
      <c r="CC798" s="61"/>
      <c r="CD798" s="61"/>
      <c r="CE798" s="61"/>
      <c r="CF798" s="61"/>
      <c r="CG798" s="61"/>
      <c r="CH798" s="61"/>
      <c r="CI798" s="61"/>
      <c r="CJ798" s="61"/>
      <c r="CK798" s="61"/>
      <c r="CL798" s="61"/>
      <c r="CM798" s="61"/>
      <c r="CN798" s="61"/>
      <c r="CO798" s="61"/>
      <c r="CP798" s="61"/>
      <c r="CQ798" s="61"/>
      <c r="CR798" s="61"/>
      <c r="CS798" s="61"/>
      <c r="CT798" s="61"/>
      <c r="CU798" s="61"/>
      <c r="CV798" s="61"/>
      <c r="CW798" s="61"/>
      <c r="CX798" s="61"/>
      <c r="CY798" s="61"/>
      <c r="CZ798" s="61"/>
      <c r="DA798" s="61"/>
      <c r="DB798" s="61"/>
      <c r="DC798" s="61"/>
      <c r="DD798" s="61"/>
      <c r="DE798" s="61"/>
      <c r="DF798" s="61"/>
      <c r="DG798" s="61"/>
      <c r="DH798" s="61"/>
      <c r="DI798" s="61"/>
      <c r="DJ798" s="61"/>
      <c r="DK798" s="61"/>
      <c r="DL798" s="61"/>
      <c r="DM798" s="61"/>
      <c r="DN798" s="61"/>
      <c r="DO798" s="61"/>
      <c r="DP798" s="61"/>
      <c r="DQ798" s="61"/>
      <c r="DR798" s="61"/>
      <c r="DS798" s="61"/>
      <c r="DT798" s="61"/>
      <c r="DU798" s="61"/>
      <c r="DV798" s="61"/>
      <c r="DW798" s="61"/>
      <c r="DX798" s="61"/>
      <c r="DY798" s="61"/>
      <c r="DZ798" s="61"/>
      <c r="EA798" s="61"/>
      <c r="EB798" s="61"/>
      <c r="EC798" s="61"/>
      <c r="ED798" s="61"/>
      <c r="EE798" s="61"/>
      <c r="EF798" s="61"/>
      <c r="EG798" s="61"/>
      <c r="EH798" s="61"/>
      <c r="EI798" s="61"/>
      <c r="EJ798" s="61"/>
      <c r="EK798" s="61"/>
      <c r="EL798" s="61"/>
      <c r="EM798" s="61"/>
      <c r="EN798" s="61"/>
      <c r="EO798" s="61"/>
      <c r="EP798" s="61"/>
      <c r="EQ798" s="61"/>
      <c r="ER798" s="61"/>
      <c r="ES798" s="61"/>
      <c r="ET798" s="61"/>
      <c r="EU798" s="61"/>
      <c r="EV798" s="61"/>
      <c r="EW798" s="61"/>
      <c r="EX798" s="61"/>
      <c r="EY798" s="61"/>
      <c r="EZ798" s="61"/>
      <c r="FA798" s="61"/>
      <c r="FB798" s="61"/>
      <c r="FC798" s="61"/>
      <c r="FD798" s="61"/>
      <c r="FE798" s="61"/>
      <c r="FF798" s="61"/>
      <c r="FG798" s="61"/>
      <c r="FH798" s="61"/>
      <c r="FI798" s="61"/>
      <c r="FJ798" s="61"/>
      <c r="FK798" s="61"/>
      <c r="FL798" s="61"/>
      <c r="FM798" s="61"/>
      <c r="FN798" s="61"/>
      <c r="FO798" s="61"/>
      <c r="FP798" s="61"/>
      <c r="FQ798" s="61"/>
      <c r="FR798" s="61"/>
      <c r="FS798" s="61"/>
      <c r="FT798" s="61"/>
      <c r="FU798" s="61"/>
      <c r="FV798" s="61"/>
      <c r="FW798" s="61"/>
      <c r="FX798" s="61"/>
      <c r="FY798" s="61"/>
      <c r="FZ798" s="61"/>
      <c r="GA798" s="61"/>
      <c r="GB798" s="61"/>
      <c r="GC798" s="61"/>
      <c r="GD798" s="61"/>
      <c r="GE798" s="61"/>
      <c r="GF798" s="61"/>
      <c r="GG798" s="61"/>
    </row>
    <row r="799" spans="1:189" ht="30" x14ac:dyDescent="0.25">
      <c r="A799" s="19">
        <v>1</v>
      </c>
      <c r="B799" s="238" t="s">
        <v>202</v>
      </c>
      <c r="C799" s="29">
        <f>'2 уровень'!F1903</f>
        <v>1000</v>
      </c>
      <c r="D799" s="29">
        <f>'2 уровень'!G1903</f>
        <v>83.333333333333329</v>
      </c>
      <c r="E799" s="29">
        <f>'2 уровень'!H1903</f>
        <v>42</v>
      </c>
      <c r="F799" s="66">
        <f>'2 уровень'!I1903</f>
        <v>0</v>
      </c>
      <c r="G799" s="80">
        <f>'2 уровень'!J1903</f>
        <v>0</v>
      </c>
      <c r="H799" s="80">
        <f>'2 уровень'!K1903</f>
        <v>0</v>
      </c>
      <c r="I799" s="75">
        <f>'2 уровень'!L1903</f>
        <v>0</v>
      </c>
      <c r="J799" s="75">
        <f>'2 уровень'!M1903</f>
        <v>0</v>
      </c>
      <c r="K799" s="75">
        <f>'2 уровень'!N1903</f>
        <v>0</v>
      </c>
      <c r="L799" s="75">
        <f>'2 уровень'!O1903</f>
        <v>0</v>
      </c>
      <c r="M799" s="75">
        <f>'2 уровень'!P1903</f>
        <v>0</v>
      </c>
      <c r="N799" s="75">
        <f>'2 уровень'!Q1903</f>
        <v>0</v>
      </c>
      <c r="O799" s="74">
        <f>'2 уровень'!R1903</f>
        <v>0</v>
      </c>
      <c r="P799" s="74">
        <f>'2 уровень'!S1903</f>
        <v>0</v>
      </c>
      <c r="Q799" s="74">
        <f>'2 уровень'!T1903</f>
        <v>0</v>
      </c>
      <c r="R799" s="956">
        <f>'2 уровень'!U1903</f>
        <v>0</v>
      </c>
      <c r="S799" s="74">
        <f>'2 уровень'!V1903</f>
        <v>0</v>
      </c>
      <c r="T799" s="74">
        <f>'2 уровень'!W1903</f>
        <v>0</v>
      </c>
      <c r="U799" s="74">
        <f>'2 уровень'!X1903</f>
        <v>0</v>
      </c>
      <c r="V799" s="74">
        <f>'2 уровень'!Y1903</f>
        <v>0</v>
      </c>
      <c r="W799" s="490">
        <f>'2 уровень'!Z1903</f>
        <v>0</v>
      </c>
      <c r="X799" s="74"/>
      <c r="Y799" s="74"/>
      <c r="Z799" s="1181">
        <f>'2 уровень'!AA1900</f>
        <v>0</v>
      </c>
      <c r="AA799" s="1188">
        <f>'2 уровень'!AB1900</f>
        <v>0</v>
      </c>
      <c r="AB799" s="61"/>
      <c r="AC799" s="61"/>
      <c r="AD799" s="61"/>
      <c r="AE799" s="61"/>
      <c r="AF799" s="61"/>
      <c r="AG799" s="61"/>
      <c r="AH799" s="61"/>
      <c r="AI799" s="61"/>
      <c r="AJ799" s="61"/>
      <c r="AK799" s="61"/>
      <c r="AL799" s="61"/>
      <c r="AM799" s="61"/>
      <c r="AN799" s="61"/>
      <c r="AO799" s="61"/>
      <c r="AP799" s="61"/>
      <c r="AQ799" s="61"/>
      <c r="AR799" s="61"/>
      <c r="AS799" s="61"/>
      <c r="AT799" s="61"/>
      <c r="AU799" s="61"/>
      <c r="AV799" s="61"/>
      <c r="AW799" s="61"/>
      <c r="AX799" s="61"/>
      <c r="AY799" s="61"/>
      <c r="AZ799" s="61"/>
      <c r="BA799" s="61"/>
      <c r="BB799" s="61"/>
      <c r="BC799" s="61"/>
      <c r="BD799" s="61"/>
      <c r="BE799" s="61"/>
      <c r="BF799" s="61"/>
      <c r="BG799" s="61"/>
      <c r="BH799" s="61"/>
      <c r="BI799" s="61"/>
      <c r="BJ799" s="61"/>
      <c r="BK799" s="61"/>
      <c r="BL799" s="61"/>
      <c r="BM799" s="61"/>
      <c r="BN799" s="61"/>
      <c r="BO799" s="61"/>
      <c r="BP799" s="61"/>
      <c r="BQ799" s="61"/>
      <c r="BR799" s="61"/>
      <c r="BS799" s="61"/>
      <c r="BT799" s="61"/>
      <c r="BU799" s="61"/>
      <c r="BV799" s="61"/>
      <c r="BW799" s="61"/>
      <c r="BX799" s="61"/>
      <c r="BY799" s="61"/>
      <c r="BZ799" s="61"/>
      <c r="CA799" s="61"/>
      <c r="CB799" s="61"/>
      <c r="CC799" s="61"/>
      <c r="CD799" s="61"/>
      <c r="CE799" s="61"/>
      <c r="CF799" s="61"/>
      <c r="CG799" s="61"/>
      <c r="CH799" s="61"/>
      <c r="CI799" s="61"/>
      <c r="CJ799" s="61"/>
      <c r="CK799" s="61"/>
      <c r="CL799" s="61"/>
      <c r="CM799" s="61"/>
      <c r="CN799" s="61"/>
      <c r="CO799" s="61"/>
      <c r="CP799" s="61"/>
      <c r="CQ799" s="61"/>
      <c r="CR799" s="61"/>
      <c r="CS799" s="61"/>
      <c r="CT799" s="61"/>
      <c r="CU799" s="61"/>
      <c r="CV799" s="61"/>
      <c r="CW799" s="61"/>
      <c r="CX799" s="61"/>
      <c r="CY799" s="61"/>
      <c r="CZ799" s="61"/>
      <c r="DA799" s="61"/>
      <c r="DB799" s="61"/>
      <c r="DC799" s="61"/>
      <c r="DD799" s="61"/>
      <c r="DE799" s="61"/>
      <c r="DF799" s="61"/>
      <c r="DG799" s="61"/>
      <c r="DH799" s="61"/>
      <c r="DI799" s="61"/>
      <c r="DJ799" s="61"/>
      <c r="DK799" s="61"/>
      <c r="DL799" s="61"/>
      <c r="DM799" s="61"/>
      <c r="DN799" s="61"/>
      <c r="DO799" s="61"/>
      <c r="DP799" s="61"/>
      <c r="DQ799" s="61"/>
      <c r="DR799" s="61"/>
      <c r="DS799" s="61"/>
      <c r="DT799" s="61"/>
      <c r="DU799" s="61"/>
      <c r="DV799" s="61"/>
      <c r="DW799" s="61"/>
      <c r="DX799" s="61"/>
      <c r="DY799" s="61"/>
      <c r="DZ799" s="61"/>
      <c r="EA799" s="61"/>
      <c r="EB799" s="61"/>
      <c r="EC799" s="61"/>
      <c r="ED799" s="61"/>
      <c r="EE799" s="61"/>
      <c r="EF799" s="61"/>
      <c r="EG799" s="61"/>
      <c r="EH799" s="61"/>
      <c r="EI799" s="61"/>
      <c r="EJ799" s="61"/>
      <c r="EK799" s="61"/>
      <c r="EL799" s="61"/>
      <c r="EM799" s="61"/>
      <c r="EN799" s="61"/>
      <c r="EO799" s="61"/>
      <c r="EP799" s="61"/>
      <c r="EQ799" s="61"/>
      <c r="ER799" s="61"/>
      <c r="ES799" s="61"/>
      <c r="ET799" s="61"/>
      <c r="EU799" s="61"/>
      <c r="EV799" s="61"/>
      <c r="EW799" s="61"/>
      <c r="EX799" s="61"/>
      <c r="EY799" s="61"/>
      <c r="EZ799" s="61"/>
      <c r="FA799" s="61"/>
      <c r="FB799" s="61"/>
      <c r="FC799" s="61"/>
      <c r="FD799" s="61"/>
      <c r="FE799" s="61"/>
      <c r="FF799" s="61"/>
      <c r="FG799" s="61"/>
      <c r="FH799" s="61"/>
      <c r="FI799" s="61"/>
      <c r="FJ799" s="61"/>
      <c r="FK799" s="61"/>
      <c r="FL799" s="61"/>
      <c r="FM799" s="61"/>
      <c r="FN799" s="61"/>
      <c r="FO799" s="61"/>
      <c r="FP799" s="61"/>
      <c r="FQ799" s="61"/>
      <c r="FR799" s="61"/>
      <c r="FS799" s="61"/>
      <c r="FT799" s="61"/>
      <c r="FU799" s="61"/>
      <c r="FV799" s="61"/>
      <c r="FW799" s="61"/>
      <c r="FX799" s="61"/>
      <c r="FY799" s="61"/>
      <c r="FZ799" s="61"/>
      <c r="GA799" s="61"/>
      <c r="GB799" s="61"/>
      <c r="GC799" s="61"/>
      <c r="GD799" s="61"/>
      <c r="GE799" s="61"/>
      <c r="GF799" s="61"/>
      <c r="GG799" s="61"/>
    </row>
    <row r="800" spans="1:189" ht="75" x14ac:dyDescent="0.25">
      <c r="A800" s="19">
        <v>1</v>
      </c>
      <c r="B800" s="381" t="s">
        <v>368</v>
      </c>
      <c r="C800" s="29">
        <f>'2 уровень'!F1904</f>
        <v>0</v>
      </c>
      <c r="D800" s="29">
        <f>'2 уровень'!G1904</f>
        <v>0</v>
      </c>
      <c r="E800" s="29">
        <f>'2 уровень'!H1904</f>
        <v>0</v>
      </c>
      <c r="F800" s="66">
        <f>'2 уровень'!I1904</f>
        <v>0</v>
      </c>
      <c r="G800" s="80">
        <f>'2 уровень'!J1904</f>
        <v>0</v>
      </c>
      <c r="H800" s="80">
        <f>'2 уровень'!K1904</f>
        <v>0</v>
      </c>
      <c r="I800" s="75">
        <f>'2 уровень'!L1904</f>
        <v>0</v>
      </c>
      <c r="J800" s="75">
        <f>'2 уровень'!M1904</f>
        <v>0</v>
      </c>
      <c r="K800" s="75">
        <f>'2 уровень'!N1904</f>
        <v>0</v>
      </c>
      <c r="L800" s="75">
        <f>'2 уровень'!O1904</f>
        <v>0</v>
      </c>
      <c r="M800" s="75">
        <f>'2 уровень'!P1904</f>
        <v>0</v>
      </c>
      <c r="N800" s="75">
        <f>'2 уровень'!Q1904</f>
        <v>0</v>
      </c>
      <c r="O800" s="74">
        <f>'2 уровень'!R1904</f>
        <v>0</v>
      </c>
      <c r="P800" s="74">
        <f>'2 уровень'!S1904</f>
        <v>0</v>
      </c>
      <c r="Q800" s="74">
        <f>'2 уровень'!T1904</f>
        <v>0</v>
      </c>
      <c r="R800" s="956">
        <f>'2 уровень'!U1904</f>
        <v>0</v>
      </c>
      <c r="S800" s="74">
        <f>'2 уровень'!V1904</f>
        <v>0</v>
      </c>
      <c r="T800" s="74">
        <f>'2 уровень'!W1904</f>
        <v>0</v>
      </c>
      <c r="U800" s="74">
        <f>'2 уровень'!X1904</f>
        <v>0</v>
      </c>
      <c r="V800" s="74">
        <f>'2 уровень'!Y1904</f>
        <v>0</v>
      </c>
      <c r="W800" s="490">
        <f>'2 уровень'!Z1904</f>
        <v>0</v>
      </c>
      <c r="X800" s="74"/>
      <c r="Y800" s="74"/>
      <c r="Z800" s="1181">
        <f>'2 уровень'!AA1901</f>
        <v>0</v>
      </c>
      <c r="AA800" s="1188">
        <f>'2 уровень'!AB1901</f>
        <v>0</v>
      </c>
      <c r="AB800" s="61"/>
      <c r="AC800" s="61"/>
      <c r="AD800" s="61"/>
      <c r="AE800" s="61"/>
      <c r="AF800" s="61"/>
      <c r="AG800" s="61"/>
      <c r="AH800" s="61"/>
      <c r="AI800" s="61"/>
      <c r="AJ800" s="61"/>
      <c r="AK800" s="61"/>
      <c r="AL800" s="61"/>
      <c r="AM800" s="61"/>
      <c r="AN800" s="61"/>
      <c r="AO800" s="61"/>
      <c r="AP800" s="61"/>
      <c r="AQ800" s="61"/>
      <c r="AR800" s="61"/>
      <c r="AS800" s="61"/>
      <c r="AT800" s="61"/>
      <c r="AU800" s="61"/>
      <c r="AV800" s="61"/>
      <c r="AW800" s="61"/>
      <c r="AX800" s="61"/>
      <c r="AY800" s="61"/>
      <c r="AZ800" s="61"/>
      <c r="BA800" s="61"/>
      <c r="BB800" s="61"/>
      <c r="BC800" s="61"/>
      <c r="BD800" s="61"/>
      <c r="BE800" s="61"/>
      <c r="BF800" s="61"/>
      <c r="BG800" s="61"/>
      <c r="BH800" s="61"/>
      <c r="BI800" s="61"/>
      <c r="BJ800" s="61"/>
      <c r="BK800" s="61"/>
      <c r="BL800" s="61"/>
      <c r="BM800" s="61"/>
      <c r="BN800" s="61"/>
      <c r="BO800" s="61"/>
      <c r="BP800" s="61"/>
      <c r="BQ800" s="61"/>
      <c r="BR800" s="61"/>
      <c r="BS800" s="61"/>
      <c r="BT800" s="61"/>
      <c r="BU800" s="61"/>
      <c r="BV800" s="61"/>
      <c r="BW800" s="61"/>
      <c r="BX800" s="61"/>
      <c r="BY800" s="61"/>
      <c r="BZ800" s="61"/>
      <c r="CA800" s="61"/>
      <c r="CB800" s="61"/>
      <c r="CC800" s="61"/>
      <c r="CD800" s="61"/>
      <c r="CE800" s="61"/>
      <c r="CF800" s="61"/>
      <c r="CG800" s="61"/>
      <c r="CH800" s="61"/>
      <c r="CI800" s="61"/>
      <c r="CJ800" s="61"/>
      <c r="CK800" s="61"/>
      <c r="CL800" s="61"/>
      <c r="CM800" s="61"/>
      <c r="CN800" s="61"/>
      <c r="CO800" s="61"/>
      <c r="CP800" s="61"/>
      <c r="CQ800" s="61"/>
      <c r="CR800" s="61"/>
      <c r="CS800" s="61"/>
      <c r="CT800" s="61"/>
      <c r="CU800" s="61"/>
      <c r="CV800" s="61"/>
      <c r="CW800" s="61"/>
      <c r="CX800" s="61"/>
      <c r="CY800" s="61"/>
      <c r="CZ800" s="61"/>
      <c r="DA800" s="61"/>
      <c r="DB800" s="61"/>
      <c r="DC800" s="61"/>
      <c r="DD800" s="61"/>
      <c r="DE800" s="61"/>
      <c r="DF800" s="61"/>
      <c r="DG800" s="61"/>
      <c r="DH800" s="61"/>
      <c r="DI800" s="61"/>
      <c r="DJ800" s="61"/>
      <c r="DK800" s="61"/>
      <c r="DL800" s="61"/>
      <c r="DM800" s="61"/>
      <c r="DN800" s="61"/>
      <c r="DO800" s="61"/>
      <c r="DP800" s="61"/>
      <c r="DQ800" s="61"/>
      <c r="DR800" s="61"/>
      <c r="DS800" s="61"/>
      <c r="DT800" s="61"/>
      <c r="DU800" s="61"/>
      <c r="DV800" s="61"/>
      <c r="DW800" s="61"/>
      <c r="DX800" s="61"/>
      <c r="DY800" s="61"/>
      <c r="DZ800" s="61"/>
      <c r="EA800" s="61"/>
      <c r="EB800" s="61"/>
      <c r="EC800" s="61"/>
      <c r="ED800" s="61"/>
      <c r="EE800" s="61"/>
      <c r="EF800" s="61"/>
      <c r="EG800" s="61"/>
      <c r="EH800" s="61"/>
      <c r="EI800" s="61"/>
      <c r="EJ800" s="61"/>
      <c r="EK800" s="61"/>
      <c r="EL800" s="61"/>
      <c r="EM800" s="61"/>
      <c r="EN800" s="61"/>
      <c r="EO800" s="61"/>
      <c r="EP800" s="61"/>
      <c r="EQ800" s="61"/>
      <c r="ER800" s="61"/>
      <c r="ES800" s="61"/>
      <c r="ET800" s="61"/>
      <c r="EU800" s="61"/>
      <c r="EV800" s="61"/>
      <c r="EW800" s="61"/>
      <c r="EX800" s="61"/>
      <c r="EY800" s="61"/>
      <c r="EZ800" s="61"/>
      <c r="FA800" s="61"/>
      <c r="FB800" s="61"/>
      <c r="FC800" s="61"/>
      <c r="FD800" s="61"/>
      <c r="FE800" s="61"/>
      <c r="FF800" s="61"/>
      <c r="FG800" s="61"/>
      <c r="FH800" s="61"/>
      <c r="FI800" s="61"/>
      <c r="FJ800" s="61"/>
      <c r="FK800" s="61"/>
      <c r="FL800" s="61"/>
      <c r="FM800" s="61"/>
      <c r="FN800" s="61"/>
      <c r="FO800" s="61"/>
      <c r="FP800" s="61"/>
      <c r="FQ800" s="61"/>
      <c r="FR800" s="61"/>
      <c r="FS800" s="61"/>
      <c r="FT800" s="61"/>
      <c r="FU800" s="61"/>
      <c r="FV800" s="61"/>
      <c r="FW800" s="61"/>
      <c r="FX800" s="61"/>
      <c r="FY800" s="61"/>
      <c r="FZ800" s="61"/>
      <c r="GA800" s="61"/>
      <c r="GB800" s="61"/>
      <c r="GC800" s="61"/>
      <c r="GD800" s="61"/>
      <c r="GE800" s="61"/>
      <c r="GF800" s="61"/>
      <c r="GG800" s="61"/>
    </row>
    <row r="801" spans="1:189" x14ac:dyDescent="0.25">
      <c r="A801" s="19">
        <v>1</v>
      </c>
      <c r="B801" s="374" t="s">
        <v>235</v>
      </c>
      <c r="C801" s="29">
        <f>'2 уровень'!F1905</f>
        <v>3470</v>
      </c>
      <c r="D801" s="29">
        <f>'2 уровень'!G1905</f>
        <v>289.16666666666663</v>
      </c>
      <c r="E801" s="29">
        <f>'2 уровень'!H1905</f>
        <v>316</v>
      </c>
      <c r="F801" s="66">
        <f>'2 уровень'!I1905</f>
        <v>109.27953890489914</v>
      </c>
      <c r="G801" s="80">
        <f>'2 уровень'!J1905</f>
        <v>0</v>
      </c>
      <c r="H801" s="80">
        <f>'2 уровень'!K1905</f>
        <v>0</v>
      </c>
      <c r="I801" s="75">
        <f>'2 уровень'!L1905</f>
        <v>0</v>
      </c>
      <c r="J801" s="75">
        <f>'2 уровень'!M1905</f>
        <v>0</v>
      </c>
      <c r="K801" s="75">
        <f>'2 уровень'!N1905</f>
        <v>0</v>
      </c>
      <c r="L801" s="75">
        <f>'2 уровень'!O1905</f>
        <v>0</v>
      </c>
      <c r="M801" s="75">
        <f>'2 уровень'!P1905</f>
        <v>0</v>
      </c>
      <c r="N801" s="75">
        <f>'2 уровень'!Q1905</f>
        <v>0</v>
      </c>
      <c r="O801" s="74">
        <f>'2 уровень'!R1905</f>
        <v>6408.5763200000001</v>
      </c>
      <c r="P801" s="74">
        <f>'2 уровень'!S1905</f>
        <v>534.04802666666671</v>
      </c>
      <c r="Q801" s="74">
        <f>'2 уровень'!T1905</f>
        <v>608.9235900000001</v>
      </c>
      <c r="R801" s="956">
        <f>'2 уровень'!U1905</f>
        <v>0</v>
      </c>
      <c r="S801" s="74">
        <f>'2 уровень'!V1905</f>
        <v>0</v>
      </c>
      <c r="T801" s="74">
        <f>'2 уровень'!W1905</f>
        <v>74.875563333333389</v>
      </c>
      <c r="U801" s="74">
        <f>'2 уровень'!X1905</f>
        <v>0</v>
      </c>
      <c r="V801" s="74">
        <f>'2 уровень'!Y1905</f>
        <v>0</v>
      </c>
      <c r="W801" s="490">
        <f>'2 уровень'!Z1905</f>
        <v>608.9235900000001</v>
      </c>
      <c r="X801" s="74"/>
      <c r="Y801" s="74"/>
      <c r="Z801" s="1181">
        <f>'2 уровень'!AA1902</f>
        <v>0</v>
      </c>
      <c r="AA801" s="1188">
        <f>'2 уровень'!AB1902</f>
        <v>0</v>
      </c>
      <c r="AB801" s="61"/>
      <c r="AC801" s="61"/>
      <c r="AD801" s="61"/>
      <c r="AE801" s="61"/>
      <c r="AF801" s="61"/>
      <c r="AG801" s="61"/>
      <c r="AH801" s="61"/>
      <c r="AI801" s="61"/>
      <c r="AJ801" s="61"/>
      <c r="AK801" s="61"/>
      <c r="AL801" s="61"/>
      <c r="AM801" s="61"/>
      <c r="AN801" s="61"/>
      <c r="AO801" s="61"/>
      <c r="AP801" s="61"/>
      <c r="AQ801" s="61"/>
      <c r="AR801" s="61"/>
      <c r="AS801" s="61"/>
      <c r="AT801" s="61"/>
      <c r="AU801" s="61"/>
      <c r="AV801" s="61"/>
      <c r="AW801" s="61"/>
      <c r="AX801" s="61"/>
      <c r="AY801" s="61"/>
      <c r="AZ801" s="61"/>
      <c r="BA801" s="61"/>
      <c r="BB801" s="61"/>
      <c r="BC801" s="61"/>
      <c r="BD801" s="61"/>
      <c r="BE801" s="61"/>
      <c r="BF801" s="61"/>
      <c r="BG801" s="61"/>
      <c r="BH801" s="61"/>
      <c r="BI801" s="61"/>
      <c r="BJ801" s="61"/>
      <c r="BK801" s="61"/>
      <c r="BL801" s="61"/>
      <c r="BM801" s="61"/>
      <c r="BN801" s="61"/>
      <c r="BO801" s="61"/>
      <c r="BP801" s="61"/>
      <c r="BQ801" s="61"/>
      <c r="BR801" s="61"/>
      <c r="BS801" s="61"/>
      <c r="BT801" s="61"/>
      <c r="BU801" s="61"/>
      <c r="BV801" s="61"/>
      <c r="BW801" s="61"/>
      <c r="BX801" s="61"/>
      <c r="BY801" s="61"/>
      <c r="BZ801" s="61"/>
      <c r="CA801" s="61"/>
      <c r="CB801" s="61"/>
      <c r="CC801" s="61"/>
      <c r="CD801" s="61"/>
      <c r="CE801" s="61"/>
      <c r="CF801" s="61"/>
      <c r="CG801" s="61"/>
      <c r="CH801" s="61"/>
      <c r="CI801" s="61"/>
      <c r="CJ801" s="61"/>
      <c r="CK801" s="61"/>
      <c r="CL801" s="61"/>
      <c r="CM801" s="61"/>
      <c r="CN801" s="61"/>
      <c r="CO801" s="61"/>
      <c r="CP801" s="61"/>
      <c r="CQ801" s="61"/>
      <c r="CR801" s="61"/>
      <c r="CS801" s="61"/>
      <c r="CT801" s="61"/>
      <c r="CU801" s="61"/>
      <c r="CV801" s="61"/>
      <c r="CW801" s="61"/>
      <c r="CX801" s="61"/>
      <c r="CY801" s="61"/>
      <c r="CZ801" s="61"/>
      <c r="DA801" s="61"/>
      <c r="DB801" s="61"/>
      <c r="DC801" s="61"/>
      <c r="DD801" s="61"/>
      <c r="DE801" s="61"/>
      <c r="DF801" s="61"/>
      <c r="DG801" s="61"/>
      <c r="DH801" s="61"/>
      <c r="DI801" s="61"/>
      <c r="DJ801" s="61"/>
      <c r="DK801" s="61"/>
      <c r="DL801" s="61"/>
      <c r="DM801" s="61"/>
      <c r="DN801" s="61"/>
      <c r="DO801" s="61"/>
      <c r="DP801" s="61"/>
      <c r="DQ801" s="61"/>
      <c r="DR801" s="61"/>
      <c r="DS801" s="61"/>
      <c r="DT801" s="61"/>
      <c r="DU801" s="61"/>
      <c r="DV801" s="61"/>
      <c r="DW801" s="61"/>
      <c r="DX801" s="61"/>
      <c r="DY801" s="61"/>
      <c r="DZ801" s="61"/>
      <c r="EA801" s="61"/>
      <c r="EB801" s="61"/>
      <c r="EC801" s="61"/>
      <c r="ED801" s="61"/>
      <c r="EE801" s="61"/>
      <c r="EF801" s="61"/>
      <c r="EG801" s="61"/>
      <c r="EH801" s="61"/>
      <c r="EI801" s="61"/>
      <c r="EJ801" s="61"/>
      <c r="EK801" s="61"/>
      <c r="EL801" s="61"/>
      <c r="EM801" s="61"/>
      <c r="EN801" s="61"/>
      <c r="EO801" s="61"/>
      <c r="EP801" s="61"/>
      <c r="EQ801" s="61"/>
      <c r="ER801" s="61"/>
      <c r="ES801" s="61"/>
      <c r="ET801" s="61"/>
      <c r="EU801" s="61"/>
      <c r="EV801" s="61"/>
      <c r="EW801" s="61"/>
      <c r="EX801" s="61"/>
      <c r="EY801" s="61"/>
      <c r="EZ801" s="61"/>
      <c r="FA801" s="61"/>
      <c r="FB801" s="61"/>
      <c r="FC801" s="61"/>
      <c r="FD801" s="61"/>
      <c r="FE801" s="61"/>
      <c r="FF801" s="61"/>
      <c r="FG801" s="61"/>
      <c r="FH801" s="61"/>
      <c r="FI801" s="61"/>
      <c r="FJ801" s="61"/>
      <c r="FK801" s="61"/>
      <c r="FL801" s="61"/>
      <c r="FM801" s="61"/>
      <c r="FN801" s="61"/>
      <c r="FO801" s="61"/>
      <c r="FP801" s="61"/>
      <c r="FQ801" s="61"/>
      <c r="FR801" s="61"/>
      <c r="FS801" s="61"/>
      <c r="FT801" s="61"/>
      <c r="FU801" s="61"/>
      <c r="FV801" s="61"/>
      <c r="FW801" s="61"/>
      <c r="FX801" s="61"/>
      <c r="FY801" s="61"/>
      <c r="FZ801" s="61"/>
      <c r="GA801" s="61"/>
      <c r="GB801" s="61"/>
      <c r="GC801" s="61"/>
      <c r="GD801" s="61"/>
      <c r="GE801" s="61"/>
      <c r="GF801" s="61"/>
      <c r="GG801" s="61"/>
    </row>
    <row r="802" spans="1:189" x14ac:dyDescent="0.25">
      <c r="A802" s="19">
        <v>1</v>
      </c>
      <c r="B802" s="239" t="s">
        <v>281</v>
      </c>
      <c r="C802" s="29">
        <f>'2 уровень'!F1906</f>
        <v>46433</v>
      </c>
      <c r="D802" s="29">
        <f>'2 уровень'!G1906</f>
        <v>3869.4166666666665</v>
      </c>
      <c r="E802" s="29">
        <f>'2 уровень'!H1906</f>
        <v>1343.835</v>
      </c>
      <c r="F802" s="66">
        <f>'2 уровень'!I1906</f>
        <v>34.729653479206604</v>
      </c>
      <c r="G802" s="80">
        <f>'2 уровень'!J1906</f>
        <v>0</v>
      </c>
      <c r="H802" s="80">
        <f>'2 уровень'!K1906</f>
        <v>0</v>
      </c>
      <c r="I802" s="75">
        <f>'2 уровень'!L1906</f>
        <v>0</v>
      </c>
      <c r="J802" s="75">
        <f>'2 уровень'!M1906</f>
        <v>0</v>
      </c>
      <c r="K802" s="75">
        <f>'2 уровень'!N1906</f>
        <v>0</v>
      </c>
      <c r="L802" s="75">
        <f>'2 уровень'!O1906</f>
        <v>0</v>
      </c>
      <c r="M802" s="75">
        <f>'2 уровень'!P1906</f>
        <v>0</v>
      </c>
      <c r="N802" s="75">
        <f>'2 уровень'!Q1906</f>
        <v>0</v>
      </c>
      <c r="O802" s="74">
        <f>'2 уровень'!R1906</f>
        <v>0</v>
      </c>
      <c r="P802" s="74">
        <f>'2 уровень'!S1906</f>
        <v>0</v>
      </c>
      <c r="Q802" s="74">
        <f>'2 уровень'!T1906</f>
        <v>0</v>
      </c>
      <c r="R802" s="956">
        <f>'2 уровень'!U1906</f>
        <v>0</v>
      </c>
      <c r="S802" s="74">
        <f>'2 уровень'!V1906</f>
        <v>0</v>
      </c>
      <c r="T802" s="74">
        <f>'2 уровень'!W1906</f>
        <v>0</v>
      </c>
      <c r="U802" s="74">
        <f>'2 уровень'!X1906</f>
        <v>0</v>
      </c>
      <c r="V802" s="74">
        <f>'2 уровень'!Y1906</f>
        <v>0</v>
      </c>
      <c r="W802" s="490">
        <f>'2 уровень'!Z1906</f>
        <v>0</v>
      </c>
      <c r="X802" s="74"/>
      <c r="Y802" s="74"/>
      <c r="Z802" s="1181">
        <f>'2 уровень'!AA1903</f>
        <v>0</v>
      </c>
      <c r="AA802" s="1188">
        <f>'2 уровень'!AB1903</f>
        <v>0</v>
      </c>
      <c r="AB802" s="61"/>
      <c r="AC802" s="61"/>
      <c r="AD802" s="61"/>
      <c r="AE802" s="61"/>
      <c r="AF802" s="61"/>
      <c r="AG802" s="61"/>
      <c r="AH802" s="61"/>
      <c r="AI802" s="61"/>
      <c r="AJ802" s="61"/>
      <c r="AK802" s="61"/>
      <c r="AL802" s="61"/>
      <c r="AM802" s="61"/>
      <c r="AN802" s="61"/>
      <c r="AO802" s="61"/>
      <c r="AP802" s="61"/>
      <c r="AQ802" s="61"/>
      <c r="AR802" s="61"/>
      <c r="AS802" s="61"/>
      <c r="AT802" s="61"/>
      <c r="AU802" s="61"/>
      <c r="AV802" s="61"/>
      <c r="AW802" s="61"/>
      <c r="AX802" s="61"/>
      <c r="AY802" s="61"/>
      <c r="AZ802" s="61"/>
      <c r="BA802" s="61"/>
      <c r="BB802" s="61"/>
      <c r="BC802" s="61"/>
      <c r="BD802" s="61"/>
      <c r="BE802" s="61"/>
      <c r="BF802" s="61"/>
      <c r="BG802" s="61"/>
      <c r="BH802" s="61"/>
      <c r="BI802" s="61"/>
      <c r="BJ802" s="61"/>
      <c r="BK802" s="61"/>
      <c r="BL802" s="61"/>
      <c r="BM802" s="61"/>
      <c r="BN802" s="61"/>
      <c r="BO802" s="61"/>
      <c r="BP802" s="61"/>
      <c r="BQ802" s="61"/>
      <c r="BR802" s="61"/>
      <c r="BS802" s="61"/>
      <c r="BT802" s="61"/>
      <c r="BU802" s="61"/>
      <c r="BV802" s="61"/>
      <c r="BW802" s="61"/>
      <c r="BX802" s="61"/>
      <c r="BY802" s="61"/>
      <c r="BZ802" s="61"/>
      <c r="CA802" s="61"/>
      <c r="CB802" s="61"/>
      <c r="CC802" s="61"/>
      <c r="CD802" s="61"/>
      <c r="CE802" s="61"/>
      <c r="CF802" s="61"/>
      <c r="CG802" s="61"/>
      <c r="CH802" s="61"/>
      <c r="CI802" s="61"/>
      <c r="CJ802" s="61"/>
      <c r="CK802" s="61"/>
      <c r="CL802" s="61"/>
      <c r="CM802" s="61"/>
      <c r="CN802" s="61"/>
      <c r="CO802" s="61"/>
      <c r="CP802" s="61"/>
      <c r="CQ802" s="61"/>
      <c r="CR802" s="61"/>
      <c r="CS802" s="61"/>
      <c r="CT802" s="61"/>
      <c r="CU802" s="61"/>
      <c r="CV802" s="61"/>
      <c r="CW802" s="61"/>
      <c r="CX802" s="61"/>
      <c r="CY802" s="61"/>
      <c r="CZ802" s="61"/>
      <c r="DA802" s="61"/>
      <c r="DB802" s="61"/>
      <c r="DC802" s="61"/>
      <c r="DD802" s="61"/>
      <c r="DE802" s="61"/>
      <c r="DF802" s="61"/>
      <c r="DG802" s="61"/>
      <c r="DH802" s="61"/>
      <c r="DI802" s="61"/>
      <c r="DJ802" s="61"/>
      <c r="DK802" s="61"/>
      <c r="DL802" s="61"/>
      <c r="DM802" s="61"/>
      <c r="DN802" s="61"/>
      <c r="DO802" s="61"/>
      <c r="DP802" s="61"/>
      <c r="DQ802" s="61"/>
      <c r="DR802" s="61"/>
      <c r="DS802" s="61"/>
      <c r="DT802" s="61"/>
      <c r="DU802" s="61"/>
      <c r="DV802" s="61"/>
      <c r="DW802" s="61"/>
      <c r="DX802" s="61"/>
      <c r="DY802" s="61"/>
      <c r="DZ802" s="61"/>
      <c r="EA802" s="61"/>
      <c r="EB802" s="61"/>
      <c r="EC802" s="61"/>
      <c r="ED802" s="61"/>
      <c r="EE802" s="61"/>
      <c r="EF802" s="61"/>
      <c r="EG802" s="61"/>
      <c r="EH802" s="61"/>
      <c r="EI802" s="61"/>
      <c r="EJ802" s="61"/>
      <c r="EK802" s="61"/>
      <c r="EL802" s="61"/>
      <c r="EM802" s="61"/>
      <c r="EN802" s="61"/>
      <c r="EO802" s="61"/>
      <c r="EP802" s="61"/>
      <c r="EQ802" s="61"/>
      <c r="ER802" s="61"/>
      <c r="ES802" s="61"/>
      <c r="ET802" s="61"/>
      <c r="EU802" s="61"/>
      <c r="EV802" s="61"/>
      <c r="EW802" s="61"/>
      <c r="EX802" s="61"/>
      <c r="EY802" s="61"/>
      <c r="EZ802" s="61"/>
      <c r="FA802" s="61"/>
      <c r="FB802" s="61"/>
      <c r="FC802" s="61"/>
      <c r="FD802" s="61"/>
      <c r="FE802" s="61"/>
      <c r="FF802" s="61"/>
      <c r="FG802" s="61"/>
      <c r="FH802" s="61"/>
      <c r="FI802" s="61"/>
      <c r="FJ802" s="61"/>
      <c r="FK802" s="61"/>
      <c r="FL802" s="61"/>
      <c r="FM802" s="61"/>
      <c r="FN802" s="61"/>
      <c r="FO802" s="61"/>
      <c r="FP802" s="61"/>
      <c r="FQ802" s="61"/>
      <c r="FR802" s="61"/>
      <c r="FS802" s="61"/>
      <c r="FT802" s="61"/>
      <c r="FU802" s="61"/>
      <c r="FV802" s="61"/>
      <c r="FW802" s="61"/>
      <c r="FX802" s="61"/>
      <c r="FY802" s="61"/>
      <c r="FZ802" s="61"/>
      <c r="GA802" s="61"/>
      <c r="GB802" s="61"/>
      <c r="GC802" s="61"/>
      <c r="GD802" s="61"/>
      <c r="GE802" s="61"/>
      <c r="GF802" s="61"/>
      <c r="GG802" s="61"/>
    </row>
    <row r="803" spans="1:189" ht="43.5" x14ac:dyDescent="0.25">
      <c r="A803" s="19">
        <v>1</v>
      </c>
      <c r="B803" s="374" t="s">
        <v>310</v>
      </c>
      <c r="C803" s="29">
        <f>'2 уровень'!F1907</f>
        <v>20615</v>
      </c>
      <c r="D803" s="29">
        <f>'2 уровень'!G1907</f>
        <v>1717.9166666666665</v>
      </c>
      <c r="E803" s="29">
        <f>'2 уровень'!H1907</f>
        <v>131</v>
      </c>
      <c r="F803" s="66">
        <f>'2 уровень'!I1907</f>
        <v>7.6255154014067434</v>
      </c>
      <c r="G803" s="80">
        <f>'2 уровень'!J1907</f>
        <v>0</v>
      </c>
      <c r="H803" s="80">
        <f>'2 уровень'!K1907</f>
        <v>0</v>
      </c>
      <c r="I803" s="75">
        <f>'2 уровень'!L1907</f>
        <v>0</v>
      </c>
      <c r="J803" s="75">
        <f>'2 уровень'!M1907</f>
        <v>0</v>
      </c>
      <c r="K803" s="75">
        <f>'2 уровень'!N1907</f>
        <v>0</v>
      </c>
      <c r="L803" s="75">
        <f>'2 уровень'!O1907</f>
        <v>0</v>
      </c>
      <c r="M803" s="75">
        <f>'2 уровень'!P1907</f>
        <v>0</v>
      </c>
      <c r="N803" s="75">
        <f>'2 уровень'!Q1907</f>
        <v>0</v>
      </c>
      <c r="O803" s="74">
        <f>'2 уровень'!R1907</f>
        <v>0</v>
      </c>
      <c r="P803" s="74">
        <f>'2 уровень'!S1907</f>
        <v>0</v>
      </c>
      <c r="Q803" s="74">
        <f>'2 уровень'!T1907</f>
        <v>0</v>
      </c>
      <c r="R803" s="956">
        <f>'2 уровень'!U1907</f>
        <v>0</v>
      </c>
      <c r="S803" s="74">
        <f>'2 уровень'!V1907</f>
        <v>0</v>
      </c>
      <c r="T803" s="74">
        <f>'2 уровень'!W1907</f>
        <v>0</v>
      </c>
      <c r="U803" s="74">
        <f>'2 уровень'!X1907</f>
        <v>0</v>
      </c>
      <c r="V803" s="74">
        <f>'2 уровень'!Y1907</f>
        <v>0</v>
      </c>
      <c r="W803" s="490">
        <f>'2 уровень'!Z1907</f>
        <v>0</v>
      </c>
      <c r="X803" s="74"/>
      <c r="Y803" s="74"/>
      <c r="Z803" s="1181">
        <f>'2 уровень'!AA1904</f>
        <v>0</v>
      </c>
      <c r="AA803" s="1188">
        <f>'2 уровень'!AB1904</f>
        <v>0</v>
      </c>
      <c r="AB803" s="61"/>
      <c r="AC803" s="61"/>
      <c r="AD803" s="61"/>
      <c r="AE803" s="61"/>
      <c r="AF803" s="61"/>
      <c r="AG803" s="61"/>
      <c r="AH803" s="61"/>
      <c r="AI803" s="61"/>
      <c r="AJ803" s="61"/>
      <c r="AK803" s="61"/>
      <c r="AL803" s="61"/>
      <c r="AM803" s="61"/>
      <c r="AN803" s="61"/>
      <c r="AO803" s="61"/>
      <c r="AP803" s="61"/>
      <c r="AQ803" s="61"/>
      <c r="AR803" s="61"/>
      <c r="AS803" s="61"/>
      <c r="AT803" s="61"/>
      <c r="AU803" s="61"/>
      <c r="AV803" s="61"/>
      <c r="AW803" s="61"/>
      <c r="AX803" s="61"/>
      <c r="AY803" s="61"/>
      <c r="AZ803" s="61"/>
      <c r="BA803" s="61"/>
      <c r="BB803" s="61"/>
      <c r="BC803" s="61"/>
      <c r="BD803" s="61"/>
      <c r="BE803" s="61"/>
      <c r="BF803" s="61"/>
      <c r="BG803" s="61"/>
      <c r="BH803" s="61"/>
      <c r="BI803" s="61"/>
      <c r="BJ803" s="61"/>
      <c r="BK803" s="61"/>
      <c r="BL803" s="61"/>
      <c r="BM803" s="61"/>
      <c r="BN803" s="61"/>
      <c r="BO803" s="61"/>
      <c r="BP803" s="61"/>
      <c r="BQ803" s="61"/>
      <c r="BR803" s="61"/>
      <c r="BS803" s="61"/>
      <c r="BT803" s="61"/>
      <c r="BU803" s="61"/>
      <c r="BV803" s="61"/>
      <c r="BW803" s="61"/>
      <c r="BX803" s="61"/>
      <c r="BY803" s="61"/>
      <c r="BZ803" s="61"/>
      <c r="CA803" s="61"/>
      <c r="CB803" s="61"/>
      <c r="CC803" s="61"/>
      <c r="CD803" s="61"/>
      <c r="CE803" s="61"/>
      <c r="CF803" s="61"/>
      <c r="CG803" s="61"/>
      <c r="CH803" s="61"/>
      <c r="CI803" s="61"/>
      <c r="CJ803" s="61"/>
      <c r="CK803" s="61"/>
      <c r="CL803" s="61"/>
      <c r="CM803" s="61"/>
      <c r="CN803" s="61"/>
      <c r="CO803" s="61"/>
      <c r="CP803" s="61"/>
      <c r="CQ803" s="61"/>
      <c r="CR803" s="61"/>
      <c r="CS803" s="61"/>
      <c r="CT803" s="61"/>
      <c r="CU803" s="61"/>
      <c r="CV803" s="61"/>
      <c r="CW803" s="61"/>
      <c r="CX803" s="61"/>
      <c r="CY803" s="61"/>
      <c r="CZ803" s="61"/>
      <c r="DA803" s="61"/>
      <c r="DB803" s="61"/>
      <c r="DC803" s="61"/>
      <c r="DD803" s="61"/>
      <c r="DE803" s="61"/>
      <c r="DF803" s="61"/>
      <c r="DG803" s="61"/>
      <c r="DH803" s="61"/>
      <c r="DI803" s="61"/>
      <c r="DJ803" s="61"/>
      <c r="DK803" s="61"/>
      <c r="DL803" s="61"/>
      <c r="DM803" s="61"/>
      <c r="DN803" s="61"/>
      <c r="DO803" s="61"/>
      <c r="DP803" s="61"/>
      <c r="DQ803" s="61"/>
      <c r="DR803" s="61"/>
      <c r="DS803" s="61"/>
      <c r="DT803" s="61"/>
      <c r="DU803" s="61"/>
      <c r="DV803" s="61"/>
      <c r="DW803" s="61"/>
      <c r="DX803" s="61"/>
      <c r="DY803" s="61"/>
      <c r="DZ803" s="61"/>
      <c r="EA803" s="61"/>
      <c r="EB803" s="61"/>
      <c r="EC803" s="61"/>
      <c r="ED803" s="61"/>
      <c r="EE803" s="61"/>
      <c r="EF803" s="61"/>
      <c r="EG803" s="61"/>
      <c r="EH803" s="61"/>
      <c r="EI803" s="61"/>
      <c r="EJ803" s="61"/>
      <c r="EK803" s="61"/>
      <c r="EL803" s="61"/>
      <c r="EM803" s="61"/>
      <c r="EN803" s="61"/>
      <c r="EO803" s="61"/>
      <c r="EP803" s="61"/>
      <c r="EQ803" s="61"/>
      <c r="ER803" s="61"/>
      <c r="ES803" s="61"/>
      <c r="ET803" s="61"/>
      <c r="EU803" s="61"/>
      <c r="EV803" s="61"/>
      <c r="EW803" s="61"/>
      <c r="EX803" s="61"/>
      <c r="EY803" s="61"/>
      <c r="EZ803" s="61"/>
      <c r="FA803" s="61"/>
      <c r="FB803" s="61"/>
      <c r="FC803" s="61"/>
      <c r="FD803" s="61"/>
      <c r="FE803" s="61"/>
      <c r="FF803" s="61"/>
      <c r="FG803" s="61"/>
      <c r="FH803" s="61"/>
      <c r="FI803" s="61"/>
      <c r="FJ803" s="61"/>
      <c r="FK803" s="61"/>
      <c r="FL803" s="61"/>
      <c r="FM803" s="61"/>
      <c r="FN803" s="61"/>
      <c r="FO803" s="61"/>
      <c r="FP803" s="61"/>
      <c r="FQ803" s="61"/>
      <c r="FR803" s="61"/>
      <c r="FS803" s="61"/>
      <c r="FT803" s="61"/>
      <c r="FU803" s="61"/>
      <c r="FV803" s="61"/>
      <c r="FW803" s="61"/>
      <c r="FX803" s="61"/>
      <c r="FY803" s="61"/>
      <c r="FZ803" s="61"/>
      <c r="GA803" s="61"/>
      <c r="GB803" s="61"/>
      <c r="GC803" s="61"/>
      <c r="GD803" s="61"/>
      <c r="GE803" s="61"/>
      <c r="GF803" s="61"/>
      <c r="GG803" s="61"/>
    </row>
    <row r="804" spans="1:189" ht="30" x14ac:dyDescent="0.25">
      <c r="A804" s="19">
        <v>1</v>
      </c>
      <c r="B804" s="686" t="s">
        <v>282</v>
      </c>
      <c r="C804" s="29">
        <f>'2 уровень'!F1908</f>
        <v>67638.297872340423</v>
      </c>
      <c r="D804" s="29">
        <f>'2 уровень'!G1908</f>
        <v>5636.5248226950353</v>
      </c>
      <c r="E804" s="29">
        <f>'2 уровень'!H1908</f>
        <v>2729.6553191489361</v>
      </c>
      <c r="F804" s="66">
        <f>'2 уровень'!I1908</f>
        <v>48.427983642654922</v>
      </c>
      <c r="G804" s="80">
        <f>'2 уровень'!J1908</f>
        <v>0</v>
      </c>
      <c r="H804" s="80">
        <f>'2 уровень'!K1908</f>
        <v>0</v>
      </c>
      <c r="I804" s="75">
        <f>'2 уровень'!L1908</f>
        <v>0</v>
      </c>
      <c r="J804" s="75">
        <f>'2 уровень'!M1908</f>
        <v>0</v>
      </c>
      <c r="K804" s="75">
        <f>'2 уровень'!N1908</f>
        <v>0</v>
      </c>
      <c r="L804" s="75">
        <f>'2 уровень'!O1908</f>
        <v>0</v>
      </c>
      <c r="M804" s="75">
        <f>'2 уровень'!P1908</f>
        <v>0</v>
      </c>
      <c r="N804" s="75">
        <f>'2 уровень'!Q1908</f>
        <v>0</v>
      </c>
      <c r="O804" s="74">
        <f>'2 уровень'!R1908</f>
        <v>0</v>
      </c>
      <c r="P804" s="74">
        <f>'2 уровень'!S1908</f>
        <v>0</v>
      </c>
      <c r="Q804" s="74">
        <f>'2 уровень'!T1908</f>
        <v>0</v>
      </c>
      <c r="R804" s="956">
        <f>'2 уровень'!U1908</f>
        <v>0</v>
      </c>
      <c r="S804" s="74">
        <f>'2 уровень'!V1908</f>
        <v>0</v>
      </c>
      <c r="T804" s="74">
        <f>'2 уровень'!W1908</f>
        <v>0</v>
      </c>
      <c r="U804" s="74">
        <f>'2 уровень'!X1908</f>
        <v>0</v>
      </c>
      <c r="V804" s="74">
        <f>'2 уровень'!Y1908</f>
        <v>0</v>
      </c>
      <c r="W804" s="490">
        <f>'2 уровень'!Z1908</f>
        <v>0</v>
      </c>
      <c r="X804" s="74" t="e">
        <f>Q804/P804*100</f>
        <v>#DIV/0!</v>
      </c>
      <c r="Y804" s="74" t="e">
        <f>W804/P804*100</f>
        <v>#DIV/0!</v>
      </c>
      <c r="Z804" s="1181">
        <f>'2 уровень'!AA1905</f>
        <v>0</v>
      </c>
      <c r="AA804" s="1188">
        <f>'2 уровень'!AB1905</f>
        <v>0</v>
      </c>
      <c r="AB804" s="61"/>
      <c r="AC804" s="61"/>
      <c r="AD804" s="61"/>
      <c r="AE804" s="61"/>
      <c r="AF804" s="61"/>
      <c r="AG804" s="61"/>
      <c r="AH804" s="61"/>
      <c r="AI804" s="61"/>
      <c r="AJ804" s="61"/>
      <c r="AK804" s="61"/>
      <c r="AL804" s="61"/>
      <c r="AM804" s="61"/>
      <c r="AN804" s="61"/>
      <c r="AO804" s="61"/>
      <c r="AP804" s="61"/>
      <c r="AQ804" s="61"/>
      <c r="AR804" s="61"/>
      <c r="AS804" s="61"/>
      <c r="AT804" s="61"/>
      <c r="AU804" s="61"/>
      <c r="AV804" s="61"/>
      <c r="AW804" s="61"/>
      <c r="AX804" s="61"/>
      <c r="AY804" s="61"/>
      <c r="AZ804" s="61"/>
      <c r="BA804" s="61"/>
      <c r="BB804" s="61"/>
      <c r="BC804" s="61"/>
      <c r="BD804" s="61"/>
      <c r="BE804" s="61"/>
      <c r="BF804" s="61"/>
      <c r="BG804" s="61"/>
      <c r="BH804" s="61"/>
      <c r="BI804" s="61"/>
      <c r="BJ804" s="61"/>
      <c r="BK804" s="61"/>
      <c r="BL804" s="61"/>
      <c r="BM804" s="61"/>
      <c r="BN804" s="61"/>
      <c r="BO804" s="61"/>
      <c r="BP804" s="61"/>
      <c r="BQ804" s="61"/>
      <c r="BR804" s="61"/>
      <c r="BS804" s="61"/>
      <c r="BT804" s="61"/>
      <c r="BU804" s="61"/>
      <c r="BV804" s="61"/>
      <c r="BW804" s="61"/>
      <c r="BX804" s="61"/>
      <c r="BY804" s="61"/>
      <c r="BZ804" s="61"/>
      <c r="CA804" s="61"/>
      <c r="CB804" s="61"/>
      <c r="CC804" s="61"/>
      <c r="CD804" s="61"/>
      <c r="CE804" s="61"/>
      <c r="CF804" s="61"/>
      <c r="CG804" s="61"/>
      <c r="CH804" s="61"/>
      <c r="CI804" s="61"/>
      <c r="CJ804" s="61"/>
      <c r="CK804" s="61"/>
      <c r="CL804" s="61"/>
      <c r="CM804" s="61"/>
      <c r="CN804" s="61"/>
      <c r="CO804" s="61"/>
      <c r="CP804" s="61"/>
      <c r="CQ804" s="61"/>
      <c r="CR804" s="61"/>
      <c r="CS804" s="61"/>
      <c r="CT804" s="61"/>
      <c r="CU804" s="61"/>
      <c r="CV804" s="61"/>
      <c r="CW804" s="61"/>
      <c r="CX804" s="61"/>
      <c r="CY804" s="61"/>
      <c r="CZ804" s="61"/>
      <c r="DA804" s="61"/>
      <c r="DB804" s="61"/>
      <c r="DC804" s="61"/>
      <c r="DD804" s="61"/>
      <c r="DE804" s="61"/>
      <c r="DF804" s="61"/>
      <c r="DG804" s="61"/>
      <c r="DH804" s="61"/>
      <c r="DI804" s="61"/>
      <c r="DJ804" s="61"/>
      <c r="DK804" s="61"/>
      <c r="DL804" s="61"/>
      <c r="DM804" s="61"/>
      <c r="DN804" s="61"/>
      <c r="DO804" s="61"/>
      <c r="DP804" s="61"/>
      <c r="DQ804" s="61"/>
      <c r="DR804" s="61"/>
      <c r="DS804" s="61"/>
      <c r="DT804" s="61"/>
      <c r="DU804" s="61"/>
      <c r="DV804" s="61"/>
      <c r="DW804" s="61"/>
      <c r="DX804" s="61"/>
      <c r="DY804" s="61"/>
      <c r="DZ804" s="61"/>
      <c r="EA804" s="61"/>
      <c r="EB804" s="61"/>
      <c r="EC804" s="61"/>
      <c r="ED804" s="61"/>
      <c r="EE804" s="61"/>
      <c r="EF804" s="61"/>
      <c r="EG804" s="61"/>
      <c r="EH804" s="61"/>
      <c r="EI804" s="61"/>
      <c r="EJ804" s="61"/>
      <c r="EK804" s="61"/>
      <c r="EL804" s="61"/>
      <c r="EM804" s="61"/>
      <c r="EN804" s="61"/>
      <c r="EO804" s="61"/>
      <c r="EP804" s="61"/>
      <c r="EQ804" s="61"/>
      <c r="ER804" s="61"/>
      <c r="ES804" s="61"/>
      <c r="ET804" s="61"/>
      <c r="EU804" s="61"/>
      <c r="EV804" s="61"/>
      <c r="EW804" s="61"/>
      <c r="EX804" s="61"/>
      <c r="EY804" s="61"/>
      <c r="EZ804" s="61"/>
      <c r="FA804" s="61"/>
      <c r="FB804" s="61"/>
      <c r="FC804" s="61"/>
      <c r="FD804" s="61"/>
      <c r="FE804" s="61"/>
      <c r="FF804" s="61"/>
      <c r="FG804" s="61"/>
      <c r="FH804" s="61"/>
      <c r="FI804" s="61"/>
      <c r="FJ804" s="61"/>
      <c r="FK804" s="61"/>
      <c r="FL804" s="61"/>
      <c r="FM804" s="61"/>
      <c r="FN804" s="61"/>
      <c r="FO804" s="61"/>
      <c r="FP804" s="61"/>
      <c r="FQ804" s="61"/>
      <c r="FR804" s="61"/>
      <c r="FS804" s="61"/>
      <c r="FT804" s="61"/>
      <c r="FU804" s="61"/>
      <c r="FV804" s="61"/>
      <c r="FW804" s="61"/>
      <c r="FX804" s="61"/>
      <c r="FY804" s="61"/>
      <c r="FZ804" s="61"/>
      <c r="GA804" s="61"/>
      <c r="GB804" s="61"/>
      <c r="GC804" s="61"/>
      <c r="GD804" s="61"/>
      <c r="GE804" s="61"/>
      <c r="GF804" s="61"/>
      <c r="GG804" s="61"/>
    </row>
    <row r="805" spans="1:189" ht="29.25" x14ac:dyDescent="0.25">
      <c r="A805" s="19">
        <v>1</v>
      </c>
      <c r="B805" s="711" t="s">
        <v>283</v>
      </c>
      <c r="C805" s="29">
        <f>'2 уровень'!F1909</f>
        <v>21823</v>
      </c>
      <c r="D805" s="29">
        <f>'2 уровень'!G1909</f>
        <v>1818.5833333333335</v>
      </c>
      <c r="E805" s="29">
        <f>'2 уровень'!H1909</f>
        <v>932</v>
      </c>
      <c r="F805" s="66">
        <f>'2 уровень'!I1909</f>
        <v>51.248682582596338</v>
      </c>
      <c r="G805" s="80">
        <f>'2 уровень'!J1909</f>
        <v>0</v>
      </c>
      <c r="H805" s="80">
        <f>'2 уровень'!K1909</f>
        <v>0</v>
      </c>
      <c r="I805" s="75">
        <f>'2 уровень'!L1909</f>
        <v>0</v>
      </c>
      <c r="J805" s="75">
        <f>'2 уровень'!M1909</f>
        <v>0</v>
      </c>
      <c r="K805" s="75">
        <f>'2 уровень'!N1909</f>
        <v>0</v>
      </c>
      <c r="L805" s="75">
        <f>'2 уровень'!O1909</f>
        <v>0</v>
      </c>
      <c r="M805" s="75">
        <f>'2 уровень'!P1909</f>
        <v>0</v>
      </c>
      <c r="N805" s="75">
        <f>'2 уровень'!Q1909</f>
        <v>0</v>
      </c>
      <c r="O805" s="74">
        <f>'2 уровень'!R1909</f>
        <v>25638.644660000002</v>
      </c>
      <c r="P805" s="74">
        <f>'2 уровень'!S1909</f>
        <v>2136.5537216666667</v>
      </c>
      <c r="Q805" s="74">
        <f>'2 уровень'!T1909</f>
        <v>1117.4866400000001</v>
      </c>
      <c r="R805" s="956">
        <f>'2 уровень'!U1909</f>
        <v>0</v>
      </c>
      <c r="S805" s="74">
        <f>'2 уровень'!V1909</f>
        <v>0</v>
      </c>
      <c r="T805" s="74">
        <f>'2 уровень'!W1909</f>
        <v>-1019.0670816666666</v>
      </c>
      <c r="U805" s="74">
        <f>'2 уровень'!X1909</f>
        <v>0</v>
      </c>
      <c r="V805" s="74">
        <f>'2 уровень'!Y1909</f>
        <v>0</v>
      </c>
      <c r="W805" s="490">
        <f>'2 уровень'!Z1909</f>
        <v>1117.4866400000001</v>
      </c>
      <c r="X805" s="74"/>
      <c r="Y805" s="74"/>
      <c r="Z805" s="1181">
        <f>'2 уровень'!AA1906</f>
        <v>0</v>
      </c>
      <c r="AA805" s="1188">
        <f>'2 уровень'!AB1906</f>
        <v>0</v>
      </c>
      <c r="AB805" s="61"/>
      <c r="AC805" s="61"/>
      <c r="AD805" s="61"/>
      <c r="AE805" s="61"/>
      <c r="AF805" s="61"/>
      <c r="AG805" s="61"/>
      <c r="AH805" s="61"/>
      <c r="AI805" s="61"/>
      <c r="AJ805" s="61"/>
      <c r="AK805" s="61"/>
      <c r="AL805" s="61"/>
      <c r="AM805" s="61"/>
      <c r="AN805" s="61"/>
      <c r="AO805" s="61"/>
      <c r="AP805" s="61"/>
      <c r="AQ805" s="61"/>
      <c r="AR805" s="61"/>
      <c r="AS805" s="61"/>
      <c r="AT805" s="61"/>
      <c r="AU805" s="61"/>
      <c r="AV805" s="61"/>
      <c r="AW805" s="61"/>
      <c r="AX805" s="61"/>
      <c r="AY805" s="61"/>
      <c r="AZ805" s="61"/>
      <c r="BA805" s="61"/>
      <c r="BB805" s="61"/>
      <c r="BC805" s="61"/>
      <c r="BD805" s="61"/>
      <c r="BE805" s="61"/>
      <c r="BF805" s="61"/>
      <c r="BG805" s="61"/>
      <c r="BH805" s="61"/>
      <c r="BI805" s="61"/>
      <c r="BJ805" s="61"/>
      <c r="BK805" s="61"/>
      <c r="BL805" s="61"/>
      <c r="BM805" s="61"/>
      <c r="BN805" s="61"/>
      <c r="BO805" s="61"/>
      <c r="BP805" s="61"/>
      <c r="BQ805" s="61"/>
      <c r="BR805" s="61"/>
      <c r="BS805" s="61"/>
      <c r="BT805" s="61"/>
      <c r="BU805" s="61"/>
      <c r="BV805" s="61"/>
      <c r="BW805" s="61"/>
      <c r="BX805" s="61"/>
      <c r="BY805" s="61"/>
      <c r="BZ805" s="61"/>
      <c r="CA805" s="61"/>
      <c r="CB805" s="61"/>
      <c r="CC805" s="61"/>
      <c r="CD805" s="61"/>
      <c r="CE805" s="61"/>
      <c r="CF805" s="61"/>
      <c r="CG805" s="61"/>
      <c r="CH805" s="61"/>
      <c r="CI805" s="61"/>
      <c r="CJ805" s="61"/>
      <c r="CK805" s="61"/>
      <c r="CL805" s="61"/>
      <c r="CM805" s="61"/>
      <c r="CN805" s="61"/>
      <c r="CO805" s="61"/>
      <c r="CP805" s="61"/>
      <c r="CQ805" s="61"/>
      <c r="CR805" s="61"/>
      <c r="CS805" s="61"/>
      <c r="CT805" s="61"/>
      <c r="CU805" s="61"/>
      <c r="CV805" s="61"/>
      <c r="CW805" s="61"/>
      <c r="CX805" s="61"/>
      <c r="CY805" s="61"/>
      <c r="CZ805" s="61"/>
      <c r="DA805" s="61"/>
      <c r="DB805" s="61"/>
      <c r="DC805" s="61"/>
      <c r="DD805" s="61"/>
      <c r="DE805" s="61"/>
      <c r="DF805" s="61"/>
      <c r="DG805" s="61"/>
      <c r="DH805" s="61"/>
      <c r="DI805" s="61"/>
      <c r="DJ805" s="61"/>
      <c r="DK805" s="61"/>
      <c r="DL805" s="61"/>
      <c r="DM805" s="61"/>
      <c r="DN805" s="61"/>
      <c r="DO805" s="61"/>
      <c r="DP805" s="61"/>
      <c r="DQ805" s="61"/>
      <c r="DR805" s="61"/>
      <c r="DS805" s="61"/>
      <c r="DT805" s="61"/>
      <c r="DU805" s="61"/>
      <c r="DV805" s="61"/>
      <c r="DW805" s="61"/>
      <c r="DX805" s="61"/>
      <c r="DY805" s="61"/>
      <c r="DZ805" s="61"/>
      <c r="EA805" s="61"/>
      <c r="EB805" s="61"/>
      <c r="EC805" s="61"/>
      <c r="ED805" s="61"/>
      <c r="EE805" s="61"/>
      <c r="EF805" s="61"/>
      <c r="EG805" s="61"/>
      <c r="EH805" s="61"/>
      <c r="EI805" s="61"/>
      <c r="EJ805" s="61"/>
      <c r="EK805" s="61"/>
      <c r="EL805" s="61"/>
      <c r="EM805" s="61"/>
      <c r="EN805" s="61"/>
      <c r="EO805" s="61"/>
      <c r="EP805" s="61"/>
      <c r="EQ805" s="61"/>
      <c r="ER805" s="61"/>
      <c r="ES805" s="61"/>
      <c r="ET805" s="61"/>
      <c r="EU805" s="61"/>
      <c r="EV805" s="61"/>
      <c r="EW805" s="61"/>
      <c r="EX805" s="61"/>
      <c r="EY805" s="61"/>
      <c r="EZ805" s="61"/>
      <c r="FA805" s="61"/>
      <c r="FB805" s="61"/>
      <c r="FC805" s="61"/>
      <c r="FD805" s="61"/>
      <c r="FE805" s="61"/>
      <c r="FF805" s="61"/>
      <c r="FG805" s="61"/>
      <c r="FH805" s="61"/>
      <c r="FI805" s="61"/>
      <c r="FJ805" s="61"/>
      <c r="FK805" s="61"/>
      <c r="FL805" s="61"/>
      <c r="FM805" s="61"/>
      <c r="FN805" s="61"/>
      <c r="FO805" s="61"/>
      <c r="FP805" s="61"/>
      <c r="FQ805" s="61"/>
      <c r="FR805" s="61"/>
      <c r="FS805" s="61"/>
      <c r="FT805" s="61"/>
      <c r="FU805" s="61"/>
      <c r="FV805" s="61"/>
      <c r="FW805" s="61"/>
      <c r="FX805" s="61"/>
      <c r="FY805" s="61"/>
      <c r="FZ805" s="61"/>
      <c r="GA805" s="61"/>
      <c r="GB805" s="61"/>
      <c r="GC805" s="61"/>
      <c r="GD805" s="61"/>
      <c r="GE805" s="61"/>
      <c r="GF805" s="61"/>
      <c r="GG805" s="61"/>
    </row>
    <row r="806" spans="1:189" ht="29.25" x14ac:dyDescent="0.25">
      <c r="A806" s="19">
        <v>1</v>
      </c>
      <c r="B806" s="711" t="s">
        <v>138</v>
      </c>
      <c r="C806" s="29">
        <f>'2 уровень'!F1910</f>
        <v>277980.52380952379</v>
      </c>
      <c r="D806" s="29">
        <f>'2 уровень'!G1910</f>
        <v>23165.043650793647</v>
      </c>
      <c r="E806" s="29">
        <f>'2 уровень'!H1910</f>
        <v>9772.3588095238101</v>
      </c>
      <c r="F806" s="66">
        <f>'2 уровень'!I1910</f>
        <v>42.185799244928269</v>
      </c>
      <c r="G806" s="80">
        <f>'2 уровень'!J1910</f>
        <v>0</v>
      </c>
      <c r="H806" s="80">
        <f>'2 уровень'!K1910</f>
        <v>0</v>
      </c>
      <c r="I806" s="75">
        <f>'2 уровень'!L1910</f>
        <v>0</v>
      </c>
      <c r="J806" s="75">
        <f>'2 уровень'!M1910</f>
        <v>0</v>
      </c>
      <c r="K806" s="75">
        <f>'2 уровень'!N1910</f>
        <v>0</v>
      </c>
      <c r="L806" s="75">
        <f>'2 уровень'!O1910</f>
        <v>0</v>
      </c>
      <c r="M806" s="75">
        <f>'2 уровень'!P1910</f>
        <v>0</v>
      </c>
      <c r="N806" s="75">
        <f>'2 уровень'!Q1910</f>
        <v>0</v>
      </c>
      <c r="O806" s="74">
        <f>'2 уровень'!R1910</f>
        <v>258981.18998</v>
      </c>
      <c r="P806" s="74">
        <f>'2 уровень'!S1910</f>
        <v>23908.32435166667</v>
      </c>
      <c r="Q806" s="74">
        <f>'2 уровень'!T1910</f>
        <v>22093.674149999995</v>
      </c>
      <c r="R806" s="956">
        <f>'2 уровень'!U1910</f>
        <v>0</v>
      </c>
      <c r="S806" s="74">
        <f>'2 уровень'!V1910</f>
        <v>0</v>
      </c>
      <c r="T806" s="74">
        <f>'2 уровень'!W1910</f>
        <v>-1814.6502016666705</v>
      </c>
      <c r="U806" s="74">
        <f>'2 уровень'!X1910</f>
        <v>0</v>
      </c>
      <c r="V806" s="74">
        <f>'2 уровень'!Y1910</f>
        <v>0</v>
      </c>
      <c r="W806" s="490">
        <f>'2 уровень'!Z1910</f>
        <v>22093.674149999995</v>
      </c>
      <c r="X806" s="74"/>
      <c r="Y806" s="74"/>
      <c r="Z806" s="1181">
        <f>'2 уровень'!AA1907</f>
        <v>0</v>
      </c>
      <c r="AA806" s="1188">
        <f>'2 уровень'!AB1907</f>
        <v>0</v>
      </c>
      <c r="AB806" s="61"/>
      <c r="AC806" s="61"/>
      <c r="AD806" s="61"/>
      <c r="AE806" s="61"/>
      <c r="AF806" s="61"/>
      <c r="AG806" s="61"/>
      <c r="AH806" s="61"/>
      <c r="AI806" s="61"/>
      <c r="AJ806" s="61"/>
      <c r="AK806" s="61"/>
      <c r="AL806" s="61"/>
      <c r="AM806" s="61"/>
      <c r="AN806" s="61"/>
      <c r="AO806" s="61"/>
      <c r="AP806" s="61"/>
      <c r="AQ806" s="61"/>
      <c r="AR806" s="61"/>
      <c r="AS806" s="61"/>
      <c r="AT806" s="61"/>
      <c r="AU806" s="61"/>
      <c r="AV806" s="61"/>
      <c r="AW806" s="61"/>
      <c r="AX806" s="61"/>
      <c r="AY806" s="61"/>
      <c r="AZ806" s="61"/>
      <c r="BA806" s="61"/>
      <c r="BB806" s="61"/>
      <c r="BC806" s="61"/>
      <c r="BD806" s="61"/>
      <c r="BE806" s="61"/>
      <c r="BF806" s="61"/>
      <c r="BG806" s="61"/>
      <c r="BH806" s="61"/>
      <c r="BI806" s="61"/>
      <c r="BJ806" s="61"/>
      <c r="BK806" s="61"/>
      <c r="BL806" s="61"/>
      <c r="BM806" s="61"/>
      <c r="BN806" s="61"/>
      <c r="BO806" s="61"/>
      <c r="BP806" s="61"/>
      <c r="BQ806" s="61"/>
      <c r="BR806" s="61"/>
      <c r="BS806" s="61"/>
      <c r="BT806" s="61"/>
      <c r="BU806" s="61"/>
      <c r="BV806" s="61"/>
      <c r="BW806" s="61"/>
      <c r="BX806" s="61"/>
      <c r="BY806" s="61"/>
      <c r="BZ806" s="61"/>
      <c r="CA806" s="61"/>
      <c r="CB806" s="61"/>
      <c r="CC806" s="61"/>
      <c r="CD806" s="61"/>
      <c r="CE806" s="61"/>
      <c r="CF806" s="61"/>
      <c r="CG806" s="61"/>
      <c r="CH806" s="61"/>
      <c r="CI806" s="61"/>
      <c r="CJ806" s="61"/>
      <c r="CK806" s="61"/>
      <c r="CL806" s="61"/>
      <c r="CM806" s="61"/>
      <c r="CN806" s="61"/>
      <c r="CO806" s="61"/>
      <c r="CP806" s="61"/>
      <c r="CQ806" s="61"/>
      <c r="CR806" s="61"/>
      <c r="CS806" s="61"/>
      <c r="CT806" s="61"/>
      <c r="CU806" s="61"/>
      <c r="CV806" s="61"/>
      <c r="CW806" s="61"/>
      <c r="CX806" s="61"/>
      <c r="CY806" s="61"/>
      <c r="CZ806" s="61"/>
      <c r="DA806" s="61"/>
      <c r="DB806" s="61"/>
      <c r="DC806" s="61"/>
      <c r="DD806" s="61"/>
      <c r="DE806" s="61"/>
      <c r="DF806" s="61"/>
      <c r="DG806" s="61"/>
      <c r="DH806" s="61"/>
      <c r="DI806" s="61"/>
      <c r="DJ806" s="61"/>
      <c r="DK806" s="61"/>
      <c r="DL806" s="61"/>
      <c r="DM806" s="61"/>
      <c r="DN806" s="61"/>
      <c r="DO806" s="61"/>
      <c r="DP806" s="61"/>
      <c r="DQ806" s="61"/>
      <c r="DR806" s="61"/>
      <c r="DS806" s="61"/>
      <c r="DT806" s="61"/>
      <c r="DU806" s="61"/>
      <c r="DV806" s="61"/>
      <c r="DW806" s="61"/>
      <c r="DX806" s="61"/>
      <c r="DY806" s="61"/>
      <c r="DZ806" s="61"/>
      <c r="EA806" s="61"/>
      <c r="EB806" s="61"/>
      <c r="EC806" s="61"/>
      <c r="ED806" s="61"/>
      <c r="EE806" s="61"/>
      <c r="EF806" s="61"/>
      <c r="EG806" s="61"/>
      <c r="EH806" s="61"/>
      <c r="EI806" s="61"/>
      <c r="EJ806" s="61"/>
      <c r="EK806" s="61"/>
      <c r="EL806" s="61"/>
      <c r="EM806" s="61"/>
      <c r="EN806" s="61"/>
      <c r="EO806" s="61"/>
      <c r="EP806" s="61"/>
      <c r="EQ806" s="61"/>
      <c r="ER806" s="61"/>
      <c r="ES806" s="61"/>
      <c r="ET806" s="61"/>
      <c r="EU806" s="61"/>
      <c r="EV806" s="61"/>
      <c r="EW806" s="61"/>
      <c r="EX806" s="61"/>
      <c r="EY806" s="61"/>
      <c r="EZ806" s="61"/>
      <c r="FA806" s="61"/>
      <c r="FB806" s="61"/>
      <c r="FC806" s="61"/>
      <c r="FD806" s="61"/>
      <c r="FE806" s="61"/>
      <c r="FF806" s="61"/>
      <c r="FG806" s="61"/>
      <c r="FH806" s="61"/>
      <c r="FI806" s="61"/>
      <c r="FJ806" s="61"/>
      <c r="FK806" s="61"/>
      <c r="FL806" s="61"/>
      <c r="FM806" s="61"/>
      <c r="FN806" s="61"/>
      <c r="FO806" s="61"/>
      <c r="FP806" s="61"/>
      <c r="FQ806" s="61"/>
      <c r="FR806" s="61"/>
      <c r="FS806" s="61"/>
      <c r="FT806" s="61"/>
      <c r="FU806" s="61"/>
      <c r="FV806" s="61"/>
      <c r="FW806" s="61"/>
      <c r="FX806" s="61"/>
      <c r="FY806" s="61"/>
      <c r="FZ806" s="61"/>
      <c r="GA806" s="61"/>
      <c r="GB806" s="61"/>
      <c r="GC806" s="61"/>
      <c r="GD806" s="61"/>
      <c r="GE806" s="61"/>
      <c r="GF806" s="61"/>
      <c r="GG806" s="61"/>
    </row>
    <row r="807" spans="1:189" x14ac:dyDescent="0.25">
      <c r="A807" s="19">
        <v>1</v>
      </c>
      <c r="B807" s="711" t="s">
        <v>29</v>
      </c>
      <c r="C807" s="29">
        <f>'2 уровень'!F1911</f>
        <v>0</v>
      </c>
      <c r="D807" s="29">
        <f>'2 уровень'!G1911</f>
        <v>0</v>
      </c>
      <c r="E807" s="29">
        <f>'2 уровень'!H1911</f>
        <v>0</v>
      </c>
      <c r="F807" s="66">
        <f>'2 уровень'!I1911</f>
        <v>0</v>
      </c>
      <c r="G807" s="80">
        <f>'2 уровень'!J1911</f>
        <v>0</v>
      </c>
      <c r="H807" s="80">
        <f>'2 уровень'!K1911</f>
        <v>0</v>
      </c>
      <c r="I807" s="75">
        <f>'2 уровень'!L1911</f>
        <v>0</v>
      </c>
      <c r="J807" s="75">
        <f>'2 уровень'!M1911</f>
        <v>0</v>
      </c>
      <c r="K807" s="75">
        <f>'2 уровень'!N1911</f>
        <v>0</v>
      </c>
      <c r="L807" s="75">
        <f>'2 уровень'!O1911</f>
        <v>0</v>
      </c>
      <c r="M807" s="75">
        <f>'2 уровень'!P1911</f>
        <v>0</v>
      </c>
      <c r="N807" s="75">
        <f>'2 уровень'!Q1911</f>
        <v>0</v>
      </c>
      <c r="O807" s="74">
        <f>'2 уровень'!R1911</f>
        <v>0</v>
      </c>
      <c r="P807" s="74">
        <f>'2 уровень'!S1911</f>
        <v>0</v>
      </c>
      <c r="Q807" s="74">
        <f>'2 уровень'!T1911</f>
        <v>0</v>
      </c>
      <c r="R807" s="956">
        <f>'2 уровень'!U1911</f>
        <v>0</v>
      </c>
      <c r="S807" s="74">
        <f>'2 уровень'!V1911</f>
        <v>0</v>
      </c>
      <c r="T807" s="74">
        <f>'2 уровень'!W1911</f>
        <v>0</v>
      </c>
      <c r="U807" s="74">
        <f>'2 уровень'!X1911</f>
        <v>0</v>
      </c>
      <c r="V807" s="74">
        <f>'2 уровень'!Y1911</f>
        <v>0</v>
      </c>
      <c r="W807" s="490">
        <f>'2 уровень'!Z1911</f>
        <v>0</v>
      </c>
      <c r="X807" s="74"/>
      <c r="Y807" s="74"/>
      <c r="Z807" s="1181">
        <f>'2 уровень'!AA1908</f>
        <v>0</v>
      </c>
      <c r="AA807" s="1188">
        <f>'2 уровень'!AB1908</f>
        <v>0</v>
      </c>
      <c r="AB807" s="61"/>
      <c r="AC807" s="61"/>
      <c r="AD807" s="61"/>
      <c r="AE807" s="61"/>
      <c r="AF807" s="61"/>
      <c r="AG807" s="61"/>
      <c r="AH807" s="61"/>
      <c r="AI807" s="61"/>
      <c r="AJ807" s="61"/>
      <c r="AK807" s="61"/>
      <c r="AL807" s="61"/>
      <c r="AM807" s="61"/>
      <c r="AN807" s="61"/>
      <c r="AO807" s="61"/>
      <c r="AP807" s="61"/>
      <c r="AQ807" s="61"/>
      <c r="AR807" s="61"/>
      <c r="AS807" s="61"/>
      <c r="AT807" s="61"/>
      <c r="AU807" s="61"/>
      <c r="AV807" s="61"/>
      <c r="AW807" s="61"/>
      <c r="AX807" s="61"/>
      <c r="AY807" s="61"/>
      <c r="AZ807" s="61"/>
      <c r="BA807" s="61"/>
      <c r="BB807" s="61"/>
      <c r="BC807" s="61"/>
      <c r="BD807" s="61"/>
      <c r="BE807" s="61"/>
      <c r="BF807" s="61"/>
      <c r="BG807" s="61"/>
      <c r="BH807" s="61"/>
      <c r="BI807" s="61"/>
      <c r="BJ807" s="61"/>
      <c r="BK807" s="61"/>
      <c r="BL807" s="61"/>
      <c r="BM807" s="61"/>
      <c r="BN807" s="61"/>
      <c r="BO807" s="61"/>
      <c r="BP807" s="61"/>
      <c r="BQ807" s="61"/>
      <c r="BR807" s="61"/>
      <c r="BS807" s="61"/>
      <c r="BT807" s="61"/>
      <c r="BU807" s="61"/>
      <c r="BV807" s="61"/>
      <c r="BW807" s="61"/>
      <c r="BX807" s="61"/>
      <c r="BY807" s="61"/>
      <c r="BZ807" s="61"/>
      <c r="CA807" s="61"/>
      <c r="CB807" s="61"/>
      <c r="CC807" s="61"/>
      <c r="CD807" s="61"/>
      <c r="CE807" s="61"/>
      <c r="CF807" s="61"/>
      <c r="CG807" s="61"/>
      <c r="CH807" s="61"/>
      <c r="CI807" s="61"/>
      <c r="CJ807" s="61"/>
      <c r="CK807" s="61"/>
      <c r="CL807" s="61"/>
      <c r="CM807" s="61"/>
      <c r="CN807" s="61"/>
      <c r="CO807" s="61"/>
      <c r="CP807" s="61"/>
      <c r="CQ807" s="61"/>
      <c r="CR807" s="61"/>
      <c r="CS807" s="61"/>
      <c r="CT807" s="61"/>
      <c r="CU807" s="61"/>
      <c r="CV807" s="61"/>
      <c r="CW807" s="61"/>
      <c r="CX807" s="61"/>
      <c r="CY807" s="61"/>
      <c r="CZ807" s="61"/>
      <c r="DA807" s="61"/>
      <c r="DB807" s="61"/>
      <c r="DC807" s="61"/>
      <c r="DD807" s="61"/>
      <c r="DE807" s="61"/>
      <c r="DF807" s="61"/>
      <c r="DG807" s="61"/>
      <c r="DH807" s="61"/>
      <c r="DI807" s="61"/>
      <c r="DJ807" s="61"/>
      <c r="DK807" s="61"/>
      <c r="DL807" s="61"/>
      <c r="DM807" s="61"/>
      <c r="DN807" s="61"/>
      <c r="DO807" s="61"/>
      <c r="DP807" s="61"/>
      <c r="DQ807" s="61"/>
      <c r="DR807" s="61"/>
      <c r="DS807" s="61"/>
      <c r="DT807" s="61"/>
      <c r="DU807" s="61"/>
      <c r="DV807" s="61"/>
      <c r="DW807" s="61"/>
      <c r="DX807" s="61"/>
      <c r="DY807" s="61"/>
      <c r="DZ807" s="61"/>
      <c r="EA807" s="61"/>
      <c r="EB807" s="61"/>
      <c r="EC807" s="61"/>
      <c r="ED807" s="61"/>
      <c r="EE807" s="61"/>
      <c r="EF807" s="61"/>
      <c r="EG807" s="61"/>
      <c r="EH807" s="61"/>
      <c r="EI807" s="61"/>
      <c r="EJ807" s="61"/>
      <c r="EK807" s="61"/>
      <c r="EL807" s="61"/>
      <c r="EM807" s="61"/>
      <c r="EN807" s="61"/>
      <c r="EO807" s="61"/>
      <c r="EP807" s="61"/>
      <c r="EQ807" s="61"/>
      <c r="ER807" s="61"/>
      <c r="ES807" s="61"/>
      <c r="ET807" s="61"/>
      <c r="EU807" s="61"/>
      <c r="EV807" s="61"/>
      <c r="EW807" s="61"/>
      <c r="EX807" s="61"/>
      <c r="EY807" s="61"/>
      <c r="EZ807" s="61"/>
      <c r="FA807" s="61"/>
      <c r="FB807" s="61"/>
      <c r="FC807" s="61"/>
      <c r="FD807" s="61"/>
      <c r="FE807" s="61"/>
      <c r="FF807" s="61"/>
      <c r="FG807" s="61"/>
      <c r="FH807" s="61"/>
      <c r="FI807" s="61"/>
      <c r="FJ807" s="61"/>
      <c r="FK807" s="61"/>
      <c r="FL807" s="61"/>
      <c r="FM807" s="61"/>
      <c r="FN807" s="61"/>
      <c r="FO807" s="61"/>
      <c r="FP807" s="61"/>
      <c r="FQ807" s="61"/>
      <c r="FR807" s="61"/>
      <c r="FS807" s="61"/>
      <c r="FT807" s="61"/>
      <c r="FU807" s="61"/>
      <c r="FV807" s="61"/>
      <c r="FW807" s="61"/>
      <c r="FX807" s="61"/>
      <c r="FY807" s="61"/>
      <c r="FZ807" s="61"/>
      <c r="GA807" s="61"/>
      <c r="GB807" s="61"/>
      <c r="GC807" s="61"/>
      <c r="GD807" s="61"/>
      <c r="GE807" s="61"/>
      <c r="GF807" s="61"/>
      <c r="GG807" s="61"/>
    </row>
    <row r="808" spans="1:189" ht="29.25" x14ac:dyDescent="0.25">
      <c r="A808" s="19">
        <v>1</v>
      </c>
      <c r="B808" s="711" t="s">
        <v>16</v>
      </c>
      <c r="C808" s="29">
        <f>'2 уровень'!F1912</f>
        <v>1422</v>
      </c>
      <c r="D808" s="29">
        <f>'2 уровень'!G1912</f>
        <v>119</v>
      </c>
      <c r="E808" s="29">
        <f>'2 уровень'!H1912</f>
        <v>70</v>
      </c>
      <c r="F808" s="66">
        <f>'2 уровень'!I1912</f>
        <v>58.82352941176471</v>
      </c>
      <c r="G808" s="80">
        <f>'2 уровень'!J1912</f>
        <v>7.4936708860759493</v>
      </c>
      <c r="H808" s="80">
        <f>'2 уровень'!K1912</f>
        <v>9.8000000000000007</v>
      </c>
      <c r="I808" s="75">
        <f>'2 уровень'!L1912</f>
        <v>10656</v>
      </c>
      <c r="J808" s="75">
        <f>'2 уровень'!M1912</f>
        <v>888</v>
      </c>
      <c r="K808" s="75">
        <f>'2 уровень'!N1912</f>
        <v>686</v>
      </c>
      <c r="L808" s="75">
        <f>'2 уровень'!O1912</f>
        <v>77.252252252252248</v>
      </c>
      <c r="M808" s="75">
        <f>'2 уровень'!P1912</f>
        <v>44.4</v>
      </c>
      <c r="N808" s="75">
        <f>'2 уровень'!Q1912</f>
        <v>185.40540540540542</v>
      </c>
      <c r="O808" s="74">
        <f>'2 уровень'!R1912</f>
        <v>0</v>
      </c>
      <c r="P808" s="74">
        <f>'2 уровень'!S1912</f>
        <v>0</v>
      </c>
      <c r="Q808" s="74">
        <f>'2 уровень'!T1912</f>
        <v>0</v>
      </c>
      <c r="R808" s="956">
        <f>'2 уровень'!U1912</f>
        <v>0</v>
      </c>
      <c r="S808" s="74">
        <f>'2 уровень'!V1912</f>
        <v>0</v>
      </c>
      <c r="T808" s="74">
        <f>'2 уровень'!W1912</f>
        <v>0</v>
      </c>
      <c r="U808" s="74">
        <f>'2 уровень'!X1912</f>
        <v>0</v>
      </c>
      <c r="V808" s="74">
        <f>'2 уровень'!Y1912</f>
        <v>0</v>
      </c>
      <c r="W808" s="490">
        <f>'2 уровень'!Z1912</f>
        <v>0</v>
      </c>
      <c r="X808" s="74" t="e">
        <f>Q808/P808*100</f>
        <v>#DIV/0!</v>
      </c>
      <c r="Y808" s="74" t="e">
        <f>W808/P808*100</f>
        <v>#DIV/0!</v>
      </c>
      <c r="Z808" s="1181">
        <f>'2 уровень'!AA1909</f>
        <v>0</v>
      </c>
      <c r="AA808" s="1188">
        <f>'2 уровень'!AB1909</f>
        <v>0</v>
      </c>
      <c r="AB808" s="61"/>
      <c r="AC808" s="61"/>
      <c r="AD808" s="61"/>
      <c r="AE808" s="61"/>
      <c r="AF808" s="61"/>
      <c r="AG808" s="61"/>
      <c r="AH808" s="61"/>
      <c r="AI808" s="61"/>
      <c r="AJ808" s="61"/>
      <c r="AK808" s="61"/>
      <c r="AL808" s="61"/>
      <c r="AM808" s="61"/>
      <c r="AN808" s="61"/>
      <c r="AO808" s="61"/>
      <c r="AP808" s="61"/>
      <c r="AQ808" s="61"/>
      <c r="AR808" s="61"/>
      <c r="AS808" s="61"/>
      <c r="AT808" s="61"/>
      <c r="AU808" s="61"/>
      <c r="AV808" s="61"/>
      <c r="AW808" s="61"/>
      <c r="AX808" s="61"/>
      <c r="AY808" s="61"/>
      <c r="AZ808" s="61"/>
      <c r="BA808" s="61"/>
      <c r="BB808" s="61"/>
      <c r="BC808" s="61"/>
      <c r="BD808" s="61"/>
      <c r="BE808" s="61"/>
      <c r="BF808" s="61"/>
      <c r="BG808" s="61"/>
      <c r="BH808" s="61"/>
      <c r="BI808" s="61"/>
      <c r="BJ808" s="61"/>
      <c r="BK808" s="61"/>
      <c r="BL808" s="61"/>
      <c r="BM808" s="61"/>
      <c r="BN808" s="61"/>
      <c r="BO808" s="61"/>
      <c r="BP808" s="61"/>
      <c r="BQ808" s="61"/>
      <c r="BR808" s="61"/>
      <c r="BS808" s="61"/>
      <c r="BT808" s="61"/>
      <c r="BU808" s="61"/>
      <c r="BV808" s="61"/>
      <c r="BW808" s="61"/>
      <c r="BX808" s="61"/>
      <c r="BY808" s="61"/>
      <c r="BZ808" s="61"/>
      <c r="CA808" s="61"/>
      <c r="CB808" s="61"/>
      <c r="CC808" s="61"/>
      <c r="CD808" s="61"/>
      <c r="CE808" s="61"/>
      <c r="CF808" s="61"/>
      <c r="CG808" s="61"/>
      <c r="CH808" s="61"/>
      <c r="CI808" s="61"/>
      <c r="CJ808" s="61"/>
      <c r="CK808" s="61"/>
      <c r="CL808" s="61"/>
      <c r="CM808" s="61"/>
      <c r="CN808" s="61"/>
      <c r="CO808" s="61"/>
      <c r="CP808" s="61"/>
      <c r="CQ808" s="61"/>
      <c r="CR808" s="61"/>
      <c r="CS808" s="61"/>
      <c r="CT808" s="61"/>
      <c r="CU808" s="61"/>
      <c r="CV808" s="61"/>
      <c r="CW808" s="61"/>
      <c r="CX808" s="61"/>
      <c r="CY808" s="61"/>
      <c r="CZ808" s="61"/>
      <c r="DA808" s="61"/>
      <c r="DB808" s="61"/>
      <c r="DC808" s="61"/>
      <c r="DD808" s="61"/>
      <c r="DE808" s="61"/>
      <c r="DF808" s="61"/>
      <c r="DG808" s="61"/>
      <c r="DH808" s="61"/>
      <c r="DI808" s="61"/>
      <c r="DJ808" s="61"/>
      <c r="DK808" s="61"/>
      <c r="DL808" s="61"/>
      <c r="DM808" s="61"/>
      <c r="DN808" s="61"/>
      <c r="DO808" s="61"/>
      <c r="DP808" s="61"/>
      <c r="DQ808" s="61"/>
      <c r="DR808" s="61"/>
      <c r="DS808" s="61"/>
      <c r="DT808" s="61"/>
      <c r="DU808" s="61"/>
      <c r="DV808" s="61"/>
      <c r="DW808" s="61"/>
      <c r="DX808" s="61"/>
      <c r="DY808" s="61"/>
      <c r="DZ808" s="61"/>
      <c r="EA808" s="61"/>
      <c r="EB808" s="61"/>
      <c r="EC808" s="61"/>
      <c r="ED808" s="61"/>
      <c r="EE808" s="61"/>
      <c r="EF808" s="61"/>
      <c r="EG808" s="61"/>
      <c r="EH808" s="61"/>
      <c r="EI808" s="61"/>
      <c r="EJ808" s="61"/>
      <c r="EK808" s="61"/>
      <c r="EL808" s="61"/>
      <c r="EM808" s="61"/>
      <c r="EN808" s="61"/>
      <c r="EO808" s="61"/>
      <c r="EP808" s="61"/>
      <c r="EQ808" s="61"/>
      <c r="ER808" s="61"/>
      <c r="ES808" s="61"/>
      <c r="ET808" s="61"/>
      <c r="EU808" s="61"/>
      <c r="EV808" s="61"/>
      <c r="EW808" s="61"/>
      <c r="EX808" s="61"/>
      <c r="EY808" s="61"/>
      <c r="EZ808" s="61"/>
      <c r="FA808" s="61"/>
      <c r="FB808" s="61"/>
      <c r="FC808" s="61"/>
      <c r="FD808" s="61"/>
      <c r="FE808" s="61"/>
      <c r="FF808" s="61"/>
      <c r="FG808" s="61"/>
      <c r="FH808" s="61"/>
      <c r="FI808" s="61"/>
      <c r="FJ808" s="61"/>
      <c r="FK808" s="61"/>
      <c r="FL808" s="61"/>
      <c r="FM808" s="61"/>
      <c r="FN808" s="61"/>
      <c r="FO808" s="61"/>
      <c r="FP808" s="61"/>
      <c r="FQ808" s="61"/>
      <c r="FR808" s="61"/>
      <c r="FS808" s="61"/>
      <c r="FT808" s="61"/>
      <c r="FU808" s="61"/>
      <c r="FV808" s="61"/>
      <c r="FW808" s="61"/>
      <c r="FX808" s="61"/>
      <c r="FY808" s="61"/>
      <c r="FZ808" s="61"/>
      <c r="GA808" s="61"/>
      <c r="GB808" s="61"/>
      <c r="GC808" s="61"/>
      <c r="GD808" s="61"/>
      <c r="GE808" s="61"/>
      <c r="GF808" s="61"/>
      <c r="GG808" s="61"/>
    </row>
    <row r="809" spans="1:189" x14ac:dyDescent="0.25">
      <c r="A809" s="19">
        <v>1</v>
      </c>
      <c r="B809" s="712" t="s">
        <v>140</v>
      </c>
      <c r="C809" s="29">
        <f>'2 уровень'!F1913</f>
        <v>1422</v>
      </c>
      <c r="D809" s="29">
        <f>'2 уровень'!G1913</f>
        <v>119</v>
      </c>
      <c r="E809" s="29">
        <f>'2 уровень'!H1913</f>
        <v>70</v>
      </c>
      <c r="F809" s="66">
        <f>'2 уровень'!I1913</f>
        <v>58.82352941176471</v>
      </c>
      <c r="G809" s="80">
        <f>'2 уровень'!J1913</f>
        <v>7.4936708860759493</v>
      </c>
      <c r="H809" s="80">
        <f>'2 уровень'!K1913</f>
        <v>9.8000000000000007</v>
      </c>
      <c r="I809" s="75">
        <f>'2 уровень'!L1913</f>
        <v>10656</v>
      </c>
      <c r="J809" s="75">
        <f>'2 уровень'!M1913</f>
        <v>888</v>
      </c>
      <c r="K809" s="75">
        <f>'2 уровень'!N1913</f>
        <v>686</v>
      </c>
      <c r="L809" s="75">
        <f>'2 уровень'!O1913</f>
        <v>77.252252252252248</v>
      </c>
      <c r="M809" s="75">
        <f>'2 уровень'!P1913</f>
        <v>44.4</v>
      </c>
      <c r="N809" s="75">
        <f>'2 уровень'!Q1913</f>
        <v>185.40540540540542</v>
      </c>
      <c r="O809" s="74">
        <f>'2 уровень'!R1913</f>
        <v>32720.263857119997</v>
      </c>
      <c r="P809" s="74">
        <f>'2 уровень'!S1913</f>
        <v>2726.6886547599997</v>
      </c>
      <c r="Q809" s="74">
        <f>'2 уровень'!T1913</f>
        <v>1317.8672999999999</v>
      </c>
      <c r="R809" s="956">
        <f>'2 уровень'!U1913</f>
        <v>0</v>
      </c>
      <c r="S809" s="74">
        <f>'2 уровень'!V1913</f>
        <v>0</v>
      </c>
      <c r="T809" s="74">
        <f>'2 уровень'!W1913</f>
        <v>-1408.8213547599998</v>
      </c>
      <c r="U809" s="74">
        <f>'2 уровень'!X1913</f>
        <v>0</v>
      </c>
      <c r="V809" s="74">
        <f>'2 уровень'!Y1913</f>
        <v>0</v>
      </c>
      <c r="W809" s="490">
        <f>'2 уровень'!Z1913</f>
        <v>1317.8672999999999</v>
      </c>
      <c r="X809" s="74">
        <f>Q809/P809*100</f>
        <v>48.332151809829469</v>
      </c>
      <c r="Y809" s="74">
        <f>W809/P809*100</f>
        <v>48.332151809829469</v>
      </c>
      <c r="Z809" s="1181">
        <f>'2 уровень'!AA1910</f>
        <v>0</v>
      </c>
      <c r="AA809" s="1188">
        <f>'2 уровень'!AB1910</f>
        <v>0</v>
      </c>
      <c r="AB809" s="61"/>
      <c r="AC809" s="61"/>
      <c r="AD809" s="61"/>
      <c r="AE809" s="61"/>
      <c r="AF809" s="61"/>
      <c r="AG809" s="61"/>
      <c r="AH809" s="61"/>
      <c r="AI809" s="61"/>
      <c r="AJ809" s="61"/>
      <c r="AK809" s="61"/>
      <c r="AL809" s="61"/>
      <c r="AM809" s="61"/>
      <c r="AN809" s="61"/>
      <c r="AO809" s="61"/>
      <c r="AP809" s="61"/>
      <c r="AQ809" s="61"/>
      <c r="AR809" s="61"/>
      <c r="AS809" s="61"/>
      <c r="AT809" s="61"/>
      <c r="AU809" s="61"/>
      <c r="AV809" s="61"/>
      <c r="AW809" s="61"/>
      <c r="AX809" s="61"/>
      <c r="AY809" s="61"/>
      <c r="AZ809" s="61"/>
      <c r="BA809" s="61"/>
      <c r="BB809" s="61"/>
      <c r="BC809" s="61"/>
      <c r="BD809" s="61"/>
      <c r="BE809" s="61"/>
      <c r="BF809" s="61"/>
      <c r="BG809" s="61"/>
      <c r="BH809" s="61"/>
      <c r="BI809" s="61"/>
      <c r="BJ809" s="61"/>
      <c r="BK809" s="61"/>
      <c r="BL809" s="61"/>
      <c r="BM809" s="61"/>
      <c r="BN809" s="61"/>
      <c r="BO809" s="61"/>
      <c r="BP809" s="61"/>
      <c r="BQ809" s="61"/>
      <c r="BR809" s="61"/>
      <c r="BS809" s="61"/>
      <c r="BT809" s="61"/>
      <c r="BU809" s="61"/>
      <c r="BV809" s="61"/>
      <c r="BW809" s="61"/>
      <c r="BX809" s="61"/>
      <c r="BY809" s="61"/>
      <c r="BZ809" s="61"/>
      <c r="CA809" s="61"/>
      <c r="CB809" s="61"/>
      <c r="CC809" s="61"/>
      <c r="CD809" s="61"/>
      <c r="CE809" s="61"/>
      <c r="CF809" s="61"/>
      <c r="CG809" s="61"/>
      <c r="CH809" s="61"/>
      <c r="CI809" s="61"/>
      <c r="CJ809" s="61"/>
      <c r="CK809" s="61"/>
      <c r="CL809" s="61"/>
      <c r="CM809" s="61"/>
      <c r="CN809" s="61"/>
      <c r="CO809" s="61"/>
      <c r="CP809" s="61"/>
      <c r="CQ809" s="61"/>
      <c r="CR809" s="61"/>
      <c r="CS809" s="61"/>
      <c r="CT809" s="61"/>
      <c r="CU809" s="61"/>
      <c r="CV809" s="61"/>
      <c r="CW809" s="61"/>
      <c r="CX809" s="61"/>
      <c r="CY809" s="61"/>
      <c r="CZ809" s="61"/>
      <c r="DA809" s="61"/>
      <c r="DB809" s="61"/>
      <c r="DC809" s="61"/>
      <c r="DD809" s="61"/>
      <c r="DE809" s="61"/>
      <c r="DF809" s="61"/>
      <c r="DG809" s="61"/>
      <c r="DH809" s="61"/>
      <c r="DI809" s="61"/>
      <c r="DJ809" s="61"/>
      <c r="DK809" s="61"/>
      <c r="DL809" s="61"/>
      <c r="DM809" s="61"/>
      <c r="DN809" s="61"/>
      <c r="DO809" s="61"/>
      <c r="DP809" s="61"/>
      <c r="DQ809" s="61"/>
      <c r="DR809" s="61"/>
      <c r="DS809" s="61"/>
      <c r="DT809" s="61"/>
      <c r="DU809" s="61"/>
      <c r="DV809" s="61"/>
      <c r="DW809" s="61"/>
      <c r="DX809" s="61"/>
      <c r="DY809" s="61"/>
      <c r="DZ809" s="61"/>
      <c r="EA809" s="61"/>
      <c r="EB809" s="61"/>
      <c r="EC809" s="61"/>
      <c r="ED809" s="61"/>
      <c r="EE809" s="61"/>
      <c r="EF809" s="61"/>
      <c r="EG809" s="61"/>
      <c r="EH809" s="61"/>
      <c r="EI809" s="61"/>
      <c r="EJ809" s="61"/>
      <c r="EK809" s="61"/>
      <c r="EL809" s="61"/>
      <c r="EM809" s="61"/>
      <c r="EN809" s="61"/>
      <c r="EO809" s="61"/>
      <c r="EP809" s="61"/>
      <c r="EQ809" s="61"/>
      <c r="ER809" s="61"/>
      <c r="ES809" s="61"/>
      <c r="ET809" s="61"/>
      <c r="EU809" s="61"/>
      <c r="EV809" s="61"/>
      <c r="EW809" s="61"/>
      <c r="EX809" s="61"/>
      <c r="EY809" s="61"/>
      <c r="EZ809" s="61"/>
      <c r="FA809" s="61"/>
      <c r="FB809" s="61"/>
      <c r="FC809" s="61"/>
      <c r="FD809" s="61"/>
      <c r="FE809" s="61"/>
      <c r="FF809" s="61"/>
      <c r="FG809" s="61"/>
      <c r="FH809" s="61"/>
      <c r="FI809" s="61"/>
      <c r="FJ809" s="61"/>
      <c r="FK809" s="61"/>
      <c r="FL809" s="61"/>
      <c r="FM809" s="61"/>
      <c r="FN809" s="61"/>
      <c r="FO809" s="61"/>
      <c r="FP809" s="61"/>
      <c r="FQ809" s="61"/>
      <c r="FR809" s="61"/>
      <c r="FS809" s="61"/>
      <c r="FT809" s="61"/>
      <c r="FU809" s="61"/>
      <c r="FV809" s="61"/>
      <c r="FW809" s="61"/>
      <c r="FX809" s="61"/>
      <c r="FY809" s="61"/>
      <c r="FZ809" s="61"/>
      <c r="GA809" s="61"/>
      <c r="GB809" s="61"/>
      <c r="GC809" s="61"/>
      <c r="GD809" s="61"/>
      <c r="GE809" s="61"/>
      <c r="GF809" s="61"/>
      <c r="GG809" s="61"/>
    </row>
    <row r="810" spans="1:189" x14ac:dyDescent="0.25">
      <c r="A810" s="19">
        <v>1</v>
      </c>
      <c r="B810" s="230" t="s">
        <v>211</v>
      </c>
      <c r="C810" s="29">
        <f>'2 уровень'!F1914</f>
        <v>7500</v>
      </c>
      <c r="D810" s="29">
        <f>'2 уровень'!G1914</f>
        <v>625</v>
      </c>
      <c r="E810" s="29">
        <f>'2 уровень'!H1914</f>
        <v>670</v>
      </c>
      <c r="F810" s="66">
        <f>'2 уровень'!I1914</f>
        <v>107.2</v>
      </c>
      <c r="G810" s="80">
        <f>'2 уровень'!J1914</f>
        <v>0</v>
      </c>
      <c r="H810" s="80">
        <f>'2 уровень'!K1914</f>
        <v>0</v>
      </c>
      <c r="I810" s="75">
        <f>'2 уровень'!L1914</f>
        <v>0</v>
      </c>
      <c r="J810" s="75">
        <f>'2 уровень'!M1914</f>
        <v>0</v>
      </c>
      <c r="K810" s="75">
        <f>'2 уровень'!N1914</f>
        <v>0</v>
      </c>
      <c r="L810" s="75">
        <f>'2 уровень'!O1914</f>
        <v>0</v>
      </c>
      <c r="M810" s="75">
        <f>'2 уровень'!P1914</f>
        <v>0</v>
      </c>
      <c r="N810" s="75">
        <f>'2 уровень'!Q1914</f>
        <v>0</v>
      </c>
      <c r="O810" s="74">
        <f>'2 уровень'!R1914</f>
        <v>0</v>
      </c>
      <c r="P810" s="74">
        <f>'2 уровень'!S1914</f>
        <v>0</v>
      </c>
      <c r="Q810" s="74">
        <f>'2 уровень'!T1914</f>
        <v>0</v>
      </c>
      <c r="R810" s="956">
        <f>'2 уровень'!U1914</f>
        <v>0</v>
      </c>
      <c r="S810" s="74">
        <f>'2 уровень'!V1914</f>
        <v>0</v>
      </c>
      <c r="T810" s="74">
        <f>'2 уровень'!W1914</f>
        <v>0</v>
      </c>
      <c r="U810" s="74">
        <f>'2 уровень'!X1914</f>
        <v>0</v>
      </c>
      <c r="V810" s="74">
        <f>'2 уровень'!Y1914</f>
        <v>0</v>
      </c>
      <c r="W810" s="490">
        <f>'2 уровень'!Z1914</f>
        <v>0</v>
      </c>
      <c r="X810" s="74"/>
      <c r="Y810" s="74"/>
      <c r="Z810" s="1181">
        <f>'2 уровень'!AA1911</f>
        <v>0</v>
      </c>
      <c r="AA810" s="1188">
        <f>'2 уровень'!AB1911</f>
        <v>0</v>
      </c>
      <c r="AB810" s="61"/>
      <c r="AC810" s="61"/>
      <c r="AD810" s="61"/>
      <c r="AE810" s="61"/>
      <c r="AF810" s="61"/>
      <c r="AG810" s="61"/>
      <c r="AH810" s="61"/>
      <c r="AI810" s="61"/>
      <c r="AJ810" s="61"/>
      <c r="AK810" s="61"/>
      <c r="AL810" s="61"/>
      <c r="AM810" s="61"/>
      <c r="AN810" s="61"/>
      <c r="AO810" s="61"/>
      <c r="AP810" s="61"/>
      <c r="AQ810" s="61"/>
      <c r="AR810" s="61"/>
      <c r="AS810" s="61"/>
      <c r="AT810" s="61"/>
      <c r="AU810" s="61"/>
      <c r="AV810" s="61"/>
      <c r="AW810" s="61"/>
      <c r="AX810" s="61"/>
      <c r="AY810" s="61"/>
      <c r="AZ810" s="61"/>
      <c r="BA810" s="61"/>
      <c r="BB810" s="61"/>
      <c r="BC810" s="61"/>
      <c r="BD810" s="61"/>
      <c r="BE810" s="61"/>
      <c r="BF810" s="61"/>
      <c r="BG810" s="61"/>
      <c r="BH810" s="61"/>
      <c r="BI810" s="61"/>
      <c r="BJ810" s="61"/>
      <c r="BK810" s="61"/>
      <c r="BL810" s="61"/>
      <c r="BM810" s="61"/>
      <c r="BN810" s="61"/>
      <c r="BO810" s="61"/>
      <c r="BP810" s="61"/>
      <c r="BQ810" s="61"/>
      <c r="BR810" s="61"/>
      <c r="BS810" s="61"/>
      <c r="BT810" s="61"/>
      <c r="BU810" s="61"/>
      <c r="BV810" s="61"/>
      <c r="BW810" s="61"/>
      <c r="BX810" s="61"/>
      <c r="BY810" s="61"/>
      <c r="BZ810" s="61"/>
      <c r="CA810" s="61"/>
      <c r="CB810" s="61"/>
      <c r="CC810" s="61"/>
      <c r="CD810" s="61"/>
      <c r="CE810" s="61"/>
      <c r="CF810" s="61"/>
      <c r="CG810" s="61"/>
      <c r="CH810" s="61"/>
      <c r="CI810" s="61"/>
      <c r="CJ810" s="61"/>
      <c r="CK810" s="61"/>
      <c r="CL810" s="61"/>
      <c r="CM810" s="61"/>
      <c r="CN810" s="61"/>
      <c r="CO810" s="61"/>
      <c r="CP810" s="61"/>
      <c r="CQ810" s="61"/>
      <c r="CR810" s="61"/>
      <c r="CS810" s="61"/>
      <c r="CT810" s="61"/>
      <c r="CU810" s="61"/>
      <c r="CV810" s="61"/>
      <c r="CW810" s="61"/>
      <c r="CX810" s="61"/>
      <c r="CY810" s="61"/>
      <c r="CZ810" s="61"/>
      <c r="DA810" s="61"/>
      <c r="DB810" s="61"/>
      <c r="DC810" s="61"/>
      <c r="DD810" s="61"/>
      <c r="DE810" s="61"/>
      <c r="DF810" s="61"/>
      <c r="DG810" s="61"/>
      <c r="DH810" s="61"/>
      <c r="DI810" s="61"/>
      <c r="DJ810" s="61"/>
      <c r="DK810" s="61"/>
      <c r="DL810" s="61"/>
      <c r="DM810" s="61"/>
      <c r="DN810" s="61"/>
      <c r="DO810" s="61"/>
      <c r="DP810" s="61"/>
      <c r="DQ810" s="61"/>
      <c r="DR810" s="61"/>
      <c r="DS810" s="61"/>
      <c r="DT810" s="61"/>
      <c r="DU810" s="61"/>
      <c r="DV810" s="61"/>
      <c r="DW810" s="61"/>
      <c r="DX810" s="61"/>
      <c r="DY810" s="61"/>
      <c r="DZ810" s="61"/>
      <c r="EA810" s="61"/>
      <c r="EB810" s="61"/>
      <c r="EC810" s="61"/>
      <c r="ED810" s="61"/>
      <c r="EE810" s="61"/>
      <c r="EF810" s="61"/>
      <c r="EG810" s="61"/>
      <c r="EH810" s="61"/>
      <c r="EI810" s="61"/>
      <c r="EJ810" s="61"/>
      <c r="EK810" s="61"/>
      <c r="EL810" s="61"/>
      <c r="EM810" s="61"/>
      <c r="EN810" s="61"/>
      <c r="EO810" s="61"/>
      <c r="EP810" s="61"/>
      <c r="EQ810" s="61"/>
      <c r="ER810" s="61"/>
      <c r="ES810" s="61"/>
      <c r="ET810" s="61"/>
      <c r="EU810" s="61"/>
      <c r="EV810" s="61"/>
      <c r="EW810" s="61"/>
      <c r="EX810" s="61"/>
      <c r="EY810" s="61"/>
      <c r="EZ810" s="61"/>
      <c r="FA810" s="61"/>
      <c r="FB810" s="61"/>
      <c r="FC810" s="61"/>
      <c r="FD810" s="61"/>
      <c r="FE810" s="61"/>
      <c r="FF810" s="61"/>
      <c r="FG810" s="61"/>
      <c r="FH810" s="61"/>
      <c r="FI810" s="61"/>
      <c r="FJ810" s="61"/>
      <c r="FK810" s="61"/>
      <c r="FL810" s="61"/>
      <c r="FM810" s="61"/>
      <c r="FN810" s="61"/>
      <c r="FO810" s="61"/>
      <c r="FP810" s="61"/>
      <c r="FQ810" s="61"/>
      <c r="FR810" s="61"/>
      <c r="FS810" s="61"/>
      <c r="FT810" s="61"/>
      <c r="FU810" s="61"/>
      <c r="FV810" s="61"/>
      <c r="FW810" s="61"/>
      <c r="FX810" s="61"/>
      <c r="FY810" s="61"/>
      <c r="FZ810" s="61"/>
      <c r="GA810" s="61"/>
      <c r="GB810" s="61"/>
      <c r="GC810" s="61"/>
      <c r="GD810" s="61"/>
      <c r="GE810" s="61"/>
      <c r="GF810" s="61"/>
      <c r="GG810" s="61"/>
    </row>
    <row r="811" spans="1:189" x14ac:dyDescent="0.25">
      <c r="A811" s="19">
        <v>1</v>
      </c>
      <c r="B811" s="242" t="s">
        <v>212</v>
      </c>
      <c r="C811" s="29">
        <f>'2 уровень'!F1915</f>
        <v>7495</v>
      </c>
      <c r="D811" s="29">
        <f>'2 уровень'!G1915</f>
        <v>625</v>
      </c>
      <c r="E811" s="29">
        <f>'2 уровень'!H1915</f>
        <v>670</v>
      </c>
      <c r="F811" s="66">
        <f>'2 уровень'!I1915</f>
        <v>107.2</v>
      </c>
      <c r="G811" s="80">
        <f>'2 уровень'!J1915</f>
        <v>0</v>
      </c>
      <c r="H811" s="80">
        <f>'2 уровень'!K1915</f>
        <v>0</v>
      </c>
      <c r="I811" s="75">
        <f>'2 уровень'!L1915</f>
        <v>0</v>
      </c>
      <c r="J811" s="75">
        <f>'2 уровень'!M1915</f>
        <v>0</v>
      </c>
      <c r="K811" s="75">
        <f>'2 уровень'!N1915</f>
        <v>0</v>
      </c>
      <c r="L811" s="75">
        <f>'2 уровень'!O1915</f>
        <v>0</v>
      </c>
      <c r="M811" s="75">
        <f>'2 уровень'!P1915</f>
        <v>0</v>
      </c>
      <c r="N811" s="75">
        <f>'2 уровень'!Q1915</f>
        <v>0</v>
      </c>
      <c r="O811" s="74">
        <f>'2 уровень'!R1915</f>
        <v>0</v>
      </c>
      <c r="P811" s="74">
        <f>'2 уровень'!S1915</f>
        <v>0</v>
      </c>
      <c r="Q811" s="74">
        <f>'2 уровень'!T1915</f>
        <v>0</v>
      </c>
      <c r="R811" s="956">
        <f>'2 уровень'!U1915</f>
        <v>0</v>
      </c>
      <c r="S811" s="74">
        <f>'2 уровень'!V1915</f>
        <v>0</v>
      </c>
      <c r="T811" s="74">
        <f>'2 уровень'!W1915</f>
        <v>0</v>
      </c>
      <c r="U811" s="74">
        <f>'2 уровень'!X1915</f>
        <v>0</v>
      </c>
      <c r="V811" s="74">
        <f>'2 уровень'!Y1915</f>
        <v>0</v>
      </c>
      <c r="W811" s="490">
        <f>'2 уровень'!Z1915</f>
        <v>0</v>
      </c>
      <c r="X811" s="74"/>
      <c r="Y811" s="74"/>
      <c r="Z811" s="1181">
        <f>'2 уровень'!AA1912</f>
        <v>0</v>
      </c>
      <c r="AA811" s="1188">
        <f>'2 уровень'!AB1912</f>
        <v>0</v>
      </c>
      <c r="AB811" s="61"/>
      <c r="AC811" s="61"/>
      <c r="AD811" s="61"/>
      <c r="AE811" s="61"/>
      <c r="AF811" s="61"/>
      <c r="AG811" s="61"/>
      <c r="AH811" s="61"/>
      <c r="AI811" s="61"/>
      <c r="AJ811" s="61"/>
      <c r="AK811" s="61"/>
      <c r="AL811" s="61"/>
      <c r="AM811" s="61"/>
      <c r="AN811" s="61"/>
      <c r="AO811" s="61"/>
      <c r="AP811" s="61"/>
      <c r="AQ811" s="61"/>
      <c r="AR811" s="61"/>
      <c r="AS811" s="61"/>
      <c r="AT811" s="61"/>
      <c r="AU811" s="61"/>
      <c r="AV811" s="61"/>
      <c r="AW811" s="61"/>
      <c r="AX811" s="61"/>
      <c r="AY811" s="61"/>
      <c r="AZ811" s="61"/>
      <c r="BA811" s="61"/>
      <c r="BB811" s="61"/>
      <c r="BC811" s="61"/>
      <c r="BD811" s="61"/>
      <c r="BE811" s="61"/>
      <c r="BF811" s="61"/>
      <c r="BG811" s="61"/>
      <c r="BH811" s="61"/>
      <c r="BI811" s="61"/>
      <c r="BJ811" s="61"/>
      <c r="BK811" s="61"/>
      <c r="BL811" s="61"/>
      <c r="BM811" s="61"/>
      <c r="BN811" s="61"/>
      <c r="BO811" s="61"/>
      <c r="BP811" s="61"/>
      <c r="BQ811" s="61"/>
      <c r="BR811" s="61"/>
      <c r="BS811" s="61"/>
      <c r="BT811" s="61"/>
      <c r="BU811" s="61"/>
      <c r="BV811" s="61"/>
      <c r="BW811" s="61"/>
      <c r="BX811" s="61"/>
      <c r="BY811" s="61"/>
      <c r="BZ811" s="61"/>
      <c r="CA811" s="61"/>
      <c r="CB811" s="61"/>
      <c r="CC811" s="61"/>
      <c r="CD811" s="61"/>
      <c r="CE811" s="61"/>
      <c r="CF811" s="61"/>
      <c r="CG811" s="61"/>
      <c r="CH811" s="61"/>
      <c r="CI811" s="61"/>
      <c r="CJ811" s="61"/>
      <c r="CK811" s="61"/>
      <c r="CL811" s="61"/>
      <c r="CM811" s="61"/>
      <c r="CN811" s="61"/>
      <c r="CO811" s="61"/>
      <c r="CP811" s="61"/>
      <c r="CQ811" s="61"/>
      <c r="CR811" s="61"/>
      <c r="CS811" s="61"/>
      <c r="CT811" s="61"/>
      <c r="CU811" s="61"/>
      <c r="CV811" s="61"/>
      <c r="CW811" s="61"/>
      <c r="CX811" s="61"/>
      <c r="CY811" s="61"/>
      <c r="CZ811" s="61"/>
      <c r="DA811" s="61"/>
      <c r="DB811" s="61"/>
      <c r="DC811" s="61"/>
      <c r="DD811" s="61"/>
      <c r="DE811" s="61"/>
      <c r="DF811" s="61"/>
      <c r="DG811" s="61"/>
      <c r="DH811" s="61"/>
      <c r="DI811" s="61"/>
      <c r="DJ811" s="61"/>
      <c r="DK811" s="61"/>
      <c r="DL811" s="61"/>
      <c r="DM811" s="61"/>
      <c r="DN811" s="61"/>
      <c r="DO811" s="61"/>
      <c r="DP811" s="61"/>
      <c r="DQ811" s="61"/>
      <c r="DR811" s="61"/>
      <c r="DS811" s="61"/>
      <c r="DT811" s="61"/>
      <c r="DU811" s="61"/>
      <c r="DV811" s="61"/>
      <c r="DW811" s="61"/>
      <c r="DX811" s="61"/>
      <c r="DY811" s="61"/>
      <c r="DZ811" s="61"/>
      <c r="EA811" s="61"/>
      <c r="EB811" s="61"/>
      <c r="EC811" s="61"/>
      <c r="ED811" s="61"/>
      <c r="EE811" s="61"/>
      <c r="EF811" s="61"/>
      <c r="EG811" s="61"/>
      <c r="EH811" s="61"/>
      <c r="EI811" s="61"/>
      <c r="EJ811" s="61"/>
      <c r="EK811" s="61"/>
      <c r="EL811" s="61"/>
      <c r="EM811" s="61"/>
      <c r="EN811" s="61"/>
      <c r="EO811" s="61"/>
      <c r="EP811" s="61"/>
      <c r="EQ811" s="61"/>
      <c r="ER811" s="61"/>
      <c r="ES811" s="61"/>
      <c r="ET811" s="61"/>
      <c r="EU811" s="61"/>
      <c r="EV811" s="61"/>
      <c r="EW811" s="61"/>
      <c r="EX811" s="61"/>
      <c r="EY811" s="61"/>
      <c r="EZ811" s="61"/>
      <c r="FA811" s="61"/>
      <c r="FB811" s="61"/>
      <c r="FC811" s="61"/>
      <c r="FD811" s="61"/>
      <c r="FE811" s="61"/>
      <c r="FF811" s="61"/>
      <c r="FG811" s="61"/>
      <c r="FH811" s="61"/>
      <c r="FI811" s="61"/>
      <c r="FJ811" s="61"/>
      <c r="FK811" s="61"/>
      <c r="FL811" s="61"/>
      <c r="FM811" s="61"/>
      <c r="FN811" s="61"/>
      <c r="FO811" s="61"/>
      <c r="FP811" s="61"/>
      <c r="FQ811" s="61"/>
      <c r="FR811" s="61"/>
      <c r="FS811" s="61"/>
      <c r="FT811" s="61"/>
      <c r="FU811" s="61"/>
      <c r="FV811" s="61"/>
      <c r="FW811" s="61"/>
      <c r="FX811" s="61"/>
      <c r="FY811" s="61"/>
      <c r="FZ811" s="61"/>
      <c r="GA811" s="61"/>
      <c r="GB811" s="61"/>
      <c r="GC811" s="61"/>
      <c r="GD811" s="61"/>
      <c r="GE811" s="61"/>
      <c r="GF811" s="61"/>
      <c r="GG811" s="61"/>
    </row>
    <row r="812" spans="1:189" ht="29.25" x14ac:dyDescent="0.25">
      <c r="A812" s="19">
        <v>1</v>
      </c>
      <c r="B812" s="178" t="s">
        <v>213</v>
      </c>
      <c r="C812" s="29">
        <f>'2 уровень'!F1916</f>
        <v>5</v>
      </c>
      <c r="D812" s="29">
        <f>'2 уровень'!G1916</f>
        <v>0</v>
      </c>
      <c r="E812" s="29">
        <f>'2 уровень'!H1916</f>
        <v>0</v>
      </c>
      <c r="F812" s="66" t="e">
        <f>'2 уровень'!I1916</f>
        <v>#DIV/0!</v>
      </c>
      <c r="G812" s="80">
        <f>'2 уровень'!J1916</f>
        <v>0</v>
      </c>
      <c r="H812" s="80">
        <f>'2 уровень'!K1916</f>
        <v>0</v>
      </c>
      <c r="I812" s="75">
        <f>'2 уровень'!L1916</f>
        <v>0</v>
      </c>
      <c r="J812" s="75">
        <f>'2 уровень'!M1916</f>
        <v>0</v>
      </c>
      <c r="K812" s="75">
        <f>'2 уровень'!N1916</f>
        <v>0</v>
      </c>
      <c r="L812" s="75">
        <f>'2 уровень'!O1916</f>
        <v>0</v>
      </c>
      <c r="M812" s="75">
        <f>'2 уровень'!P1916</f>
        <v>0</v>
      </c>
      <c r="N812" s="75">
        <f>'2 уровень'!Q1916</f>
        <v>0</v>
      </c>
      <c r="O812" s="74">
        <f>'2 уровень'!R1916</f>
        <v>0</v>
      </c>
      <c r="P812" s="74">
        <f>'2 уровень'!S1916</f>
        <v>0</v>
      </c>
      <c r="Q812" s="74">
        <f>'2 уровень'!T1916</f>
        <v>0</v>
      </c>
      <c r="R812" s="956">
        <f>'2 уровень'!U1916</f>
        <v>0</v>
      </c>
      <c r="S812" s="74">
        <f>'2 уровень'!V1916</f>
        <v>0</v>
      </c>
      <c r="T812" s="74">
        <f>'2 уровень'!W1916</f>
        <v>0</v>
      </c>
      <c r="U812" s="74">
        <f>'2 уровень'!X1916</f>
        <v>0</v>
      </c>
      <c r="V812" s="74">
        <f>'2 уровень'!Y1916</f>
        <v>0</v>
      </c>
      <c r="W812" s="490">
        <f>'2 уровень'!Z1916</f>
        <v>0</v>
      </c>
      <c r="X812" s="74" t="e">
        <f>Q812/P812*100</f>
        <v>#DIV/0!</v>
      </c>
      <c r="Y812" s="74" t="e">
        <f>W812/P812*100</f>
        <v>#DIV/0!</v>
      </c>
      <c r="Z812" s="1181">
        <f>'2 уровень'!AA1913</f>
        <v>0</v>
      </c>
      <c r="AA812" s="1188">
        <f>'2 уровень'!AB1913</f>
        <v>0</v>
      </c>
      <c r="AB812" s="61"/>
      <c r="AC812" s="61"/>
      <c r="AD812" s="61"/>
      <c r="AE812" s="61"/>
      <c r="AF812" s="61"/>
      <c r="AG812" s="61"/>
      <c r="AH812" s="61"/>
      <c r="AI812" s="61"/>
      <c r="AJ812" s="61"/>
      <c r="AK812" s="61"/>
      <c r="AL812" s="61"/>
      <c r="AM812" s="61"/>
      <c r="AN812" s="61"/>
      <c r="AO812" s="61"/>
      <c r="AP812" s="61"/>
      <c r="AQ812" s="61"/>
      <c r="AR812" s="61"/>
      <c r="AS812" s="61"/>
      <c r="AT812" s="61"/>
      <c r="AU812" s="61"/>
      <c r="AV812" s="61"/>
      <c r="AW812" s="61"/>
      <c r="AX812" s="61"/>
      <c r="AY812" s="61"/>
      <c r="AZ812" s="61"/>
      <c r="BA812" s="61"/>
      <c r="BB812" s="61"/>
      <c r="BC812" s="61"/>
      <c r="BD812" s="61"/>
      <c r="BE812" s="61"/>
      <c r="BF812" s="61"/>
      <c r="BG812" s="61"/>
      <c r="BH812" s="61"/>
      <c r="BI812" s="61"/>
      <c r="BJ812" s="61"/>
      <c r="BK812" s="61"/>
      <c r="BL812" s="61"/>
      <c r="BM812" s="61"/>
      <c r="BN812" s="61"/>
      <c r="BO812" s="61"/>
      <c r="BP812" s="61"/>
      <c r="BQ812" s="61"/>
      <c r="BR812" s="61"/>
      <c r="BS812" s="61"/>
      <c r="BT812" s="61"/>
      <c r="BU812" s="61"/>
      <c r="BV812" s="61"/>
      <c r="BW812" s="61"/>
      <c r="BX812" s="61"/>
      <c r="BY812" s="61"/>
      <c r="BZ812" s="61"/>
      <c r="CA812" s="61"/>
      <c r="CB812" s="61"/>
      <c r="CC812" s="61"/>
      <c r="CD812" s="61"/>
      <c r="CE812" s="61"/>
      <c r="CF812" s="61"/>
      <c r="CG812" s="61"/>
      <c r="CH812" s="61"/>
      <c r="CI812" s="61"/>
      <c r="CJ812" s="61"/>
      <c r="CK812" s="61"/>
      <c r="CL812" s="61"/>
      <c r="CM812" s="61"/>
      <c r="CN812" s="61"/>
      <c r="CO812" s="61"/>
      <c r="CP812" s="61"/>
      <c r="CQ812" s="61"/>
      <c r="CR812" s="61"/>
      <c r="CS812" s="61"/>
      <c r="CT812" s="61"/>
      <c r="CU812" s="61"/>
      <c r="CV812" s="61"/>
      <c r="CW812" s="61"/>
      <c r="CX812" s="61"/>
      <c r="CY812" s="61"/>
      <c r="CZ812" s="61"/>
      <c r="DA812" s="61"/>
      <c r="DB812" s="61"/>
      <c r="DC812" s="61"/>
      <c r="DD812" s="61"/>
      <c r="DE812" s="61"/>
      <c r="DF812" s="61"/>
      <c r="DG812" s="61"/>
      <c r="DH812" s="61"/>
      <c r="DI812" s="61"/>
      <c r="DJ812" s="61"/>
      <c r="DK812" s="61"/>
      <c r="DL812" s="61"/>
      <c r="DM812" s="61"/>
      <c r="DN812" s="61"/>
      <c r="DO812" s="61"/>
      <c r="DP812" s="61"/>
      <c r="DQ812" s="61"/>
      <c r="DR812" s="61"/>
      <c r="DS812" s="61"/>
      <c r="DT812" s="61"/>
      <c r="DU812" s="61"/>
      <c r="DV812" s="61"/>
      <c r="DW812" s="61"/>
      <c r="DX812" s="61"/>
      <c r="DY812" s="61"/>
      <c r="DZ812" s="61"/>
      <c r="EA812" s="61"/>
      <c r="EB812" s="61"/>
      <c r="EC812" s="61"/>
      <c r="ED812" s="61"/>
      <c r="EE812" s="61"/>
      <c r="EF812" s="61"/>
      <c r="EG812" s="61"/>
      <c r="EH812" s="61"/>
      <c r="EI812" s="61"/>
      <c r="EJ812" s="61"/>
      <c r="EK812" s="61"/>
      <c r="EL812" s="61"/>
      <c r="EM812" s="61"/>
      <c r="EN812" s="61"/>
      <c r="EO812" s="61"/>
      <c r="EP812" s="61"/>
      <c r="EQ812" s="61"/>
      <c r="ER812" s="61"/>
      <c r="ES812" s="61"/>
      <c r="ET812" s="61"/>
      <c r="EU812" s="61"/>
      <c r="EV812" s="61"/>
      <c r="EW812" s="61"/>
      <c r="EX812" s="61"/>
      <c r="EY812" s="61"/>
      <c r="EZ812" s="61"/>
      <c r="FA812" s="61"/>
      <c r="FB812" s="61"/>
      <c r="FC812" s="61"/>
      <c r="FD812" s="61"/>
      <c r="FE812" s="61"/>
      <c r="FF812" s="61"/>
      <c r="FG812" s="61"/>
      <c r="FH812" s="61"/>
      <c r="FI812" s="61"/>
      <c r="FJ812" s="61"/>
      <c r="FK812" s="61"/>
      <c r="FL812" s="61"/>
      <c r="FM812" s="61"/>
      <c r="FN812" s="61"/>
      <c r="FO812" s="61"/>
      <c r="FP812" s="61"/>
      <c r="FQ812" s="61"/>
      <c r="FR812" s="61"/>
      <c r="FS812" s="61"/>
      <c r="FT812" s="61"/>
      <c r="FU812" s="61"/>
      <c r="FV812" s="61"/>
      <c r="FW812" s="61"/>
      <c r="FX812" s="61"/>
      <c r="FY812" s="61"/>
      <c r="FZ812" s="61"/>
      <c r="GA812" s="61"/>
      <c r="GB812" s="61"/>
      <c r="GC812" s="61"/>
      <c r="GD812" s="61"/>
      <c r="GE812" s="61"/>
      <c r="GF812" s="61"/>
      <c r="GG812" s="61"/>
    </row>
    <row r="813" spans="1:189" ht="30" thickBot="1" x14ac:dyDescent="0.3">
      <c r="A813" s="19">
        <v>1</v>
      </c>
      <c r="B813" s="228" t="s">
        <v>218</v>
      </c>
      <c r="C813" s="29">
        <f>'2 уровень'!F1917</f>
        <v>7500</v>
      </c>
      <c r="D813" s="29">
        <f>'2 уровень'!G1917</f>
        <v>625</v>
      </c>
      <c r="E813" s="29">
        <f>'2 уровень'!H1917</f>
        <v>670</v>
      </c>
      <c r="F813" s="66">
        <f>'2 уровень'!I1917</f>
        <v>107.2</v>
      </c>
      <c r="G813" s="80">
        <f>'2 уровень'!J1917</f>
        <v>0</v>
      </c>
      <c r="H813" s="80">
        <f>'2 уровень'!K1917</f>
        <v>0</v>
      </c>
      <c r="I813" s="75">
        <f>'2 уровень'!L1917</f>
        <v>0</v>
      </c>
      <c r="J813" s="75">
        <f>'2 уровень'!M1917</f>
        <v>0</v>
      </c>
      <c r="K813" s="75">
        <f>'2 уровень'!N1917</f>
        <v>0</v>
      </c>
      <c r="L813" s="75">
        <f>'2 уровень'!O1917</f>
        <v>0</v>
      </c>
      <c r="M813" s="75">
        <f>'2 уровень'!P1917</f>
        <v>0</v>
      </c>
      <c r="N813" s="75">
        <f>'2 уровень'!Q1917</f>
        <v>0</v>
      </c>
      <c r="O813" s="74">
        <f>'2 уровень'!R1917</f>
        <v>33846.618999999999</v>
      </c>
      <c r="P813" s="74">
        <f>'2 уровень'!S1917</f>
        <v>2820.5515833333334</v>
      </c>
      <c r="Q813" s="74">
        <f>'2 уровень'!T1917</f>
        <v>2820.5515800000003</v>
      </c>
      <c r="R813" s="956">
        <f>'2 уровень'!U1917</f>
        <v>0</v>
      </c>
      <c r="S813" s="74">
        <f>'2 уровень'!V1917</f>
        <v>0</v>
      </c>
      <c r="T813" s="74">
        <f>'2 уровень'!W1917</f>
        <v>-3.3333330975438002E-6</v>
      </c>
      <c r="U813" s="74">
        <f>'2 уровень'!X1917</f>
        <v>0</v>
      </c>
      <c r="V813" s="74">
        <f>'2 уровень'!Y1917</f>
        <v>0</v>
      </c>
      <c r="W813" s="490">
        <f>'2 уровень'!Z1917</f>
        <v>2820.5515800000003</v>
      </c>
      <c r="X813" s="74"/>
      <c r="Y813" s="74"/>
      <c r="Z813" s="1181">
        <f>'2 уровень'!AA1914</f>
        <v>0</v>
      </c>
      <c r="AA813" s="1188">
        <f>'2 уровень'!AB1914</f>
        <v>0</v>
      </c>
      <c r="AB813" s="61"/>
      <c r="AC813" s="61"/>
      <c r="AD813" s="61"/>
      <c r="AE813" s="61"/>
      <c r="AF813" s="61"/>
      <c r="AG813" s="61"/>
      <c r="AH813" s="61"/>
      <c r="AI813" s="61"/>
      <c r="AJ813" s="61"/>
      <c r="AK813" s="61"/>
      <c r="AL813" s="61"/>
      <c r="AM813" s="61"/>
      <c r="AN813" s="61"/>
      <c r="AO813" s="61"/>
      <c r="AP813" s="61"/>
      <c r="AQ813" s="61"/>
      <c r="AR813" s="61"/>
      <c r="AS813" s="61"/>
      <c r="AT813" s="61"/>
      <c r="AU813" s="61"/>
      <c r="AV813" s="61"/>
      <c r="AW813" s="61"/>
      <c r="AX813" s="61"/>
      <c r="AY813" s="61"/>
      <c r="AZ813" s="61"/>
      <c r="BA813" s="61"/>
      <c r="BB813" s="61"/>
      <c r="BC813" s="61"/>
      <c r="BD813" s="61"/>
      <c r="BE813" s="61"/>
      <c r="BF813" s="61"/>
      <c r="BG813" s="61"/>
      <c r="BH813" s="61"/>
      <c r="BI813" s="61"/>
      <c r="BJ813" s="61"/>
      <c r="BK813" s="61"/>
      <c r="BL813" s="61"/>
      <c r="BM813" s="61"/>
      <c r="BN813" s="61"/>
      <c r="BO813" s="61"/>
      <c r="BP813" s="61"/>
      <c r="BQ813" s="61"/>
      <c r="BR813" s="61"/>
      <c r="BS813" s="61"/>
      <c r="BT813" s="61"/>
      <c r="BU813" s="61"/>
      <c r="BV813" s="61"/>
      <c r="BW813" s="61"/>
      <c r="BX813" s="61"/>
      <c r="BY813" s="61"/>
      <c r="BZ813" s="61"/>
      <c r="CA813" s="61"/>
      <c r="CB813" s="61"/>
      <c r="CC813" s="61"/>
      <c r="CD813" s="61"/>
      <c r="CE813" s="61"/>
      <c r="CF813" s="61"/>
      <c r="CG813" s="61"/>
      <c r="CH813" s="61"/>
      <c r="CI813" s="61"/>
      <c r="CJ813" s="61"/>
      <c r="CK813" s="61"/>
      <c r="CL813" s="61"/>
      <c r="CM813" s="61"/>
      <c r="CN813" s="61"/>
      <c r="CO813" s="61"/>
      <c r="CP813" s="61"/>
      <c r="CQ813" s="61"/>
      <c r="CR813" s="61"/>
      <c r="CS813" s="61"/>
      <c r="CT813" s="61"/>
      <c r="CU813" s="61"/>
      <c r="CV813" s="61"/>
      <c r="CW813" s="61"/>
      <c r="CX813" s="61"/>
      <c r="CY813" s="61"/>
      <c r="CZ813" s="61"/>
      <c r="DA813" s="61"/>
      <c r="DB813" s="61"/>
      <c r="DC813" s="61"/>
      <c r="DD813" s="61"/>
      <c r="DE813" s="61"/>
      <c r="DF813" s="61"/>
      <c r="DG813" s="61"/>
      <c r="DH813" s="61"/>
      <c r="DI813" s="61"/>
      <c r="DJ813" s="61"/>
      <c r="DK813" s="61"/>
      <c r="DL813" s="61"/>
      <c r="DM813" s="61"/>
      <c r="DN813" s="61"/>
      <c r="DO813" s="61"/>
      <c r="DP813" s="61"/>
      <c r="DQ813" s="61"/>
      <c r="DR813" s="61"/>
      <c r="DS813" s="61"/>
      <c r="DT813" s="61"/>
      <c r="DU813" s="61"/>
      <c r="DV813" s="61"/>
      <c r="DW813" s="61"/>
      <c r="DX813" s="61"/>
      <c r="DY813" s="61"/>
      <c r="DZ813" s="61"/>
      <c r="EA813" s="61"/>
      <c r="EB813" s="61"/>
      <c r="EC813" s="61"/>
      <c r="ED813" s="61"/>
      <c r="EE813" s="61"/>
      <c r="EF813" s="61"/>
      <c r="EG813" s="61"/>
      <c r="EH813" s="61"/>
      <c r="EI813" s="61"/>
      <c r="EJ813" s="61"/>
      <c r="EK813" s="61"/>
      <c r="EL813" s="61"/>
      <c r="EM813" s="61"/>
      <c r="EN813" s="61"/>
      <c r="EO813" s="61"/>
      <c r="EP813" s="61"/>
      <c r="EQ813" s="61"/>
      <c r="ER813" s="61"/>
      <c r="ES813" s="61"/>
      <c r="ET813" s="61"/>
      <c r="EU813" s="61"/>
      <c r="EV813" s="61"/>
      <c r="EW813" s="61"/>
      <c r="EX813" s="61"/>
      <c r="EY813" s="61"/>
      <c r="EZ813" s="61"/>
      <c r="FA813" s="61"/>
      <c r="FB813" s="61"/>
      <c r="FC813" s="61"/>
      <c r="FD813" s="61"/>
      <c r="FE813" s="61"/>
      <c r="FF813" s="61"/>
      <c r="FG813" s="61"/>
      <c r="FH813" s="61"/>
      <c r="FI813" s="61"/>
      <c r="FJ813" s="61"/>
      <c r="FK813" s="61"/>
      <c r="FL813" s="61"/>
      <c r="FM813" s="61"/>
      <c r="FN813" s="61"/>
      <c r="FO813" s="61"/>
      <c r="FP813" s="61"/>
      <c r="FQ813" s="61"/>
      <c r="FR813" s="61"/>
      <c r="FS813" s="61"/>
      <c r="FT813" s="61"/>
      <c r="FU813" s="61"/>
      <c r="FV813" s="61"/>
      <c r="FW813" s="61"/>
      <c r="FX813" s="61"/>
      <c r="FY813" s="61"/>
      <c r="FZ813" s="61"/>
      <c r="GA813" s="61"/>
      <c r="GB813" s="61"/>
      <c r="GC813" s="61"/>
      <c r="GD813" s="61"/>
      <c r="GE813" s="61"/>
      <c r="GF813" s="61"/>
      <c r="GG813" s="61"/>
    </row>
    <row r="814" spans="1:189" x14ac:dyDescent="0.25">
      <c r="A814" s="19">
        <v>1</v>
      </c>
      <c r="B814" s="6" t="s">
        <v>106</v>
      </c>
      <c r="C814" s="81"/>
      <c r="D814" s="81"/>
      <c r="E814" s="81"/>
      <c r="F814" s="82"/>
      <c r="G814" s="83"/>
      <c r="H814" s="83"/>
      <c r="I814" s="25"/>
      <c r="J814" s="25"/>
      <c r="K814" s="25"/>
      <c r="L814" s="25"/>
      <c r="M814" s="25"/>
      <c r="N814" s="25"/>
      <c r="O814" s="493">
        <f>O815-O816-O866-O869-O873</f>
        <v>3.2741809263825417E-11</v>
      </c>
      <c r="P814" s="493">
        <f t="shared" ref="P814:W814" si="12">P815-P816-P866-P869-P873</f>
        <v>0</v>
      </c>
      <c r="Q814" s="493">
        <f t="shared" si="12"/>
        <v>0</v>
      </c>
      <c r="R814" s="493">
        <f t="shared" si="12"/>
        <v>0</v>
      </c>
      <c r="S814" s="493">
        <f t="shared" si="12"/>
        <v>0</v>
      </c>
      <c r="T814" s="493">
        <f t="shared" si="12"/>
        <v>-1.1368683772161603E-13</v>
      </c>
      <c r="U814" s="493">
        <f t="shared" si="12"/>
        <v>0</v>
      </c>
      <c r="V814" s="493">
        <f t="shared" si="12"/>
        <v>0</v>
      </c>
      <c r="W814" s="493">
        <f t="shared" si="12"/>
        <v>0</v>
      </c>
      <c r="X814" s="493"/>
      <c r="Y814" s="493"/>
      <c r="Z814" s="1189"/>
      <c r="AA814" s="1193" t="e">
        <f>AA815-AA869-AA872-#REF!-AA816</f>
        <v>#REF!</v>
      </c>
      <c r="AB814" s="61"/>
      <c r="AC814" s="61"/>
      <c r="AD814" s="61"/>
      <c r="AE814" s="61"/>
      <c r="AF814" s="61"/>
      <c r="AG814" s="61"/>
      <c r="AH814" s="61"/>
      <c r="AI814" s="61"/>
      <c r="AJ814" s="61"/>
      <c r="AK814" s="61"/>
      <c r="AL814" s="61"/>
      <c r="AM814" s="61"/>
      <c r="AN814" s="61"/>
      <c r="AO814" s="61"/>
      <c r="AP814" s="61"/>
      <c r="AQ814" s="61"/>
      <c r="AR814" s="61"/>
      <c r="AS814" s="61"/>
      <c r="AT814" s="61"/>
      <c r="AU814" s="61"/>
      <c r="AV814" s="61"/>
      <c r="AW814" s="61"/>
      <c r="AX814" s="61"/>
      <c r="AY814" s="61"/>
      <c r="AZ814" s="61"/>
      <c r="BA814" s="61"/>
      <c r="BB814" s="61"/>
      <c r="BC814" s="61"/>
      <c r="BD814" s="61"/>
      <c r="BE814" s="61"/>
      <c r="BF814" s="61"/>
      <c r="BG814" s="61"/>
      <c r="BH814" s="61"/>
      <c r="BI814" s="61"/>
      <c r="BJ814" s="61"/>
      <c r="BK814" s="61"/>
      <c r="BL814" s="61"/>
      <c r="BM814" s="61"/>
      <c r="BN814" s="61"/>
      <c r="BO814" s="61"/>
      <c r="BP814" s="61"/>
      <c r="BQ814" s="61"/>
      <c r="BR814" s="61"/>
      <c r="BS814" s="61"/>
      <c r="BT814" s="61"/>
      <c r="BU814" s="61"/>
      <c r="BV814" s="61"/>
      <c r="BW814" s="61"/>
      <c r="BX814" s="61"/>
      <c r="BY814" s="61"/>
      <c r="BZ814" s="61"/>
      <c r="CA814" s="61"/>
      <c r="CB814" s="61"/>
      <c r="CC814" s="61"/>
      <c r="CD814" s="61"/>
      <c r="CE814" s="61"/>
      <c r="CF814" s="61"/>
      <c r="CG814" s="61"/>
      <c r="CH814" s="61"/>
      <c r="CI814" s="61"/>
      <c r="CJ814" s="61"/>
      <c r="CK814" s="61"/>
      <c r="CL814" s="61"/>
      <c r="CM814" s="61"/>
      <c r="CN814" s="61"/>
      <c r="CO814" s="61"/>
      <c r="CP814" s="61"/>
      <c r="CQ814" s="61"/>
      <c r="CR814" s="61"/>
      <c r="CS814" s="61"/>
      <c r="CT814" s="61"/>
      <c r="CU814" s="61"/>
      <c r="CV814" s="61"/>
      <c r="CW814" s="61"/>
      <c r="CX814" s="61"/>
      <c r="CY814" s="61"/>
      <c r="CZ814" s="61"/>
      <c r="DA814" s="61"/>
      <c r="DB814" s="61"/>
      <c r="DC814" s="61"/>
      <c r="DD814" s="61"/>
      <c r="DE814" s="61"/>
      <c r="DF814" s="61"/>
      <c r="DG814" s="61"/>
      <c r="DH814" s="61"/>
      <c r="DI814" s="61"/>
      <c r="DJ814" s="61"/>
      <c r="DK814" s="61"/>
      <c r="DL814" s="61"/>
      <c r="DM814" s="61"/>
      <c r="DN814" s="61"/>
      <c r="DO814" s="61"/>
      <c r="DP814" s="61"/>
      <c r="DQ814" s="61"/>
      <c r="DR814" s="61"/>
      <c r="DS814" s="61"/>
      <c r="DT814" s="61"/>
      <c r="DU814" s="61"/>
      <c r="DV814" s="61"/>
      <c r="DW814" s="61"/>
      <c r="DX814" s="61"/>
      <c r="DY814" s="61"/>
      <c r="DZ814" s="61"/>
      <c r="EA814" s="61"/>
      <c r="EB814" s="61"/>
      <c r="EC814" s="61"/>
      <c r="ED814" s="61"/>
      <c r="EE814" s="61"/>
      <c r="EF814" s="61"/>
      <c r="EG814" s="61"/>
      <c r="EH814" s="61"/>
      <c r="EI814" s="61"/>
      <c r="EJ814" s="61"/>
      <c r="EK814" s="61"/>
      <c r="EL814" s="61"/>
      <c r="EM814" s="61"/>
      <c r="EN814" s="61"/>
      <c r="EO814" s="61"/>
      <c r="EP814" s="61"/>
      <c r="EQ814" s="61"/>
      <c r="ER814" s="61"/>
      <c r="ES814" s="61"/>
      <c r="ET814" s="61"/>
      <c r="EU814" s="61"/>
      <c r="EV814" s="61"/>
      <c r="EW814" s="61"/>
      <c r="EX814" s="61"/>
      <c r="EY814" s="61"/>
      <c r="EZ814" s="61"/>
      <c r="FA814" s="61"/>
      <c r="FB814" s="61"/>
      <c r="FC814" s="61"/>
      <c r="FD814" s="61"/>
      <c r="FE814" s="61"/>
      <c r="FF814" s="61"/>
      <c r="FG814" s="61"/>
      <c r="FH814" s="61"/>
      <c r="FI814" s="61"/>
      <c r="FJ814" s="61"/>
      <c r="FK814" s="61"/>
      <c r="FL814" s="61"/>
      <c r="FM814" s="61"/>
      <c r="FN814" s="61"/>
      <c r="FO814" s="61"/>
      <c r="FP814" s="61"/>
      <c r="FQ814" s="61"/>
      <c r="FR814" s="61"/>
      <c r="FS814" s="61"/>
      <c r="FT814" s="61"/>
      <c r="FU814" s="61"/>
      <c r="FV814" s="61"/>
      <c r="FW814" s="61"/>
      <c r="FX814" s="61"/>
      <c r="FY814" s="61"/>
      <c r="FZ814" s="61"/>
      <c r="GA814" s="61"/>
      <c r="GB814" s="61"/>
      <c r="GC814" s="61"/>
      <c r="GD814" s="61"/>
      <c r="GE814" s="61"/>
      <c r="GF814" s="61"/>
      <c r="GG814" s="61"/>
    </row>
    <row r="815" spans="1:189" s="61" customFormat="1" x14ac:dyDescent="0.25">
      <c r="A815" s="19">
        <v>1</v>
      </c>
      <c r="B815" s="12" t="s">
        <v>95</v>
      </c>
      <c r="C815" s="62">
        <f>'2 уровень'!F1998</f>
        <v>0</v>
      </c>
      <c r="D815" s="62">
        <f>'2 уровень'!G1998</f>
        <v>0</v>
      </c>
      <c r="E815" s="62">
        <f>'2 уровень'!H1998</f>
        <v>0</v>
      </c>
      <c r="F815" s="73">
        <f>'2 уровень'!I1998</f>
        <v>0</v>
      </c>
      <c r="G815" s="74">
        <f>'2 уровень'!J1998</f>
        <v>0</v>
      </c>
      <c r="H815" s="74">
        <f>'2 уровень'!K1998</f>
        <v>0</v>
      </c>
      <c r="I815" s="22">
        <f>'2 уровень'!L1998</f>
        <v>0</v>
      </c>
      <c r="J815" s="22">
        <f>'2 уровень'!M1998</f>
        <v>0</v>
      </c>
      <c r="K815" s="22">
        <f>'2 уровень'!N1998</f>
        <v>0</v>
      </c>
      <c r="L815" s="22">
        <f>'2 уровень'!O1998</f>
        <v>0</v>
      </c>
      <c r="M815" s="22">
        <f>'2 уровень'!P1998</f>
        <v>0</v>
      </c>
      <c r="N815" s="22">
        <f>'2 уровень'!Q1998</f>
        <v>0</v>
      </c>
      <c r="O815" s="74">
        <f>'2 уровень'!R1998</f>
        <v>435682.37264533236</v>
      </c>
      <c r="P815" s="74">
        <f>'2 уровень'!S1998</f>
        <v>38179.878387111028</v>
      </c>
      <c r="Q815" s="74">
        <f>'2 уровень'!T1998</f>
        <v>32867.474090000003</v>
      </c>
      <c r="R815" s="956">
        <f>'2 уровень'!U1998</f>
        <v>0</v>
      </c>
      <c r="S815" s="74">
        <f>'2 уровень'!V1998</f>
        <v>-152.64107999999999</v>
      </c>
      <c r="T815" s="74">
        <f>'2 уровень'!W1998</f>
        <v>-5312.4042971110257</v>
      </c>
      <c r="U815" s="74">
        <f>'2 уровень'!X1998</f>
        <v>0</v>
      </c>
      <c r="V815" s="74">
        <f>'2 уровень'!Y1998</f>
        <v>-11.32846</v>
      </c>
      <c r="W815" s="490">
        <f>'2 уровень'!Z1998</f>
        <v>32703.504550000001</v>
      </c>
      <c r="X815" s="74">
        <f>Q815/P815*100</f>
        <v>86.085853277876296</v>
      </c>
      <c r="Y815" s="74">
        <f>W815/P815*100</f>
        <v>85.656387425896639</v>
      </c>
      <c r="Z815" s="1183">
        <f>'2 уровень'!AA1998</f>
        <v>0</v>
      </c>
      <c r="AA815" s="1188">
        <f>'2 уровень'!AB1998</f>
        <v>0</v>
      </c>
      <c r="AB815" s="19"/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  <c r="FP815" s="19"/>
      <c r="FQ815" s="19"/>
      <c r="FR815" s="19"/>
      <c r="FS815" s="19"/>
      <c r="FT815" s="19"/>
      <c r="FU815" s="19"/>
      <c r="FV815" s="19"/>
      <c r="FW815" s="19"/>
      <c r="FX815" s="19"/>
      <c r="FY815" s="19"/>
      <c r="FZ815" s="19"/>
      <c r="GA815" s="19"/>
      <c r="GB815" s="19"/>
      <c r="GC815" s="19"/>
      <c r="GD815" s="19"/>
      <c r="GE815" s="19"/>
      <c r="GF815" s="19"/>
      <c r="GG815" s="19"/>
    </row>
    <row r="816" spans="1:189" s="61" customFormat="1" ht="29.25" x14ac:dyDescent="0.25">
      <c r="A816" s="19">
        <v>1</v>
      </c>
      <c r="B816" s="245" t="s">
        <v>80</v>
      </c>
      <c r="C816" s="21">
        <f>'2 уровень'!F1999</f>
        <v>4294</v>
      </c>
      <c r="D816" s="21">
        <f>'2 уровень'!G1999</f>
        <v>357.83333333333331</v>
      </c>
      <c r="E816" s="21">
        <f>'2 уровень'!H1999</f>
        <v>311</v>
      </c>
      <c r="F816" s="64">
        <f>'2 уровень'!I1999</f>
        <v>86.911970190964141</v>
      </c>
      <c r="G816" s="74">
        <f>'2 уровень'!J1999</f>
        <v>8.9827666511411266</v>
      </c>
      <c r="H816" s="74">
        <f>'2 уровень'!K1999</f>
        <v>8.3633440514469459</v>
      </c>
      <c r="I816" s="24">
        <f>'2 уровень'!L1999</f>
        <v>38572</v>
      </c>
      <c r="J816" s="24">
        <f>'2 уровень'!M1999</f>
        <v>3214.333333333333</v>
      </c>
      <c r="K816" s="24">
        <f>'2 уровень'!N1999</f>
        <v>2601</v>
      </c>
      <c r="L816" s="24">
        <f>'2 уровень'!O1999</f>
        <v>80.918801202945147</v>
      </c>
      <c r="M816" s="24">
        <f>'2 уровень'!P1999</f>
        <v>118</v>
      </c>
      <c r="N816" s="24">
        <f>'2 уровень'!Q1999</f>
        <v>264.50847457627117</v>
      </c>
      <c r="O816" s="74">
        <f>'2 уровень'!R1999</f>
        <v>167732.27036790995</v>
      </c>
      <c r="P816" s="74">
        <f>'2 уровень'!S1999</f>
        <v>13977.68919732583</v>
      </c>
      <c r="Q816" s="74">
        <f>'2 уровень'!T1999</f>
        <v>10239.96638</v>
      </c>
      <c r="R816" s="956">
        <f>'2 уровень'!U1999</f>
        <v>0</v>
      </c>
      <c r="S816" s="74">
        <f>'2 уровень'!V1999</f>
        <v>-152.64107999999999</v>
      </c>
      <c r="T816" s="74">
        <f>'2 уровень'!W1999</f>
        <v>-3737.72281732583</v>
      </c>
      <c r="U816" s="74">
        <f>'2 уровень'!X1999</f>
        <v>0</v>
      </c>
      <c r="V816" s="74">
        <f>'2 уровень'!Y1999</f>
        <v>-7.4704899999999999</v>
      </c>
      <c r="W816" s="490">
        <f>'2 уровень'!Z1999</f>
        <v>10079.854810000001</v>
      </c>
      <c r="X816" s="74">
        <f>Q816/P816*100</f>
        <v>73.259365231551158</v>
      </c>
      <c r="Y816" s="74">
        <f>W816/P816*100</f>
        <v>72.113885690979942</v>
      </c>
      <c r="Z816" s="1177">
        <f>'2 уровень'!AA1999</f>
        <v>0</v>
      </c>
      <c r="AA816" s="1188">
        <f>'2 уровень'!AB1999</f>
        <v>0</v>
      </c>
    </row>
    <row r="817" spans="1:189" x14ac:dyDescent="0.25">
      <c r="A817" s="19">
        <v>1</v>
      </c>
      <c r="B817" s="216" t="s">
        <v>208</v>
      </c>
      <c r="C817" s="29">
        <f>'2 уровень'!F2000</f>
        <v>0</v>
      </c>
      <c r="D817" s="29">
        <f>'2 уровень'!G2000</f>
        <v>0</v>
      </c>
      <c r="E817" s="29">
        <f>'2 уровень'!H2000</f>
        <v>0</v>
      </c>
      <c r="F817" s="66">
        <f>'2 уровень'!I2000</f>
        <v>0</v>
      </c>
      <c r="G817" s="80">
        <f>'2 уровень'!J2000</f>
        <v>0</v>
      </c>
      <c r="H817" s="80">
        <f>'2 уровень'!K2000</f>
        <v>0</v>
      </c>
      <c r="I817" s="75">
        <f>'2 уровень'!L2000</f>
        <v>0</v>
      </c>
      <c r="J817" s="75">
        <f>'2 уровень'!M2000</f>
        <v>0</v>
      </c>
      <c r="K817" s="75">
        <f>'2 уровень'!N2000</f>
        <v>0</v>
      </c>
      <c r="L817" s="75">
        <f>'2 уровень'!O2000</f>
        <v>0</v>
      </c>
      <c r="M817" s="75">
        <f>'2 уровень'!P2000</f>
        <v>0</v>
      </c>
      <c r="N817" s="75">
        <f>'2 уровень'!Q2000</f>
        <v>0</v>
      </c>
      <c r="O817" s="74">
        <f>'2 уровень'!R2000</f>
        <v>0</v>
      </c>
      <c r="P817" s="74">
        <f>'2 уровень'!S2000</f>
        <v>0</v>
      </c>
      <c r="Q817" s="74">
        <f>'2 уровень'!T2000</f>
        <v>0</v>
      </c>
      <c r="R817" s="956">
        <f>'2 уровень'!U2000</f>
        <v>0</v>
      </c>
      <c r="S817" s="74">
        <f>'2 уровень'!V2000</f>
        <v>0</v>
      </c>
      <c r="T817" s="74">
        <f>'2 уровень'!W2000</f>
        <v>0</v>
      </c>
      <c r="U817" s="74">
        <f>'2 уровень'!X2000</f>
        <v>0</v>
      </c>
      <c r="V817" s="74">
        <f>'2 уровень'!Y2000</f>
        <v>0</v>
      </c>
      <c r="W817" s="490">
        <f>'2 уровень'!Z2000</f>
        <v>0</v>
      </c>
      <c r="X817" s="74"/>
      <c r="Y817" s="74"/>
      <c r="Z817" s="1181">
        <f>'2 уровень'!AA2000</f>
        <v>0</v>
      </c>
      <c r="AA817" s="1188">
        <f>'2 уровень'!AB2000</f>
        <v>0</v>
      </c>
      <c r="AB817" s="61"/>
      <c r="AC817" s="61"/>
      <c r="AD817" s="61"/>
      <c r="AE817" s="61"/>
      <c r="AF817" s="61"/>
      <c r="AG817" s="61"/>
      <c r="AH817" s="61"/>
      <c r="AI817" s="61"/>
      <c r="AJ817" s="61"/>
      <c r="AK817" s="61"/>
      <c r="AL817" s="61"/>
      <c r="AM817" s="61"/>
      <c r="AN817" s="61"/>
      <c r="AO817" s="61"/>
      <c r="AP817" s="61"/>
      <c r="AQ817" s="61"/>
      <c r="AR817" s="61"/>
      <c r="AS817" s="61"/>
      <c r="AT817" s="61"/>
      <c r="AU817" s="61"/>
      <c r="AV817" s="61"/>
      <c r="AW817" s="61"/>
      <c r="AX817" s="61"/>
      <c r="AY817" s="61"/>
      <c r="AZ817" s="61"/>
      <c r="BA817" s="61"/>
      <c r="BB817" s="61"/>
      <c r="BC817" s="61"/>
      <c r="BD817" s="61"/>
      <c r="BE817" s="61"/>
      <c r="BF817" s="61"/>
      <c r="BG817" s="61"/>
      <c r="BH817" s="61"/>
      <c r="BI817" s="61"/>
      <c r="BJ817" s="61"/>
      <c r="BK817" s="61"/>
      <c r="BL817" s="61"/>
      <c r="BM817" s="61"/>
      <c r="BN817" s="61"/>
      <c r="BO817" s="61"/>
      <c r="BP817" s="61"/>
      <c r="BQ817" s="61"/>
      <c r="BR817" s="61"/>
      <c r="BS817" s="61"/>
      <c r="BT817" s="61"/>
      <c r="BU817" s="61"/>
      <c r="BV817" s="61"/>
      <c r="BW817" s="61"/>
      <c r="BX817" s="61"/>
      <c r="BY817" s="61"/>
      <c r="BZ817" s="61"/>
      <c r="CA817" s="61"/>
      <c r="CB817" s="61"/>
      <c r="CC817" s="61"/>
      <c r="CD817" s="61"/>
      <c r="CE817" s="61"/>
      <c r="CF817" s="61"/>
      <c r="CG817" s="61"/>
      <c r="CH817" s="61"/>
      <c r="CI817" s="61"/>
      <c r="CJ817" s="61"/>
      <c r="CK817" s="61"/>
      <c r="CL817" s="61"/>
      <c r="CM817" s="61"/>
      <c r="CN817" s="61"/>
      <c r="CO817" s="61"/>
      <c r="CP817" s="61"/>
      <c r="CQ817" s="61"/>
      <c r="CR817" s="61"/>
      <c r="CS817" s="61"/>
      <c r="CT817" s="61"/>
      <c r="CU817" s="61"/>
      <c r="CV817" s="61"/>
      <c r="CW817" s="61"/>
      <c r="CX817" s="61"/>
      <c r="CY817" s="61"/>
      <c r="CZ817" s="61"/>
      <c r="DA817" s="61"/>
      <c r="DB817" s="61"/>
      <c r="DC817" s="61"/>
      <c r="DD817" s="61"/>
      <c r="DE817" s="61"/>
      <c r="DF817" s="61"/>
      <c r="DG817" s="61"/>
      <c r="DH817" s="61"/>
      <c r="DI817" s="61"/>
      <c r="DJ817" s="61"/>
      <c r="DK817" s="61"/>
      <c r="DL817" s="61"/>
      <c r="DM817" s="61"/>
      <c r="DN817" s="61"/>
      <c r="DO817" s="61"/>
      <c r="DP817" s="61"/>
      <c r="DQ817" s="61"/>
      <c r="DR817" s="61"/>
      <c r="DS817" s="61"/>
      <c r="DT817" s="61"/>
      <c r="DU817" s="61"/>
      <c r="DV817" s="61"/>
      <c r="DW817" s="61"/>
      <c r="DX817" s="61"/>
      <c r="DY817" s="61"/>
      <c r="DZ817" s="61"/>
      <c r="EA817" s="61"/>
      <c r="EB817" s="61"/>
      <c r="EC817" s="61"/>
      <c r="ED817" s="61"/>
      <c r="EE817" s="61"/>
      <c r="EF817" s="61"/>
      <c r="EG817" s="61"/>
      <c r="EH817" s="61"/>
      <c r="EI817" s="61"/>
      <c r="EJ817" s="61"/>
      <c r="EK817" s="61"/>
      <c r="EL817" s="61"/>
      <c r="EM817" s="61"/>
      <c r="EN817" s="61"/>
      <c r="EO817" s="61"/>
      <c r="EP817" s="61"/>
      <c r="EQ817" s="61"/>
      <c r="ER817" s="61"/>
      <c r="ES817" s="61"/>
      <c r="ET817" s="61"/>
      <c r="EU817" s="61"/>
      <c r="EV817" s="61"/>
      <c r="EW817" s="61"/>
      <c r="EX817" s="61"/>
      <c r="EY817" s="61"/>
      <c r="EZ817" s="61"/>
      <c r="FA817" s="61"/>
      <c r="FB817" s="61"/>
      <c r="FC817" s="61"/>
      <c r="FD817" s="61"/>
      <c r="FE817" s="61"/>
      <c r="FF817" s="61"/>
      <c r="FG817" s="61"/>
      <c r="FH817" s="61"/>
      <c r="FI817" s="61"/>
      <c r="FJ817" s="61"/>
      <c r="FK817" s="61"/>
      <c r="FL817" s="61"/>
      <c r="FM817" s="61"/>
      <c r="FN817" s="61"/>
      <c r="FO817" s="61"/>
      <c r="FP817" s="61"/>
      <c r="FQ817" s="61"/>
      <c r="FR817" s="61"/>
      <c r="FS817" s="61"/>
      <c r="FT817" s="61"/>
      <c r="FU817" s="61"/>
      <c r="FV817" s="61"/>
      <c r="FW817" s="61"/>
      <c r="FX817" s="61"/>
      <c r="FY817" s="61"/>
      <c r="FZ817" s="61"/>
      <c r="GA817" s="61"/>
      <c r="GB817" s="61"/>
      <c r="GC817" s="61"/>
      <c r="GD817" s="61"/>
      <c r="GE817" s="61"/>
      <c r="GF817" s="61"/>
      <c r="GG817" s="61"/>
    </row>
    <row r="818" spans="1:189" x14ac:dyDescent="0.25">
      <c r="B818" s="237" t="s">
        <v>389</v>
      </c>
      <c r="C818" s="29">
        <f>'2 уровень'!F2001</f>
        <v>0</v>
      </c>
      <c r="D818" s="29">
        <f>'2 уровень'!G2001</f>
        <v>0</v>
      </c>
      <c r="E818" s="29">
        <f>'2 уровень'!H2001</f>
        <v>0</v>
      </c>
      <c r="F818" s="66">
        <f>'2 уровень'!I2001</f>
        <v>0</v>
      </c>
      <c r="G818" s="80">
        <f>'2 уровень'!J2001</f>
        <v>0</v>
      </c>
      <c r="H818" s="80">
        <f>'2 уровень'!K2001</f>
        <v>0</v>
      </c>
      <c r="I818" s="75">
        <f>'2 уровень'!L2001</f>
        <v>0</v>
      </c>
      <c r="J818" s="75">
        <f>'2 уровень'!M2001</f>
        <v>0</v>
      </c>
      <c r="K818" s="75">
        <f>'2 уровень'!N2001</f>
        <v>0</v>
      </c>
      <c r="L818" s="75">
        <f>'2 уровень'!O2001</f>
        <v>0</v>
      </c>
      <c r="M818" s="75">
        <f>'2 уровень'!P2001</f>
        <v>0</v>
      </c>
      <c r="N818" s="75">
        <f>'2 уровень'!Q2001</f>
        <v>0</v>
      </c>
      <c r="O818" s="74">
        <f>'2 уровень'!R2001</f>
        <v>198234.93411999999</v>
      </c>
      <c r="P818" s="74">
        <f>'2 уровень'!S2001</f>
        <v>18392.591843333332</v>
      </c>
      <c r="Q818" s="74">
        <f>'2 уровень'!T2001</f>
        <v>17843.923130000003</v>
      </c>
      <c r="R818" s="956">
        <f>'2 уровень'!U2001</f>
        <v>0</v>
      </c>
      <c r="S818" s="74">
        <f>'2 уровень'!V2001</f>
        <v>0</v>
      </c>
      <c r="T818" s="74">
        <f>'2 уровень'!W2001</f>
        <v>-548.66871333332892</v>
      </c>
      <c r="U818" s="74">
        <f>'2 уровень'!X2001</f>
        <v>0</v>
      </c>
      <c r="V818" s="74">
        <f>'2 уровень'!Y2001</f>
        <v>0</v>
      </c>
      <c r="W818" s="490">
        <f>'2 уровень'!Z2001</f>
        <v>17843.923130000003</v>
      </c>
      <c r="X818" s="74">
        <f>Q818/P818*100</f>
        <v>97.016903772960077</v>
      </c>
      <c r="Y818" s="74">
        <f>W818/P818*100</f>
        <v>97.016903772960077</v>
      </c>
      <c r="Z818" s="1181">
        <f>'2 уровень'!AA2001</f>
        <v>0</v>
      </c>
      <c r="AA818" s="1188">
        <f>'2 уровень'!AB2001</f>
        <v>0</v>
      </c>
      <c r="AB818" s="61"/>
      <c r="AC818" s="61"/>
      <c r="AD818" s="61"/>
      <c r="AE818" s="61"/>
      <c r="AF818" s="61"/>
      <c r="AG818" s="61"/>
      <c r="AH818" s="61"/>
      <c r="AI818" s="61"/>
      <c r="AJ818" s="61"/>
      <c r="AK818" s="61"/>
      <c r="AL818" s="61"/>
      <c r="AM818" s="61"/>
      <c r="AN818" s="61"/>
      <c r="AO818" s="61"/>
      <c r="AP818" s="61"/>
      <c r="AQ818" s="61"/>
      <c r="AR818" s="61"/>
      <c r="AS818" s="61"/>
      <c r="AT818" s="61"/>
      <c r="AU818" s="61"/>
      <c r="AV818" s="61"/>
      <c r="AW818" s="61"/>
      <c r="AX818" s="61"/>
      <c r="AY818" s="61"/>
      <c r="AZ818" s="61"/>
      <c r="BA818" s="61"/>
      <c r="BB818" s="61"/>
      <c r="BC818" s="61"/>
      <c r="BD818" s="61"/>
      <c r="BE818" s="61"/>
      <c r="BF818" s="61"/>
      <c r="BG818" s="61"/>
      <c r="BH818" s="61"/>
      <c r="BI818" s="61"/>
      <c r="BJ818" s="61"/>
      <c r="BK818" s="61"/>
      <c r="BL818" s="61"/>
      <c r="BM818" s="61"/>
      <c r="BN818" s="61"/>
      <c r="BO818" s="61"/>
      <c r="BP818" s="61"/>
      <c r="BQ818" s="61"/>
      <c r="BR818" s="61"/>
      <c r="BS818" s="61"/>
      <c r="BT818" s="61"/>
      <c r="BU818" s="61"/>
      <c r="BV818" s="61"/>
      <c r="BW818" s="61"/>
      <c r="BX818" s="61"/>
      <c r="BY818" s="61"/>
      <c r="BZ818" s="61"/>
      <c r="CA818" s="61"/>
      <c r="CB818" s="61"/>
      <c r="CC818" s="61"/>
      <c r="CD818" s="61"/>
      <c r="CE818" s="61"/>
      <c r="CF818" s="61"/>
      <c r="CG818" s="61"/>
      <c r="CH818" s="61"/>
      <c r="CI818" s="61"/>
      <c r="CJ818" s="61"/>
      <c r="CK818" s="61"/>
      <c r="CL818" s="61"/>
      <c r="CM818" s="61"/>
      <c r="CN818" s="61"/>
      <c r="CO818" s="61"/>
      <c r="CP818" s="61"/>
      <c r="CQ818" s="61"/>
      <c r="CR818" s="61"/>
      <c r="CS818" s="61"/>
      <c r="CT818" s="61"/>
      <c r="CU818" s="61"/>
      <c r="CV818" s="61"/>
      <c r="CW818" s="61"/>
      <c r="CX818" s="61"/>
      <c r="CY818" s="61"/>
      <c r="CZ818" s="61"/>
      <c r="DA818" s="61"/>
      <c r="DB818" s="61"/>
      <c r="DC818" s="61"/>
      <c r="DD818" s="61"/>
      <c r="DE818" s="61"/>
      <c r="DF818" s="61"/>
      <c r="DG818" s="61"/>
      <c r="DH818" s="61"/>
      <c r="DI818" s="61"/>
      <c r="DJ818" s="61"/>
      <c r="DK818" s="61"/>
      <c r="DL818" s="61"/>
      <c r="DM818" s="61"/>
      <c r="DN818" s="61"/>
      <c r="DO818" s="61"/>
      <c r="DP818" s="61"/>
      <c r="DQ818" s="61"/>
      <c r="DR818" s="61"/>
      <c r="DS818" s="61"/>
      <c r="DT818" s="61"/>
      <c r="DU818" s="61"/>
      <c r="DV818" s="61"/>
      <c r="DW818" s="61"/>
      <c r="DX818" s="61"/>
      <c r="DY818" s="61"/>
      <c r="DZ818" s="61"/>
      <c r="EA818" s="61"/>
      <c r="EB818" s="61"/>
      <c r="EC818" s="61"/>
      <c r="ED818" s="61"/>
      <c r="EE818" s="61"/>
      <c r="EF818" s="61"/>
      <c r="EG818" s="61"/>
      <c r="EH818" s="61"/>
      <c r="EI818" s="61"/>
      <c r="EJ818" s="61"/>
      <c r="EK818" s="61"/>
      <c r="EL818" s="61"/>
      <c r="EM818" s="61"/>
      <c r="EN818" s="61"/>
      <c r="EO818" s="61"/>
      <c r="EP818" s="61"/>
      <c r="EQ818" s="61"/>
      <c r="ER818" s="61"/>
      <c r="ES818" s="61"/>
      <c r="ET818" s="61"/>
      <c r="EU818" s="61"/>
      <c r="EV818" s="61"/>
      <c r="EW818" s="61"/>
      <c r="EX818" s="61"/>
      <c r="EY818" s="61"/>
      <c r="EZ818" s="61"/>
      <c r="FA818" s="61"/>
      <c r="FB818" s="61"/>
      <c r="FC818" s="61"/>
      <c r="FD818" s="61"/>
      <c r="FE818" s="61"/>
      <c r="FF818" s="61"/>
      <c r="FG818" s="61"/>
      <c r="FH818" s="61"/>
      <c r="FI818" s="61"/>
      <c r="FJ818" s="61"/>
      <c r="FK818" s="61"/>
      <c r="FL818" s="61"/>
      <c r="FM818" s="61"/>
      <c r="FN818" s="61"/>
      <c r="FO818" s="61"/>
      <c r="FP818" s="61"/>
      <c r="FQ818" s="61"/>
      <c r="FR818" s="61"/>
      <c r="FS818" s="61"/>
      <c r="FT818" s="61"/>
      <c r="FU818" s="61"/>
      <c r="FV818" s="61"/>
      <c r="FW818" s="61"/>
      <c r="FX818" s="61"/>
      <c r="FY818" s="61"/>
      <c r="FZ818" s="61"/>
      <c r="GA818" s="61"/>
      <c r="GB818" s="61"/>
      <c r="GC818" s="61"/>
      <c r="GD818" s="61"/>
      <c r="GE818" s="61"/>
      <c r="GF818" s="61"/>
      <c r="GG818" s="61"/>
    </row>
    <row r="819" spans="1:189" x14ac:dyDescent="0.25">
      <c r="B819" s="237" t="s">
        <v>331</v>
      </c>
      <c r="C819" s="29">
        <f>'2 уровень'!F2002</f>
        <v>0</v>
      </c>
      <c r="D819" s="29">
        <f>'2 уровень'!G2002</f>
        <v>0</v>
      </c>
      <c r="E819" s="29">
        <f>'2 уровень'!H2002</f>
        <v>0</v>
      </c>
      <c r="F819" s="66">
        <f>'2 уровень'!I2002</f>
        <v>0</v>
      </c>
      <c r="G819" s="80">
        <f>'2 уровень'!J2002</f>
        <v>0</v>
      </c>
      <c r="H819" s="80">
        <f>'2 уровень'!K2002</f>
        <v>0</v>
      </c>
      <c r="I819" s="75">
        <f>'2 уровень'!L2002</f>
        <v>0</v>
      </c>
      <c r="J819" s="75">
        <f>'2 уровень'!M2002</f>
        <v>0</v>
      </c>
      <c r="K819" s="75">
        <f>'2 уровень'!N2002</f>
        <v>0</v>
      </c>
      <c r="L819" s="75">
        <f>'2 уровень'!O2002</f>
        <v>0</v>
      </c>
      <c r="M819" s="75">
        <f>'2 уровень'!P2002</f>
        <v>0</v>
      </c>
      <c r="N819" s="75">
        <f>'2 уровень'!Q2002</f>
        <v>0</v>
      </c>
      <c r="O819" s="74">
        <f>'2 уровень'!R2002</f>
        <v>8314.3788000000004</v>
      </c>
      <c r="P819" s="74">
        <f>'2 уровень'!S2002</f>
        <v>692.86490000000003</v>
      </c>
      <c r="Q819" s="74">
        <f>'2 уровень'!T2002</f>
        <v>692.86490000000003</v>
      </c>
      <c r="R819" s="956">
        <f>'2 уровень'!U2002</f>
        <v>0</v>
      </c>
      <c r="S819" s="74">
        <f>'2 уровень'!V2002</f>
        <v>0</v>
      </c>
      <c r="T819" s="74">
        <f>'2 уровень'!W2002</f>
        <v>0</v>
      </c>
      <c r="U819" s="74">
        <f>'2 уровень'!X2002</f>
        <v>0</v>
      </c>
      <c r="V819" s="74">
        <f>'2 уровень'!Y2002</f>
        <v>0</v>
      </c>
      <c r="W819" s="490">
        <f>'2 уровень'!Z2002</f>
        <v>692.86490000000003</v>
      </c>
      <c r="X819" s="74">
        <f>Q819/P819*100</f>
        <v>100</v>
      </c>
      <c r="Y819" s="74">
        <f>W819/P819*100</f>
        <v>100</v>
      </c>
      <c r="Z819" s="1181">
        <f>'2 уровень'!AA2002</f>
        <v>0</v>
      </c>
      <c r="AA819" s="1188">
        <f>'2 уровень'!AB2002</f>
        <v>0</v>
      </c>
      <c r="AB819" s="61"/>
      <c r="AC819" s="61"/>
      <c r="AD819" s="61"/>
      <c r="AE819" s="61"/>
      <c r="AF819" s="61"/>
      <c r="AG819" s="61"/>
      <c r="AH819" s="61"/>
      <c r="AI819" s="61"/>
      <c r="AJ819" s="61"/>
      <c r="AK819" s="61"/>
      <c r="AL819" s="61"/>
      <c r="AM819" s="61"/>
      <c r="AN819" s="61"/>
      <c r="AO819" s="61"/>
      <c r="AP819" s="61"/>
      <c r="AQ819" s="61"/>
      <c r="AR819" s="61"/>
      <c r="AS819" s="61"/>
      <c r="AT819" s="61"/>
      <c r="AU819" s="61"/>
      <c r="AV819" s="61"/>
      <c r="AW819" s="61"/>
      <c r="AX819" s="61"/>
      <c r="AY819" s="61"/>
      <c r="AZ819" s="61"/>
      <c r="BA819" s="61"/>
      <c r="BB819" s="61"/>
      <c r="BC819" s="61"/>
      <c r="BD819" s="61"/>
      <c r="BE819" s="61"/>
      <c r="BF819" s="61"/>
      <c r="BG819" s="61"/>
      <c r="BH819" s="61"/>
      <c r="BI819" s="61"/>
      <c r="BJ819" s="61"/>
      <c r="BK819" s="61"/>
      <c r="BL819" s="61"/>
      <c r="BM819" s="61"/>
      <c r="BN819" s="61"/>
      <c r="BO819" s="61"/>
      <c r="BP819" s="61"/>
      <c r="BQ819" s="61"/>
      <c r="BR819" s="61"/>
      <c r="BS819" s="61"/>
      <c r="BT819" s="61"/>
      <c r="BU819" s="61"/>
      <c r="BV819" s="61"/>
      <c r="BW819" s="61"/>
      <c r="BX819" s="61"/>
      <c r="BY819" s="61"/>
      <c r="BZ819" s="61"/>
      <c r="CA819" s="61"/>
      <c r="CB819" s="61"/>
      <c r="CC819" s="61"/>
      <c r="CD819" s="61"/>
      <c r="CE819" s="61"/>
      <c r="CF819" s="61"/>
      <c r="CG819" s="61"/>
      <c r="CH819" s="61"/>
      <c r="CI819" s="61"/>
      <c r="CJ819" s="61"/>
      <c r="CK819" s="61"/>
      <c r="CL819" s="61"/>
      <c r="CM819" s="61"/>
      <c r="CN819" s="61"/>
      <c r="CO819" s="61"/>
      <c r="CP819" s="61"/>
      <c r="CQ819" s="61"/>
      <c r="CR819" s="61"/>
      <c r="CS819" s="61"/>
      <c r="CT819" s="61"/>
      <c r="CU819" s="61"/>
      <c r="CV819" s="61"/>
      <c r="CW819" s="61"/>
      <c r="CX819" s="61"/>
      <c r="CY819" s="61"/>
      <c r="CZ819" s="61"/>
      <c r="DA819" s="61"/>
      <c r="DB819" s="61"/>
      <c r="DC819" s="61"/>
      <c r="DD819" s="61"/>
      <c r="DE819" s="61"/>
      <c r="DF819" s="61"/>
      <c r="DG819" s="61"/>
      <c r="DH819" s="61"/>
      <c r="DI819" s="61"/>
      <c r="DJ819" s="61"/>
      <c r="DK819" s="61"/>
      <c r="DL819" s="61"/>
      <c r="DM819" s="61"/>
      <c r="DN819" s="61"/>
      <c r="DO819" s="61"/>
      <c r="DP819" s="61"/>
      <c r="DQ819" s="61"/>
      <c r="DR819" s="61"/>
      <c r="DS819" s="61"/>
      <c r="DT819" s="61"/>
      <c r="DU819" s="61"/>
      <c r="DV819" s="61"/>
      <c r="DW819" s="61"/>
      <c r="DX819" s="61"/>
      <c r="DY819" s="61"/>
      <c r="DZ819" s="61"/>
      <c r="EA819" s="61"/>
      <c r="EB819" s="61"/>
      <c r="EC819" s="61"/>
      <c r="ED819" s="61"/>
      <c r="EE819" s="61"/>
      <c r="EF819" s="61"/>
      <c r="EG819" s="61"/>
      <c r="EH819" s="61"/>
      <c r="EI819" s="61"/>
      <c r="EJ819" s="61"/>
      <c r="EK819" s="61"/>
      <c r="EL819" s="61"/>
      <c r="EM819" s="61"/>
      <c r="EN819" s="61"/>
      <c r="EO819" s="61"/>
      <c r="EP819" s="61"/>
      <c r="EQ819" s="61"/>
      <c r="ER819" s="61"/>
      <c r="ES819" s="61"/>
      <c r="ET819" s="61"/>
      <c r="EU819" s="61"/>
      <c r="EV819" s="61"/>
      <c r="EW819" s="61"/>
      <c r="EX819" s="61"/>
      <c r="EY819" s="61"/>
      <c r="EZ819" s="61"/>
      <c r="FA819" s="61"/>
      <c r="FB819" s="61"/>
      <c r="FC819" s="61"/>
      <c r="FD819" s="61"/>
      <c r="FE819" s="61"/>
      <c r="FF819" s="61"/>
      <c r="FG819" s="61"/>
      <c r="FH819" s="61"/>
      <c r="FI819" s="61"/>
      <c r="FJ819" s="61"/>
      <c r="FK819" s="61"/>
      <c r="FL819" s="61"/>
      <c r="FM819" s="61"/>
      <c r="FN819" s="61"/>
      <c r="FO819" s="61"/>
      <c r="FP819" s="61"/>
      <c r="FQ819" s="61"/>
      <c r="FR819" s="61"/>
      <c r="FS819" s="61"/>
      <c r="FT819" s="61"/>
      <c r="FU819" s="61"/>
      <c r="FV819" s="61"/>
      <c r="FW819" s="61"/>
      <c r="FX819" s="61"/>
      <c r="FY819" s="61"/>
      <c r="FZ819" s="61"/>
      <c r="GA819" s="61"/>
      <c r="GB819" s="61"/>
      <c r="GC819" s="61"/>
      <c r="GD819" s="61"/>
      <c r="GE819" s="61"/>
      <c r="GF819" s="61"/>
      <c r="GG819" s="61"/>
    </row>
    <row r="820" spans="1:189" ht="29.25" x14ac:dyDescent="0.25">
      <c r="B820" s="374" t="s">
        <v>295</v>
      </c>
      <c r="C820" s="29">
        <f>'2 уровень'!F2003</f>
        <v>37913</v>
      </c>
      <c r="D820" s="29">
        <f>'2 уровень'!G2003</f>
        <v>3159.4166666666665</v>
      </c>
      <c r="E820" s="29">
        <f>'2 уровень'!H2003</f>
        <v>2232</v>
      </c>
      <c r="F820" s="66">
        <f>'2 уровень'!I2003</f>
        <v>70.645952575633686</v>
      </c>
      <c r="G820" s="80">
        <f>'2 уровень'!J2003</f>
        <v>0</v>
      </c>
      <c r="H820" s="80">
        <f>'2 уровень'!K2003</f>
        <v>0</v>
      </c>
      <c r="I820" s="75">
        <f>'2 уровень'!L2003</f>
        <v>0</v>
      </c>
      <c r="J820" s="75">
        <f>'2 уровень'!M2003</f>
        <v>0</v>
      </c>
      <c r="K820" s="75">
        <f>'2 уровень'!N2003</f>
        <v>0</v>
      </c>
      <c r="L820" s="75">
        <f>'2 уровень'!O2003</f>
        <v>0</v>
      </c>
      <c r="M820" s="75">
        <f>'2 уровень'!P2003</f>
        <v>0</v>
      </c>
      <c r="N820" s="75">
        <f>'2 уровень'!Q2003</f>
        <v>0</v>
      </c>
      <c r="O820" s="74">
        <f>'2 уровень'!R2003</f>
        <v>0</v>
      </c>
      <c r="P820" s="74">
        <f>'2 уровень'!S2003</f>
        <v>0</v>
      </c>
      <c r="Q820" s="74">
        <f>'2 уровень'!T2003</f>
        <v>0</v>
      </c>
      <c r="R820" s="956">
        <f>'2 уровень'!U2003</f>
        <v>0</v>
      </c>
      <c r="S820" s="74">
        <f>'2 уровень'!V2003</f>
        <v>0</v>
      </c>
      <c r="T820" s="74">
        <f>'2 уровень'!W2003</f>
        <v>0</v>
      </c>
      <c r="U820" s="74">
        <f>'2 уровень'!X2003</f>
        <v>0</v>
      </c>
      <c r="V820" s="74">
        <f>'2 уровень'!Y2003</f>
        <v>0</v>
      </c>
      <c r="W820" s="490">
        <f>'2 уровень'!Z2003</f>
        <v>0</v>
      </c>
      <c r="X820" s="74"/>
      <c r="Y820" s="74"/>
      <c r="Z820" s="1181">
        <f>'2 уровень'!AA2003</f>
        <v>0</v>
      </c>
      <c r="AA820" s="1188">
        <f>'2 уровень'!AB2003</f>
        <v>0</v>
      </c>
      <c r="AB820" s="61"/>
      <c r="AC820" s="61"/>
      <c r="AD820" s="61"/>
      <c r="AE820" s="61"/>
      <c r="AF820" s="61"/>
      <c r="AG820" s="61"/>
      <c r="AH820" s="61"/>
      <c r="AI820" s="61"/>
      <c r="AJ820" s="61"/>
      <c r="AK820" s="61"/>
      <c r="AL820" s="61"/>
      <c r="AM820" s="61"/>
      <c r="AN820" s="61"/>
      <c r="AO820" s="61"/>
      <c r="AP820" s="61"/>
      <c r="AQ820" s="61"/>
      <c r="AR820" s="61"/>
      <c r="AS820" s="61"/>
      <c r="AT820" s="61"/>
      <c r="AU820" s="61"/>
      <c r="AV820" s="61"/>
      <c r="AW820" s="61"/>
      <c r="AX820" s="61"/>
      <c r="AY820" s="61"/>
      <c r="AZ820" s="61"/>
      <c r="BA820" s="61"/>
      <c r="BB820" s="61"/>
      <c r="BC820" s="61"/>
      <c r="BD820" s="61"/>
      <c r="BE820" s="61"/>
      <c r="BF820" s="61"/>
      <c r="BG820" s="61"/>
      <c r="BH820" s="61"/>
      <c r="BI820" s="61"/>
      <c r="BJ820" s="61"/>
      <c r="BK820" s="61"/>
      <c r="BL820" s="61"/>
      <c r="BM820" s="61"/>
      <c r="BN820" s="61"/>
      <c r="BO820" s="61"/>
      <c r="BP820" s="61"/>
      <c r="BQ820" s="61"/>
      <c r="BR820" s="61"/>
      <c r="BS820" s="61"/>
      <c r="BT820" s="61"/>
      <c r="BU820" s="61"/>
      <c r="BV820" s="61"/>
      <c r="BW820" s="61"/>
      <c r="BX820" s="61"/>
      <c r="BY820" s="61"/>
      <c r="BZ820" s="61"/>
      <c r="CA820" s="61"/>
      <c r="CB820" s="61"/>
      <c r="CC820" s="61"/>
      <c r="CD820" s="61"/>
      <c r="CE820" s="61"/>
      <c r="CF820" s="61"/>
      <c r="CG820" s="61"/>
      <c r="CH820" s="61"/>
      <c r="CI820" s="61"/>
      <c r="CJ820" s="61"/>
      <c r="CK820" s="61"/>
      <c r="CL820" s="61"/>
      <c r="CM820" s="61"/>
      <c r="CN820" s="61"/>
      <c r="CO820" s="61"/>
      <c r="CP820" s="61"/>
      <c r="CQ820" s="61"/>
      <c r="CR820" s="61"/>
      <c r="CS820" s="61"/>
      <c r="CT820" s="61"/>
      <c r="CU820" s="61"/>
      <c r="CV820" s="61"/>
      <c r="CW820" s="61"/>
      <c r="CX820" s="61"/>
      <c r="CY820" s="61"/>
      <c r="CZ820" s="61"/>
      <c r="DA820" s="61"/>
      <c r="DB820" s="61"/>
      <c r="DC820" s="61"/>
      <c r="DD820" s="61"/>
      <c r="DE820" s="61"/>
      <c r="DF820" s="61"/>
      <c r="DG820" s="61"/>
      <c r="DH820" s="61"/>
      <c r="DI820" s="61"/>
      <c r="DJ820" s="61"/>
      <c r="DK820" s="61"/>
      <c r="DL820" s="61"/>
      <c r="DM820" s="61"/>
      <c r="DN820" s="61"/>
      <c r="DO820" s="61"/>
      <c r="DP820" s="61"/>
      <c r="DQ820" s="61"/>
      <c r="DR820" s="61"/>
      <c r="DS820" s="61"/>
      <c r="DT820" s="61"/>
      <c r="DU820" s="61"/>
      <c r="DV820" s="61"/>
      <c r="DW820" s="61"/>
      <c r="DX820" s="61"/>
      <c r="DY820" s="61"/>
      <c r="DZ820" s="61"/>
      <c r="EA820" s="61"/>
      <c r="EB820" s="61"/>
      <c r="EC820" s="61"/>
      <c r="ED820" s="61"/>
      <c r="EE820" s="61"/>
      <c r="EF820" s="61"/>
      <c r="EG820" s="61"/>
      <c r="EH820" s="61"/>
      <c r="EI820" s="61"/>
      <c r="EJ820" s="61"/>
      <c r="EK820" s="61"/>
      <c r="EL820" s="61"/>
      <c r="EM820" s="61"/>
      <c r="EN820" s="61"/>
      <c r="EO820" s="61"/>
      <c r="EP820" s="61"/>
      <c r="EQ820" s="61"/>
      <c r="ER820" s="61"/>
      <c r="ES820" s="61"/>
      <c r="ET820" s="61"/>
      <c r="EU820" s="61"/>
      <c r="EV820" s="61"/>
      <c r="EW820" s="61"/>
      <c r="EX820" s="61"/>
      <c r="EY820" s="61"/>
      <c r="EZ820" s="61"/>
      <c r="FA820" s="61"/>
      <c r="FB820" s="61"/>
      <c r="FC820" s="61"/>
      <c r="FD820" s="61"/>
      <c r="FE820" s="61"/>
      <c r="FF820" s="61"/>
      <c r="FG820" s="61"/>
      <c r="FH820" s="61"/>
      <c r="FI820" s="61"/>
      <c r="FJ820" s="61"/>
      <c r="FK820" s="61"/>
      <c r="FL820" s="61"/>
      <c r="FM820" s="61"/>
      <c r="FN820" s="61"/>
      <c r="FO820" s="61"/>
      <c r="FP820" s="61"/>
      <c r="FQ820" s="61"/>
      <c r="FR820" s="61"/>
      <c r="FS820" s="61"/>
      <c r="FT820" s="61"/>
      <c r="FU820" s="61"/>
      <c r="FV820" s="61"/>
      <c r="FW820" s="61"/>
      <c r="FX820" s="61"/>
      <c r="FY820" s="61"/>
      <c r="FZ820" s="61"/>
      <c r="GA820" s="61"/>
      <c r="GB820" s="61"/>
      <c r="GC820" s="61"/>
      <c r="GD820" s="61"/>
      <c r="GE820" s="61"/>
      <c r="GF820" s="61"/>
      <c r="GG820" s="61"/>
    </row>
    <row r="821" spans="1:189" ht="30" x14ac:dyDescent="0.25">
      <c r="B821" s="681" t="s">
        <v>205</v>
      </c>
      <c r="C821" s="29">
        <f>'2 уровень'!F2004</f>
        <v>0</v>
      </c>
      <c r="D821" s="29">
        <f>'2 уровень'!G2004</f>
        <v>0</v>
      </c>
      <c r="E821" s="29">
        <f>'2 уровень'!H2004</f>
        <v>0</v>
      </c>
      <c r="F821" s="66">
        <f>'2 уровень'!I2004</f>
        <v>0</v>
      </c>
      <c r="G821" s="80">
        <f>'2 уровень'!J2004</f>
        <v>0</v>
      </c>
      <c r="H821" s="80">
        <f>'2 уровень'!K2004</f>
        <v>0</v>
      </c>
      <c r="I821" s="75">
        <f>'2 уровень'!L2004</f>
        <v>0</v>
      </c>
      <c r="J821" s="75">
        <f>'2 уровень'!M2004</f>
        <v>0</v>
      </c>
      <c r="K821" s="75">
        <f>'2 уровень'!N2004</f>
        <v>0</v>
      </c>
      <c r="L821" s="75">
        <f>'2 уровень'!O2004</f>
        <v>0</v>
      </c>
      <c r="M821" s="75">
        <f>'2 уровень'!P2004</f>
        <v>0</v>
      </c>
      <c r="N821" s="75">
        <f>'2 уровень'!Q2004</f>
        <v>0</v>
      </c>
      <c r="O821" s="74">
        <f>'2 уровень'!R2004</f>
        <v>0</v>
      </c>
      <c r="P821" s="74">
        <f>'2 уровень'!S2004</f>
        <v>0</v>
      </c>
      <c r="Q821" s="74">
        <f>'2 уровень'!T2004</f>
        <v>0</v>
      </c>
      <c r="R821" s="956">
        <f>'2 уровень'!U2004</f>
        <v>0</v>
      </c>
      <c r="S821" s="74">
        <f>'2 уровень'!V2004</f>
        <v>0</v>
      </c>
      <c r="T821" s="74">
        <f>'2 уровень'!W2004</f>
        <v>0</v>
      </c>
      <c r="U821" s="74">
        <f>'2 уровень'!X2004</f>
        <v>0</v>
      </c>
      <c r="V821" s="74">
        <f>'2 уровень'!Y2004</f>
        <v>0</v>
      </c>
      <c r="W821" s="490">
        <f>'2 уровень'!Z2004</f>
        <v>0</v>
      </c>
      <c r="X821" s="74"/>
      <c r="Y821" s="74"/>
      <c r="Z821" s="1181">
        <f>'2 уровень'!AA2004</f>
        <v>0</v>
      </c>
      <c r="AA821" s="1188">
        <f>'2 уровень'!AB2004</f>
        <v>0</v>
      </c>
      <c r="AB821" s="61"/>
      <c r="AC821" s="61"/>
      <c r="AD821" s="61"/>
      <c r="AE821" s="61"/>
      <c r="AF821" s="61"/>
      <c r="AG821" s="61"/>
      <c r="AH821" s="61"/>
      <c r="AI821" s="61"/>
      <c r="AJ821" s="61"/>
      <c r="AK821" s="61"/>
      <c r="AL821" s="61"/>
      <c r="AM821" s="61"/>
      <c r="AN821" s="61"/>
      <c r="AO821" s="61"/>
      <c r="AP821" s="61"/>
      <c r="AQ821" s="61"/>
      <c r="AR821" s="61"/>
      <c r="AS821" s="61"/>
      <c r="AT821" s="61"/>
      <c r="AU821" s="61"/>
      <c r="AV821" s="61"/>
      <c r="AW821" s="61"/>
      <c r="AX821" s="61"/>
      <c r="AY821" s="61"/>
      <c r="AZ821" s="61"/>
      <c r="BA821" s="61"/>
      <c r="BB821" s="61"/>
      <c r="BC821" s="61"/>
      <c r="BD821" s="61"/>
      <c r="BE821" s="61"/>
      <c r="BF821" s="61"/>
      <c r="BG821" s="61"/>
      <c r="BH821" s="61"/>
      <c r="BI821" s="61"/>
      <c r="BJ821" s="61"/>
      <c r="BK821" s="61"/>
      <c r="BL821" s="61"/>
      <c r="BM821" s="61"/>
      <c r="BN821" s="61"/>
      <c r="BO821" s="61"/>
      <c r="BP821" s="61"/>
      <c r="BQ821" s="61"/>
      <c r="BR821" s="61"/>
      <c r="BS821" s="61"/>
      <c r="BT821" s="61"/>
      <c r="BU821" s="61"/>
      <c r="BV821" s="61"/>
      <c r="BW821" s="61"/>
      <c r="BX821" s="61"/>
      <c r="BY821" s="61"/>
      <c r="BZ821" s="61"/>
      <c r="CA821" s="61"/>
      <c r="CB821" s="61"/>
      <c r="CC821" s="61"/>
      <c r="CD821" s="61"/>
      <c r="CE821" s="61"/>
      <c r="CF821" s="61"/>
      <c r="CG821" s="61"/>
      <c r="CH821" s="61"/>
      <c r="CI821" s="61"/>
      <c r="CJ821" s="61"/>
      <c r="CK821" s="61"/>
      <c r="CL821" s="61"/>
      <c r="CM821" s="61"/>
      <c r="CN821" s="61"/>
      <c r="CO821" s="61"/>
      <c r="CP821" s="61"/>
      <c r="CQ821" s="61"/>
      <c r="CR821" s="61"/>
      <c r="CS821" s="61"/>
      <c r="CT821" s="61"/>
      <c r="CU821" s="61"/>
      <c r="CV821" s="61"/>
      <c r="CW821" s="61"/>
      <c r="CX821" s="61"/>
      <c r="CY821" s="61"/>
      <c r="CZ821" s="61"/>
      <c r="DA821" s="61"/>
      <c r="DB821" s="61"/>
      <c r="DC821" s="61"/>
      <c r="DD821" s="61"/>
      <c r="DE821" s="61"/>
      <c r="DF821" s="61"/>
      <c r="DG821" s="61"/>
      <c r="DH821" s="61"/>
      <c r="DI821" s="61"/>
      <c r="DJ821" s="61"/>
      <c r="DK821" s="61"/>
      <c r="DL821" s="61"/>
      <c r="DM821" s="61"/>
      <c r="DN821" s="61"/>
      <c r="DO821" s="61"/>
      <c r="DP821" s="61"/>
      <c r="DQ821" s="61"/>
      <c r="DR821" s="61"/>
      <c r="DS821" s="61"/>
      <c r="DT821" s="61"/>
      <c r="DU821" s="61"/>
      <c r="DV821" s="61"/>
      <c r="DW821" s="61"/>
      <c r="DX821" s="61"/>
      <c r="DY821" s="61"/>
      <c r="DZ821" s="61"/>
      <c r="EA821" s="61"/>
      <c r="EB821" s="61"/>
      <c r="EC821" s="61"/>
      <c r="ED821" s="61"/>
      <c r="EE821" s="61"/>
      <c r="EF821" s="61"/>
      <c r="EG821" s="61"/>
      <c r="EH821" s="61"/>
      <c r="EI821" s="61"/>
      <c r="EJ821" s="61"/>
      <c r="EK821" s="61"/>
      <c r="EL821" s="61"/>
      <c r="EM821" s="61"/>
      <c r="EN821" s="61"/>
      <c r="EO821" s="61"/>
      <c r="EP821" s="61"/>
      <c r="EQ821" s="61"/>
      <c r="ER821" s="61"/>
      <c r="ES821" s="61"/>
      <c r="ET821" s="61"/>
      <c r="EU821" s="61"/>
      <c r="EV821" s="61"/>
      <c r="EW821" s="61"/>
      <c r="EX821" s="61"/>
      <c r="EY821" s="61"/>
      <c r="EZ821" s="61"/>
      <c r="FA821" s="61"/>
      <c r="FB821" s="61"/>
      <c r="FC821" s="61"/>
      <c r="FD821" s="61"/>
      <c r="FE821" s="61"/>
      <c r="FF821" s="61"/>
      <c r="FG821" s="61"/>
      <c r="FH821" s="61"/>
      <c r="FI821" s="61"/>
      <c r="FJ821" s="61"/>
      <c r="FK821" s="61"/>
      <c r="FL821" s="61"/>
      <c r="FM821" s="61"/>
      <c r="FN821" s="61"/>
      <c r="FO821" s="61"/>
      <c r="FP821" s="61"/>
      <c r="FQ821" s="61"/>
      <c r="FR821" s="61"/>
      <c r="FS821" s="61"/>
      <c r="FT821" s="61"/>
      <c r="FU821" s="61"/>
      <c r="FV821" s="61"/>
      <c r="FW821" s="61"/>
      <c r="FX821" s="61"/>
      <c r="FY821" s="61"/>
      <c r="FZ821" s="61"/>
      <c r="GA821" s="61"/>
      <c r="GB821" s="61"/>
      <c r="GC821" s="61"/>
      <c r="GD821" s="61"/>
      <c r="GE821" s="61"/>
      <c r="GF821" s="61"/>
      <c r="GG821" s="61"/>
    </row>
    <row r="822" spans="1:189" ht="30" x14ac:dyDescent="0.25">
      <c r="B822" s="681" t="s">
        <v>206</v>
      </c>
      <c r="C822" s="29">
        <f>'2 уровень'!F2005</f>
        <v>16000</v>
      </c>
      <c r="D822" s="29">
        <f>'2 уровень'!G2005</f>
        <v>1333.3333333333333</v>
      </c>
      <c r="E822" s="29">
        <f>'2 уровень'!H2005</f>
        <v>582</v>
      </c>
      <c r="F822" s="66">
        <f>'2 уровень'!I2005</f>
        <v>43.65</v>
      </c>
      <c r="G822" s="80">
        <f>'2 уровень'!J2005</f>
        <v>0</v>
      </c>
      <c r="H822" s="80">
        <f>'2 уровень'!K2005</f>
        <v>0</v>
      </c>
      <c r="I822" s="75">
        <f>'2 уровень'!L2005</f>
        <v>0</v>
      </c>
      <c r="J822" s="75">
        <f>'2 уровень'!M2005</f>
        <v>0</v>
      </c>
      <c r="K822" s="75">
        <f>'2 уровень'!N2005</f>
        <v>0</v>
      </c>
      <c r="L822" s="75">
        <f>'2 уровень'!O2005</f>
        <v>0</v>
      </c>
      <c r="M822" s="75">
        <f>'2 уровень'!P2005</f>
        <v>0</v>
      </c>
      <c r="N822" s="75">
        <f>'2 уровень'!Q2005</f>
        <v>0</v>
      </c>
      <c r="O822" s="74">
        <f>'2 уровень'!R2005</f>
        <v>0</v>
      </c>
      <c r="P822" s="74">
        <f>'2 уровень'!S2005</f>
        <v>0</v>
      </c>
      <c r="Q822" s="74">
        <f>'2 уровень'!T2005</f>
        <v>0</v>
      </c>
      <c r="R822" s="956">
        <f>'2 уровень'!U2005</f>
        <v>0</v>
      </c>
      <c r="S822" s="74">
        <f>'2 уровень'!V2005</f>
        <v>0</v>
      </c>
      <c r="T822" s="74">
        <f>'2 уровень'!W2005</f>
        <v>0</v>
      </c>
      <c r="U822" s="74">
        <f>'2 уровень'!X2005</f>
        <v>0</v>
      </c>
      <c r="V822" s="74">
        <f>'2 уровень'!Y2005</f>
        <v>0</v>
      </c>
      <c r="W822" s="490">
        <f>'2 уровень'!Z2005</f>
        <v>0</v>
      </c>
      <c r="X822" s="74"/>
      <c r="Y822" s="74"/>
      <c r="Z822" s="1181">
        <f>'2 уровень'!AA2005</f>
        <v>0</v>
      </c>
      <c r="AA822" s="1188">
        <f>'2 уровень'!AB2005</f>
        <v>0</v>
      </c>
      <c r="AB822" s="61"/>
      <c r="AC822" s="61"/>
      <c r="AD822" s="61"/>
      <c r="AE822" s="61"/>
      <c r="AF822" s="61"/>
      <c r="AG822" s="61"/>
      <c r="AH822" s="61"/>
      <c r="AI822" s="61"/>
      <c r="AJ822" s="61"/>
      <c r="AK822" s="61"/>
      <c r="AL822" s="61"/>
      <c r="AM822" s="61"/>
      <c r="AN822" s="61"/>
      <c r="AO822" s="61"/>
      <c r="AP822" s="61"/>
      <c r="AQ822" s="61"/>
      <c r="AR822" s="61"/>
      <c r="AS822" s="61"/>
      <c r="AT822" s="61"/>
      <c r="AU822" s="61"/>
      <c r="AV822" s="61"/>
      <c r="AW822" s="61"/>
      <c r="AX822" s="61"/>
      <c r="AY822" s="61"/>
      <c r="AZ822" s="61"/>
      <c r="BA822" s="61"/>
      <c r="BB822" s="61"/>
      <c r="BC822" s="61"/>
      <c r="BD822" s="61"/>
      <c r="BE822" s="61"/>
      <c r="BF822" s="61"/>
      <c r="BG822" s="61"/>
      <c r="BH822" s="61"/>
      <c r="BI822" s="61"/>
      <c r="BJ822" s="61"/>
      <c r="BK822" s="61"/>
      <c r="BL822" s="61"/>
      <c r="BM822" s="61"/>
      <c r="BN822" s="61"/>
      <c r="BO822" s="61"/>
      <c r="BP822" s="61"/>
      <c r="BQ822" s="61"/>
      <c r="BR822" s="61"/>
      <c r="BS822" s="61"/>
      <c r="BT822" s="61"/>
      <c r="BU822" s="61"/>
      <c r="BV822" s="61"/>
      <c r="BW822" s="61"/>
      <c r="BX822" s="61"/>
      <c r="BY822" s="61"/>
      <c r="BZ822" s="61"/>
      <c r="CA822" s="61"/>
      <c r="CB822" s="61"/>
      <c r="CC822" s="61"/>
      <c r="CD822" s="61"/>
      <c r="CE822" s="61"/>
      <c r="CF822" s="61"/>
      <c r="CG822" s="61"/>
      <c r="CH822" s="61"/>
      <c r="CI822" s="61"/>
      <c r="CJ822" s="61"/>
      <c r="CK822" s="61"/>
      <c r="CL822" s="61"/>
      <c r="CM822" s="61"/>
      <c r="CN822" s="61"/>
      <c r="CO822" s="61"/>
      <c r="CP822" s="61"/>
      <c r="CQ822" s="61"/>
      <c r="CR822" s="61"/>
      <c r="CS822" s="61"/>
      <c r="CT822" s="61"/>
      <c r="CU822" s="61"/>
      <c r="CV822" s="61"/>
      <c r="CW822" s="61"/>
      <c r="CX822" s="61"/>
      <c r="CY822" s="61"/>
      <c r="CZ822" s="61"/>
      <c r="DA822" s="61"/>
      <c r="DB822" s="61"/>
      <c r="DC822" s="61"/>
      <c r="DD822" s="61"/>
      <c r="DE822" s="61"/>
      <c r="DF822" s="61"/>
      <c r="DG822" s="61"/>
      <c r="DH822" s="61"/>
      <c r="DI822" s="61"/>
      <c r="DJ822" s="61"/>
      <c r="DK822" s="61"/>
      <c r="DL822" s="61"/>
      <c r="DM822" s="61"/>
      <c r="DN822" s="61"/>
      <c r="DO822" s="61"/>
      <c r="DP822" s="61"/>
      <c r="DQ822" s="61"/>
      <c r="DR822" s="61"/>
      <c r="DS822" s="61"/>
      <c r="DT822" s="61"/>
      <c r="DU822" s="61"/>
      <c r="DV822" s="61"/>
      <c r="DW822" s="61"/>
      <c r="DX822" s="61"/>
      <c r="DY822" s="61"/>
      <c r="DZ822" s="61"/>
      <c r="EA822" s="61"/>
      <c r="EB822" s="61"/>
      <c r="EC822" s="61"/>
      <c r="ED822" s="61"/>
      <c r="EE822" s="61"/>
      <c r="EF822" s="61"/>
      <c r="EG822" s="61"/>
      <c r="EH822" s="61"/>
      <c r="EI822" s="61"/>
      <c r="EJ822" s="61"/>
      <c r="EK822" s="61"/>
      <c r="EL822" s="61"/>
      <c r="EM822" s="61"/>
      <c r="EN822" s="61"/>
      <c r="EO822" s="61"/>
      <c r="EP822" s="61"/>
      <c r="EQ822" s="61"/>
      <c r="ER822" s="61"/>
      <c r="ES822" s="61"/>
      <c r="ET822" s="61"/>
      <c r="EU822" s="61"/>
      <c r="EV822" s="61"/>
      <c r="EW822" s="61"/>
      <c r="EX822" s="61"/>
      <c r="EY822" s="61"/>
      <c r="EZ822" s="61"/>
      <c r="FA822" s="61"/>
      <c r="FB822" s="61"/>
      <c r="FC822" s="61"/>
      <c r="FD822" s="61"/>
      <c r="FE822" s="61"/>
      <c r="FF822" s="61"/>
      <c r="FG822" s="61"/>
      <c r="FH822" s="61"/>
      <c r="FI822" s="61"/>
      <c r="FJ822" s="61"/>
      <c r="FK822" s="61"/>
      <c r="FL822" s="61"/>
      <c r="FM822" s="61"/>
      <c r="FN822" s="61"/>
      <c r="FO822" s="61"/>
      <c r="FP822" s="61"/>
      <c r="FQ822" s="61"/>
      <c r="FR822" s="61"/>
      <c r="FS822" s="61"/>
      <c r="FT822" s="61"/>
      <c r="FU822" s="61"/>
      <c r="FV822" s="61"/>
      <c r="FW822" s="61"/>
      <c r="FX822" s="61"/>
      <c r="FY822" s="61"/>
      <c r="FZ822" s="61"/>
      <c r="GA822" s="61"/>
      <c r="GB822" s="61"/>
      <c r="GC822" s="61"/>
      <c r="GD822" s="61"/>
      <c r="GE822" s="61"/>
      <c r="GF822" s="61"/>
      <c r="GG822" s="61"/>
    </row>
    <row r="823" spans="1:189" ht="30" x14ac:dyDescent="0.25">
      <c r="B823" s="378" t="s">
        <v>296</v>
      </c>
      <c r="C823" s="29">
        <f>'2 уровень'!F2006</f>
        <v>7165</v>
      </c>
      <c r="D823" s="29">
        <f>'2 уровень'!G2006</f>
        <v>597.08333333333337</v>
      </c>
      <c r="E823" s="29">
        <f>'2 уровень'!H2006</f>
        <v>472</v>
      </c>
      <c r="F823" s="66">
        <f>'2 уровень'!I2006</f>
        <v>79.05094207955338</v>
      </c>
      <c r="G823" s="80">
        <f>'2 уровень'!J2006</f>
        <v>0</v>
      </c>
      <c r="H823" s="80">
        <f>'2 уровень'!K2006</f>
        <v>0</v>
      </c>
      <c r="I823" s="75">
        <f>'2 уровень'!L2006</f>
        <v>0</v>
      </c>
      <c r="J823" s="75">
        <f>'2 уровень'!M2006</f>
        <v>0</v>
      </c>
      <c r="K823" s="75">
        <f>'2 уровень'!N2006</f>
        <v>0</v>
      </c>
      <c r="L823" s="75">
        <f>'2 уровень'!O2006</f>
        <v>0</v>
      </c>
      <c r="M823" s="75">
        <f>'2 уровень'!P2006</f>
        <v>0</v>
      </c>
      <c r="N823" s="75">
        <f>'2 уровень'!Q2006</f>
        <v>0</v>
      </c>
      <c r="O823" s="74">
        <f>'2 уровень'!R2006</f>
        <v>0</v>
      </c>
      <c r="P823" s="74">
        <f>'2 уровень'!S2006</f>
        <v>0</v>
      </c>
      <c r="Q823" s="74">
        <f>'2 уровень'!T2006</f>
        <v>0</v>
      </c>
      <c r="R823" s="956">
        <f>'2 уровень'!U2006</f>
        <v>0</v>
      </c>
      <c r="S823" s="74">
        <f>'2 уровень'!V2006</f>
        <v>0</v>
      </c>
      <c r="T823" s="74">
        <f>'2 уровень'!W2006</f>
        <v>0</v>
      </c>
      <c r="U823" s="74">
        <f>'2 уровень'!X2006</f>
        <v>0</v>
      </c>
      <c r="V823" s="74">
        <f>'2 уровень'!Y2006</f>
        <v>0</v>
      </c>
      <c r="W823" s="490">
        <f>'2 уровень'!Z2006</f>
        <v>0</v>
      </c>
      <c r="X823" s="74"/>
      <c r="Y823" s="74"/>
      <c r="Z823" s="1181">
        <f>'2 уровень'!AA2006</f>
        <v>0</v>
      </c>
      <c r="AA823" s="1188">
        <f>'2 уровень'!AB2006</f>
        <v>0</v>
      </c>
      <c r="AB823" s="61"/>
      <c r="AC823" s="61"/>
      <c r="AD823" s="61"/>
      <c r="AE823" s="61"/>
      <c r="AF823" s="61"/>
      <c r="AG823" s="61"/>
      <c r="AH823" s="61"/>
      <c r="AI823" s="61"/>
      <c r="AJ823" s="61"/>
      <c r="AK823" s="61"/>
      <c r="AL823" s="61"/>
      <c r="AM823" s="61"/>
      <c r="AN823" s="61"/>
      <c r="AO823" s="61"/>
      <c r="AP823" s="61"/>
      <c r="AQ823" s="61"/>
      <c r="AR823" s="61"/>
      <c r="AS823" s="61"/>
      <c r="AT823" s="61"/>
      <c r="AU823" s="61"/>
      <c r="AV823" s="61"/>
      <c r="AW823" s="61"/>
      <c r="AX823" s="61"/>
      <c r="AY823" s="61"/>
      <c r="AZ823" s="61"/>
      <c r="BA823" s="61"/>
      <c r="BB823" s="61"/>
      <c r="BC823" s="61"/>
      <c r="BD823" s="61"/>
      <c r="BE823" s="61"/>
      <c r="BF823" s="61"/>
      <c r="BG823" s="61"/>
      <c r="BH823" s="61"/>
      <c r="BI823" s="61"/>
      <c r="BJ823" s="61"/>
      <c r="BK823" s="61"/>
      <c r="BL823" s="61"/>
      <c r="BM823" s="61"/>
      <c r="BN823" s="61"/>
      <c r="BO823" s="61"/>
      <c r="BP823" s="61"/>
      <c r="BQ823" s="61"/>
      <c r="BR823" s="61"/>
      <c r="BS823" s="61"/>
      <c r="BT823" s="61"/>
      <c r="BU823" s="61"/>
      <c r="BV823" s="61"/>
      <c r="BW823" s="61"/>
      <c r="BX823" s="61"/>
      <c r="BY823" s="61"/>
      <c r="BZ823" s="61"/>
      <c r="CA823" s="61"/>
      <c r="CB823" s="61"/>
      <c r="CC823" s="61"/>
      <c r="CD823" s="61"/>
      <c r="CE823" s="61"/>
      <c r="CF823" s="61"/>
      <c r="CG823" s="61"/>
      <c r="CH823" s="61"/>
      <c r="CI823" s="61"/>
      <c r="CJ823" s="61"/>
      <c r="CK823" s="61"/>
      <c r="CL823" s="61"/>
      <c r="CM823" s="61"/>
      <c r="CN823" s="61"/>
      <c r="CO823" s="61"/>
      <c r="CP823" s="61"/>
      <c r="CQ823" s="61"/>
      <c r="CR823" s="61"/>
      <c r="CS823" s="61"/>
      <c r="CT823" s="61"/>
      <c r="CU823" s="61"/>
      <c r="CV823" s="61"/>
      <c r="CW823" s="61"/>
      <c r="CX823" s="61"/>
      <c r="CY823" s="61"/>
      <c r="CZ823" s="61"/>
      <c r="DA823" s="61"/>
      <c r="DB823" s="61"/>
      <c r="DC823" s="61"/>
      <c r="DD823" s="61"/>
      <c r="DE823" s="61"/>
      <c r="DF823" s="61"/>
      <c r="DG823" s="61"/>
      <c r="DH823" s="61"/>
      <c r="DI823" s="61"/>
      <c r="DJ823" s="61"/>
      <c r="DK823" s="61"/>
      <c r="DL823" s="61"/>
      <c r="DM823" s="61"/>
      <c r="DN823" s="61"/>
      <c r="DO823" s="61"/>
      <c r="DP823" s="61"/>
      <c r="DQ823" s="61"/>
      <c r="DR823" s="61"/>
      <c r="DS823" s="61"/>
      <c r="DT823" s="61"/>
      <c r="DU823" s="61"/>
      <c r="DV823" s="61"/>
      <c r="DW823" s="61"/>
      <c r="DX823" s="61"/>
      <c r="DY823" s="61"/>
      <c r="DZ823" s="61"/>
      <c r="EA823" s="61"/>
      <c r="EB823" s="61"/>
      <c r="EC823" s="61"/>
      <c r="ED823" s="61"/>
      <c r="EE823" s="61"/>
      <c r="EF823" s="61"/>
      <c r="EG823" s="61"/>
      <c r="EH823" s="61"/>
      <c r="EI823" s="61"/>
      <c r="EJ823" s="61"/>
      <c r="EK823" s="61"/>
      <c r="EL823" s="61"/>
      <c r="EM823" s="61"/>
      <c r="EN823" s="61"/>
      <c r="EO823" s="61"/>
      <c r="EP823" s="61"/>
      <c r="EQ823" s="61"/>
      <c r="ER823" s="61"/>
      <c r="ES823" s="61"/>
      <c r="ET823" s="61"/>
      <c r="EU823" s="61"/>
      <c r="EV823" s="61"/>
      <c r="EW823" s="61"/>
      <c r="EX823" s="61"/>
      <c r="EY823" s="61"/>
      <c r="EZ823" s="61"/>
      <c r="FA823" s="61"/>
      <c r="FB823" s="61"/>
      <c r="FC823" s="61"/>
      <c r="FD823" s="61"/>
      <c r="FE823" s="61"/>
      <c r="FF823" s="61"/>
      <c r="FG823" s="61"/>
      <c r="FH823" s="61"/>
      <c r="FI823" s="61"/>
      <c r="FJ823" s="61"/>
      <c r="FK823" s="61"/>
      <c r="FL823" s="61"/>
      <c r="FM823" s="61"/>
      <c r="FN823" s="61"/>
      <c r="FO823" s="61"/>
      <c r="FP823" s="61"/>
      <c r="FQ823" s="61"/>
      <c r="FR823" s="61"/>
      <c r="FS823" s="61"/>
      <c r="FT823" s="61"/>
      <c r="FU823" s="61"/>
      <c r="FV823" s="61"/>
      <c r="FW823" s="61"/>
      <c r="FX823" s="61"/>
      <c r="FY823" s="61"/>
      <c r="FZ823" s="61"/>
      <c r="GA823" s="61"/>
      <c r="GB823" s="61"/>
      <c r="GC823" s="61"/>
      <c r="GD823" s="61"/>
      <c r="GE823" s="61"/>
      <c r="GF823" s="61"/>
      <c r="GG823" s="61"/>
    </row>
    <row r="824" spans="1:189" ht="60" x14ac:dyDescent="0.25">
      <c r="B824" s="238" t="s">
        <v>297</v>
      </c>
      <c r="C824" s="29">
        <f>'2 уровень'!F2007</f>
        <v>3324</v>
      </c>
      <c r="D824" s="29">
        <f>'2 уровень'!G2007</f>
        <v>277</v>
      </c>
      <c r="E824" s="29">
        <f>'2 уровень'!H2007</f>
        <v>111</v>
      </c>
      <c r="F824" s="66">
        <f>'2 уровень'!I2007</f>
        <v>40.072202166064983</v>
      </c>
      <c r="G824" s="80">
        <f>'2 уровень'!J2007</f>
        <v>0</v>
      </c>
      <c r="H824" s="80">
        <f>'2 уровень'!K2007</f>
        <v>0</v>
      </c>
      <c r="I824" s="75">
        <f>'2 уровень'!L2007</f>
        <v>0</v>
      </c>
      <c r="J824" s="75">
        <f>'2 уровень'!M2007</f>
        <v>0</v>
      </c>
      <c r="K824" s="75">
        <f>'2 уровень'!N2007</f>
        <v>0</v>
      </c>
      <c r="L824" s="75">
        <f>'2 уровень'!O2007</f>
        <v>0</v>
      </c>
      <c r="M824" s="75">
        <f>'2 уровень'!P2007</f>
        <v>0</v>
      </c>
      <c r="N824" s="75">
        <f>'2 уровень'!Q2007</f>
        <v>0</v>
      </c>
      <c r="O824" s="74">
        <f>'2 уровень'!R2007</f>
        <v>0</v>
      </c>
      <c r="P824" s="74">
        <f>'2 уровень'!S2007</f>
        <v>0</v>
      </c>
      <c r="Q824" s="74">
        <f>'2 уровень'!T2007</f>
        <v>0</v>
      </c>
      <c r="R824" s="956">
        <f>'2 уровень'!U2007</f>
        <v>0</v>
      </c>
      <c r="S824" s="74">
        <f>'2 уровень'!V2007</f>
        <v>0</v>
      </c>
      <c r="T824" s="74">
        <f>'2 уровень'!W2007</f>
        <v>0</v>
      </c>
      <c r="U824" s="74">
        <f>'2 уровень'!X2007</f>
        <v>0</v>
      </c>
      <c r="V824" s="74">
        <f>'2 уровень'!Y2007</f>
        <v>0</v>
      </c>
      <c r="W824" s="490">
        <f>'2 уровень'!Z2007</f>
        <v>0</v>
      </c>
      <c r="X824" s="74"/>
      <c r="Y824" s="74"/>
      <c r="Z824" s="1181" t="e">
        <f>'2 уровень'!#REF!</f>
        <v>#REF!</v>
      </c>
      <c r="AA824" s="1188" t="e">
        <f>'2 уровень'!#REF!</f>
        <v>#REF!</v>
      </c>
      <c r="AB824" s="61"/>
      <c r="AC824" s="61"/>
      <c r="AD824" s="61"/>
      <c r="AE824" s="61"/>
      <c r="AF824" s="61"/>
      <c r="AG824" s="61"/>
      <c r="AH824" s="61"/>
      <c r="AI824" s="61"/>
      <c r="AJ824" s="61"/>
      <c r="AK824" s="61"/>
      <c r="AL824" s="61"/>
      <c r="AM824" s="61"/>
      <c r="AN824" s="61"/>
      <c r="AO824" s="61"/>
      <c r="AP824" s="61"/>
      <c r="AQ824" s="61"/>
      <c r="AR824" s="61"/>
      <c r="AS824" s="61"/>
      <c r="AT824" s="61"/>
      <c r="AU824" s="61"/>
      <c r="AV824" s="61"/>
      <c r="AW824" s="61"/>
      <c r="AX824" s="61"/>
      <c r="AY824" s="61"/>
      <c r="AZ824" s="61"/>
      <c r="BA824" s="61"/>
      <c r="BB824" s="61"/>
      <c r="BC824" s="61"/>
      <c r="BD824" s="61"/>
      <c r="BE824" s="61"/>
      <c r="BF824" s="61"/>
      <c r="BG824" s="61"/>
      <c r="BH824" s="61"/>
      <c r="BI824" s="61"/>
      <c r="BJ824" s="61"/>
      <c r="BK824" s="61"/>
      <c r="BL824" s="61"/>
      <c r="BM824" s="61"/>
      <c r="BN824" s="61"/>
      <c r="BO824" s="61"/>
      <c r="BP824" s="61"/>
      <c r="BQ824" s="61"/>
      <c r="BR824" s="61"/>
      <c r="BS824" s="61"/>
      <c r="BT824" s="61"/>
      <c r="BU824" s="61"/>
      <c r="BV824" s="61"/>
      <c r="BW824" s="61"/>
      <c r="BX824" s="61"/>
      <c r="BY824" s="61"/>
      <c r="BZ824" s="61"/>
      <c r="CA824" s="61"/>
      <c r="CB824" s="61"/>
      <c r="CC824" s="61"/>
      <c r="CD824" s="61"/>
      <c r="CE824" s="61"/>
      <c r="CF824" s="61"/>
      <c r="CG824" s="61"/>
      <c r="CH824" s="61"/>
      <c r="CI824" s="61"/>
      <c r="CJ824" s="61"/>
      <c r="CK824" s="61"/>
      <c r="CL824" s="61"/>
      <c r="CM824" s="61"/>
      <c r="CN824" s="61"/>
      <c r="CO824" s="61"/>
      <c r="CP824" s="61"/>
      <c r="CQ824" s="61"/>
      <c r="CR824" s="61"/>
      <c r="CS824" s="61"/>
      <c r="CT824" s="61"/>
      <c r="CU824" s="61"/>
      <c r="CV824" s="61"/>
      <c r="CW824" s="61"/>
      <c r="CX824" s="61"/>
      <c r="CY824" s="61"/>
      <c r="CZ824" s="61"/>
      <c r="DA824" s="61"/>
      <c r="DB824" s="61"/>
      <c r="DC824" s="61"/>
      <c r="DD824" s="61"/>
      <c r="DE824" s="61"/>
      <c r="DF824" s="61"/>
      <c r="DG824" s="61"/>
      <c r="DH824" s="61"/>
      <c r="DI824" s="61"/>
      <c r="DJ824" s="61"/>
      <c r="DK824" s="61"/>
      <c r="DL824" s="61"/>
      <c r="DM824" s="61"/>
      <c r="DN824" s="61"/>
      <c r="DO824" s="61"/>
      <c r="DP824" s="61"/>
      <c r="DQ824" s="61"/>
      <c r="DR824" s="61"/>
      <c r="DS824" s="61"/>
      <c r="DT824" s="61"/>
      <c r="DU824" s="61"/>
      <c r="DV824" s="61"/>
      <c r="DW824" s="61"/>
      <c r="DX824" s="61"/>
      <c r="DY824" s="61"/>
      <c r="DZ824" s="61"/>
      <c r="EA824" s="61"/>
      <c r="EB824" s="61"/>
      <c r="EC824" s="61"/>
      <c r="ED824" s="61"/>
      <c r="EE824" s="61"/>
      <c r="EF824" s="61"/>
      <c r="EG824" s="61"/>
      <c r="EH824" s="61"/>
      <c r="EI824" s="61"/>
      <c r="EJ824" s="61"/>
      <c r="EK824" s="61"/>
      <c r="EL824" s="61"/>
      <c r="EM824" s="61"/>
      <c r="EN824" s="61"/>
      <c r="EO824" s="61"/>
      <c r="EP824" s="61"/>
      <c r="EQ824" s="61"/>
      <c r="ER824" s="61"/>
      <c r="ES824" s="61"/>
      <c r="ET824" s="61"/>
      <c r="EU824" s="61"/>
      <c r="EV824" s="61"/>
      <c r="EW824" s="61"/>
      <c r="EX824" s="61"/>
      <c r="EY824" s="61"/>
      <c r="EZ824" s="61"/>
      <c r="FA824" s="61"/>
      <c r="FB824" s="61"/>
      <c r="FC824" s="61"/>
      <c r="FD824" s="61"/>
      <c r="FE824" s="61"/>
      <c r="FF824" s="61"/>
      <c r="FG824" s="61"/>
      <c r="FH824" s="61"/>
      <c r="FI824" s="61"/>
      <c r="FJ824" s="61"/>
      <c r="FK824" s="61"/>
      <c r="FL824" s="61"/>
      <c r="FM824" s="61"/>
      <c r="FN824" s="61"/>
      <c r="FO824" s="61"/>
      <c r="FP824" s="61"/>
      <c r="FQ824" s="61"/>
      <c r="FR824" s="61"/>
      <c r="FS824" s="61"/>
      <c r="FT824" s="61"/>
      <c r="FU824" s="61"/>
      <c r="FV824" s="61"/>
      <c r="FW824" s="61"/>
      <c r="FX824" s="61"/>
      <c r="FY824" s="61"/>
      <c r="FZ824" s="61"/>
      <c r="GA824" s="61"/>
      <c r="GB824" s="61"/>
      <c r="GC824" s="61"/>
      <c r="GD824" s="61"/>
      <c r="GE824" s="61"/>
      <c r="GF824" s="61"/>
      <c r="GG824" s="61"/>
    </row>
    <row r="825" spans="1:189" ht="45" x14ac:dyDescent="0.25">
      <c r="B825" s="238" t="s">
        <v>298</v>
      </c>
      <c r="C825" s="29">
        <f>'2 уровень'!F2008</f>
        <v>9200</v>
      </c>
      <c r="D825" s="29">
        <f>'2 уровень'!G2008</f>
        <v>766.66666666666663</v>
      </c>
      <c r="E825" s="29">
        <f>'2 уровень'!H2008</f>
        <v>1067</v>
      </c>
      <c r="F825" s="66">
        <f>'2 уровень'!I2008</f>
        <v>139.17391304347825</v>
      </c>
      <c r="G825" s="80">
        <f>'2 уровень'!J2008</f>
        <v>0</v>
      </c>
      <c r="H825" s="80">
        <f>'2 уровень'!K2008</f>
        <v>0</v>
      </c>
      <c r="I825" s="75">
        <f>'2 уровень'!L2008</f>
        <v>0</v>
      </c>
      <c r="J825" s="75">
        <f>'2 уровень'!M2008</f>
        <v>0</v>
      </c>
      <c r="K825" s="75">
        <f>'2 уровень'!N2008</f>
        <v>0</v>
      </c>
      <c r="L825" s="75">
        <f>'2 уровень'!O2008</f>
        <v>0</v>
      </c>
      <c r="M825" s="75">
        <f>'2 уровень'!P2008</f>
        <v>0</v>
      </c>
      <c r="N825" s="75">
        <f>'2 уровень'!Q2008</f>
        <v>0</v>
      </c>
      <c r="O825" s="74">
        <f>'2 уровень'!R2008</f>
        <v>0</v>
      </c>
      <c r="P825" s="74">
        <f>'2 уровень'!S2008</f>
        <v>0</v>
      </c>
      <c r="Q825" s="74">
        <f>'2 уровень'!T2008</f>
        <v>0</v>
      </c>
      <c r="R825" s="956">
        <f>'2 уровень'!U2008</f>
        <v>0</v>
      </c>
      <c r="S825" s="74">
        <f>'2 уровень'!V2008</f>
        <v>0</v>
      </c>
      <c r="T825" s="74">
        <f>'2 уровень'!W2008</f>
        <v>0</v>
      </c>
      <c r="U825" s="74">
        <f>'2 уровень'!X2008</f>
        <v>0</v>
      </c>
      <c r="V825" s="74">
        <f>'2 уровень'!Y2008</f>
        <v>0</v>
      </c>
      <c r="W825" s="490">
        <f>'2 уровень'!Z2008</f>
        <v>0</v>
      </c>
      <c r="X825" s="74"/>
      <c r="Y825" s="74"/>
      <c r="Z825" s="1181" t="e">
        <f>'2 уровень'!#REF!</f>
        <v>#REF!</v>
      </c>
      <c r="AA825" s="1188" t="e">
        <f>'2 уровень'!#REF!</f>
        <v>#REF!</v>
      </c>
      <c r="AB825" s="61"/>
      <c r="AC825" s="61"/>
      <c r="AD825" s="61"/>
      <c r="AE825" s="61"/>
      <c r="AF825" s="61"/>
      <c r="AG825" s="61"/>
      <c r="AH825" s="61"/>
      <c r="AI825" s="61"/>
      <c r="AJ825" s="61"/>
      <c r="AK825" s="61"/>
      <c r="AL825" s="61"/>
      <c r="AM825" s="61"/>
      <c r="AN825" s="61"/>
      <c r="AO825" s="61"/>
      <c r="AP825" s="61"/>
      <c r="AQ825" s="61"/>
      <c r="AR825" s="61"/>
      <c r="AS825" s="61"/>
      <c r="AT825" s="61"/>
      <c r="AU825" s="61"/>
      <c r="AV825" s="61"/>
      <c r="AW825" s="61"/>
      <c r="AX825" s="61"/>
      <c r="AY825" s="61"/>
      <c r="AZ825" s="61"/>
      <c r="BA825" s="61"/>
      <c r="BB825" s="61"/>
      <c r="BC825" s="61"/>
      <c r="BD825" s="61"/>
      <c r="BE825" s="61"/>
      <c r="BF825" s="61"/>
      <c r="BG825" s="61"/>
      <c r="BH825" s="61"/>
      <c r="BI825" s="61"/>
      <c r="BJ825" s="61"/>
      <c r="BK825" s="61"/>
      <c r="BL825" s="61"/>
      <c r="BM825" s="61"/>
      <c r="BN825" s="61"/>
      <c r="BO825" s="61"/>
      <c r="BP825" s="61"/>
      <c r="BQ825" s="61"/>
      <c r="BR825" s="61"/>
      <c r="BS825" s="61"/>
      <c r="BT825" s="61"/>
      <c r="BU825" s="61"/>
      <c r="BV825" s="61"/>
      <c r="BW825" s="61"/>
      <c r="BX825" s="61"/>
      <c r="BY825" s="61"/>
      <c r="BZ825" s="61"/>
      <c r="CA825" s="61"/>
      <c r="CB825" s="61"/>
      <c r="CC825" s="61"/>
      <c r="CD825" s="61"/>
      <c r="CE825" s="61"/>
      <c r="CF825" s="61"/>
      <c r="CG825" s="61"/>
      <c r="CH825" s="61"/>
      <c r="CI825" s="61"/>
      <c r="CJ825" s="61"/>
      <c r="CK825" s="61"/>
      <c r="CL825" s="61"/>
      <c r="CM825" s="61"/>
      <c r="CN825" s="61"/>
      <c r="CO825" s="61"/>
      <c r="CP825" s="61"/>
      <c r="CQ825" s="61"/>
      <c r="CR825" s="61"/>
      <c r="CS825" s="61"/>
      <c r="CT825" s="61"/>
      <c r="CU825" s="61"/>
      <c r="CV825" s="61"/>
      <c r="CW825" s="61"/>
      <c r="CX825" s="61"/>
      <c r="CY825" s="61"/>
      <c r="CZ825" s="61"/>
      <c r="DA825" s="61"/>
      <c r="DB825" s="61"/>
      <c r="DC825" s="61"/>
      <c r="DD825" s="61"/>
      <c r="DE825" s="61"/>
      <c r="DF825" s="61"/>
      <c r="DG825" s="61"/>
      <c r="DH825" s="61"/>
      <c r="DI825" s="61"/>
      <c r="DJ825" s="61"/>
      <c r="DK825" s="61"/>
      <c r="DL825" s="61"/>
      <c r="DM825" s="61"/>
      <c r="DN825" s="61"/>
      <c r="DO825" s="61"/>
      <c r="DP825" s="61"/>
      <c r="DQ825" s="61"/>
      <c r="DR825" s="61"/>
      <c r="DS825" s="61"/>
      <c r="DT825" s="61"/>
      <c r="DU825" s="61"/>
      <c r="DV825" s="61"/>
      <c r="DW825" s="61"/>
      <c r="DX825" s="61"/>
      <c r="DY825" s="61"/>
      <c r="DZ825" s="61"/>
      <c r="EA825" s="61"/>
      <c r="EB825" s="61"/>
      <c r="EC825" s="61"/>
      <c r="ED825" s="61"/>
      <c r="EE825" s="61"/>
      <c r="EF825" s="61"/>
      <c r="EG825" s="61"/>
      <c r="EH825" s="61"/>
      <c r="EI825" s="61"/>
      <c r="EJ825" s="61"/>
      <c r="EK825" s="61"/>
      <c r="EL825" s="61"/>
      <c r="EM825" s="61"/>
      <c r="EN825" s="61"/>
      <c r="EO825" s="61"/>
      <c r="EP825" s="61"/>
      <c r="EQ825" s="61"/>
      <c r="ER825" s="61"/>
      <c r="ES825" s="61"/>
      <c r="ET825" s="61"/>
      <c r="EU825" s="61"/>
      <c r="EV825" s="61"/>
      <c r="EW825" s="61"/>
      <c r="EX825" s="61"/>
      <c r="EY825" s="61"/>
      <c r="EZ825" s="61"/>
      <c r="FA825" s="61"/>
      <c r="FB825" s="61"/>
      <c r="FC825" s="61"/>
      <c r="FD825" s="61"/>
      <c r="FE825" s="61"/>
      <c r="FF825" s="61"/>
      <c r="FG825" s="61"/>
      <c r="FH825" s="61"/>
      <c r="FI825" s="61"/>
      <c r="FJ825" s="61"/>
      <c r="FK825" s="61"/>
      <c r="FL825" s="61"/>
      <c r="FM825" s="61"/>
      <c r="FN825" s="61"/>
      <c r="FO825" s="61"/>
      <c r="FP825" s="61"/>
      <c r="FQ825" s="61"/>
      <c r="FR825" s="61"/>
      <c r="FS825" s="61"/>
      <c r="FT825" s="61"/>
      <c r="FU825" s="61"/>
      <c r="FV825" s="61"/>
      <c r="FW825" s="61"/>
      <c r="FX825" s="61"/>
      <c r="FY825" s="61"/>
      <c r="FZ825" s="61"/>
      <c r="GA825" s="61"/>
      <c r="GB825" s="61"/>
      <c r="GC825" s="61"/>
      <c r="GD825" s="61"/>
      <c r="GE825" s="61"/>
      <c r="GF825" s="61"/>
      <c r="GG825" s="61"/>
    </row>
    <row r="826" spans="1:189" ht="105" x14ac:dyDescent="0.25">
      <c r="B826" s="238" t="s">
        <v>548</v>
      </c>
      <c r="C826" s="29">
        <f>'2 уровень'!F2009</f>
        <v>3500</v>
      </c>
      <c r="D826" s="29">
        <f>'2 уровень'!G2009</f>
        <v>291.66666666666669</v>
      </c>
      <c r="E826" s="29">
        <f>'2 уровень'!H2009</f>
        <v>254</v>
      </c>
      <c r="F826" s="66">
        <f>'2 уровень'!I2009</f>
        <v>87.085714285714275</v>
      </c>
      <c r="G826" s="80">
        <f>'2 уровень'!J2009</f>
        <v>0</v>
      </c>
      <c r="H826" s="80">
        <f>'2 уровень'!K2009</f>
        <v>0</v>
      </c>
      <c r="I826" s="75">
        <f>'2 уровень'!L2009</f>
        <v>0</v>
      </c>
      <c r="J826" s="75">
        <f>'2 уровень'!M2009</f>
        <v>0</v>
      </c>
      <c r="K826" s="75">
        <f>'2 уровень'!N2009</f>
        <v>0</v>
      </c>
      <c r="L826" s="75">
        <f>'2 уровень'!O2009</f>
        <v>0</v>
      </c>
      <c r="M826" s="75">
        <f>'2 уровень'!P2009</f>
        <v>0</v>
      </c>
      <c r="N826" s="75">
        <f>'2 уровень'!Q2009</f>
        <v>0</v>
      </c>
      <c r="O826" s="74">
        <f>'2 уровень'!R2009</f>
        <v>0</v>
      </c>
      <c r="P826" s="74">
        <f>'2 уровень'!S2009</f>
        <v>0</v>
      </c>
      <c r="Q826" s="74">
        <f>'2 уровень'!T2009</f>
        <v>0</v>
      </c>
      <c r="R826" s="956">
        <f>'2 уровень'!U2009</f>
        <v>0</v>
      </c>
      <c r="S826" s="74">
        <f>'2 уровень'!V2009</f>
        <v>0</v>
      </c>
      <c r="T826" s="74">
        <f>'2 уровень'!W2009</f>
        <v>0</v>
      </c>
      <c r="U826" s="74">
        <f>'2 уровень'!X2009</f>
        <v>0</v>
      </c>
      <c r="V826" s="74">
        <f>'2 уровень'!Y2009</f>
        <v>0</v>
      </c>
      <c r="W826" s="490">
        <f>'2 уровень'!Z2009</f>
        <v>0</v>
      </c>
      <c r="X826" s="74"/>
      <c r="Y826" s="74"/>
      <c r="Z826" s="1181">
        <f>'2 уровень'!AA2007</f>
        <v>0</v>
      </c>
      <c r="AA826" s="1188">
        <f>'2 уровень'!AB2007</f>
        <v>0</v>
      </c>
      <c r="AB826" s="61"/>
      <c r="AC826" s="61"/>
      <c r="AD826" s="61"/>
      <c r="AE826" s="61"/>
      <c r="AF826" s="61"/>
      <c r="AG826" s="61"/>
      <c r="AH826" s="61"/>
      <c r="AI826" s="61"/>
      <c r="AJ826" s="61"/>
      <c r="AK826" s="61"/>
      <c r="AL826" s="61"/>
      <c r="AM826" s="61"/>
      <c r="AN826" s="61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  <c r="BH826" s="61"/>
      <c r="BI826" s="61"/>
      <c r="BJ826" s="61"/>
      <c r="BK826" s="61"/>
      <c r="BL826" s="61"/>
      <c r="BM826" s="61"/>
      <c r="BN826" s="61"/>
      <c r="BO826" s="61"/>
      <c r="BP826" s="61"/>
      <c r="BQ826" s="61"/>
      <c r="BR826" s="61"/>
      <c r="BS826" s="61"/>
      <c r="BT826" s="61"/>
      <c r="BU826" s="61"/>
      <c r="BV826" s="61"/>
      <c r="BW826" s="61"/>
      <c r="BX826" s="61"/>
      <c r="BY826" s="61"/>
      <c r="BZ826" s="61"/>
      <c r="CA826" s="61"/>
      <c r="CB826" s="61"/>
      <c r="CC826" s="61"/>
      <c r="CD826" s="61"/>
      <c r="CE826" s="61"/>
      <c r="CF826" s="61"/>
      <c r="CG826" s="61"/>
      <c r="CH826" s="61"/>
      <c r="CI826" s="61"/>
      <c r="CJ826" s="61"/>
      <c r="CK826" s="61"/>
      <c r="CL826" s="61"/>
      <c r="CM826" s="61"/>
      <c r="CN826" s="61"/>
      <c r="CO826" s="61"/>
      <c r="CP826" s="61"/>
      <c r="CQ826" s="61"/>
      <c r="CR826" s="61"/>
      <c r="CS826" s="61"/>
      <c r="CT826" s="61"/>
      <c r="CU826" s="61"/>
      <c r="CV826" s="61"/>
      <c r="CW826" s="61"/>
      <c r="CX826" s="61"/>
      <c r="CY826" s="61"/>
      <c r="CZ826" s="61"/>
      <c r="DA826" s="61"/>
      <c r="DB826" s="61"/>
      <c r="DC826" s="61"/>
      <c r="DD826" s="61"/>
      <c r="DE826" s="61"/>
      <c r="DF826" s="61"/>
      <c r="DG826" s="61"/>
      <c r="DH826" s="61"/>
      <c r="DI826" s="61"/>
      <c r="DJ826" s="61"/>
      <c r="DK826" s="61"/>
      <c r="DL826" s="61"/>
      <c r="DM826" s="61"/>
      <c r="DN826" s="61"/>
      <c r="DO826" s="61"/>
      <c r="DP826" s="61"/>
      <c r="DQ826" s="61"/>
      <c r="DR826" s="61"/>
      <c r="DS826" s="61"/>
      <c r="DT826" s="61"/>
      <c r="DU826" s="61"/>
      <c r="DV826" s="61"/>
      <c r="DW826" s="61"/>
      <c r="DX826" s="61"/>
      <c r="DY826" s="61"/>
      <c r="DZ826" s="61"/>
      <c r="EA826" s="61"/>
      <c r="EB826" s="61"/>
      <c r="EC826" s="61"/>
      <c r="ED826" s="61"/>
      <c r="EE826" s="61"/>
      <c r="EF826" s="61"/>
      <c r="EG826" s="61"/>
      <c r="EH826" s="61"/>
      <c r="EI826" s="61"/>
      <c r="EJ826" s="61"/>
      <c r="EK826" s="61"/>
      <c r="EL826" s="61"/>
      <c r="EM826" s="61"/>
      <c r="EN826" s="61"/>
      <c r="EO826" s="61"/>
      <c r="EP826" s="61"/>
      <c r="EQ826" s="61"/>
      <c r="ER826" s="61"/>
      <c r="ES826" s="61"/>
      <c r="ET826" s="61"/>
      <c r="EU826" s="61"/>
      <c r="EV826" s="61"/>
      <c r="EW826" s="61"/>
      <c r="EX826" s="61"/>
      <c r="EY826" s="61"/>
      <c r="EZ826" s="61"/>
      <c r="FA826" s="61"/>
      <c r="FB826" s="61"/>
      <c r="FC826" s="61"/>
      <c r="FD826" s="61"/>
      <c r="FE826" s="61"/>
      <c r="FF826" s="61"/>
      <c r="FG826" s="61"/>
      <c r="FH826" s="61"/>
      <c r="FI826" s="61"/>
      <c r="FJ826" s="61"/>
      <c r="FK826" s="61"/>
      <c r="FL826" s="61"/>
      <c r="FM826" s="61"/>
      <c r="FN826" s="61"/>
      <c r="FO826" s="61"/>
      <c r="FP826" s="61"/>
      <c r="FQ826" s="61"/>
      <c r="FR826" s="61"/>
      <c r="FS826" s="61"/>
      <c r="FT826" s="61"/>
      <c r="FU826" s="61"/>
      <c r="FV826" s="61"/>
      <c r="FW826" s="61"/>
      <c r="FX826" s="61"/>
      <c r="FY826" s="61"/>
      <c r="FZ826" s="61"/>
      <c r="GA826" s="61"/>
      <c r="GB826" s="61"/>
      <c r="GC826" s="61"/>
      <c r="GD826" s="61"/>
      <c r="GE826" s="61"/>
      <c r="GF826" s="61"/>
      <c r="GG826" s="61"/>
    </row>
    <row r="827" spans="1:189" ht="30" x14ac:dyDescent="0.25">
      <c r="B827" s="238" t="s">
        <v>387</v>
      </c>
      <c r="C827" s="29">
        <f>'2 уровень'!F2010</f>
        <v>2224</v>
      </c>
      <c r="D827" s="29">
        <f>'2 уровень'!G2010</f>
        <v>185.33333333333334</v>
      </c>
      <c r="E827" s="29">
        <f>'2 уровень'!H2010</f>
        <v>0</v>
      </c>
      <c r="F827" s="66">
        <f>'2 уровень'!I2010</f>
        <v>0</v>
      </c>
      <c r="G827" s="80">
        <f>'2 уровень'!J2010</f>
        <v>0</v>
      </c>
      <c r="H827" s="80">
        <f>'2 уровень'!K2010</f>
        <v>0</v>
      </c>
      <c r="I827" s="75">
        <f>'2 уровень'!L2010</f>
        <v>0</v>
      </c>
      <c r="J827" s="75">
        <f>'2 уровень'!M2010</f>
        <v>0</v>
      </c>
      <c r="K827" s="75">
        <f>'2 уровень'!N2010</f>
        <v>0</v>
      </c>
      <c r="L827" s="75">
        <f>'2 уровень'!O2010</f>
        <v>0</v>
      </c>
      <c r="M827" s="75">
        <f>'2 уровень'!P2010</f>
        <v>0</v>
      </c>
      <c r="N827" s="75">
        <f>'2 уровень'!Q2010</f>
        <v>0</v>
      </c>
      <c r="O827" s="74">
        <f>'2 уровень'!R2010</f>
        <v>0</v>
      </c>
      <c r="P827" s="74">
        <f>'2 уровень'!S2010</f>
        <v>0</v>
      </c>
      <c r="Q827" s="74">
        <f>'2 уровень'!T2010</f>
        <v>0</v>
      </c>
      <c r="R827" s="956">
        <f>'2 уровень'!U2010</f>
        <v>0</v>
      </c>
      <c r="S827" s="74">
        <f>'2 уровень'!V2010</f>
        <v>0</v>
      </c>
      <c r="T827" s="74">
        <f>'2 уровень'!W2010</f>
        <v>0</v>
      </c>
      <c r="U827" s="74">
        <f>'2 уровень'!X2010</f>
        <v>0</v>
      </c>
      <c r="V827" s="74">
        <f>'2 уровень'!Y2010</f>
        <v>0</v>
      </c>
      <c r="W827" s="490">
        <f>'2 уровень'!Z2010</f>
        <v>0</v>
      </c>
      <c r="X827" s="74"/>
      <c r="Y827" s="74"/>
      <c r="Z827" s="1181">
        <f>'2 уровень'!AA2008</f>
        <v>0</v>
      </c>
      <c r="AA827" s="1188">
        <f>'2 уровень'!AB2008</f>
        <v>0</v>
      </c>
      <c r="AB827" s="61"/>
      <c r="AC827" s="61"/>
      <c r="AD827" s="61"/>
      <c r="AE827" s="61"/>
      <c r="AF827" s="61"/>
      <c r="AG827" s="61"/>
      <c r="AH827" s="61"/>
      <c r="AI827" s="61"/>
      <c r="AJ827" s="61"/>
      <c r="AK827" s="61"/>
      <c r="AL827" s="61"/>
      <c r="AM827" s="61"/>
      <c r="AN827" s="61"/>
      <c r="AO827" s="61"/>
      <c r="AP827" s="61"/>
      <c r="AQ827" s="61"/>
      <c r="AR827" s="61"/>
      <c r="AS827" s="61"/>
      <c r="AT827" s="61"/>
      <c r="AU827" s="61"/>
      <c r="AV827" s="61"/>
      <c r="AW827" s="61"/>
      <c r="AX827" s="61"/>
      <c r="AY827" s="61"/>
      <c r="AZ827" s="61"/>
      <c r="BA827" s="61"/>
      <c r="BB827" s="61"/>
      <c r="BC827" s="61"/>
      <c r="BD827" s="61"/>
      <c r="BE827" s="61"/>
      <c r="BF827" s="61"/>
      <c r="BG827" s="61"/>
      <c r="BH827" s="61"/>
      <c r="BI827" s="61"/>
      <c r="BJ827" s="61"/>
      <c r="BK827" s="61"/>
      <c r="BL827" s="61"/>
      <c r="BM827" s="61"/>
      <c r="BN827" s="61"/>
      <c r="BO827" s="61"/>
      <c r="BP827" s="61"/>
      <c r="BQ827" s="61"/>
      <c r="BR827" s="61"/>
      <c r="BS827" s="61"/>
      <c r="BT827" s="61"/>
      <c r="BU827" s="61"/>
      <c r="BV827" s="61"/>
      <c r="BW827" s="61"/>
      <c r="BX827" s="61"/>
      <c r="BY827" s="61"/>
      <c r="BZ827" s="61"/>
      <c r="CA827" s="61"/>
      <c r="CB827" s="61"/>
      <c r="CC827" s="61"/>
      <c r="CD827" s="61"/>
      <c r="CE827" s="61"/>
      <c r="CF827" s="61"/>
      <c r="CG827" s="61"/>
      <c r="CH827" s="61"/>
      <c r="CI827" s="61"/>
      <c r="CJ827" s="61"/>
      <c r="CK827" s="61"/>
      <c r="CL827" s="61"/>
      <c r="CM827" s="61"/>
      <c r="CN827" s="61"/>
      <c r="CO827" s="61"/>
      <c r="CP827" s="61"/>
      <c r="CQ827" s="61"/>
      <c r="CR827" s="61"/>
      <c r="CS827" s="61"/>
      <c r="CT827" s="61"/>
      <c r="CU827" s="61"/>
      <c r="CV827" s="61"/>
      <c r="CW827" s="61"/>
      <c r="CX827" s="61"/>
      <c r="CY827" s="61"/>
      <c r="CZ827" s="61"/>
      <c r="DA827" s="61"/>
      <c r="DB827" s="61"/>
      <c r="DC827" s="61"/>
      <c r="DD827" s="61"/>
      <c r="DE827" s="61"/>
      <c r="DF827" s="61"/>
      <c r="DG827" s="61"/>
      <c r="DH827" s="61"/>
      <c r="DI827" s="61"/>
      <c r="DJ827" s="61"/>
      <c r="DK827" s="61"/>
      <c r="DL827" s="61"/>
      <c r="DM827" s="61"/>
      <c r="DN827" s="61"/>
      <c r="DO827" s="61"/>
      <c r="DP827" s="61"/>
      <c r="DQ827" s="61"/>
      <c r="DR827" s="61"/>
      <c r="DS827" s="61"/>
      <c r="DT827" s="61"/>
      <c r="DU827" s="61"/>
      <c r="DV827" s="61"/>
      <c r="DW827" s="61"/>
      <c r="DX827" s="61"/>
      <c r="DY827" s="61"/>
      <c r="DZ827" s="61"/>
      <c r="EA827" s="61"/>
      <c r="EB827" s="61"/>
      <c r="EC827" s="61"/>
      <c r="ED827" s="61"/>
      <c r="EE827" s="61"/>
      <c r="EF827" s="61"/>
      <c r="EG827" s="61"/>
      <c r="EH827" s="61"/>
      <c r="EI827" s="61"/>
      <c r="EJ827" s="61"/>
      <c r="EK827" s="61"/>
      <c r="EL827" s="61"/>
      <c r="EM827" s="61"/>
      <c r="EN827" s="61"/>
      <c r="EO827" s="61"/>
      <c r="EP827" s="61"/>
      <c r="EQ827" s="61"/>
      <c r="ER827" s="61"/>
      <c r="ES827" s="61"/>
      <c r="ET827" s="61"/>
      <c r="EU827" s="61"/>
      <c r="EV827" s="61"/>
      <c r="EW827" s="61"/>
      <c r="EX827" s="61"/>
      <c r="EY827" s="61"/>
      <c r="EZ827" s="61"/>
      <c r="FA827" s="61"/>
      <c r="FB827" s="61"/>
      <c r="FC827" s="61"/>
      <c r="FD827" s="61"/>
      <c r="FE827" s="61"/>
      <c r="FF827" s="61"/>
      <c r="FG827" s="61"/>
      <c r="FH827" s="61"/>
      <c r="FI827" s="61"/>
      <c r="FJ827" s="61"/>
      <c r="FK827" s="61"/>
      <c r="FL827" s="61"/>
      <c r="FM827" s="61"/>
      <c r="FN827" s="61"/>
      <c r="FO827" s="61"/>
      <c r="FP827" s="61"/>
      <c r="FQ827" s="61"/>
      <c r="FR827" s="61"/>
      <c r="FS827" s="61"/>
      <c r="FT827" s="61"/>
      <c r="FU827" s="61"/>
      <c r="FV827" s="61"/>
      <c r="FW827" s="61"/>
      <c r="FX827" s="61"/>
      <c r="FY827" s="61"/>
      <c r="FZ827" s="61"/>
      <c r="GA827" s="61"/>
      <c r="GB827" s="61"/>
      <c r="GC827" s="61"/>
      <c r="GD827" s="61"/>
      <c r="GE827" s="61"/>
      <c r="GF827" s="61"/>
      <c r="GG827" s="61"/>
    </row>
    <row r="828" spans="1:189" ht="30" x14ac:dyDescent="0.25">
      <c r="B828" s="238" t="s">
        <v>135</v>
      </c>
      <c r="C828" s="29">
        <f>'2 уровень'!F2011</f>
        <v>29581</v>
      </c>
      <c r="D828" s="29">
        <f>'2 уровень'!G2011</f>
        <v>2465.0833333333335</v>
      </c>
      <c r="E828" s="29">
        <f>'2 уровень'!H2011</f>
        <v>1830</v>
      </c>
      <c r="F828" s="66">
        <f>'2 уровень'!I2011</f>
        <v>74.236841215645171</v>
      </c>
      <c r="G828" s="80">
        <f>'2 уровень'!J2011</f>
        <v>0</v>
      </c>
      <c r="H828" s="80">
        <f>'2 уровень'!K2011</f>
        <v>0</v>
      </c>
      <c r="I828" s="75">
        <f>'2 уровень'!L2011</f>
        <v>0</v>
      </c>
      <c r="J828" s="75">
        <f>'2 уровень'!M2011</f>
        <v>0</v>
      </c>
      <c r="K828" s="75">
        <f>'2 уровень'!N2011</f>
        <v>0</v>
      </c>
      <c r="L828" s="75">
        <f>'2 уровень'!O2011</f>
        <v>0</v>
      </c>
      <c r="M828" s="75">
        <f>'2 уровень'!P2011</f>
        <v>0</v>
      </c>
      <c r="N828" s="75">
        <f>'2 уровень'!Q2011</f>
        <v>0</v>
      </c>
      <c r="O828" s="74">
        <f>'2 уровень'!R2011</f>
        <v>0</v>
      </c>
      <c r="P828" s="74">
        <f>'2 уровень'!S2011</f>
        <v>0</v>
      </c>
      <c r="Q828" s="74">
        <f>'2 уровень'!T2011</f>
        <v>0</v>
      </c>
      <c r="R828" s="956">
        <f>'2 уровень'!U2011</f>
        <v>0</v>
      </c>
      <c r="S828" s="74">
        <f>'2 уровень'!V2011</f>
        <v>0</v>
      </c>
      <c r="T828" s="74">
        <f>'2 уровень'!W2011</f>
        <v>0</v>
      </c>
      <c r="U828" s="74">
        <f>'2 уровень'!X2011</f>
        <v>0</v>
      </c>
      <c r="V828" s="74">
        <f>'2 уровень'!Y2011</f>
        <v>0</v>
      </c>
      <c r="W828" s="490">
        <f>'2 уровень'!Z2011</f>
        <v>0</v>
      </c>
      <c r="X828" s="74"/>
      <c r="Y828" s="74"/>
      <c r="Z828" s="1181">
        <f>'2 уровень'!AA2010</f>
        <v>0</v>
      </c>
      <c r="AA828" s="1188">
        <f>'2 уровень'!AB2010</f>
        <v>0</v>
      </c>
      <c r="AB828" s="61"/>
      <c r="AC828" s="61"/>
      <c r="AD828" s="61"/>
      <c r="AE828" s="61"/>
      <c r="AF828" s="61"/>
      <c r="AG828" s="61"/>
      <c r="AH828" s="61"/>
      <c r="AI828" s="61"/>
      <c r="AJ828" s="61"/>
      <c r="AK828" s="61"/>
      <c r="AL828" s="61"/>
      <c r="AM828" s="61"/>
      <c r="AN828" s="61"/>
      <c r="AO828" s="61"/>
      <c r="AP828" s="61"/>
      <c r="AQ828" s="61"/>
      <c r="AR828" s="61"/>
      <c r="AS828" s="61"/>
      <c r="AT828" s="61"/>
      <c r="AU828" s="61"/>
      <c r="AV828" s="61"/>
      <c r="AW828" s="61"/>
      <c r="AX828" s="61"/>
      <c r="AY828" s="61"/>
      <c r="AZ828" s="61"/>
      <c r="BA828" s="61"/>
      <c r="BB828" s="61"/>
      <c r="BC828" s="61"/>
      <c r="BD828" s="61"/>
      <c r="BE828" s="61"/>
      <c r="BF828" s="61"/>
      <c r="BG828" s="61"/>
      <c r="BH828" s="61"/>
      <c r="BI828" s="61"/>
      <c r="BJ828" s="61"/>
      <c r="BK828" s="61"/>
      <c r="BL828" s="61"/>
      <c r="BM828" s="61"/>
      <c r="BN828" s="61"/>
      <c r="BO828" s="61"/>
      <c r="BP828" s="61"/>
      <c r="BQ828" s="61"/>
      <c r="BR828" s="61"/>
      <c r="BS828" s="61"/>
      <c r="BT828" s="61"/>
      <c r="BU828" s="61"/>
      <c r="BV828" s="61"/>
      <c r="BW828" s="61"/>
      <c r="BX828" s="61"/>
      <c r="BY828" s="61"/>
      <c r="BZ828" s="61"/>
      <c r="CA828" s="61"/>
      <c r="CB828" s="61"/>
      <c r="CC828" s="61"/>
      <c r="CD828" s="61"/>
      <c r="CE828" s="61"/>
      <c r="CF828" s="61"/>
      <c r="CG828" s="61"/>
      <c r="CH828" s="61"/>
      <c r="CI828" s="61"/>
      <c r="CJ828" s="61"/>
      <c r="CK828" s="61"/>
      <c r="CL828" s="61"/>
      <c r="CM828" s="61"/>
      <c r="CN828" s="61"/>
      <c r="CO828" s="61"/>
      <c r="CP828" s="61"/>
      <c r="CQ828" s="61"/>
      <c r="CR828" s="61"/>
      <c r="CS828" s="61"/>
      <c r="CT828" s="61"/>
      <c r="CU828" s="61"/>
      <c r="CV828" s="61"/>
      <c r="CW828" s="61"/>
      <c r="CX828" s="61"/>
      <c r="CY828" s="61"/>
      <c r="CZ828" s="61"/>
      <c r="DA828" s="61"/>
      <c r="DB828" s="61"/>
      <c r="DC828" s="61"/>
      <c r="DD828" s="61"/>
      <c r="DE828" s="61"/>
      <c r="DF828" s="61"/>
      <c r="DG828" s="61"/>
      <c r="DH828" s="61"/>
      <c r="DI828" s="61"/>
      <c r="DJ828" s="61"/>
      <c r="DK828" s="61"/>
      <c r="DL828" s="61"/>
      <c r="DM828" s="61"/>
      <c r="DN828" s="61"/>
      <c r="DO828" s="61"/>
      <c r="DP828" s="61"/>
      <c r="DQ828" s="61"/>
      <c r="DR828" s="61"/>
      <c r="DS828" s="61"/>
      <c r="DT828" s="61"/>
      <c r="DU828" s="61"/>
      <c r="DV828" s="61"/>
      <c r="DW828" s="61"/>
      <c r="DX828" s="61"/>
      <c r="DY828" s="61"/>
      <c r="DZ828" s="61"/>
      <c r="EA828" s="61"/>
      <c r="EB828" s="61"/>
      <c r="EC828" s="61"/>
      <c r="ED828" s="61"/>
      <c r="EE828" s="61"/>
      <c r="EF828" s="61"/>
      <c r="EG828" s="61"/>
      <c r="EH828" s="61"/>
      <c r="EI828" s="61"/>
      <c r="EJ828" s="61"/>
      <c r="EK828" s="61"/>
      <c r="EL828" s="61"/>
      <c r="EM828" s="61"/>
      <c r="EN828" s="61"/>
      <c r="EO828" s="61"/>
      <c r="EP828" s="61"/>
      <c r="EQ828" s="61"/>
      <c r="ER828" s="61"/>
      <c r="ES828" s="61"/>
      <c r="ET828" s="61"/>
      <c r="EU828" s="61"/>
      <c r="EV828" s="61"/>
      <c r="EW828" s="61"/>
      <c r="EX828" s="61"/>
      <c r="EY828" s="61"/>
      <c r="EZ828" s="61"/>
      <c r="FA828" s="61"/>
      <c r="FB828" s="61"/>
      <c r="FC828" s="61"/>
      <c r="FD828" s="61"/>
      <c r="FE828" s="61"/>
      <c r="FF828" s="61"/>
      <c r="FG828" s="61"/>
      <c r="FH828" s="61"/>
      <c r="FI828" s="61"/>
      <c r="FJ828" s="61"/>
      <c r="FK828" s="61"/>
      <c r="FL828" s="61"/>
      <c r="FM828" s="61"/>
      <c r="FN828" s="61"/>
      <c r="FO828" s="61"/>
      <c r="FP828" s="61"/>
      <c r="FQ828" s="61"/>
      <c r="FR828" s="61"/>
      <c r="FS828" s="61"/>
      <c r="FT828" s="61"/>
      <c r="FU828" s="61"/>
      <c r="FV828" s="61"/>
      <c r="FW828" s="61"/>
      <c r="FX828" s="61"/>
      <c r="FY828" s="61"/>
      <c r="FZ828" s="61"/>
      <c r="GA828" s="61"/>
      <c r="GB828" s="61"/>
      <c r="GC828" s="61"/>
      <c r="GD828" s="61"/>
      <c r="GE828" s="61"/>
      <c r="GF828" s="61"/>
      <c r="GG828" s="61"/>
    </row>
    <row r="829" spans="1:189" x14ac:dyDescent="0.25">
      <c r="B829" s="682" t="s">
        <v>240</v>
      </c>
      <c r="C829" s="29">
        <f>'2 уровень'!F2012</f>
        <v>29581</v>
      </c>
      <c r="D829" s="29">
        <f>'2 уровень'!G2012</f>
        <v>2465.0833333333335</v>
      </c>
      <c r="E829" s="29">
        <f>'2 уровень'!H2012</f>
        <v>1830</v>
      </c>
      <c r="F829" s="66">
        <f>'2 уровень'!I2012</f>
        <v>74.236841215645171</v>
      </c>
      <c r="G829" s="80">
        <f>'2 уровень'!J2012</f>
        <v>0</v>
      </c>
      <c r="H829" s="80">
        <f>'2 уровень'!K2012</f>
        <v>0</v>
      </c>
      <c r="I829" s="75">
        <f>'2 уровень'!L2012</f>
        <v>0</v>
      </c>
      <c r="J829" s="75">
        <f>'2 уровень'!M2012</f>
        <v>0</v>
      </c>
      <c r="K829" s="75">
        <f>'2 уровень'!N2012</f>
        <v>0</v>
      </c>
      <c r="L829" s="75">
        <f>'2 уровень'!O2012</f>
        <v>0</v>
      </c>
      <c r="M829" s="75">
        <f>'2 уровень'!P2012</f>
        <v>0</v>
      </c>
      <c r="N829" s="75">
        <f>'2 уровень'!Q2012</f>
        <v>0</v>
      </c>
      <c r="O829" s="74">
        <f>'2 уровень'!R2012</f>
        <v>0</v>
      </c>
      <c r="P829" s="74">
        <f>'2 уровень'!S2012</f>
        <v>0</v>
      </c>
      <c r="Q829" s="74">
        <f>'2 уровень'!T2012</f>
        <v>0</v>
      </c>
      <c r="R829" s="956">
        <f>'2 уровень'!U2012</f>
        <v>0</v>
      </c>
      <c r="S829" s="74">
        <f>'2 уровень'!V2012</f>
        <v>0</v>
      </c>
      <c r="T829" s="74">
        <f>'2 уровень'!W2012</f>
        <v>0</v>
      </c>
      <c r="U829" s="74">
        <f>'2 уровень'!X2012</f>
        <v>0</v>
      </c>
      <c r="V829" s="74">
        <f>'2 уровень'!Y2012</f>
        <v>0</v>
      </c>
      <c r="W829" s="490">
        <f>'2 уровень'!Z2012</f>
        <v>0</v>
      </c>
      <c r="X829" s="74"/>
      <c r="Y829" s="74"/>
      <c r="Z829" s="1181">
        <f>'2 уровень'!AA2011</f>
        <v>0</v>
      </c>
      <c r="AA829" s="1188">
        <f>'2 уровень'!AB2011</f>
        <v>0</v>
      </c>
      <c r="AB829" s="61"/>
      <c r="AC829" s="61"/>
      <c r="AD829" s="61"/>
      <c r="AE829" s="61"/>
      <c r="AF829" s="61"/>
      <c r="AG829" s="61"/>
      <c r="AH829" s="61"/>
      <c r="AI829" s="61"/>
      <c r="AJ829" s="61"/>
      <c r="AK829" s="61"/>
      <c r="AL829" s="61"/>
      <c r="AM829" s="61"/>
      <c r="AN829" s="61"/>
      <c r="AO829" s="61"/>
      <c r="AP829" s="61"/>
      <c r="AQ829" s="61"/>
      <c r="AR829" s="61"/>
      <c r="AS829" s="61"/>
      <c r="AT829" s="61"/>
      <c r="AU829" s="61"/>
      <c r="AV829" s="61"/>
      <c r="AW829" s="61"/>
      <c r="AX829" s="61"/>
      <c r="AY829" s="61"/>
      <c r="AZ829" s="61"/>
      <c r="BA829" s="61"/>
      <c r="BB829" s="61"/>
      <c r="BC829" s="61"/>
      <c r="BD829" s="61"/>
      <c r="BE829" s="61"/>
      <c r="BF829" s="61"/>
      <c r="BG829" s="61"/>
      <c r="BH829" s="61"/>
      <c r="BI829" s="61"/>
      <c r="BJ829" s="61"/>
      <c r="BK829" s="61"/>
      <c r="BL829" s="61"/>
      <c r="BM829" s="61"/>
      <c r="BN829" s="61"/>
      <c r="BO829" s="61"/>
      <c r="BP829" s="61"/>
      <c r="BQ829" s="61"/>
      <c r="BR829" s="61"/>
      <c r="BS829" s="61"/>
      <c r="BT829" s="61"/>
      <c r="BU829" s="61"/>
      <c r="BV829" s="61"/>
      <c r="BW829" s="61"/>
      <c r="BX829" s="61"/>
      <c r="BY829" s="61"/>
      <c r="BZ829" s="61"/>
      <c r="CA829" s="61"/>
      <c r="CB829" s="61"/>
      <c r="CC829" s="61"/>
      <c r="CD829" s="61"/>
      <c r="CE829" s="61"/>
      <c r="CF829" s="61"/>
      <c r="CG829" s="61"/>
      <c r="CH829" s="61"/>
      <c r="CI829" s="61"/>
      <c r="CJ829" s="61"/>
      <c r="CK829" s="61"/>
      <c r="CL829" s="61"/>
      <c r="CM829" s="61"/>
      <c r="CN829" s="61"/>
      <c r="CO829" s="61"/>
      <c r="CP829" s="61"/>
      <c r="CQ829" s="61"/>
      <c r="CR829" s="61"/>
      <c r="CS829" s="61"/>
      <c r="CT829" s="61"/>
      <c r="CU829" s="61"/>
      <c r="CV829" s="61"/>
      <c r="CW829" s="61"/>
      <c r="CX829" s="61"/>
      <c r="CY829" s="61"/>
      <c r="CZ829" s="61"/>
      <c r="DA829" s="61"/>
      <c r="DB829" s="61"/>
      <c r="DC829" s="61"/>
      <c r="DD829" s="61"/>
      <c r="DE829" s="61"/>
      <c r="DF829" s="61"/>
      <c r="DG829" s="61"/>
      <c r="DH829" s="61"/>
      <c r="DI829" s="61"/>
      <c r="DJ829" s="61"/>
      <c r="DK829" s="61"/>
      <c r="DL829" s="61"/>
      <c r="DM829" s="61"/>
      <c r="DN829" s="61"/>
      <c r="DO829" s="61"/>
      <c r="DP829" s="61"/>
      <c r="DQ829" s="61"/>
      <c r="DR829" s="61"/>
      <c r="DS829" s="61"/>
      <c r="DT829" s="61"/>
      <c r="DU829" s="61"/>
      <c r="DV829" s="61"/>
      <c r="DW829" s="61"/>
      <c r="DX829" s="61"/>
      <c r="DY829" s="61"/>
      <c r="DZ829" s="61"/>
      <c r="EA829" s="61"/>
      <c r="EB829" s="61"/>
      <c r="EC829" s="61"/>
      <c r="ED829" s="61"/>
      <c r="EE829" s="61"/>
      <c r="EF829" s="61"/>
      <c r="EG829" s="61"/>
      <c r="EH829" s="61"/>
      <c r="EI829" s="61"/>
      <c r="EJ829" s="61"/>
      <c r="EK829" s="61"/>
      <c r="EL829" s="61"/>
      <c r="EM829" s="61"/>
      <c r="EN829" s="61"/>
      <c r="EO829" s="61"/>
      <c r="EP829" s="61"/>
      <c r="EQ829" s="61"/>
      <c r="ER829" s="61"/>
      <c r="ES829" s="61"/>
      <c r="ET829" s="61"/>
      <c r="EU829" s="61"/>
      <c r="EV829" s="61"/>
      <c r="EW829" s="61"/>
      <c r="EX829" s="61"/>
      <c r="EY829" s="61"/>
      <c r="EZ829" s="61"/>
      <c r="FA829" s="61"/>
      <c r="FB829" s="61"/>
      <c r="FC829" s="61"/>
      <c r="FD829" s="61"/>
      <c r="FE829" s="61"/>
      <c r="FF829" s="61"/>
      <c r="FG829" s="61"/>
      <c r="FH829" s="61"/>
      <c r="FI829" s="61"/>
      <c r="FJ829" s="61"/>
      <c r="FK829" s="61"/>
      <c r="FL829" s="61"/>
      <c r="FM829" s="61"/>
      <c r="FN829" s="61"/>
      <c r="FO829" s="61"/>
      <c r="FP829" s="61"/>
      <c r="FQ829" s="61"/>
      <c r="FR829" s="61"/>
      <c r="FS829" s="61"/>
      <c r="FT829" s="61"/>
      <c r="FU829" s="61"/>
      <c r="FV829" s="61"/>
      <c r="FW829" s="61"/>
      <c r="FX829" s="61"/>
      <c r="FY829" s="61"/>
      <c r="FZ829" s="61"/>
      <c r="GA829" s="61"/>
      <c r="GB829" s="61"/>
      <c r="GC829" s="61"/>
      <c r="GD829" s="61"/>
      <c r="GE829" s="61"/>
      <c r="GF829" s="61"/>
      <c r="GG829" s="61"/>
    </row>
    <row r="830" spans="1:189" ht="45" x14ac:dyDescent="0.25">
      <c r="B830" s="239" t="s">
        <v>300</v>
      </c>
      <c r="C830" s="29">
        <f>'2 уровень'!F2013</f>
        <v>18445</v>
      </c>
      <c r="D830" s="29">
        <f>'2 уровень'!G2013</f>
        <v>1537.0833333333335</v>
      </c>
      <c r="E830" s="29">
        <f>'2 уровень'!H2013</f>
        <v>911</v>
      </c>
      <c r="F830" s="66">
        <f>'2 уровень'!I2013</f>
        <v>59.268094334507992</v>
      </c>
      <c r="G830" s="80">
        <f>'2 уровень'!J2013</f>
        <v>0</v>
      </c>
      <c r="H830" s="80">
        <f>'2 уровень'!K2013</f>
        <v>0</v>
      </c>
      <c r="I830" s="75">
        <f>'2 уровень'!L2013</f>
        <v>0</v>
      </c>
      <c r="J830" s="75">
        <f>'2 уровень'!M2013</f>
        <v>0</v>
      </c>
      <c r="K830" s="75">
        <f>'2 уровень'!N2013</f>
        <v>0</v>
      </c>
      <c r="L830" s="75">
        <f>'2 уровень'!O2013</f>
        <v>0</v>
      </c>
      <c r="M830" s="75">
        <f>'2 уровень'!P2013</f>
        <v>0</v>
      </c>
      <c r="N830" s="75">
        <f>'2 уровень'!Q2013</f>
        <v>0</v>
      </c>
      <c r="O830" s="74">
        <f>'2 уровень'!R2013</f>
        <v>0</v>
      </c>
      <c r="P830" s="74">
        <f>'2 уровень'!S2013</f>
        <v>0</v>
      </c>
      <c r="Q830" s="74">
        <f>'2 уровень'!T2013</f>
        <v>0</v>
      </c>
      <c r="R830" s="956">
        <f>'2 уровень'!U2013</f>
        <v>0</v>
      </c>
      <c r="S830" s="74">
        <f>'2 уровень'!V2013</f>
        <v>0</v>
      </c>
      <c r="T830" s="74">
        <f>'2 уровень'!W2013</f>
        <v>0</v>
      </c>
      <c r="U830" s="74">
        <f>'2 уровень'!X2013</f>
        <v>0</v>
      </c>
      <c r="V830" s="74">
        <f>'2 уровень'!Y2013</f>
        <v>0</v>
      </c>
      <c r="W830" s="490">
        <f>'2 уровень'!Z2013</f>
        <v>0</v>
      </c>
      <c r="X830" s="74"/>
      <c r="Y830" s="74"/>
      <c r="Z830" s="1181">
        <f>'2 уровень'!AA2012</f>
        <v>0</v>
      </c>
      <c r="AA830" s="1188">
        <f>'2 уровень'!AB2012</f>
        <v>0</v>
      </c>
      <c r="AB830" s="61"/>
      <c r="AC830" s="61"/>
      <c r="AD830" s="61"/>
      <c r="AE830" s="61"/>
      <c r="AF830" s="61"/>
      <c r="AG830" s="61"/>
      <c r="AH830" s="61"/>
      <c r="AI830" s="61"/>
      <c r="AJ830" s="61"/>
      <c r="AK830" s="61"/>
      <c r="AL830" s="61"/>
      <c r="AM830" s="61"/>
      <c r="AN830" s="61"/>
      <c r="AO830" s="61"/>
      <c r="AP830" s="61"/>
      <c r="AQ830" s="61"/>
      <c r="AR830" s="61"/>
      <c r="AS830" s="61"/>
      <c r="AT830" s="61"/>
      <c r="AU830" s="61"/>
      <c r="AV830" s="61"/>
      <c r="AW830" s="61"/>
      <c r="AX830" s="61"/>
      <c r="AY830" s="61"/>
      <c r="AZ830" s="61"/>
      <c r="BA830" s="61"/>
      <c r="BB830" s="61"/>
      <c r="BC830" s="61"/>
      <c r="BD830" s="61"/>
      <c r="BE830" s="61"/>
      <c r="BF830" s="61"/>
      <c r="BG830" s="61"/>
      <c r="BH830" s="61"/>
      <c r="BI830" s="61"/>
      <c r="BJ830" s="61"/>
      <c r="BK830" s="61"/>
      <c r="BL830" s="61"/>
      <c r="BM830" s="61"/>
      <c r="BN830" s="61"/>
      <c r="BO830" s="61"/>
      <c r="BP830" s="61"/>
      <c r="BQ830" s="61"/>
      <c r="BR830" s="61"/>
      <c r="BS830" s="61"/>
      <c r="BT830" s="61"/>
      <c r="BU830" s="61"/>
      <c r="BV830" s="61"/>
      <c r="BW830" s="61"/>
      <c r="BX830" s="61"/>
      <c r="BY830" s="61"/>
      <c r="BZ830" s="61"/>
      <c r="CA830" s="61"/>
      <c r="CB830" s="61"/>
      <c r="CC830" s="61"/>
      <c r="CD830" s="61"/>
      <c r="CE830" s="61"/>
      <c r="CF830" s="61"/>
      <c r="CG830" s="61"/>
      <c r="CH830" s="61"/>
      <c r="CI830" s="61"/>
      <c r="CJ830" s="61"/>
      <c r="CK830" s="61"/>
      <c r="CL830" s="61"/>
      <c r="CM830" s="61"/>
      <c r="CN830" s="61"/>
      <c r="CO830" s="61"/>
      <c r="CP830" s="61"/>
      <c r="CQ830" s="61"/>
      <c r="CR830" s="61"/>
      <c r="CS830" s="61"/>
      <c r="CT830" s="61"/>
      <c r="CU830" s="61"/>
      <c r="CV830" s="61"/>
      <c r="CW830" s="61"/>
      <c r="CX830" s="61"/>
      <c r="CY830" s="61"/>
      <c r="CZ830" s="61"/>
      <c r="DA830" s="61"/>
      <c r="DB830" s="61"/>
      <c r="DC830" s="61"/>
      <c r="DD830" s="61"/>
      <c r="DE830" s="61"/>
      <c r="DF830" s="61"/>
      <c r="DG830" s="61"/>
      <c r="DH830" s="61"/>
      <c r="DI830" s="61"/>
      <c r="DJ830" s="61"/>
      <c r="DK830" s="61"/>
      <c r="DL830" s="61"/>
      <c r="DM830" s="61"/>
      <c r="DN830" s="61"/>
      <c r="DO830" s="61"/>
      <c r="DP830" s="61"/>
      <c r="DQ830" s="61"/>
      <c r="DR830" s="61"/>
      <c r="DS830" s="61"/>
      <c r="DT830" s="61"/>
      <c r="DU830" s="61"/>
      <c r="DV830" s="61"/>
      <c r="DW830" s="61"/>
      <c r="DX830" s="61"/>
      <c r="DY830" s="61"/>
      <c r="DZ830" s="61"/>
      <c r="EA830" s="61"/>
      <c r="EB830" s="61"/>
      <c r="EC830" s="61"/>
      <c r="ED830" s="61"/>
      <c r="EE830" s="61"/>
      <c r="EF830" s="61"/>
      <c r="EG830" s="61"/>
      <c r="EH830" s="61"/>
      <c r="EI830" s="61"/>
      <c r="EJ830" s="61"/>
      <c r="EK830" s="61"/>
      <c r="EL830" s="61"/>
      <c r="EM830" s="61"/>
      <c r="EN830" s="61"/>
      <c r="EO830" s="61"/>
      <c r="EP830" s="61"/>
      <c r="EQ830" s="61"/>
      <c r="ER830" s="61"/>
      <c r="ES830" s="61"/>
      <c r="ET830" s="61"/>
      <c r="EU830" s="61"/>
      <c r="EV830" s="61"/>
      <c r="EW830" s="61"/>
      <c r="EX830" s="61"/>
      <c r="EY830" s="61"/>
      <c r="EZ830" s="61"/>
      <c r="FA830" s="61"/>
      <c r="FB830" s="61"/>
      <c r="FC830" s="61"/>
      <c r="FD830" s="61"/>
      <c r="FE830" s="61"/>
      <c r="FF830" s="61"/>
      <c r="FG830" s="61"/>
      <c r="FH830" s="61"/>
      <c r="FI830" s="61"/>
      <c r="FJ830" s="61"/>
      <c r="FK830" s="61"/>
      <c r="FL830" s="61"/>
      <c r="FM830" s="61"/>
      <c r="FN830" s="61"/>
      <c r="FO830" s="61"/>
      <c r="FP830" s="61"/>
      <c r="FQ830" s="61"/>
      <c r="FR830" s="61"/>
      <c r="FS830" s="61"/>
      <c r="FT830" s="61"/>
      <c r="FU830" s="61"/>
      <c r="FV830" s="61"/>
      <c r="FW830" s="61"/>
      <c r="FX830" s="61"/>
      <c r="FY830" s="61"/>
      <c r="FZ830" s="61"/>
      <c r="GA830" s="61"/>
      <c r="GB830" s="61"/>
      <c r="GC830" s="61"/>
      <c r="GD830" s="61"/>
      <c r="GE830" s="61"/>
      <c r="GF830" s="61"/>
      <c r="GG830" s="61"/>
    </row>
    <row r="831" spans="1:189" ht="30" x14ac:dyDescent="0.25">
      <c r="B831" s="239" t="s">
        <v>301</v>
      </c>
      <c r="C831" s="29">
        <f>'2 уровень'!F2014</f>
        <v>6963</v>
      </c>
      <c r="D831" s="29">
        <f>'2 уровень'!G2014</f>
        <v>580.25</v>
      </c>
      <c r="E831" s="29">
        <f>'2 уровень'!H2014</f>
        <v>199</v>
      </c>
      <c r="F831" s="66">
        <f>'2 уровень'!I2014</f>
        <v>34.295562257647568</v>
      </c>
      <c r="G831" s="80">
        <f>'2 уровень'!J2014</f>
        <v>0</v>
      </c>
      <c r="H831" s="80">
        <f>'2 уровень'!K2014</f>
        <v>0</v>
      </c>
      <c r="I831" s="75">
        <f>'2 уровень'!L2014</f>
        <v>0</v>
      </c>
      <c r="J831" s="75">
        <f>'2 уровень'!M2014</f>
        <v>0</v>
      </c>
      <c r="K831" s="75">
        <f>'2 уровень'!N2014</f>
        <v>0</v>
      </c>
      <c r="L831" s="75">
        <f>'2 уровень'!O2014</f>
        <v>0</v>
      </c>
      <c r="M831" s="75">
        <f>'2 уровень'!P2014</f>
        <v>0</v>
      </c>
      <c r="N831" s="75">
        <f>'2 уровень'!Q2014</f>
        <v>0</v>
      </c>
      <c r="O831" s="74">
        <f>'2 уровень'!R2014</f>
        <v>0</v>
      </c>
      <c r="P831" s="74">
        <f>'2 уровень'!S2014</f>
        <v>0</v>
      </c>
      <c r="Q831" s="74">
        <f>'2 уровень'!T2014</f>
        <v>0</v>
      </c>
      <c r="R831" s="956">
        <f>'2 уровень'!U2014</f>
        <v>0</v>
      </c>
      <c r="S831" s="74">
        <f>'2 уровень'!V2014</f>
        <v>0</v>
      </c>
      <c r="T831" s="74">
        <f>'2 уровень'!W2014</f>
        <v>0</v>
      </c>
      <c r="U831" s="74">
        <f>'2 уровень'!X2014</f>
        <v>0</v>
      </c>
      <c r="V831" s="74">
        <f>'2 уровень'!Y2014</f>
        <v>0</v>
      </c>
      <c r="W831" s="490">
        <f>'2 уровень'!Z2014</f>
        <v>0</v>
      </c>
      <c r="X831" s="74"/>
      <c r="Y831" s="74"/>
      <c r="Z831" s="1181" t="e">
        <f>'2 уровень'!#REF!</f>
        <v>#REF!</v>
      </c>
      <c r="AA831" s="1188" t="e">
        <f>'2 уровень'!#REF!</f>
        <v>#REF!</v>
      </c>
      <c r="AB831" s="61"/>
      <c r="AC831" s="61"/>
      <c r="AD831" s="61"/>
      <c r="AE831" s="61"/>
      <c r="AF831" s="61"/>
      <c r="AG831" s="61"/>
      <c r="AH831" s="61"/>
      <c r="AI831" s="61"/>
      <c r="AJ831" s="61"/>
      <c r="AK831" s="61"/>
      <c r="AL831" s="61"/>
      <c r="AM831" s="61"/>
      <c r="AN831" s="61"/>
      <c r="AO831" s="61"/>
      <c r="AP831" s="61"/>
      <c r="AQ831" s="61"/>
      <c r="AR831" s="61"/>
      <c r="AS831" s="61"/>
      <c r="AT831" s="61"/>
      <c r="AU831" s="61"/>
      <c r="AV831" s="61"/>
      <c r="AW831" s="61"/>
      <c r="AX831" s="61"/>
      <c r="AY831" s="61"/>
      <c r="AZ831" s="61"/>
      <c r="BA831" s="61"/>
      <c r="BB831" s="61"/>
      <c r="BC831" s="61"/>
      <c r="BD831" s="61"/>
      <c r="BE831" s="61"/>
      <c r="BF831" s="61"/>
      <c r="BG831" s="61"/>
      <c r="BH831" s="61"/>
      <c r="BI831" s="61"/>
      <c r="BJ831" s="61"/>
      <c r="BK831" s="61"/>
      <c r="BL831" s="61"/>
      <c r="BM831" s="61"/>
      <c r="BN831" s="61"/>
      <c r="BO831" s="61"/>
      <c r="BP831" s="61"/>
      <c r="BQ831" s="61"/>
      <c r="BR831" s="61"/>
      <c r="BS831" s="61"/>
      <c r="BT831" s="61"/>
      <c r="BU831" s="61"/>
      <c r="BV831" s="61"/>
      <c r="BW831" s="61"/>
      <c r="BX831" s="61"/>
      <c r="BY831" s="61"/>
      <c r="BZ831" s="61"/>
      <c r="CA831" s="61"/>
      <c r="CB831" s="61"/>
      <c r="CC831" s="61"/>
      <c r="CD831" s="61"/>
      <c r="CE831" s="61"/>
      <c r="CF831" s="61"/>
      <c r="CG831" s="61"/>
      <c r="CH831" s="61"/>
      <c r="CI831" s="61"/>
      <c r="CJ831" s="61"/>
      <c r="CK831" s="61"/>
      <c r="CL831" s="61"/>
      <c r="CM831" s="61"/>
      <c r="CN831" s="61"/>
      <c r="CO831" s="61"/>
      <c r="CP831" s="61"/>
      <c r="CQ831" s="61"/>
      <c r="CR831" s="61"/>
      <c r="CS831" s="61"/>
      <c r="CT831" s="61"/>
      <c r="CU831" s="61"/>
      <c r="CV831" s="61"/>
      <c r="CW831" s="61"/>
      <c r="CX831" s="61"/>
      <c r="CY831" s="61"/>
      <c r="CZ831" s="61"/>
      <c r="DA831" s="61"/>
      <c r="DB831" s="61"/>
      <c r="DC831" s="61"/>
      <c r="DD831" s="61"/>
      <c r="DE831" s="61"/>
      <c r="DF831" s="61"/>
      <c r="DG831" s="61"/>
      <c r="DH831" s="61"/>
      <c r="DI831" s="61"/>
      <c r="DJ831" s="61"/>
      <c r="DK831" s="61"/>
      <c r="DL831" s="61"/>
      <c r="DM831" s="61"/>
      <c r="DN831" s="61"/>
      <c r="DO831" s="61"/>
      <c r="DP831" s="61"/>
      <c r="DQ831" s="61"/>
      <c r="DR831" s="61"/>
      <c r="DS831" s="61"/>
      <c r="DT831" s="61"/>
      <c r="DU831" s="61"/>
      <c r="DV831" s="61"/>
      <c r="DW831" s="61"/>
      <c r="DX831" s="61"/>
      <c r="DY831" s="61"/>
      <c r="DZ831" s="61"/>
      <c r="EA831" s="61"/>
      <c r="EB831" s="61"/>
      <c r="EC831" s="61"/>
      <c r="ED831" s="61"/>
      <c r="EE831" s="61"/>
      <c r="EF831" s="61"/>
      <c r="EG831" s="61"/>
      <c r="EH831" s="61"/>
      <c r="EI831" s="61"/>
      <c r="EJ831" s="61"/>
      <c r="EK831" s="61"/>
      <c r="EL831" s="61"/>
      <c r="EM831" s="61"/>
      <c r="EN831" s="61"/>
      <c r="EO831" s="61"/>
      <c r="EP831" s="61"/>
      <c r="EQ831" s="61"/>
      <c r="ER831" s="61"/>
      <c r="ES831" s="61"/>
      <c r="ET831" s="61"/>
      <c r="EU831" s="61"/>
      <c r="EV831" s="61"/>
      <c r="EW831" s="61"/>
      <c r="EX831" s="61"/>
      <c r="EY831" s="61"/>
      <c r="EZ831" s="61"/>
      <c r="FA831" s="61"/>
      <c r="FB831" s="61"/>
      <c r="FC831" s="61"/>
      <c r="FD831" s="61"/>
      <c r="FE831" s="61"/>
      <c r="FF831" s="61"/>
      <c r="FG831" s="61"/>
      <c r="FH831" s="61"/>
      <c r="FI831" s="61"/>
      <c r="FJ831" s="61"/>
      <c r="FK831" s="61"/>
      <c r="FL831" s="61"/>
      <c r="FM831" s="61"/>
      <c r="FN831" s="61"/>
      <c r="FO831" s="61"/>
      <c r="FP831" s="61"/>
      <c r="FQ831" s="61"/>
      <c r="FR831" s="61"/>
      <c r="FS831" s="61"/>
      <c r="FT831" s="61"/>
      <c r="FU831" s="61"/>
      <c r="FV831" s="61"/>
      <c r="FW831" s="61"/>
      <c r="FX831" s="61"/>
      <c r="FY831" s="61"/>
      <c r="FZ831" s="61"/>
      <c r="GA831" s="61"/>
      <c r="GB831" s="61"/>
      <c r="GC831" s="61"/>
      <c r="GD831" s="61"/>
      <c r="GE831" s="61"/>
      <c r="GF831" s="61"/>
      <c r="GG831" s="61"/>
    </row>
    <row r="832" spans="1:189" ht="30" x14ac:dyDescent="0.25">
      <c r="B832" s="381" t="s">
        <v>302</v>
      </c>
      <c r="C832" s="29">
        <f>'2 уровень'!F2015</f>
        <v>6738</v>
      </c>
      <c r="D832" s="29">
        <f>'2 уровень'!G2015</f>
        <v>561.5</v>
      </c>
      <c r="E832" s="29">
        <f>'2 уровень'!H2015</f>
        <v>102</v>
      </c>
      <c r="F832" s="66">
        <f>'2 уровень'!I2015</f>
        <v>18.165627782724844</v>
      </c>
      <c r="G832" s="80">
        <f>'2 уровень'!J2015</f>
        <v>0</v>
      </c>
      <c r="H832" s="80">
        <f>'2 уровень'!K2015</f>
        <v>0</v>
      </c>
      <c r="I832" s="75">
        <f>'2 уровень'!L2015</f>
        <v>0</v>
      </c>
      <c r="J832" s="75">
        <f>'2 уровень'!M2015</f>
        <v>0</v>
      </c>
      <c r="K832" s="75">
        <f>'2 уровень'!N2015</f>
        <v>0</v>
      </c>
      <c r="L832" s="75">
        <f>'2 уровень'!O2015</f>
        <v>0</v>
      </c>
      <c r="M832" s="75">
        <f>'2 уровень'!P2015</f>
        <v>0</v>
      </c>
      <c r="N832" s="75">
        <f>'2 уровень'!Q2015</f>
        <v>0</v>
      </c>
      <c r="O832" s="74">
        <f>'2 уровень'!R2015</f>
        <v>0</v>
      </c>
      <c r="P832" s="74">
        <f>'2 уровень'!S2015</f>
        <v>0</v>
      </c>
      <c r="Q832" s="74">
        <f>'2 уровень'!T2015</f>
        <v>0</v>
      </c>
      <c r="R832" s="956">
        <f>'2 уровень'!U2015</f>
        <v>0</v>
      </c>
      <c r="S832" s="74">
        <f>'2 уровень'!V2015</f>
        <v>0</v>
      </c>
      <c r="T832" s="74">
        <f>'2 уровень'!W2015</f>
        <v>0</v>
      </c>
      <c r="U832" s="74">
        <f>'2 уровень'!X2015</f>
        <v>0</v>
      </c>
      <c r="V832" s="74">
        <f>'2 уровень'!Y2015</f>
        <v>0</v>
      </c>
      <c r="W832" s="490">
        <f>'2 уровень'!Z2015</f>
        <v>0</v>
      </c>
      <c r="X832" s="74"/>
      <c r="Y832" s="74"/>
      <c r="Z832" s="1181" t="e">
        <f>'2 уровень'!#REF!</f>
        <v>#REF!</v>
      </c>
      <c r="AA832" s="1188" t="e">
        <f>'2 уровень'!#REF!</f>
        <v>#REF!</v>
      </c>
      <c r="AB832" s="61"/>
      <c r="AC832" s="61"/>
      <c r="AD832" s="61"/>
      <c r="AE832" s="61"/>
      <c r="AF832" s="61"/>
      <c r="AG832" s="61"/>
      <c r="AH832" s="61"/>
      <c r="AI832" s="61"/>
      <c r="AJ832" s="61"/>
      <c r="AK832" s="61"/>
      <c r="AL832" s="61"/>
      <c r="AM832" s="61"/>
      <c r="AN832" s="61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  <c r="BH832" s="61"/>
      <c r="BI832" s="61"/>
      <c r="BJ832" s="61"/>
      <c r="BK832" s="61"/>
      <c r="BL832" s="61"/>
      <c r="BM832" s="61"/>
      <c r="BN832" s="61"/>
      <c r="BO832" s="61"/>
      <c r="BP832" s="61"/>
      <c r="BQ832" s="61"/>
      <c r="BR832" s="61"/>
      <c r="BS832" s="61"/>
      <c r="BT832" s="61"/>
      <c r="BU832" s="61"/>
      <c r="BV832" s="61"/>
      <c r="BW832" s="61"/>
      <c r="BX832" s="61"/>
      <c r="BY832" s="61"/>
      <c r="BZ832" s="61"/>
      <c r="CA832" s="61"/>
      <c r="CB832" s="61"/>
      <c r="CC832" s="61"/>
      <c r="CD832" s="61"/>
      <c r="CE832" s="61"/>
      <c r="CF832" s="61"/>
      <c r="CG832" s="61"/>
      <c r="CH832" s="61"/>
      <c r="CI832" s="61"/>
      <c r="CJ832" s="61"/>
      <c r="CK832" s="61"/>
      <c r="CL832" s="61"/>
      <c r="CM832" s="61"/>
      <c r="CN832" s="61"/>
      <c r="CO832" s="61"/>
      <c r="CP832" s="61"/>
      <c r="CQ832" s="61"/>
      <c r="CR832" s="61"/>
      <c r="CS832" s="61"/>
      <c r="CT832" s="61"/>
      <c r="CU832" s="61"/>
      <c r="CV832" s="61"/>
      <c r="CW832" s="61"/>
      <c r="CX832" s="61"/>
      <c r="CY832" s="61"/>
      <c r="CZ832" s="61"/>
      <c r="DA832" s="61"/>
      <c r="DB832" s="61"/>
      <c r="DC832" s="61"/>
      <c r="DD832" s="61"/>
      <c r="DE832" s="61"/>
      <c r="DF832" s="61"/>
      <c r="DG832" s="61"/>
      <c r="DH832" s="61"/>
      <c r="DI832" s="61"/>
      <c r="DJ832" s="61"/>
      <c r="DK832" s="61"/>
      <c r="DL832" s="61"/>
      <c r="DM832" s="61"/>
      <c r="DN832" s="61"/>
      <c r="DO832" s="61"/>
      <c r="DP832" s="61"/>
      <c r="DQ832" s="61"/>
      <c r="DR832" s="61"/>
      <c r="DS832" s="61"/>
      <c r="DT832" s="61"/>
      <c r="DU832" s="61"/>
      <c r="DV832" s="61"/>
      <c r="DW832" s="61"/>
      <c r="DX832" s="61"/>
      <c r="DY832" s="61"/>
      <c r="DZ832" s="61"/>
      <c r="EA832" s="61"/>
      <c r="EB832" s="61"/>
      <c r="EC832" s="61"/>
      <c r="ED832" s="61"/>
      <c r="EE832" s="61"/>
      <c r="EF832" s="61"/>
      <c r="EG832" s="61"/>
      <c r="EH832" s="61"/>
      <c r="EI832" s="61"/>
      <c r="EJ832" s="61"/>
      <c r="EK832" s="61"/>
      <c r="EL832" s="61"/>
      <c r="EM832" s="61"/>
      <c r="EN832" s="61"/>
      <c r="EO832" s="61"/>
      <c r="EP832" s="61"/>
      <c r="EQ832" s="61"/>
      <c r="ER832" s="61"/>
      <c r="ES832" s="61"/>
      <c r="ET832" s="61"/>
      <c r="EU832" s="61"/>
      <c r="EV832" s="61"/>
      <c r="EW832" s="61"/>
      <c r="EX832" s="61"/>
      <c r="EY832" s="61"/>
      <c r="EZ832" s="61"/>
      <c r="FA832" s="61"/>
      <c r="FB832" s="61"/>
      <c r="FC832" s="61"/>
      <c r="FD832" s="61"/>
      <c r="FE832" s="61"/>
      <c r="FF832" s="61"/>
      <c r="FG832" s="61"/>
      <c r="FH832" s="61"/>
      <c r="FI832" s="61"/>
      <c r="FJ832" s="61"/>
      <c r="FK832" s="61"/>
      <c r="FL832" s="61"/>
      <c r="FM832" s="61"/>
      <c r="FN832" s="61"/>
      <c r="FO832" s="61"/>
      <c r="FP832" s="61"/>
      <c r="FQ832" s="61"/>
      <c r="FR832" s="61"/>
      <c r="FS832" s="61"/>
      <c r="FT832" s="61"/>
      <c r="FU832" s="61"/>
      <c r="FV832" s="61"/>
      <c r="FW832" s="61"/>
      <c r="FX832" s="61"/>
      <c r="FY832" s="61"/>
      <c r="FZ832" s="61"/>
      <c r="GA832" s="61"/>
      <c r="GB832" s="61"/>
      <c r="GC832" s="61"/>
      <c r="GD832" s="61"/>
      <c r="GE832" s="61"/>
      <c r="GF832" s="61"/>
      <c r="GG832" s="61"/>
    </row>
    <row r="833" spans="1:189" ht="63" x14ac:dyDescent="0.25">
      <c r="B833" s="683" t="s">
        <v>303</v>
      </c>
      <c r="C833" s="29">
        <f>'2 уровень'!F2016</f>
        <v>0</v>
      </c>
      <c r="D833" s="29">
        <f>'2 уровень'!G2016</f>
        <v>0</v>
      </c>
      <c r="E833" s="29">
        <f>'2 уровень'!H2016</f>
        <v>0</v>
      </c>
      <c r="F833" s="66">
        <f>'2 уровень'!I2016</f>
        <v>0</v>
      </c>
      <c r="G833" s="80">
        <f>'2 уровень'!J2016</f>
        <v>0</v>
      </c>
      <c r="H833" s="80">
        <f>'2 уровень'!K2016</f>
        <v>0</v>
      </c>
      <c r="I833" s="75">
        <f>'2 уровень'!L2016</f>
        <v>0</v>
      </c>
      <c r="J833" s="75">
        <f>'2 уровень'!M2016</f>
        <v>0</v>
      </c>
      <c r="K833" s="75">
        <f>'2 уровень'!N2016</f>
        <v>0</v>
      </c>
      <c r="L833" s="75">
        <f>'2 уровень'!O2016</f>
        <v>0</v>
      </c>
      <c r="M833" s="75">
        <f>'2 уровень'!P2016</f>
        <v>0</v>
      </c>
      <c r="N833" s="75">
        <f>'2 уровень'!Q2016</f>
        <v>0</v>
      </c>
      <c r="O833" s="74">
        <f>'2 уровень'!R2016</f>
        <v>0</v>
      </c>
      <c r="P833" s="74">
        <f>'2 уровень'!S2016</f>
        <v>0</v>
      </c>
      <c r="Q833" s="74">
        <f>'2 уровень'!T2016</f>
        <v>0</v>
      </c>
      <c r="R833" s="956">
        <f>'2 уровень'!U2016</f>
        <v>0</v>
      </c>
      <c r="S833" s="74">
        <f>'2 уровень'!V2016</f>
        <v>0</v>
      </c>
      <c r="T833" s="74">
        <f>'2 уровень'!W2016</f>
        <v>0</v>
      </c>
      <c r="U833" s="74">
        <f>'2 уровень'!X2016</f>
        <v>0</v>
      </c>
      <c r="V833" s="74">
        <f>'2 уровень'!Y2016</f>
        <v>0</v>
      </c>
      <c r="W833" s="490">
        <f>'2 уровень'!Z2016</f>
        <v>0</v>
      </c>
      <c r="X833" s="74"/>
      <c r="Y833" s="74"/>
      <c r="Z833" s="1181">
        <f>'2 уровень'!AA2013</f>
        <v>0</v>
      </c>
      <c r="AA833" s="1188">
        <f>'2 уровень'!AB2013</f>
        <v>0</v>
      </c>
      <c r="AB833" s="61"/>
      <c r="AC833" s="61"/>
      <c r="AD833" s="61"/>
      <c r="AE833" s="61"/>
      <c r="AF833" s="61"/>
      <c r="AG833" s="61"/>
      <c r="AH833" s="61"/>
      <c r="AI833" s="61"/>
      <c r="AJ833" s="61"/>
      <c r="AK833" s="61"/>
      <c r="AL833" s="61"/>
      <c r="AM833" s="61"/>
      <c r="AN833" s="61"/>
      <c r="AO833" s="61"/>
      <c r="AP833" s="61"/>
      <c r="AQ833" s="61"/>
      <c r="AR833" s="61"/>
      <c r="AS833" s="61"/>
      <c r="AT833" s="61"/>
      <c r="AU833" s="61"/>
      <c r="AV833" s="61"/>
      <c r="AW833" s="61"/>
      <c r="AX833" s="61"/>
      <c r="AY833" s="61"/>
      <c r="AZ833" s="61"/>
      <c r="BA833" s="61"/>
      <c r="BB833" s="61"/>
      <c r="BC833" s="61"/>
      <c r="BD833" s="61"/>
      <c r="BE833" s="61"/>
      <c r="BF833" s="61"/>
      <c r="BG833" s="61"/>
      <c r="BH833" s="61"/>
      <c r="BI833" s="61"/>
      <c r="BJ833" s="61"/>
      <c r="BK833" s="61"/>
      <c r="BL833" s="61"/>
      <c r="BM833" s="61"/>
      <c r="BN833" s="61"/>
      <c r="BO833" s="61"/>
      <c r="BP833" s="61"/>
      <c r="BQ833" s="61"/>
      <c r="BR833" s="61"/>
      <c r="BS833" s="61"/>
      <c r="BT833" s="61"/>
      <c r="BU833" s="61"/>
      <c r="BV833" s="61"/>
      <c r="BW833" s="61"/>
      <c r="BX833" s="61"/>
      <c r="BY833" s="61"/>
      <c r="BZ833" s="61"/>
      <c r="CA833" s="61"/>
      <c r="CB833" s="61"/>
      <c r="CC833" s="61"/>
      <c r="CD833" s="61"/>
      <c r="CE833" s="61"/>
      <c r="CF833" s="61"/>
      <c r="CG833" s="61"/>
      <c r="CH833" s="61"/>
      <c r="CI833" s="61"/>
      <c r="CJ833" s="61"/>
      <c r="CK833" s="61"/>
      <c r="CL833" s="61"/>
      <c r="CM833" s="61"/>
      <c r="CN833" s="61"/>
      <c r="CO833" s="61"/>
      <c r="CP833" s="61"/>
      <c r="CQ833" s="61"/>
      <c r="CR833" s="61"/>
      <c r="CS833" s="61"/>
      <c r="CT833" s="61"/>
      <c r="CU833" s="61"/>
      <c r="CV833" s="61"/>
      <c r="CW833" s="61"/>
      <c r="CX833" s="61"/>
      <c r="CY833" s="61"/>
      <c r="CZ833" s="61"/>
      <c r="DA833" s="61"/>
      <c r="DB833" s="61"/>
      <c r="DC833" s="61"/>
      <c r="DD833" s="61"/>
      <c r="DE833" s="61"/>
      <c r="DF833" s="61"/>
      <c r="DG833" s="61"/>
      <c r="DH833" s="61"/>
      <c r="DI833" s="61"/>
      <c r="DJ833" s="61"/>
      <c r="DK833" s="61"/>
      <c r="DL833" s="61"/>
      <c r="DM833" s="61"/>
      <c r="DN833" s="61"/>
      <c r="DO833" s="61"/>
      <c r="DP833" s="61"/>
      <c r="DQ833" s="61"/>
      <c r="DR833" s="61"/>
      <c r="DS833" s="61"/>
      <c r="DT833" s="61"/>
      <c r="DU833" s="61"/>
      <c r="DV833" s="61"/>
      <c r="DW833" s="61"/>
      <c r="DX833" s="61"/>
      <c r="DY833" s="61"/>
      <c r="DZ833" s="61"/>
      <c r="EA833" s="61"/>
      <c r="EB833" s="61"/>
      <c r="EC833" s="61"/>
      <c r="ED833" s="61"/>
      <c r="EE833" s="61"/>
      <c r="EF833" s="61"/>
      <c r="EG833" s="61"/>
      <c r="EH833" s="61"/>
      <c r="EI833" s="61"/>
      <c r="EJ833" s="61"/>
      <c r="EK833" s="61"/>
      <c r="EL833" s="61"/>
      <c r="EM833" s="61"/>
      <c r="EN833" s="61"/>
      <c r="EO833" s="61"/>
      <c r="EP833" s="61"/>
      <c r="EQ833" s="61"/>
      <c r="ER833" s="61"/>
      <c r="ES833" s="61"/>
      <c r="ET833" s="61"/>
      <c r="EU833" s="61"/>
      <c r="EV833" s="61"/>
      <c r="EW833" s="61"/>
      <c r="EX833" s="61"/>
      <c r="EY833" s="61"/>
      <c r="EZ833" s="61"/>
      <c r="FA833" s="61"/>
      <c r="FB833" s="61"/>
      <c r="FC833" s="61"/>
      <c r="FD833" s="61"/>
      <c r="FE833" s="61"/>
      <c r="FF833" s="61"/>
      <c r="FG833" s="61"/>
      <c r="FH833" s="61"/>
      <c r="FI833" s="61"/>
      <c r="FJ833" s="61"/>
      <c r="FK833" s="61"/>
      <c r="FL833" s="61"/>
      <c r="FM833" s="61"/>
      <c r="FN833" s="61"/>
      <c r="FO833" s="61"/>
      <c r="FP833" s="61"/>
      <c r="FQ833" s="61"/>
      <c r="FR833" s="61"/>
      <c r="FS833" s="61"/>
      <c r="FT833" s="61"/>
      <c r="FU833" s="61"/>
      <c r="FV833" s="61"/>
      <c r="FW833" s="61"/>
      <c r="FX833" s="61"/>
      <c r="FY833" s="61"/>
      <c r="FZ833" s="61"/>
      <c r="GA833" s="61"/>
      <c r="GB833" s="61"/>
      <c r="GC833" s="61"/>
      <c r="GD833" s="61"/>
      <c r="GE833" s="61"/>
      <c r="GF833" s="61"/>
      <c r="GG833" s="61"/>
    </row>
    <row r="834" spans="1:189" ht="45" x14ac:dyDescent="0.25">
      <c r="B834" s="378" t="s">
        <v>304</v>
      </c>
      <c r="C834" s="29">
        <f>'2 уровень'!F2017</f>
        <v>85</v>
      </c>
      <c r="D834" s="29">
        <f>'2 уровень'!G2017</f>
        <v>7.083333333333333</v>
      </c>
      <c r="E834" s="29">
        <f>'2 уровень'!H2017</f>
        <v>77</v>
      </c>
      <c r="F834" s="66">
        <f>'2 уровень'!I2017</f>
        <v>1087.0588235294117</v>
      </c>
      <c r="G834" s="80">
        <f>'2 уровень'!J2017</f>
        <v>0</v>
      </c>
      <c r="H834" s="80">
        <f>'2 уровень'!K2017</f>
        <v>0</v>
      </c>
      <c r="I834" s="75">
        <f>'2 уровень'!L2017</f>
        <v>0</v>
      </c>
      <c r="J834" s="75">
        <f>'2 уровень'!M2017</f>
        <v>0</v>
      </c>
      <c r="K834" s="75">
        <f>'2 уровень'!N2017</f>
        <v>0</v>
      </c>
      <c r="L834" s="75">
        <f>'2 уровень'!O2017</f>
        <v>0</v>
      </c>
      <c r="M834" s="75">
        <f>'2 уровень'!P2017</f>
        <v>0</v>
      </c>
      <c r="N834" s="75">
        <f>'2 уровень'!Q2017</f>
        <v>0</v>
      </c>
      <c r="O834" s="74">
        <f>'2 уровень'!R2017</f>
        <v>0</v>
      </c>
      <c r="P834" s="74">
        <f>'2 уровень'!S2017</f>
        <v>0</v>
      </c>
      <c r="Q834" s="74">
        <f>'2 уровень'!T2017</f>
        <v>0</v>
      </c>
      <c r="R834" s="956">
        <f>'2 уровень'!U2017</f>
        <v>0</v>
      </c>
      <c r="S834" s="74">
        <f>'2 уровень'!V2017</f>
        <v>0</v>
      </c>
      <c r="T834" s="74">
        <f>'2 уровень'!W2017</f>
        <v>0</v>
      </c>
      <c r="U834" s="74">
        <f>'2 уровень'!X2017</f>
        <v>0</v>
      </c>
      <c r="V834" s="74">
        <f>'2 уровень'!Y2017</f>
        <v>0</v>
      </c>
      <c r="W834" s="490">
        <f>'2 уровень'!Z2017</f>
        <v>0</v>
      </c>
      <c r="X834" s="74"/>
      <c r="Y834" s="74"/>
      <c r="Z834" s="1181">
        <f>'2 уровень'!AA2014</f>
        <v>0</v>
      </c>
      <c r="AA834" s="1188">
        <f>'2 уровень'!AB2014</f>
        <v>0</v>
      </c>
      <c r="AB834" s="61"/>
      <c r="AC834" s="61"/>
      <c r="AD834" s="61"/>
      <c r="AE834" s="61"/>
      <c r="AF834" s="61"/>
      <c r="AG834" s="61"/>
      <c r="AH834" s="61"/>
      <c r="AI834" s="61"/>
      <c r="AJ834" s="61"/>
      <c r="AK834" s="61"/>
      <c r="AL834" s="61"/>
      <c r="AM834" s="61"/>
      <c r="AN834" s="61"/>
      <c r="AO834" s="61"/>
      <c r="AP834" s="61"/>
      <c r="AQ834" s="61"/>
      <c r="AR834" s="61"/>
      <c r="AS834" s="61"/>
      <c r="AT834" s="61"/>
      <c r="AU834" s="61"/>
      <c r="AV834" s="61"/>
      <c r="AW834" s="61"/>
      <c r="AX834" s="61"/>
      <c r="AY834" s="61"/>
      <c r="AZ834" s="61"/>
      <c r="BA834" s="61"/>
      <c r="BB834" s="61"/>
      <c r="BC834" s="61"/>
      <c r="BD834" s="61"/>
      <c r="BE834" s="61"/>
      <c r="BF834" s="61"/>
      <c r="BG834" s="61"/>
      <c r="BH834" s="61"/>
      <c r="BI834" s="61"/>
      <c r="BJ834" s="61"/>
      <c r="BK834" s="61"/>
      <c r="BL834" s="61"/>
      <c r="BM834" s="61"/>
      <c r="BN834" s="61"/>
      <c r="BO834" s="61"/>
      <c r="BP834" s="61"/>
      <c r="BQ834" s="61"/>
      <c r="BR834" s="61"/>
      <c r="BS834" s="61"/>
      <c r="BT834" s="61"/>
      <c r="BU834" s="61"/>
      <c r="BV834" s="61"/>
      <c r="BW834" s="61"/>
      <c r="BX834" s="61"/>
      <c r="BY834" s="61"/>
      <c r="BZ834" s="61"/>
      <c r="CA834" s="61"/>
      <c r="CB834" s="61"/>
      <c r="CC834" s="61"/>
      <c r="CD834" s="61"/>
      <c r="CE834" s="61"/>
      <c r="CF834" s="61"/>
      <c r="CG834" s="61"/>
      <c r="CH834" s="61"/>
      <c r="CI834" s="61"/>
      <c r="CJ834" s="61"/>
      <c r="CK834" s="61"/>
      <c r="CL834" s="61"/>
      <c r="CM834" s="61"/>
      <c r="CN834" s="61"/>
      <c r="CO834" s="61"/>
      <c r="CP834" s="61"/>
      <c r="CQ834" s="61"/>
      <c r="CR834" s="61"/>
      <c r="CS834" s="61"/>
      <c r="CT834" s="61"/>
      <c r="CU834" s="61"/>
      <c r="CV834" s="61"/>
      <c r="CW834" s="61"/>
      <c r="CX834" s="61"/>
      <c r="CY834" s="61"/>
      <c r="CZ834" s="61"/>
      <c r="DA834" s="61"/>
      <c r="DB834" s="61"/>
      <c r="DC834" s="61"/>
      <c r="DD834" s="61"/>
      <c r="DE834" s="61"/>
      <c r="DF834" s="61"/>
      <c r="DG834" s="61"/>
      <c r="DH834" s="61"/>
      <c r="DI834" s="61"/>
      <c r="DJ834" s="61"/>
      <c r="DK834" s="61"/>
      <c r="DL834" s="61"/>
      <c r="DM834" s="61"/>
      <c r="DN834" s="61"/>
      <c r="DO834" s="61"/>
      <c r="DP834" s="61"/>
      <c r="DQ834" s="61"/>
      <c r="DR834" s="61"/>
      <c r="DS834" s="61"/>
      <c r="DT834" s="61"/>
      <c r="DU834" s="61"/>
      <c r="DV834" s="61"/>
      <c r="DW834" s="61"/>
      <c r="DX834" s="61"/>
      <c r="DY834" s="61"/>
      <c r="DZ834" s="61"/>
      <c r="EA834" s="61"/>
      <c r="EB834" s="61"/>
      <c r="EC834" s="61"/>
      <c r="ED834" s="61"/>
      <c r="EE834" s="61"/>
      <c r="EF834" s="61"/>
      <c r="EG834" s="61"/>
      <c r="EH834" s="61"/>
      <c r="EI834" s="61"/>
      <c r="EJ834" s="61"/>
      <c r="EK834" s="61"/>
      <c r="EL834" s="61"/>
      <c r="EM834" s="61"/>
      <c r="EN834" s="61"/>
      <c r="EO834" s="61"/>
      <c r="EP834" s="61"/>
      <c r="EQ834" s="61"/>
      <c r="ER834" s="61"/>
      <c r="ES834" s="61"/>
      <c r="ET834" s="61"/>
      <c r="EU834" s="61"/>
      <c r="EV834" s="61"/>
      <c r="EW834" s="61"/>
      <c r="EX834" s="61"/>
      <c r="EY834" s="61"/>
      <c r="EZ834" s="61"/>
      <c r="FA834" s="61"/>
      <c r="FB834" s="61"/>
      <c r="FC834" s="61"/>
      <c r="FD834" s="61"/>
      <c r="FE834" s="61"/>
      <c r="FF834" s="61"/>
      <c r="FG834" s="61"/>
      <c r="FH834" s="61"/>
      <c r="FI834" s="61"/>
      <c r="FJ834" s="61"/>
      <c r="FK834" s="61"/>
      <c r="FL834" s="61"/>
      <c r="FM834" s="61"/>
      <c r="FN834" s="61"/>
      <c r="FO834" s="61"/>
      <c r="FP834" s="61"/>
      <c r="FQ834" s="61"/>
      <c r="FR834" s="61"/>
      <c r="FS834" s="61"/>
      <c r="FT834" s="61"/>
      <c r="FU834" s="61"/>
      <c r="FV834" s="61"/>
      <c r="FW834" s="61"/>
      <c r="FX834" s="61"/>
      <c r="FY834" s="61"/>
      <c r="FZ834" s="61"/>
      <c r="GA834" s="61"/>
      <c r="GB834" s="61"/>
      <c r="GC834" s="61"/>
      <c r="GD834" s="61"/>
      <c r="GE834" s="61"/>
      <c r="GF834" s="61"/>
      <c r="GG834" s="61"/>
    </row>
    <row r="835" spans="1:189" ht="30" x14ac:dyDescent="0.25">
      <c r="B835" s="238" t="s">
        <v>305</v>
      </c>
      <c r="C835" s="29">
        <f>'2 уровень'!F2018</f>
        <v>140</v>
      </c>
      <c r="D835" s="29">
        <f>'2 уровень'!G2018</f>
        <v>11.666666666666666</v>
      </c>
      <c r="E835" s="29">
        <f>'2 уровень'!H2018</f>
        <v>20</v>
      </c>
      <c r="F835" s="66">
        <f>'2 уровень'!I2018</f>
        <v>171.42857142857144</v>
      </c>
      <c r="G835" s="80">
        <f>'2 уровень'!J2018</f>
        <v>0</v>
      </c>
      <c r="H835" s="80">
        <f>'2 уровень'!K2018</f>
        <v>0</v>
      </c>
      <c r="I835" s="75">
        <f>'2 уровень'!L2018</f>
        <v>0</v>
      </c>
      <c r="J835" s="75">
        <f>'2 уровень'!M2018</f>
        <v>0</v>
      </c>
      <c r="K835" s="75">
        <f>'2 уровень'!N2018</f>
        <v>0</v>
      </c>
      <c r="L835" s="75">
        <f>'2 уровень'!O2018</f>
        <v>0</v>
      </c>
      <c r="M835" s="75">
        <f>'2 уровень'!P2018</f>
        <v>0</v>
      </c>
      <c r="N835" s="75">
        <f>'2 уровень'!Q2018</f>
        <v>0</v>
      </c>
      <c r="O835" s="74">
        <f>'2 уровень'!R2018</f>
        <v>0</v>
      </c>
      <c r="P835" s="74">
        <f>'2 уровень'!S2018</f>
        <v>0</v>
      </c>
      <c r="Q835" s="74">
        <f>'2 уровень'!T2018</f>
        <v>0</v>
      </c>
      <c r="R835" s="956">
        <f>'2 уровень'!U2018</f>
        <v>0</v>
      </c>
      <c r="S835" s="74">
        <f>'2 уровень'!V2018</f>
        <v>0</v>
      </c>
      <c r="T835" s="74">
        <f>'2 уровень'!W2018</f>
        <v>0</v>
      </c>
      <c r="U835" s="74">
        <f>'2 уровень'!X2018</f>
        <v>0</v>
      </c>
      <c r="V835" s="74">
        <f>'2 уровень'!Y2018</f>
        <v>0</v>
      </c>
      <c r="W835" s="490">
        <f>'2 уровень'!Z2018</f>
        <v>0</v>
      </c>
      <c r="X835" s="74"/>
      <c r="Y835" s="74"/>
      <c r="Z835" s="1181">
        <f>'2 уровень'!AA2015</f>
        <v>0</v>
      </c>
      <c r="AA835" s="1188">
        <f>'2 уровень'!AB2015</f>
        <v>0</v>
      </c>
      <c r="AB835" s="61"/>
      <c r="AC835" s="61"/>
      <c r="AD835" s="61"/>
      <c r="AE835" s="61"/>
      <c r="AF835" s="61"/>
      <c r="AG835" s="61"/>
      <c r="AH835" s="61"/>
      <c r="AI835" s="61"/>
      <c r="AJ835" s="61"/>
      <c r="AK835" s="61"/>
      <c r="AL835" s="61"/>
      <c r="AM835" s="61"/>
      <c r="AN835" s="61"/>
      <c r="AO835" s="61"/>
      <c r="AP835" s="61"/>
      <c r="AQ835" s="61"/>
      <c r="AR835" s="61"/>
      <c r="AS835" s="61"/>
      <c r="AT835" s="61"/>
      <c r="AU835" s="61"/>
      <c r="AV835" s="61"/>
      <c r="AW835" s="61"/>
      <c r="AX835" s="61"/>
      <c r="AY835" s="61"/>
      <c r="AZ835" s="61"/>
      <c r="BA835" s="61"/>
      <c r="BB835" s="61"/>
      <c r="BC835" s="61"/>
      <c r="BD835" s="61"/>
      <c r="BE835" s="61"/>
      <c r="BF835" s="61"/>
      <c r="BG835" s="61"/>
      <c r="BH835" s="61"/>
      <c r="BI835" s="61"/>
      <c r="BJ835" s="61"/>
      <c r="BK835" s="61"/>
      <c r="BL835" s="61"/>
      <c r="BM835" s="61"/>
      <c r="BN835" s="61"/>
      <c r="BO835" s="61"/>
      <c r="BP835" s="61"/>
      <c r="BQ835" s="61"/>
      <c r="BR835" s="61"/>
      <c r="BS835" s="61"/>
      <c r="BT835" s="61"/>
      <c r="BU835" s="61"/>
      <c r="BV835" s="61"/>
      <c r="BW835" s="61"/>
      <c r="BX835" s="61"/>
      <c r="BY835" s="61"/>
      <c r="BZ835" s="61"/>
      <c r="CA835" s="61"/>
      <c r="CB835" s="61"/>
      <c r="CC835" s="61"/>
      <c r="CD835" s="61"/>
      <c r="CE835" s="61"/>
      <c r="CF835" s="61"/>
      <c r="CG835" s="61"/>
      <c r="CH835" s="61"/>
      <c r="CI835" s="61"/>
      <c r="CJ835" s="61"/>
      <c r="CK835" s="61"/>
      <c r="CL835" s="61"/>
      <c r="CM835" s="61"/>
      <c r="CN835" s="61"/>
      <c r="CO835" s="61"/>
      <c r="CP835" s="61"/>
      <c r="CQ835" s="61"/>
      <c r="CR835" s="61"/>
      <c r="CS835" s="61"/>
      <c r="CT835" s="61"/>
      <c r="CU835" s="61"/>
      <c r="CV835" s="61"/>
      <c r="CW835" s="61"/>
      <c r="CX835" s="61"/>
      <c r="CY835" s="61"/>
      <c r="CZ835" s="61"/>
      <c r="DA835" s="61"/>
      <c r="DB835" s="61"/>
      <c r="DC835" s="61"/>
      <c r="DD835" s="61"/>
      <c r="DE835" s="61"/>
      <c r="DF835" s="61"/>
      <c r="DG835" s="61"/>
      <c r="DH835" s="61"/>
      <c r="DI835" s="61"/>
      <c r="DJ835" s="61"/>
      <c r="DK835" s="61"/>
      <c r="DL835" s="61"/>
      <c r="DM835" s="61"/>
      <c r="DN835" s="61"/>
      <c r="DO835" s="61"/>
      <c r="DP835" s="61"/>
      <c r="DQ835" s="61"/>
      <c r="DR835" s="61"/>
      <c r="DS835" s="61"/>
      <c r="DT835" s="61"/>
      <c r="DU835" s="61"/>
      <c r="DV835" s="61"/>
      <c r="DW835" s="61"/>
      <c r="DX835" s="61"/>
      <c r="DY835" s="61"/>
      <c r="DZ835" s="61"/>
      <c r="EA835" s="61"/>
      <c r="EB835" s="61"/>
      <c r="EC835" s="61"/>
      <c r="ED835" s="61"/>
      <c r="EE835" s="61"/>
      <c r="EF835" s="61"/>
      <c r="EG835" s="61"/>
      <c r="EH835" s="61"/>
      <c r="EI835" s="61"/>
      <c r="EJ835" s="61"/>
      <c r="EK835" s="61"/>
      <c r="EL835" s="61"/>
      <c r="EM835" s="61"/>
      <c r="EN835" s="61"/>
      <c r="EO835" s="61"/>
      <c r="EP835" s="61"/>
      <c r="EQ835" s="61"/>
      <c r="ER835" s="61"/>
      <c r="ES835" s="61"/>
      <c r="ET835" s="61"/>
      <c r="EU835" s="61"/>
      <c r="EV835" s="61"/>
      <c r="EW835" s="61"/>
      <c r="EX835" s="61"/>
      <c r="EY835" s="61"/>
      <c r="EZ835" s="61"/>
      <c r="FA835" s="61"/>
      <c r="FB835" s="61"/>
      <c r="FC835" s="61"/>
      <c r="FD835" s="61"/>
      <c r="FE835" s="61"/>
      <c r="FF835" s="61"/>
      <c r="FG835" s="61"/>
      <c r="FH835" s="61"/>
      <c r="FI835" s="61"/>
      <c r="FJ835" s="61"/>
      <c r="FK835" s="61"/>
      <c r="FL835" s="61"/>
      <c r="FM835" s="61"/>
      <c r="FN835" s="61"/>
      <c r="FO835" s="61"/>
      <c r="FP835" s="61"/>
      <c r="FQ835" s="61"/>
      <c r="FR835" s="61"/>
      <c r="FS835" s="61"/>
      <c r="FT835" s="61"/>
      <c r="FU835" s="61"/>
      <c r="FV835" s="61"/>
      <c r="FW835" s="61"/>
      <c r="FX835" s="61"/>
      <c r="FY835" s="61"/>
      <c r="FZ835" s="61"/>
      <c r="GA835" s="61"/>
      <c r="GB835" s="61"/>
      <c r="GC835" s="61"/>
      <c r="GD835" s="61"/>
      <c r="GE835" s="61"/>
      <c r="GF835" s="61"/>
      <c r="GG835" s="61"/>
    </row>
    <row r="836" spans="1:189" ht="45" x14ac:dyDescent="0.25">
      <c r="B836" s="238" t="s">
        <v>306</v>
      </c>
      <c r="C836" s="29">
        <f>'2 уровень'!F2019</f>
        <v>11482</v>
      </c>
      <c r="D836" s="29">
        <f>'2 уровень'!G2019</f>
        <v>956.83333333333337</v>
      </c>
      <c r="E836" s="29">
        <f>'2 уровень'!H2019</f>
        <v>712</v>
      </c>
      <c r="F836" s="66">
        <f>'2 уровень'!I2019</f>
        <v>74.412123323462808</v>
      </c>
      <c r="G836" s="80">
        <f>'2 уровень'!J2019</f>
        <v>0</v>
      </c>
      <c r="H836" s="80">
        <f>'2 уровень'!K2019</f>
        <v>0</v>
      </c>
      <c r="I836" s="75">
        <f>'2 уровень'!L2019</f>
        <v>0</v>
      </c>
      <c r="J836" s="75">
        <f>'2 уровень'!M2019</f>
        <v>0</v>
      </c>
      <c r="K836" s="75">
        <f>'2 уровень'!N2019</f>
        <v>0</v>
      </c>
      <c r="L836" s="75">
        <f>'2 уровень'!O2019</f>
        <v>0</v>
      </c>
      <c r="M836" s="75">
        <f>'2 уровень'!P2019</f>
        <v>0</v>
      </c>
      <c r="N836" s="75">
        <f>'2 уровень'!Q2019</f>
        <v>0</v>
      </c>
      <c r="O836" s="74">
        <f>'2 уровень'!R2019</f>
        <v>0</v>
      </c>
      <c r="P836" s="74">
        <f>'2 уровень'!S2019</f>
        <v>0</v>
      </c>
      <c r="Q836" s="74">
        <f>'2 уровень'!T2019</f>
        <v>0</v>
      </c>
      <c r="R836" s="956">
        <f>'2 уровень'!U2019</f>
        <v>0</v>
      </c>
      <c r="S836" s="74">
        <f>'2 уровень'!V2019</f>
        <v>0</v>
      </c>
      <c r="T836" s="74">
        <f>'2 уровень'!W2019</f>
        <v>0</v>
      </c>
      <c r="U836" s="74">
        <f>'2 уровень'!X2019</f>
        <v>0</v>
      </c>
      <c r="V836" s="74">
        <f>'2 уровень'!Y2019</f>
        <v>0</v>
      </c>
      <c r="W836" s="490">
        <f>'2 уровень'!Z2019</f>
        <v>0</v>
      </c>
      <c r="X836" s="74"/>
      <c r="Y836" s="74"/>
      <c r="Z836" s="1181">
        <f>'2 уровень'!AA2016</f>
        <v>0</v>
      </c>
      <c r="AA836" s="1188">
        <f>'2 уровень'!AB2016</f>
        <v>0</v>
      </c>
      <c r="AB836" s="61"/>
      <c r="AC836" s="61"/>
      <c r="AD836" s="61"/>
      <c r="AE836" s="61"/>
      <c r="AF836" s="61"/>
      <c r="AG836" s="61"/>
      <c r="AH836" s="61"/>
      <c r="AI836" s="61"/>
      <c r="AJ836" s="61"/>
      <c r="AK836" s="61"/>
      <c r="AL836" s="61"/>
      <c r="AM836" s="61"/>
      <c r="AN836" s="61"/>
      <c r="AO836" s="61"/>
      <c r="AP836" s="61"/>
      <c r="AQ836" s="61"/>
      <c r="AR836" s="61"/>
      <c r="AS836" s="61"/>
      <c r="AT836" s="61"/>
      <c r="AU836" s="61"/>
      <c r="AV836" s="61"/>
      <c r="AW836" s="61"/>
      <c r="AX836" s="61"/>
      <c r="AY836" s="61"/>
      <c r="AZ836" s="61"/>
      <c r="BA836" s="61"/>
      <c r="BB836" s="61"/>
      <c r="BC836" s="61"/>
      <c r="BD836" s="61"/>
      <c r="BE836" s="61"/>
      <c r="BF836" s="61"/>
      <c r="BG836" s="61"/>
      <c r="BH836" s="61"/>
      <c r="BI836" s="61"/>
      <c r="BJ836" s="61"/>
      <c r="BK836" s="61"/>
      <c r="BL836" s="61"/>
      <c r="BM836" s="61"/>
      <c r="BN836" s="61"/>
      <c r="BO836" s="61"/>
      <c r="BP836" s="61"/>
      <c r="BQ836" s="61"/>
      <c r="BR836" s="61"/>
      <c r="BS836" s="61"/>
      <c r="BT836" s="61"/>
      <c r="BU836" s="61"/>
      <c r="BV836" s="61"/>
      <c r="BW836" s="61"/>
      <c r="BX836" s="61"/>
      <c r="BY836" s="61"/>
      <c r="BZ836" s="61"/>
      <c r="CA836" s="61"/>
      <c r="CB836" s="61"/>
      <c r="CC836" s="61"/>
      <c r="CD836" s="61"/>
      <c r="CE836" s="61"/>
      <c r="CF836" s="61"/>
      <c r="CG836" s="61"/>
      <c r="CH836" s="61"/>
      <c r="CI836" s="61"/>
      <c r="CJ836" s="61"/>
      <c r="CK836" s="61"/>
      <c r="CL836" s="61"/>
      <c r="CM836" s="61"/>
      <c r="CN836" s="61"/>
      <c r="CO836" s="61"/>
      <c r="CP836" s="61"/>
      <c r="CQ836" s="61"/>
      <c r="CR836" s="61"/>
      <c r="CS836" s="61"/>
      <c r="CT836" s="61"/>
      <c r="CU836" s="61"/>
      <c r="CV836" s="61"/>
      <c r="CW836" s="61"/>
      <c r="CX836" s="61"/>
      <c r="CY836" s="61"/>
      <c r="CZ836" s="61"/>
      <c r="DA836" s="61"/>
      <c r="DB836" s="61"/>
      <c r="DC836" s="61"/>
      <c r="DD836" s="61"/>
      <c r="DE836" s="61"/>
      <c r="DF836" s="61"/>
      <c r="DG836" s="61"/>
      <c r="DH836" s="61"/>
      <c r="DI836" s="61"/>
      <c r="DJ836" s="61"/>
      <c r="DK836" s="61"/>
      <c r="DL836" s="61"/>
      <c r="DM836" s="61"/>
      <c r="DN836" s="61"/>
      <c r="DO836" s="61"/>
      <c r="DP836" s="61"/>
      <c r="DQ836" s="61"/>
      <c r="DR836" s="61"/>
      <c r="DS836" s="61"/>
      <c r="DT836" s="61"/>
      <c r="DU836" s="61"/>
      <c r="DV836" s="61"/>
      <c r="DW836" s="61"/>
      <c r="DX836" s="61"/>
      <c r="DY836" s="61"/>
      <c r="DZ836" s="61"/>
      <c r="EA836" s="61"/>
      <c r="EB836" s="61"/>
      <c r="EC836" s="61"/>
      <c r="ED836" s="61"/>
      <c r="EE836" s="61"/>
      <c r="EF836" s="61"/>
      <c r="EG836" s="61"/>
      <c r="EH836" s="61"/>
      <c r="EI836" s="61"/>
      <c r="EJ836" s="61"/>
      <c r="EK836" s="61"/>
      <c r="EL836" s="61"/>
      <c r="EM836" s="61"/>
      <c r="EN836" s="61"/>
      <c r="EO836" s="61"/>
      <c r="EP836" s="61"/>
      <c r="EQ836" s="61"/>
      <c r="ER836" s="61"/>
      <c r="ES836" s="61"/>
      <c r="ET836" s="61"/>
      <c r="EU836" s="61"/>
      <c r="EV836" s="61"/>
      <c r="EW836" s="61"/>
      <c r="EX836" s="61"/>
      <c r="EY836" s="61"/>
      <c r="EZ836" s="61"/>
      <c r="FA836" s="61"/>
      <c r="FB836" s="61"/>
      <c r="FC836" s="61"/>
      <c r="FD836" s="61"/>
      <c r="FE836" s="61"/>
      <c r="FF836" s="61"/>
      <c r="FG836" s="61"/>
      <c r="FH836" s="61"/>
      <c r="FI836" s="61"/>
      <c r="FJ836" s="61"/>
      <c r="FK836" s="61"/>
      <c r="FL836" s="61"/>
      <c r="FM836" s="61"/>
      <c r="FN836" s="61"/>
      <c r="FO836" s="61"/>
      <c r="FP836" s="61"/>
      <c r="FQ836" s="61"/>
      <c r="FR836" s="61"/>
      <c r="FS836" s="61"/>
      <c r="FT836" s="61"/>
      <c r="FU836" s="61"/>
      <c r="FV836" s="61"/>
      <c r="FW836" s="61"/>
      <c r="FX836" s="61"/>
      <c r="FY836" s="61"/>
      <c r="FZ836" s="61"/>
      <c r="GA836" s="61"/>
      <c r="GB836" s="61"/>
      <c r="GC836" s="61"/>
      <c r="GD836" s="61"/>
      <c r="GE836" s="61"/>
      <c r="GF836" s="61"/>
      <c r="GG836" s="61"/>
    </row>
    <row r="837" spans="1:189" ht="45" x14ac:dyDescent="0.25">
      <c r="B837" s="238" t="s">
        <v>307</v>
      </c>
      <c r="C837" s="29">
        <f>'2 уровень'!F2020</f>
        <v>2422</v>
      </c>
      <c r="D837" s="29">
        <f>'2 уровень'!G2020</f>
        <v>201.83333333333334</v>
      </c>
      <c r="E837" s="29">
        <f>'2 уровень'!H2020</f>
        <v>54</v>
      </c>
      <c r="F837" s="66">
        <f>'2 уровень'!I2020</f>
        <v>26.754748142031374</v>
      </c>
      <c r="G837" s="80">
        <f>'2 уровень'!J2020</f>
        <v>0</v>
      </c>
      <c r="H837" s="80">
        <f>'2 уровень'!K2020</f>
        <v>0</v>
      </c>
      <c r="I837" s="75">
        <f>'2 уровень'!L2020</f>
        <v>0</v>
      </c>
      <c r="J837" s="75">
        <f>'2 уровень'!M2020</f>
        <v>0</v>
      </c>
      <c r="K837" s="75">
        <f>'2 уровень'!N2020</f>
        <v>0</v>
      </c>
      <c r="L837" s="75">
        <f>'2 уровень'!O2020</f>
        <v>0</v>
      </c>
      <c r="M837" s="75">
        <f>'2 уровень'!P2020</f>
        <v>0</v>
      </c>
      <c r="N837" s="75">
        <f>'2 уровень'!Q2020</f>
        <v>0</v>
      </c>
      <c r="O837" s="74">
        <f>'2 уровень'!R2020</f>
        <v>0</v>
      </c>
      <c r="P837" s="74">
        <f>'2 уровень'!S2020</f>
        <v>0</v>
      </c>
      <c r="Q837" s="74">
        <f>'2 уровень'!T2020</f>
        <v>0</v>
      </c>
      <c r="R837" s="956">
        <f>'2 уровень'!U2020</f>
        <v>0</v>
      </c>
      <c r="S837" s="74">
        <f>'2 уровень'!V2020</f>
        <v>0</v>
      </c>
      <c r="T837" s="74">
        <f>'2 уровень'!W2020</f>
        <v>0</v>
      </c>
      <c r="U837" s="74">
        <f>'2 уровень'!X2020</f>
        <v>0</v>
      </c>
      <c r="V837" s="74">
        <f>'2 уровень'!Y2020</f>
        <v>0</v>
      </c>
      <c r="W837" s="490">
        <f>'2 уровень'!Z2020</f>
        <v>0</v>
      </c>
      <c r="X837" s="74"/>
      <c r="Y837" s="74"/>
      <c r="Z837" s="1181">
        <f>'2 уровень'!AA2017</f>
        <v>0</v>
      </c>
      <c r="AA837" s="1188">
        <f>'2 уровень'!AB2017</f>
        <v>0</v>
      </c>
      <c r="AB837" s="61"/>
      <c r="AC837" s="61"/>
      <c r="AD837" s="61"/>
      <c r="AE837" s="61"/>
      <c r="AF837" s="61"/>
      <c r="AG837" s="61"/>
      <c r="AH837" s="61"/>
      <c r="AI837" s="61"/>
      <c r="AJ837" s="61"/>
      <c r="AK837" s="61"/>
      <c r="AL837" s="61"/>
      <c r="AM837" s="61"/>
      <c r="AN837" s="61"/>
      <c r="AO837" s="61"/>
      <c r="AP837" s="61"/>
      <c r="AQ837" s="61"/>
      <c r="AR837" s="61"/>
      <c r="AS837" s="61"/>
      <c r="AT837" s="61"/>
      <c r="AU837" s="61"/>
      <c r="AV837" s="61"/>
      <c r="AW837" s="61"/>
      <c r="AX837" s="61"/>
      <c r="AY837" s="61"/>
      <c r="AZ837" s="61"/>
      <c r="BA837" s="61"/>
      <c r="BB837" s="61"/>
      <c r="BC837" s="61"/>
      <c r="BD837" s="61"/>
      <c r="BE837" s="61"/>
      <c r="BF837" s="61"/>
      <c r="BG837" s="61"/>
      <c r="BH837" s="61"/>
      <c r="BI837" s="61"/>
      <c r="BJ837" s="61"/>
      <c r="BK837" s="61"/>
      <c r="BL837" s="61"/>
      <c r="BM837" s="61"/>
      <c r="BN837" s="61"/>
      <c r="BO837" s="61"/>
      <c r="BP837" s="61"/>
      <c r="BQ837" s="61"/>
      <c r="BR837" s="61"/>
      <c r="BS837" s="61"/>
      <c r="BT837" s="61"/>
      <c r="BU837" s="61"/>
      <c r="BV837" s="61"/>
      <c r="BW837" s="61"/>
      <c r="BX837" s="61"/>
      <c r="BY837" s="61"/>
      <c r="BZ837" s="61"/>
      <c r="CA837" s="61"/>
      <c r="CB837" s="61"/>
      <c r="CC837" s="61"/>
      <c r="CD837" s="61"/>
      <c r="CE837" s="61"/>
      <c r="CF837" s="61"/>
      <c r="CG837" s="61"/>
      <c r="CH837" s="61"/>
      <c r="CI837" s="61"/>
      <c r="CJ837" s="61"/>
      <c r="CK837" s="61"/>
      <c r="CL837" s="61"/>
      <c r="CM837" s="61"/>
      <c r="CN837" s="61"/>
      <c r="CO837" s="61"/>
      <c r="CP837" s="61"/>
      <c r="CQ837" s="61"/>
      <c r="CR837" s="61"/>
      <c r="CS837" s="61"/>
      <c r="CT837" s="61"/>
      <c r="CU837" s="61"/>
      <c r="CV837" s="61"/>
      <c r="CW837" s="61"/>
      <c r="CX837" s="61"/>
      <c r="CY837" s="61"/>
      <c r="CZ837" s="61"/>
      <c r="DA837" s="61"/>
      <c r="DB837" s="61"/>
      <c r="DC837" s="61"/>
      <c r="DD837" s="61"/>
      <c r="DE837" s="61"/>
      <c r="DF837" s="61"/>
      <c r="DG837" s="61"/>
      <c r="DH837" s="61"/>
      <c r="DI837" s="61"/>
      <c r="DJ837" s="61"/>
      <c r="DK837" s="61"/>
      <c r="DL837" s="61"/>
      <c r="DM837" s="61"/>
      <c r="DN837" s="61"/>
      <c r="DO837" s="61"/>
      <c r="DP837" s="61"/>
      <c r="DQ837" s="61"/>
      <c r="DR837" s="61"/>
      <c r="DS837" s="61"/>
      <c r="DT837" s="61"/>
      <c r="DU837" s="61"/>
      <c r="DV837" s="61"/>
      <c r="DW837" s="61"/>
      <c r="DX837" s="61"/>
      <c r="DY837" s="61"/>
      <c r="DZ837" s="61"/>
      <c r="EA837" s="61"/>
      <c r="EB837" s="61"/>
      <c r="EC837" s="61"/>
      <c r="ED837" s="61"/>
      <c r="EE837" s="61"/>
      <c r="EF837" s="61"/>
      <c r="EG837" s="61"/>
      <c r="EH837" s="61"/>
      <c r="EI837" s="61"/>
      <c r="EJ837" s="61"/>
      <c r="EK837" s="61"/>
      <c r="EL837" s="61"/>
      <c r="EM837" s="61"/>
      <c r="EN837" s="61"/>
      <c r="EO837" s="61"/>
      <c r="EP837" s="61"/>
      <c r="EQ837" s="61"/>
      <c r="ER837" s="61"/>
      <c r="ES837" s="61"/>
      <c r="ET837" s="61"/>
      <c r="EU837" s="61"/>
      <c r="EV837" s="61"/>
      <c r="EW837" s="61"/>
      <c r="EX837" s="61"/>
      <c r="EY837" s="61"/>
      <c r="EZ837" s="61"/>
      <c r="FA837" s="61"/>
      <c r="FB837" s="61"/>
      <c r="FC837" s="61"/>
      <c r="FD837" s="61"/>
      <c r="FE837" s="61"/>
      <c r="FF837" s="61"/>
      <c r="FG837" s="61"/>
      <c r="FH837" s="61"/>
      <c r="FI837" s="61"/>
      <c r="FJ837" s="61"/>
      <c r="FK837" s="61"/>
      <c r="FL837" s="61"/>
      <c r="FM837" s="61"/>
      <c r="FN837" s="61"/>
      <c r="FO837" s="61"/>
      <c r="FP837" s="61"/>
      <c r="FQ837" s="61"/>
      <c r="FR837" s="61"/>
      <c r="FS837" s="61"/>
      <c r="FT837" s="61"/>
      <c r="FU837" s="61"/>
      <c r="FV837" s="61"/>
      <c r="FW837" s="61"/>
      <c r="FX837" s="61"/>
      <c r="FY837" s="61"/>
      <c r="FZ837" s="61"/>
      <c r="GA837" s="61"/>
      <c r="GB837" s="61"/>
      <c r="GC837" s="61"/>
      <c r="GD837" s="61"/>
      <c r="GE837" s="61"/>
      <c r="GF837" s="61"/>
      <c r="GG837" s="61"/>
    </row>
    <row r="838" spans="1:189" ht="30" x14ac:dyDescent="0.25">
      <c r="B838" s="238" t="s">
        <v>338</v>
      </c>
      <c r="C838" s="29">
        <f>'2 уровень'!F2021</f>
        <v>0</v>
      </c>
      <c r="D838" s="29">
        <f>'2 уровень'!G2021</f>
        <v>0</v>
      </c>
      <c r="E838" s="29">
        <f>'2 уровень'!H2021</f>
        <v>0</v>
      </c>
      <c r="F838" s="66">
        <f>'2 уровень'!I2021</f>
        <v>0</v>
      </c>
      <c r="G838" s="80">
        <f>'2 уровень'!J2021</f>
        <v>0</v>
      </c>
      <c r="H838" s="80">
        <f>'2 уровень'!K2021</f>
        <v>0</v>
      </c>
      <c r="I838" s="75">
        <f>'2 уровень'!L2021</f>
        <v>0</v>
      </c>
      <c r="J838" s="75">
        <f>'2 уровень'!M2021</f>
        <v>0</v>
      </c>
      <c r="K838" s="75">
        <f>'2 уровень'!N2021</f>
        <v>0</v>
      </c>
      <c r="L838" s="75">
        <f>'2 уровень'!O2021</f>
        <v>0</v>
      </c>
      <c r="M838" s="75">
        <f>'2 уровень'!P2021</f>
        <v>0</v>
      </c>
      <c r="N838" s="75">
        <f>'2 уровень'!Q2021</f>
        <v>0</v>
      </c>
      <c r="O838" s="74">
        <f>'2 уровень'!R2021</f>
        <v>0</v>
      </c>
      <c r="P838" s="74">
        <f>'2 уровень'!S2021</f>
        <v>0</v>
      </c>
      <c r="Q838" s="74">
        <f>'2 уровень'!T2021</f>
        <v>0</v>
      </c>
      <c r="R838" s="956">
        <f>'2 уровень'!U2021</f>
        <v>0</v>
      </c>
      <c r="S838" s="74">
        <f>'2 уровень'!V2021</f>
        <v>0</v>
      </c>
      <c r="T838" s="74">
        <f>'2 уровень'!W2021</f>
        <v>0</v>
      </c>
      <c r="U838" s="74">
        <f>'2 уровень'!X2021</f>
        <v>0</v>
      </c>
      <c r="V838" s="74">
        <f>'2 уровень'!Y2021</f>
        <v>0</v>
      </c>
      <c r="W838" s="490">
        <f>'2 уровень'!Z2021</f>
        <v>0</v>
      </c>
      <c r="X838" s="74"/>
      <c r="Y838" s="74"/>
      <c r="Z838" s="1181">
        <f>'2 уровень'!AA2018</f>
        <v>0</v>
      </c>
      <c r="AA838" s="1188">
        <f>'2 уровень'!AB2018</f>
        <v>0</v>
      </c>
      <c r="AB838" s="61"/>
      <c r="AC838" s="61"/>
      <c r="AD838" s="61"/>
      <c r="AE838" s="61"/>
      <c r="AF838" s="61"/>
      <c r="AG838" s="61"/>
      <c r="AH838" s="61"/>
      <c r="AI838" s="61"/>
      <c r="AJ838" s="61"/>
      <c r="AK838" s="61"/>
      <c r="AL838" s="61"/>
      <c r="AM838" s="61"/>
      <c r="AN838" s="61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  <c r="BH838" s="61"/>
      <c r="BI838" s="61"/>
      <c r="BJ838" s="61"/>
      <c r="BK838" s="61"/>
      <c r="BL838" s="61"/>
      <c r="BM838" s="61"/>
      <c r="BN838" s="61"/>
      <c r="BO838" s="61"/>
      <c r="BP838" s="61"/>
      <c r="BQ838" s="61"/>
      <c r="BR838" s="61"/>
      <c r="BS838" s="61"/>
      <c r="BT838" s="61"/>
      <c r="BU838" s="61"/>
      <c r="BV838" s="61"/>
      <c r="BW838" s="61"/>
      <c r="BX838" s="61"/>
      <c r="BY838" s="61"/>
      <c r="BZ838" s="61"/>
      <c r="CA838" s="61"/>
      <c r="CB838" s="61"/>
      <c r="CC838" s="61"/>
      <c r="CD838" s="61"/>
      <c r="CE838" s="61"/>
      <c r="CF838" s="61"/>
      <c r="CG838" s="61"/>
      <c r="CH838" s="61"/>
      <c r="CI838" s="61"/>
      <c r="CJ838" s="61"/>
      <c r="CK838" s="61"/>
      <c r="CL838" s="61"/>
      <c r="CM838" s="61"/>
      <c r="CN838" s="61"/>
      <c r="CO838" s="61"/>
      <c r="CP838" s="61"/>
      <c r="CQ838" s="61"/>
      <c r="CR838" s="61"/>
      <c r="CS838" s="61"/>
      <c r="CT838" s="61"/>
      <c r="CU838" s="61"/>
      <c r="CV838" s="61"/>
      <c r="CW838" s="61"/>
      <c r="CX838" s="61"/>
      <c r="CY838" s="61"/>
      <c r="CZ838" s="61"/>
      <c r="DA838" s="61"/>
      <c r="DB838" s="61"/>
      <c r="DC838" s="61"/>
      <c r="DD838" s="61"/>
      <c r="DE838" s="61"/>
      <c r="DF838" s="61"/>
      <c r="DG838" s="61"/>
      <c r="DH838" s="61"/>
      <c r="DI838" s="61"/>
      <c r="DJ838" s="61"/>
      <c r="DK838" s="61"/>
      <c r="DL838" s="61"/>
      <c r="DM838" s="61"/>
      <c r="DN838" s="61"/>
      <c r="DO838" s="61"/>
      <c r="DP838" s="61"/>
      <c r="DQ838" s="61"/>
      <c r="DR838" s="61"/>
      <c r="DS838" s="61"/>
      <c r="DT838" s="61"/>
      <c r="DU838" s="61"/>
      <c r="DV838" s="61"/>
      <c r="DW838" s="61"/>
      <c r="DX838" s="61"/>
      <c r="DY838" s="61"/>
      <c r="DZ838" s="61"/>
      <c r="EA838" s="61"/>
      <c r="EB838" s="61"/>
      <c r="EC838" s="61"/>
      <c r="ED838" s="61"/>
      <c r="EE838" s="61"/>
      <c r="EF838" s="61"/>
      <c r="EG838" s="61"/>
      <c r="EH838" s="61"/>
      <c r="EI838" s="61"/>
      <c r="EJ838" s="61"/>
      <c r="EK838" s="61"/>
      <c r="EL838" s="61"/>
      <c r="EM838" s="61"/>
      <c r="EN838" s="61"/>
      <c r="EO838" s="61"/>
      <c r="EP838" s="61"/>
      <c r="EQ838" s="61"/>
      <c r="ER838" s="61"/>
      <c r="ES838" s="61"/>
      <c r="ET838" s="61"/>
      <c r="EU838" s="61"/>
      <c r="EV838" s="61"/>
      <c r="EW838" s="61"/>
      <c r="EX838" s="61"/>
      <c r="EY838" s="61"/>
      <c r="EZ838" s="61"/>
      <c r="FA838" s="61"/>
      <c r="FB838" s="61"/>
      <c r="FC838" s="61"/>
      <c r="FD838" s="61"/>
      <c r="FE838" s="61"/>
      <c r="FF838" s="61"/>
      <c r="FG838" s="61"/>
      <c r="FH838" s="61"/>
      <c r="FI838" s="61"/>
      <c r="FJ838" s="61"/>
      <c r="FK838" s="61"/>
      <c r="FL838" s="61"/>
      <c r="FM838" s="61"/>
      <c r="FN838" s="61"/>
      <c r="FO838" s="61"/>
      <c r="FP838" s="61"/>
      <c r="FQ838" s="61"/>
      <c r="FR838" s="61"/>
      <c r="FS838" s="61"/>
      <c r="FT838" s="61"/>
      <c r="FU838" s="61"/>
      <c r="FV838" s="61"/>
      <c r="FW838" s="61"/>
      <c r="FX838" s="61"/>
      <c r="FY838" s="61"/>
      <c r="FZ838" s="61"/>
      <c r="GA838" s="61"/>
      <c r="GB838" s="61"/>
      <c r="GC838" s="61"/>
      <c r="GD838" s="61"/>
      <c r="GE838" s="61"/>
      <c r="GF838" s="61"/>
      <c r="GG838" s="61"/>
    </row>
    <row r="839" spans="1:189" ht="75" x14ac:dyDescent="0.25">
      <c r="B839" s="378" t="s">
        <v>308</v>
      </c>
      <c r="C839" s="29">
        <f>'2 уровень'!F2022</f>
        <v>5400</v>
      </c>
      <c r="D839" s="29">
        <f>'2 уровень'!G2022</f>
        <v>450</v>
      </c>
      <c r="E839" s="29">
        <f>'2 уровень'!H2022</f>
        <v>590</v>
      </c>
      <c r="F839" s="66">
        <f>'2 уровень'!I2022</f>
        <v>131.11111111111111</v>
      </c>
      <c r="G839" s="80">
        <f>'2 уровень'!J2022</f>
        <v>0</v>
      </c>
      <c r="H839" s="80">
        <f>'2 уровень'!K2022</f>
        <v>0</v>
      </c>
      <c r="I839" s="75">
        <f>'2 уровень'!L2022</f>
        <v>0</v>
      </c>
      <c r="J839" s="75">
        <f>'2 уровень'!M2022</f>
        <v>0</v>
      </c>
      <c r="K839" s="75">
        <f>'2 уровень'!N2022</f>
        <v>0</v>
      </c>
      <c r="L839" s="75">
        <f>'2 уровень'!O2022</f>
        <v>0</v>
      </c>
      <c r="M839" s="75">
        <f>'2 уровень'!P2022</f>
        <v>0</v>
      </c>
      <c r="N839" s="75">
        <f>'2 уровень'!Q2022</f>
        <v>0</v>
      </c>
      <c r="O839" s="74">
        <f>'2 уровень'!R2022</f>
        <v>0</v>
      </c>
      <c r="P839" s="74">
        <f>'2 уровень'!S2022</f>
        <v>0</v>
      </c>
      <c r="Q839" s="74">
        <f>'2 уровень'!T2022</f>
        <v>0</v>
      </c>
      <c r="R839" s="956">
        <f>'2 уровень'!U2022</f>
        <v>0</v>
      </c>
      <c r="S839" s="74">
        <f>'2 уровень'!V2022</f>
        <v>0</v>
      </c>
      <c r="T839" s="74">
        <f>'2 уровень'!W2022</f>
        <v>0</v>
      </c>
      <c r="U839" s="74">
        <f>'2 уровень'!X2022</f>
        <v>0</v>
      </c>
      <c r="V839" s="74">
        <f>'2 уровень'!Y2022</f>
        <v>0</v>
      </c>
      <c r="W839" s="490">
        <f>'2 уровень'!Z2022</f>
        <v>0</v>
      </c>
      <c r="X839" s="74"/>
      <c r="Y839" s="74"/>
      <c r="Z839" s="1181">
        <f>'2 уровень'!AA2019</f>
        <v>0</v>
      </c>
      <c r="AA839" s="1188">
        <f>'2 уровень'!AB2019</f>
        <v>0</v>
      </c>
      <c r="AB839" s="61"/>
      <c r="AC839" s="61"/>
      <c r="AD839" s="61"/>
      <c r="AE839" s="61"/>
      <c r="AF839" s="61"/>
      <c r="AG839" s="61"/>
      <c r="AH839" s="61"/>
      <c r="AI839" s="61"/>
      <c r="AJ839" s="61"/>
      <c r="AK839" s="61"/>
      <c r="AL839" s="61"/>
      <c r="AM839" s="61"/>
      <c r="AN839" s="61"/>
      <c r="AO839" s="61"/>
      <c r="AP839" s="61"/>
      <c r="AQ839" s="61"/>
      <c r="AR839" s="61"/>
      <c r="AS839" s="61"/>
      <c r="AT839" s="61"/>
      <c r="AU839" s="61"/>
      <c r="AV839" s="61"/>
      <c r="AW839" s="61"/>
      <c r="AX839" s="61"/>
      <c r="AY839" s="61"/>
      <c r="AZ839" s="61"/>
      <c r="BA839" s="61"/>
      <c r="BB839" s="61"/>
      <c r="BC839" s="61"/>
      <c r="BD839" s="61"/>
      <c r="BE839" s="61"/>
      <c r="BF839" s="61"/>
      <c r="BG839" s="61"/>
      <c r="BH839" s="61"/>
      <c r="BI839" s="61"/>
      <c r="BJ839" s="61"/>
      <c r="BK839" s="61"/>
      <c r="BL839" s="61"/>
      <c r="BM839" s="61"/>
      <c r="BN839" s="61"/>
      <c r="BO839" s="61"/>
      <c r="BP839" s="61"/>
      <c r="BQ839" s="61"/>
      <c r="BR839" s="61"/>
      <c r="BS839" s="61"/>
      <c r="BT839" s="61"/>
      <c r="BU839" s="61"/>
      <c r="BV839" s="61"/>
      <c r="BW839" s="61"/>
      <c r="BX839" s="61"/>
      <c r="BY839" s="61"/>
      <c r="BZ839" s="61"/>
      <c r="CA839" s="61"/>
      <c r="CB839" s="61"/>
      <c r="CC839" s="61"/>
      <c r="CD839" s="61"/>
      <c r="CE839" s="61"/>
      <c r="CF839" s="61"/>
      <c r="CG839" s="61"/>
      <c r="CH839" s="61"/>
      <c r="CI839" s="61"/>
      <c r="CJ839" s="61"/>
      <c r="CK839" s="61"/>
      <c r="CL839" s="61"/>
      <c r="CM839" s="61"/>
      <c r="CN839" s="61"/>
      <c r="CO839" s="61"/>
      <c r="CP839" s="61"/>
      <c r="CQ839" s="61"/>
      <c r="CR839" s="61"/>
      <c r="CS839" s="61"/>
      <c r="CT839" s="61"/>
      <c r="CU839" s="61"/>
      <c r="CV839" s="61"/>
      <c r="CW839" s="61"/>
      <c r="CX839" s="61"/>
      <c r="CY839" s="61"/>
      <c r="CZ839" s="61"/>
      <c r="DA839" s="61"/>
      <c r="DB839" s="61"/>
      <c r="DC839" s="61"/>
      <c r="DD839" s="61"/>
      <c r="DE839" s="61"/>
      <c r="DF839" s="61"/>
      <c r="DG839" s="61"/>
      <c r="DH839" s="61"/>
      <c r="DI839" s="61"/>
      <c r="DJ839" s="61"/>
      <c r="DK839" s="61"/>
      <c r="DL839" s="61"/>
      <c r="DM839" s="61"/>
      <c r="DN839" s="61"/>
      <c r="DO839" s="61"/>
      <c r="DP839" s="61"/>
      <c r="DQ839" s="61"/>
      <c r="DR839" s="61"/>
      <c r="DS839" s="61"/>
      <c r="DT839" s="61"/>
      <c r="DU839" s="61"/>
      <c r="DV839" s="61"/>
      <c r="DW839" s="61"/>
      <c r="DX839" s="61"/>
      <c r="DY839" s="61"/>
      <c r="DZ839" s="61"/>
      <c r="EA839" s="61"/>
      <c r="EB839" s="61"/>
      <c r="EC839" s="61"/>
      <c r="ED839" s="61"/>
      <c r="EE839" s="61"/>
      <c r="EF839" s="61"/>
      <c r="EG839" s="61"/>
      <c r="EH839" s="61"/>
      <c r="EI839" s="61"/>
      <c r="EJ839" s="61"/>
      <c r="EK839" s="61"/>
      <c r="EL839" s="61"/>
      <c r="EM839" s="61"/>
      <c r="EN839" s="61"/>
      <c r="EO839" s="61"/>
      <c r="EP839" s="61"/>
      <c r="EQ839" s="61"/>
      <c r="ER839" s="61"/>
      <c r="ES839" s="61"/>
      <c r="ET839" s="61"/>
      <c r="EU839" s="61"/>
      <c r="EV839" s="61"/>
      <c r="EW839" s="61"/>
      <c r="EX839" s="61"/>
      <c r="EY839" s="61"/>
      <c r="EZ839" s="61"/>
      <c r="FA839" s="61"/>
      <c r="FB839" s="61"/>
      <c r="FC839" s="61"/>
      <c r="FD839" s="61"/>
      <c r="FE839" s="61"/>
      <c r="FF839" s="61"/>
      <c r="FG839" s="61"/>
      <c r="FH839" s="61"/>
      <c r="FI839" s="61"/>
      <c r="FJ839" s="61"/>
      <c r="FK839" s="61"/>
      <c r="FL839" s="61"/>
      <c r="FM839" s="61"/>
      <c r="FN839" s="61"/>
      <c r="FO839" s="61"/>
      <c r="FP839" s="61"/>
      <c r="FQ839" s="61"/>
      <c r="FR839" s="61"/>
      <c r="FS839" s="61"/>
      <c r="FT839" s="61"/>
      <c r="FU839" s="61"/>
      <c r="FV839" s="61"/>
      <c r="FW839" s="61"/>
      <c r="FX839" s="61"/>
      <c r="FY839" s="61"/>
      <c r="FZ839" s="61"/>
      <c r="GA839" s="61"/>
      <c r="GB839" s="61"/>
      <c r="GC839" s="61"/>
      <c r="GD839" s="61"/>
      <c r="GE839" s="61"/>
      <c r="GF839" s="61"/>
      <c r="GG839" s="61"/>
    </row>
    <row r="840" spans="1:189" ht="60" x14ac:dyDescent="0.25">
      <c r="A840" s="19">
        <v>1</v>
      </c>
      <c r="B840" s="238" t="s">
        <v>309</v>
      </c>
      <c r="C840" s="29">
        <f>'2 уровень'!F2023</f>
        <v>3660</v>
      </c>
      <c r="D840" s="29">
        <f>'2 уровень'!G2023</f>
        <v>305</v>
      </c>
      <c r="E840" s="29">
        <f>'2 уровень'!H2023</f>
        <v>68</v>
      </c>
      <c r="F840" s="66">
        <f>'2 уровень'!I2023</f>
        <v>22.295081967213115</v>
      </c>
      <c r="G840" s="80">
        <f>'2 уровень'!J2023</f>
        <v>0</v>
      </c>
      <c r="H840" s="80">
        <f>'2 уровень'!K2023</f>
        <v>0</v>
      </c>
      <c r="I840" s="75">
        <f>'2 уровень'!L2023</f>
        <v>0</v>
      </c>
      <c r="J840" s="75">
        <f>'2 уровень'!M2023</f>
        <v>0</v>
      </c>
      <c r="K840" s="75">
        <f>'2 уровень'!N2023</f>
        <v>0</v>
      </c>
      <c r="L840" s="75">
        <f>'2 уровень'!O2023</f>
        <v>0</v>
      </c>
      <c r="M840" s="75">
        <f>'2 уровень'!P2023</f>
        <v>0</v>
      </c>
      <c r="N840" s="75">
        <f>'2 уровень'!Q2023</f>
        <v>0</v>
      </c>
      <c r="O840" s="74">
        <f>'2 уровень'!R2023</f>
        <v>0</v>
      </c>
      <c r="P840" s="74">
        <f>'2 уровень'!S2023</f>
        <v>0</v>
      </c>
      <c r="Q840" s="74">
        <f>'2 уровень'!T2023</f>
        <v>0</v>
      </c>
      <c r="R840" s="956">
        <f>'2 уровень'!U2023</f>
        <v>0</v>
      </c>
      <c r="S840" s="74">
        <f>'2 уровень'!V2023</f>
        <v>0</v>
      </c>
      <c r="T840" s="74">
        <f>'2 уровень'!W2023</f>
        <v>0</v>
      </c>
      <c r="U840" s="74">
        <f>'2 уровень'!X2023</f>
        <v>0</v>
      </c>
      <c r="V840" s="74">
        <f>'2 уровень'!Y2023</f>
        <v>0</v>
      </c>
      <c r="W840" s="490">
        <f>'2 уровень'!Z2023</f>
        <v>0</v>
      </c>
      <c r="X840" s="74"/>
      <c r="Y840" s="74"/>
      <c r="Z840" s="1181">
        <f>'2 уровень'!AA2020</f>
        <v>0</v>
      </c>
      <c r="AA840" s="1188">
        <f>'2 уровень'!AB2020</f>
        <v>0</v>
      </c>
    </row>
    <row r="841" spans="1:189" ht="60" x14ac:dyDescent="0.25">
      <c r="A841" s="19">
        <v>1</v>
      </c>
      <c r="B841" s="238" t="s">
        <v>391</v>
      </c>
      <c r="C841" s="29">
        <f>'2 уровень'!F2024</f>
        <v>1160</v>
      </c>
      <c r="D841" s="29">
        <f>'2 уровень'!G2024</f>
        <v>96.666666666666671</v>
      </c>
      <c r="E841" s="29">
        <f>'2 уровень'!H2024</f>
        <v>0</v>
      </c>
      <c r="F841" s="66">
        <f>'2 уровень'!I2024</f>
        <v>0</v>
      </c>
      <c r="G841" s="80">
        <f>'2 уровень'!J2024</f>
        <v>0</v>
      </c>
      <c r="H841" s="80">
        <f>'2 уровень'!K2024</f>
        <v>0</v>
      </c>
      <c r="I841" s="75">
        <f>'2 уровень'!L2024</f>
        <v>0</v>
      </c>
      <c r="J841" s="75">
        <f>'2 уровень'!M2024</f>
        <v>0</v>
      </c>
      <c r="K841" s="75">
        <f>'2 уровень'!N2024</f>
        <v>0</v>
      </c>
      <c r="L841" s="75">
        <f>'2 уровень'!O2024</f>
        <v>0</v>
      </c>
      <c r="M841" s="75">
        <f>'2 уровень'!P2024</f>
        <v>0</v>
      </c>
      <c r="N841" s="75">
        <f>'2 уровень'!Q2024</f>
        <v>0</v>
      </c>
      <c r="O841" s="74">
        <f>'2 уровень'!R2024</f>
        <v>0</v>
      </c>
      <c r="P841" s="74">
        <f>'2 уровень'!S2024</f>
        <v>0</v>
      </c>
      <c r="Q841" s="74">
        <f>'2 уровень'!T2024</f>
        <v>0</v>
      </c>
      <c r="R841" s="956">
        <f>'2 уровень'!U2024</f>
        <v>0</v>
      </c>
      <c r="S841" s="74">
        <f>'2 уровень'!V2024</f>
        <v>0</v>
      </c>
      <c r="T841" s="74">
        <f>'2 уровень'!W2024</f>
        <v>0</v>
      </c>
      <c r="U841" s="74">
        <f>'2 уровень'!X2024</f>
        <v>0</v>
      </c>
      <c r="V841" s="74">
        <f>'2 уровень'!Y2024</f>
        <v>0</v>
      </c>
      <c r="W841" s="490">
        <f>'2 уровень'!Z2024</f>
        <v>0</v>
      </c>
      <c r="X841" s="74"/>
      <c r="Y841" s="74"/>
      <c r="Z841" s="1181">
        <f>'2 уровень'!AA2021</f>
        <v>0</v>
      </c>
      <c r="AA841" s="1188">
        <f>'2 уровень'!AB2021</f>
        <v>0</v>
      </c>
    </row>
    <row r="842" spans="1:189" ht="30" x14ac:dyDescent="0.25">
      <c r="A842" s="19">
        <v>1</v>
      </c>
      <c r="B842" s="238" t="s">
        <v>207</v>
      </c>
      <c r="C842" s="29">
        <f>'2 уровень'!F2025</f>
        <v>0</v>
      </c>
      <c r="D842" s="29">
        <f>'2 уровень'!G2025</f>
        <v>0</v>
      </c>
      <c r="E842" s="29">
        <f>'2 уровень'!H2025</f>
        <v>0</v>
      </c>
      <c r="F842" s="66">
        <f>'2 уровень'!I2025</f>
        <v>0</v>
      </c>
      <c r="G842" s="80">
        <f>'2 уровень'!J2025</f>
        <v>0</v>
      </c>
      <c r="H842" s="80">
        <f>'2 уровень'!K2025</f>
        <v>0</v>
      </c>
      <c r="I842" s="75">
        <f>'2 уровень'!L2025</f>
        <v>0</v>
      </c>
      <c r="J842" s="75">
        <f>'2 уровень'!M2025</f>
        <v>0</v>
      </c>
      <c r="K842" s="75">
        <f>'2 уровень'!N2025</f>
        <v>0</v>
      </c>
      <c r="L842" s="75">
        <f>'2 уровень'!O2025</f>
        <v>0</v>
      </c>
      <c r="M842" s="75">
        <f>'2 уровень'!P2025</f>
        <v>0</v>
      </c>
      <c r="N842" s="75">
        <f>'2 уровень'!Q2025</f>
        <v>0</v>
      </c>
      <c r="O842" s="74">
        <f>'2 уровень'!R2025</f>
        <v>6025.4690000000001</v>
      </c>
      <c r="P842" s="74">
        <f>'2 уровень'!S2025</f>
        <v>502.12241666666665</v>
      </c>
      <c r="Q842" s="74">
        <f>'2 уровень'!T2025</f>
        <v>276.15506000000005</v>
      </c>
      <c r="R842" s="956">
        <f>'2 уровень'!U2025</f>
        <v>0</v>
      </c>
      <c r="S842" s="74">
        <f>'2 уровень'!V2025</f>
        <v>0</v>
      </c>
      <c r="T842" s="74">
        <f>'2 уровень'!W2025</f>
        <v>-225.9673566666666</v>
      </c>
      <c r="U842" s="74">
        <f>'2 уровень'!X2025</f>
        <v>0</v>
      </c>
      <c r="V842" s="74">
        <f>'2 уровень'!Y2025</f>
        <v>0</v>
      </c>
      <c r="W842" s="490">
        <f>'2 уровень'!Z2025</f>
        <v>276.15506000000005</v>
      </c>
      <c r="X842" s="74"/>
      <c r="Y842" s="74"/>
      <c r="Z842" s="1181">
        <f>'2 уровень'!AA2022</f>
        <v>0</v>
      </c>
      <c r="AA842" s="1188">
        <f>'2 уровень'!AB2022</f>
        <v>0</v>
      </c>
    </row>
    <row r="843" spans="1:189" ht="30" x14ac:dyDescent="0.25">
      <c r="B843" s="238" t="s">
        <v>366</v>
      </c>
      <c r="C843" s="29">
        <f>'2 уровень'!F2026</f>
        <v>1430</v>
      </c>
      <c r="D843" s="29">
        <f>'2 уровень'!G2026</f>
        <v>119.16666666666666</v>
      </c>
      <c r="E843" s="29">
        <f>'2 уровень'!H2026</f>
        <v>79.162499999999994</v>
      </c>
      <c r="F843" s="66">
        <f>'2 уровень'!I2026</f>
        <v>66.430069930069934</v>
      </c>
      <c r="G843" s="80">
        <f>'2 уровень'!J2026</f>
        <v>0</v>
      </c>
      <c r="H843" s="80">
        <f>'2 уровень'!K2026</f>
        <v>0</v>
      </c>
      <c r="I843" s="75">
        <f>'2 уровень'!L2026</f>
        <v>0</v>
      </c>
      <c r="J843" s="75">
        <f>'2 уровень'!M2026</f>
        <v>0</v>
      </c>
      <c r="K843" s="75">
        <f>'2 уровень'!N2026</f>
        <v>0</v>
      </c>
      <c r="L843" s="75">
        <f>'2 уровень'!O2026</f>
        <v>0</v>
      </c>
      <c r="M843" s="75">
        <f>'2 уровень'!P2026</f>
        <v>0</v>
      </c>
      <c r="N843" s="75">
        <f>'2 уровень'!Q2026</f>
        <v>0</v>
      </c>
      <c r="O843" s="74">
        <f>'2 уровень'!R2026</f>
        <v>0</v>
      </c>
      <c r="P843" s="74">
        <f>'2 уровень'!S2026</f>
        <v>0</v>
      </c>
      <c r="Q843" s="74">
        <f>'2 уровень'!T2026</f>
        <v>0</v>
      </c>
      <c r="R843" s="956">
        <f>'2 уровень'!U2026</f>
        <v>0</v>
      </c>
      <c r="S843" s="74">
        <f>'2 уровень'!V2026</f>
        <v>0</v>
      </c>
      <c r="T843" s="74">
        <f>'2 уровень'!W2026</f>
        <v>0</v>
      </c>
      <c r="U843" s="74">
        <f>'2 уровень'!X2026</f>
        <v>0</v>
      </c>
      <c r="V843" s="74">
        <f>'2 уровень'!Y2026</f>
        <v>0</v>
      </c>
      <c r="W843" s="490">
        <f>'2 уровень'!Z2026</f>
        <v>0</v>
      </c>
      <c r="X843" s="74"/>
      <c r="Y843" s="74"/>
      <c r="Z843" s="1181">
        <f>'2 уровень'!AA2023</f>
        <v>0</v>
      </c>
      <c r="AA843" s="1188">
        <f>'2 уровень'!AB2023</f>
        <v>0</v>
      </c>
    </row>
    <row r="844" spans="1:189" x14ac:dyDescent="0.25">
      <c r="A844" s="19">
        <v>1</v>
      </c>
      <c r="B844" s="238" t="s">
        <v>354</v>
      </c>
      <c r="C844" s="29">
        <f>'2 уровень'!F2027</f>
        <v>0</v>
      </c>
      <c r="D844" s="29">
        <f>'2 уровень'!G2027</f>
        <v>0</v>
      </c>
      <c r="E844" s="29">
        <f>'2 уровень'!H2027</f>
        <v>0</v>
      </c>
      <c r="F844" s="66">
        <f>'2 уровень'!I2027</f>
        <v>0</v>
      </c>
      <c r="G844" s="80">
        <f>'2 уровень'!J2027</f>
        <v>0</v>
      </c>
      <c r="H844" s="80">
        <f>'2 уровень'!K2027</f>
        <v>0</v>
      </c>
      <c r="I844" s="75">
        <f>'2 уровень'!L2027</f>
        <v>0</v>
      </c>
      <c r="J844" s="75">
        <f>'2 уровень'!M2027</f>
        <v>0</v>
      </c>
      <c r="K844" s="75">
        <f>'2 уровень'!N2027</f>
        <v>0</v>
      </c>
      <c r="L844" s="75">
        <f>'2 уровень'!O2027</f>
        <v>0</v>
      </c>
      <c r="M844" s="75">
        <f>'2 уровень'!P2027</f>
        <v>0</v>
      </c>
      <c r="N844" s="75">
        <f>'2 уровень'!Q2027</f>
        <v>0</v>
      </c>
      <c r="O844" s="74">
        <f>'2 уровень'!R2027</f>
        <v>0</v>
      </c>
      <c r="P844" s="74">
        <f>'2 уровень'!S2027</f>
        <v>0</v>
      </c>
      <c r="Q844" s="74">
        <f>'2 уровень'!T2027</f>
        <v>0</v>
      </c>
      <c r="R844" s="956">
        <f>'2 уровень'!U2027</f>
        <v>0</v>
      </c>
      <c r="S844" s="74">
        <f>'2 уровень'!V2027</f>
        <v>0</v>
      </c>
      <c r="T844" s="74">
        <f>'2 уровень'!W2027</f>
        <v>0</v>
      </c>
      <c r="U844" s="74">
        <f>'2 уровень'!X2027</f>
        <v>0</v>
      </c>
      <c r="V844" s="74">
        <f>'2 уровень'!Y2027</f>
        <v>0</v>
      </c>
      <c r="W844" s="490">
        <f>'2 уровень'!Z2027</f>
        <v>0</v>
      </c>
      <c r="X844" s="74"/>
      <c r="Y844" s="74"/>
      <c r="Z844" s="1181">
        <f>'2 уровень'!AA2024</f>
        <v>0</v>
      </c>
      <c r="AA844" s="1188">
        <f>'2 уровень'!AB2024</f>
        <v>0</v>
      </c>
    </row>
    <row r="845" spans="1:189" ht="30" x14ac:dyDescent="0.25">
      <c r="A845" s="19">
        <v>1</v>
      </c>
      <c r="B845" s="238" t="s">
        <v>355</v>
      </c>
      <c r="C845" s="29">
        <f>'2 уровень'!F2028</f>
        <v>550</v>
      </c>
      <c r="D845" s="29">
        <f>'2 уровень'!G2028</f>
        <v>45.833333333333336</v>
      </c>
      <c r="E845" s="29">
        <f>'2 уровень'!H2028</f>
        <v>52.162500000000001</v>
      </c>
      <c r="F845" s="66">
        <f>'2 уровень'!I2028</f>
        <v>113.8090909090909</v>
      </c>
      <c r="G845" s="80">
        <f>'2 уровень'!J2028</f>
        <v>0</v>
      </c>
      <c r="H845" s="80">
        <f>'2 уровень'!K2028</f>
        <v>0</v>
      </c>
      <c r="I845" s="75">
        <f>'2 уровень'!L2028</f>
        <v>0</v>
      </c>
      <c r="J845" s="75">
        <f>'2 уровень'!M2028</f>
        <v>0</v>
      </c>
      <c r="K845" s="75">
        <f>'2 уровень'!N2028</f>
        <v>0</v>
      </c>
      <c r="L845" s="75">
        <f>'2 уровень'!O2028</f>
        <v>0</v>
      </c>
      <c r="M845" s="75">
        <f>'2 уровень'!P2028</f>
        <v>0</v>
      </c>
      <c r="N845" s="75">
        <f>'2 уровень'!Q2028</f>
        <v>0</v>
      </c>
      <c r="O845" s="74">
        <f>'2 уровень'!R2028</f>
        <v>0</v>
      </c>
      <c r="P845" s="74">
        <f>'2 уровень'!S2028</f>
        <v>0</v>
      </c>
      <c r="Q845" s="74">
        <f>'2 уровень'!T2028</f>
        <v>0</v>
      </c>
      <c r="R845" s="956">
        <f>'2 уровень'!U2028</f>
        <v>0</v>
      </c>
      <c r="S845" s="74">
        <f>'2 уровень'!V2028</f>
        <v>0</v>
      </c>
      <c r="T845" s="74">
        <f>'2 уровень'!W2028</f>
        <v>0</v>
      </c>
      <c r="U845" s="74">
        <f>'2 уровень'!X2028</f>
        <v>0</v>
      </c>
      <c r="V845" s="74">
        <f>'2 уровень'!Y2028</f>
        <v>0</v>
      </c>
      <c r="W845" s="490">
        <f>'2 уровень'!Z2028</f>
        <v>0</v>
      </c>
      <c r="X845" s="74"/>
      <c r="Y845" s="74"/>
      <c r="Z845" s="1181">
        <f>'2 уровень'!AA2025</f>
        <v>0</v>
      </c>
      <c r="AA845" s="1188">
        <f>'2 уровень'!AB2025</f>
        <v>0</v>
      </c>
    </row>
    <row r="846" spans="1:189" x14ac:dyDescent="0.25">
      <c r="A846" s="19">
        <v>1</v>
      </c>
      <c r="B846" s="374" t="s">
        <v>356</v>
      </c>
      <c r="C846" s="29">
        <f>'2 уровень'!F2029</f>
        <v>0</v>
      </c>
      <c r="D846" s="29">
        <f>'2 уровень'!G2029</f>
        <v>0</v>
      </c>
      <c r="E846" s="29">
        <f>'2 уровень'!H2029</f>
        <v>0</v>
      </c>
      <c r="F846" s="66">
        <f>'2 уровень'!I2029</f>
        <v>0</v>
      </c>
      <c r="G846" s="80">
        <f>'2 уровень'!J2029</f>
        <v>0</v>
      </c>
      <c r="H846" s="80">
        <f>'2 уровень'!K2029</f>
        <v>0</v>
      </c>
      <c r="I846" s="75">
        <f>'2 уровень'!L2029</f>
        <v>0</v>
      </c>
      <c r="J846" s="75">
        <f>'2 уровень'!M2029</f>
        <v>0</v>
      </c>
      <c r="K846" s="75">
        <f>'2 уровень'!N2029</f>
        <v>0</v>
      </c>
      <c r="L846" s="75">
        <f>'2 уровень'!O2029</f>
        <v>0</v>
      </c>
      <c r="M846" s="75">
        <f>'2 уровень'!P2029</f>
        <v>0</v>
      </c>
      <c r="N846" s="75">
        <f>'2 уровень'!Q2029</f>
        <v>0</v>
      </c>
      <c r="O846" s="74">
        <f>'2 уровень'!R2029</f>
        <v>0</v>
      </c>
      <c r="P846" s="74">
        <f>'2 уровень'!S2029</f>
        <v>0</v>
      </c>
      <c r="Q846" s="74">
        <f>'2 уровень'!T2029</f>
        <v>0</v>
      </c>
      <c r="R846" s="956">
        <f>'2 уровень'!U2029</f>
        <v>0</v>
      </c>
      <c r="S846" s="74">
        <f>'2 уровень'!V2029</f>
        <v>0</v>
      </c>
      <c r="T846" s="74">
        <f>'2 уровень'!W2029</f>
        <v>0</v>
      </c>
      <c r="U846" s="74">
        <f>'2 уровень'!X2029</f>
        <v>0</v>
      </c>
      <c r="V846" s="74">
        <f>'2 уровень'!Y2029</f>
        <v>0</v>
      </c>
      <c r="W846" s="490">
        <f>'2 уровень'!Z2029</f>
        <v>0</v>
      </c>
      <c r="X846" s="74"/>
      <c r="Y846" s="74"/>
      <c r="Z846" s="1181">
        <f>'2 уровень'!AA2026</f>
        <v>0</v>
      </c>
      <c r="AA846" s="1188">
        <f>'2 уровень'!AB2026</f>
        <v>0</v>
      </c>
    </row>
    <row r="847" spans="1:189" ht="30" x14ac:dyDescent="0.25">
      <c r="A847" s="19">
        <v>1</v>
      </c>
      <c r="B847" s="238" t="s">
        <v>381</v>
      </c>
      <c r="C847" s="29">
        <f>'2 уровень'!F2030</f>
        <v>2200</v>
      </c>
      <c r="D847" s="29">
        <f>'2 уровень'!G2030</f>
        <v>183.33333333333334</v>
      </c>
      <c r="E847" s="29">
        <f>'2 уровень'!H2030</f>
        <v>208.65</v>
      </c>
      <c r="F847" s="66">
        <f>'2 уровень'!I2030</f>
        <v>113.8090909090909</v>
      </c>
      <c r="G847" s="80">
        <f>'2 уровень'!J2030</f>
        <v>0</v>
      </c>
      <c r="H847" s="80">
        <f>'2 уровень'!K2030</f>
        <v>0</v>
      </c>
      <c r="I847" s="75">
        <f>'2 уровень'!L2030</f>
        <v>0</v>
      </c>
      <c r="J847" s="75">
        <f>'2 уровень'!M2030</f>
        <v>0</v>
      </c>
      <c r="K847" s="75">
        <f>'2 уровень'!N2030</f>
        <v>0</v>
      </c>
      <c r="L847" s="75">
        <f>'2 уровень'!O2030</f>
        <v>0</v>
      </c>
      <c r="M847" s="75">
        <f>'2 уровень'!P2030</f>
        <v>0</v>
      </c>
      <c r="N847" s="75">
        <f>'2 уровень'!Q2030</f>
        <v>0</v>
      </c>
      <c r="O847" s="74">
        <f>'2 уровень'!R2030</f>
        <v>0</v>
      </c>
      <c r="P847" s="74">
        <f>'2 уровень'!S2030</f>
        <v>0</v>
      </c>
      <c r="Q847" s="74">
        <f>'2 уровень'!T2030</f>
        <v>0</v>
      </c>
      <c r="R847" s="956">
        <f>'2 уровень'!U2030</f>
        <v>0</v>
      </c>
      <c r="S847" s="74">
        <f>'2 уровень'!V2030</f>
        <v>0</v>
      </c>
      <c r="T847" s="74">
        <f>'2 уровень'!W2030</f>
        <v>0</v>
      </c>
      <c r="U847" s="74">
        <f>'2 уровень'!X2030</f>
        <v>0</v>
      </c>
      <c r="V847" s="74">
        <f>'2 уровень'!Y2030</f>
        <v>0</v>
      </c>
      <c r="W847" s="490">
        <f>'2 уровень'!Z2030</f>
        <v>0</v>
      </c>
      <c r="X847" s="74"/>
      <c r="Y847" s="74"/>
      <c r="Z847" s="1181">
        <f>'2 уровень'!AA2027</f>
        <v>0</v>
      </c>
      <c r="AA847" s="1188">
        <f>'2 уровень'!AB2027</f>
        <v>0</v>
      </c>
    </row>
    <row r="848" spans="1:189" ht="75" x14ac:dyDescent="0.25">
      <c r="A848" s="19">
        <v>1</v>
      </c>
      <c r="B848" s="378" t="s">
        <v>358</v>
      </c>
      <c r="C848" s="29">
        <f>'2 уровень'!F2031</f>
        <v>0</v>
      </c>
      <c r="D848" s="29">
        <f>'2 уровень'!G2031</f>
        <v>0</v>
      </c>
      <c r="E848" s="29">
        <f>'2 уровень'!H2031</f>
        <v>0</v>
      </c>
      <c r="F848" s="66">
        <f>'2 уровень'!I2031</f>
        <v>0</v>
      </c>
      <c r="G848" s="80">
        <f>'2 уровень'!J2031</f>
        <v>0</v>
      </c>
      <c r="H848" s="80">
        <f>'2 уровень'!K2031</f>
        <v>0</v>
      </c>
      <c r="I848" s="75">
        <f>'2 уровень'!L2031</f>
        <v>0</v>
      </c>
      <c r="J848" s="75">
        <f>'2 уровень'!M2031</f>
        <v>0</v>
      </c>
      <c r="K848" s="75">
        <f>'2 уровень'!N2031</f>
        <v>0</v>
      </c>
      <c r="L848" s="75">
        <f>'2 уровень'!O2031</f>
        <v>0</v>
      </c>
      <c r="M848" s="75">
        <f>'2 уровень'!P2031</f>
        <v>0</v>
      </c>
      <c r="N848" s="75">
        <f>'2 уровень'!Q2031</f>
        <v>0</v>
      </c>
      <c r="O848" s="74">
        <f>'2 уровень'!R2031</f>
        <v>0</v>
      </c>
      <c r="P848" s="74">
        <f>'2 уровень'!S2031</f>
        <v>0</v>
      </c>
      <c r="Q848" s="74">
        <f>'2 уровень'!T2031</f>
        <v>0</v>
      </c>
      <c r="R848" s="956">
        <f>'2 уровень'!U2031</f>
        <v>0</v>
      </c>
      <c r="S848" s="74">
        <f>'2 уровень'!V2031</f>
        <v>0</v>
      </c>
      <c r="T848" s="74">
        <f>'2 уровень'!W2031</f>
        <v>0</v>
      </c>
      <c r="U848" s="74">
        <f>'2 уровень'!X2031</f>
        <v>0</v>
      </c>
      <c r="V848" s="74">
        <f>'2 уровень'!Y2031</f>
        <v>0</v>
      </c>
      <c r="W848" s="490">
        <f>'2 уровень'!Z2031</f>
        <v>0</v>
      </c>
      <c r="X848" s="74"/>
      <c r="Y848" s="74"/>
      <c r="Z848" s="1181">
        <f>'2 уровень'!AA2028</f>
        <v>0</v>
      </c>
      <c r="AA848" s="1188">
        <f>'2 уровень'!AB2028</f>
        <v>0</v>
      </c>
    </row>
    <row r="849" spans="1:27" ht="45" x14ac:dyDescent="0.25">
      <c r="A849" s="19">
        <v>1</v>
      </c>
      <c r="B849" s="238" t="s">
        <v>359</v>
      </c>
      <c r="C849" s="29">
        <f>'2 уровень'!F2032</f>
        <v>0</v>
      </c>
      <c r="D849" s="29">
        <f>'2 уровень'!G2032</f>
        <v>0</v>
      </c>
      <c r="E849" s="29">
        <f>'2 уровень'!H2032</f>
        <v>0</v>
      </c>
      <c r="F849" s="66">
        <f>'2 уровень'!I2032</f>
        <v>0</v>
      </c>
      <c r="G849" s="80">
        <f>'2 уровень'!J2032</f>
        <v>0</v>
      </c>
      <c r="H849" s="80">
        <f>'2 уровень'!K2032</f>
        <v>0</v>
      </c>
      <c r="I849" s="75">
        <f>'2 уровень'!L2032</f>
        <v>0</v>
      </c>
      <c r="J849" s="75">
        <f>'2 уровень'!M2032</f>
        <v>0</v>
      </c>
      <c r="K849" s="75">
        <f>'2 уровень'!N2032</f>
        <v>0</v>
      </c>
      <c r="L849" s="75">
        <f>'2 уровень'!O2032</f>
        <v>0</v>
      </c>
      <c r="M849" s="75">
        <f>'2 уровень'!P2032</f>
        <v>0</v>
      </c>
      <c r="N849" s="75">
        <f>'2 уровень'!Q2032</f>
        <v>0</v>
      </c>
      <c r="O849" s="74">
        <f>'2 уровень'!R2032</f>
        <v>0</v>
      </c>
      <c r="P849" s="74">
        <f>'2 уровень'!S2032</f>
        <v>0</v>
      </c>
      <c r="Q849" s="74">
        <f>'2 уровень'!T2032</f>
        <v>0</v>
      </c>
      <c r="R849" s="956">
        <f>'2 уровень'!U2032</f>
        <v>0</v>
      </c>
      <c r="S849" s="74">
        <f>'2 уровень'!V2032</f>
        <v>0</v>
      </c>
      <c r="T849" s="74">
        <f>'2 уровень'!W2032</f>
        <v>0</v>
      </c>
      <c r="U849" s="74">
        <f>'2 уровень'!X2032</f>
        <v>0</v>
      </c>
      <c r="V849" s="74">
        <f>'2 уровень'!Y2032</f>
        <v>0</v>
      </c>
      <c r="W849" s="490">
        <f>'2 уровень'!Z2032</f>
        <v>0</v>
      </c>
      <c r="X849" s="74"/>
      <c r="Y849" s="74"/>
      <c r="Z849" s="1181">
        <f>'2 уровень'!AA2029</f>
        <v>0</v>
      </c>
      <c r="AA849" s="1188">
        <f>'2 уровень'!AB2029</f>
        <v>0</v>
      </c>
    </row>
    <row r="850" spans="1:27" ht="105" x14ac:dyDescent="0.25">
      <c r="A850" s="19">
        <v>1</v>
      </c>
      <c r="B850" s="238" t="s">
        <v>549</v>
      </c>
      <c r="C850" s="29">
        <f>'2 уровень'!F2033</f>
        <v>100</v>
      </c>
      <c r="D850" s="29">
        <f>'2 уровень'!G2033</f>
        <v>8.3333333333333339</v>
      </c>
      <c r="E850" s="29">
        <f>'2 уровень'!H2033</f>
        <v>27</v>
      </c>
      <c r="F850" s="66">
        <f>'2 уровень'!I2033</f>
        <v>324</v>
      </c>
      <c r="G850" s="80">
        <f>'2 уровень'!J2033</f>
        <v>0</v>
      </c>
      <c r="H850" s="80">
        <f>'2 уровень'!K2033</f>
        <v>0</v>
      </c>
      <c r="I850" s="75">
        <f>'2 уровень'!L2033</f>
        <v>0</v>
      </c>
      <c r="J850" s="75">
        <f>'2 уровень'!M2033</f>
        <v>0</v>
      </c>
      <c r="K850" s="75">
        <f>'2 уровень'!N2033</f>
        <v>0</v>
      </c>
      <c r="L850" s="75">
        <f>'2 уровень'!O2033</f>
        <v>0</v>
      </c>
      <c r="M850" s="75">
        <f>'2 уровень'!P2033</f>
        <v>0</v>
      </c>
      <c r="N850" s="75">
        <f>'2 уровень'!Q2033</f>
        <v>0</v>
      </c>
      <c r="O850" s="74">
        <f>'2 уровень'!R2033</f>
        <v>0</v>
      </c>
      <c r="P850" s="74">
        <f>'2 уровень'!S2033</f>
        <v>0</v>
      </c>
      <c r="Q850" s="74">
        <f>'2 уровень'!T2033</f>
        <v>0</v>
      </c>
      <c r="R850" s="956">
        <f>'2 уровень'!U2033</f>
        <v>0</v>
      </c>
      <c r="S850" s="74">
        <f>'2 уровень'!V2033</f>
        <v>0</v>
      </c>
      <c r="T850" s="74">
        <f>'2 уровень'!W2033</f>
        <v>0</v>
      </c>
      <c r="U850" s="74">
        <f>'2 уровень'!X2033</f>
        <v>0</v>
      </c>
      <c r="V850" s="74">
        <f>'2 уровень'!Y2033</f>
        <v>0</v>
      </c>
      <c r="W850" s="490">
        <f>'2 уровень'!Z2033</f>
        <v>0</v>
      </c>
      <c r="X850" s="74"/>
      <c r="Y850" s="74"/>
      <c r="Z850" s="1181">
        <f>'2 уровень'!AA2030</f>
        <v>0</v>
      </c>
      <c r="AA850" s="1188">
        <f>'2 уровень'!AB2030</f>
        <v>0</v>
      </c>
    </row>
    <row r="851" spans="1:27" ht="30" x14ac:dyDescent="0.25">
      <c r="A851" s="19">
        <v>1</v>
      </c>
      <c r="B851" s="238" t="s">
        <v>517</v>
      </c>
      <c r="C851" s="29">
        <f>'2 уровень'!F2034</f>
        <v>780</v>
      </c>
      <c r="D851" s="29">
        <f>'2 уровень'!G2034</f>
        <v>65</v>
      </c>
      <c r="E851" s="29">
        <f>'2 уровень'!H2034</f>
        <v>0</v>
      </c>
      <c r="F851" s="66">
        <f>'2 уровень'!I2034</f>
        <v>0</v>
      </c>
      <c r="G851" s="80">
        <f>'2 уровень'!J2034</f>
        <v>0</v>
      </c>
      <c r="H851" s="80">
        <f>'2 уровень'!K2034</f>
        <v>0</v>
      </c>
      <c r="I851" s="75">
        <f>'2 уровень'!L2034</f>
        <v>0</v>
      </c>
      <c r="J851" s="75">
        <f>'2 уровень'!M2034</f>
        <v>0</v>
      </c>
      <c r="K851" s="75">
        <f>'2 уровень'!N2034</f>
        <v>0</v>
      </c>
      <c r="L851" s="75">
        <f>'2 уровень'!O2034</f>
        <v>0</v>
      </c>
      <c r="M851" s="75">
        <f>'2 уровень'!P2034</f>
        <v>0</v>
      </c>
      <c r="N851" s="75">
        <f>'2 уровень'!Q2034</f>
        <v>0</v>
      </c>
      <c r="O851" s="74">
        <f>'2 уровень'!R2034</f>
        <v>1277.9346</v>
      </c>
      <c r="P851" s="74">
        <f>'2 уровень'!S2034</f>
        <v>106.49455</v>
      </c>
      <c r="Q851" s="74">
        <f>'2 уровень'!T2034</f>
        <v>0</v>
      </c>
      <c r="R851" s="956">
        <f>'2 уровень'!U2034</f>
        <v>0</v>
      </c>
      <c r="S851" s="74">
        <f>'2 уровень'!V2034</f>
        <v>0</v>
      </c>
      <c r="T851" s="74">
        <f>'2 уровень'!W2034</f>
        <v>-106.49455</v>
      </c>
      <c r="U851" s="74">
        <f>'2 уровень'!X2034</f>
        <v>0</v>
      </c>
      <c r="V851" s="74">
        <f>'2 уровень'!Y2034</f>
        <v>0</v>
      </c>
      <c r="W851" s="490">
        <f>'2 уровень'!Z2034</f>
        <v>0</v>
      </c>
      <c r="X851" s="74"/>
      <c r="Y851" s="74"/>
      <c r="Z851" s="1181">
        <f>'2 уровень'!AA2031</f>
        <v>0</v>
      </c>
      <c r="AA851" s="1188">
        <f>'2 уровень'!AB2031</f>
        <v>0</v>
      </c>
    </row>
    <row r="852" spans="1:27" x14ac:dyDescent="0.25">
      <c r="A852" s="19">
        <v>1</v>
      </c>
      <c r="B852" s="681" t="s">
        <v>518</v>
      </c>
      <c r="C852" s="29">
        <f>'2 уровень'!F2035</f>
        <v>780</v>
      </c>
      <c r="D852" s="29">
        <f>'2 уровень'!G2035</f>
        <v>65</v>
      </c>
      <c r="E852" s="29">
        <f>'2 уровень'!H2035</f>
        <v>0</v>
      </c>
      <c r="F852" s="66">
        <f>'2 уровень'!I2035</f>
        <v>0</v>
      </c>
      <c r="G852" s="80">
        <f>'2 уровень'!J2035</f>
        <v>0</v>
      </c>
      <c r="H852" s="80">
        <f>'2 уровень'!K2035</f>
        <v>0</v>
      </c>
      <c r="I852" s="75">
        <f>'2 уровень'!L2035</f>
        <v>0</v>
      </c>
      <c r="J852" s="75">
        <f>'2 уровень'!M2035</f>
        <v>0</v>
      </c>
      <c r="K852" s="75">
        <f>'2 уровень'!N2035</f>
        <v>0</v>
      </c>
      <c r="L852" s="75">
        <f>'2 уровень'!O2035</f>
        <v>0</v>
      </c>
      <c r="M852" s="75">
        <f>'2 уровень'!P2035</f>
        <v>0</v>
      </c>
      <c r="N852" s="75">
        <f>'2 уровень'!Q2035</f>
        <v>0</v>
      </c>
      <c r="O852" s="74">
        <f>'2 уровень'!R2035</f>
        <v>0</v>
      </c>
      <c r="P852" s="74">
        <f>'2 уровень'!S2035</f>
        <v>0</v>
      </c>
      <c r="Q852" s="74">
        <f>'2 уровень'!T2035</f>
        <v>0</v>
      </c>
      <c r="R852" s="956">
        <f>'2 уровень'!U2035</f>
        <v>0</v>
      </c>
      <c r="S852" s="74">
        <f>'2 уровень'!V2035</f>
        <v>0</v>
      </c>
      <c r="T852" s="74">
        <f>'2 уровень'!W2035</f>
        <v>0</v>
      </c>
      <c r="U852" s="74">
        <f>'2 уровень'!X2035</f>
        <v>0</v>
      </c>
      <c r="V852" s="74">
        <f>'2 уровень'!Y2035</f>
        <v>0</v>
      </c>
      <c r="W852" s="490">
        <f>'2 уровень'!Z2035</f>
        <v>0</v>
      </c>
      <c r="X852" s="74"/>
      <c r="Y852" s="74"/>
      <c r="Z852" s="1181">
        <f>'2 уровень'!AA2032</f>
        <v>0</v>
      </c>
      <c r="AA852" s="1188">
        <f>'2 уровень'!AB2032</f>
        <v>0</v>
      </c>
    </row>
    <row r="853" spans="1:27" ht="30" x14ac:dyDescent="0.25">
      <c r="B853" s="681" t="s">
        <v>519</v>
      </c>
      <c r="C853" s="29">
        <f>'2 уровень'!F2036</f>
        <v>0</v>
      </c>
      <c r="D853" s="29">
        <f>'2 уровень'!G2036</f>
        <v>0</v>
      </c>
      <c r="E853" s="29">
        <f>'2 уровень'!H2036</f>
        <v>0</v>
      </c>
      <c r="F853" s="66">
        <f>'2 уровень'!I2036</f>
        <v>0</v>
      </c>
      <c r="G853" s="80">
        <f>'2 уровень'!J2036</f>
        <v>0</v>
      </c>
      <c r="H853" s="80">
        <f>'2 уровень'!K2036</f>
        <v>0</v>
      </c>
      <c r="I853" s="75">
        <f>'2 уровень'!L2036</f>
        <v>0</v>
      </c>
      <c r="J853" s="75">
        <f>'2 уровень'!M2036</f>
        <v>0</v>
      </c>
      <c r="K853" s="75">
        <f>'2 уровень'!N2036</f>
        <v>0</v>
      </c>
      <c r="L853" s="75">
        <f>'2 уровень'!O2036</f>
        <v>0</v>
      </c>
      <c r="M853" s="75">
        <f>'2 уровень'!P2036</f>
        <v>0</v>
      </c>
      <c r="N853" s="75">
        <f>'2 уровень'!Q2036</f>
        <v>0</v>
      </c>
      <c r="O853" s="74">
        <f>'2 уровень'!R2036</f>
        <v>0</v>
      </c>
      <c r="P853" s="74">
        <f>'2 уровень'!S2036</f>
        <v>0</v>
      </c>
      <c r="Q853" s="74">
        <f>'2 уровень'!T2036</f>
        <v>0</v>
      </c>
      <c r="R853" s="956">
        <f>'2 уровень'!U2036</f>
        <v>0</v>
      </c>
      <c r="S853" s="74">
        <f>'2 уровень'!V2036</f>
        <v>0</v>
      </c>
      <c r="T853" s="74">
        <f>'2 уровень'!W2036</f>
        <v>0</v>
      </c>
      <c r="U853" s="74">
        <f>'2 уровень'!X2036</f>
        <v>0</v>
      </c>
      <c r="V853" s="74">
        <f>'2 уровень'!Y2036</f>
        <v>0</v>
      </c>
      <c r="W853" s="490">
        <f>'2 уровень'!Z2036</f>
        <v>0</v>
      </c>
      <c r="X853" s="74"/>
      <c r="Y853" s="74"/>
      <c r="Z853" s="1181"/>
      <c r="AA853" s="1188"/>
    </row>
    <row r="854" spans="1:27" ht="28.5" x14ac:dyDescent="0.25">
      <c r="B854" s="1241" t="s">
        <v>367</v>
      </c>
      <c r="C854" s="29">
        <f>'2 уровень'!F2037</f>
        <v>2063.8297872340427</v>
      </c>
      <c r="D854" s="29">
        <f>'2 уровень'!G2037</f>
        <v>171.98581560283688</v>
      </c>
      <c r="E854" s="29">
        <f>'2 уровень'!H2037</f>
        <v>79.478723404255319</v>
      </c>
      <c r="F854" s="66">
        <f>'2 уровень'!I2037</f>
        <v>46.208560118753098</v>
      </c>
      <c r="G854" s="80">
        <f>'2 уровень'!J2037</f>
        <v>0</v>
      </c>
      <c r="H854" s="80">
        <f>'2 уровень'!K2037</f>
        <v>0</v>
      </c>
      <c r="I854" s="75">
        <f>'2 уровень'!L2037</f>
        <v>0</v>
      </c>
      <c r="J854" s="75">
        <f>'2 уровень'!M2037</f>
        <v>0</v>
      </c>
      <c r="K854" s="75">
        <f>'2 уровень'!N2037</f>
        <v>0</v>
      </c>
      <c r="L854" s="75">
        <f>'2 уровень'!O2037</f>
        <v>0</v>
      </c>
      <c r="M854" s="75">
        <f>'2 уровень'!P2037</f>
        <v>0</v>
      </c>
      <c r="N854" s="75">
        <f>'2 уровень'!Q2037</f>
        <v>0</v>
      </c>
      <c r="O854" s="29">
        <f>'2 уровень'!R2037</f>
        <v>0</v>
      </c>
      <c r="P854" s="29">
        <f>'2 уровень'!S2037</f>
        <v>0</v>
      </c>
      <c r="Q854" s="29">
        <f>'2 уровень'!T2037</f>
        <v>0</v>
      </c>
      <c r="R854" s="29">
        <f>'2 уровень'!U2037</f>
        <v>0</v>
      </c>
      <c r="S854" s="29">
        <f>'2 уровень'!V2037</f>
        <v>0</v>
      </c>
      <c r="T854" s="29">
        <f>'2 уровень'!W2037</f>
        <v>0</v>
      </c>
      <c r="U854" s="29">
        <f>'2 уровень'!X2037</f>
        <v>0</v>
      </c>
      <c r="V854" s="29">
        <f>'2 уровень'!Y2037</f>
        <v>0</v>
      </c>
      <c r="W854" s="29">
        <f>'2 уровень'!Z2037</f>
        <v>0</v>
      </c>
      <c r="X854" s="74"/>
      <c r="Y854" s="74"/>
      <c r="Z854" s="1181"/>
      <c r="AA854" s="1188"/>
    </row>
    <row r="855" spans="1:27" x14ac:dyDescent="0.25">
      <c r="B855" s="681" t="s">
        <v>382</v>
      </c>
      <c r="C855" s="29">
        <f>'2 уровень'!F2038</f>
        <v>0</v>
      </c>
      <c r="D855" s="29">
        <f>'2 уровень'!G2038</f>
        <v>0</v>
      </c>
      <c r="E855" s="29">
        <f>'2 уровень'!H2038</f>
        <v>0</v>
      </c>
      <c r="F855" s="66">
        <f>'2 уровень'!I2038</f>
        <v>0</v>
      </c>
      <c r="G855" s="80">
        <f>'2 уровень'!J2038</f>
        <v>0</v>
      </c>
      <c r="H855" s="80">
        <f>'2 уровень'!K2038</f>
        <v>0</v>
      </c>
      <c r="I855" s="75">
        <f>'2 уровень'!L2038</f>
        <v>0</v>
      </c>
      <c r="J855" s="75">
        <f>'2 уровень'!M2038</f>
        <v>0</v>
      </c>
      <c r="K855" s="75">
        <f>'2 уровень'!N2038</f>
        <v>0</v>
      </c>
      <c r="L855" s="75">
        <f>'2 уровень'!O2038</f>
        <v>0</v>
      </c>
      <c r="M855" s="75">
        <f>'2 уровень'!P2038</f>
        <v>0</v>
      </c>
      <c r="N855" s="75">
        <f>'2 уровень'!Q2038</f>
        <v>0</v>
      </c>
      <c r="O855" s="74">
        <f>'2 уровень'!R2038</f>
        <v>0</v>
      </c>
      <c r="P855" s="74">
        <f>'2 уровень'!S2038</f>
        <v>0</v>
      </c>
      <c r="Q855" s="74">
        <f>'2 уровень'!T2038</f>
        <v>0</v>
      </c>
      <c r="R855" s="956">
        <f>'2 уровень'!U2038</f>
        <v>0</v>
      </c>
      <c r="S855" s="74">
        <f>'2 уровень'!V2038</f>
        <v>0</v>
      </c>
      <c r="T855" s="74">
        <f>'2 уровень'!W2038</f>
        <v>0</v>
      </c>
      <c r="U855" s="74">
        <f>'2 уровень'!X2038</f>
        <v>0</v>
      </c>
      <c r="V855" s="74">
        <f>'2 уровень'!Y2038</f>
        <v>0</v>
      </c>
      <c r="W855" s="490">
        <f>'2 уровень'!Z2038</f>
        <v>0</v>
      </c>
      <c r="X855" s="74"/>
      <c r="Y855" s="74"/>
      <c r="Z855" s="1181"/>
      <c r="AA855" s="1188"/>
    </row>
    <row r="856" spans="1:27" ht="28.5" x14ac:dyDescent="0.25">
      <c r="B856" s="1241" t="s">
        <v>383</v>
      </c>
      <c r="C856" s="29">
        <f>'2 уровень'!F2039</f>
        <v>2063.8297872340427</v>
      </c>
      <c r="D856" s="29">
        <f>'2 уровень'!G2039</f>
        <v>171.98581560283688</v>
      </c>
      <c r="E856" s="29">
        <f>'2 уровень'!H2039</f>
        <v>79.478723404255319</v>
      </c>
      <c r="F856" s="66">
        <f>'2 уровень'!I2039</f>
        <v>46.208560118753098</v>
      </c>
      <c r="G856" s="80">
        <f>'2 уровень'!J2039</f>
        <v>0</v>
      </c>
      <c r="H856" s="80">
        <f>'2 уровень'!K2039</f>
        <v>0</v>
      </c>
      <c r="I856" s="75">
        <f>'2 уровень'!L2039</f>
        <v>0</v>
      </c>
      <c r="J856" s="75">
        <f>'2 уровень'!M2039</f>
        <v>0</v>
      </c>
      <c r="K856" s="75">
        <f>'2 уровень'!N2039</f>
        <v>0</v>
      </c>
      <c r="L856" s="75">
        <f>'2 уровень'!O2039</f>
        <v>0</v>
      </c>
      <c r="M856" s="75">
        <f>'2 уровень'!P2039</f>
        <v>0</v>
      </c>
      <c r="N856" s="75">
        <f>'2 уровень'!Q2039</f>
        <v>0</v>
      </c>
      <c r="O856" s="74">
        <f>'2 уровень'!R2039</f>
        <v>0</v>
      </c>
      <c r="P856" s="74">
        <f>'2 уровень'!S2039</f>
        <v>0</v>
      </c>
      <c r="Q856" s="74">
        <f>'2 уровень'!T2039</f>
        <v>0</v>
      </c>
      <c r="R856" s="956">
        <f>'2 уровень'!U2039</f>
        <v>0</v>
      </c>
      <c r="S856" s="74">
        <f>'2 уровень'!V2039</f>
        <v>0</v>
      </c>
      <c r="T856" s="74">
        <f>'2 уровень'!W2039</f>
        <v>0</v>
      </c>
      <c r="U856" s="74">
        <f>'2 уровень'!X2039</f>
        <v>0</v>
      </c>
      <c r="V856" s="74">
        <f>'2 уровень'!Y2039</f>
        <v>0</v>
      </c>
      <c r="W856" s="490">
        <f>'2 уровень'!Z2039</f>
        <v>0</v>
      </c>
      <c r="X856" s="74"/>
      <c r="Y856" s="74"/>
      <c r="Z856" s="1181"/>
      <c r="AA856" s="1188"/>
    </row>
    <row r="857" spans="1:27" x14ac:dyDescent="0.25">
      <c r="A857" s="19">
        <v>1</v>
      </c>
      <c r="B857" s="374" t="s">
        <v>384</v>
      </c>
      <c r="C857" s="29">
        <f>'2 уровень'!F2040</f>
        <v>19400</v>
      </c>
      <c r="D857" s="29">
        <f>'2 уровень'!G2040</f>
        <v>1616.6666666666667</v>
      </c>
      <c r="E857" s="29">
        <f>'2 уровень'!H2040</f>
        <v>747.1</v>
      </c>
      <c r="F857" s="66">
        <f>'2 уровень'!I2040</f>
        <v>46.202844774273352</v>
      </c>
      <c r="G857" s="80">
        <f>'2 уровень'!J2040</f>
        <v>0</v>
      </c>
      <c r="H857" s="80">
        <f>'2 уровень'!K2040</f>
        <v>0</v>
      </c>
      <c r="I857" s="75">
        <f>'2 уровень'!L2040</f>
        <v>0</v>
      </c>
      <c r="J857" s="75">
        <f>'2 уровень'!M2040</f>
        <v>0</v>
      </c>
      <c r="K857" s="75">
        <f>'2 уровень'!N2040</f>
        <v>0</v>
      </c>
      <c r="L857" s="75">
        <f>'2 уровень'!O2040</f>
        <v>0</v>
      </c>
      <c r="M857" s="75">
        <f>'2 уровень'!P2040</f>
        <v>0</v>
      </c>
      <c r="N857" s="75">
        <f>'2 уровень'!Q2040</f>
        <v>0</v>
      </c>
      <c r="O857" s="74">
        <f>'2 уровень'!R2040</f>
        <v>0</v>
      </c>
      <c r="P857" s="74">
        <f>'2 уровень'!S2040</f>
        <v>0</v>
      </c>
      <c r="Q857" s="74">
        <f>'2 уровень'!T2040</f>
        <v>0</v>
      </c>
      <c r="R857" s="956">
        <f>'2 уровень'!U2040</f>
        <v>0</v>
      </c>
      <c r="S857" s="74">
        <f>'2 уровень'!V2040</f>
        <v>0</v>
      </c>
      <c r="T857" s="74">
        <f>'2 уровень'!W2040</f>
        <v>0</v>
      </c>
      <c r="U857" s="74">
        <f>'2 уровень'!X2040</f>
        <v>0</v>
      </c>
      <c r="V857" s="74">
        <f>'2 уровень'!Y2040</f>
        <v>0</v>
      </c>
      <c r="W857" s="490">
        <f>'2 уровень'!Z2040</f>
        <v>0</v>
      </c>
      <c r="X857" s="74"/>
      <c r="Y857" s="74"/>
      <c r="Z857" s="1181">
        <f>'2 уровень'!AA2037</f>
        <v>0</v>
      </c>
      <c r="AA857" s="1188">
        <f>'2 уровень'!AB2037</f>
        <v>0</v>
      </c>
    </row>
    <row r="858" spans="1:27" ht="29.25" x14ac:dyDescent="0.25">
      <c r="A858" s="19">
        <v>1</v>
      </c>
      <c r="B858" s="374" t="s">
        <v>360</v>
      </c>
      <c r="C858" s="29">
        <f>'2 уровень'!F2041</f>
        <v>4806</v>
      </c>
      <c r="D858" s="29">
        <f>'2 уровень'!G2041</f>
        <v>400.5</v>
      </c>
      <c r="E858" s="29">
        <f>'2 уровень'!H2041</f>
        <v>347</v>
      </c>
      <c r="F858" s="66">
        <f>'2 уровень'!I2041</f>
        <v>86.641697877652931</v>
      </c>
      <c r="G858" s="80">
        <f>'2 уровень'!J2041</f>
        <v>0</v>
      </c>
      <c r="H858" s="80">
        <f>'2 уровень'!K2041</f>
        <v>0</v>
      </c>
      <c r="I858" s="75">
        <f>'2 уровень'!L2041</f>
        <v>0</v>
      </c>
      <c r="J858" s="75">
        <f>'2 уровень'!M2041</f>
        <v>0</v>
      </c>
      <c r="K858" s="75">
        <f>'2 уровень'!N2041</f>
        <v>0</v>
      </c>
      <c r="L858" s="75">
        <f>'2 уровень'!O2041</f>
        <v>0</v>
      </c>
      <c r="M858" s="75">
        <f>'2 уровень'!P2041</f>
        <v>0</v>
      </c>
      <c r="N858" s="75">
        <f>'2 уровень'!Q2041</f>
        <v>0</v>
      </c>
      <c r="O858" s="74">
        <f>'2 уровень'!R2041</f>
        <v>0</v>
      </c>
      <c r="P858" s="74">
        <f>'2 уровень'!S2041</f>
        <v>0</v>
      </c>
      <c r="Q858" s="74">
        <f>'2 уровень'!T2041</f>
        <v>0</v>
      </c>
      <c r="R858" s="956">
        <f>'2 уровень'!U2041</f>
        <v>0</v>
      </c>
      <c r="S858" s="74">
        <f>'2 уровень'!V2041</f>
        <v>0</v>
      </c>
      <c r="T858" s="74">
        <f>'2 уровень'!W2041</f>
        <v>0</v>
      </c>
      <c r="U858" s="74">
        <f>'2 уровень'!X2041</f>
        <v>0</v>
      </c>
      <c r="V858" s="74">
        <f>'2 уровень'!Y2041</f>
        <v>0</v>
      </c>
      <c r="W858" s="490">
        <f>'2 уровень'!Z2041</f>
        <v>0</v>
      </c>
      <c r="X858" s="74"/>
      <c r="Y858" s="74"/>
      <c r="Z858" s="1181">
        <f>'2 уровень'!AA2038</f>
        <v>0</v>
      </c>
      <c r="AA858" s="1188">
        <f>'2 уровень'!AB2038</f>
        <v>0</v>
      </c>
    </row>
    <row r="859" spans="1:27" ht="30" x14ac:dyDescent="0.25">
      <c r="A859" s="19">
        <v>1</v>
      </c>
      <c r="B859" s="238" t="s">
        <v>202</v>
      </c>
      <c r="C859" s="29">
        <f>'2 уровень'!F2042</f>
        <v>0</v>
      </c>
      <c r="D859" s="29">
        <f>'2 уровень'!G2042</f>
        <v>0</v>
      </c>
      <c r="E859" s="29">
        <f>'2 уровень'!H2042</f>
        <v>0</v>
      </c>
      <c r="F859" s="66">
        <f>'2 уровень'!I2042</f>
        <v>0</v>
      </c>
      <c r="G859" s="80">
        <f>'2 уровень'!J2042</f>
        <v>0</v>
      </c>
      <c r="H859" s="80">
        <f>'2 уровень'!K2042</f>
        <v>0</v>
      </c>
      <c r="I859" s="75">
        <f>'2 уровень'!L2042</f>
        <v>0</v>
      </c>
      <c r="J859" s="75">
        <f>'2 уровень'!M2042</f>
        <v>0</v>
      </c>
      <c r="K859" s="75">
        <f>'2 уровень'!N2042</f>
        <v>0</v>
      </c>
      <c r="L859" s="75">
        <f>'2 уровень'!O2042</f>
        <v>0</v>
      </c>
      <c r="M859" s="75">
        <f>'2 уровень'!P2042</f>
        <v>0</v>
      </c>
      <c r="N859" s="75">
        <f>'2 уровень'!Q2042</f>
        <v>0</v>
      </c>
      <c r="O859" s="74">
        <f>'2 уровень'!R2042</f>
        <v>0</v>
      </c>
      <c r="P859" s="74">
        <f>'2 уровень'!S2042</f>
        <v>0</v>
      </c>
      <c r="Q859" s="74">
        <f>'2 уровень'!T2042</f>
        <v>0</v>
      </c>
      <c r="R859" s="956">
        <f>'2 уровень'!U2042</f>
        <v>0</v>
      </c>
      <c r="S859" s="74">
        <f>'2 уровень'!V2042</f>
        <v>0</v>
      </c>
      <c r="T859" s="74">
        <f>'2 уровень'!W2042</f>
        <v>0</v>
      </c>
      <c r="U859" s="74">
        <f>'2 уровень'!X2042</f>
        <v>0</v>
      </c>
      <c r="V859" s="74">
        <f>'2 уровень'!Y2042</f>
        <v>0</v>
      </c>
      <c r="W859" s="490">
        <f>'2 уровень'!Z2042</f>
        <v>0</v>
      </c>
      <c r="X859" s="74"/>
      <c r="Y859" s="74"/>
      <c r="Z859" s="1181">
        <f>'2 уровень'!AA2039</f>
        <v>0</v>
      </c>
      <c r="AA859" s="1188">
        <f>'2 уровень'!AB2039</f>
        <v>0</v>
      </c>
    </row>
    <row r="860" spans="1:27" ht="75" x14ac:dyDescent="0.25">
      <c r="A860" s="19">
        <v>1</v>
      </c>
      <c r="B860" s="381" t="s">
        <v>368</v>
      </c>
      <c r="C860" s="29">
        <f>'2 уровень'!F2043</f>
        <v>1600</v>
      </c>
      <c r="D860" s="29">
        <f>'2 уровень'!G2043</f>
        <v>133.33333333333334</v>
      </c>
      <c r="E860" s="29">
        <f>'2 уровень'!H2043</f>
        <v>164</v>
      </c>
      <c r="F860" s="66">
        <f>'2 уровень'!I2043</f>
        <v>123</v>
      </c>
      <c r="G860" s="80">
        <f>'2 уровень'!J2043</f>
        <v>0</v>
      </c>
      <c r="H860" s="80">
        <f>'2 уровень'!K2043</f>
        <v>0</v>
      </c>
      <c r="I860" s="75">
        <f>'2 уровень'!L2043</f>
        <v>0</v>
      </c>
      <c r="J860" s="75">
        <f>'2 уровень'!M2043</f>
        <v>0</v>
      </c>
      <c r="K860" s="75">
        <f>'2 уровень'!N2043</f>
        <v>0</v>
      </c>
      <c r="L860" s="75">
        <f>'2 уровень'!O2043</f>
        <v>0</v>
      </c>
      <c r="M860" s="75">
        <f>'2 уровень'!P2043</f>
        <v>0</v>
      </c>
      <c r="N860" s="75">
        <f>'2 уровень'!Q2043</f>
        <v>0</v>
      </c>
      <c r="O860" s="74">
        <f>'2 уровень'!R2043</f>
        <v>0</v>
      </c>
      <c r="P860" s="74">
        <f>'2 уровень'!S2043</f>
        <v>0</v>
      </c>
      <c r="Q860" s="74">
        <f>'2 уровень'!T2043</f>
        <v>0</v>
      </c>
      <c r="R860" s="956">
        <f>'2 уровень'!U2043</f>
        <v>0</v>
      </c>
      <c r="S860" s="74">
        <f>'2 уровень'!V2043</f>
        <v>0</v>
      </c>
      <c r="T860" s="74">
        <f>'2 уровень'!W2043</f>
        <v>0</v>
      </c>
      <c r="U860" s="74">
        <f>'2 уровень'!X2043</f>
        <v>0</v>
      </c>
      <c r="V860" s="74">
        <f>'2 уровень'!Y2043</f>
        <v>0</v>
      </c>
      <c r="W860" s="490">
        <f>'2 уровень'!Z2043</f>
        <v>0</v>
      </c>
      <c r="X860" s="74"/>
      <c r="Y860" s="74"/>
      <c r="Z860" s="1181">
        <f>'2 уровень'!AA2040</f>
        <v>0</v>
      </c>
      <c r="AA860" s="1188">
        <f>'2 уровень'!AB2040</f>
        <v>0</v>
      </c>
    </row>
    <row r="861" spans="1:27" x14ac:dyDescent="0.25">
      <c r="A861" s="19">
        <v>1</v>
      </c>
      <c r="B861" s="374" t="s">
        <v>235</v>
      </c>
      <c r="C861" s="29">
        <f>'2 уровень'!F2044</f>
        <v>400</v>
      </c>
      <c r="D861" s="29">
        <f>'2 уровень'!G2044</f>
        <v>33.333333333333336</v>
      </c>
      <c r="E861" s="29">
        <f>'2 уровень'!H2044</f>
        <v>69</v>
      </c>
      <c r="F861" s="66">
        <f>'2 уровень'!I2044</f>
        <v>206.99999999999997</v>
      </c>
      <c r="G861" s="80">
        <f>'2 уровень'!J2044</f>
        <v>0</v>
      </c>
      <c r="H861" s="80">
        <f>'2 уровень'!K2044</f>
        <v>0</v>
      </c>
      <c r="I861" s="75">
        <f>'2 уровень'!L2044</f>
        <v>0</v>
      </c>
      <c r="J861" s="75">
        <f>'2 уровень'!M2044</f>
        <v>0</v>
      </c>
      <c r="K861" s="75">
        <f>'2 уровень'!N2044</f>
        <v>0</v>
      </c>
      <c r="L861" s="75">
        <f>'2 уровень'!O2044</f>
        <v>0</v>
      </c>
      <c r="M861" s="75">
        <f>'2 уровень'!P2044</f>
        <v>0</v>
      </c>
      <c r="N861" s="75">
        <f>'2 уровень'!Q2044</f>
        <v>0</v>
      </c>
      <c r="O861" s="74">
        <f>'2 уровень'!R2044</f>
        <v>320.661</v>
      </c>
      <c r="P861" s="74">
        <f>'2 уровень'!S2044</f>
        <v>26.72175</v>
      </c>
      <c r="Q861" s="74">
        <f>'2 уровень'!T2044</f>
        <v>88.406430000000015</v>
      </c>
      <c r="R861" s="956">
        <f>'2 уровень'!U2044</f>
        <v>0</v>
      </c>
      <c r="S861" s="74">
        <f>'2 уровень'!V2044</f>
        <v>0</v>
      </c>
      <c r="T861" s="74">
        <f>'2 уровень'!W2044</f>
        <v>61.684680000000014</v>
      </c>
      <c r="U861" s="74">
        <f>'2 уровень'!X2044</f>
        <v>0</v>
      </c>
      <c r="V861" s="74">
        <f>'2 уровень'!Y2044</f>
        <v>0</v>
      </c>
      <c r="W861" s="490">
        <f>'2 уровень'!Z2044</f>
        <v>88.406430000000015</v>
      </c>
      <c r="X861" s="74"/>
      <c r="Y861" s="74"/>
      <c r="Z861" s="1181">
        <f>'2 уровень'!AA2041</f>
        <v>0</v>
      </c>
      <c r="AA861" s="1188">
        <f>'2 уровень'!AB2041</f>
        <v>0</v>
      </c>
    </row>
    <row r="862" spans="1:27" x14ac:dyDescent="0.25">
      <c r="A862" s="19">
        <v>1</v>
      </c>
      <c r="B862" s="239" t="s">
        <v>281</v>
      </c>
      <c r="C862" s="29">
        <f>'2 уровень'!F2045</f>
        <v>39343</v>
      </c>
      <c r="D862" s="29">
        <f>'2 уровень'!G2045</f>
        <v>3278.583333333333</v>
      </c>
      <c r="E862" s="29">
        <f>'2 уровень'!H2045</f>
        <v>2311.1624999999999</v>
      </c>
      <c r="F862" s="66">
        <f>'2 уровень'!I2045</f>
        <v>70.492717891365686</v>
      </c>
      <c r="G862" s="80">
        <f>'2 уровень'!J2045</f>
        <v>0</v>
      </c>
      <c r="H862" s="80">
        <f>'2 уровень'!K2045</f>
        <v>0</v>
      </c>
      <c r="I862" s="75">
        <f>'2 уровень'!L2045</f>
        <v>0</v>
      </c>
      <c r="J862" s="75">
        <f>'2 уровень'!M2045</f>
        <v>0</v>
      </c>
      <c r="K862" s="75">
        <f>'2 уровень'!N2045</f>
        <v>0</v>
      </c>
      <c r="L862" s="75">
        <f>'2 уровень'!O2045</f>
        <v>0</v>
      </c>
      <c r="M862" s="75">
        <f>'2 уровень'!P2045</f>
        <v>0</v>
      </c>
      <c r="N862" s="75">
        <f>'2 уровень'!Q2045</f>
        <v>0</v>
      </c>
      <c r="O862" s="74">
        <f>'2 уровень'!R2045</f>
        <v>0</v>
      </c>
      <c r="P862" s="74">
        <f>'2 уровень'!S2045</f>
        <v>0</v>
      </c>
      <c r="Q862" s="74">
        <f>'2 уровень'!T2045</f>
        <v>0</v>
      </c>
      <c r="R862" s="956">
        <f>'2 уровень'!U2045</f>
        <v>0</v>
      </c>
      <c r="S862" s="74">
        <f>'2 уровень'!V2045</f>
        <v>0</v>
      </c>
      <c r="T862" s="74">
        <f>'2 уровень'!W2045</f>
        <v>0</v>
      </c>
      <c r="U862" s="74">
        <f>'2 уровень'!X2045</f>
        <v>0</v>
      </c>
      <c r="V862" s="74">
        <f>'2 уровень'!Y2045</f>
        <v>0</v>
      </c>
      <c r="W862" s="490">
        <f>'2 уровень'!Z2045</f>
        <v>0</v>
      </c>
      <c r="X862" s="74"/>
      <c r="Y862" s="74"/>
      <c r="Z862" s="1181">
        <f>'2 уровень'!AA2042</f>
        <v>0</v>
      </c>
      <c r="AA862" s="1188">
        <f>'2 уровень'!AB2042</f>
        <v>0</v>
      </c>
    </row>
    <row r="863" spans="1:27" ht="43.5" x14ac:dyDescent="0.25">
      <c r="A863" s="19">
        <v>1</v>
      </c>
      <c r="B863" s="374" t="s">
        <v>310</v>
      </c>
      <c r="C863" s="29">
        <f>'2 уровень'!F2046</f>
        <v>18445</v>
      </c>
      <c r="D863" s="29">
        <f>'2 уровень'!G2046</f>
        <v>1537.0833333333335</v>
      </c>
      <c r="E863" s="29">
        <f>'2 уровень'!H2046</f>
        <v>911</v>
      </c>
      <c r="F863" s="66">
        <f>'2 уровень'!I2046</f>
        <v>59.268094334507992</v>
      </c>
      <c r="G863" s="80">
        <f>'2 уровень'!J2046</f>
        <v>0</v>
      </c>
      <c r="H863" s="80">
        <f>'2 уровень'!K2046</f>
        <v>0</v>
      </c>
      <c r="I863" s="75">
        <f>'2 уровень'!L2046</f>
        <v>0</v>
      </c>
      <c r="J863" s="75">
        <f>'2 уровень'!M2046</f>
        <v>0</v>
      </c>
      <c r="K863" s="75">
        <f>'2 уровень'!N2046</f>
        <v>0</v>
      </c>
      <c r="L863" s="75">
        <f>'2 уровень'!O2046</f>
        <v>0</v>
      </c>
      <c r="M863" s="75">
        <f>'2 уровень'!P2046</f>
        <v>0</v>
      </c>
      <c r="N863" s="75">
        <f>'2 уровень'!Q2046</f>
        <v>0</v>
      </c>
      <c r="O863" s="74">
        <f>'2 уровень'!R2046</f>
        <v>0</v>
      </c>
      <c r="P863" s="74">
        <f>'2 уровень'!S2046</f>
        <v>0</v>
      </c>
      <c r="Q863" s="74">
        <f>'2 уровень'!T2046</f>
        <v>0</v>
      </c>
      <c r="R863" s="956">
        <f>'2 уровень'!U2046</f>
        <v>0</v>
      </c>
      <c r="S863" s="74">
        <f>'2 уровень'!V2046</f>
        <v>0</v>
      </c>
      <c r="T863" s="74">
        <f>'2 уровень'!W2046</f>
        <v>0</v>
      </c>
      <c r="U863" s="74">
        <f>'2 уровень'!X2046</f>
        <v>0</v>
      </c>
      <c r="V863" s="74">
        <f>'2 уровень'!Y2046</f>
        <v>0</v>
      </c>
      <c r="W863" s="490">
        <f>'2 уровень'!Z2046</f>
        <v>0</v>
      </c>
      <c r="X863" s="74"/>
      <c r="Y863" s="74"/>
      <c r="Z863" s="1181">
        <f>'2 уровень'!AA2043</f>
        <v>0</v>
      </c>
      <c r="AA863" s="1188">
        <f>'2 уровень'!AB2043</f>
        <v>0</v>
      </c>
    </row>
    <row r="864" spans="1:27" ht="30" x14ac:dyDescent="0.25">
      <c r="A864" s="19">
        <v>1</v>
      </c>
      <c r="B864" s="686" t="s">
        <v>282</v>
      </c>
      <c r="C864" s="29">
        <f>'2 уровень'!F2047</f>
        <v>31644.829787234041</v>
      </c>
      <c r="D864" s="29">
        <f>'2 уровень'!G2047</f>
        <v>2637.0691489361702</v>
      </c>
      <c r="E864" s="29">
        <f>'2 уровень'!H2047</f>
        <v>1909.4787234042553</v>
      </c>
      <c r="F864" s="66">
        <f>'2 уровень'!I2047</f>
        <v>72.40912602441864</v>
      </c>
      <c r="G864" s="80">
        <f>'2 уровень'!J2047</f>
        <v>0</v>
      </c>
      <c r="H864" s="80">
        <f>'2 уровень'!K2047</f>
        <v>0</v>
      </c>
      <c r="I864" s="75">
        <f>'2 уровень'!L2047</f>
        <v>0</v>
      </c>
      <c r="J864" s="75">
        <f>'2 уровень'!M2047</f>
        <v>0</v>
      </c>
      <c r="K864" s="75">
        <f>'2 уровень'!N2047</f>
        <v>0</v>
      </c>
      <c r="L864" s="75">
        <f>'2 уровень'!O2047</f>
        <v>0</v>
      </c>
      <c r="M864" s="75">
        <f>'2 уровень'!P2047</f>
        <v>0</v>
      </c>
      <c r="N864" s="75">
        <f>'2 уровень'!Q2047</f>
        <v>0</v>
      </c>
      <c r="O864" s="74">
        <f>'2 уровень'!R2047</f>
        <v>0</v>
      </c>
      <c r="P864" s="74">
        <f>'2 уровень'!S2047</f>
        <v>0</v>
      </c>
      <c r="Q864" s="74">
        <f>'2 уровень'!T2047</f>
        <v>0</v>
      </c>
      <c r="R864" s="956">
        <f>'2 уровень'!U2047</f>
        <v>0</v>
      </c>
      <c r="S864" s="74">
        <f>'2 уровень'!V2047</f>
        <v>0</v>
      </c>
      <c r="T864" s="74">
        <f>'2 уровень'!W2047</f>
        <v>0</v>
      </c>
      <c r="U864" s="74">
        <f>'2 уровень'!X2047</f>
        <v>0</v>
      </c>
      <c r="V864" s="74">
        <f>'2 уровень'!Y2047</f>
        <v>0</v>
      </c>
      <c r="W864" s="490">
        <f>'2 уровень'!Z2047</f>
        <v>0</v>
      </c>
      <c r="X864" s="74"/>
      <c r="Y864" s="74"/>
      <c r="Z864" s="1181">
        <f>'2 уровень'!AA2044</f>
        <v>0</v>
      </c>
      <c r="AA864" s="1188">
        <f>'2 уровень'!AB2044</f>
        <v>0</v>
      </c>
    </row>
    <row r="865" spans="1:189" ht="29.25" x14ac:dyDescent="0.25">
      <c r="A865" s="19">
        <v>1</v>
      </c>
      <c r="B865" s="711" t="s">
        <v>283</v>
      </c>
      <c r="C865" s="29">
        <f>'2 уровень'!F2048</f>
        <v>7566</v>
      </c>
      <c r="D865" s="29">
        <f>'2 уровень'!G2048</f>
        <v>630.5</v>
      </c>
      <c r="E865" s="29">
        <f>'2 уровень'!H2048</f>
        <v>511</v>
      </c>
      <c r="F865" s="66">
        <f>'2 уровень'!I2048</f>
        <v>81.046788263283105</v>
      </c>
      <c r="G865" s="80">
        <f>'2 уровень'!J2048</f>
        <v>0</v>
      </c>
      <c r="H865" s="80">
        <f>'2 уровень'!K2048</f>
        <v>0</v>
      </c>
      <c r="I865" s="75">
        <f>'2 уровень'!L2048</f>
        <v>0</v>
      </c>
      <c r="J865" s="75">
        <f>'2 уровень'!M2048</f>
        <v>0</v>
      </c>
      <c r="K865" s="75">
        <f>'2 уровень'!N2048</f>
        <v>0</v>
      </c>
      <c r="L865" s="75">
        <f>'2 уровень'!O2048</f>
        <v>0</v>
      </c>
      <c r="M865" s="75">
        <f>'2 уровень'!P2048</f>
        <v>0</v>
      </c>
      <c r="N865" s="75">
        <f>'2 уровень'!Q2048</f>
        <v>0</v>
      </c>
      <c r="O865" s="74">
        <f>'2 уровень'!R2048</f>
        <v>7680.9221200000002</v>
      </c>
      <c r="P865" s="74">
        <f>'2 уровень'!S2048</f>
        <v>640.07684333333339</v>
      </c>
      <c r="Q865" s="74">
        <f>'2 уровень'!T2048</f>
        <v>612.69921999999997</v>
      </c>
      <c r="R865" s="956">
        <f>'2 уровень'!U2048</f>
        <v>0</v>
      </c>
      <c r="S865" s="74">
        <f>'2 уровень'!V2048</f>
        <v>0</v>
      </c>
      <c r="T865" s="74">
        <f>'2 уровень'!W2048</f>
        <v>-27.377623333333418</v>
      </c>
      <c r="U865" s="74">
        <f>'2 уровень'!X2048</f>
        <v>0</v>
      </c>
      <c r="V865" s="74">
        <f>'2 уровень'!Y2048</f>
        <v>0</v>
      </c>
      <c r="W865" s="490">
        <f>'2 уровень'!Z2048</f>
        <v>612.69921999999997</v>
      </c>
      <c r="X865" s="74"/>
      <c r="Y865" s="74"/>
      <c r="Z865" s="1181">
        <f>'2 уровень'!AA2045</f>
        <v>0</v>
      </c>
      <c r="AA865" s="1188">
        <f>'2 уровень'!AB2045</f>
        <v>0</v>
      </c>
    </row>
    <row r="866" spans="1:189" ht="29.25" x14ac:dyDescent="0.25">
      <c r="A866" s="19">
        <v>1</v>
      </c>
      <c r="B866" s="711" t="s">
        <v>138</v>
      </c>
      <c r="C866" s="29">
        <f>'2 уровень'!F2049</f>
        <v>155757.94761904763</v>
      </c>
      <c r="D866" s="29">
        <f>'2 уровень'!G2049</f>
        <v>12979.828968253967</v>
      </c>
      <c r="E866" s="29">
        <f>'2 уровень'!H2049</f>
        <v>9218.0434523809527</v>
      </c>
      <c r="F866" s="66">
        <f>'2 уровень'!I2049</f>
        <v>71.018219692466062</v>
      </c>
      <c r="G866" s="80">
        <f>'2 уровень'!J2049</f>
        <v>0</v>
      </c>
      <c r="H866" s="80">
        <f>'2 уровень'!K2049</f>
        <v>0</v>
      </c>
      <c r="I866" s="75">
        <f>'2 уровень'!L2049</f>
        <v>0</v>
      </c>
      <c r="J866" s="75">
        <f>'2 уровень'!M2049</f>
        <v>0</v>
      </c>
      <c r="K866" s="75">
        <f>'2 уровень'!N2049</f>
        <v>0</v>
      </c>
      <c r="L866" s="75">
        <f>'2 уровень'!O2049</f>
        <v>0</v>
      </c>
      <c r="M866" s="75">
        <f>'2 уровень'!P2049</f>
        <v>0</v>
      </c>
      <c r="N866" s="75">
        <f>'2 уровень'!Q2049</f>
        <v>0</v>
      </c>
      <c r="O866" s="74">
        <f>'2 уровень'!R2049</f>
        <v>221854.29964000001</v>
      </c>
      <c r="P866" s="74">
        <f>'2 уровень'!S2049</f>
        <v>20360.87230333333</v>
      </c>
      <c r="Q866" s="74">
        <f>'2 уровень'!T2049</f>
        <v>19514.048740000002</v>
      </c>
      <c r="R866" s="956">
        <f>'2 уровень'!U2049</f>
        <v>0</v>
      </c>
      <c r="S866" s="74">
        <f>'2 уровень'!V2049</f>
        <v>0</v>
      </c>
      <c r="T866" s="74">
        <f>'2 уровень'!W2049</f>
        <v>-846.82356333332893</v>
      </c>
      <c r="U866" s="74">
        <f>'2 уровень'!X2049</f>
        <v>0</v>
      </c>
      <c r="V866" s="74">
        <f>'2 уровень'!Y2049</f>
        <v>0</v>
      </c>
      <c r="W866" s="490">
        <f>'2 уровень'!Z2049</f>
        <v>19514.048740000002</v>
      </c>
      <c r="X866" s="74"/>
      <c r="Y866" s="74"/>
      <c r="Z866" s="1181">
        <f>'2 уровень'!AA2046</f>
        <v>0</v>
      </c>
      <c r="AA866" s="1188">
        <f>'2 уровень'!AB2046</f>
        <v>0</v>
      </c>
    </row>
    <row r="867" spans="1:189" ht="29.25" x14ac:dyDescent="0.25">
      <c r="A867" s="19">
        <v>1</v>
      </c>
      <c r="B867" s="711" t="s">
        <v>69</v>
      </c>
      <c r="C867" s="29">
        <f>'2 уровень'!F2050</f>
        <v>200</v>
      </c>
      <c r="D867" s="29">
        <f>'2 уровень'!G2050</f>
        <v>16</v>
      </c>
      <c r="E867" s="29">
        <f>'2 уровень'!H2050</f>
        <v>12</v>
      </c>
      <c r="F867" s="66">
        <f>'2 уровень'!I2050</f>
        <v>75</v>
      </c>
      <c r="G867" s="80">
        <f>'2 уровень'!J2050</f>
        <v>10.039999999999999</v>
      </c>
      <c r="H867" s="80">
        <f>'2 уровень'!K2050</f>
        <v>9.75</v>
      </c>
      <c r="I867" s="75">
        <f>'2 уровень'!L2050</f>
        <v>2008</v>
      </c>
      <c r="J867" s="75">
        <f>'2 уровень'!M2050</f>
        <v>168</v>
      </c>
      <c r="K867" s="75">
        <f>'2 уровень'!N2050</f>
        <v>117</v>
      </c>
      <c r="L867" s="75">
        <f>'2 уровень'!O2050</f>
        <v>69.642857142857139</v>
      </c>
      <c r="M867" s="75">
        <f>'2 уровень'!P2050</f>
        <v>7</v>
      </c>
      <c r="N867" s="75">
        <f>'2 уровень'!Q2050</f>
        <v>200.57142857142858</v>
      </c>
      <c r="O867" s="74">
        <f>'2 уровень'!R2050</f>
        <v>0</v>
      </c>
      <c r="P867" s="74">
        <f>'2 уровень'!S2050</f>
        <v>0</v>
      </c>
      <c r="Q867" s="74">
        <f>'2 уровень'!T2050</f>
        <v>0</v>
      </c>
      <c r="R867" s="956">
        <f>'2 уровень'!U2050</f>
        <v>0</v>
      </c>
      <c r="S867" s="74">
        <f>'2 уровень'!V2050</f>
        <v>0</v>
      </c>
      <c r="T867" s="74">
        <f>'2 уровень'!W2050</f>
        <v>0</v>
      </c>
      <c r="U867" s="74">
        <f>'2 уровень'!X2050</f>
        <v>0</v>
      </c>
      <c r="V867" s="74">
        <f>'2 уровень'!Y2050</f>
        <v>0</v>
      </c>
      <c r="W867" s="490">
        <f>'2 уровень'!Z2050</f>
        <v>0</v>
      </c>
      <c r="X867" s="74"/>
      <c r="Y867" s="74"/>
      <c r="Z867" s="1181">
        <f>'2 уровень'!AA2047</f>
        <v>0</v>
      </c>
      <c r="AA867" s="1188">
        <f>'2 уровень'!AB2047</f>
        <v>0</v>
      </c>
    </row>
    <row r="868" spans="1:189" ht="29.25" x14ac:dyDescent="0.25">
      <c r="A868" s="19">
        <v>1</v>
      </c>
      <c r="B868" s="711" t="s">
        <v>16</v>
      </c>
      <c r="C868" s="29">
        <f>'2 уровень'!F2051</f>
        <v>605</v>
      </c>
      <c r="D868" s="29">
        <f>'2 уровень'!G2051</f>
        <v>50</v>
      </c>
      <c r="E868" s="29">
        <f>'2 уровень'!H2051</f>
        <v>23</v>
      </c>
      <c r="F868" s="66">
        <f>'2 уровень'!I2051</f>
        <v>46</v>
      </c>
      <c r="G868" s="80">
        <f>'2 уровень'!J2051</f>
        <v>8</v>
      </c>
      <c r="H868" s="80">
        <f>'2 уровень'!K2051</f>
        <v>5.6956521739130439</v>
      </c>
      <c r="I868" s="75">
        <f>'2 уровень'!L2051</f>
        <v>4840</v>
      </c>
      <c r="J868" s="75">
        <f>'2 уровень'!M2051</f>
        <v>403</v>
      </c>
      <c r="K868" s="75">
        <f>'2 уровень'!N2051</f>
        <v>131</v>
      </c>
      <c r="L868" s="75">
        <f>'2 уровень'!O2051</f>
        <v>32.506203473945412</v>
      </c>
      <c r="M868" s="75">
        <f>'2 уровень'!P2051</f>
        <v>20</v>
      </c>
      <c r="N868" s="75">
        <f>'2 уровень'!Q2051</f>
        <v>78.599999999999994</v>
      </c>
      <c r="O868" s="74">
        <f>'2 уровень'!R2051</f>
        <v>0</v>
      </c>
      <c r="P868" s="74">
        <f>'2 уровень'!S2051</f>
        <v>0</v>
      </c>
      <c r="Q868" s="74">
        <f>'2 уровень'!T2051</f>
        <v>0</v>
      </c>
      <c r="R868" s="956">
        <f>'2 уровень'!U2051</f>
        <v>0</v>
      </c>
      <c r="S868" s="74">
        <f>'2 уровень'!V2051</f>
        <v>0</v>
      </c>
      <c r="T868" s="74">
        <f>'2 уровень'!W2051</f>
        <v>0</v>
      </c>
      <c r="U868" s="74">
        <f>'2 уровень'!X2051</f>
        <v>0</v>
      </c>
      <c r="V868" s="74">
        <f>'2 уровень'!Y2051</f>
        <v>0</v>
      </c>
      <c r="W868" s="490">
        <f>'2 уровень'!Z2051</f>
        <v>0</v>
      </c>
      <c r="X868" s="74"/>
      <c r="Y868" s="74"/>
      <c r="Z868" s="1181">
        <f>'2 уровень'!AA2048</f>
        <v>0</v>
      </c>
      <c r="AA868" s="1188">
        <f>'2 уровень'!AB2048</f>
        <v>0</v>
      </c>
    </row>
    <row r="869" spans="1:189" x14ac:dyDescent="0.25">
      <c r="A869" s="19">
        <v>1</v>
      </c>
      <c r="B869" s="712" t="s">
        <v>140</v>
      </c>
      <c r="C869" s="29">
        <f>'2 уровень'!F2052</f>
        <v>805</v>
      </c>
      <c r="D869" s="29">
        <f>'2 уровень'!G2052</f>
        <v>66</v>
      </c>
      <c r="E869" s="29">
        <f>'2 уровень'!H2052</f>
        <v>35</v>
      </c>
      <c r="F869" s="66">
        <f>'2 уровень'!I2052</f>
        <v>53.030303030303031</v>
      </c>
      <c r="G869" s="80">
        <f>'2 уровень'!J2052</f>
        <v>8.5068322981366453</v>
      </c>
      <c r="H869" s="80">
        <f>'2 уровень'!K2052</f>
        <v>7.0857142857142854</v>
      </c>
      <c r="I869" s="75">
        <f>'2 уровень'!L2052</f>
        <v>6848</v>
      </c>
      <c r="J869" s="75">
        <f>'2 уровень'!M2052</f>
        <v>571</v>
      </c>
      <c r="K869" s="75">
        <f>'2 уровень'!N2052</f>
        <v>248</v>
      </c>
      <c r="L869" s="75">
        <f>'2 уровень'!O2052</f>
        <v>43.432574430823117</v>
      </c>
      <c r="M869" s="75">
        <f>'2 уровень'!P2052</f>
        <v>27</v>
      </c>
      <c r="N869" s="75">
        <f>'2 уровень'!Q2052</f>
        <v>110.22222222222223</v>
      </c>
      <c r="O869" s="74">
        <f>'2 уровень'!R2052</f>
        <v>15842.304437422399</v>
      </c>
      <c r="P869" s="74">
        <f>'2 уровень'!S2052</f>
        <v>1320.1920364518667</v>
      </c>
      <c r="Q869" s="74">
        <f>'2 уровень'!T2052</f>
        <v>592.33411999999998</v>
      </c>
      <c r="R869" s="956">
        <f>'2 уровень'!U2052</f>
        <v>0</v>
      </c>
      <c r="S869" s="74">
        <f>'2 уровень'!V2052</f>
        <v>0</v>
      </c>
      <c r="T869" s="74">
        <f>'2 уровень'!W2052</f>
        <v>-727.85791645186669</v>
      </c>
      <c r="U869" s="74">
        <f>'2 уровень'!X2052</f>
        <v>0</v>
      </c>
      <c r="V869" s="74">
        <f>'2 уровень'!Y2052</f>
        <v>0</v>
      </c>
      <c r="W869" s="490">
        <f>'2 уровень'!Z2052</f>
        <v>592.33411999999998</v>
      </c>
      <c r="X869" s="74"/>
      <c r="Y869" s="74"/>
      <c r="Z869" s="1181">
        <f>'2 уровень'!AA2049</f>
        <v>0</v>
      </c>
      <c r="AA869" s="1188">
        <f>'2 уровень'!AB2049</f>
        <v>0</v>
      </c>
    </row>
    <row r="870" spans="1:189" x14ac:dyDescent="0.25">
      <c r="A870" s="19">
        <v>1</v>
      </c>
      <c r="B870" s="230" t="s">
        <v>211</v>
      </c>
      <c r="C870" s="29">
        <f>'2 уровень'!F2053</f>
        <v>9300</v>
      </c>
      <c r="D870" s="29">
        <f>'2 уровень'!G2053</f>
        <v>775</v>
      </c>
      <c r="E870" s="29">
        <f>'2 уровень'!H2053</f>
        <v>842</v>
      </c>
      <c r="F870" s="66">
        <f>'2 уровень'!I2053</f>
        <v>108.64516129032258</v>
      </c>
      <c r="G870" s="80">
        <f>'2 уровень'!J2053</f>
        <v>0</v>
      </c>
      <c r="H870" s="80">
        <f>'2 уровень'!K2053</f>
        <v>0</v>
      </c>
      <c r="I870" s="75">
        <f>'2 уровень'!L2053</f>
        <v>0</v>
      </c>
      <c r="J870" s="75">
        <f>'2 уровень'!M2053</f>
        <v>0</v>
      </c>
      <c r="K870" s="75">
        <f>'2 уровень'!N2053</f>
        <v>0</v>
      </c>
      <c r="L870" s="75">
        <f>'2 уровень'!O2053</f>
        <v>0</v>
      </c>
      <c r="M870" s="75">
        <f>'2 уровень'!P2053</f>
        <v>0</v>
      </c>
      <c r="N870" s="75">
        <f>'2 уровень'!Q2053</f>
        <v>0</v>
      </c>
      <c r="O870" s="74">
        <f>'2 уровень'!R2053</f>
        <v>0</v>
      </c>
      <c r="P870" s="74">
        <f>'2 уровень'!S2053</f>
        <v>0</v>
      </c>
      <c r="Q870" s="74">
        <f>'2 уровень'!T2053</f>
        <v>0</v>
      </c>
      <c r="R870" s="956">
        <f>'2 уровень'!U2053</f>
        <v>0</v>
      </c>
      <c r="S870" s="74">
        <f>'2 уровень'!V2053</f>
        <v>0</v>
      </c>
      <c r="T870" s="74">
        <f>'2 уровень'!W2053</f>
        <v>0</v>
      </c>
      <c r="U870" s="74">
        <f>'2 уровень'!X2053</f>
        <v>0</v>
      </c>
      <c r="V870" s="74">
        <f>'2 уровень'!Y2053</f>
        <v>0</v>
      </c>
      <c r="W870" s="490">
        <f>'2 уровень'!Z2053</f>
        <v>0</v>
      </c>
      <c r="X870" s="74"/>
      <c r="Y870" s="74"/>
      <c r="Z870" s="1181">
        <f>'2 уровень'!AA2050</f>
        <v>0</v>
      </c>
      <c r="AA870" s="1188">
        <f>'2 уровень'!AB2050</f>
        <v>0</v>
      </c>
    </row>
    <row r="871" spans="1:189" x14ac:dyDescent="0.25">
      <c r="A871" s="19">
        <v>1</v>
      </c>
      <c r="B871" s="231" t="s">
        <v>212</v>
      </c>
      <c r="C871" s="29">
        <f>'2 уровень'!F2054</f>
        <v>9293</v>
      </c>
      <c r="D871" s="29">
        <f>'2 уровень'!G2054</f>
        <v>774</v>
      </c>
      <c r="E871" s="29">
        <f>'2 уровень'!H2054</f>
        <v>842</v>
      </c>
      <c r="F871" s="66">
        <f>'2 уровень'!I2054</f>
        <v>108.78552971576228</v>
      </c>
      <c r="G871" s="80">
        <f>'2 уровень'!J2054</f>
        <v>0</v>
      </c>
      <c r="H871" s="80">
        <f>'2 уровень'!K2054</f>
        <v>0</v>
      </c>
      <c r="I871" s="75">
        <f>'2 уровень'!L2054</f>
        <v>0</v>
      </c>
      <c r="J871" s="75">
        <f>'2 уровень'!M2054</f>
        <v>0</v>
      </c>
      <c r="K871" s="75">
        <f>'2 уровень'!N2054</f>
        <v>0</v>
      </c>
      <c r="L871" s="75">
        <f>'2 уровень'!O2054</f>
        <v>0</v>
      </c>
      <c r="M871" s="75">
        <f>'2 уровень'!P2054</f>
        <v>0</v>
      </c>
      <c r="N871" s="75">
        <f>'2 уровень'!Q2054</f>
        <v>0</v>
      </c>
      <c r="O871" s="74">
        <f>'2 уровень'!R2054</f>
        <v>0</v>
      </c>
      <c r="P871" s="74">
        <f>'2 уровень'!S2054</f>
        <v>0</v>
      </c>
      <c r="Q871" s="74">
        <f>'2 уровень'!T2054</f>
        <v>0</v>
      </c>
      <c r="R871" s="956">
        <f>'2 уровень'!U2054</f>
        <v>0</v>
      </c>
      <c r="S871" s="74">
        <f>'2 уровень'!V2054</f>
        <v>0</v>
      </c>
      <c r="T871" s="74">
        <f>'2 уровень'!W2054</f>
        <v>0</v>
      </c>
      <c r="U871" s="74">
        <f>'2 уровень'!X2054</f>
        <v>0</v>
      </c>
      <c r="V871" s="74">
        <f>'2 уровень'!Y2054</f>
        <v>0</v>
      </c>
      <c r="W871" s="490">
        <f>'2 уровень'!Z2054</f>
        <v>0</v>
      </c>
      <c r="X871" s="74"/>
      <c r="Y871" s="74"/>
      <c r="Z871" s="1181">
        <f>'2 уровень'!AA2051</f>
        <v>0</v>
      </c>
      <c r="AA871" s="1188">
        <f>'2 уровень'!AB2051</f>
        <v>0</v>
      </c>
    </row>
    <row r="872" spans="1:189" ht="29.25" x14ac:dyDescent="0.25">
      <c r="A872" s="19">
        <v>1</v>
      </c>
      <c r="B872" s="179" t="s">
        <v>213</v>
      </c>
      <c r="C872" s="29">
        <f>'2 уровень'!F2055</f>
        <v>7</v>
      </c>
      <c r="D872" s="29">
        <f>'2 уровень'!G2055</f>
        <v>1</v>
      </c>
      <c r="E872" s="29">
        <f>'2 уровень'!H2055</f>
        <v>0</v>
      </c>
      <c r="F872" s="66">
        <f>'2 уровень'!I2055</f>
        <v>0</v>
      </c>
      <c r="G872" s="80">
        <f>'2 уровень'!J2055</f>
        <v>0</v>
      </c>
      <c r="H872" s="80">
        <f>'2 уровень'!K2055</f>
        <v>0</v>
      </c>
      <c r="I872" s="75">
        <f>'2 уровень'!L2055</f>
        <v>0</v>
      </c>
      <c r="J872" s="75">
        <f>'2 уровень'!M2055</f>
        <v>0</v>
      </c>
      <c r="K872" s="75">
        <f>'2 уровень'!N2055</f>
        <v>0</v>
      </c>
      <c r="L872" s="75">
        <f>'2 уровень'!O2055</f>
        <v>0</v>
      </c>
      <c r="M872" s="75">
        <f>'2 уровень'!P2055</f>
        <v>0</v>
      </c>
      <c r="N872" s="75">
        <f>'2 уровень'!Q2055</f>
        <v>0</v>
      </c>
      <c r="O872" s="74">
        <f>'2 уровень'!R2055</f>
        <v>0</v>
      </c>
      <c r="P872" s="74">
        <f>'2 уровень'!S2055</f>
        <v>0</v>
      </c>
      <c r="Q872" s="74">
        <f>'2 уровень'!T2055</f>
        <v>0</v>
      </c>
      <c r="R872" s="956">
        <f>'2 уровень'!U2055</f>
        <v>0</v>
      </c>
      <c r="S872" s="74">
        <f>'2 уровень'!V2055</f>
        <v>0</v>
      </c>
      <c r="T872" s="74">
        <f>'2 уровень'!W2055</f>
        <v>0</v>
      </c>
      <c r="U872" s="74">
        <f>'2 уровень'!X2055</f>
        <v>0</v>
      </c>
      <c r="V872" s="74">
        <f>'2 уровень'!Y2055</f>
        <v>0</v>
      </c>
      <c r="W872" s="490">
        <f>'2 уровень'!Z2055</f>
        <v>0</v>
      </c>
      <c r="X872" s="74"/>
      <c r="Y872" s="74"/>
      <c r="Z872" s="1181">
        <f>'2 уровень'!AA2052</f>
        <v>0</v>
      </c>
      <c r="AA872" s="1188">
        <f>'2 уровень'!AB2052</f>
        <v>0</v>
      </c>
    </row>
    <row r="873" spans="1:189" ht="30" thickBot="1" x14ac:dyDescent="0.3">
      <c r="A873" s="19">
        <v>1</v>
      </c>
      <c r="B873" s="178" t="s">
        <v>218</v>
      </c>
      <c r="C873" s="29">
        <f>'2 уровень'!F2056</f>
        <v>9300</v>
      </c>
      <c r="D873" s="29">
        <f>'2 уровень'!G2056</f>
        <v>775</v>
      </c>
      <c r="E873" s="29">
        <f>'2 уровень'!H2056</f>
        <v>842</v>
      </c>
      <c r="F873" s="66">
        <f>'2 уровень'!I2056</f>
        <v>108.64516129032258</v>
      </c>
      <c r="G873" s="80">
        <f>'2 уровень'!J2056</f>
        <v>0</v>
      </c>
      <c r="H873" s="80">
        <f>'2 уровень'!K2056</f>
        <v>0</v>
      </c>
      <c r="I873" s="75">
        <f>'2 уровень'!L2056</f>
        <v>0</v>
      </c>
      <c r="J873" s="75">
        <f>'2 уровень'!M2056</f>
        <v>0</v>
      </c>
      <c r="K873" s="75">
        <f>'2 уровень'!N2056</f>
        <v>0</v>
      </c>
      <c r="L873" s="75">
        <f>'2 уровень'!O2056</f>
        <v>0</v>
      </c>
      <c r="M873" s="75">
        <f>'2 уровень'!P2056</f>
        <v>0</v>
      </c>
      <c r="N873" s="75">
        <f>'2 уровень'!Q2056</f>
        <v>0</v>
      </c>
      <c r="O873" s="74">
        <f>'2 уровень'!R2056</f>
        <v>30253.498199999998</v>
      </c>
      <c r="P873" s="74">
        <f>'2 уровень'!S2056</f>
        <v>2521.1248499999997</v>
      </c>
      <c r="Q873" s="74">
        <f>'2 уровень'!T2056</f>
        <v>2521.1248500000002</v>
      </c>
      <c r="R873" s="956">
        <f>'2 уровень'!U2056</f>
        <v>0</v>
      </c>
      <c r="S873" s="74">
        <f>'2 уровень'!V2056</f>
        <v>0</v>
      </c>
      <c r="T873" s="74">
        <f>'2 уровень'!W2056</f>
        <v>0</v>
      </c>
      <c r="U873" s="74">
        <f>'2 уровень'!X2056</f>
        <v>0</v>
      </c>
      <c r="V873" s="74">
        <f>'2 уровень'!Y2056</f>
        <v>-3.8579699999999999</v>
      </c>
      <c r="W873" s="490">
        <f>'2 уровень'!Z2056</f>
        <v>2517.2668800000001</v>
      </c>
      <c r="X873" s="74"/>
      <c r="Y873" s="74"/>
      <c r="Z873" s="1181">
        <f>'2 уровень'!AA2053</f>
        <v>0</v>
      </c>
      <c r="AA873" s="1188">
        <f>'2 уровень'!AB2053</f>
        <v>0</v>
      </c>
    </row>
    <row r="874" spans="1:189" x14ac:dyDescent="0.25">
      <c r="A874" s="19">
        <v>1</v>
      </c>
      <c r="B874" s="6" t="s">
        <v>107</v>
      </c>
      <c r="C874" s="81"/>
      <c r="D874" s="81"/>
      <c r="E874" s="81"/>
      <c r="F874" s="82"/>
      <c r="G874" s="83"/>
      <c r="H874" s="83"/>
      <c r="I874" s="25"/>
      <c r="J874" s="25"/>
      <c r="K874" s="25"/>
      <c r="L874" s="25"/>
      <c r="M874" s="25"/>
      <c r="N874" s="25"/>
      <c r="O874" s="500">
        <f t="shared" ref="O874:W874" si="13">O875-O876-O926-O929-O933</f>
        <v>0</v>
      </c>
      <c r="P874" s="500">
        <f t="shared" si="13"/>
        <v>0</v>
      </c>
      <c r="Q874" s="500">
        <f t="shared" si="13"/>
        <v>0</v>
      </c>
      <c r="R874" s="500">
        <f t="shared" si="13"/>
        <v>0</v>
      </c>
      <c r="S874" s="500">
        <f t="shared" si="13"/>
        <v>0</v>
      </c>
      <c r="T874" s="500">
        <f t="shared" si="13"/>
        <v>-1.1368683772161603E-13</v>
      </c>
      <c r="U874" s="500">
        <f t="shared" si="13"/>
        <v>0</v>
      </c>
      <c r="V874" s="500">
        <f t="shared" si="13"/>
        <v>0</v>
      </c>
      <c r="W874" s="500">
        <f t="shared" si="13"/>
        <v>0</v>
      </c>
      <c r="X874" s="500"/>
      <c r="Y874" s="500"/>
      <c r="Z874" s="1189"/>
      <c r="AA874" s="1204" t="e">
        <f>AA875-AA876-AA929-#REF!-#REF!</f>
        <v>#REF!</v>
      </c>
    </row>
    <row r="875" spans="1:189" s="61" customFormat="1" x14ac:dyDescent="0.25">
      <c r="A875" s="19">
        <v>1</v>
      </c>
      <c r="B875" s="12" t="s">
        <v>95</v>
      </c>
      <c r="C875" s="62">
        <f>'Охотск '!C84</f>
        <v>0</v>
      </c>
      <c r="D875" s="62">
        <f>'Охотск '!D84</f>
        <v>0</v>
      </c>
      <c r="E875" s="62">
        <f>'Охотск '!E84</f>
        <v>0</v>
      </c>
      <c r="F875" s="73">
        <f>'Охотск '!F84</f>
        <v>0</v>
      </c>
      <c r="G875" s="74">
        <f>'Охотск '!G84</f>
        <v>0</v>
      </c>
      <c r="H875" s="74">
        <f>'Охотск '!H84</f>
        <v>0</v>
      </c>
      <c r="I875" s="22">
        <f>'Охотск '!I84</f>
        <v>0</v>
      </c>
      <c r="J875" s="22">
        <f>'Охотск '!J84</f>
        <v>0</v>
      </c>
      <c r="K875" s="22">
        <f>'Охотск '!K84</f>
        <v>0</v>
      </c>
      <c r="L875" s="22">
        <f>'Охотск '!L84</f>
        <v>0</v>
      </c>
      <c r="M875" s="22">
        <f>'Охотск '!M84</f>
        <v>0</v>
      </c>
      <c r="N875" s="22">
        <f>'Охотск '!N84</f>
        <v>0</v>
      </c>
      <c r="O875" s="501">
        <f>'Охотск '!O84</f>
        <v>299198.18031825672</v>
      </c>
      <c r="P875" s="501">
        <f>'Охотск '!P84</f>
        <v>25584.258025688057</v>
      </c>
      <c r="Q875" s="501">
        <f>'Охотск '!Q84</f>
        <v>23054.185170000001</v>
      </c>
      <c r="R875" s="962">
        <f>'Охотск '!R84</f>
        <v>0</v>
      </c>
      <c r="S875" s="501">
        <f>'Охотск '!S84</f>
        <v>-0.36399999999999999</v>
      </c>
      <c r="T875" s="501">
        <f>'Охотск '!T84</f>
        <v>-2530.0728556880622</v>
      </c>
      <c r="U875" s="501">
        <f>'Охотск '!U84</f>
        <v>0</v>
      </c>
      <c r="V875" s="501">
        <f>'Охотск '!V84</f>
        <v>-686.39051000000006</v>
      </c>
      <c r="W875" s="502">
        <f>'Охотск '!W84</f>
        <v>22367.430660000002</v>
      </c>
      <c r="X875" s="501">
        <f>Q875/P875*100</f>
        <v>90.110821845418698</v>
      </c>
      <c r="Y875" s="501">
        <f>W875/P875*100</f>
        <v>87.426536417596409</v>
      </c>
      <c r="Z875" s="1183">
        <f>'Охотск '!X84</f>
        <v>0</v>
      </c>
      <c r="AA875" s="1199">
        <f>'Охотск '!Y84</f>
        <v>0</v>
      </c>
    </row>
    <row r="876" spans="1:189" s="61" customFormat="1" x14ac:dyDescent="0.25">
      <c r="A876" s="19">
        <v>1</v>
      </c>
      <c r="B876" s="230" t="s">
        <v>80</v>
      </c>
      <c r="C876" s="21">
        <f>'Охотск '!C85</f>
        <v>1405</v>
      </c>
      <c r="D876" s="21">
        <f>'Охотск '!D85</f>
        <v>117.08333333333333</v>
      </c>
      <c r="E876" s="21">
        <f>'Охотск '!E85</f>
        <v>89</v>
      </c>
      <c r="F876" s="64">
        <f>'Охотск '!F85</f>
        <v>76.014234875444842</v>
      </c>
      <c r="G876" s="74">
        <f>'Охотск '!G85</f>
        <v>9.5466192170818509</v>
      </c>
      <c r="H876" s="74">
        <f>'Охотск '!H85</f>
        <v>0</v>
      </c>
      <c r="I876" s="31">
        <f>'Охотск '!I85</f>
        <v>13413</v>
      </c>
      <c r="J876" s="31">
        <f>'Охотск '!J85</f>
        <v>1117.75</v>
      </c>
      <c r="K876" s="31">
        <f>'Охотск '!K85</f>
        <v>814</v>
      </c>
      <c r="L876" s="31">
        <f>'Охотск '!L85</f>
        <v>72.824871393424289</v>
      </c>
      <c r="M876" s="31">
        <f>'Охотск '!M85</f>
        <v>45</v>
      </c>
      <c r="N876" s="31">
        <f>'Охотск '!N85</f>
        <v>217.06666666666666</v>
      </c>
      <c r="O876" s="501">
        <f>'Охотск '!O85</f>
        <v>66327.41631702194</v>
      </c>
      <c r="P876" s="501">
        <f>'Охотск '!P85</f>
        <v>5527.284693085162</v>
      </c>
      <c r="Q876" s="501">
        <f>'Охотск '!Q85</f>
        <v>4709.2501400000001</v>
      </c>
      <c r="R876" s="962">
        <f>'Охотск '!R85</f>
        <v>0</v>
      </c>
      <c r="S876" s="501">
        <f>'Охотск '!S85</f>
        <v>-0.36399999999999999</v>
      </c>
      <c r="T876" s="501">
        <f>'Охотск '!T85</f>
        <v>-818.03455308516186</v>
      </c>
      <c r="U876" s="501">
        <f>'Охотск '!U85</f>
        <v>0</v>
      </c>
      <c r="V876" s="501">
        <f>'Охотск '!V85</f>
        <v>-686.39051000000006</v>
      </c>
      <c r="W876" s="502">
        <f>'Охотск '!W85</f>
        <v>4022.4956300000008</v>
      </c>
      <c r="X876" s="501">
        <f>Q876/P876*100</f>
        <v>85.200064796579895</v>
      </c>
      <c r="Y876" s="501">
        <f>W876/P876*100</f>
        <v>72.775256809773012</v>
      </c>
      <c r="Z876" s="1177">
        <f>'Охотск '!X85</f>
        <v>0</v>
      </c>
      <c r="AA876" s="1199">
        <f>'Охотск '!Y85</f>
        <v>0</v>
      </c>
    </row>
    <row r="877" spans="1:189" x14ac:dyDescent="0.25">
      <c r="A877" s="19">
        <v>1</v>
      </c>
      <c r="B877" s="243" t="s">
        <v>14</v>
      </c>
      <c r="C877" s="29">
        <f>'Охотск '!C86</f>
        <v>0</v>
      </c>
      <c r="D877" s="29">
        <f>'Охотск '!D86</f>
        <v>0</v>
      </c>
      <c r="E877" s="29">
        <f>'Охотск '!E86</f>
        <v>0</v>
      </c>
      <c r="F877" s="66">
        <f>'Охотск '!F86</f>
        <v>0</v>
      </c>
      <c r="G877" s="80">
        <f>'Охотск '!G86</f>
        <v>0</v>
      </c>
      <c r="H877" s="80">
        <f>'Охотск '!H86</f>
        <v>0</v>
      </c>
      <c r="I877" s="26">
        <f>'Охотск '!I86</f>
        <v>0</v>
      </c>
      <c r="J877" s="26">
        <f>'Охотск '!J86</f>
        <v>0</v>
      </c>
      <c r="K877" s="26">
        <f>'Охотск '!K86</f>
        <v>0</v>
      </c>
      <c r="L877" s="26">
        <f>'Охотск '!L86</f>
        <v>0</v>
      </c>
      <c r="M877" s="26">
        <f>'Охотск '!M86</f>
        <v>0</v>
      </c>
      <c r="N877" s="26">
        <f>'Охотск '!N86</f>
        <v>0</v>
      </c>
      <c r="O877" s="503">
        <f>'Охотск '!O86</f>
        <v>0</v>
      </c>
      <c r="P877" s="503">
        <f>'Охотск '!P86</f>
        <v>0</v>
      </c>
      <c r="Q877" s="503">
        <f>'Охотск '!Q86</f>
        <v>0</v>
      </c>
      <c r="R877" s="967">
        <f>'Охотск '!R86</f>
        <v>0</v>
      </c>
      <c r="S877" s="503">
        <f>'Охотск '!S86</f>
        <v>0</v>
      </c>
      <c r="T877" s="503">
        <f>'Охотск '!T86</f>
        <v>0</v>
      </c>
      <c r="U877" s="503">
        <f>'Охотск '!U86</f>
        <v>0</v>
      </c>
      <c r="V877" s="503">
        <f>'Охотск '!V86</f>
        <v>0</v>
      </c>
      <c r="W877" s="504">
        <f>'Охотск '!W86</f>
        <v>0</v>
      </c>
      <c r="X877" s="503"/>
      <c r="Y877" s="503"/>
      <c r="Z877" s="1181">
        <f>'Охотск '!X86</f>
        <v>0</v>
      </c>
      <c r="AA877" s="1205">
        <f>'Охотск '!Y86</f>
        <v>0</v>
      </c>
      <c r="AB877" s="61"/>
      <c r="AC877" s="61"/>
      <c r="AD877" s="61"/>
      <c r="AE877" s="61"/>
      <c r="AF877" s="61"/>
      <c r="AG877" s="61"/>
      <c r="AH877" s="61"/>
      <c r="AI877" s="61"/>
      <c r="AJ877" s="61"/>
      <c r="AK877" s="61"/>
      <c r="AL877" s="61"/>
      <c r="AM877" s="61"/>
      <c r="AN877" s="61"/>
      <c r="AO877" s="61"/>
      <c r="AP877" s="61"/>
      <c r="AQ877" s="61"/>
      <c r="AR877" s="61"/>
      <c r="AS877" s="61"/>
      <c r="AT877" s="61"/>
      <c r="AU877" s="61"/>
      <c r="AV877" s="61"/>
      <c r="AW877" s="61"/>
      <c r="AX877" s="61"/>
      <c r="AY877" s="61"/>
      <c r="AZ877" s="61"/>
      <c r="BA877" s="61"/>
      <c r="BB877" s="61"/>
      <c r="BC877" s="61"/>
      <c r="BD877" s="61"/>
      <c r="BE877" s="61"/>
      <c r="BF877" s="61"/>
      <c r="BG877" s="61"/>
      <c r="BH877" s="61"/>
      <c r="BI877" s="61"/>
      <c r="BJ877" s="61"/>
      <c r="BK877" s="61"/>
      <c r="BL877" s="61"/>
      <c r="BM877" s="61"/>
      <c r="BN877" s="61"/>
      <c r="BO877" s="61"/>
      <c r="BP877" s="61"/>
      <c r="BQ877" s="61"/>
      <c r="BR877" s="61"/>
      <c r="BS877" s="61"/>
      <c r="BT877" s="61"/>
      <c r="BU877" s="61"/>
      <c r="BV877" s="61"/>
      <c r="BW877" s="61"/>
      <c r="BX877" s="61"/>
      <c r="BY877" s="61"/>
      <c r="BZ877" s="61"/>
      <c r="CA877" s="61"/>
      <c r="CB877" s="61"/>
      <c r="CC877" s="61"/>
      <c r="CD877" s="61"/>
      <c r="CE877" s="61"/>
      <c r="CF877" s="61"/>
      <c r="CG877" s="61"/>
      <c r="CH877" s="61"/>
      <c r="CI877" s="61"/>
      <c r="CJ877" s="61"/>
      <c r="CK877" s="61"/>
      <c r="CL877" s="61"/>
      <c r="CM877" s="61"/>
      <c r="CN877" s="61"/>
      <c r="CO877" s="61"/>
      <c r="CP877" s="61"/>
      <c r="CQ877" s="61"/>
      <c r="CR877" s="61"/>
      <c r="CS877" s="61"/>
      <c r="CT877" s="61"/>
      <c r="CU877" s="61"/>
      <c r="CV877" s="61"/>
      <c r="CW877" s="61"/>
      <c r="CX877" s="61"/>
      <c r="CY877" s="61"/>
      <c r="CZ877" s="61"/>
      <c r="DA877" s="61"/>
      <c r="DB877" s="61"/>
      <c r="DC877" s="61"/>
      <c r="DD877" s="61"/>
      <c r="DE877" s="61"/>
      <c r="DF877" s="61"/>
      <c r="DG877" s="61"/>
      <c r="DH877" s="61"/>
      <c r="DI877" s="61"/>
      <c r="DJ877" s="61"/>
      <c r="DK877" s="61"/>
      <c r="DL877" s="61"/>
      <c r="DM877" s="61"/>
      <c r="DN877" s="61"/>
      <c r="DO877" s="61"/>
      <c r="DP877" s="61"/>
      <c r="DQ877" s="61"/>
      <c r="DR877" s="61"/>
      <c r="DS877" s="61"/>
      <c r="DT877" s="61"/>
      <c r="DU877" s="61"/>
      <c r="DV877" s="61"/>
      <c r="DW877" s="61"/>
      <c r="DX877" s="61"/>
      <c r="DY877" s="61"/>
      <c r="DZ877" s="61"/>
      <c r="EA877" s="61"/>
      <c r="EB877" s="61"/>
      <c r="EC877" s="61"/>
      <c r="ED877" s="61"/>
      <c r="EE877" s="61"/>
      <c r="EF877" s="61"/>
      <c r="EG877" s="61"/>
      <c r="EH877" s="61"/>
      <c r="EI877" s="61"/>
      <c r="EJ877" s="61"/>
      <c r="EK877" s="61"/>
      <c r="EL877" s="61"/>
      <c r="EM877" s="61"/>
      <c r="EN877" s="61"/>
      <c r="EO877" s="61"/>
      <c r="EP877" s="61"/>
      <c r="EQ877" s="61"/>
      <c r="ER877" s="61"/>
      <c r="ES877" s="61"/>
      <c r="ET877" s="61"/>
      <c r="EU877" s="61"/>
      <c r="EV877" s="61"/>
      <c r="EW877" s="61"/>
      <c r="EX877" s="61"/>
      <c r="EY877" s="61"/>
      <c r="EZ877" s="61"/>
      <c r="FA877" s="61"/>
      <c r="FB877" s="61"/>
      <c r="FC877" s="61"/>
      <c r="FD877" s="61"/>
      <c r="FE877" s="61"/>
      <c r="FF877" s="61"/>
      <c r="FG877" s="61"/>
      <c r="FH877" s="61"/>
      <c r="FI877" s="61"/>
      <c r="FJ877" s="61"/>
      <c r="FK877" s="61"/>
      <c r="FL877" s="61"/>
      <c r="FM877" s="61"/>
      <c r="FN877" s="61"/>
      <c r="FO877" s="61"/>
      <c r="FP877" s="61"/>
      <c r="FQ877" s="61"/>
      <c r="FR877" s="61"/>
      <c r="FS877" s="61"/>
      <c r="FT877" s="61"/>
      <c r="FU877" s="61"/>
      <c r="FV877" s="61"/>
      <c r="FW877" s="61"/>
      <c r="FX877" s="61"/>
      <c r="FY877" s="61"/>
      <c r="FZ877" s="61"/>
      <c r="GA877" s="61"/>
      <c r="GB877" s="61"/>
      <c r="GC877" s="61"/>
      <c r="GD877" s="61"/>
      <c r="GE877" s="61"/>
      <c r="GF877" s="61"/>
      <c r="GG877" s="61"/>
    </row>
    <row r="878" spans="1:189" x14ac:dyDescent="0.25">
      <c r="A878" s="19">
        <v>1</v>
      </c>
      <c r="B878" s="221" t="s">
        <v>389</v>
      </c>
      <c r="C878" s="29">
        <f>'Охотск '!C87</f>
        <v>0</v>
      </c>
      <c r="D878" s="29">
        <f>'Охотск '!D87</f>
        <v>0</v>
      </c>
      <c r="E878" s="29">
        <f>'Охотск '!E87</f>
        <v>0</v>
      </c>
      <c r="F878" s="66">
        <f>'Охотск '!F87</f>
        <v>0</v>
      </c>
      <c r="G878" s="80">
        <f>'Охотск '!G87</f>
        <v>0</v>
      </c>
      <c r="H878" s="80">
        <f>'Охотск '!H87</f>
        <v>0</v>
      </c>
      <c r="I878" s="26">
        <f>'Охотск '!I87</f>
        <v>0</v>
      </c>
      <c r="J878" s="26">
        <f>'Охотск '!J87</f>
        <v>0</v>
      </c>
      <c r="K878" s="26">
        <f>'Охотск '!K87</f>
        <v>0</v>
      </c>
      <c r="L878" s="26">
        <f>'Охотск '!L87</f>
        <v>0</v>
      </c>
      <c r="M878" s="26">
        <f>'Охотск '!M87</f>
        <v>0</v>
      </c>
      <c r="N878" s="26">
        <f>'Охотск '!N87</f>
        <v>0</v>
      </c>
      <c r="O878" s="503">
        <f>'Охотск '!O87</f>
        <v>173113.20200999998</v>
      </c>
      <c r="P878" s="503">
        <f>'Охотск '!P87</f>
        <v>15077.1765</v>
      </c>
      <c r="Q878" s="503">
        <f>'Охотск '!Q87</f>
        <v>14404.647199999999</v>
      </c>
      <c r="R878" s="967">
        <f>'Охотск '!R87</f>
        <v>0</v>
      </c>
      <c r="S878" s="503">
        <f>'Охотск '!S87</f>
        <v>0</v>
      </c>
      <c r="T878" s="503">
        <f>'Охотск '!T87</f>
        <v>-672.52930000000015</v>
      </c>
      <c r="U878" s="503">
        <f>'Охотск '!U87</f>
        <v>0</v>
      </c>
      <c r="V878" s="503">
        <f>'Охотск '!V87</f>
        <v>0</v>
      </c>
      <c r="W878" s="504">
        <f>'Охотск '!W87</f>
        <v>14404.647199999999</v>
      </c>
      <c r="X878" s="503">
        <f>Q878/P878*100</f>
        <v>95.539421456000056</v>
      </c>
      <c r="Y878" s="503">
        <f>W878/P878*100</f>
        <v>95.539421456000056</v>
      </c>
      <c r="Z878" s="1181">
        <f>'Охотск '!X87</f>
        <v>0</v>
      </c>
      <c r="AA878" s="1205">
        <f>'Охотск '!Y87</f>
        <v>0</v>
      </c>
    </row>
    <row r="879" spans="1:189" x14ac:dyDescent="0.25">
      <c r="B879" s="828" t="s">
        <v>331</v>
      </c>
      <c r="C879" s="29">
        <f>'Охотск '!C88</f>
        <v>0</v>
      </c>
      <c r="D879" s="29">
        <f>'Охотск '!D88</f>
        <v>0</v>
      </c>
      <c r="E879" s="29">
        <f>'Охотск '!E88</f>
        <v>0</v>
      </c>
      <c r="F879" s="66">
        <f>'Охотск '!F88</f>
        <v>0</v>
      </c>
      <c r="G879" s="80">
        <f>'Охотск '!G88</f>
        <v>0</v>
      </c>
      <c r="H879" s="80">
        <f>'Охотск '!H88</f>
        <v>0</v>
      </c>
      <c r="I879" s="26">
        <f>'Охотск '!I88</f>
        <v>0</v>
      </c>
      <c r="J879" s="26">
        <f>'Охотск '!J88</f>
        <v>0</v>
      </c>
      <c r="K879" s="26">
        <f>'Охотск '!K88</f>
        <v>0</v>
      </c>
      <c r="L879" s="26">
        <f>'Охотск '!L88</f>
        <v>0</v>
      </c>
      <c r="M879" s="26">
        <f>'Охотск '!M88</f>
        <v>0</v>
      </c>
      <c r="N879" s="26">
        <f>'Охотск '!N88</f>
        <v>0</v>
      </c>
      <c r="O879" s="503">
        <f>'Охотск '!O88</f>
        <v>11740.633800000001</v>
      </c>
      <c r="P879" s="503">
        <f>'Охотск '!P88</f>
        <v>978.38615000000016</v>
      </c>
      <c r="Q879" s="503">
        <f>'Охотск '!Q88</f>
        <v>978.38615000000004</v>
      </c>
      <c r="R879" s="967">
        <f>'Охотск '!R88</f>
        <v>0</v>
      </c>
      <c r="S879" s="503">
        <f>'Охотск '!S88</f>
        <v>0</v>
      </c>
      <c r="T879" s="503">
        <f>'Охотск '!T88</f>
        <v>0</v>
      </c>
      <c r="U879" s="503">
        <f>'Охотск '!U88</f>
        <v>0</v>
      </c>
      <c r="V879" s="503">
        <f>'Охотск '!V88</f>
        <v>0</v>
      </c>
      <c r="W879" s="504">
        <f>'Охотск '!W88</f>
        <v>978.38615000000004</v>
      </c>
      <c r="X879" s="503">
        <f>Q879/P879*100</f>
        <v>99.999999999999986</v>
      </c>
      <c r="Y879" s="503">
        <f>W879/P879*100</f>
        <v>99.999999999999986</v>
      </c>
      <c r="Z879" s="1181">
        <f>'Охотск '!X88</f>
        <v>0</v>
      </c>
      <c r="AA879" s="1205">
        <f>'Охотск '!Y88</f>
        <v>0</v>
      </c>
    </row>
    <row r="880" spans="1:189" ht="29.25" x14ac:dyDescent="0.25">
      <c r="B880" s="717" t="s">
        <v>295</v>
      </c>
      <c r="C880" s="29">
        <f>'Охотск '!C89</f>
        <v>18916</v>
      </c>
      <c r="D880" s="29">
        <f>'Охотск '!D89</f>
        <v>1576</v>
      </c>
      <c r="E880" s="29">
        <f>'Охотск '!E89</f>
        <v>1822</v>
      </c>
      <c r="F880" s="66">
        <f>'Охотск '!F89</f>
        <v>115.60913705583758</v>
      </c>
      <c r="G880" s="80">
        <f>'Охотск '!G89</f>
        <v>0</v>
      </c>
      <c r="H880" s="80">
        <f>'Охотск '!H89</f>
        <v>0</v>
      </c>
      <c r="I880" s="26">
        <f>'Охотск '!I89</f>
        <v>0</v>
      </c>
      <c r="J880" s="26">
        <f>'Охотск '!J89</f>
        <v>0</v>
      </c>
      <c r="K880" s="26">
        <f>'Охотск '!K89</f>
        <v>0</v>
      </c>
      <c r="L880" s="26">
        <f>'Охотск '!L89</f>
        <v>0</v>
      </c>
      <c r="M880" s="26">
        <f>'Охотск '!M89</f>
        <v>0</v>
      </c>
      <c r="N880" s="26">
        <f>'Охотск '!N89</f>
        <v>0</v>
      </c>
      <c r="O880" s="503">
        <f>'Охотск '!O89</f>
        <v>0</v>
      </c>
      <c r="P880" s="503">
        <f>'Охотск '!P89</f>
        <v>0</v>
      </c>
      <c r="Q880" s="503">
        <f>'Охотск '!Q89</f>
        <v>0</v>
      </c>
      <c r="R880" s="967">
        <f>'Охотск '!R89</f>
        <v>0</v>
      </c>
      <c r="S880" s="503">
        <f>'Охотск '!S89</f>
        <v>0</v>
      </c>
      <c r="T880" s="503">
        <f>'Охотск '!T89</f>
        <v>0</v>
      </c>
      <c r="U880" s="503">
        <f>'Охотск '!U89</f>
        <v>0</v>
      </c>
      <c r="V880" s="503">
        <f>'Охотск '!V89</f>
        <v>0</v>
      </c>
      <c r="W880" s="504">
        <f>'Охотск '!W89</f>
        <v>0</v>
      </c>
      <c r="X880" s="503"/>
      <c r="Y880" s="503"/>
      <c r="Z880" s="1181">
        <f>'Охотск '!X89</f>
        <v>0</v>
      </c>
      <c r="AA880" s="1205">
        <f>'Охотск '!Y89</f>
        <v>0</v>
      </c>
    </row>
    <row r="881" spans="2:27" ht="30" x14ac:dyDescent="0.25">
      <c r="B881" s="718" t="s">
        <v>205</v>
      </c>
      <c r="C881" s="29">
        <f>'Охотск '!C90</f>
        <v>0</v>
      </c>
      <c r="D881" s="29">
        <f>'Охотск '!D90</f>
        <v>0</v>
      </c>
      <c r="E881" s="29">
        <f>'Охотск '!E90</f>
        <v>0</v>
      </c>
      <c r="F881" s="66">
        <f>'Охотск '!F90</f>
        <v>0</v>
      </c>
      <c r="G881" s="80">
        <f>'Охотск '!G90</f>
        <v>0</v>
      </c>
      <c r="H881" s="80">
        <f>'Охотск '!H90</f>
        <v>0</v>
      </c>
      <c r="I881" s="26">
        <f>'Охотск '!I90</f>
        <v>0</v>
      </c>
      <c r="J881" s="26">
        <f>'Охотск '!J90</f>
        <v>0</v>
      </c>
      <c r="K881" s="26">
        <f>'Охотск '!K90</f>
        <v>0</v>
      </c>
      <c r="L881" s="26">
        <f>'Охотск '!L90</f>
        <v>0</v>
      </c>
      <c r="M881" s="26">
        <f>'Охотск '!M90</f>
        <v>0</v>
      </c>
      <c r="N881" s="26">
        <f>'Охотск '!N90</f>
        <v>0</v>
      </c>
      <c r="O881" s="503">
        <f>'Охотск '!O90</f>
        <v>0</v>
      </c>
      <c r="P881" s="503">
        <f>'Охотск '!P90</f>
        <v>0</v>
      </c>
      <c r="Q881" s="503">
        <f>'Охотск '!Q90</f>
        <v>0</v>
      </c>
      <c r="R881" s="967">
        <f>'Охотск '!R90</f>
        <v>0</v>
      </c>
      <c r="S881" s="503">
        <f>'Охотск '!S90</f>
        <v>0</v>
      </c>
      <c r="T881" s="503">
        <f>'Охотск '!T90</f>
        <v>0</v>
      </c>
      <c r="U881" s="503">
        <f>'Охотск '!U90</f>
        <v>0</v>
      </c>
      <c r="V881" s="503">
        <f>'Охотск '!V90</f>
        <v>0</v>
      </c>
      <c r="W881" s="504">
        <f>'Охотск '!W90</f>
        <v>0</v>
      </c>
      <c r="X881" s="503"/>
      <c r="Y881" s="503"/>
      <c r="Z881" s="1181">
        <f>'Охотск '!X90</f>
        <v>0</v>
      </c>
      <c r="AA881" s="1205">
        <f>'Охотск '!Y90</f>
        <v>0</v>
      </c>
    </row>
    <row r="882" spans="2:27" ht="30" x14ac:dyDescent="0.25">
      <c r="B882" s="718" t="s">
        <v>206</v>
      </c>
      <c r="C882" s="29">
        <f>'Охотск '!C91</f>
        <v>5700</v>
      </c>
      <c r="D882" s="29">
        <f>'Охотск '!D91</f>
        <v>475</v>
      </c>
      <c r="E882" s="29">
        <f>'Охотск '!E91</f>
        <v>57</v>
      </c>
      <c r="F882" s="66">
        <f>'Охотск '!F91</f>
        <v>12</v>
      </c>
      <c r="G882" s="80">
        <f>'Охотск '!G91</f>
        <v>0</v>
      </c>
      <c r="H882" s="80">
        <f>'Охотск '!H91</f>
        <v>0</v>
      </c>
      <c r="I882" s="26">
        <f>'Охотск '!I91</f>
        <v>0</v>
      </c>
      <c r="J882" s="26">
        <f>'Охотск '!J91</f>
        <v>0</v>
      </c>
      <c r="K882" s="26">
        <f>'Охотск '!K91</f>
        <v>0</v>
      </c>
      <c r="L882" s="26">
        <f>'Охотск '!L91</f>
        <v>0</v>
      </c>
      <c r="M882" s="26">
        <f>'Охотск '!M91</f>
        <v>0</v>
      </c>
      <c r="N882" s="26">
        <f>'Охотск '!N91</f>
        <v>0</v>
      </c>
      <c r="O882" s="503">
        <f>'Охотск '!O91</f>
        <v>0</v>
      </c>
      <c r="P882" s="503">
        <f>'Охотск '!P91</f>
        <v>0</v>
      </c>
      <c r="Q882" s="503">
        <f>'Охотск '!Q91</f>
        <v>0</v>
      </c>
      <c r="R882" s="967">
        <f>'Охотск '!R91</f>
        <v>0</v>
      </c>
      <c r="S882" s="503">
        <f>'Охотск '!S91</f>
        <v>0</v>
      </c>
      <c r="T882" s="503">
        <f>'Охотск '!T91</f>
        <v>0</v>
      </c>
      <c r="U882" s="503">
        <f>'Охотск '!U91</f>
        <v>0</v>
      </c>
      <c r="V882" s="503">
        <f>'Охотск '!V91</f>
        <v>0</v>
      </c>
      <c r="W882" s="504">
        <f>'Охотск '!W91</f>
        <v>0</v>
      </c>
      <c r="X882" s="503"/>
      <c r="Y882" s="503"/>
      <c r="Z882" s="1181">
        <f>'Охотск '!X91</f>
        <v>0</v>
      </c>
      <c r="AA882" s="1205">
        <f>'Охотск '!Y91</f>
        <v>0</v>
      </c>
    </row>
    <row r="883" spans="2:27" ht="30" x14ac:dyDescent="0.25">
      <c r="B883" s="719" t="s">
        <v>296</v>
      </c>
      <c r="C883" s="29">
        <f>'Охотск '!C92</f>
        <v>5800</v>
      </c>
      <c r="D883" s="29">
        <f>'Охотск '!D92</f>
        <v>483</v>
      </c>
      <c r="E883" s="29">
        <f>'Охотск '!E92</f>
        <v>330</v>
      </c>
      <c r="F883" s="66">
        <f>'Охотск '!F92</f>
        <v>68.322981366459629</v>
      </c>
      <c r="G883" s="80">
        <f>'Охотск '!G92</f>
        <v>0</v>
      </c>
      <c r="H883" s="80">
        <f>'Охотск '!H92</f>
        <v>0</v>
      </c>
      <c r="I883" s="26">
        <f>'Охотск '!I92</f>
        <v>0</v>
      </c>
      <c r="J883" s="26">
        <f>'Охотск '!J92</f>
        <v>0</v>
      </c>
      <c r="K883" s="26">
        <f>'Охотск '!K92</f>
        <v>0</v>
      </c>
      <c r="L883" s="26">
        <f>'Охотск '!L92</f>
        <v>0</v>
      </c>
      <c r="M883" s="26">
        <f>'Охотск '!M92</f>
        <v>0</v>
      </c>
      <c r="N883" s="26">
        <f>'Охотск '!N92</f>
        <v>0</v>
      </c>
      <c r="O883" s="503">
        <f>'Охотск '!O92</f>
        <v>0</v>
      </c>
      <c r="P883" s="503">
        <f>'Охотск '!P92</f>
        <v>0</v>
      </c>
      <c r="Q883" s="503">
        <f>'Охотск '!Q92</f>
        <v>0</v>
      </c>
      <c r="R883" s="967">
        <f>'Охотск '!R92</f>
        <v>0</v>
      </c>
      <c r="S883" s="503">
        <f>'Охотск '!S92</f>
        <v>0</v>
      </c>
      <c r="T883" s="503">
        <f>'Охотск '!T92</f>
        <v>0</v>
      </c>
      <c r="U883" s="503">
        <f>'Охотск '!U92</f>
        <v>0</v>
      </c>
      <c r="V883" s="503">
        <f>'Охотск '!V92</f>
        <v>0</v>
      </c>
      <c r="W883" s="504">
        <f>'Охотск '!W92</f>
        <v>0</v>
      </c>
      <c r="X883" s="503"/>
      <c r="Y883" s="503"/>
      <c r="Z883" s="1181">
        <f>'Охотск '!X92</f>
        <v>0</v>
      </c>
      <c r="AA883" s="1205">
        <f>'Охотск '!Y92</f>
        <v>0</v>
      </c>
    </row>
    <row r="884" spans="2:27" ht="60" x14ac:dyDescent="0.25">
      <c r="B884" s="720" t="s">
        <v>297</v>
      </c>
      <c r="C884" s="29">
        <f>'Охотск '!C93</f>
        <v>3710</v>
      </c>
      <c r="D884" s="29">
        <f>'Охотск '!D93</f>
        <v>309</v>
      </c>
      <c r="E884" s="29">
        <f>'Охотск '!E93</f>
        <v>218</v>
      </c>
      <c r="F884" s="66">
        <f>'Охотск '!F93</f>
        <v>70.550161812297731</v>
      </c>
      <c r="G884" s="80">
        <f>'Охотск '!G93</f>
        <v>0</v>
      </c>
      <c r="H884" s="80">
        <f>'Охотск '!H93</f>
        <v>0</v>
      </c>
      <c r="I884" s="26">
        <f>'Охотск '!I93</f>
        <v>0</v>
      </c>
      <c r="J884" s="26">
        <f>'Охотск '!J93</f>
        <v>0</v>
      </c>
      <c r="K884" s="26">
        <f>'Охотск '!K93</f>
        <v>0</v>
      </c>
      <c r="L884" s="26">
        <f>'Охотск '!L93</f>
        <v>0</v>
      </c>
      <c r="M884" s="26">
        <f>'Охотск '!M93</f>
        <v>0</v>
      </c>
      <c r="N884" s="26">
        <f>'Охотск '!N93</f>
        <v>0</v>
      </c>
      <c r="O884" s="503">
        <f>'Охотск '!O93</f>
        <v>0</v>
      </c>
      <c r="P884" s="503">
        <f>'Охотск '!P93</f>
        <v>0</v>
      </c>
      <c r="Q884" s="503">
        <f>'Охотск '!Q93</f>
        <v>0</v>
      </c>
      <c r="R884" s="967">
        <f>'Охотск '!R93</f>
        <v>0</v>
      </c>
      <c r="S884" s="503">
        <f>'Охотск '!S93</f>
        <v>0</v>
      </c>
      <c r="T884" s="503">
        <f>'Охотск '!T93</f>
        <v>0</v>
      </c>
      <c r="U884" s="503">
        <f>'Охотск '!U93</f>
        <v>0</v>
      </c>
      <c r="V884" s="503">
        <f>'Охотск '!V93</f>
        <v>0</v>
      </c>
      <c r="W884" s="504">
        <f>'Охотск '!W93</f>
        <v>0</v>
      </c>
      <c r="X884" s="503"/>
      <c r="Y884" s="503"/>
      <c r="Z884" s="1181" t="e">
        <f>'Охотск '!#REF!</f>
        <v>#REF!</v>
      </c>
      <c r="AA884" s="1205" t="e">
        <f>'Охотск '!#REF!</f>
        <v>#REF!</v>
      </c>
    </row>
    <row r="885" spans="2:27" ht="45" x14ac:dyDescent="0.25">
      <c r="B885" s="720" t="s">
        <v>298</v>
      </c>
      <c r="C885" s="29">
        <f>'Охотск '!C94</f>
        <v>3200</v>
      </c>
      <c r="D885" s="29">
        <f>'Охотск '!D94</f>
        <v>267</v>
      </c>
      <c r="E885" s="29">
        <f>'Охотск '!E94</f>
        <v>1217</v>
      </c>
      <c r="F885" s="66">
        <f>'Охотск '!F94</f>
        <v>455.80524344569289</v>
      </c>
      <c r="G885" s="80">
        <f>'Охотск '!G94</f>
        <v>0</v>
      </c>
      <c r="H885" s="80">
        <f>'Охотск '!H94</f>
        <v>0</v>
      </c>
      <c r="I885" s="26">
        <f>'Охотск '!I94</f>
        <v>0</v>
      </c>
      <c r="J885" s="26">
        <f>'Охотск '!J94</f>
        <v>0</v>
      </c>
      <c r="K885" s="26">
        <f>'Охотск '!K94</f>
        <v>0</v>
      </c>
      <c r="L885" s="26">
        <f>'Охотск '!L94</f>
        <v>0</v>
      </c>
      <c r="M885" s="26">
        <f>'Охотск '!M94</f>
        <v>0</v>
      </c>
      <c r="N885" s="26">
        <f>'Охотск '!N94</f>
        <v>0</v>
      </c>
      <c r="O885" s="503">
        <f>'Охотск '!O94</f>
        <v>0</v>
      </c>
      <c r="P885" s="503">
        <f>'Охотск '!P94</f>
        <v>0</v>
      </c>
      <c r="Q885" s="503">
        <f>'Охотск '!Q94</f>
        <v>0</v>
      </c>
      <c r="R885" s="967">
        <f>'Охотск '!R94</f>
        <v>0</v>
      </c>
      <c r="S885" s="503">
        <f>'Охотск '!S94</f>
        <v>0</v>
      </c>
      <c r="T885" s="503">
        <f>'Охотск '!T94</f>
        <v>0</v>
      </c>
      <c r="U885" s="503">
        <f>'Охотск '!U94</f>
        <v>0</v>
      </c>
      <c r="V885" s="503">
        <f>'Охотск '!V94</f>
        <v>0</v>
      </c>
      <c r="W885" s="504">
        <f>'Охотск '!W94</f>
        <v>0</v>
      </c>
      <c r="X885" s="503"/>
      <c r="Y885" s="503"/>
      <c r="Z885" s="1181" t="e">
        <f>'Охотск '!#REF!</f>
        <v>#REF!</v>
      </c>
      <c r="AA885" s="1205" t="e">
        <f>'Охотск '!#REF!</f>
        <v>#REF!</v>
      </c>
    </row>
    <row r="886" spans="2:27" ht="105" x14ac:dyDescent="0.25">
      <c r="B886" s="720" t="s">
        <v>548</v>
      </c>
      <c r="C886" s="29">
        <f>'Охотск '!C95</f>
        <v>1250</v>
      </c>
      <c r="D886" s="29">
        <f>'Охотск '!D95</f>
        <v>104</v>
      </c>
      <c r="E886" s="29">
        <f>'Охотск '!E95</f>
        <v>412</v>
      </c>
      <c r="F886" s="66">
        <f>'Охотск '!F95</f>
        <v>396.15384615384619</v>
      </c>
      <c r="G886" s="80">
        <f>'Охотск '!G95</f>
        <v>0</v>
      </c>
      <c r="H886" s="80">
        <f>'Охотск '!H95</f>
        <v>0</v>
      </c>
      <c r="I886" s="26">
        <f>'Охотск '!I95</f>
        <v>0</v>
      </c>
      <c r="J886" s="26">
        <f>'Охотск '!J95</f>
        <v>0</v>
      </c>
      <c r="K886" s="26">
        <f>'Охотск '!K95</f>
        <v>0</v>
      </c>
      <c r="L886" s="26">
        <f>'Охотск '!L95</f>
        <v>0</v>
      </c>
      <c r="M886" s="26">
        <f>'Охотск '!M95</f>
        <v>0</v>
      </c>
      <c r="N886" s="26">
        <f>'Охотск '!N95</f>
        <v>0</v>
      </c>
      <c r="O886" s="503">
        <f>'Охотск '!O95</f>
        <v>0</v>
      </c>
      <c r="P886" s="503">
        <f>'Охотск '!P95</f>
        <v>0</v>
      </c>
      <c r="Q886" s="503">
        <f>'Охотск '!Q95</f>
        <v>0</v>
      </c>
      <c r="R886" s="967">
        <f>'Охотск '!R95</f>
        <v>0</v>
      </c>
      <c r="S886" s="503">
        <f>'Охотск '!S95</f>
        <v>0</v>
      </c>
      <c r="T886" s="503">
        <f>'Охотск '!T95</f>
        <v>0</v>
      </c>
      <c r="U886" s="503">
        <f>'Охотск '!U95</f>
        <v>0</v>
      </c>
      <c r="V886" s="503">
        <f>'Охотск '!V95</f>
        <v>0</v>
      </c>
      <c r="W886" s="504">
        <f>'Охотск '!W95</f>
        <v>0</v>
      </c>
      <c r="X886" s="503"/>
      <c r="Y886" s="503"/>
      <c r="Z886" s="1181">
        <f>'Охотск '!X93</f>
        <v>0</v>
      </c>
      <c r="AA886" s="1205">
        <f>'Охотск '!Y93</f>
        <v>0</v>
      </c>
    </row>
    <row r="887" spans="2:27" ht="30" x14ac:dyDescent="0.25">
      <c r="B887" s="720" t="s">
        <v>387</v>
      </c>
      <c r="C887" s="29">
        <f>'Охотск '!C96</f>
        <v>506</v>
      </c>
      <c r="D887" s="29">
        <f>'Охотск '!D96</f>
        <v>42</v>
      </c>
      <c r="E887" s="29">
        <f>'Охотск '!E96</f>
        <v>0</v>
      </c>
      <c r="F887" s="66">
        <f>'Охотск '!F96</f>
        <v>0</v>
      </c>
      <c r="G887" s="80">
        <f>'Охотск '!G96</f>
        <v>0</v>
      </c>
      <c r="H887" s="80">
        <f>'Охотск '!H96</f>
        <v>0</v>
      </c>
      <c r="I887" s="26">
        <f>'Охотск '!I96</f>
        <v>0</v>
      </c>
      <c r="J887" s="26">
        <f>'Охотск '!J96</f>
        <v>0</v>
      </c>
      <c r="K887" s="26">
        <f>'Охотск '!K96</f>
        <v>0</v>
      </c>
      <c r="L887" s="26">
        <f>'Охотск '!L96</f>
        <v>0</v>
      </c>
      <c r="M887" s="26">
        <f>'Охотск '!M96</f>
        <v>0</v>
      </c>
      <c r="N887" s="26">
        <f>'Охотск '!N96</f>
        <v>0</v>
      </c>
      <c r="O887" s="503">
        <f>'Охотск '!O96</f>
        <v>0</v>
      </c>
      <c r="P887" s="503">
        <f>'Охотск '!P96</f>
        <v>0</v>
      </c>
      <c r="Q887" s="503">
        <f>'Охотск '!Q96</f>
        <v>0</v>
      </c>
      <c r="R887" s="967">
        <f>'Охотск '!R96</f>
        <v>0</v>
      </c>
      <c r="S887" s="503">
        <f>'Охотск '!S96</f>
        <v>0</v>
      </c>
      <c r="T887" s="503">
        <f>'Охотск '!T96</f>
        <v>0</v>
      </c>
      <c r="U887" s="503">
        <f>'Охотск '!U96</f>
        <v>0</v>
      </c>
      <c r="V887" s="503">
        <f>'Охотск '!V96</f>
        <v>0</v>
      </c>
      <c r="W887" s="504">
        <f>'Охотск '!W96</f>
        <v>0</v>
      </c>
      <c r="X887" s="503"/>
      <c r="Y887" s="503"/>
      <c r="Z887" s="1181">
        <f>'Охотск '!X94</f>
        <v>0</v>
      </c>
      <c r="AA887" s="1205">
        <f>'Охотск '!Y94</f>
        <v>0</v>
      </c>
    </row>
    <row r="888" spans="2:27" ht="30" x14ac:dyDescent="0.25">
      <c r="B888" s="720" t="s">
        <v>135</v>
      </c>
      <c r="C888" s="29">
        <f>'Охотск '!C97</f>
        <v>9047</v>
      </c>
      <c r="D888" s="29">
        <f>'Охотск '!D97</f>
        <v>754</v>
      </c>
      <c r="E888" s="29">
        <f>'Охотск '!E97</f>
        <v>475</v>
      </c>
      <c r="F888" s="66">
        <f>'Охотск '!F97</f>
        <v>62.9973474801061</v>
      </c>
      <c r="G888" s="80">
        <f>'Охотск '!G97</f>
        <v>0</v>
      </c>
      <c r="H888" s="80">
        <f>'Охотск '!H97</f>
        <v>0</v>
      </c>
      <c r="I888" s="26">
        <f>'Охотск '!I97</f>
        <v>0</v>
      </c>
      <c r="J888" s="26">
        <f>'Охотск '!J97</f>
        <v>0</v>
      </c>
      <c r="K888" s="26">
        <f>'Охотск '!K97</f>
        <v>0</v>
      </c>
      <c r="L888" s="26">
        <f>'Охотск '!L97</f>
        <v>0</v>
      </c>
      <c r="M888" s="26">
        <f>'Охотск '!M97</f>
        <v>0</v>
      </c>
      <c r="N888" s="26">
        <f>'Охотск '!N97</f>
        <v>0</v>
      </c>
      <c r="O888" s="503">
        <f>'Охотск '!O97</f>
        <v>0</v>
      </c>
      <c r="P888" s="503">
        <f>'Охотск '!P97</f>
        <v>0</v>
      </c>
      <c r="Q888" s="503">
        <f>'Охотск '!Q97</f>
        <v>0</v>
      </c>
      <c r="R888" s="967">
        <f>'Охотск '!R97</f>
        <v>0</v>
      </c>
      <c r="S888" s="503">
        <f>'Охотск '!S97</f>
        <v>0</v>
      </c>
      <c r="T888" s="503">
        <f>'Охотск '!T97</f>
        <v>0</v>
      </c>
      <c r="U888" s="503">
        <f>'Охотск '!U97</f>
        <v>0</v>
      </c>
      <c r="V888" s="503">
        <f>'Охотск '!V97</f>
        <v>0</v>
      </c>
      <c r="W888" s="504">
        <f>'Охотск '!W97</f>
        <v>0</v>
      </c>
      <c r="X888" s="503"/>
      <c r="Y888" s="503"/>
      <c r="Z888" s="1181">
        <f>'Охотск '!X96</f>
        <v>0</v>
      </c>
      <c r="AA888" s="1205">
        <f>'Охотск '!Y96</f>
        <v>0</v>
      </c>
    </row>
    <row r="889" spans="2:27" x14ac:dyDescent="0.25">
      <c r="B889" s="721" t="s">
        <v>240</v>
      </c>
      <c r="C889" s="29">
        <f>'Охотск '!C98</f>
        <v>9047</v>
      </c>
      <c r="D889" s="29">
        <f>'Охотск '!D98</f>
        <v>754</v>
      </c>
      <c r="E889" s="29">
        <f>'Охотск '!E98</f>
        <v>475</v>
      </c>
      <c r="F889" s="66">
        <f>'Охотск '!F98</f>
        <v>62.9973474801061</v>
      </c>
      <c r="G889" s="80">
        <f>'Охотск '!G98</f>
        <v>0</v>
      </c>
      <c r="H889" s="80">
        <f>'Охотск '!H98</f>
        <v>0</v>
      </c>
      <c r="I889" s="26">
        <f>'Охотск '!I98</f>
        <v>0</v>
      </c>
      <c r="J889" s="26">
        <f>'Охотск '!J98</f>
        <v>0</v>
      </c>
      <c r="K889" s="26">
        <f>'Охотск '!K98</f>
        <v>0</v>
      </c>
      <c r="L889" s="26">
        <f>'Охотск '!L98</f>
        <v>0</v>
      </c>
      <c r="M889" s="26">
        <f>'Охотск '!M98</f>
        <v>0</v>
      </c>
      <c r="N889" s="26">
        <f>'Охотск '!N98</f>
        <v>0</v>
      </c>
      <c r="O889" s="503">
        <f>'Охотск '!O98</f>
        <v>0</v>
      </c>
      <c r="P889" s="503">
        <f>'Охотск '!P98</f>
        <v>0</v>
      </c>
      <c r="Q889" s="503">
        <f>'Охотск '!Q98</f>
        <v>0</v>
      </c>
      <c r="R889" s="967">
        <f>'Охотск '!R98</f>
        <v>0</v>
      </c>
      <c r="S889" s="503">
        <f>'Охотск '!S98</f>
        <v>0</v>
      </c>
      <c r="T889" s="503">
        <f>'Охотск '!T98</f>
        <v>0</v>
      </c>
      <c r="U889" s="503">
        <f>'Охотск '!U98</f>
        <v>0</v>
      </c>
      <c r="V889" s="503">
        <f>'Охотск '!V98</f>
        <v>0</v>
      </c>
      <c r="W889" s="504">
        <f>'Охотск '!W98</f>
        <v>0</v>
      </c>
      <c r="X889" s="503"/>
      <c r="Y889" s="503"/>
      <c r="Z889" s="1181">
        <f>'Охотск '!X97</f>
        <v>0</v>
      </c>
      <c r="AA889" s="1205">
        <f>'Охотск '!Y97</f>
        <v>0</v>
      </c>
    </row>
    <row r="890" spans="2:27" ht="45" x14ac:dyDescent="0.25">
      <c r="B890" s="722" t="s">
        <v>300</v>
      </c>
      <c r="C890" s="29">
        <f>'Охотск '!C99</f>
        <v>3203</v>
      </c>
      <c r="D890" s="29">
        <f>'Охотск '!D99</f>
        <v>268</v>
      </c>
      <c r="E890" s="29">
        <f>'Охотск '!E99</f>
        <v>27</v>
      </c>
      <c r="F890" s="66">
        <f>'Охотск '!F99</f>
        <v>10.074626865671641</v>
      </c>
      <c r="G890" s="80">
        <f>'Охотск '!G99</f>
        <v>0</v>
      </c>
      <c r="H890" s="80">
        <f>'Охотск '!H99</f>
        <v>0</v>
      </c>
      <c r="I890" s="26">
        <f>'Охотск '!I99</f>
        <v>0</v>
      </c>
      <c r="J890" s="26">
        <f>'Охотск '!J99</f>
        <v>0</v>
      </c>
      <c r="K890" s="26">
        <f>'Охотск '!K99</f>
        <v>0</v>
      </c>
      <c r="L890" s="26">
        <f>'Охотск '!L99</f>
        <v>0</v>
      </c>
      <c r="M890" s="26">
        <f>'Охотск '!M99</f>
        <v>0</v>
      </c>
      <c r="N890" s="26">
        <f>'Охотск '!N99</f>
        <v>0</v>
      </c>
      <c r="O890" s="503">
        <f>'Охотск '!O99</f>
        <v>0</v>
      </c>
      <c r="P890" s="503">
        <f>'Охотск '!P99</f>
        <v>0</v>
      </c>
      <c r="Q890" s="503">
        <f>'Охотск '!Q99</f>
        <v>0</v>
      </c>
      <c r="R890" s="967">
        <f>'Охотск '!R99</f>
        <v>0</v>
      </c>
      <c r="S890" s="503">
        <f>'Охотск '!S99</f>
        <v>0</v>
      </c>
      <c r="T890" s="503">
        <f>'Охотск '!T99</f>
        <v>0</v>
      </c>
      <c r="U890" s="503">
        <f>'Охотск '!U99</f>
        <v>0</v>
      </c>
      <c r="V890" s="503">
        <f>'Охотск '!V99</f>
        <v>0</v>
      </c>
      <c r="W890" s="504">
        <f>'Охотск '!W99</f>
        <v>0</v>
      </c>
      <c r="X890" s="503"/>
      <c r="Y890" s="503"/>
      <c r="Z890" s="1181">
        <f>'Охотск '!X98</f>
        <v>0</v>
      </c>
      <c r="AA890" s="1205">
        <f>'Охотск '!Y98</f>
        <v>0</v>
      </c>
    </row>
    <row r="891" spans="2:27" ht="30" x14ac:dyDescent="0.25">
      <c r="B891" s="722" t="s">
        <v>301</v>
      </c>
      <c r="C891" s="29">
        <f>'Охотск '!C100</f>
        <v>1573</v>
      </c>
      <c r="D891" s="29">
        <f>'Охотск '!D100</f>
        <v>132</v>
      </c>
      <c r="E891" s="29">
        <f>'Охотск '!E100</f>
        <v>10</v>
      </c>
      <c r="F891" s="66">
        <f>'Охотск '!F100</f>
        <v>7.5757575757575761</v>
      </c>
      <c r="G891" s="80">
        <f>'Охотск '!G100</f>
        <v>0</v>
      </c>
      <c r="H891" s="80">
        <f>'Охотск '!H100</f>
        <v>0</v>
      </c>
      <c r="I891" s="26">
        <f>'Охотск '!I100</f>
        <v>0</v>
      </c>
      <c r="J891" s="26">
        <f>'Охотск '!J100</f>
        <v>0</v>
      </c>
      <c r="K891" s="26">
        <f>'Охотск '!K100</f>
        <v>0</v>
      </c>
      <c r="L891" s="26">
        <f>'Охотск '!L100</f>
        <v>0</v>
      </c>
      <c r="M891" s="26">
        <f>'Охотск '!M100</f>
        <v>0</v>
      </c>
      <c r="N891" s="26">
        <f>'Охотск '!N100</f>
        <v>0</v>
      </c>
      <c r="O891" s="503">
        <f>'Охотск '!O100</f>
        <v>0</v>
      </c>
      <c r="P891" s="503">
        <f>'Охотск '!P100</f>
        <v>0</v>
      </c>
      <c r="Q891" s="503">
        <f>'Охотск '!Q100</f>
        <v>0</v>
      </c>
      <c r="R891" s="967">
        <f>'Охотск '!R100</f>
        <v>0</v>
      </c>
      <c r="S891" s="503">
        <f>'Охотск '!S100</f>
        <v>0</v>
      </c>
      <c r="T891" s="503">
        <f>'Охотск '!T100</f>
        <v>0</v>
      </c>
      <c r="U891" s="503">
        <f>'Охотск '!U100</f>
        <v>0</v>
      </c>
      <c r="V891" s="503">
        <f>'Охотск '!V100</f>
        <v>0</v>
      </c>
      <c r="W891" s="504">
        <f>'Охотск '!W100</f>
        <v>0</v>
      </c>
      <c r="X891" s="503"/>
      <c r="Y891" s="503"/>
      <c r="Z891" s="1181" t="e">
        <f>'Охотск '!#REF!</f>
        <v>#REF!</v>
      </c>
      <c r="AA891" s="1205" t="e">
        <f>'Охотск '!#REF!</f>
        <v>#REF!</v>
      </c>
    </row>
    <row r="892" spans="2:27" ht="30" x14ac:dyDescent="0.25">
      <c r="B892" s="723" t="s">
        <v>302</v>
      </c>
      <c r="C892" s="29">
        <f>'Охотск '!C101</f>
        <v>1534</v>
      </c>
      <c r="D892" s="29">
        <f>'Охотск '!D101</f>
        <v>128</v>
      </c>
      <c r="E892" s="29">
        <f>'Охотск '!E101</f>
        <v>10</v>
      </c>
      <c r="F892" s="66">
        <f>'Охотск '!F101</f>
        <v>7.8125</v>
      </c>
      <c r="G892" s="80">
        <f>'Охотск '!G101</f>
        <v>0</v>
      </c>
      <c r="H892" s="80">
        <f>'Охотск '!H101</f>
        <v>0</v>
      </c>
      <c r="I892" s="26">
        <f>'Охотск '!I101</f>
        <v>0</v>
      </c>
      <c r="J892" s="26">
        <f>'Охотск '!J101</f>
        <v>0</v>
      </c>
      <c r="K892" s="26">
        <f>'Охотск '!K101</f>
        <v>0</v>
      </c>
      <c r="L892" s="26">
        <f>'Охотск '!L101</f>
        <v>0</v>
      </c>
      <c r="M892" s="26">
        <f>'Охотск '!M101</f>
        <v>0</v>
      </c>
      <c r="N892" s="26">
        <f>'Охотск '!N101</f>
        <v>0</v>
      </c>
      <c r="O892" s="503">
        <f>'Охотск '!O101</f>
        <v>0</v>
      </c>
      <c r="P892" s="503">
        <f>'Охотск '!P101</f>
        <v>0</v>
      </c>
      <c r="Q892" s="503">
        <f>'Охотск '!Q101</f>
        <v>0</v>
      </c>
      <c r="R892" s="967">
        <f>'Охотск '!R101</f>
        <v>0</v>
      </c>
      <c r="S892" s="503">
        <f>'Охотск '!S101</f>
        <v>0</v>
      </c>
      <c r="T892" s="503">
        <f>'Охотск '!T101</f>
        <v>0</v>
      </c>
      <c r="U892" s="503">
        <f>'Охотск '!U101</f>
        <v>0</v>
      </c>
      <c r="V892" s="503">
        <f>'Охотск '!V101</f>
        <v>0</v>
      </c>
      <c r="W892" s="504">
        <f>'Охотск '!W101</f>
        <v>0</v>
      </c>
      <c r="X892" s="503"/>
      <c r="Y892" s="503"/>
      <c r="Z892" s="1181" t="e">
        <f>'Охотск '!#REF!</f>
        <v>#REF!</v>
      </c>
      <c r="AA892" s="1205" t="e">
        <f>'Охотск '!#REF!</f>
        <v>#REF!</v>
      </c>
    </row>
    <row r="893" spans="2:27" ht="63" x14ac:dyDescent="0.25">
      <c r="B893" s="725" t="s">
        <v>303</v>
      </c>
      <c r="C893" s="29">
        <f>'Охотск '!C102</f>
        <v>0</v>
      </c>
      <c r="D893" s="29">
        <f>'Охотск '!D102</f>
        <v>0</v>
      </c>
      <c r="E893" s="29">
        <f>'Охотск '!E102</f>
        <v>0</v>
      </c>
      <c r="F893" s="66">
        <f>'Охотск '!F102</f>
        <v>0</v>
      </c>
      <c r="G893" s="80">
        <f>'Охотск '!G102</f>
        <v>0</v>
      </c>
      <c r="H893" s="80">
        <f>'Охотск '!H102</f>
        <v>0</v>
      </c>
      <c r="I893" s="26">
        <f>'Охотск '!I102</f>
        <v>0</v>
      </c>
      <c r="J893" s="26">
        <f>'Охотск '!J102</f>
        <v>0</v>
      </c>
      <c r="K893" s="26">
        <f>'Охотск '!K102</f>
        <v>0</v>
      </c>
      <c r="L893" s="26">
        <f>'Охотск '!L102</f>
        <v>0</v>
      </c>
      <c r="M893" s="26">
        <f>'Охотск '!M102</f>
        <v>0</v>
      </c>
      <c r="N893" s="26">
        <f>'Охотск '!N102</f>
        <v>0</v>
      </c>
      <c r="O893" s="503">
        <f>'Охотск '!O102</f>
        <v>0</v>
      </c>
      <c r="P893" s="503">
        <f>'Охотск '!P102</f>
        <v>0</v>
      </c>
      <c r="Q893" s="503">
        <f>'Охотск '!Q102</f>
        <v>0</v>
      </c>
      <c r="R893" s="967">
        <f>'Охотск '!R102</f>
        <v>0</v>
      </c>
      <c r="S893" s="503">
        <f>'Охотск '!S102</f>
        <v>0</v>
      </c>
      <c r="T893" s="503">
        <f>'Охотск '!T102</f>
        <v>0</v>
      </c>
      <c r="U893" s="503">
        <f>'Охотск '!U102</f>
        <v>0</v>
      </c>
      <c r="V893" s="503">
        <f>'Охотск '!V102</f>
        <v>0</v>
      </c>
      <c r="W893" s="504">
        <f>'Охотск '!W102</f>
        <v>0</v>
      </c>
      <c r="X893" s="503"/>
      <c r="Y893" s="503"/>
      <c r="Z893" s="1181">
        <f>'Охотск '!X99</f>
        <v>0</v>
      </c>
      <c r="AA893" s="1205">
        <f>'Охотск '!Y99</f>
        <v>0</v>
      </c>
    </row>
    <row r="894" spans="2:27" ht="45" x14ac:dyDescent="0.25">
      <c r="B894" s="719" t="s">
        <v>304</v>
      </c>
      <c r="C894" s="29">
        <f>'Охотск '!C103</f>
        <v>8</v>
      </c>
      <c r="D894" s="29">
        <f>'Охотск '!D103</f>
        <v>1</v>
      </c>
      <c r="E894" s="29">
        <f>'Охотск '!E103</f>
        <v>0</v>
      </c>
      <c r="F894" s="66">
        <f>'Охотск '!F103</f>
        <v>0</v>
      </c>
      <c r="G894" s="80">
        <f>'Охотск '!G103</f>
        <v>0</v>
      </c>
      <c r="H894" s="80">
        <f>'Охотск '!H103</f>
        <v>0</v>
      </c>
      <c r="I894" s="26">
        <f>'Охотск '!I103</f>
        <v>0</v>
      </c>
      <c r="J894" s="26">
        <f>'Охотск '!J103</f>
        <v>0</v>
      </c>
      <c r="K894" s="26">
        <f>'Охотск '!K103</f>
        <v>0</v>
      </c>
      <c r="L894" s="26">
        <f>'Охотск '!L103</f>
        <v>0</v>
      </c>
      <c r="M894" s="26">
        <f>'Охотск '!M103</f>
        <v>0</v>
      </c>
      <c r="N894" s="26">
        <f>'Охотск '!N103</f>
        <v>0</v>
      </c>
      <c r="O894" s="503">
        <f>'Охотск '!O103</f>
        <v>0</v>
      </c>
      <c r="P894" s="503">
        <f>'Охотск '!P103</f>
        <v>0</v>
      </c>
      <c r="Q894" s="503">
        <f>'Охотск '!Q103</f>
        <v>0</v>
      </c>
      <c r="R894" s="967">
        <f>'Охотск '!R103</f>
        <v>0</v>
      </c>
      <c r="S894" s="503">
        <f>'Охотск '!S103</f>
        <v>0</v>
      </c>
      <c r="T894" s="503">
        <f>'Охотск '!T103</f>
        <v>0</v>
      </c>
      <c r="U894" s="503">
        <f>'Охотск '!U103</f>
        <v>0</v>
      </c>
      <c r="V894" s="503">
        <f>'Охотск '!V103</f>
        <v>0</v>
      </c>
      <c r="W894" s="504">
        <f>'Охотск '!W103</f>
        <v>0</v>
      </c>
      <c r="X894" s="503"/>
      <c r="Y894" s="503"/>
      <c r="Z894" s="1181">
        <f>'Охотск '!X100</f>
        <v>0</v>
      </c>
      <c r="AA894" s="1205">
        <f>'Охотск '!Y100</f>
        <v>0</v>
      </c>
    </row>
    <row r="895" spans="2:27" ht="30" x14ac:dyDescent="0.25">
      <c r="B895" s="720" t="s">
        <v>305</v>
      </c>
      <c r="C895" s="29">
        <f>'Охотск '!C104</f>
        <v>31</v>
      </c>
      <c r="D895" s="29">
        <f>'Охотск '!D104</f>
        <v>3</v>
      </c>
      <c r="E895" s="29">
        <f>'Охотск '!E104</f>
        <v>0</v>
      </c>
      <c r="F895" s="66">
        <f>'Охотск '!F104</f>
        <v>0</v>
      </c>
      <c r="G895" s="80">
        <f>'Охотск '!G104</f>
        <v>0</v>
      </c>
      <c r="H895" s="80">
        <f>'Охотск '!H104</f>
        <v>0</v>
      </c>
      <c r="I895" s="26">
        <f>'Охотск '!I104</f>
        <v>0</v>
      </c>
      <c r="J895" s="26">
        <f>'Охотск '!J104</f>
        <v>0</v>
      </c>
      <c r="K895" s="26">
        <f>'Охотск '!K104</f>
        <v>0</v>
      </c>
      <c r="L895" s="26">
        <f>'Охотск '!L104</f>
        <v>0</v>
      </c>
      <c r="M895" s="26">
        <f>'Охотск '!M104</f>
        <v>0</v>
      </c>
      <c r="N895" s="26">
        <f>'Охотск '!N104</f>
        <v>0</v>
      </c>
      <c r="O895" s="503">
        <f>'Охотск '!O104</f>
        <v>0</v>
      </c>
      <c r="P895" s="503">
        <f>'Охотск '!P104</f>
        <v>0</v>
      </c>
      <c r="Q895" s="503">
        <f>'Охотск '!Q104</f>
        <v>0</v>
      </c>
      <c r="R895" s="967">
        <f>'Охотск '!R104</f>
        <v>0</v>
      </c>
      <c r="S895" s="503">
        <f>'Охотск '!S104</f>
        <v>0</v>
      </c>
      <c r="T895" s="503">
        <f>'Охотск '!T104</f>
        <v>0</v>
      </c>
      <c r="U895" s="503">
        <f>'Охотск '!U104</f>
        <v>0</v>
      </c>
      <c r="V895" s="503">
        <f>'Охотск '!V104</f>
        <v>0</v>
      </c>
      <c r="W895" s="504">
        <f>'Охотск '!W104</f>
        <v>0</v>
      </c>
      <c r="X895" s="503"/>
      <c r="Y895" s="503"/>
      <c r="Z895" s="1181">
        <f>'Охотск '!X101</f>
        <v>0</v>
      </c>
      <c r="AA895" s="1205">
        <f>'Охотск '!Y101</f>
        <v>0</v>
      </c>
    </row>
    <row r="896" spans="2:27" ht="45" x14ac:dyDescent="0.25">
      <c r="B896" s="720" t="s">
        <v>306</v>
      </c>
      <c r="C896" s="29">
        <f>'Охотск '!C105</f>
        <v>1630</v>
      </c>
      <c r="D896" s="29">
        <f>'Охотск '!D105</f>
        <v>136</v>
      </c>
      <c r="E896" s="29">
        <f>'Охотск '!E105</f>
        <v>17</v>
      </c>
      <c r="F896" s="66">
        <f>'Охотск '!F105</f>
        <v>12.5</v>
      </c>
      <c r="G896" s="80">
        <f>'Охотск '!G105</f>
        <v>0</v>
      </c>
      <c r="H896" s="80">
        <f>'Охотск '!H105</f>
        <v>0</v>
      </c>
      <c r="I896" s="26">
        <f>'Охотск '!I105</f>
        <v>0</v>
      </c>
      <c r="J896" s="26">
        <f>'Охотск '!J105</f>
        <v>0</v>
      </c>
      <c r="K896" s="26">
        <f>'Охотск '!K105</f>
        <v>0</v>
      </c>
      <c r="L896" s="26">
        <f>'Охотск '!L105</f>
        <v>0</v>
      </c>
      <c r="M896" s="26">
        <f>'Охотск '!M105</f>
        <v>0</v>
      </c>
      <c r="N896" s="26">
        <f>'Охотск '!N105</f>
        <v>0</v>
      </c>
      <c r="O896" s="503">
        <f>'Охотск '!O105</f>
        <v>0</v>
      </c>
      <c r="P896" s="503">
        <f>'Охотск '!P105</f>
        <v>0</v>
      </c>
      <c r="Q896" s="503">
        <f>'Охотск '!Q105</f>
        <v>0</v>
      </c>
      <c r="R896" s="967">
        <f>'Охотск '!R105</f>
        <v>0</v>
      </c>
      <c r="S896" s="503">
        <f>'Охотск '!S105</f>
        <v>0</v>
      </c>
      <c r="T896" s="503">
        <f>'Охотск '!T105</f>
        <v>0</v>
      </c>
      <c r="U896" s="503">
        <f>'Охотск '!U105</f>
        <v>0</v>
      </c>
      <c r="V896" s="503">
        <f>'Охотск '!V105</f>
        <v>0</v>
      </c>
      <c r="W896" s="504">
        <f>'Охотск '!W105</f>
        <v>0</v>
      </c>
      <c r="X896" s="503"/>
      <c r="Y896" s="503"/>
      <c r="Z896" s="1181">
        <f>'Охотск '!X102</f>
        <v>0</v>
      </c>
      <c r="AA896" s="1205">
        <f>'Охотск '!Y102</f>
        <v>0</v>
      </c>
    </row>
    <row r="897" spans="1:27" ht="45" x14ac:dyDescent="0.25">
      <c r="B897" s="720" t="s">
        <v>307</v>
      </c>
      <c r="C897" s="29">
        <f>'Охотск '!C106</f>
        <v>569</v>
      </c>
      <c r="D897" s="29">
        <f>'Охотск '!D106</f>
        <v>47</v>
      </c>
      <c r="E897" s="29">
        <f>'Охотск '!E106</f>
        <v>4</v>
      </c>
      <c r="F897" s="66">
        <f>'Охотск '!F106</f>
        <v>8.5106382978723403</v>
      </c>
      <c r="G897" s="80">
        <f>'Охотск '!G106</f>
        <v>0</v>
      </c>
      <c r="H897" s="80">
        <f>'Охотск '!H106</f>
        <v>0</v>
      </c>
      <c r="I897" s="26">
        <f>'Охотск '!I106</f>
        <v>0</v>
      </c>
      <c r="J897" s="26">
        <f>'Охотск '!J106</f>
        <v>0</v>
      </c>
      <c r="K897" s="26">
        <f>'Охотск '!K106</f>
        <v>0</v>
      </c>
      <c r="L897" s="26">
        <f>'Охотск '!L106</f>
        <v>0</v>
      </c>
      <c r="M897" s="26">
        <f>'Охотск '!M106</f>
        <v>0</v>
      </c>
      <c r="N897" s="26">
        <f>'Охотск '!N106</f>
        <v>0</v>
      </c>
      <c r="O897" s="503">
        <f>'Охотск '!O106</f>
        <v>0</v>
      </c>
      <c r="P897" s="503">
        <f>'Охотск '!P106</f>
        <v>0</v>
      </c>
      <c r="Q897" s="503">
        <f>'Охотск '!Q106</f>
        <v>0</v>
      </c>
      <c r="R897" s="967">
        <f>'Охотск '!R106</f>
        <v>0</v>
      </c>
      <c r="S897" s="503">
        <f>'Охотск '!S106</f>
        <v>0</v>
      </c>
      <c r="T897" s="503">
        <f>'Охотск '!T106</f>
        <v>0</v>
      </c>
      <c r="U897" s="503">
        <f>'Охотск '!U106</f>
        <v>0</v>
      </c>
      <c r="V897" s="503">
        <f>'Охотск '!V106</f>
        <v>0</v>
      </c>
      <c r="W897" s="504">
        <f>'Охотск '!W106</f>
        <v>0</v>
      </c>
      <c r="X897" s="503"/>
      <c r="Y897" s="503"/>
      <c r="Z897" s="1181">
        <f>'Охотск '!X103</f>
        <v>0</v>
      </c>
      <c r="AA897" s="1205">
        <f>'Охотск '!Y103</f>
        <v>0</v>
      </c>
    </row>
    <row r="898" spans="1:27" ht="30" x14ac:dyDescent="0.25">
      <c r="B898" s="720" t="s">
        <v>338</v>
      </c>
      <c r="C898" s="29">
        <f>'Охотск '!C107</f>
        <v>0</v>
      </c>
      <c r="D898" s="29">
        <f>'Охотск '!D107</f>
        <v>0</v>
      </c>
      <c r="E898" s="29">
        <f>'Охотск '!E107</f>
        <v>0</v>
      </c>
      <c r="F898" s="66">
        <f>'Охотск '!F107</f>
        <v>0</v>
      </c>
      <c r="G898" s="80">
        <f>'Охотск '!G107</f>
        <v>0</v>
      </c>
      <c r="H898" s="80">
        <f>'Охотск '!H107</f>
        <v>0</v>
      </c>
      <c r="I898" s="26">
        <f>'Охотск '!I107</f>
        <v>0</v>
      </c>
      <c r="J898" s="26">
        <f>'Охотск '!J107</f>
        <v>0</v>
      </c>
      <c r="K898" s="26">
        <f>'Охотск '!K107</f>
        <v>0</v>
      </c>
      <c r="L898" s="26">
        <f>'Охотск '!L107</f>
        <v>0</v>
      </c>
      <c r="M898" s="26">
        <f>'Охотск '!M107</f>
        <v>0</v>
      </c>
      <c r="N898" s="26">
        <f>'Охотск '!N107</f>
        <v>0</v>
      </c>
      <c r="O898" s="503">
        <f>'Охотск '!O107</f>
        <v>0</v>
      </c>
      <c r="P898" s="503">
        <f>'Охотск '!P107</f>
        <v>0</v>
      </c>
      <c r="Q898" s="503">
        <f>'Охотск '!Q107</f>
        <v>0</v>
      </c>
      <c r="R898" s="967">
        <f>'Охотск '!R107</f>
        <v>0</v>
      </c>
      <c r="S898" s="503">
        <f>'Охотск '!S107</f>
        <v>0</v>
      </c>
      <c r="T898" s="503">
        <f>'Охотск '!T107</f>
        <v>0</v>
      </c>
      <c r="U898" s="503">
        <f>'Охотск '!U107</f>
        <v>0</v>
      </c>
      <c r="V898" s="503">
        <f>'Охотск '!V107</f>
        <v>0</v>
      </c>
      <c r="W898" s="504">
        <f>'Охотск '!W107</f>
        <v>0</v>
      </c>
      <c r="X898" s="503"/>
      <c r="Y898" s="503"/>
      <c r="Z898" s="1181">
        <f>'Охотск '!X104</f>
        <v>0</v>
      </c>
      <c r="AA898" s="1205">
        <f>'Охотск '!Y104</f>
        <v>0</v>
      </c>
    </row>
    <row r="899" spans="1:27" ht="75" x14ac:dyDescent="0.25">
      <c r="B899" s="719" t="s">
        <v>308</v>
      </c>
      <c r="C899" s="29">
        <f>'Охотск '!C108</f>
        <v>970</v>
      </c>
      <c r="D899" s="29">
        <f>'Охотск '!D108</f>
        <v>81</v>
      </c>
      <c r="E899" s="29">
        <f>'Охотск '!E108</f>
        <v>1</v>
      </c>
      <c r="F899" s="66">
        <f>'Охотск '!F108</f>
        <v>1.2345679012345678</v>
      </c>
      <c r="G899" s="80">
        <f>'Охотск '!G108</f>
        <v>0</v>
      </c>
      <c r="H899" s="80">
        <f>'Охотск '!H108</f>
        <v>0</v>
      </c>
      <c r="I899" s="26">
        <f>'Охотск '!I108</f>
        <v>0</v>
      </c>
      <c r="J899" s="26">
        <f>'Охотск '!J108</f>
        <v>0</v>
      </c>
      <c r="K899" s="26">
        <f>'Охотск '!K108</f>
        <v>0</v>
      </c>
      <c r="L899" s="26">
        <f>'Охотск '!L108</f>
        <v>0</v>
      </c>
      <c r="M899" s="26">
        <f>'Охотск '!M108</f>
        <v>0</v>
      </c>
      <c r="N899" s="26">
        <f>'Охотск '!N108</f>
        <v>0</v>
      </c>
      <c r="O899" s="503">
        <f>'Охотск '!O108</f>
        <v>0</v>
      </c>
      <c r="P899" s="503">
        <f>'Охотск '!P108</f>
        <v>0</v>
      </c>
      <c r="Q899" s="503">
        <f>'Охотск '!Q108</f>
        <v>0</v>
      </c>
      <c r="R899" s="967">
        <f>'Охотск '!R108</f>
        <v>0</v>
      </c>
      <c r="S899" s="503">
        <f>'Охотск '!S108</f>
        <v>0</v>
      </c>
      <c r="T899" s="503">
        <f>'Охотск '!T108</f>
        <v>0</v>
      </c>
      <c r="U899" s="503">
        <f>'Охотск '!U108</f>
        <v>0</v>
      </c>
      <c r="V899" s="503">
        <f>'Охотск '!V108</f>
        <v>0</v>
      </c>
      <c r="W899" s="504">
        <f>'Охотск '!W108</f>
        <v>0</v>
      </c>
      <c r="X899" s="503"/>
      <c r="Y899" s="503"/>
      <c r="Z899" s="1181">
        <f>'Охотск '!X105</f>
        <v>0</v>
      </c>
      <c r="AA899" s="1205">
        <f>'Охотск '!Y105</f>
        <v>0</v>
      </c>
    </row>
    <row r="900" spans="1:27" ht="60" x14ac:dyDescent="0.25">
      <c r="B900" s="720" t="s">
        <v>309</v>
      </c>
      <c r="C900" s="29">
        <f>'Охотск '!C109</f>
        <v>91</v>
      </c>
      <c r="D900" s="29">
        <f>'Охотск '!D109</f>
        <v>8</v>
      </c>
      <c r="E900" s="29">
        <f>'Охотск '!E109</f>
        <v>12</v>
      </c>
      <c r="F900" s="66">
        <f>'Охотск '!F109</f>
        <v>150</v>
      </c>
      <c r="G900" s="80">
        <f>'Охотск '!G109</f>
        <v>0</v>
      </c>
      <c r="H900" s="80">
        <f>'Охотск '!H109</f>
        <v>0</v>
      </c>
      <c r="I900" s="26">
        <f>'Охотск '!I109</f>
        <v>0</v>
      </c>
      <c r="J900" s="26">
        <f>'Охотск '!J109</f>
        <v>0</v>
      </c>
      <c r="K900" s="26">
        <f>'Охотск '!K109</f>
        <v>0</v>
      </c>
      <c r="L900" s="26">
        <f>'Охотск '!L109</f>
        <v>0</v>
      </c>
      <c r="M900" s="26">
        <f>'Охотск '!M109</f>
        <v>0</v>
      </c>
      <c r="N900" s="26">
        <f>'Охотск '!N109</f>
        <v>0</v>
      </c>
      <c r="O900" s="503">
        <f>'Охотск '!O109</f>
        <v>0</v>
      </c>
      <c r="P900" s="503">
        <f>'Охотск '!P109</f>
        <v>0</v>
      </c>
      <c r="Q900" s="503">
        <f>'Охотск '!Q109</f>
        <v>0</v>
      </c>
      <c r="R900" s="967">
        <f>'Охотск '!R109</f>
        <v>0</v>
      </c>
      <c r="S900" s="503">
        <f>'Охотск '!S109</f>
        <v>0</v>
      </c>
      <c r="T900" s="503">
        <f>'Охотск '!T109</f>
        <v>0</v>
      </c>
      <c r="U900" s="503">
        <f>'Охотск '!U109</f>
        <v>0</v>
      </c>
      <c r="V900" s="503">
        <f>'Охотск '!V109</f>
        <v>0</v>
      </c>
      <c r="W900" s="504">
        <f>'Охотск '!W109</f>
        <v>0</v>
      </c>
      <c r="X900" s="503"/>
      <c r="Y900" s="503"/>
      <c r="Z900" s="1181">
        <f>'Охотск '!X106</f>
        <v>0</v>
      </c>
      <c r="AA900" s="1205">
        <f>'Охотск '!Y106</f>
        <v>0</v>
      </c>
    </row>
    <row r="901" spans="1:27" ht="60" x14ac:dyDescent="0.25">
      <c r="A901" s="19">
        <v>1</v>
      </c>
      <c r="B901" s="720" t="s">
        <v>391</v>
      </c>
      <c r="C901" s="29">
        <f>'Охотск '!C110</f>
        <v>500</v>
      </c>
      <c r="D901" s="29">
        <f>'Охотск '!D110</f>
        <v>42</v>
      </c>
      <c r="E901" s="29">
        <f>'Охотск '!E110</f>
        <v>43</v>
      </c>
      <c r="F901" s="66">
        <f>'Охотск '!F110</f>
        <v>102.38095238095238</v>
      </c>
      <c r="G901" s="80">
        <f>'Охотск '!G110</f>
        <v>0</v>
      </c>
      <c r="H901" s="80">
        <f>'Охотск '!H110</f>
        <v>0</v>
      </c>
      <c r="I901" s="26">
        <f>'Охотск '!I110</f>
        <v>0</v>
      </c>
      <c r="J901" s="26">
        <f>'Охотск '!J110</f>
        <v>0</v>
      </c>
      <c r="K901" s="26">
        <f>'Охотск '!K110</f>
        <v>0</v>
      </c>
      <c r="L901" s="26">
        <f>'Охотск '!L110</f>
        <v>0</v>
      </c>
      <c r="M901" s="26">
        <f>'Охотск '!M110</f>
        <v>0</v>
      </c>
      <c r="N901" s="26">
        <f>'Охотск '!N110</f>
        <v>0</v>
      </c>
      <c r="O901" s="503">
        <f>'Охотск '!O110</f>
        <v>0</v>
      </c>
      <c r="P901" s="503">
        <f>'Охотск '!P110</f>
        <v>0</v>
      </c>
      <c r="Q901" s="503">
        <f>'Охотск '!Q110</f>
        <v>0</v>
      </c>
      <c r="R901" s="967">
        <f>'Охотск '!R110</f>
        <v>0</v>
      </c>
      <c r="S901" s="503">
        <f>'Охотск '!S110</f>
        <v>0</v>
      </c>
      <c r="T901" s="503">
        <f>'Охотск '!T110</f>
        <v>0</v>
      </c>
      <c r="U901" s="503">
        <f>'Охотск '!U110</f>
        <v>0</v>
      </c>
      <c r="V901" s="503">
        <f>'Охотск '!V110</f>
        <v>0</v>
      </c>
      <c r="W901" s="504">
        <f>'Охотск '!W110</f>
        <v>0</v>
      </c>
      <c r="X901" s="503"/>
      <c r="Y901" s="503"/>
      <c r="Z901" s="1181">
        <f>'Охотск '!X107</f>
        <v>0</v>
      </c>
      <c r="AA901" s="1205">
        <f>'Охотск '!Y107</f>
        <v>0</v>
      </c>
    </row>
    <row r="902" spans="1:27" ht="30" x14ac:dyDescent="0.25">
      <c r="B902" s="720" t="s">
        <v>207</v>
      </c>
      <c r="C902" s="29">
        <f>'Охотск '!C111</f>
        <v>0</v>
      </c>
      <c r="D902" s="29">
        <f>'Охотск '!D111</f>
        <v>0</v>
      </c>
      <c r="E902" s="29">
        <f>'Охотск '!E111</f>
        <v>0</v>
      </c>
      <c r="F902" s="66">
        <f>'Охотск '!F111</f>
        <v>0</v>
      </c>
      <c r="G902" s="80">
        <f>'Охотск '!G111</f>
        <v>0</v>
      </c>
      <c r="H902" s="80">
        <f>'Охотск '!H111</f>
        <v>0</v>
      </c>
      <c r="I902" s="26">
        <f>'Охотск '!I111</f>
        <v>0</v>
      </c>
      <c r="J902" s="26">
        <f>'Охотск '!J111</f>
        <v>0</v>
      </c>
      <c r="K902" s="26">
        <f>'Охотск '!K111</f>
        <v>0</v>
      </c>
      <c r="L902" s="26">
        <f>'Охотск '!L111</f>
        <v>0</v>
      </c>
      <c r="M902" s="26">
        <f>'Охотск '!M111</f>
        <v>0</v>
      </c>
      <c r="N902" s="26">
        <f>'Охотск '!N111</f>
        <v>0</v>
      </c>
      <c r="O902" s="503">
        <f>'Охотск '!O111</f>
        <v>8730.1440000000002</v>
      </c>
      <c r="P902" s="503">
        <f>'Охотск '!P111</f>
        <v>727.51200000000006</v>
      </c>
      <c r="Q902" s="503">
        <f>'Охотск '!Q111</f>
        <v>496.50020000000001</v>
      </c>
      <c r="R902" s="967">
        <f>'Охотск '!R111</f>
        <v>0</v>
      </c>
      <c r="S902" s="503">
        <f>'Охотск '!S111</f>
        <v>0</v>
      </c>
      <c r="T902" s="503">
        <f>'Охотск '!T111</f>
        <v>-231.01180000000005</v>
      </c>
      <c r="U902" s="503">
        <f>'Охотск '!U111</f>
        <v>0</v>
      </c>
      <c r="V902" s="503">
        <f>'Охотск '!V111</f>
        <v>0</v>
      </c>
      <c r="W902" s="504">
        <f>'Охотск '!W111</f>
        <v>496.50020000000001</v>
      </c>
      <c r="X902" s="503"/>
      <c r="Y902" s="503"/>
      <c r="Z902" s="1181">
        <f>'Охотск '!X108</f>
        <v>0</v>
      </c>
      <c r="AA902" s="1205">
        <f>'Охотск '!Y108</f>
        <v>0</v>
      </c>
    </row>
    <row r="903" spans="1:27" ht="30" x14ac:dyDescent="0.25">
      <c r="A903" s="19">
        <v>1</v>
      </c>
      <c r="B903" s="720" t="s">
        <v>366</v>
      </c>
      <c r="C903" s="29">
        <f>'Охотск '!C112</f>
        <v>699.5</v>
      </c>
      <c r="D903" s="29">
        <f>'Охотск '!D112</f>
        <v>58.5</v>
      </c>
      <c r="E903" s="29">
        <f>'Охотск '!E112</f>
        <v>60.774999999999999</v>
      </c>
      <c r="F903" s="66">
        <f>'Охотск '!F112</f>
        <v>103.8888888888889</v>
      </c>
      <c r="G903" s="80">
        <f>'Охотск '!G112</f>
        <v>0</v>
      </c>
      <c r="H903" s="80">
        <f>'Охотск '!H112</f>
        <v>0</v>
      </c>
      <c r="I903" s="26">
        <f>'Охотск '!I112</f>
        <v>0</v>
      </c>
      <c r="J903" s="26">
        <f>'Охотск '!J112</f>
        <v>0</v>
      </c>
      <c r="K903" s="26">
        <f>'Охотск '!K112</f>
        <v>0</v>
      </c>
      <c r="L903" s="26">
        <f>'Охотск '!L112</f>
        <v>0</v>
      </c>
      <c r="M903" s="26">
        <f>'Охотск '!M112</f>
        <v>0</v>
      </c>
      <c r="N903" s="26">
        <f>'Охотск '!N112</f>
        <v>0</v>
      </c>
      <c r="O903" s="503">
        <f>'Охотск '!O112</f>
        <v>0</v>
      </c>
      <c r="P903" s="503">
        <f>'Охотск '!P112</f>
        <v>0</v>
      </c>
      <c r="Q903" s="503">
        <f>'Охотск '!Q112</f>
        <v>0</v>
      </c>
      <c r="R903" s="967">
        <f>'Охотск '!R112</f>
        <v>0</v>
      </c>
      <c r="S903" s="503">
        <f>'Охотск '!S112</f>
        <v>0</v>
      </c>
      <c r="T903" s="503">
        <f>'Охотск '!T112</f>
        <v>0</v>
      </c>
      <c r="U903" s="503">
        <f>'Охотск '!U112</f>
        <v>0</v>
      </c>
      <c r="V903" s="503">
        <f>'Охотск '!V112</f>
        <v>0</v>
      </c>
      <c r="W903" s="504">
        <f>'Охотск '!W112</f>
        <v>0</v>
      </c>
      <c r="X903" s="503"/>
      <c r="Y903" s="503"/>
      <c r="Z903" s="1181">
        <f>'Охотск '!X109</f>
        <v>0</v>
      </c>
      <c r="AA903" s="1205">
        <f>'Охотск '!Y109</f>
        <v>0</v>
      </c>
    </row>
    <row r="904" spans="1:27" ht="29.25" x14ac:dyDescent="0.25">
      <c r="A904" s="19">
        <v>1</v>
      </c>
      <c r="B904" s="717" t="s">
        <v>354</v>
      </c>
      <c r="C904" s="29">
        <f>'Охотск '!C113</f>
        <v>0</v>
      </c>
      <c r="D904" s="29">
        <f>'Охотск '!D113</f>
        <v>0</v>
      </c>
      <c r="E904" s="29">
        <f>'Охотск '!E113</f>
        <v>0</v>
      </c>
      <c r="F904" s="66">
        <f>'Охотск '!F113</f>
        <v>0</v>
      </c>
      <c r="G904" s="80">
        <f>'Охотск '!G113</f>
        <v>0</v>
      </c>
      <c r="H904" s="80">
        <f>'Охотск '!H113</f>
        <v>0</v>
      </c>
      <c r="I904" s="26">
        <f>'Охотск '!I113</f>
        <v>0</v>
      </c>
      <c r="J904" s="26">
        <f>'Охотск '!J113</f>
        <v>0</v>
      </c>
      <c r="K904" s="26">
        <f>'Охотск '!K113</f>
        <v>0</v>
      </c>
      <c r="L904" s="26">
        <f>'Охотск '!L113</f>
        <v>0</v>
      </c>
      <c r="M904" s="26">
        <f>'Охотск '!M113</f>
        <v>0</v>
      </c>
      <c r="N904" s="26">
        <f>'Охотск '!N113</f>
        <v>0</v>
      </c>
      <c r="O904" s="503">
        <f>'Охотск '!O113</f>
        <v>0</v>
      </c>
      <c r="P904" s="503">
        <f>'Охотск '!P113</f>
        <v>0</v>
      </c>
      <c r="Q904" s="503">
        <f>'Охотск '!Q113</f>
        <v>0</v>
      </c>
      <c r="R904" s="967">
        <f>'Охотск '!R113</f>
        <v>0</v>
      </c>
      <c r="S904" s="503">
        <f>'Охотск '!S113</f>
        <v>0</v>
      </c>
      <c r="T904" s="503">
        <f>'Охотск '!T113</f>
        <v>0</v>
      </c>
      <c r="U904" s="503">
        <f>'Охотск '!U113</f>
        <v>0</v>
      </c>
      <c r="V904" s="503">
        <f>'Охотск '!V113</f>
        <v>0</v>
      </c>
      <c r="W904" s="504">
        <f>'Охотск '!W113</f>
        <v>0</v>
      </c>
      <c r="X904" s="503"/>
      <c r="Y904" s="503"/>
      <c r="Z904" s="1181">
        <f>'Охотск '!X110</f>
        <v>0</v>
      </c>
      <c r="AA904" s="1205">
        <f>'Охотск '!Y110</f>
        <v>0</v>
      </c>
    </row>
    <row r="905" spans="1:27" ht="30" x14ac:dyDescent="0.25">
      <c r="A905" s="19">
        <v>1</v>
      </c>
      <c r="B905" s="719" t="s">
        <v>355</v>
      </c>
      <c r="C905" s="29">
        <f>'Охотск '!C114</f>
        <v>112.5</v>
      </c>
      <c r="D905" s="29">
        <f>'Охотск '!D114</f>
        <v>9.5</v>
      </c>
      <c r="E905" s="29">
        <f>'Охотск '!E114</f>
        <v>8.7750000000000004</v>
      </c>
      <c r="F905" s="66">
        <f>'Охотск '!F114</f>
        <v>92.368421052631575</v>
      </c>
      <c r="G905" s="80">
        <f>'Охотск '!G114</f>
        <v>0</v>
      </c>
      <c r="H905" s="80">
        <f>'Охотск '!H114</f>
        <v>0</v>
      </c>
      <c r="I905" s="26">
        <f>'Охотск '!I114</f>
        <v>0</v>
      </c>
      <c r="J905" s="26">
        <f>'Охотск '!J114</f>
        <v>0</v>
      </c>
      <c r="K905" s="26">
        <f>'Охотск '!K114</f>
        <v>0</v>
      </c>
      <c r="L905" s="26">
        <f>'Охотск '!L114</f>
        <v>0</v>
      </c>
      <c r="M905" s="26">
        <f>'Охотск '!M114</f>
        <v>0</v>
      </c>
      <c r="N905" s="26">
        <f>'Охотск '!N114</f>
        <v>0</v>
      </c>
      <c r="O905" s="503">
        <f>'Охотск '!O114</f>
        <v>0</v>
      </c>
      <c r="P905" s="503">
        <f>'Охотск '!P114</f>
        <v>0</v>
      </c>
      <c r="Q905" s="503">
        <f>'Охотск '!Q114</f>
        <v>0</v>
      </c>
      <c r="R905" s="967">
        <f>'Охотск '!R114</f>
        <v>0</v>
      </c>
      <c r="S905" s="503">
        <f>'Охотск '!S114</f>
        <v>0</v>
      </c>
      <c r="T905" s="503">
        <f>'Охотск '!T114</f>
        <v>0</v>
      </c>
      <c r="U905" s="503">
        <f>'Охотск '!U114</f>
        <v>0</v>
      </c>
      <c r="V905" s="503">
        <f>'Охотск '!V114</f>
        <v>0</v>
      </c>
      <c r="W905" s="504">
        <f>'Охотск '!W114</f>
        <v>0</v>
      </c>
      <c r="X905" s="503"/>
      <c r="Y905" s="503"/>
      <c r="Z905" s="1181">
        <f>'Охотск '!X111</f>
        <v>0</v>
      </c>
      <c r="AA905" s="1205">
        <f>'Охотск '!Y111</f>
        <v>0</v>
      </c>
    </row>
    <row r="906" spans="1:27" x14ac:dyDescent="0.25">
      <c r="A906" s="19">
        <v>1</v>
      </c>
      <c r="B906" s="717" t="s">
        <v>356</v>
      </c>
      <c r="C906" s="29">
        <f>'Охотск '!C115</f>
        <v>0</v>
      </c>
      <c r="D906" s="29">
        <f>'Охотск '!D115</f>
        <v>0</v>
      </c>
      <c r="E906" s="29">
        <f>'Охотск '!E115</f>
        <v>0</v>
      </c>
      <c r="F906" s="66">
        <f>'Охотск '!F115</f>
        <v>0</v>
      </c>
      <c r="G906" s="80">
        <f>'Охотск '!G115</f>
        <v>0</v>
      </c>
      <c r="H906" s="80">
        <f>'Охотск '!H115</f>
        <v>0</v>
      </c>
      <c r="I906" s="26">
        <f>'Охотск '!I115</f>
        <v>0</v>
      </c>
      <c r="J906" s="26">
        <f>'Охотск '!J115</f>
        <v>0</v>
      </c>
      <c r="K906" s="26">
        <f>'Охотск '!K115</f>
        <v>0</v>
      </c>
      <c r="L906" s="26">
        <f>'Охотск '!L115</f>
        <v>0</v>
      </c>
      <c r="M906" s="26">
        <f>'Охотск '!M115</f>
        <v>0</v>
      </c>
      <c r="N906" s="26">
        <f>'Охотск '!N115</f>
        <v>0</v>
      </c>
      <c r="O906" s="503">
        <f>'Охотск '!O115</f>
        <v>0</v>
      </c>
      <c r="P906" s="503">
        <f>'Охотск '!P115</f>
        <v>0</v>
      </c>
      <c r="Q906" s="503">
        <f>'Охотск '!Q115</f>
        <v>0</v>
      </c>
      <c r="R906" s="967">
        <f>'Охотск '!R115</f>
        <v>0</v>
      </c>
      <c r="S906" s="503">
        <f>'Охотск '!S115</f>
        <v>0</v>
      </c>
      <c r="T906" s="503">
        <f>'Охотск '!T115</f>
        <v>0</v>
      </c>
      <c r="U906" s="503">
        <f>'Охотск '!U115</f>
        <v>0</v>
      </c>
      <c r="V906" s="503">
        <f>'Охотск '!V115</f>
        <v>0</v>
      </c>
      <c r="W906" s="504">
        <f>'Охотск '!W115</f>
        <v>0</v>
      </c>
      <c r="X906" s="503"/>
      <c r="Y906" s="503"/>
      <c r="Z906" s="1181">
        <f>'Охотск '!X112</f>
        <v>0</v>
      </c>
      <c r="AA906" s="1205">
        <f>'Охотск '!Y112</f>
        <v>0</v>
      </c>
    </row>
    <row r="907" spans="1:27" ht="30" x14ac:dyDescent="0.25">
      <c r="A907" s="19">
        <v>1</v>
      </c>
      <c r="B907" s="720" t="s">
        <v>381</v>
      </c>
      <c r="C907" s="29">
        <f>'Охотск '!C116</f>
        <v>450</v>
      </c>
      <c r="D907" s="29">
        <f>'Охотск '!D116</f>
        <v>38</v>
      </c>
      <c r="E907" s="29">
        <f>'Охотск '!E116</f>
        <v>35.1</v>
      </c>
      <c r="F907" s="66">
        <f>'Охотск '!F116</f>
        <v>92.368421052631575</v>
      </c>
      <c r="G907" s="80">
        <f>'Охотск '!G116</f>
        <v>0</v>
      </c>
      <c r="H907" s="80">
        <f>'Охотск '!H116</f>
        <v>0</v>
      </c>
      <c r="I907" s="26">
        <f>'Охотск '!I116</f>
        <v>0</v>
      </c>
      <c r="J907" s="26">
        <f>'Охотск '!J116</f>
        <v>0</v>
      </c>
      <c r="K907" s="26">
        <f>'Охотск '!K116</f>
        <v>0</v>
      </c>
      <c r="L907" s="26">
        <f>'Охотск '!L116</f>
        <v>0</v>
      </c>
      <c r="M907" s="26">
        <f>'Охотск '!M116</f>
        <v>0</v>
      </c>
      <c r="N907" s="26">
        <f>'Охотск '!N116</f>
        <v>0</v>
      </c>
      <c r="O907" s="503">
        <f>'Охотск '!O116</f>
        <v>0</v>
      </c>
      <c r="P907" s="503">
        <f>'Охотск '!P116</f>
        <v>0</v>
      </c>
      <c r="Q907" s="503">
        <f>'Охотск '!Q116</f>
        <v>0</v>
      </c>
      <c r="R907" s="967">
        <f>'Охотск '!R116</f>
        <v>0</v>
      </c>
      <c r="S907" s="503">
        <f>'Охотск '!S116</f>
        <v>0</v>
      </c>
      <c r="T907" s="503">
        <f>'Охотск '!T116</f>
        <v>0</v>
      </c>
      <c r="U907" s="503">
        <f>'Охотск '!U116</f>
        <v>0</v>
      </c>
      <c r="V907" s="503">
        <f>'Охотск '!V116</f>
        <v>0</v>
      </c>
      <c r="W907" s="504">
        <f>'Охотск '!W116</f>
        <v>0</v>
      </c>
      <c r="X907" s="503"/>
      <c r="Y907" s="503"/>
      <c r="Z907" s="1181">
        <f>'Охотск '!X113</f>
        <v>0</v>
      </c>
      <c r="AA907" s="1205">
        <f>'Охотск '!Y113</f>
        <v>0</v>
      </c>
    </row>
    <row r="908" spans="1:27" ht="75" x14ac:dyDescent="0.25">
      <c r="A908" s="19">
        <v>1</v>
      </c>
      <c r="B908" s="719" t="s">
        <v>358</v>
      </c>
      <c r="C908" s="29">
        <f>'Охотск '!C117</f>
        <v>0</v>
      </c>
      <c r="D908" s="29">
        <f>'Охотск '!D117</f>
        <v>0</v>
      </c>
      <c r="E908" s="29">
        <f>'Охотск '!E117</f>
        <v>0</v>
      </c>
      <c r="F908" s="66">
        <f>'Охотск '!F117</f>
        <v>0</v>
      </c>
      <c r="G908" s="80">
        <f>'Охотск '!G117</f>
        <v>0</v>
      </c>
      <c r="H908" s="80">
        <f>'Охотск '!H117</f>
        <v>0</v>
      </c>
      <c r="I908" s="26">
        <f>'Охотск '!I117</f>
        <v>0</v>
      </c>
      <c r="J908" s="26">
        <f>'Охотск '!J117</f>
        <v>0</v>
      </c>
      <c r="K908" s="26">
        <f>'Охотск '!K117</f>
        <v>0</v>
      </c>
      <c r="L908" s="26">
        <f>'Охотск '!L117</f>
        <v>0</v>
      </c>
      <c r="M908" s="26">
        <f>'Охотск '!M117</f>
        <v>0</v>
      </c>
      <c r="N908" s="26">
        <f>'Охотск '!N117</f>
        <v>0</v>
      </c>
      <c r="O908" s="503">
        <f>'Охотск '!O117</f>
        <v>0</v>
      </c>
      <c r="P908" s="503">
        <f>'Охотск '!P117</f>
        <v>0</v>
      </c>
      <c r="Q908" s="503">
        <f>'Охотск '!Q117</f>
        <v>0</v>
      </c>
      <c r="R908" s="967">
        <f>'Охотск '!R117</f>
        <v>0</v>
      </c>
      <c r="S908" s="503">
        <f>'Охотск '!S117</f>
        <v>0</v>
      </c>
      <c r="T908" s="503">
        <f>'Охотск '!T117</f>
        <v>0</v>
      </c>
      <c r="U908" s="503">
        <f>'Охотск '!U117</f>
        <v>0</v>
      </c>
      <c r="V908" s="503">
        <f>'Охотск '!V117</f>
        <v>0</v>
      </c>
      <c r="W908" s="504">
        <f>'Охотск '!W117</f>
        <v>0</v>
      </c>
      <c r="X908" s="503"/>
      <c r="Y908" s="503"/>
      <c r="Z908" s="1181">
        <f>'Охотск '!X114</f>
        <v>0</v>
      </c>
      <c r="AA908" s="1205">
        <f>'Охотск '!Y114</f>
        <v>0</v>
      </c>
    </row>
    <row r="909" spans="1:27" ht="45" x14ac:dyDescent="0.25">
      <c r="A909" s="19">
        <v>1</v>
      </c>
      <c r="B909" s="720" t="s">
        <v>359</v>
      </c>
      <c r="C909" s="29">
        <f>'Охотск '!C118</f>
        <v>0</v>
      </c>
      <c r="D909" s="29">
        <f>'Охотск '!D118</f>
        <v>0</v>
      </c>
      <c r="E909" s="29">
        <f>'Охотск '!E118</f>
        <v>0</v>
      </c>
      <c r="F909" s="66">
        <f>'Охотск '!F118</f>
        <v>0</v>
      </c>
      <c r="G909" s="80">
        <f>'Охотск '!G118</f>
        <v>0</v>
      </c>
      <c r="H909" s="80">
        <f>'Охотск '!H118</f>
        <v>0</v>
      </c>
      <c r="I909" s="26">
        <f>'Охотск '!I118</f>
        <v>0</v>
      </c>
      <c r="J909" s="26">
        <f>'Охотск '!J118</f>
        <v>0</v>
      </c>
      <c r="K909" s="26">
        <f>'Охотск '!K118</f>
        <v>0</v>
      </c>
      <c r="L909" s="26">
        <f>'Охотск '!L118</f>
        <v>0</v>
      </c>
      <c r="M909" s="26">
        <f>'Охотск '!M118</f>
        <v>0</v>
      </c>
      <c r="N909" s="26">
        <f>'Охотск '!N118</f>
        <v>0</v>
      </c>
      <c r="O909" s="503">
        <f>'Охотск '!O118</f>
        <v>0</v>
      </c>
      <c r="P909" s="503">
        <f>'Охотск '!P118</f>
        <v>0</v>
      </c>
      <c r="Q909" s="503">
        <f>'Охотск '!Q118</f>
        <v>0</v>
      </c>
      <c r="R909" s="967">
        <f>'Охотск '!R118</f>
        <v>0</v>
      </c>
      <c r="S909" s="503">
        <f>'Охотск '!S118</f>
        <v>0</v>
      </c>
      <c r="T909" s="503">
        <f>'Охотск '!T118</f>
        <v>0</v>
      </c>
      <c r="U909" s="503">
        <f>'Охотск '!U118</f>
        <v>0</v>
      </c>
      <c r="V909" s="503">
        <f>'Охотск '!V118</f>
        <v>0</v>
      </c>
      <c r="W909" s="504">
        <f>'Охотск '!W118</f>
        <v>0</v>
      </c>
      <c r="X909" s="503"/>
      <c r="Y909" s="503"/>
      <c r="Z909" s="1181">
        <f>'Охотск '!X115</f>
        <v>0</v>
      </c>
      <c r="AA909" s="1205">
        <f>'Охотск '!Y115</f>
        <v>0</v>
      </c>
    </row>
    <row r="910" spans="1:27" ht="105" x14ac:dyDescent="0.25">
      <c r="A910" s="19">
        <v>1</v>
      </c>
      <c r="B910" s="720" t="s">
        <v>549</v>
      </c>
      <c r="C910" s="29">
        <f>'Охотск '!C119</f>
        <v>100</v>
      </c>
      <c r="D910" s="29">
        <f>'Охотск '!D119</f>
        <v>8</v>
      </c>
      <c r="E910" s="29">
        <f>'Охотск '!E119</f>
        <v>52</v>
      </c>
      <c r="F910" s="66">
        <f>'Охотск '!F119</f>
        <v>650</v>
      </c>
      <c r="G910" s="80">
        <f>'Охотск '!G119</f>
        <v>0</v>
      </c>
      <c r="H910" s="80">
        <f>'Охотск '!H119</f>
        <v>0</v>
      </c>
      <c r="I910" s="26">
        <f>'Охотск '!I119</f>
        <v>0</v>
      </c>
      <c r="J910" s="26">
        <f>'Охотск '!J119</f>
        <v>0</v>
      </c>
      <c r="K910" s="26">
        <f>'Охотск '!K119</f>
        <v>0</v>
      </c>
      <c r="L910" s="26">
        <f>'Охотск '!L119</f>
        <v>0</v>
      </c>
      <c r="M910" s="26">
        <f>'Охотск '!M119</f>
        <v>0</v>
      </c>
      <c r="N910" s="26">
        <f>'Охотск '!N119</f>
        <v>0</v>
      </c>
      <c r="O910" s="503">
        <f>'Охотск '!O119</f>
        <v>0</v>
      </c>
      <c r="P910" s="503">
        <f>'Охотск '!P119</f>
        <v>0</v>
      </c>
      <c r="Q910" s="503">
        <f>'Охотск '!Q119</f>
        <v>0</v>
      </c>
      <c r="R910" s="967">
        <f>'Охотск '!R119</f>
        <v>0</v>
      </c>
      <c r="S910" s="503">
        <f>'Охотск '!S119</f>
        <v>0</v>
      </c>
      <c r="T910" s="503">
        <f>'Охотск '!T119</f>
        <v>0</v>
      </c>
      <c r="U910" s="503">
        <f>'Охотск '!U119</f>
        <v>0</v>
      </c>
      <c r="V910" s="503">
        <f>'Охотск '!V119</f>
        <v>0</v>
      </c>
      <c r="W910" s="504">
        <f>'Охотск '!W119</f>
        <v>0</v>
      </c>
      <c r="X910" s="503"/>
      <c r="Y910" s="503"/>
      <c r="Z910" s="1181">
        <f>'Охотск '!X116</f>
        <v>0</v>
      </c>
      <c r="AA910" s="1205">
        <f>'Охотск '!Y116</f>
        <v>0</v>
      </c>
    </row>
    <row r="911" spans="1:27" ht="30" x14ac:dyDescent="0.25">
      <c r="A911" s="19">
        <v>1</v>
      </c>
      <c r="B911" s="720" t="s">
        <v>517</v>
      </c>
      <c r="C911" s="29">
        <f>'Охотск '!C120</f>
        <v>487</v>
      </c>
      <c r="D911" s="29">
        <f>'Охотск '!D120</f>
        <v>41</v>
      </c>
      <c r="E911" s="29">
        <f>'Охотск '!E120</f>
        <v>0</v>
      </c>
      <c r="F911" s="66">
        <f>'Охотск '!F120</f>
        <v>0</v>
      </c>
      <c r="G911" s="80">
        <f>'Охотск '!G120</f>
        <v>0</v>
      </c>
      <c r="H911" s="80">
        <f>'Охотск '!H120</f>
        <v>0</v>
      </c>
      <c r="I911" s="26">
        <f>'Охотск '!I120</f>
        <v>0</v>
      </c>
      <c r="J911" s="26">
        <f>'Охотск '!J120</f>
        <v>0</v>
      </c>
      <c r="K911" s="26">
        <f>'Охотск '!K120</f>
        <v>0</v>
      </c>
      <c r="L911" s="26">
        <f>'Охотск '!L120</f>
        <v>0</v>
      </c>
      <c r="M911" s="26">
        <f>'Охотск '!M120</f>
        <v>0</v>
      </c>
      <c r="N911" s="26">
        <f>'Охотск '!N120</f>
        <v>0</v>
      </c>
      <c r="O911" s="503">
        <f>'Охотск '!O120</f>
        <v>1144.6441399999999</v>
      </c>
      <c r="P911" s="503">
        <f>'Охотск '!P120</f>
        <v>95.387011666666652</v>
      </c>
      <c r="Q911" s="503">
        <f>'Охотск '!Q120</f>
        <v>0</v>
      </c>
      <c r="R911" s="967">
        <f>'Охотск '!R120</f>
        <v>0</v>
      </c>
      <c r="S911" s="503">
        <f>'Охотск '!S120</f>
        <v>0</v>
      </c>
      <c r="T911" s="503">
        <f>'Охотск '!T120</f>
        <v>-95.387011666666652</v>
      </c>
      <c r="U911" s="503">
        <f>'Охотск '!U120</f>
        <v>0</v>
      </c>
      <c r="V911" s="503">
        <f>'Охотск '!V120</f>
        <v>0</v>
      </c>
      <c r="W911" s="504">
        <f>'Охотск '!W120</f>
        <v>0</v>
      </c>
      <c r="X911" s="503"/>
      <c r="Y911" s="503"/>
      <c r="Z911" s="1181">
        <f>'Охотск '!X117</f>
        <v>0</v>
      </c>
      <c r="AA911" s="1205">
        <f>'Охотск '!Y117</f>
        <v>0</v>
      </c>
    </row>
    <row r="912" spans="1:27" x14ac:dyDescent="0.25">
      <c r="A912" s="19">
        <v>1</v>
      </c>
      <c r="B912" s="720" t="s">
        <v>518</v>
      </c>
      <c r="C912" s="29">
        <f>'Охотск '!C121</f>
        <v>487</v>
      </c>
      <c r="D912" s="29">
        <f>'Охотск '!D121</f>
        <v>41</v>
      </c>
      <c r="E912" s="29">
        <f>'Охотск '!E121</f>
        <v>0</v>
      </c>
      <c r="F912" s="66">
        <f>'Охотск '!F121</f>
        <v>0</v>
      </c>
      <c r="G912" s="80">
        <f>'Охотск '!G121</f>
        <v>0</v>
      </c>
      <c r="H912" s="80">
        <f>'Охотск '!H121</f>
        <v>0</v>
      </c>
      <c r="I912" s="26">
        <f>'Охотск '!I121</f>
        <v>0</v>
      </c>
      <c r="J912" s="26">
        <f>'Охотск '!J121</f>
        <v>0</v>
      </c>
      <c r="K912" s="26">
        <f>'Охотск '!K121</f>
        <v>0</v>
      </c>
      <c r="L912" s="26">
        <f>'Охотск '!L121</f>
        <v>0</v>
      </c>
      <c r="M912" s="26">
        <f>'Охотск '!M121</f>
        <v>0</v>
      </c>
      <c r="N912" s="26">
        <f>'Охотск '!N121</f>
        <v>0</v>
      </c>
      <c r="O912" s="503">
        <f>'Охотск '!O121</f>
        <v>0</v>
      </c>
      <c r="P912" s="503">
        <f>'Охотск '!P121</f>
        <v>0</v>
      </c>
      <c r="Q912" s="503">
        <f>'Охотск '!Q121</f>
        <v>0</v>
      </c>
      <c r="R912" s="967">
        <f>'Охотск '!R121</f>
        <v>0</v>
      </c>
      <c r="S912" s="503">
        <f>'Охотск '!S121</f>
        <v>0</v>
      </c>
      <c r="T912" s="503">
        <f>'Охотск '!T121</f>
        <v>0</v>
      </c>
      <c r="U912" s="503">
        <f>'Охотск '!U121</f>
        <v>0</v>
      </c>
      <c r="V912" s="503">
        <f>'Охотск '!V121</f>
        <v>0</v>
      </c>
      <c r="W912" s="504">
        <f>'Охотск '!W121</f>
        <v>0</v>
      </c>
      <c r="X912" s="503"/>
      <c r="Y912" s="503"/>
      <c r="Z912" s="1181">
        <f>'Охотск '!X118</f>
        <v>0</v>
      </c>
      <c r="AA912" s="1205">
        <f>'Охотск '!Y118</f>
        <v>0</v>
      </c>
    </row>
    <row r="913" spans="1:27" ht="30" x14ac:dyDescent="0.25">
      <c r="B913" s="720" t="s">
        <v>519</v>
      </c>
      <c r="C913" s="29">
        <f>'Охотск '!C122</f>
        <v>0</v>
      </c>
      <c r="D913" s="29">
        <f>'Охотск '!D122</f>
        <v>0</v>
      </c>
      <c r="E913" s="29">
        <f>'Охотск '!E122</f>
        <v>0</v>
      </c>
      <c r="F913" s="66">
        <f>'Охотск '!F122</f>
        <v>0</v>
      </c>
      <c r="G913" s="80">
        <f>'Охотск '!G122</f>
        <v>0</v>
      </c>
      <c r="H913" s="80">
        <f>'Охотск '!H122</f>
        <v>0</v>
      </c>
      <c r="I913" s="26">
        <f>'Охотск '!I122</f>
        <v>0</v>
      </c>
      <c r="J913" s="26">
        <f>'Охотск '!J122</f>
        <v>0</v>
      </c>
      <c r="K913" s="26">
        <f>'Охотск '!K122</f>
        <v>0</v>
      </c>
      <c r="L913" s="26">
        <f>'Охотск '!L122</f>
        <v>0</v>
      </c>
      <c r="M913" s="26">
        <f>'Охотск '!M122</f>
        <v>0</v>
      </c>
      <c r="N913" s="26">
        <f>'Охотск '!N122</f>
        <v>0</v>
      </c>
      <c r="O913" s="503">
        <f>'Охотск '!O122</f>
        <v>0</v>
      </c>
      <c r="P913" s="503">
        <f>'Охотск '!P122</f>
        <v>0</v>
      </c>
      <c r="Q913" s="503">
        <f>'Охотск '!Q122</f>
        <v>0</v>
      </c>
      <c r="R913" s="967">
        <f>'Охотск '!R122</f>
        <v>0</v>
      </c>
      <c r="S913" s="503">
        <f>'Охотск '!S122</f>
        <v>0</v>
      </c>
      <c r="T913" s="503">
        <f>'Охотск '!T122</f>
        <v>0</v>
      </c>
      <c r="U913" s="503">
        <f>'Охотск '!U122</f>
        <v>0</v>
      </c>
      <c r="V913" s="503">
        <f>'Охотск '!V122</f>
        <v>0</v>
      </c>
      <c r="W913" s="504">
        <f>'Охотск '!W122</f>
        <v>0</v>
      </c>
      <c r="X913" s="503"/>
      <c r="Y913" s="503"/>
      <c r="Z913" s="1181"/>
      <c r="AA913" s="1205"/>
    </row>
    <row r="914" spans="1:27" ht="28.5" x14ac:dyDescent="0.25">
      <c r="B914" s="1241" t="s">
        <v>367</v>
      </c>
      <c r="C914" s="29">
        <f>'Охотск '!C123</f>
        <v>2127.6595744680849</v>
      </c>
      <c r="D914" s="29">
        <f>'Охотск '!D123</f>
        <v>177.34042553191489</v>
      </c>
      <c r="E914" s="29">
        <f>'Охотск '!E123</f>
        <v>113.48510638297871</v>
      </c>
      <c r="F914" s="66">
        <f>'Охотск '!F123</f>
        <v>63.992801439712053</v>
      </c>
      <c r="G914" s="80">
        <f>'Охотск '!G123</f>
        <v>0</v>
      </c>
      <c r="H914" s="80">
        <f>'Охотск '!H123</f>
        <v>0</v>
      </c>
      <c r="I914" s="26">
        <f>'Охотск '!I123</f>
        <v>0</v>
      </c>
      <c r="J914" s="26">
        <f>'Охотск '!J123</f>
        <v>0</v>
      </c>
      <c r="K914" s="26">
        <f>'Охотск '!K123</f>
        <v>0</v>
      </c>
      <c r="L914" s="26">
        <f>'Охотск '!L123</f>
        <v>0</v>
      </c>
      <c r="M914" s="26">
        <f>'Охотск '!M123</f>
        <v>0</v>
      </c>
      <c r="N914" s="26">
        <f>'Охотск '!N123</f>
        <v>0</v>
      </c>
      <c r="O914" s="29">
        <f>'Охотск '!O123</f>
        <v>0</v>
      </c>
      <c r="P914" s="29">
        <f>'Охотск '!P123</f>
        <v>0</v>
      </c>
      <c r="Q914" s="29">
        <f>'Охотск '!Q123</f>
        <v>0</v>
      </c>
      <c r="R914" s="29">
        <f>'Охотск '!R123</f>
        <v>0</v>
      </c>
      <c r="S914" s="29">
        <f>'Охотск '!S123</f>
        <v>0</v>
      </c>
      <c r="T914" s="29">
        <f>'Охотск '!T123</f>
        <v>0</v>
      </c>
      <c r="U914" s="29">
        <f>'Охотск '!U123</f>
        <v>0</v>
      </c>
      <c r="V914" s="29">
        <f>'Охотск '!V123</f>
        <v>0</v>
      </c>
      <c r="W914" s="29">
        <f>'Охотск '!W123</f>
        <v>0</v>
      </c>
      <c r="X914" s="503"/>
      <c r="Y914" s="503"/>
      <c r="Z914" s="1181"/>
      <c r="AA914" s="1205"/>
    </row>
    <row r="915" spans="1:27" x14ac:dyDescent="0.25">
      <c r="B915" s="681" t="s">
        <v>382</v>
      </c>
      <c r="C915" s="29">
        <f>'Охотск '!C124</f>
        <v>0</v>
      </c>
      <c r="D915" s="29">
        <f>'Охотск '!D124</f>
        <v>0</v>
      </c>
      <c r="E915" s="29">
        <f>'Охотск '!E124</f>
        <v>0</v>
      </c>
      <c r="F915" s="66">
        <f>'Охотск '!F124</f>
        <v>0</v>
      </c>
      <c r="G915" s="80">
        <f>'Охотск '!G124</f>
        <v>0</v>
      </c>
      <c r="H915" s="80">
        <f>'Охотск '!H124</f>
        <v>0</v>
      </c>
      <c r="I915" s="26">
        <f>'Охотск '!I124</f>
        <v>0</v>
      </c>
      <c r="J915" s="26">
        <f>'Охотск '!J124</f>
        <v>0</v>
      </c>
      <c r="K915" s="26">
        <f>'Охотск '!K124</f>
        <v>0</v>
      </c>
      <c r="L915" s="26">
        <f>'Охотск '!L124</f>
        <v>0</v>
      </c>
      <c r="M915" s="26">
        <f>'Охотск '!M124</f>
        <v>0</v>
      </c>
      <c r="N915" s="26">
        <f>'Охотск '!N124</f>
        <v>0</v>
      </c>
      <c r="O915" s="503">
        <f>'Охотск '!O124</f>
        <v>0</v>
      </c>
      <c r="P915" s="503">
        <f>'Охотск '!P124</f>
        <v>0</v>
      </c>
      <c r="Q915" s="503">
        <f>'Охотск '!Q124</f>
        <v>0</v>
      </c>
      <c r="R915" s="967">
        <f>'Охотск '!R124</f>
        <v>0</v>
      </c>
      <c r="S915" s="503">
        <f>'Охотск '!S124</f>
        <v>0</v>
      </c>
      <c r="T915" s="503">
        <f>'Охотск '!T124</f>
        <v>0</v>
      </c>
      <c r="U915" s="503">
        <f>'Охотск '!U124</f>
        <v>0</v>
      </c>
      <c r="V915" s="503">
        <f>'Охотск '!V124</f>
        <v>0</v>
      </c>
      <c r="W915" s="504">
        <f>'Охотск '!W124</f>
        <v>0</v>
      </c>
      <c r="X915" s="503"/>
      <c r="Y915" s="503"/>
      <c r="Z915" s="1181"/>
      <c r="AA915" s="1205"/>
    </row>
    <row r="916" spans="1:27" ht="28.5" x14ac:dyDescent="0.25">
      <c r="B916" s="1241" t="s">
        <v>383</v>
      </c>
      <c r="C916" s="29">
        <f>'Охотск '!C125</f>
        <v>2127.6595744680849</v>
      </c>
      <c r="D916" s="29">
        <f>'Охотск '!D125</f>
        <v>177.34042553191489</v>
      </c>
      <c r="E916" s="29">
        <f>'Охотск '!E125</f>
        <v>113.48510638297871</v>
      </c>
      <c r="F916" s="66">
        <f>'Охотск '!F125</f>
        <v>63.992801439712053</v>
      </c>
      <c r="G916" s="80">
        <f>'Охотск '!G125</f>
        <v>0</v>
      </c>
      <c r="H916" s="80">
        <f>'Охотск '!H125</f>
        <v>0</v>
      </c>
      <c r="I916" s="26">
        <f>'Охотск '!I125</f>
        <v>0</v>
      </c>
      <c r="J916" s="26">
        <f>'Охотск '!J125</f>
        <v>0</v>
      </c>
      <c r="K916" s="26">
        <f>'Охотск '!K125</f>
        <v>0</v>
      </c>
      <c r="L916" s="26">
        <f>'Охотск '!L125</f>
        <v>0</v>
      </c>
      <c r="M916" s="26">
        <f>'Охотск '!M125</f>
        <v>0</v>
      </c>
      <c r="N916" s="26">
        <f>'Охотск '!N125</f>
        <v>0</v>
      </c>
      <c r="O916" s="503">
        <f>'Охотск '!O125</f>
        <v>0</v>
      </c>
      <c r="P916" s="503">
        <f>'Охотск '!P125</f>
        <v>0</v>
      </c>
      <c r="Q916" s="503">
        <f>'Охотск '!Q125</f>
        <v>0</v>
      </c>
      <c r="R916" s="967">
        <f>'Охотск '!R125</f>
        <v>0</v>
      </c>
      <c r="S916" s="503">
        <f>'Охотск '!S125</f>
        <v>0</v>
      </c>
      <c r="T916" s="503">
        <f>'Охотск '!T125</f>
        <v>0</v>
      </c>
      <c r="U916" s="503">
        <f>'Охотск '!U125</f>
        <v>0</v>
      </c>
      <c r="V916" s="503">
        <f>'Охотск '!V125</f>
        <v>0</v>
      </c>
      <c r="W916" s="504">
        <f>'Охотск '!W125</f>
        <v>0</v>
      </c>
      <c r="X916" s="503"/>
      <c r="Y916" s="503"/>
      <c r="Z916" s="1181"/>
      <c r="AA916" s="1205"/>
    </row>
    <row r="917" spans="1:27" x14ac:dyDescent="0.25">
      <c r="A917" s="19">
        <v>1</v>
      </c>
      <c r="B917" s="718" t="s">
        <v>384</v>
      </c>
      <c r="C917" s="29">
        <f>'Охотск '!C126</f>
        <v>20000</v>
      </c>
      <c r="D917" s="29">
        <f>'Охотск '!D126</f>
        <v>1667</v>
      </c>
      <c r="E917" s="29">
        <f>'Охотск '!E126</f>
        <v>1066.76</v>
      </c>
      <c r="F917" s="66">
        <f>'Охотск '!F126</f>
        <v>63.992801439712053</v>
      </c>
      <c r="G917" s="80">
        <f>'Охотск '!G126</f>
        <v>0</v>
      </c>
      <c r="H917" s="80">
        <f>'Охотск '!H126</f>
        <v>0</v>
      </c>
      <c r="I917" s="26">
        <f>'Охотск '!I126</f>
        <v>0</v>
      </c>
      <c r="J917" s="26">
        <f>'Охотск '!J126</f>
        <v>0</v>
      </c>
      <c r="K917" s="26">
        <f>'Охотск '!K126</f>
        <v>0</v>
      </c>
      <c r="L917" s="26">
        <f>'Охотск '!L126</f>
        <v>0</v>
      </c>
      <c r="M917" s="26">
        <f>'Охотск '!M126</f>
        <v>0</v>
      </c>
      <c r="N917" s="26">
        <f>'Охотск '!N126</f>
        <v>0</v>
      </c>
      <c r="O917" s="503">
        <f>'Охотск '!O126</f>
        <v>0</v>
      </c>
      <c r="P917" s="503">
        <f>'Охотск '!P126</f>
        <v>0</v>
      </c>
      <c r="Q917" s="503">
        <f>'Охотск '!Q126</f>
        <v>0</v>
      </c>
      <c r="R917" s="967">
        <f>'Охотск '!R126</f>
        <v>0</v>
      </c>
      <c r="S917" s="503">
        <f>'Охотск '!S126</f>
        <v>0</v>
      </c>
      <c r="T917" s="503">
        <f>'Охотск '!T126</f>
        <v>0</v>
      </c>
      <c r="U917" s="503">
        <f>'Охотск '!U126</f>
        <v>0</v>
      </c>
      <c r="V917" s="503">
        <f>'Охотск '!V126</f>
        <v>0</v>
      </c>
      <c r="W917" s="504">
        <f>'Охотск '!W126</f>
        <v>0</v>
      </c>
      <c r="X917" s="503"/>
      <c r="Y917" s="503"/>
      <c r="Z917" s="1181">
        <f>'Охотск '!X123</f>
        <v>0</v>
      </c>
      <c r="AA917" s="1205">
        <f>'Охотск '!Y123</f>
        <v>0</v>
      </c>
    </row>
    <row r="918" spans="1:27" ht="29.25" x14ac:dyDescent="0.25">
      <c r="A918" s="19">
        <v>1</v>
      </c>
      <c r="B918" s="717" t="s">
        <v>360</v>
      </c>
      <c r="C918" s="29">
        <f>'Охотск '!C127</f>
        <v>2800</v>
      </c>
      <c r="D918" s="29">
        <f>'Охотск '!D127</f>
        <v>233</v>
      </c>
      <c r="E918" s="29">
        <f>'Охотск '!E127</f>
        <v>219</v>
      </c>
      <c r="F918" s="66">
        <f>'Охотск '!F127</f>
        <v>93.991416309012877</v>
      </c>
      <c r="G918" s="80">
        <f>'Охотск '!G127</f>
        <v>0</v>
      </c>
      <c r="H918" s="80">
        <f>'Охотск '!H127</f>
        <v>0</v>
      </c>
      <c r="I918" s="26">
        <f>'Охотск '!I127</f>
        <v>0</v>
      </c>
      <c r="J918" s="26">
        <f>'Охотск '!J127</f>
        <v>0</v>
      </c>
      <c r="K918" s="26">
        <f>'Охотск '!K127</f>
        <v>0</v>
      </c>
      <c r="L918" s="26">
        <f>'Охотск '!L127</f>
        <v>0</v>
      </c>
      <c r="M918" s="26">
        <f>'Охотск '!M127</f>
        <v>0</v>
      </c>
      <c r="N918" s="26">
        <f>'Охотск '!N127</f>
        <v>0</v>
      </c>
      <c r="O918" s="503">
        <f>'Охотск '!O127</f>
        <v>0</v>
      </c>
      <c r="P918" s="503">
        <f>'Охотск '!P127</f>
        <v>0</v>
      </c>
      <c r="Q918" s="503">
        <f>'Охотск '!Q127</f>
        <v>0</v>
      </c>
      <c r="R918" s="967">
        <f>'Охотск '!R127</f>
        <v>0</v>
      </c>
      <c r="S918" s="503">
        <f>'Охотск '!S127</f>
        <v>0</v>
      </c>
      <c r="T918" s="503">
        <f>'Охотск '!T127</f>
        <v>0</v>
      </c>
      <c r="U918" s="503">
        <f>'Охотск '!U127</f>
        <v>0</v>
      </c>
      <c r="V918" s="503">
        <f>'Охотск '!V127</f>
        <v>0</v>
      </c>
      <c r="W918" s="504">
        <f>'Охотск '!W127</f>
        <v>0</v>
      </c>
      <c r="X918" s="503"/>
      <c r="Y918" s="503"/>
      <c r="Z918" s="1181">
        <f>'Охотск '!X124</f>
        <v>0</v>
      </c>
      <c r="AA918" s="1205">
        <f>'Охотск '!Y124</f>
        <v>0</v>
      </c>
    </row>
    <row r="919" spans="1:27" ht="29.25" x14ac:dyDescent="0.25">
      <c r="A919" s="19">
        <v>1</v>
      </c>
      <c r="B919" s="717" t="s">
        <v>202</v>
      </c>
      <c r="C919" s="29">
        <f>'Охотск '!C128</f>
        <v>0</v>
      </c>
      <c r="D919" s="29">
        <f>'Охотск '!D128</f>
        <v>0</v>
      </c>
      <c r="E919" s="29">
        <f>'Охотск '!E128</f>
        <v>0</v>
      </c>
      <c r="F919" s="66">
        <f>'Охотск '!F128</f>
        <v>0</v>
      </c>
      <c r="G919" s="80">
        <f>'Охотск '!G128</f>
        <v>0</v>
      </c>
      <c r="H919" s="80">
        <f>'Охотск '!H128</f>
        <v>0</v>
      </c>
      <c r="I919" s="26">
        <f>'Охотск '!I128</f>
        <v>0</v>
      </c>
      <c r="J919" s="26">
        <f>'Охотск '!J128</f>
        <v>0</v>
      </c>
      <c r="K919" s="26">
        <f>'Охотск '!K128</f>
        <v>0</v>
      </c>
      <c r="L919" s="26">
        <f>'Охотск '!L128</f>
        <v>0</v>
      </c>
      <c r="M919" s="26">
        <f>'Охотск '!M128</f>
        <v>0</v>
      </c>
      <c r="N919" s="26">
        <f>'Охотск '!N128</f>
        <v>0</v>
      </c>
      <c r="O919" s="503">
        <f>'Охотск '!O128</f>
        <v>0</v>
      </c>
      <c r="P919" s="503">
        <f>'Охотск '!P128</f>
        <v>0</v>
      </c>
      <c r="Q919" s="503">
        <f>'Охотск '!Q128</f>
        <v>0</v>
      </c>
      <c r="R919" s="967">
        <f>'Охотск '!R128</f>
        <v>0</v>
      </c>
      <c r="S919" s="503">
        <f>'Охотск '!S128</f>
        <v>0</v>
      </c>
      <c r="T919" s="503">
        <f>'Охотск '!T128</f>
        <v>0</v>
      </c>
      <c r="U919" s="503">
        <f>'Охотск '!U128</f>
        <v>0</v>
      </c>
      <c r="V919" s="503">
        <f>'Охотск '!V128</f>
        <v>0</v>
      </c>
      <c r="W919" s="504">
        <f>'Охотск '!W128</f>
        <v>0</v>
      </c>
      <c r="X919" s="503"/>
      <c r="Y919" s="503"/>
      <c r="Z919" s="1181">
        <f>'Охотск '!X125</f>
        <v>0</v>
      </c>
      <c r="AA919" s="1205">
        <f>'Охотск '!Y125</f>
        <v>0</v>
      </c>
    </row>
    <row r="920" spans="1:27" ht="75" x14ac:dyDescent="0.25">
      <c r="A920" s="19">
        <v>1</v>
      </c>
      <c r="B920" s="720" t="s">
        <v>368</v>
      </c>
      <c r="C920" s="29">
        <f>'Охотск '!C129</f>
        <v>200</v>
      </c>
      <c r="D920" s="29">
        <f>'Охотск '!D129</f>
        <v>17</v>
      </c>
      <c r="E920" s="29">
        <f>'Охотск '!E129</f>
        <v>11</v>
      </c>
      <c r="F920" s="66">
        <f>'Охотск '!F129</f>
        <v>64.705882352941174</v>
      </c>
      <c r="G920" s="80">
        <f>'Охотск '!G129</f>
        <v>0</v>
      </c>
      <c r="H920" s="80">
        <f>'Охотск '!H129</f>
        <v>0</v>
      </c>
      <c r="I920" s="26">
        <f>'Охотск '!I129</f>
        <v>0</v>
      </c>
      <c r="J920" s="26">
        <f>'Охотск '!J129</f>
        <v>0</v>
      </c>
      <c r="K920" s="26">
        <f>'Охотск '!K129</f>
        <v>0</v>
      </c>
      <c r="L920" s="26">
        <f>'Охотск '!L129</f>
        <v>0</v>
      </c>
      <c r="M920" s="26">
        <f>'Охотск '!M129</f>
        <v>0</v>
      </c>
      <c r="N920" s="26">
        <f>'Охотск '!N129</f>
        <v>0</v>
      </c>
      <c r="O920" s="503">
        <f>'Охотск '!O129</f>
        <v>0</v>
      </c>
      <c r="P920" s="503">
        <f>'Охотск '!P129</f>
        <v>0</v>
      </c>
      <c r="Q920" s="503">
        <f>'Охотск '!Q129</f>
        <v>0</v>
      </c>
      <c r="R920" s="967">
        <f>'Охотск '!R129</f>
        <v>0</v>
      </c>
      <c r="S920" s="503">
        <f>'Охотск '!S129</f>
        <v>0</v>
      </c>
      <c r="T920" s="503">
        <f>'Охотск '!T129</f>
        <v>0</v>
      </c>
      <c r="U920" s="503">
        <f>'Охотск '!U129</f>
        <v>0</v>
      </c>
      <c r="V920" s="503">
        <f>'Охотск '!V129</f>
        <v>0</v>
      </c>
      <c r="W920" s="504">
        <f>'Охотск '!W129</f>
        <v>0</v>
      </c>
      <c r="X920" s="503"/>
      <c r="Y920" s="503"/>
      <c r="Z920" s="1181">
        <f>'Охотск '!X126</f>
        <v>0</v>
      </c>
      <c r="AA920" s="1205">
        <f>'Охотск '!Y126</f>
        <v>0</v>
      </c>
    </row>
    <row r="921" spans="1:27" x14ac:dyDescent="0.25">
      <c r="A921" s="19">
        <v>1</v>
      </c>
      <c r="B921" s="723" t="s">
        <v>235</v>
      </c>
      <c r="C921" s="29">
        <f>'Охотск '!C130</f>
        <v>50</v>
      </c>
      <c r="D921" s="29">
        <f>'Охотск '!D130</f>
        <v>4</v>
      </c>
      <c r="E921" s="29">
        <f>'Охотск '!E130</f>
        <v>0</v>
      </c>
      <c r="F921" s="66">
        <f>'Охотск '!F130</f>
        <v>0</v>
      </c>
      <c r="G921" s="80">
        <f>'Охотск '!G130</f>
        <v>0</v>
      </c>
      <c r="H921" s="80">
        <f>'Охотск '!H130</f>
        <v>0</v>
      </c>
      <c r="I921" s="26">
        <f>'Охотск '!I130</f>
        <v>0</v>
      </c>
      <c r="J921" s="26">
        <f>'Охотск '!J130</f>
        <v>0</v>
      </c>
      <c r="K921" s="26">
        <f>'Охотск '!K130</f>
        <v>0</v>
      </c>
      <c r="L921" s="26">
        <f>'Охотск '!L130</f>
        <v>0</v>
      </c>
      <c r="M921" s="26">
        <f>'Охотск '!M130</f>
        <v>0</v>
      </c>
      <c r="N921" s="26">
        <f>'Охотск '!N130</f>
        <v>0</v>
      </c>
      <c r="O921" s="503">
        <f>'Охотск '!O130</f>
        <v>109.414</v>
      </c>
      <c r="P921" s="503">
        <f>'Охотск '!P130</f>
        <v>9.1178333333333335</v>
      </c>
      <c r="Q921" s="503">
        <f>'Охотск '!Q130</f>
        <v>0</v>
      </c>
      <c r="R921" s="967">
        <f>'Охотск '!R130</f>
        <v>0</v>
      </c>
      <c r="S921" s="503">
        <f>'Охотск '!S130</f>
        <v>0</v>
      </c>
      <c r="T921" s="503">
        <f>'Охотск '!T130</f>
        <v>-9.1178333333333335</v>
      </c>
      <c r="U921" s="503">
        <f>'Охотск '!U130</f>
        <v>0</v>
      </c>
      <c r="V921" s="503">
        <f>'Охотск '!V130</f>
        <v>0</v>
      </c>
      <c r="W921" s="504">
        <f>'Охотск '!W130</f>
        <v>0</v>
      </c>
      <c r="X921" s="503"/>
      <c r="Y921" s="503"/>
      <c r="Z921" s="1181">
        <f>'Охотск '!X127</f>
        <v>0</v>
      </c>
      <c r="AA921" s="1205">
        <f>'Охотск '!Y127</f>
        <v>0</v>
      </c>
    </row>
    <row r="922" spans="1:27" ht="29.25" x14ac:dyDescent="0.25">
      <c r="A922" s="19">
        <v>1</v>
      </c>
      <c r="B922" s="717" t="s">
        <v>281</v>
      </c>
      <c r="C922" s="29">
        <f>'Охотск '!C131</f>
        <v>19615.5</v>
      </c>
      <c r="D922" s="29">
        <f>'Охотск '!D131</f>
        <v>1634.5</v>
      </c>
      <c r="E922" s="29">
        <f>'Охотск '!E131</f>
        <v>1882.7750000000001</v>
      </c>
      <c r="F922" s="66">
        <f>'Охотск '!F131</f>
        <v>115.18966044661975</v>
      </c>
      <c r="G922" s="80">
        <f>'Охотск '!G131</f>
        <v>0</v>
      </c>
      <c r="H922" s="80">
        <f>'Охотск '!H131</f>
        <v>0</v>
      </c>
      <c r="I922" s="26">
        <f>'Охотск '!I131</f>
        <v>0</v>
      </c>
      <c r="J922" s="26">
        <f>'Охотск '!J131</f>
        <v>0</v>
      </c>
      <c r="K922" s="26">
        <f>'Охотск '!K131</f>
        <v>0</v>
      </c>
      <c r="L922" s="26">
        <f>'Охотск '!L131</f>
        <v>0</v>
      </c>
      <c r="M922" s="26">
        <f>'Охотск '!M131</f>
        <v>0</v>
      </c>
      <c r="N922" s="26">
        <f>'Охотск '!N131</f>
        <v>0</v>
      </c>
      <c r="O922" s="503">
        <f>'Охотск '!O131</f>
        <v>0</v>
      </c>
      <c r="P922" s="503">
        <f>'Охотск '!P131</f>
        <v>0</v>
      </c>
      <c r="Q922" s="503">
        <f>'Охотск '!Q131</f>
        <v>0</v>
      </c>
      <c r="R922" s="967">
        <f>'Охотск '!R131</f>
        <v>0</v>
      </c>
      <c r="S922" s="503">
        <f>'Охотск '!S131</f>
        <v>0</v>
      </c>
      <c r="T922" s="503">
        <f>'Охотск '!T131</f>
        <v>0</v>
      </c>
      <c r="U922" s="503">
        <f>'Охотск '!U131</f>
        <v>0</v>
      </c>
      <c r="V922" s="503">
        <f>'Охотск '!V131</f>
        <v>0</v>
      </c>
      <c r="W922" s="504">
        <f>'Охотск '!W131</f>
        <v>0</v>
      </c>
      <c r="X922" s="503"/>
      <c r="Y922" s="503"/>
      <c r="Z922" s="1181">
        <f>'Охотск '!X128</f>
        <v>0</v>
      </c>
      <c r="AA922" s="1205">
        <f>'Охотск '!Y128</f>
        <v>0</v>
      </c>
    </row>
    <row r="923" spans="1:27" ht="30" x14ac:dyDescent="0.25">
      <c r="A923" s="19">
        <v>1</v>
      </c>
      <c r="B923" s="722" t="s">
        <v>310</v>
      </c>
      <c r="C923" s="29">
        <f>'Охотск '!C132</f>
        <v>3203</v>
      </c>
      <c r="D923" s="29">
        <f>'Охотск '!D132</f>
        <v>268</v>
      </c>
      <c r="E923" s="29">
        <f>'Охотск '!E132</f>
        <v>27</v>
      </c>
      <c r="F923" s="66">
        <f>'Охотск '!F132</f>
        <v>10.074626865671641</v>
      </c>
      <c r="G923" s="80">
        <f>'Охотск '!G132</f>
        <v>0</v>
      </c>
      <c r="H923" s="80">
        <f>'Охотск '!H132</f>
        <v>0</v>
      </c>
      <c r="I923" s="26">
        <f>'Охотск '!I132</f>
        <v>0</v>
      </c>
      <c r="J923" s="26">
        <f>'Охотск '!J132</f>
        <v>0</v>
      </c>
      <c r="K923" s="26">
        <f>'Охотск '!K132</f>
        <v>0</v>
      </c>
      <c r="L923" s="26">
        <f>'Охотск '!L132</f>
        <v>0</v>
      </c>
      <c r="M923" s="26">
        <f>'Охотск '!M132</f>
        <v>0</v>
      </c>
      <c r="N923" s="26">
        <f>'Охотск '!N132</f>
        <v>0</v>
      </c>
      <c r="O923" s="503">
        <f>'Охотск '!O132</f>
        <v>0</v>
      </c>
      <c r="P923" s="503">
        <f>'Охотск '!P132</f>
        <v>0</v>
      </c>
      <c r="Q923" s="503">
        <f>'Охотск '!Q132</f>
        <v>0</v>
      </c>
      <c r="R923" s="967">
        <f>'Охотск '!R132</f>
        <v>0</v>
      </c>
      <c r="S923" s="503">
        <f>'Охотск '!S132</f>
        <v>0</v>
      </c>
      <c r="T923" s="503">
        <f>'Охотск '!T132</f>
        <v>0</v>
      </c>
      <c r="U923" s="503">
        <f>'Охотск '!U132</f>
        <v>0</v>
      </c>
      <c r="V923" s="503">
        <f>'Охотск '!V132</f>
        <v>0</v>
      </c>
      <c r="W923" s="504">
        <f>'Охотск '!W132</f>
        <v>0</v>
      </c>
      <c r="X923" s="503"/>
      <c r="Y923" s="503"/>
      <c r="Z923" s="1181">
        <f>'Охотск '!X129</f>
        <v>0</v>
      </c>
      <c r="AA923" s="1205">
        <f>'Охотск '!Y129</f>
        <v>0</v>
      </c>
    </row>
    <row r="924" spans="1:27" ht="29.25" x14ac:dyDescent="0.25">
      <c r="A924" s="19">
        <v>1</v>
      </c>
      <c r="B924" s="717" t="s">
        <v>282</v>
      </c>
      <c r="C924" s="29">
        <f>'Охотск '!C133</f>
        <v>11174.659574468085</v>
      </c>
      <c r="D924" s="29">
        <f>'Охотск '!D133</f>
        <v>931.34042553191489</v>
      </c>
      <c r="E924" s="29">
        <f>'Охотск '!E133</f>
        <v>588.48510638297876</v>
      </c>
      <c r="F924" s="66">
        <f>'Охотск '!F133</f>
        <v>63.18689603180043</v>
      </c>
      <c r="G924" s="80">
        <f>'Охотск '!G133</f>
        <v>0</v>
      </c>
      <c r="H924" s="80">
        <f>'Охотск '!H133</f>
        <v>0</v>
      </c>
      <c r="I924" s="26">
        <f>'Охотск '!I133</f>
        <v>0</v>
      </c>
      <c r="J924" s="26">
        <f>'Охотск '!J133</f>
        <v>0</v>
      </c>
      <c r="K924" s="26">
        <f>'Охотск '!K133</f>
        <v>0</v>
      </c>
      <c r="L924" s="26">
        <f>'Охотск '!L133</f>
        <v>0</v>
      </c>
      <c r="M924" s="26">
        <f>'Охотск '!M133</f>
        <v>0</v>
      </c>
      <c r="N924" s="26">
        <f>'Охотск '!N133</f>
        <v>0</v>
      </c>
      <c r="O924" s="503">
        <f>'Охотск '!O133</f>
        <v>0</v>
      </c>
      <c r="P924" s="503">
        <f>'Охотск '!P133</f>
        <v>0</v>
      </c>
      <c r="Q924" s="503">
        <f>'Охотск '!Q133</f>
        <v>0</v>
      </c>
      <c r="R924" s="967">
        <f>'Охотск '!R133</f>
        <v>0</v>
      </c>
      <c r="S924" s="503">
        <f>'Охотск '!S133</f>
        <v>0</v>
      </c>
      <c r="T924" s="503">
        <f>'Охотск '!T133</f>
        <v>0</v>
      </c>
      <c r="U924" s="503">
        <f>'Охотск '!U133</f>
        <v>0</v>
      </c>
      <c r="V924" s="503">
        <f>'Охотск '!V133</f>
        <v>0</v>
      </c>
      <c r="W924" s="504">
        <f>'Охотск '!W133</f>
        <v>0</v>
      </c>
      <c r="X924" s="503" t="e">
        <f>Q924/P924*100</f>
        <v>#DIV/0!</v>
      </c>
      <c r="Y924" s="503" t="e">
        <f>W924/P924*100</f>
        <v>#DIV/0!</v>
      </c>
      <c r="Z924" s="1181">
        <f>'Охотск '!X130</f>
        <v>0</v>
      </c>
      <c r="AA924" s="1205">
        <f>'Охотск '!Y130</f>
        <v>0</v>
      </c>
    </row>
    <row r="925" spans="1:27" ht="29.25" x14ac:dyDescent="0.25">
      <c r="A925" s="19">
        <v>1</v>
      </c>
      <c r="B925" s="727" t="s">
        <v>283</v>
      </c>
      <c r="C925" s="29">
        <f>'Охотск '!C134</f>
        <v>3500</v>
      </c>
      <c r="D925" s="29">
        <f>'Охотск '!D134</f>
        <v>292</v>
      </c>
      <c r="E925" s="29">
        <f>'Охотск '!E134</f>
        <v>273</v>
      </c>
      <c r="F925" s="66">
        <f>'Охотск '!F134</f>
        <v>93.493150684931507</v>
      </c>
      <c r="G925" s="80">
        <f>'Охотск '!G134</f>
        <v>0</v>
      </c>
      <c r="H925" s="80">
        <f>'Охотск '!H134</f>
        <v>0</v>
      </c>
      <c r="I925" s="26">
        <f>'Охотск '!I134</f>
        <v>0</v>
      </c>
      <c r="J925" s="26">
        <f>'Охотск '!J134</f>
        <v>0</v>
      </c>
      <c r="K925" s="26">
        <f>'Охотск '!K134</f>
        <v>0</v>
      </c>
      <c r="L925" s="26">
        <f>'Охотск '!L134</f>
        <v>0</v>
      </c>
      <c r="M925" s="26">
        <f>'Охотск '!M134</f>
        <v>0</v>
      </c>
      <c r="N925" s="26">
        <f>'Охотск '!N134</f>
        <v>0</v>
      </c>
      <c r="O925" s="503">
        <f>'Охотск '!O134</f>
        <v>5502.63</v>
      </c>
      <c r="P925" s="503">
        <f>'Охотск '!P134</f>
        <v>458.55250000000001</v>
      </c>
      <c r="Q925" s="503">
        <f>'Охотск '!Q134</f>
        <v>420.02465000000001</v>
      </c>
      <c r="R925" s="967">
        <f>'Охотск '!R134</f>
        <v>0</v>
      </c>
      <c r="S925" s="503">
        <f>'Охотск '!S134</f>
        <v>0</v>
      </c>
      <c r="T925" s="503">
        <f>'Охотск '!T134</f>
        <v>-38.527850000000001</v>
      </c>
      <c r="U925" s="503">
        <f>'Охотск '!U134</f>
        <v>0</v>
      </c>
      <c r="V925" s="503">
        <f>'Охотск '!V134</f>
        <v>0</v>
      </c>
      <c r="W925" s="504">
        <f>'Охотск '!W134</f>
        <v>420.02465000000001</v>
      </c>
      <c r="X925" s="503"/>
      <c r="Y925" s="503"/>
      <c r="Z925" s="1181">
        <f>'Охотск '!X131</f>
        <v>0</v>
      </c>
      <c r="AA925" s="1205">
        <f>'Охотск '!Y131</f>
        <v>0</v>
      </c>
    </row>
    <row r="926" spans="1:27" ht="29.25" x14ac:dyDescent="0.25">
      <c r="A926" s="19">
        <v>1</v>
      </c>
      <c r="B926" s="727" t="s">
        <v>138</v>
      </c>
      <c r="C926" s="29">
        <f>'Охотск '!C135</f>
        <v>57316.704761904766</v>
      </c>
      <c r="D926" s="29">
        <f>'Охотск '!D135</f>
        <v>4778.0047619047618</v>
      </c>
      <c r="E926" s="29">
        <f>'Охотск '!E135</f>
        <v>3814.2654761904764</v>
      </c>
      <c r="F926" s="66">
        <f>'Охотск '!F135</f>
        <v>79.829670882745447</v>
      </c>
      <c r="G926" s="80">
        <f>'Охотск '!G135</f>
        <v>0</v>
      </c>
      <c r="H926" s="80">
        <f>'Охотск '!H135</f>
        <v>0</v>
      </c>
      <c r="I926" s="26">
        <f>'Охотск '!I135</f>
        <v>0</v>
      </c>
      <c r="J926" s="26">
        <f>'Охотск '!J135</f>
        <v>0</v>
      </c>
      <c r="K926" s="26">
        <f>'Охотск '!K135</f>
        <v>0</v>
      </c>
      <c r="L926" s="26">
        <f>'Охотск '!L135</f>
        <v>0</v>
      </c>
      <c r="M926" s="26">
        <f>'Охотск '!M135</f>
        <v>0</v>
      </c>
      <c r="N926" s="26">
        <f>'Охотск '!N135</f>
        <v>0</v>
      </c>
      <c r="O926" s="503">
        <f>'Охотск '!O135</f>
        <v>200340.66794999997</v>
      </c>
      <c r="P926" s="503">
        <f>'Охотск '!P135</f>
        <v>17346.131994999996</v>
      </c>
      <c r="Q926" s="503">
        <f>'Охотск '!Q135</f>
        <v>16299.558199999999</v>
      </c>
      <c r="R926" s="967">
        <f>'Охотск '!R135</f>
        <v>0</v>
      </c>
      <c r="S926" s="503">
        <f>'Охотск '!S135</f>
        <v>0</v>
      </c>
      <c r="T926" s="503">
        <f>'Охотск '!T135</f>
        <v>-1046.5737950000002</v>
      </c>
      <c r="U926" s="503">
        <f>'Охотск '!U135</f>
        <v>0</v>
      </c>
      <c r="V926" s="503">
        <f>'Охотск '!V135</f>
        <v>0</v>
      </c>
      <c r="W926" s="504">
        <f>'Охотск '!W135</f>
        <v>16299.558199999999</v>
      </c>
      <c r="X926" s="503"/>
      <c r="Y926" s="503"/>
      <c r="Z926" s="1181">
        <f>'Охотск '!X132</f>
        <v>0</v>
      </c>
      <c r="AA926" s="1205">
        <f>'Охотск '!Y132</f>
        <v>0</v>
      </c>
    </row>
    <row r="927" spans="1:27" ht="29.25" x14ac:dyDescent="0.25">
      <c r="A927" s="19">
        <v>1</v>
      </c>
      <c r="B927" s="727" t="s">
        <v>69</v>
      </c>
      <c r="C927" s="29">
        <f>'Охотск '!C136</f>
        <v>344</v>
      </c>
      <c r="D927" s="29">
        <f>'Охотск '!D136</f>
        <v>28</v>
      </c>
      <c r="E927" s="29">
        <f>'Охотск '!E136</f>
        <v>18</v>
      </c>
      <c r="F927" s="66">
        <f>'Охотск '!F136</f>
        <v>64.285714285714292</v>
      </c>
      <c r="G927" s="80">
        <f>'Охотск '!G136</f>
        <v>10</v>
      </c>
      <c r="H927" s="80">
        <f>'Охотск '!H136</f>
        <v>10.166666666666666</v>
      </c>
      <c r="I927" s="26">
        <f>'Охотск '!I136</f>
        <v>3440</v>
      </c>
      <c r="J927" s="26">
        <f>'Охотск '!J136</f>
        <v>287</v>
      </c>
      <c r="K927" s="26">
        <f>'Охотск '!K136</f>
        <v>183</v>
      </c>
      <c r="L927" s="26">
        <f>'Охотск '!L136</f>
        <v>63.763066202090592</v>
      </c>
      <c r="M927" s="26">
        <f>'Охотск '!M136</f>
        <v>12</v>
      </c>
      <c r="N927" s="26">
        <f>'Охотск '!N136</f>
        <v>183</v>
      </c>
      <c r="O927" s="503">
        <f>'Охотск '!O136</f>
        <v>0</v>
      </c>
      <c r="P927" s="503">
        <f>'Охотск '!P136</f>
        <v>0</v>
      </c>
      <c r="Q927" s="503">
        <f>'Охотск '!Q136</f>
        <v>0</v>
      </c>
      <c r="R927" s="967">
        <f>'Охотск '!R136</f>
        <v>0</v>
      </c>
      <c r="S927" s="503">
        <f>'Охотск '!S136</f>
        <v>0</v>
      </c>
      <c r="T927" s="503">
        <f>'Охотск '!T136</f>
        <v>0</v>
      </c>
      <c r="U927" s="503">
        <f>'Охотск '!U136</f>
        <v>0</v>
      </c>
      <c r="V927" s="503">
        <f>'Охотск '!V136</f>
        <v>0</v>
      </c>
      <c r="W927" s="504">
        <f>'Охотск '!W136</f>
        <v>0</v>
      </c>
      <c r="X927" s="503"/>
      <c r="Y927" s="503"/>
      <c r="Z927" s="1181">
        <f>'Охотск '!X133</f>
        <v>0</v>
      </c>
      <c r="AA927" s="1205">
        <f>'Охотск '!Y133</f>
        <v>0</v>
      </c>
    </row>
    <row r="928" spans="1:27" ht="29.25" x14ac:dyDescent="0.25">
      <c r="A928" s="19">
        <v>1</v>
      </c>
      <c r="B928" s="727" t="s">
        <v>16</v>
      </c>
      <c r="C928" s="29">
        <f>'Охотск '!C137</f>
        <v>200</v>
      </c>
      <c r="D928" s="29">
        <f>'Охотск '!D137</f>
        <v>17</v>
      </c>
      <c r="E928" s="29">
        <f>'Охотск '!E137</f>
        <v>9</v>
      </c>
      <c r="F928" s="66">
        <f>'Охотск '!F137</f>
        <v>52.941176470588239</v>
      </c>
      <c r="G928" s="80">
        <f>'Охотск '!G137</f>
        <v>8</v>
      </c>
      <c r="H928" s="80">
        <f>'Охотск '!H137</f>
        <v>8</v>
      </c>
      <c r="I928" s="26">
        <f>'Охотск '!I137</f>
        <v>1600</v>
      </c>
      <c r="J928" s="26">
        <f>'Охотск '!J137</f>
        <v>133</v>
      </c>
      <c r="K928" s="26">
        <f>'Охотск '!K137</f>
        <v>72</v>
      </c>
      <c r="L928" s="26">
        <f>'Охотск '!L137</f>
        <v>54.13533834586466</v>
      </c>
      <c r="M928" s="26">
        <f>'Охотск '!M137</f>
        <v>6.666666666666667</v>
      </c>
      <c r="N928" s="26">
        <f>'Охотск '!N137</f>
        <v>129.6</v>
      </c>
      <c r="O928" s="503">
        <f>'Охотск '!O137</f>
        <v>0</v>
      </c>
      <c r="P928" s="503">
        <f>'Охотск '!P137</f>
        <v>0</v>
      </c>
      <c r="Q928" s="503">
        <f>'Охотск '!Q137</f>
        <v>0</v>
      </c>
      <c r="R928" s="967">
        <f>'Охотск '!R137</f>
        <v>0</v>
      </c>
      <c r="S928" s="503">
        <f>'Охотск '!S137</f>
        <v>0</v>
      </c>
      <c r="T928" s="503">
        <f>'Охотск '!T137</f>
        <v>0</v>
      </c>
      <c r="U928" s="503">
        <f>'Охотск '!U137</f>
        <v>0</v>
      </c>
      <c r="V928" s="503">
        <f>'Охотск '!V137</f>
        <v>0</v>
      </c>
      <c r="W928" s="504">
        <f>'Охотск '!W137</f>
        <v>0</v>
      </c>
      <c r="X928" s="503" t="e">
        <f>Q928/P928*100</f>
        <v>#DIV/0!</v>
      </c>
      <c r="Y928" s="503" t="e">
        <f>W928/P928*100</f>
        <v>#DIV/0!</v>
      </c>
      <c r="Z928" s="1181">
        <f>'Охотск '!X134</f>
        <v>0</v>
      </c>
      <c r="AA928" s="1205">
        <f>'Охотск '!Y134</f>
        <v>0</v>
      </c>
    </row>
    <row r="929" spans="1:189" x14ac:dyDescent="0.25">
      <c r="A929" s="19">
        <v>1</v>
      </c>
      <c r="B929" s="728" t="s">
        <v>77</v>
      </c>
      <c r="C929" s="29">
        <f>'Охотск '!C138</f>
        <v>544</v>
      </c>
      <c r="D929" s="29">
        <f>'Охотск '!D138</f>
        <v>45</v>
      </c>
      <c r="E929" s="29">
        <f>'Охотск '!E138</f>
        <v>27</v>
      </c>
      <c r="F929" s="66">
        <f>'Охотск '!F138</f>
        <v>60</v>
      </c>
      <c r="G929" s="80">
        <f>'Охотск '!G138</f>
        <v>9.264705882352942</v>
      </c>
      <c r="H929" s="80">
        <f>'Охотск '!H138</f>
        <v>9.4444444444444446</v>
      </c>
      <c r="I929" s="26">
        <f>'Охотск '!I138</f>
        <v>5040</v>
      </c>
      <c r="J929" s="26">
        <f>'Охотск '!J138</f>
        <v>420</v>
      </c>
      <c r="K929" s="26">
        <f>'Охотск '!K138</f>
        <v>255</v>
      </c>
      <c r="L929" s="26">
        <f>'Охотск '!L138</f>
        <v>60.714285714285708</v>
      </c>
      <c r="M929" s="26">
        <f>'Охотск '!M138</f>
        <v>18.666666666666668</v>
      </c>
      <c r="N929" s="26">
        <f>'Охотск '!N138</f>
        <v>163.92857142857142</v>
      </c>
      <c r="O929" s="503">
        <f>'Охотск '!O138</f>
        <v>18852.1448512348</v>
      </c>
      <c r="P929" s="503">
        <f>'Охотск '!P138</f>
        <v>1571.0120709362334</v>
      </c>
      <c r="Q929" s="503">
        <f>'Охотск '!Q138</f>
        <v>905.54756000000009</v>
      </c>
      <c r="R929" s="967">
        <f>'Охотск '!R138</f>
        <v>0</v>
      </c>
      <c r="S929" s="503">
        <f>'Охотск '!S138</f>
        <v>0</v>
      </c>
      <c r="T929" s="503">
        <f>'Охотск '!T138</f>
        <v>-665.4645109362333</v>
      </c>
      <c r="U929" s="503">
        <f>'Охотск '!U138</f>
        <v>0</v>
      </c>
      <c r="V929" s="503">
        <f>'Охотск '!V138</f>
        <v>0</v>
      </c>
      <c r="W929" s="504">
        <f>'Охотск '!W138</f>
        <v>905.54756000000009</v>
      </c>
      <c r="X929" s="503">
        <f>Q929/P929*100</f>
        <v>57.641031329590334</v>
      </c>
      <c r="Y929" s="503">
        <f>W929/P929*100</f>
        <v>57.641031329590334</v>
      </c>
      <c r="Z929" s="1181">
        <f>'Охотск '!X135</f>
        <v>0</v>
      </c>
      <c r="AA929" s="1205">
        <f>'Охотск '!Y135</f>
        <v>0</v>
      </c>
    </row>
    <row r="930" spans="1:189" x14ac:dyDescent="0.25">
      <c r="A930" s="19">
        <v>1</v>
      </c>
      <c r="B930" s="230" t="s">
        <v>211</v>
      </c>
      <c r="C930" s="29">
        <f>'Охотск '!C139</f>
        <v>2150</v>
      </c>
      <c r="D930" s="29">
        <f>'Охотск '!D139</f>
        <v>179</v>
      </c>
      <c r="E930" s="29">
        <f>'Охотск '!E139</f>
        <v>190</v>
      </c>
      <c r="F930" s="66">
        <f>'Охотск '!F139</f>
        <v>106.14525139664805</v>
      </c>
      <c r="G930" s="80">
        <f>'Охотск '!G139</f>
        <v>0</v>
      </c>
      <c r="H930" s="80">
        <f>'Охотск '!H139</f>
        <v>0</v>
      </c>
      <c r="I930" s="26">
        <f>'Охотск '!I139</f>
        <v>0</v>
      </c>
      <c r="J930" s="26">
        <f>'Охотск '!J139</f>
        <v>0</v>
      </c>
      <c r="K930" s="26">
        <f>'Охотск '!K139</f>
        <v>0</v>
      </c>
      <c r="L930" s="26">
        <f>'Охотск '!L139</f>
        <v>0</v>
      </c>
      <c r="M930" s="26">
        <f>'Охотск '!M139</f>
        <v>0</v>
      </c>
      <c r="N930" s="26">
        <f>'Охотск '!N139</f>
        <v>0</v>
      </c>
      <c r="O930" s="503">
        <f>'Охотск '!O139</f>
        <v>0</v>
      </c>
      <c r="P930" s="503">
        <f>'Охотск '!P139</f>
        <v>0</v>
      </c>
      <c r="Q930" s="503">
        <f>'Охотск '!Q139</f>
        <v>0</v>
      </c>
      <c r="R930" s="967">
        <f>'Охотск '!R139</f>
        <v>0</v>
      </c>
      <c r="S930" s="503">
        <f>'Охотск '!S139</f>
        <v>0</v>
      </c>
      <c r="T930" s="503">
        <f>'Охотск '!T139</f>
        <v>0</v>
      </c>
      <c r="U930" s="503">
        <f>'Охотск '!U139</f>
        <v>0</v>
      </c>
      <c r="V930" s="503">
        <f>'Охотск '!V139</f>
        <v>0</v>
      </c>
      <c r="W930" s="504">
        <f>'Охотск '!W139</f>
        <v>0</v>
      </c>
      <c r="X930" s="503"/>
      <c r="Y930" s="503"/>
      <c r="Z930" s="1181">
        <f>'Охотск '!X136</f>
        <v>0</v>
      </c>
      <c r="AA930" s="1205">
        <f>'Охотск '!Y136</f>
        <v>0</v>
      </c>
    </row>
    <row r="931" spans="1:189" x14ac:dyDescent="0.25">
      <c r="A931" s="19">
        <v>1</v>
      </c>
      <c r="B931" s="231" t="s">
        <v>212</v>
      </c>
      <c r="C931" s="29">
        <f>'Охотск '!C140</f>
        <v>2149</v>
      </c>
      <c r="D931" s="29">
        <f>'Охотск '!D140</f>
        <v>179</v>
      </c>
      <c r="E931" s="29">
        <f>'Охотск '!E140</f>
        <v>190</v>
      </c>
      <c r="F931" s="66">
        <f>'Охотск '!F140</f>
        <v>106.14525139664805</v>
      </c>
      <c r="G931" s="80">
        <f>'Охотск '!G140</f>
        <v>0</v>
      </c>
      <c r="H931" s="80">
        <f>'Охотск '!H140</f>
        <v>0</v>
      </c>
      <c r="I931" s="26">
        <f>'Охотск '!I140</f>
        <v>0</v>
      </c>
      <c r="J931" s="26">
        <f>'Охотск '!J140</f>
        <v>0</v>
      </c>
      <c r="K931" s="26">
        <f>'Охотск '!K140</f>
        <v>0</v>
      </c>
      <c r="L931" s="26">
        <f>'Охотск '!L140</f>
        <v>0</v>
      </c>
      <c r="M931" s="26">
        <f>'Охотск '!M140</f>
        <v>0</v>
      </c>
      <c r="N931" s="26">
        <f>'Охотск '!N140</f>
        <v>0</v>
      </c>
      <c r="O931" s="503">
        <f>'Охотск '!O140</f>
        <v>0</v>
      </c>
      <c r="P931" s="503">
        <f>'Охотск '!P140</f>
        <v>0</v>
      </c>
      <c r="Q931" s="503">
        <f>'Охотск '!Q140</f>
        <v>0</v>
      </c>
      <c r="R931" s="967">
        <f>'Охотск '!R140</f>
        <v>0</v>
      </c>
      <c r="S931" s="503">
        <f>'Охотск '!S140</f>
        <v>0</v>
      </c>
      <c r="T931" s="503">
        <f>'Охотск '!T140</f>
        <v>0</v>
      </c>
      <c r="U931" s="503">
        <f>'Охотск '!U140</f>
        <v>0</v>
      </c>
      <c r="V931" s="503">
        <f>'Охотск '!V140</f>
        <v>0</v>
      </c>
      <c r="W931" s="504">
        <f>'Охотск '!W140</f>
        <v>0</v>
      </c>
      <c r="X931" s="503"/>
      <c r="Y931" s="503"/>
      <c r="Z931" s="1181">
        <f>'Охотск '!X137</f>
        <v>0</v>
      </c>
      <c r="AA931" s="1205">
        <f>'Охотск '!Y137</f>
        <v>0</v>
      </c>
    </row>
    <row r="932" spans="1:189" ht="29.25" x14ac:dyDescent="0.25">
      <c r="A932" s="19">
        <v>1</v>
      </c>
      <c r="B932" s="178" t="s">
        <v>213</v>
      </c>
      <c r="C932" s="29">
        <f>'Охотск '!C141</f>
        <v>1</v>
      </c>
      <c r="D932" s="29">
        <f>'Охотск '!D141</f>
        <v>0</v>
      </c>
      <c r="E932" s="29">
        <f>'Охотск '!E141</f>
        <v>0</v>
      </c>
      <c r="F932" s="66" t="e">
        <f>'Охотск '!F141</f>
        <v>#DIV/0!</v>
      </c>
      <c r="G932" s="80">
        <f>'Охотск '!G141</f>
        <v>0</v>
      </c>
      <c r="H932" s="80">
        <f>'Охотск '!H141</f>
        <v>0</v>
      </c>
      <c r="I932" s="26">
        <f>'Охотск '!I141</f>
        <v>0</v>
      </c>
      <c r="J932" s="26">
        <f>'Охотск '!J141</f>
        <v>0</v>
      </c>
      <c r="K932" s="26">
        <f>'Охотск '!K141</f>
        <v>0</v>
      </c>
      <c r="L932" s="26">
        <f>'Охотск '!L141</f>
        <v>0</v>
      </c>
      <c r="M932" s="26">
        <f>'Охотск '!M141</f>
        <v>0</v>
      </c>
      <c r="N932" s="26">
        <f>'Охотск '!N141</f>
        <v>0</v>
      </c>
      <c r="O932" s="503">
        <f>'Охотск '!O141</f>
        <v>0</v>
      </c>
      <c r="P932" s="503">
        <f>'Охотск '!P141</f>
        <v>0</v>
      </c>
      <c r="Q932" s="503">
        <f>'Охотск '!Q141</f>
        <v>0</v>
      </c>
      <c r="R932" s="967">
        <f>'Охотск '!R141</f>
        <v>0</v>
      </c>
      <c r="S932" s="503">
        <f>'Охотск '!S141</f>
        <v>0</v>
      </c>
      <c r="T932" s="503">
        <f>'Охотск '!T141</f>
        <v>0</v>
      </c>
      <c r="U932" s="503">
        <f>'Охотск '!U141</f>
        <v>0</v>
      </c>
      <c r="V932" s="503">
        <f>'Охотск '!V141</f>
        <v>0</v>
      </c>
      <c r="W932" s="504">
        <f>'Охотск '!W141</f>
        <v>0</v>
      </c>
      <c r="X932" s="503"/>
      <c r="Y932" s="503"/>
      <c r="Z932" s="1181">
        <f>'Охотск '!X139</f>
        <v>0</v>
      </c>
      <c r="AA932" s="1205">
        <f>'Охотск '!Y139</f>
        <v>0</v>
      </c>
    </row>
    <row r="933" spans="1:189" ht="30" thickBot="1" x14ac:dyDescent="0.3">
      <c r="A933" s="19">
        <v>1</v>
      </c>
      <c r="B933" s="228" t="s">
        <v>218</v>
      </c>
      <c r="C933" s="29">
        <f>'Охотск '!C142</f>
        <v>2150</v>
      </c>
      <c r="D933" s="29">
        <f>'Охотск '!D142</f>
        <v>179</v>
      </c>
      <c r="E933" s="29">
        <f>'Охотск '!E142</f>
        <v>190</v>
      </c>
      <c r="F933" s="66">
        <f>'Охотск '!F142</f>
        <v>106.14525139664805</v>
      </c>
      <c r="G933" s="80">
        <f>'Охотск '!G142</f>
        <v>0</v>
      </c>
      <c r="H933" s="80">
        <f>'Охотск '!H142</f>
        <v>0</v>
      </c>
      <c r="I933" s="26">
        <f>'Охотск '!I142</f>
        <v>0</v>
      </c>
      <c r="J933" s="26">
        <f>'Охотск '!J142</f>
        <v>0</v>
      </c>
      <c r="K933" s="26">
        <f>'Охотск '!K142</f>
        <v>0</v>
      </c>
      <c r="L933" s="26">
        <f>'Охотск '!L142</f>
        <v>0</v>
      </c>
      <c r="M933" s="26">
        <f>'Охотск '!M142</f>
        <v>0</v>
      </c>
      <c r="N933" s="26">
        <f>'Охотск '!N142</f>
        <v>0</v>
      </c>
      <c r="O933" s="503">
        <f>'Охотск '!O142</f>
        <v>13677.9512</v>
      </c>
      <c r="P933" s="503">
        <f>'Охотск '!P142</f>
        <v>1139.8292666666666</v>
      </c>
      <c r="Q933" s="503">
        <f>'Охотск '!Q142</f>
        <v>1139.82927</v>
      </c>
      <c r="R933" s="967">
        <f>'Охотск '!R142</f>
        <v>0</v>
      </c>
      <c r="S933" s="503">
        <f>'Охотск '!S142</f>
        <v>0</v>
      </c>
      <c r="T933" s="503">
        <f>'Охотск '!T142</f>
        <v>3.3333333249174757E-6</v>
      </c>
      <c r="U933" s="503">
        <f>'Охотск '!U142</f>
        <v>0</v>
      </c>
      <c r="V933" s="503">
        <f>'Охотск '!V142</f>
        <v>0</v>
      </c>
      <c r="W933" s="504">
        <f>'Охотск '!W142</f>
        <v>1139.82927</v>
      </c>
      <c r="X933" s="503"/>
      <c r="Y933" s="503"/>
      <c r="Z933" s="1181">
        <f>'Охотск '!X140</f>
        <v>0</v>
      </c>
      <c r="AA933" s="1205">
        <f>'Охотск '!Y140</f>
        <v>0</v>
      </c>
    </row>
    <row r="934" spans="1:189" x14ac:dyDescent="0.25">
      <c r="A934" s="19">
        <v>1</v>
      </c>
      <c r="B934" s="6" t="s">
        <v>108</v>
      </c>
      <c r="C934" s="81"/>
      <c r="D934" s="81"/>
      <c r="E934" s="81"/>
      <c r="F934" s="82"/>
      <c r="G934" s="83"/>
      <c r="H934" s="83"/>
      <c r="I934" s="25"/>
      <c r="J934" s="25"/>
      <c r="K934" s="25"/>
      <c r="L934" s="25"/>
      <c r="M934" s="25"/>
      <c r="N934" s="25"/>
      <c r="O934" s="493">
        <f>O935-O936-O985-O988-O992</f>
        <v>0</v>
      </c>
      <c r="P934" s="493">
        <f t="shared" ref="P934:W934" si="14">P935-P936-P985-P988-P992</f>
        <v>4.3200998334214091E-12</v>
      </c>
      <c r="Q934" s="493">
        <f t="shared" si="14"/>
        <v>0</v>
      </c>
      <c r="R934" s="958">
        <f t="shared" si="14"/>
        <v>0</v>
      </c>
      <c r="S934" s="493">
        <f t="shared" si="14"/>
        <v>0</v>
      </c>
      <c r="T934" s="493">
        <f t="shared" si="14"/>
        <v>-1.1368683772161603E-13</v>
      </c>
      <c r="U934" s="493">
        <f t="shared" si="14"/>
        <v>0</v>
      </c>
      <c r="V934" s="493">
        <f t="shared" si="14"/>
        <v>-2.0872192862952943E-14</v>
      </c>
      <c r="W934" s="493">
        <f t="shared" si="14"/>
        <v>0</v>
      </c>
      <c r="X934" s="493"/>
      <c r="Y934" s="493"/>
      <c r="Z934" s="1189"/>
      <c r="AA934" s="1193" t="e">
        <f>AA935-AA936-AA988-AA991-#REF!</f>
        <v>#REF!</v>
      </c>
    </row>
    <row r="935" spans="1:189" s="61" customFormat="1" x14ac:dyDescent="0.25">
      <c r="A935" s="19">
        <v>1</v>
      </c>
      <c r="B935" s="12" t="s">
        <v>95</v>
      </c>
      <c r="C935" s="62">
        <f>'2 уровень'!F2136</f>
        <v>0</v>
      </c>
      <c r="D935" s="62">
        <f>'2 уровень'!G2136</f>
        <v>0</v>
      </c>
      <c r="E935" s="62">
        <f>'2 уровень'!H2136</f>
        <v>0</v>
      </c>
      <c r="F935" s="73">
        <f>'2 уровень'!I2136</f>
        <v>0</v>
      </c>
      <c r="G935" s="74">
        <f>'2 уровень'!J2136</f>
        <v>0</v>
      </c>
      <c r="H935" s="74">
        <f>'2 уровень'!K2136</f>
        <v>0</v>
      </c>
      <c r="I935" s="22">
        <f>'2 уровень'!L2136</f>
        <v>0</v>
      </c>
      <c r="J935" s="22">
        <f>'2 уровень'!M2136</f>
        <v>0</v>
      </c>
      <c r="K935" s="22">
        <f>'2 уровень'!N2136</f>
        <v>0</v>
      </c>
      <c r="L935" s="22">
        <f>'2 уровень'!O2136</f>
        <v>0</v>
      </c>
      <c r="M935" s="22">
        <f>'2 уровень'!P2136</f>
        <v>0</v>
      </c>
      <c r="N935" s="22">
        <f>'2 уровень'!Q2136</f>
        <v>0</v>
      </c>
      <c r="O935" s="74">
        <f>'2 уровень'!R2136</f>
        <v>340188.52997291158</v>
      </c>
      <c r="P935" s="74">
        <f>'2 уровень'!S2136</f>
        <v>29420.224751075963</v>
      </c>
      <c r="Q935" s="74">
        <f>'2 уровень'!T2136</f>
        <v>26633.388859999999</v>
      </c>
      <c r="R935" s="956">
        <f>'2 уровень'!U2136</f>
        <v>0</v>
      </c>
      <c r="S935" s="74">
        <f>'2 уровень'!V2136</f>
        <v>0</v>
      </c>
      <c r="T935" s="74">
        <f>'2 уровень'!W2136</f>
        <v>-2786.8358910759616</v>
      </c>
      <c r="U935" s="74">
        <f>'2 уровень'!X2136</f>
        <v>0</v>
      </c>
      <c r="V935" s="74">
        <f>'2 уровень'!Y2136</f>
        <v>-287.03082000000001</v>
      </c>
      <c r="W935" s="490">
        <f>'2 уровень'!Z2136</f>
        <v>26346.358039999999</v>
      </c>
      <c r="X935" s="74">
        <f>Q935/P935*100</f>
        <v>90.527482659784781</v>
      </c>
      <c r="Y935" s="74">
        <f>W935/P935*100</f>
        <v>89.551858501816696</v>
      </c>
      <c r="Z935" s="1183">
        <f>'2 уровень'!AA2136</f>
        <v>0</v>
      </c>
      <c r="AA935" s="1188">
        <f>'2 уровень'!AB2136</f>
        <v>0</v>
      </c>
    </row>
    <row r="936" spans="1:189" s="61" customFormat="1" ht="29.25" x14ac:dyDescent="0.25">
      <c r="A936" s="19">
        <v>1</v>
      </c>
      <c r="B936" s="225" t="s">
        <v>80</v>
      </c>
      <c r="C936" s="21">
        <f>'2 уровень'!F2137</f>
        <v>2939</v>
      </c>
      <c r="D936" s="21">
        <f>'2 уровень'!G2137</f>
        <v>244.91666666666666</v>
      </c>
      <c r="E936" s="21">
        <f>'2 уровень'!H2137</f>
        <v>137</v>
      </c>
      <c r="F936" s="64">
        <f>'2 уровень'!I2137</f>
        <v>55.937393671316784</v>
      </c>
      <c r="G936" s="74">
        <f>'2 уровень'!J2137</f>
        <v>8.8462061925825104</v>
      </c>
      <c r="H936" s="74">
        <f>'2 уровень'!K2137</f>
        <v>8.6934306569343072</v>
      </c>
      <c r="I936" s="24">
        <f>'2 уровень'!L2137</f>
        <v>25999</v>
      </c>
      <c r="J936" s="24">
        <f>'2 уровень'!M2137</f>
        <v>2168</v>
      </c>
      <c r="K936" s="24">
        <f>'2 уровень'!N2137</f>
        <v>1191</v>
      </c>
      <c r="L936" s="24">
        <f>'2 уровень'!O2137</f>
        <v>54.935424354243544</v>
      </c>
      <c r="M936" s="24">
        <f>'2 уровень'!P2137</f>
        <v>78.756269558328384</v>
      </c>
      <c r="N936" s="24">
        <f>'2 уровень'!Q2137</f>
        <v>181.47126673407345</v>
      </c>
      <c r="O936" s="74">
        <f>'2 уровень'!R2137</f>
        <v>108346.06803148438</v>
      </c>
      <c r="P936" s="74">
        <f>'2 уровень'!S2137</f>
        <v>9028.8390026236975</v>
      </c>
      <c r="Q936" s="74">
        <f>'2 уровень'!T2137</f>
        <v>7648.43966</v>
      </c>
      <c r="R936" s="956">
        <f>'2 уровень'!U2137</f>
        <v>0</v>
      </c>
      <c r="S936" s="74">
        <f>'2 уровень'!V2137</f>
        <v>0</v>
      </c>
      <c r="T936" s="74">
        <f>'2 уровень'!W2137</f>
        <v>-1380.3993426236975</v>
      </c>
      <c r="U936" s="74">
        <f>'2 уровень'!X2137</f>
        <v>0</v>
      </c>
      <c r="V936" s="74">
        <f>'2 уровень'!Y2137</f>
        <v>-272.74842999999998</v>
      </c>
      <c r="W936" s="490">
        <f>'2 уровень'!Z2137</f>
        <v>7375.6912300000004</v>
      </c>
      <c r="X936" s="74">
        <f>Q936/P936*100</f>
        <v>84.711219878629279</v>
      </c>
      <c r="Y936" s="74">
        <f>W936/P936*100</f>
        <v>81.690361605259469</v>
      </c>
      <c r="Z936" s="1177">
        <f>'2 уровень'!AA2137</f>
        <v>0</v>
      </c>
      <c r="AA936" s="1188">
        <f>'2 уровень'!AB2137</f>
        <v>0</v>
      </c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  <c r="FP936" s="19"/>
      <c r="FQ936" s="19"/>
      <c r="FR936" s="19"/>
      <c r="FS936" s="19"/>
      <c r="FT936" s="19"/>
      <c r="FU936" s="19"/>
      <c r="FV936" s="19"/>
      <c r="FW936" s="19"/>
      <c r="FX936" s="19"/>
      <c r="FY936" s="19"/>
      <c r="FZ936" s="19"/>
      <c r="GA936" s="19"/>
      <c r="GB936" s="19"/>
      <c r="GC936" s="19"/>
      <c r="GD936" s="19"/>
      <c r="GE936" s="19"/>
      <c r="GF936" s="19"/>
      <c r="GG936" s="19"/>
    </row>
    <row r="937" spans="1:189" s="61" customFormat="1" x14ac:dyDescent="0.25">
      <c r="A937" s="19">
        <v>1</v>
      </c>
      <c r="B937" s="221" t="s">
        <v>389</v>
      </c>
      <c r="C937" s="21">
        <f>'2 уровень'!F2138</f>
        <v>0</v>
      </c>
      <c r="D937" s="21">
        <f>'2 уровень'!G2138</f>
        <v>0</v>
      </c>
      <c r="E937" s="21">
        <f>'2 уровень'!H2138</f>
        <v>0</v>
      </c>
      <c r="F937" s="64">
        <f>'2 уровень'!I2138</f>
        <v>0</v>
      </c>
      <c r="G937" s="74">
        <f>'2 уровень'!J2138</f>
        <v>0</v>
      </c>
      <c r="H937" s="74">
        <f>'2 уровень'!K2138</f>
        <v>0</v>
      </c>
      <c r="I937" s="24">
        <f>'2 уровень'!L2138</f>
        <v>0</v>
      </c>
      <c r="J937" s="24">
        <f>'2 уровень'!M2138</f>
        <v>0</v>
      </c>
      <c r="K937" s="24">
        <f>'2 уровень'!N2138</f>
        <v>0</v>
      </c>
      <c r="L937" s="24">
        <f>'2 уровень'!O2138</f>
        <v>0</v>
      </c>
      <c r="M937" s="24">
        <f>'2 уровень'!P2138</f>
        <v>0</v>
      </c>
      <c r="N937" s="24">
        <f>'2 уровень'!Q2138</f>
        <v>0</v>
      </c>
      <c r="O937" s="74">
        <f>'2 уровень'!R2138</f>
        <v>151267.59975999998</v>
      </c>
      <c r="P937" s="74">
        <f>'2 уровень'!S2138</f>
        <v>13676.813899999997</v>
      </c>
      <c r="Q937" s="74">
        <f>'2 уровень'!T2138</f>
        <v>13158.90992</v>
      </c>
      <c r="R937" s="956">
        <f>'2 уровень'!U2138</f>
        <v>0</v>
      </c>
      <c r="S937" s="74">
        <f>'2 уровень'!V2138</f>
        <v>0</v>
      </c>
      <c r="T937" s="74">
        <f>'2 уровень'!W2138</f>
        <v>-517.90397999999732</v>
      </c>
      <c r="U937" s="74">
        <f>'2 уровень'!X2138</f>
        <v>0</v>
      </c>
      <c r="V937" s="74">
        <f>'2 уровень'!Y2138</f>
        <v>-12.39743</v>
      </c>
      <c r="W937" s="490">
        <f>'2 уровень'!Z2138</f>
        <v>13146.512489999999</v>
      </c>
      <c r="X937" s="74">
        <f>Q937/P937*100</f>
        <v>96.213270255874448</v>
      </c>
      <c r="Y937" s="74">
        <f>W937/P937*100</f>
        <v>96.122624656024612</v>
      </c>
      <c r="Z937" s="1177">
        <f>'2 уровень'!AA2138</f>
        <v>0</v>
      </c>
      <c r="AA937" s="1188">
        <f>'2 уровень'!AB2138</f>
        <v>0</v>
      </c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</row>
    <row r="938" spans="1:189" s="61" customFormat="1" x14ac:dyDescent="0.25">
      <c r="A938" s="19"/>
      <c r="B938" s="828" t="s">
        <v>331</v>
      </c>
      <c r="C938" s="21">
        <f>'2 уровень'!F2139</f>
        <v>0</v>
      </c>
      <c r="D938" s="21">
        <f>'2 уровень'!G2139</f>
        <v>0</v>
      </c>
      <c r="E938" s="21">
        <f>'2 уровень'!H2139</f>
        <v>0</v>
      </c>
      <c r="F938" s="64">
        <f>'2 уровень'!I2139</f>
        <v>0</v>
      </c>
      <c r="G938" s="74">
        <f>'2 уровень'!J2139</f>
        <v>0</v>
      </c>
      <c r="H938" s="74">
        <f>'2 уровень'!K2139</f>
        <v>0</v>
      </c>
      <c r="I938" s="24">
        <f>'2 уровень'!L2139</f>
        <v>0</v>
      </c>
      <c r="J938" s="24">
        <f>'2 уровень'!M2139</f>
        <v>0</v>
      </c>
      <c r="K938" s="24">
        <f>'2 уровень'!N2139</f>
        <v>0</v>
      </c>
      <c r="L938" s="24">
        <f>'2 уровень'!O2139</f>
        <v>0</v>
      </c>
      <c r="M938" s="24">
        <f>'2 уровень'!P2139</f>
        <v>0</v>
      </c>
      <c r="N938" s="24">
        <f>'2 уровень'!Q2139</f>
        <v>0</v>
      </c>
      <c r="O938" s="74">
        <f>'2 уровень'!R2139</f>
        <v>29146.0092</v>
      </c>
      <c r="P938" s="74">
        <f>'2 уровень'!S2139</f>
        <v>2428.8341</v>
      </c>
      <c r="Q938" s="74">
        <f>'2 уровень'!T2139</f>
        <v>2428.8341</v>
      </c>
      <c r="R938" s="956">
        <f>'2 уровень'!U2139</f>
        <v>0</v>
      </c>
      <c r="S938" s="74">
        <f>'2 уровень'!V2139</f>
        <v>0</v>
      </c>
      <c r="T938" s="74">
        <f>'2 уровень'!W2139</f>
        <v>0</v>
      </c>
      <c r="U938" s="74">
        <f>'2 уровень'!X2139</f>
        <v>0</v>
      </c>
      <c r="V938" s="74">
        <f>'2 уровень'!Y2139</f>
        <v>0</v>
      </c>
      <c r="W938" s="490">
        <f>'2 уровень'!Z2139</f>
        <v>2428.8341</v>
      </c>
      <c r="X938" s="74">
        <f>Q938/P938*100</f>
        <v>100</v>
      </c>
      <c r="Y938" s="74">
        <f>W938/P938*100</f>
        <v>100</v>
      </c>
      <c r="Z938" s="1177">
        <f>'2 уровень'!AA2139</f>
        <v>0</v>
      </c>
      <c r="AA938" s="1188">
        <f>'2 уровень'!AB2139</f>
        <v>0</v>
      </c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</row>
    <row r="939" spans="1:189" s="97" customFormat="1" ht="29.25" x14ac:dyDescent="0.25">
      <c r="A939" s="19">
        <v>1</v>
      </c>
      <c r="B939" s="701" t="s">
        <v>295</v>
      </c>
      <c r="C939" s="95">
        <f>'2 уровень'!F2140</f>
        <v>49519</v>
      </c>
      <c r="D939" s="95">
        <f>'2 уровень'!G2140</f>
        <v>4126.583333333333</v>
      </c>
      <c r="E939" s="95">
        <f>'2 уровень'!H2140</f>
        <v>2151</v>
      </c>
      <c r="F939" s="96">
        <f>'2 уровень'!I2140</f>
        <v>52.125446798198674</v>
      </c>
      <c r="G939" s="80">
        <f>'2 уровень'!J2140</f>
        <v>0</v>
      </c>
      <c r="H939" s="80">
        <f>'2 уровень'!K2140</f>
        <v>0</v>
      </c>
      <c r="I939" s="26">
        <f>'2 уровень'!L2140</f>
        <v>0</v>
      </c>
      <c r="J939" s="26">
        <f>'2 уровень'!M2140</f>
        <v>0</v>
      </c>
      <c r="K939" s="26">
        <f>'2 уровень'!N2140</f>
        <v>0</v>
      </c>
      <c r="L939" s="26">
        <f>'2 уровень'!O2140</f>
        <v>0</v>
      </c>
      <c r="M939" s="26">
        <f>'2 уровень'!P2140</f>
        <v>0</v>
      </c>
      <c r="N939" s="26">
        <f>'2 уровень'!Q2140</f>
        <v>0</v>
      </c>
      <c r="O939" s="74">
        <f>'2 уровень'!R2140</f>
        <v>0</v>
      </c>
      <c r="P939" s="74">
        <f>'2 уровень'!S2140</f>
        <v>0</v>
      </c>
      <c r="Q939" s="74">
        <f>'2 уровень'!T2140</f>
        <v>0</v>
      </c>
      <c r="R939" s="956">
        <f>'2 уровень'!U2140</f>
        <v>0</v>
      </c>
      <c r="S939" s="74">
        <f>'2 уровень'!V2140</f>
        <v>0</v>
      </c>
      <c r="T939" s="74">
        <f>'2 уровень'!W2140</f>
        <v>0</v>
      </c>
      <c r="U939" s="74">
        <f>'2 уровень'!X2140</f>
        <v>0</v>
      </c>
      <c r="V939" s="74">
        <f>'2 уровень'!Y2140</f>
        <v>0</v>
      </c>
      <c r="W939" s="490">
        <f>'2 уровень'!Z2140</f>
        <v>0</v>
      </c>
      <c r="X939" s="74"/>
      <c r="Y939" s="74"/>
      <c r="Z939" s="1206">
        <f>'2 уровень'!AA2140</f>
        <v>0</v>
      </c>
      <c r="AA939" s="1188">
        <f>'2 уровень'!AB2140</f>
        <v>0</v>
      </c>
    </row>
    <row r="940" spans="1:189" s="97" customFormat="1" ht="30" x14ac:dyDescent="0.25">
      <c r="A940" s="19"/>
      <c r="B940" s="702" t="s">
        <v>205</v>
      </c>
      <c r="C940" s="95">
        <f>'2 уровень'!F2141</f>
        <v>0</v>
      </c>
      <c r="D940" s="95">
        <f>'2 уровень'!G2141</f>
        <v>0</v>
      </c>
      <c r="E940" s="95">
        <f>'2 уровень'!H2141</f>
        <v>0</v>
      </c>
      <c r="F940" s="96">
        <f>'2 уровень'!I2141</f>
        <v>0</v>
      </c>
      <c r="G940" s="80">
        <f>'2 уровень'!J2141</f>
        <v>0</v>
      </c>
      <c r="H940" s="80">
        <f>'2 уровень'!K2141</f>
        <v>0</v>
      </c>
      <c r="I940" s="26">
        <f>'2 уровень'!L2141</f>
        <v>0</v>
      </c>
      <c r="J940" s="26">
        <f>'2 уровень'!M2141</f>
        <v>0</v>
      </c>
      <c r="K940" s="26">
        <f>'2 уровень'!N2141</f>
        <v>0</v>
      </c>
      <c r="L940" s="26">
        <f>'2 уровень'!O2141</f>
        <v>0</v>
      </c>
      <c r="M940" s="26">
        <f>'2 уровень'!P2141</f>
        <v>0</v>
      </c>
      <c r="N940" s="26">
        <f>'2 уровень'!Q2141</f>
        <v>0</v>
      </c>
      <c r="O940" s="74">
        <f>'2 уровень'!R2141</f>
        <v>0</v>
      </c>
      <c r="P940" s="74">
        <f>'2 уровень'!S2141</f>
        <v>0</v>
      </c>
      <c r="Q940" s="74">
        <f>'2 уровень'!T2141</f>
        <v>0</v>
      </c>
      <c r="R940" s="956">
        <f>'2 уровень'!U2141</f>
        <v>0</v>
      </c>
      <c r="S940" s="74">
        <f>'2 уровень'!V2141</f>
        <v>0</v>
      </c>
      <c r="T940" s="74">
        <f>'2 уровень'!W2141</f>
        <v>0</v>
      </c>
      <c r="U940" s="74">
        <f>'2 уровень'!X2141</f>
        <v>0</v>
      </c>
      <c r="V940" s="74">
        <f>'2 уровень'!Y2141</f>
        <v>0</v>
      </c>
      <c r="W940" s="490">
        <f>'2 уровень'!Z2141</f>
        <v>0</v>
      </c>
      <c r="X940" s="74"/>
      <c r="Y940" s="74"/>
      <c r="Z940" s="1206">
        <f>'2 уровень'!AA2141</f>
        <v>0</v>
      </c>
      <c r="AA940" s="1188">
        <f>'2 уровень'!AB2141</f>
        <v>0</v>
      </c>
    </row>
    <row r="941" spans="1:189" s="97" customFormat="1" ht="30" x14ac:dyDescent="0.25">
      <c r="A941" s="19"/>
      <c r="B941" s="702" t="s">
        <v>206</v>
      </c>
      <c r="C941" s="95">
        <f>'2 уровень'!F2142</f>
        <v>5000</v>
      </c>
      <c r="D941" s="95">
        <f>'2 уровень'!G2142</f>
        <v>416.66666666666669</v>
      </c>
      <c r="E941" s="95">
        <f>'2 уровень'!H2142</f>
        <v>330</v>
      </c>
      <c r="F941" s="96">
        <f>'2 уровень'!I2142</f>
        <v>79.199999999999989</v>
      </c>
      <c r="G941" s="80">
        <f>'2 уровень'!J2142</f>
        <v>0</v>
      </c>
      <c r="H941" s="80">
        <f>'2 уровень'!K2142</f>
        <v>0</v>
      </c>
      <c r="I941" s="26">
        <f>'2 уровень'!L2142</f>
        <v>0</v>
      </c>
      <c r="J941" s="26">
        <f>'2 уровень'!M2142</f>
        <v>0</v>
      </c>
      <c r="K941" s="26">
        <f>'2 уровень'!N2142</f>
        <v>0</v>
      </c>
      <c r="L941" s="26">
        <f>'2 уровень'!O2142</f>
        <v>0</v>
      </c>
      <c r="M941" s="26">
        <f>'2 уровень'!P2142</f>
        <v>0</v>
      </c>
      <c r="N941" s="26">
        <f>'2 уровень'!Q2142</f>
        <v>0</v>
      </c>
      <c r="O941" s="74">
        <f>'2 уровень'!R2142</f>
        <v>0</v>
      </c>
      <c r="P941" s="74">
        <f>'2 уровень'!S2142</f>
        <v>0</v>
      </c>
      <c r="Q941" s="74">
        <f>'2 уровень'!T2142</f>
        <v>0</v>
      </c>
      <c r="R941" s="956">
        <f>'2 уровень'!U2142</f>
        <v>0</v>
      </c>
      <c r="S941" s="74">
        <f>'2 уровень'!V2142</f>
        <v>0</v>
      </c>
      <c r="T941" s="74">
        <f>'2 уровень'!W2142</f>
        <v>0</v>
      </c>
      <c r="U941" s="74">
        <f>'2 уровень'!X2142</f>
        <v>0</v>
      </c>
      <c r="V941" s="74">
        <f>'2 уровень'!Y2142</f>
        <v>0</v>
      </c>
      <c r="W941" s="490">
        <f>'2 уровень'!Z2142</f>
        <v>0</v>
      </c>
      <c r="X941" s="74"/>
      <c r="Y941" s="74"/>
      <c r="Z941" s="1206">
        <f>'2 уровень'!AA2142</f>
        <v>0</v>
      </c>
      <c r="AA941" s="1188">
        <f>'2 уровень'!AB2142</f>
        <v>0</v>
      </c>
    </row>
    <row r="942" spans="1:189" s="97" customFormat="1" ht="30" x14ac:dyDescent="0.25">
      <c r="A942" s="19"/>
      <c r="B942" s="703" t="s">
        <v>296</v>
      </c>
      <c r="C942" s="95">
        <f>'2 уровень'!F2143</f>
        <v>15272</v>
      </c>
      <c r="D942" s="95">
        <f>'2 уровень'!G2143</f>
        <v>1272.6666666666667</v>
      </c>
      <c r="E942" s="95">
        <f>'2 уровень'!H2143</f>
        <v>296</v>
      </c>
      <c r="F942" s="96">
        <f>'2 уровень'!I2143</f>
        <v>23.258250392875851</v>
      </c>
      <c r="G942" s="80">
        <f>'2 уровень'!J2143</f>
        <v>0</v>
      </c>
      <c r="H942" s="80">
        <f>'2 уровень'!K2143</f>
        <v>0</v>
      </c>
      <c r="I942" s="26">
        <f>'2 уровень'!L2143</f>
        <v>0</v>
      </c>
      <c r="J942" s="26">
        <f>'2 уровень'!M2143</f>
        <v>0</v>
      </c>
      <c r="K942" s="26">
        <f>'2 уровень'!N2143</f>
        <v>0</v>
      </c>
      <c r="L942" s="26">
        <f>'2 уровень'!O2143</f>
        <v>0</v>
      </c>
      <c r="M942" s="26">
        <f>'2 уровень'!P2143</f>
        <v>0</v>
      </c>
      <c r="N942" s="26">
        <f>'2 уровень'!Q2143</f>
        <v>0</v>
      </c>
      <c r="O942" s="74">
        <f>'2 уровень'!R2143</f>
        <v>0</v>
      </c>
      <c r="P942" s="74">
        <f>'2 уровень'!S2143</f>
        <v>0</v>
      </c>
      <c r="Q942" s="74">
        <f>'2 уровень'!T2143</f>
        <v>0</v>
      </c>
      <c r="R942" s="956">
        <f>'2 уровень'!U2143</f>
        <v>0</v>
      </c>
      <c r="S942" s="74">
        <f>'2 уровень'!V2143</f>
        <v>0</v>
      </c>
      <c r="T942" s="74">
        <f>'2 уровень'!W2143</f>
        <v>0</v>
      </c>
      <c r="U942" s="74">
        <f>'2 уровень'!X2143</f>
        <v>0</v>
      </c>
      <c r="V942" s="74">
        <f>'2 уровень'!Y2143</f>
        <v>0</v>
      </c>
      <c r="W942" s="490">
        <f>'2 уровень'!Z2143</f>
        <v>0</v>
      </c>
      <c r="X942" s="74"/>
      <c r="Y942" s="74"/>
      <c r="Z942" s="1206">
        <f>'2 уровень'!AA2143</f>
        <v>0</v>
      </c>
      <c r="AA942" s="1188">
        <f>'2 уровень'!AB2143</f>
        <v>0</v>
      </c>
    </row>
    <row r="943" spans="1:189" s="97" customFormat="1" ht="60" x14ac:dyDescent="0.25">
      <c r="A943" s="19"/>
      <c r="B943" s="238" t="s">
        <v>297</v>
      </c>
      <c r="C943" s="95">
        <f>'2 уровень'!F2144</f>
        <v>3731</v>
      </c>
      <c r="D943" s="95">
        <f>'2 уровень'!G2144</f>
        <v>310.91666666666669</v>
      </c>
      <c r="E943" s="95">
        <f>'2 уровень'!H2144</f>
        <v>269</v>
      </c>
      <c r="F943" s="96">
        <f>'2 уровень'!I2144</f>
        <v>86.518359689091398</v>
      </c>
      <c r="G943" s="80">
        <f>'2 уровень'!J2144</f>
        <v>0</v>
      </c>
      <c r="H943" s="80">
        <f>'2 уровень'!K2144</f>
        <v>0</v>
      </c>
      <c r="I943" s="26">
        <f>'2 уровень'!L2144</f>
        <v>0</v>
      </c>
      <c r="J943" s="26">
        <f>'2 уровень'!M2144</f>
        <v>0</v>
      </c>
      <c r="K943" s="26">
        <f>'2 уровень'!N2144</f>
        <v>0</v>
      </c>
      <c r="L943" s="26">
        <f>'2 уровень'!O2144</f>
        <v>0</v>
      </c>
      <c r="M943" s="26">
        <f>'2 уровень'!P2144</f>
        <v>0</v>
      </c>
      <c r="N943" s="26">
        <f>'2 уровень'!Q2144</f>
        <v>0</v>
      </c>
      <c r="O943" s="74">
        <f>'2 уровень'!R2144</f>
        <v>0</v>
      </c>
      <c r="P943" s="74">
        <f>'2 уровень'!S2144</f>
        <v>0</v>
      </c>
      <c r="Q943" s="74">
        <f>'2 уровень'!T2144</f>
        <v>0</v>
      </c>
      <c r="R943" s="956">
        <f>'2 уровень'!U2144</f>
        <v>0</v>
      </c>
      <c r="S943" s="74">
        <f>'2 уровень'!V2144</f>
        <v>0</v>
      </c>
      <c r="T943" s="74">
        <f>'2 уровень'!W2144</f>
        <v>0</v>
      </c>
      <c r="U943" s="74">
        <f>'2 уровень'!X2144</f>
        <v>0</v>
      </c>
      <c r="V943" s="74">
        <f>'2 уровень'!Y2144</f>
        <v>0</v>
      </c>
      <c r="W943" s="490">
        <f>'2 уровень'!Z2144</f>
        <v>0</v>
      </c>
      <c r="X943" s="74"/>
      <c r="Y943" s="74"/>
      <c r="Z943" s="1206" t="e">
        <f>'2 уровень'!#REF!</f>
        <v>#REF!</v>
      </c>
      <c r="AA943" s="1188" t="e">
        <f>'2 уровень'!#REF!</f>
        <v>#REF!</v>
      </c>
    </row>
    <row r="944" spans="1:189" s="97" customFormat="1" ht="45" x14ac:dyDescent="0.25">
      <c r="A944" s="19"/>
      <c r="B944" s="704" t="s">
        <v>298</v>
      </c>
      <c r="C944" s="95">
        <f>'2 уровень'!F2145</f>
        <v>24243</v>
      </c>
      <c r="D944" s="95">
        <f>'2 уровень'!G2145</f>
        <v>2020.25</v>
      </c>
      <c r="E944" s="95">
        <f>'2 уровень'!H2145</f>
        <v>1248</v>
      </c>
      <c r="F944" s="96">
        <f>'2 уровень'!I2145</f>
        <v>61.774532854844701</v>
      </c>
      <c r="G944" s="80">
        <f>'2 уровень'!J2145</f>
        <v>0</v>
      </c>
      <c r="H944" s="80">
        <f>'2 уровень'!K2145</f>
        <v>0</v>
      </c>
      <c r="I944" s="26">
        <f>'2 уровень'!L2145</f>
        <v>0</v>
      </c>
      <c r="J944" s="26">
        <f>'2 уровень'!M2145</f>
        <v>0</v>
      </c>
      <c r="K944" s="26">
        <f>'2 уровень'!N2145</f>
        <v>0</v>
      </c>
      <c r="L944" s="26">
        <f>'2 уровень'!O2145</f>
        <v>0</v>
      </c>
      <c r="M944" s="26">
        <f>'2 уровень'!P2145</f>
        <v>0</v>
      </c>
      <c r="N944" s="26">
        <f>'2 уровень'!Q2145</f>
        <v>0</v>
      </c>
      <c r="O944" s="74">
        <f>'2 уровень'!R2145</f>
        <v>0</v>
      </c>
      <c r="P944" s="74">
        <f>'2 уровень'!S2145</f>
        <v>0</v>
      </c>
      <c r="Q944" s="74">
        <f>'2 уровень'!T2145</f>
        <v>0</v>
      </c>
      <c r="R944" s="956">
        <f>'2 уровень'!U2145</f>
        <v>0</v>
      </c>
      <c r="S944" s="74">
        <f>'2 уровень'!V2145</f>
        <v>0</v>
      </c>
      <c r="T944" s="74">
        <f>'2 уровень'!W2145</f>
        <v>0</v>
      </c>
      <c r="U944" s="74">
        <f>'2 уровень'!X2145</f>
        <v>0</v>
      </c>
      <c r="V944" s="74">
        <f>'2 уровень'!Y2145</f>
        <v>0</v>
      </c>
      <c r="W944" s="490">
        <f>'2 уровень'!Z2145</f>
        <v>0</v>
      </c>
      <c r="X944" s="74"/>
      <c r="Y944" s="74"/>
      <c r="Z944" s="1206" t="e">
        <f>'2 уровень'!#REF!</f>
        <v>#REF!</v>
      </c>
      <c r="AA944" s="1188" t="e">
        <f>'2 уровень'!#REF!</f>
        <v>#REF!</v>
      </c>
    </row>
    <row r="945" spans="1:189" s="97" customFormat="1" ht="105" x14ac:dyDescent="0.25">
      <c r="A945" s="19"/>
      <c r="B945" s="704" t="s">
        <v>548</v>
      </c>
      <c r="C945" s="95">
        <f>'2 уровень'!F2146</f>
        <v>5000</v>
      </c>
      <c r="D945" s="95">
        <f>'2 уровень'!G2146</f>
        <v>416.66666666666669</v>
      </c>
      <c r="E945" s="95">
        <f>'2 уровень'!H2146</f>
        <v>346</v>
      </c>
      <c r="F945" s="96">
        <f>'2 уровень'!I2146</f>
        <v>0</v>
      </c>
      <c r="G945" s="80">
        <f>'2 уровень'!J2146</f>
        <v>0</v>
      </c>
      <c r="H945" s="80">
        <f>'2 уровень'!K2146</f>
        <v>0</v>
      </c>
      <c r="I945" s="26">
        <f>'2 уровень'!L2146</f>
        <v>0</v>
      </c>
      <c r="J945" s="26">
        <f>'2 уровень'!M2146</f>
        <v>0</v>
      </c>
      <c r="K945" s="26">
        <f>'2 уровень'!N2146</f>
        <v>0</v>
      </c>
      <c r="L945" s="26">
        <f>'2 уровень'!O2146</f>
        <v>0</v>
      </c>
      <c r="M945" s="26">
        <f>'2 уровень'!P2146</f>
        <v>0</v>
      </c>
      <c r="N945" s="26">
        <f>'2 уровень'!Q2146</f>
        <v>0</v>
      </c>
      <c r="O945" s="74">
        <f>'2 уровень'!R2146</f>
        <v>0</v>
      </c>
      <c r="P945" s="74">
        <f>'2 уровень'!S2146</f>
        <v>0</v>
      </c>
      <c r="Q945" s="74">
        <f>'2 уровень'!T2146</f>
        <v>0</v>
      </c>
      <c r="R945" s="956">
        <f>'2 уровень'!U2146</f>
        <v>0</v>
      </c>
      <c r="S945" s="74">
        <f>'2 уровень'!V2146</f>
        <v>0</v>
      </c>
      <c r="T945" s="74">
        <f>'2 уровень'!W2146</f>
        <v>0</v>
      </c>
      <c r="U945" s="74">
        <f>'2 уровень'!X2146</f>
        <v>0</v>
      </c>
      <c r="V945" s="74">
        <f>'2 уровень'!Y2146</f>
        <v>0</v>
      </c>
      <c r="W945" s="490">
        <f>'2 уровень'!Z2146</f>
        <v>0</v>
      </c>
      <c r="X945" s="74"/>
      <c r="Y945" s="74"/>
      <c r="Z945" s="1206">
        <f>'2 уровень'!AA2144</f>
        <v>0</v>
      </c>
      <c r="AA945" s="1188">
        <f>'2 уровень'!AB2144</f>
        <v>0</v>
      </c>
    </row>
    <row r="946" spans="1:189" s="97" customFormat="1" ht="30" x14ac:dyDescent="0.25">
      <c r="A946" s="19"/>
      <c r="B946" s="704" t="s">
        <v>387</v>
      </c>
      <c r="C946" s="95">
        <f>'2 уровень'!F2147</f>
        <v>1273</v>
      </c>
      <c r="D946" s="95">
        <f>'2 уровень'!G2147</f>
        <v>106.08333333333333</v>
      </c>
      <c r="E946" s="95">
        <f>'2 уровень'!H2147</f>
        <v>8</v>
      </c>
      <c r="F946" s="96">
        <f>'2 уровень'!I2147</f>
        <v>7.5412411626080127</v>
      </c>
      <c r="G946" s="80">
        <f>'2 уровень'!J2147</f>
        <v>0</v>
      </c>
      <c r="H946" s="80">
        <f>'2 уровень'!K2147</f>
        <v>0</v>
      </c>
      <c r="I946" s="26">
        <f>'2 уровень'!L2147</f>
        <v>0</v>
      </c>
      <c r="J946" s="26">
        <f>'2 уровень'!M2147</f>
        <v>0</v>
      </c>
      <c r="K946" s="26">
        <f>'2 уровень'!N2147</f>
        <v>0</v>
      </c>
      <c r="L946" s="26">
        <f>'2 уровень'!O2147</f>
        <v>0</v>
      </c>
      <c r="M946" s="26">
        <f>'2 уровень'!P2147</f>
        <v>0</v>
      </c>
      <c r="N946" s="26">
        <f>'2 уровень'!Q2147</f>
        <v>0</v>
      </c>
      <c r="O946" s="74">
        <f>'2 уровень'!R2147</f>
        <v>0</v>
      </c>
      <c r="P946" s="74">
        <f>'2 уровень'!S2147</f>
        <v>0</v>
      </c>
      <c r="Q946" s="74">
        <f>'2 уровень'!T2147</f>
        <v>0</v>
      </c>
      <c r="R946" s="956">
        <f>'2 уровень'!U2147</f>
        <v>0</v>
      </c>
      <c r="S946" s="74">
        <f>'2 уровень'!V2147</f>
        <v>0</v>
      </c>
      <c r="T946" s="74">
        <f>'2 уровень'!W2147</f>
        <v>0</v>
      </c>
      <c r="U946" s="74">
        <f>'2 уровень'!X2147</f>
        <v>0</v>
      </c>
      <c r="V946" s="74">
        <f>'2 уровень'!Y2147</f>
        <v>0</v>
      </c>
      <c r="W946" s="490">
        <f>'2 уровень'!Z2147</f>
        <v>0</v>
      </c>
      <c r="X946" s="74"/>
      <c r="Y946" s="74"/>
      <c r="Z946" s="1206">
        <f>'2 уровень'!AA2145</f>
        <v>0</v>
      </c>
      <c r="AA946" s="1188">
        <f>'2 уровень'!AB2145</f>
        <v>0</v>
      </c>
    </row>
    <row r="947" spans="1:189" s="97" customFormat="1" ht="30" x14ac:dyDescent="0.25">
      <c r="A947" s="19"/>
      <c r="B947" s="704" t="s">
        <v>135</v>
      </c>
      <c r="C947" s="95">
        <f>'2 уровень'!F2148</f>
        <v>16972</v>
      </c>
      <c r="D947" s="95">
        <f>'2 уровень'!G2148</f>
        <v>1414.3333333333333</v>
      </c>
      <c r="E947" s="95">
        <f>'2 уровень'!H2148</f>
        <v>820</v>
      </c>
      <c r="F947" s="96">
        <f>'2 уровень'!I2148</f>
        <v>57.977845863775634</v>
      </c>
      <c r="G947" s="80">
        <f>'2 уровень'!J2148</f>
        <v>0</v>
      </c>
      <c r="H947" s="80">
        <f>'2 уровень'!K2148</f>
        <v>0</v>
      </c>
      <c r="I947" s="26">
        <f>'2 уровень'!L2148</f>
        <v>0</v>
      </c>
      <c r="J947" s="26">
        <f>'2 уровень'!M2148</f>
        <v>0</v>
      </c>
      <c r="K947" s="26">
        <f>'2 уровень'!N2148</f>
        <v>0</v>
      </c>
      <c r="L947" s="26">
        <f>'2 уровень'!O2148</f>
        <v>0</v>
      </c>
      <c r="M947" s="26">
        <f>'2 уровень'!P2148</f>
        <v>0</v>
      </c>
      <c r="N947" s="26">
        <f>'2 уровень'!Q2148</f>
        <v>0</v>
      </c>
      <c r="O947" s="74">
        <f>'2 уровень'!R2148</f>
        <v>0</v>
      </c>
      <c r="P947" s="74">
        <f>'2 уровень'!S2148</f>
        <v>0</v>
      </c>
      <c r="Q947" s="74">
        <f>'2 уровень'!T2148</f>
        <v>0</v>
      </c>
      <c r="R947" s="956">
        <f>'2 уровень'!U2148</f>
        <v>0</v>
      </c>
      <c r="S947" s="74">
        <f>'2 уровень'!V2148</f>
        <v>0</v>
      </c>
      <c r="T947" s="74">
        <f>'2 уровень'!W2148</f>
        <v>0</v>
      </c>
      <c r="U947" s="74">
        <f>'2 уровень'!X2148</f>
        <v>0</v>
      </c>
      <c r="V947" s="74">
        <f>'2 уровень'!Y2148</f>
        <v>0</v>
      </c>
      <c r="W947" s="490">
        <f>'2 уровень'!Z2148</f>
        <v>0</v>
      </c>
      <c r="X947" s="74"/>
      <c r="Y947" s="74"/>
      <c r="Z947" s="1206">
        <f>'2 уровень'!AA2147</f>
        <v>0</v>
      </c>
      <c r="AA947" s="1188">
        <f>'2 уровень'!AB2147</f>
        <v>0</v>
      </c>
    </row>
    <row r="948" spans="1:189" s="97" customFormat="1" x14ac:dyDescent="0.25">
      <c r="A948" s="19"/>
      <c r="B948" s="705" t="s">
        <v>240</v>
      </c>
      <c r="C948" s="95">
        <f>'2 уровень'!F2149</f>
        <v>16972</v>
      </c>
      <c r="D948" s="95">
        <f>'2 уровень'!G2149</f>
        <v>1414.3333333333333</v>
      </c>
      <c r="E948" s="95">
        <f>'2 уровень'!H2149</f>
        <v>820</v>
      </c>
      <c r="F948" s="96">
        <f>'2 уровень'!I2149</f>
        <v>57.977845863775634</v>
      </c>
      <c r="G948" s="80">
        <f>'2 уровень'!J2149</f>
        <v>0</v>
      </c>
      <c r="H948" s="80">
        <f>'2 уровень'!K2149</f>
        <v>0</v>
      </c>
      <c r="I948" s="26">
        <f>'2 уровень'!L2149</f>
        <v>0</v>
      </c>
      <c r="J948" s="26">
        <f>'2 уровень'!M2149</f>
        <v>0</v>
      </c>
      <c r="K948" s="26">
        <f>'2 уровень'!N2149</f>
        <v>0</v>
      </c>
      <c r="L948" s="26">
        <f>'2 уровень'!O2149</f>
        <v>0</v>
      </c>
      <c r="M948" s="26">
        <f>'2 уровень'!P2149</f>
        <v>0</v>
      </c>
      <c r="N948" s="26">
        <f>'2 уровень'!Q2149</f>
        <v>0</v>
      </c>
      <c r="O948" s="74">
        <f>'2 уровень'!R2149</f>
        <v>0</v>
      </c>
      <c r="P948" s="74">
        <f>'2 уровень'!S2149</f>
        <v>0</v>
      </c>
      <c r="Q948" s="74">
        <f>'2 уровень'!T2149</f>
        <v>0</v>
      </c>
      <c r="R948" s="956">
        <f>'2 уровень'!U2149</f>
        <v>0</v>
      </c>
      <c r="S948" s="74">
        <f>'2 уровень'!V2149</f>
        <v>0</v>
      </c>
      <c r="T948" s="74">
        <f>'2 уровень'!W2149</f>
        <v>0</v>
      </c>
      <c r="U948" s="74">
        <f>'2 уровень'!X2149</f>
        <v>0</v>
      </c>
      <c r="V948" s="74">
        <f>'2 уровень'!Y2149</f>
        <v>0</v>
      </c>
      <c r="W948" s="490">
        <f>'2 уровень'!Z2149</f>
        <v>0</v>
      </c>
      <c r="X948" s="74"/>
      <c r="Y948" s="74"/>
      <c r="Z948" s="1206">
        <f>'2 уровень'!AA2148</f>
        <v>0</v>
      </c>
      <c r="AA948" s="1188">
        <f>'2 уровень'!AB2148</f>
        <v>0</v>
      </c>
    </row>
    <row r="949" spans="1:189" s="97" customFormat="1" ht="45" x14ac:dyDescent="0.25">
      <c r="A949" s="19"/>
      <c r="B949" s="706" t="s">
        <v>300</v>
      </c>
      <c r="C949" s="95">
        <f>'2 уровень'!F2150</f>
        <v>10281</v>
      </c>
      <c r="D949" s="95">
        <f>'2 уровень'!G2150</f>
        <v>856.75</v>
      </c>
      <c r="E949" s="95">
        <f>'2 уровень'!H2150</f>
        <v>60</v>
      </c>
      <c r="F949" s="96">
        <f>'2 уровень'!I2150</f>
        <v>7.0032098044937268</v>
      </c>
      <c r="G949" s="80">
        <f>'2 уровень'!J2150</f>
        <v>0</v>
      </c>
      <c r="H949" s="80">
        <f>'2 уровень'!K2150</f>
        <v>0</v>
      </c>
      <c r="I949" s="26">
        <f>'2 уровень'!L2150</f>
        <v>0</v>
      </c>
      <c r="J949" s="26">
        <f>'2 уровень'!M2150</f>
        <v>0</v>
      </c>
      <c r="K949" s="26">
        <f>'2 уровень'!N2150</f>
        <v>0</v>
      </c>
      <c r="L949" s="26">
        <f>'2 уровень'!O2150</f>
        <v>0</v>
      </c>
      <c r="M949" s="26">
        <f>'2 уровень'!P2150</f>
        <v>0</v>
      </c>
      <c r="N949" s="26">
        <f>'2 уровень'!Q2150</f>
        <v>0</v>
      </c>
      <c r="O949" s="74">
        <f>'2 уровень'!R2150</f>
        <v>0</v>
      </c>
      <c r="P949" s="74">
        <f>'2 уровень'!S2150</f>
        <v>0</v>
      </c>
      <c r="Q949" s="74">
        <f>'2 уровень'!T2150</f>
        <v>0</v>
      </c>
      <c r="R949" s="956">
        <f>'2 уровень'!U2150</f>
        <v>0</v>
      </c>
      <c r="S949" s="74">
        <f>'2 уровень'!V2150</f>
        <v>0</v>
      </c>
      <c r="T949" s="74">
        <f>'2 уровень'!W2150</f>
        <v>0</v>
      </c>
      <c r="U949" s="74">
        <f>'2 уровень'!X2150</f>
        <v>0</v>
      </c>
      <c r="V949" s="74">
        <f>'2 уровень'!Y2150</f>
        <v>0</v>
      </c>
      <c r="W949" s="490">
        <f>'2 уровень'!Z2150</f>
        <v>0</v>
      </c>
      <c r="X949" s="74"/>
      <c r="Y949" s="74"/>
      <c r="Z949" s="1206">
        <f>'2 уровень'!AA2149</f>
        <v>0</v>
      </c>
      <c r="AA949" s="1188">
        <f>'2 уровень'!AB2149</f>
        <v>0</v>
      </c>
    </row>
    <row r="950" spans="1:189" s="97" customFormat="1" ht="30" x14ac:dyDescent="0.25">
      <c r="A950" s="19"/>
      <c r="B950" s="706" t="s">
        <v>301</v>
      </c>
      <c r="C950" s="95">
        <f>'2 уровень'!F2151</f>
        <v>4073</v>
      </c>
      <c r="D950" s="95">
        <f>'2 уровень'!G2151</f>
        <v>339.41666666666669</v>
      </c>
      <c r="E950" s="95">
        <f>'2 уровень'!H2151</f>
        <v>12</v>
      </c>
      <c r="F950" s="96">
        <f>'2 уровень'!I2151</f>
        <v>3.5354775349864962</v>
      </c>
      <c r="G950" s="80">
        <f>'2 уровень'!J2151</f>
        <v>0</v>
      </c>
      <c r="H950" s="80">
        <f>'2 уровень'!K2151</f>
        <v>0</v>
      </c>
      <c r="I950" s="26">
        <f>'2 уровень'!L2151</f>
        <v>0</v>
      </c>
      <c r="J950" s="26">
        <f>'2 уровень'!M2151</f>
        <v>0</v>
      </c>
      <c r="K950" s="26">
        <f>'2 уровень'!N2151</f>
        <v>0</v>
      </c>
      <c r="L950" s="26">
        <f>'2 уровень'!O2151</f>
        <v>0</v>
      </c>
      <c r="M950" s="26">
        <f>'2 уровень'!P2151</f>
        <v>0</v>
      </c>
      <c r="N950" s="26">
        <f>'2 уровень'!Q2151</f>
        <v>0</v>
      </c>
      <c r="O950" s="74">
        <f>'2 уровень'!R2151</f>
        <v>0</v>
      </c>
      <c r="P950" s="74">
        <f>'2 уровень'!S2151</f>
        <v>0</v>
      </c>
      <c r="Q950" s="74">
        <f>'2 уровень'!T2151</f>
        <v>0</v>
      </c>
      <c r="R950" s="956">
        <f>'2 уровень'!U2151</f>
        <v>0</v>
      </c>
      <c r="S950" s="74">
        <f>'2 уровень'!V2151</f>
        <v>0</v>
      </c>
      <c r="T950" s="74">
        <f>'2 уровень'!W2151</f>
        <v>0</v>
      </c>
      <c r="U950" s="74">
        <f>'2 уровень'!X2151</f>
        <v>0</v>
      </c>
      <c r="V950" s="74">
        <f>'2 уровень'!Y2151</f>
        <v>0</v>
      </c>
      <c r="W950" s="490">
        <f>'2 уровень'!Z2151</f>
        <v>0</v>
      </c>
      <c r="X950" s="74"/>
      <c r="Y950" s="74"/>
      <c r="Z950" s="1206" t="e">
        <f>'2 уровень'!#REF!</f>
        <v>#REF!</v>
      </c>
      <c r="AA950" s="1188" t="e">
        <f>'2 уровень'!#REF!</f>
        <v>#REF!</v>
      </c>
    </row>
    <row r="951" spans="1:189" s="97" customFormat="1" ht="30" x14ac:dyDescent="0.25">
      <c r="A951" s="19"/>
      <c r="B951" s="707" t="s">
        <v>302</v>
      </c>
      <c r="C951" s="95">
        <f>'2 уровень'!F2152</f>
        <v>3857</v>
      </c>
      <c r="D951" s="95">
        <f>'2 уровень'!G2152</f>
        <v>321.41666666666669</v>
      </c>
      <c r="E951" s="95">
        <f>'2 уровень'!H2152</f>
        <v>12</v>
      </c>
      <c r="F951" s="96">
        <f>'2 уровень'!I2152</f>
        <v>3.7334716100596315</v>
      </c>
      <c r="G951" s="80">
        <f>'2 уровень'!J2152</f>
        <v>0</v>
      </c>
      <c r="H951" s="80">
        <f>'2 уровень'!K2152</f>
        <v>0</v>
      </c>
      <c r="I951" s="26">
        <f>'2 уровень'!L2152</f>
        <v>0</v>
      </c>
      <c r="J951" s="26">
        <f>'2 уровень'!M2152</f>
        <v>0</v>
      </c>
      <c r="K951" s="26">
        <f>'2 уровень'!N2152</f>
        <v>0</v>
      </c>
      <c r="L951" s="26">
        <f>'2 уровень'!O2152</f>
        <v>0</v>
      </c>
      <c r="M951" s="26">
        <f>'2 уровень'!P2152</f>
        <v>0</v>
      </c>
      <c r="N951" s="26">
        <f>'2 уровень'!Q2152</f>
        <v>0</v>
      </c>
      <c r="O951" s="74">
        <f>'2 уровень'!R2152</f>
        <v>0</v>
      </c>
      <c r="P951" s="74">
        <f>'2 уровень'!S2152</f>
        <v>0</v>
      </c>
      <c r="Q951" s="74">
        <f>'2 уровень'!T2152</f>
        <v>0</v>
      </c>
      <c r="R951" s="956">
        <f>'2 уровень'!U2152</f>
        <v>0</v>
      </c>
      <c r="S951" s="74">
        <f>'2 уровень'!V2152</f>
        <v>0</v>
      </c>
      <c r="T951" s="74">
        <f>'2 уровень'!W2152</f>
        <v>0</v>
      </c>
      <c r="U951" s="74">
        <f>'2 уровень'!X2152</f>
        <v>0</v>
      </c>
      <c r="V951" s="74">
        <f>'2 уровень'!Y2152</f>
        <v>0</v>
      </c>
      <c r="W951" s="490">
        <f>'2 уровень'!Z2152</f>
        <v>0</v>
      </c>
      <c r="X951" s="74"/>
      <c r="Y951" s="74"/>
      <c r="Z951" s="1206" t="e">
        <f>'2 уровень'!#REF!</f>
        <v>#REF!</v>
      </c>
      <c r="AA951" s="1188" t="e">
        <f>'2 уровень'!#REF!</f>
        <v>#REF!</v>
      </c>
    </row>
    <row r="952" spans="1:189" s="97" customFormat="1" ht="63" x14ac:dyDescent="0.25">
      <c r="A952" s="19"/>
      <c r="B952" s="709" t="s">
        <v>303</v>
      </c>
      <c r="C952" s="95">
        <f>'2 уровень'!F2153</f>
        <v>0</v>
      </c>
      <c r="D952" s="95">
        <f>'2 уровень'!G2153</f>
        <v>0</v>
      </c>
      <c r="E952" s="95">
        <f>'2 уровень'!H2153</f>
        <v>0</v>
      </c>
      <c r="F952" s="96">
        <f>'2 уровень'!I2153</f>
        <v>0</v>
      </c>
      <c r="G952" s="80">
        <f>'2 уровень'!J2153</f>
        <v>0</v>
      </c>
      <c r="H952" s="80">
        <f>'2 уровень'!K2153</f>
        <v>0</v>
      </c>
      <c r="I952" s="26">
        <f>'2 уровень'!L2153</f>
        <v>0</v>
      </c>
      <c r="J952" s="26">
        <f>'2 уровень'!M2153</f>
        <v>0</v>
      </c>
      <c r="K952" s="26">
        <f>'2 уровень'!N2153</f>
        <v>0</v>
      </c>
      <c r="L952" s="26">
        <f>'2 уровень'!O2153</f>
        <v>0</v>
      </c>
      <c r="M952" s="26">
        <f>'2 уровень'!P2153</f>
        <v>0</v>
      </c>
      <c r="N952" s="26">
        <f>'2 уровень'!Q2153</f>
        <v>0</v>
      </c>
      <c r="O952" s="74">
        <f>'2 уровень'!R2153</f>
        <v>0</v>
      </c>
      <c r="P952" s="74">
        <f>'2 уровень'!S2153</f>
        <v>0</v>
      </c>
      <c r="Q952" s="74">
        <f>'2 уровень'!T2153</f>
        <v>0</v>
      </c>
      <c r="R952" s="956">
        <f>'2 уровень'!U2153</f>
        <v>0</v>
      </c>
      <c r="S952" s="74">
        <f>'2 уровень'!V2153</f>
        <v>0</v>
      </c>
      <c r="T952" s="74">
        <f>'2 уровень'!W2153</f>
        <v>0</v>
      </c>
      <c r="U952" s="74">
        <f>'2 уровень'!X2153</f>
        <v>0</v>
      </c>
      <c r="V952" s="74">
        <f>'2 уровень'!Y2153</f>
        <v>0</v>
      </c>
      <c r="W952" s="490">
        <f>'2 уровень'!Z2153</f>
        <v>0</v>
      </c>
      <c r="X952" s="74"/>
      <c r="Y952" s="74"/>
      <c r="Z952" s="1206">
        <f>'2 уровень'!AA2150</f>
        <v>0</v>
      </c>
      <c r="AA952" s="1188">
        <f>'2 уровень'!AB2150</f>
        <v>0</v>
      </c>
    </row>
    <row r="953" spans="1:189" s="97" customFormat="1" ht="45" x14ac:dyDescent="0.25">
      <c r="A953" s="19"/>
      <c r="B953" s="703" t="s">
        <v>304</v>
      </c>
      <c r="C953" s="95">
        <f>'2 уровень'!F2154</f>
        <v>15</v>
      </c>
      <c r="D953" s="95">
        <f>'2 уровень'!G2154</f>
        <v>1.25</v>
      </c>
      <c r="E953" s="95">
        <f>'2 уровень'!H2154</f>
        <v>0</v>
      </c>
      <c r="F953" s="96">
        <f>'2 уровень'!I2154</f>
        <v>0</v>
      </c>
      <c r="G953" s="80">
        <f>'2 уровень'!J2154</f>
        <v>0</v>
      </c>
      <c r="H953" s="80">
        <f>'2 уровень'!K2154</f>
        <v>0</v>
      </c>
      <c r="I953" s="26">
        <f>'2 уровень'!L2154</f>
        <v>0</v>
      </c>
      <c r="J953" s="26">
        <f>'2 уровень'!M2154</f>
        <v>0</v>
      </c>
      <c r="K953" s="26">
        <f>'2 уровень'!N2154</f>
        <v>0</v>
      </c>
      <c r="L953" s="26">
        <f>'2 уровень'!O2154</f>
        <v>0</v>
      </c>
      <c r="M953" s="26">
        <f>'2 уровень'!P2154</f>
        <v>0</v>
      </c>
      <c r="N953" s="26">
        <f>'2 уровень'!Q2154</f>
        <v>0</v>
      </c>
      <c r="O953" s="74">
        <f>'2 уровень'!R2154</f>
        <v>0</v>
      </c>
      <c r="P953" s="74">
        <f>'2 уровень'!S2154</f>
        <v>0</v>
      </c>
      <c r="Q953" s="74">
        <f>'2 уровень'!T2154</f>
        <v>0</v>
      </c>
      <c r="R953" s="956">
        <f>'2 уровень'!U2154</f>
        <v>0</v>
      </c>
      <c r="S953" s="74">
        <f>'2 уровень'!V2154</f>
        <v>0</v>
      </c>
      <c r="T953" s="74">
        <f>'2 уровень'!W2154</f>
        <v>0</v>
      </c>
      <c r="U953" s="74">
        <f>'2 уровень'!X2154</f>
        <v>0</v>
      </c>
      <c r="V953" s="74">
        <f>'2 уровень'!Y2154</f>
        <v>0</v>
      </c>
      <c r="W953" s="490">
        <f>'2 уровень'!Z2154</f>
        <v>0</v>
      </c>
      <c r="X953" s="74"/>
      <c r="Y953" s="74"/>
      <c r="Z953" s="1206">
        <f>'2 уровень'!AA2151</f>
        <v>0</v>
      </c>
      <c r="AA953" s="1188">
        <f>'2 уровень'!AB2151</f>
        <v>0</v>
      </c>
    </row>
    <row r="954" spans="1:189" s="97" customFormat="1" ht="30" x14ac:dyDescent="0.25">
      <c r="A954" s="19"/>
      <c r="B954" s="704" t="s">
        <v>305</v>
      </c>
      <c r="C954" s="95">
        <f>'2 уровень'!F2155</f>
        <v>201</v>
      </c>
      <c r="D954" s="95">
        <f>'2 уровень'!G2155</f>
        <v>16.75</v>
      </c>
      <c r="E954" s="95">
        <f>'2 уровень'!H2155</f>
        <v>0</v>
      </c>
      <c r="F954" s="96">
        <f>'2 уровень'!I2155</f>
        <v>0</v>
      </c>
      <c r="G954" s="80">
        <f>'2 уровень'!J2155</f>
        <v>0</v>
      </c>
      <c r="H954" s="80">
        <f>'2 уровень'!K2155</f>
        <v>0</v>
      </c>
      <c r="I954" s="26">
        <f>'2 уровень'!L2155</f>
        <v>0</v>
      </c>
      <c r="J954" s="26">
        <f>'2 уровень'!M2155</f>
        <v>0</v>
      </c>
      <c r="K954" s="26">
        <f>'2 уровень'!N2155</f>
        <v>0</v>
      </c>
      <c r="L954" s="26">
        <f>'2 уровень'!O2155</f>
        <v>0</v>
      </c>
      <c r="M954" s="26">
        <f>'2 уровень'!P2155</f>
        <v>0</v>
      </c>
      <c r="N954" s="26">
        <f>'2 уровень'!Q2155</f>
        <v>0</v>
      </c>
      <c r="O954" s="74">
        <f>'2 уровень'!R2155</f>
        <v>0</v>
      </c>
      <c r="P954" s="74">
        <f>'2 уровень'!S2155</f>
        <v>0</v>
      </c>
      <c r="Q954" s="74">
        <f>'2 уровень'!T2155</f>
        <v>0</v>
      </c>
      <c r="R954" s="956">
        <f>'2 уровень'!U2155</f>
        <v>0</v>
      </c>
      <c r="S954" s="74">
        <f>'2 уровень'!V2155</f>
        <v>0</v>
      </c>
      <c r="T954" s="74">
        <f>'2 уровень'!W2155</f>
        <v>0</v>
      </c>
      <c r="U954" s="74">
        <f>'2 уровень'!X2155</f>
        <v>0</v>
      </c>
      <c r="V954" s="74">
        <f>'2 уровень'!Y2155</f>
        <v>0</v>
      </c>
      <c r="W954" s="490">
        <f>'2 уровень'!Z2155</f>
        <v>0</v>
      </c>
      <c r="X954" s="74"/>
      <c r="Y954" s="74"/>
      <c r="Z954" s="1206">
        <f>'2 уровень'!AA2152</f>
        <v>0</v>
      </c>
      <c r="AA954" s="1188">
        <f>'2 уровень'!AB2152</f>
        <v>0</v>
      </c>
    </row>
    <row r="955" spans="1:189" s="97" customFormat="1" ht="45" x14ac:dyDescent="0.25">
      <c r="A955" s="19">
        <v>1</v>
      </c>
      <c r="B955" s="704" t="s">
        <v>306</v>
      </c>
      <c r="C955" s="95">
        <f>'2 уровень'!F2156</f>
        <v>6208</v>
      </c>
      <c r="D955" s="95">
        <f>'2 уровень'!G2156</f>
        <v>517.33333333333337</v>
      </c>
      <c r="E955" s="95">
        <f>'2 уровень'!H2156</f>
        <v>48</v>
      </c>
      <c r="F955" s="96">
        <f>'2 уровень'!I2156</f>
        <v>9.2783505154639165</v>
      </c>
      <c r="G955" s="80">
        <f>'2 уровень'!J2156</f>
        <v>0</v>
      </c>
      <c r="H955" s="80">
        <f>'2 уровень'!K2156</f>
        <v>0</v>
      </c>
      <c r="I955" s="26">
        <f>'2 уровень'!L2156</f>
        <v>0</v>
      </c>
      <c r="J955" s="26">
        <f>'2 уровень'!M2156</f>
        <v>0</v>
      </c>
      <c r="K955" s="26">
        <f>'2 уровень'!N2156</f>
        <v>0</v>
      </c>
      <c r="L955" s="26">
        <f>'2 уровень'!O2156</f>
        <v>0</v>
      </c>
      <c r="M955" s="26">
        <f>'2 уровень'!P2156</f>
        <v>0</v>
      </c>
      <c r="N955" s="26">
        <f>'2 уровень'!Q2156</f>
        <v>0</v>
      </c>
      <c r="O955" s="74">
        <f>'2 уровень'!R2156</f>
        <v>0</v>
      </c>
      <c r="P955" s="74">
        <f>'2 уровень'!S2156</f>
        <v>0</v>
      </c>
      <c r="Q955" s="74">
        <f>'2 уровень'!T2156</f>
        <v>0</v>
      </c>
      <c r="R955" s="956">
        <f>'2 уровень'!U2156</f>
        <v>0</v>
      </c>
      <c r="S955" s="74">
        <f>'2 уровень'!V2156</f>
        <v>0</v>
      </c>
      <c r="T955" s="74">
        <f>'2 уровень'!W2156</f>
        <v>0</v>
      </c>
      <c r="U955" s="74">
        <f>'2 уровень'!X2156</f>
        <v>0</v>
      </c>
      <c r="V955" s="74">
        <f>'2 уровень'!Y2156</f>
        <v>0</v>
      </c>
      <c r="W955" s="490">
        <f>'2 уровень'!Z2156</f>
        <v>0</v>
      </c>
      <c r="X955" s="74"/>
      <c r="Y955" s="74"/>
      <c r="Z955" s="1206">
        <f>'2 уровень'!AA2153</f>
        <v>0</v>
      </c>
      <c r="AA955" s="1188">
        <f>'2 уровень'!AB2153</f>
        <v>0</v>
      </c>
    </row>
    <row r="956" spans="1:189" ht="45" x14ac:dyDescent="0.25">
      <c r="A956" s="19">
        <v>1</v>
      </c>
      <c r="B956" s="704" t="s">
        <v>307</v>
      </c>
      <c r="C956" s="95">
        <f>'2 уровень'!F2157</f>
        <v>1438</v>
      </c>
      <c r="D956" s="95">
        <f>'2 уровень'!G2157</f>
        <v>119.83333333333333</v>
      </c>
      <c r="E956" s="95">
        <f>'2 уровень'!H2157</f>
        <v>11</v>
      </c>
      <c r="F956" s="96">
        <f>'2 уровень'!I2157</f>
        <v>9.1794158553546605</v>
      </c>
      <c r="G956" s="80">
        <f>'2 уровень'!J2157</f>
        <v>0</v>
      </c>
      <c r="H956" s="80">
        <f>'2 уровень'!K2157</f>
        <v>0</v>
      </c>
      <c r="I956" s="26">
        <f>'2 уровень'!L2157</f>
        <v>0</v>
      </c>
      <c r="J956" s="26">
        <f>'2 уровень'!M2157</f>
        <v>0</v>
      </c>
      <c r="K956" s="26">
        <f>'2 уровень'!N2157</f>
        <v>0</v>
      </c>
      <c r="L956" s="26">
        <f>'2 уровень'!O2157</f>
        <v>0</v>
      </c>
      <c r="M956" s="26">
        <f>'2 уровень'!P2157</f>
        <v>0</v>
      </c>
      <c r="N956" s="26">
        <f>'2 уровень'!Q2157</f>
        <v>0</v>
      </c>
      <c r="O956" s="74">
        <f>'2 уровень'!R2157</f>
        <v>0</v>
      </c>
      <c r="P956" s="74">
        <f>'2 уровень'!S2157</f>
        <v>0</v>
      </c>
      <c r="Q956" s="74">
        <f>'2 уровень'!T2157</f>
        <v>0</v>
      </c>
      <c r="R956" s="956">
        <f>'2 уровень'!U2157</f>
        <v>0</v>
      </c>
      <c r="S956" s="74">
        <f>'2 уровень'!V2157</f>
        <v>0</v>
      </c>
      <c r="T956" s="74">
        <f>'2 уровень'!W2157</f>
        <v>0</v>
      </c>
      <c r="U956" s="74">
        <f>'2 уровень'!X2157</f>
        <v>0</v>
      </c>
      <c r="V956" s="74">
        <f>'2 уровень'!Y2157</f>
        <v>0</v>
      </c>
      <c r="W956" s="490">
        <f>'2 уровень'!Z2157</f>
        <v>0</v>
      </c>
      <c r="X956" s="74"/>
      <c r="Y956" s="74"/>
      <c r="Z956" s="1206">
        <f>'2 уровень'!AA2154</f>
        <v>0</v>
      </c>
      <c r="AA956" s="1188">
        <f>'2 уровень'!AB2154</f>
        <v>0</v>
      </c>
      <c r="AB956" s="61"/>
      <c r="AC956" s="61"/>
      <c r="AD956" s="61"/>
      <c r="AE956" s="61"/>
      <c r="AF956" s="61"/>
      <c r="AG956" s="61"/>
      <c r="AH956" s="61"/>
      <c r="AI956" s="61"/>
      <c r="AJ956" s="61"/>
      <c r="AK956" s="61"/>
      <c r="AL956" s="61"/>
      <c r="AM956" s="61"/>
      <c r="AN956" s="61"/>
      <c r="AO956" s="61"/>
      <c r="AP956" s="61"/>
      <c r="AQ956" s="61"/>
      <c r="AR956" s="61"/>
      <c r="AS956" s="61"/>
      <c r="AT956" s="61"/>
      <c r="AU956" s="61"/>
      <c r="AV956" s="61"/>
      <c r="AW956" s="61"/>
      <c r="AX956" s="61"/>
      <c r="AY956" s="61"/>
      <c r="AZ956" s="61"/>
      <c r="BA956" s="61"/>
      <c r="BB956" s="61"/>
      <c r="BC956" s="61"/>
      <c r="BD956" s="61"/>
      <c r="BE956" s="61"/>
      <c r="BF956" s="61"/>
      <c r="BG956" s="61"/>
      <c r="BH956" s="61"/>
      <c r="BI956" s="61"/>
      <c r="BJ956" s="61"/>
      <c r="BK956" s="61"/>
      <c r="BL956" s="61"/>
      <c r="BM956" s="61"/>
      <c r="BN956" s="61"/>
      <c r="BO956" s="61"/>
      <c r="BP956" s="61"/>
      <c r="BQ956" s="61"/>
      <c r="BR956" s="61"/>
      <c r="BS956" s="61"/>
      <c r="BT956" s="61"/>
      <c r="BU956" s="61"/>
      <c r="BV956" s="61"/>
      <c r="BW956" s="61"/>
      <c r="BX956" s="61"/>
      <c r="BY956" s="61"/>
      <c r="BZ956" s="61"/>
      <c r="CA956" s="61"/>
      <c r="CB956" s="61"/>
      <c r="CC956" s="61"/>
      <c r="CD956" s="61"/>
      <c r="CE956" s="61"/>
      <c r="CF956" s="61"/>
      <c r="CG956" s="61"/>
      <c r="CH956" s="61"/>
      <c r="CI956" s="61"/>
      <c r="CJ956" s="61"/>
      <c r="CK956" s="61"/>
      <c r="CL956" s="61"/>
      <c r="CM956" s="61"/>
      <c r="CN956" s="61"/>
      <c r="CO956" s="61"/>
      <c r="CP956" s="61"/>
      <c r="CQ956" s="61"/>
      <c r="CR956" s="61"/>
      <c r="CS956" s="61"/>
      <c r="CT956" s="61"/>
      <c r="CU956" s="61"/>
      <c r="CV956" s="61"/>
      <c r="CW956" s="61"/>
      <c r="CX956" s="61"/>
      <c r="CY956" s="61"/>
      <c r="CZ956" s="61"/>
      <c r="DA956" s="61"/>
      <c r="DB956" s="61"/>
      <c r="DC956" s="61"/>
      <c r="DD956" s="61"/>
      <c r="DE956" s="61"/>
      <c r="DF956" s="61"/>
      <c r="DG956" s="61"/>
      <c r="DH956" s="61"/>
      <c r="DI956" s="61"/>
      <c r="DJ956" s="61"/>
      <c r="DK956" s="61"/>
      <c r="DL956" s="61"/>
      <c r="DM956" s="61"/>
      <c r="DN956" s="61"/>
      <c r="DO956" s="61"/>
      <c r="DP956" s="61"/>
      <c r="DQ956" s="61"/>
      <c r="DR956" s="61"/>
      <c r="DS956" s="61"/>
      <c r="DT956" s="61"/>
      <c r="DU956" s="61"/>
      <c r="DV956" s="61"/>
      <c r="DW956" s="61"/>
      <c r="DX956" s="61"/>
      <c r="DY956" s="61"/>
      <c r="DZ956" s="61"/>
      <c r="EA956" s="61"/>
      <c r="EB956" s="61"/>
      <c r="EC956" s="61"/>
      <c r="ED956" s="61"/>
      <c r="EE956" s="61"/>
      <c r="EF956" s="61"/>
      <c r="EG956" s="61"/>
      <c r="EH956" s="61"/>
      <c r="EI956" s="61"/>
      <c r="EJ956" s="61"/>
      <c r="EK956" s="61"/>
      <c r="EL956" s="61"/>
      <c r="EM956" s="61"/>
      <c r="EN956" s="61"/>
      <c r="EO956" s="61"/>
      <c r="EP956" s="61"/>
      <c r="EQ956" s="61"/>
      <c r="ER956" s="61"/>
      <c r="ES956" s="61"/>
      <c r="ET956" s="61"/>
      <c r="EU956" s="61"/>
      <c r="EV956" s="61"/>
      <c r="EW956" s="61"/>
      <c r="EX956" s="61"/>
      <c r="EY956" s="61"/>
      <c r="EZ956" s="61"/>
      <c r="FA956" s="61"/>
      <c r="FB956" s="61"/>
      <c r="FC956" s="61"/>
      <c r="FD956" s="61"/>
      <c r="FE956" s="61"/>
      <c r="FF956" s="61"/>
      <c r="FG956" s="61"/>
      <c r="FH956" s="61"/>
      <c r="FI956" s="61"/>
      <c r="FJ956" s="61"/>
      <c r="FK956" s="61"/>
      <c r="FL956" s="61"/>
      <c r="FM956" s="61"/>
      <c r="FN956" s="61"/>
      <c r="FO956" s="61"/>
      <c r="FP956" s="61"/>
      <c r="FQ956" s="61"/>
      <c r="FR956" s="61"/>
      <c r="FS956" s="61"/>
      <c r="FT956" s="61"/>
      <c r="FU956" s="61"/>
      <c r="FV956" s="61"/>
      <c r="FW956" s="61"/>
      <c r="FX956" s="61"/>
      <c r="FY956" s="61"/>
      <c r="FZ956" s="61"/>
      <c r="GA956" s="61"/>
      <c r="GB956" s="61"/>
      <c r="GC956" s="61"/>
      <c r="GD956" s="61"/>
      <c r="GE956" s="61"/>
      <c r="GF956" s="61"/>
      <c r="GG956" s="61"/>
    </row>
    <row r="957" spans="1:189" ht="30" x14ac:dyDescent="0.25">
      <c r="A957" s="19">
        <v>1</v>
      </c>
      <c r="B957" s="704" t="s">
        <v>338</v>
      </c>
      <c r="C957" s="95">
        <f>'2 уровень'!F2158</f>
        <v>0</v>
      </c>
      <c r="D957" s="95">
        <f>'2 уровень'!G2158</f>
        <v>0</v>
      </c>
      <c r="E957" s="95">
        <f>'2 уровень'!H2158</f>
        <v>0</v>
      </c>
      <c r="F957" s="96">
        <f>'2 уровень'!I2158</f>
        <v>0</v>
      </c>
      <c r="G957" s="80">
        <f>'2 уровень'!J2158</f>
        <v>0</v>
      </c>
      <c r="H957" s="80">
        <f>'2 уровень'!K2158</f>
        <v>0</v>
      </c>
      <c r="I957" s="26">
        <f>'2 уровень'!L2158</f>
        <v>0</v>
      </c>
      <c r="J957" s="26">
        <f>'2 уровень'!M2158</f>
        <v>0</v>
      </c>
      <c r="K957" s="26">
        <f>'2 уровень'!N2158</f>
        <v>0</v>
      </c>
      <c r="L957" s="26">
        <f>'2 уровень'!O2158</f>
        <v>0</v>
      </c>
      <c r="M957" s="26">
        <f>'2 уровень'!P2158</f>
        <v>0</v>
      </c>
      <c r="N957" s="26">
        <f>'2 уровень'!Q2158</f>
        <v>0</v>
      </c>
      <c r="O957" s="74">
        <f>'2 уровень'!R2158</f>
        <v>0</v>
      </c>
      <c r="P957" s="74">
        <f>'2 уровень'!S2158</f>
        <v>0</v>
      </c>
      <c r="Q957" s="74">
        <f>'2 уровень'!T2158</f>
        <v>0</v>
      </c>
      <c r="R957" s="956">
        <f>'2 уровень'!U2158</f>
        <v>0</v>
      </c>
      <c r="S957" s="74">
        <f>'2 уровень'!V2158</f>
        <v>0</v>
      </c>
      <c r="T957" s="74">
        <f>'2 уровень'!W2158</f>
        <v>0</v>
      </c>
      <c r="U957" s="74">
        <f>'2 уровень'!X2158</f>
        <v>0</v>
      </c>
      <c r="V957" s="74">
        <f>'2 уровень'!Y2158</f>
        <v>0</v>
      </c>
      <c r="W957" s="490">
        <f>'2 уровень'!Z2158</f>
        <v>0</v>
      </c>
      <c r="X957" s="74"/>
      <c r="Y957" s="74"/>
      <c r="Z957" s="1206">
        <f>'2 уровень'!AA2155</f>
        <v>0</v>
      </c>
      <c r="AA957" s="1188">
        <f>'2 уровень'!AB2155</f>
        <v>0</v>
      </c>
      <c r="AB957" s="61"/>
      <c r="AC957" s="61"/>
      <c r="AD957" s="61"/>
      <c r="AE957" s="61"/>
      <c r="AF957" s="61"/>
      <c r="AG957" s="61"/>
      <c r="AH957" s="61"/>
      <c r="AI957" s="61"/>
      <c r="AJ957" s="61"/>
      <c r="AK957" s="61"/>
      <c r="AL957" s="61"/>
      <c r="AM957" s="61"/>
      <c r="AN957" s="61"/>
      <c r="AO957" s="61"/>
      <c r="AP957" s="61"/>
      <c r="AQ957" s="61"/>
      <c r="AR957" s="61"/>
      <c r="AS957" s="61"/>
      <c r="AT957" s="61"/>
      <c r="AU957" s="61"/>
      <c r="AV957" s="61"/>
      <c r="AW957" s="61"/>
      <c r="AX957" s="61"/>
      <c r="AY957" s="61"/>
      <c r="AZ957" s="61"/>
      <c r="BA957" s="61"/>
      <c r="BB957" s="61"/>
      <c r="BC957" s="61"/>
      <c r="BD957" s="61"/>
      <c r="BE957" s="61"/>
      <c r="BF957" s="61"/>
      <c r="BG957" s="61"/>
      <c r="BH957" s="61"/>
      <c r="BI957" s="61"/>
      <c r="BJ957" s="61"/>
      <c r="BK957" s="61"/>
      <c r="BL957" s="61"/>
      <c r="BM957" s="61"/>
      <c r="BN957" s="61"/>
      <c r="BO957" s="61"/>
      <c r="BP957" s="61"/>
      <c r="BQ957" s="61"/>
      <c r="BR957" s="61"/>
      <c r="BS957" s="61"/>
      <c r="BT957" s="61"/>
      <c r="BU957" s="61"/>
      <c r="BV957" s="61"/>
      <c r="BW957" s="61"/>
      <c r="BX957" s="61"/>
      <c r="BY957" s="61"/>
      <c r="BZ957" s="61"/>
      <c r="CA957" s="61"/>
      <c r="CB957" s="61"/>
      <c r="CC957" s="61"/>
      <c r="CD957" s="61"/>
      <c r="CE957" s="61"/>
      <c r="CF957" s="61"/>
      <c r="CG957" s="61"/>
      <c r="CH957" s="61"/>
      <c r="CI957" s="61"/>
      <c r="CJ957" s="61"/>
      <c r="CK957" s="61"/>
      <c r="CL957" s="61"/>
      <c r="CM957" s="61"/>
      <c r="CN957" s="61"/>
      <c r="CO957" s="61"/>
      <c r="CP957" s="61"/>
      <c r="CQ957" s="61"/>
      <c r="CR957" s="61"/>
      <c r="CS957" s="61"/>
      <c r="CT957" s="61"/>
      <c r="CU957" s="61"/>
      <c r="CV957" s="61"/>
      <c r="CW957" s="61"/>
      <c r="CX957" s="61"/>
      <c r="CY957" s="61"/>
      <c r="CZ957" s="61"/>
      <c r="DA957" s="61"/>
      <c r="DB957" s="61"/>
      <c r="DC957" s="61"/>
      <c r="DD957" s="61"/>
      <c r="DE957" s="61"/>
      <c r="DF957" s="61"/>
      <c r="DG957" s="61"/>
      <c r="DH957" s="61"/>
      <c r="DI957" s="61"/>
      <c r="DJ957" s="61"/>
      <c r="DK957" s="61"/>
      <c r="DL957" s="61"/>
      <c r="DM957" s="61"/>
      <c r="DN957" s="61"/>
      <c r="DO957" s="61"/>
      <c r="DP957" s="61"/>
      <c r="DQ957" s="61"/>
      <c r="DR957" s="61"/>
      <c r="DS957" s="61"/>
      <c r="DT957" s="61"/>
      <c r="DU957" s="61"/>
      <c r="DV957" s="61"/>
      <c r="DW957" s="61"/>
      <c r="DX957" s="61"/>
      <c r="DY957" s="61"/>
      <c r="DZ957" s="61"/>
      <c r="EA957" s="61"/>
      <c r="EB957" s="61"/>
      <c r="EC957" s="61"/>
      <c r="ED957" s="61"/>
      <c r="EE957" s="61"/>
      <c r="EF957" s="61"/>
      <c r="EG957" s="61"/>
      <c r="EH957" s="61"/>
      <c r="EI957" s="61"/>
      <c r="EJ957" s="61"/>
      <c r="EK957" s="61"/>
      <c r="EL957" s="61"/>
      <c r="EM957" s="61"/>
      <c r="EN957" s="61"/>
      <c r="EO957" s="61"/>
      <c r="EP957" s="61"/>
      <c r="EQ957" s="61"/>
      <c r="ER957" s="61"/>
      <c r="ES957" s="61"/>
      <c r="ET957" s="61"/>
      <c r="EU957" s="61"/>
      <c r="EV957" s="61"/>
      <c r="EW957" s="61"/>
      <c r="EX957" s="61"/>
      <c r="EY957" s="61"/>
      <c r="EZ957" s="61"/>
      <c r="FA957" s="61"/>
      <c r="FB957" s="61"/>
      <c r="FC957" s="61"/>
      <c r="FD957" s="61"/>
      <c r="FE957" s="61"/>
      <c r="FF957" s="61"/>
      <c r="FG957" s="61"/>
      <c r="FH957" s="61"/>
      <c r="FI957" s="61"/>
      <c r="FJ957" s="61"/>
      <c r="FK957" s="61"/>
      <c r="FL957" s="61"/>
      <c r="FM957" s="61"/>
      <c r="FN957" s="61"/>
      <c r="FO957" s="61"/>
      <c r="FP957" s="61"/>
      <c r="FQ957" s="61"/>
      <c r="FR957" s="61"/>
      <c r="FS957" s="61"/>
      <c r="FT957" s="61"/>
      <c r="FU957" s="61"/>
      <c r="FV957" s="61"/>
      <c r="FW957" s="61"/>
      <c r="FX957" s="61"/>
      <c r="FY957" s="61"/>
      <c r="FZ957" s="61"/>
      <c r="GA957" s="61"/>
      <c r="GB957" s="61"/>
      <c r="GC957" s="61"/>
      <c r="GD957" s="61"/>
      <c r="GE957" s="61"/>
      <c r="GF957" s="61"/>
      <c r="GG957" s="61"/>
    </row>
    <row r="958" spans="1:189" ht="75" x14ac:dyDescent="0.25">
      <c r="A958" s="19">
        <v>1</v>
      </c>
      <c r="B958" s="703" t="s">
        <v>308</v>
      </c>
      <c r="C958" s="95">
        <f>'2 уровень'!F2159</f>
        <v>2900</v>
      </c>
      <c r="D958" s="95">
        <f>'2 уровень'!G2159</f>
        <v>241.66666666666666</v>
      </c>
      <c r="E958" s="95">
        <f>'2 уровень'!H2159</f>
        <v>21</v>
      </c>
      <c r="F958" s="96">
        <f>'2 уровень'!I2159</f>
        <v>8.6896551724137936</v>
      </c>
      <c r="G958" s="80">
        <f>'2 уровень'!J2159</f>
        <v>0</v>
      </c>
      <c r="H958" s="80">
        <f>'2 уровень'!K2159</f>
        <v>0</v>
      </c>
      <c r="I958" s="26">
        <f>'2 уровень'!L2159</f>
        <v>0</v>
      </c>
      <c r="J958" s="26">
        <f>'2 уровень'!M2159</f>
        <v>0</v>
      </c>
      <c r="K958" s="26">
        <f>'2 уровень'!N2159</f>
        <v>0</v>
      </c>
      <c r="L958" s="26">
        <f>'2 уровень'!O2159</f>
        <v>0</v>
      </c>
      <c r="M958" s="26">
        <f>'2 уровень'!P2159</f>
        <v>0</v>
      </c>
      <c r="N958" s="26">
        <f>'2 уровень'!Q2159</f>
        <v>0</v>
      </c>
      <c r="O958" s="74">
        <f>'2 уровень'!R2159</f>
        <v>0</v>
      </c>
      <c r="P958" s="74">
        <f>'2 уровень'!S2159</f>
        <v>0</v>
      </c>
      <c r="Q958" s="74">
        <f>'2 уровень'!T2159</f>
        <v>0</v>
      </c>
      <c r="R958" s="956">
        <f>'2 уровень'!U2159</f>
        <v>0</v>
      </c>
      <c r="S958" s="74">
        <f>'2 уровень'!V2159</f>
        <v>0</v>
      </c>
      <c r="T958" s="74">
        <f>'2 уровень'!W2159</f>
        <v>0</v>
      </c>
      <c r="U958" s="74">
        <f>'2 уровень'!X2159</f>
        <v>0</v>
      </c>
      <c r="V958" s="74">
        <f>'2 уровень'!Y2159</f>
        <v>0</v>
      </c>
      <c r="W958" s="490">
        <f>'2 уровень'!Z2159</f>
        <v>0</v>
      </c>
      <c r="X958" s="74"/>
      <c r="Y958" s="74"/>
      <c r="Z958" s="1206">
        <f>'2 уровень'!AA2156</f>
        <v>0</v>
      </c>
      <c r="AA958" s="1188">
        <f>'2 уровень'!AB2156</f>
        <v>0</v>
      </c>
      <c r="AB958" s="61"/>
      <c r="AC958" s="61"/>
      <c r="AD958" s="61"/>
      <c r="AE958" s="61"/>
      <c r="AF958" s="61"/>
      <c r="AG958" s="61"/>
      <c r="AH958" s="61"/>
      <c r="AI958" s="61"/>
      <c r="AJ958" s="61"/>
      <c r="AK958" s="61"/>
      <c r="AL958" s="61"/>
      <c r="AM958" s="61"/>
      <c r="AN958" s="61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  <c r="BH958" s="61"/>
      <c r="BI958" s="61"/>
      <c r="BJ958" s="61"/>
      <c r="BK958" s="61"/>
      <c r="BL958" s="61"/>
      <c r="BM958" s="61"/>
      <c r="BN958" s="61"/>
      <c r="BO958" s="61"/>
      <c r="BP958" s="61"/>
      <c r="BQ958" s="61"/>
      <c r="BR958" s="61"/>
      <c r="BS958" s="61"/>
      <c r="BT958" s="61"/>
      <c r="BU958" s="61"/>
      <c r="BV958" s="61"/>
      <c r="BW958" s="61"/>
      <c r="BX958" s="61"/>
      <c r="BY958" s="61"/>
      <c r="BZ958" s="61"/>
      <c r="CA958" s="61"/>
      <c r="CB958" s="61"/>
      <c r="CC958" s="61"/>
      <c r="CD958" s="61"/>
      <c r="CE958" s="61"/>
      <c r="CF958" s="61"/>
      <c r="CG958" s="61"/>
      <c r="CH958" s="61"/>
      <c r="CI958" s="61"/>
      <c r="CJ958" s="61"/>
      <c r="CK958" s="61"/>
      <c r="CL958" s="61"/>
      <c r="CM958" s="61"/>
      <c r="CN958" s="61"/>
      <c r="CO958" s="61"/>
      <c r="CP958" s="61"/>
      <c r="CQ958" s="61"/>
      <c r="CR958" s="61"/>
      <c r="CS958" s="61"/>
      <c r="CT958" s="61"/>
      <c r="CU958" s="61"/>
      <c r="CV958" s="61"/>
      <c r="CW958" s="61"/>
      <c r="CX958" s="61"/>
      <c r="CY958" s="61"/>
      <c r="CZ958" s="61"/>
      <c r="DA958" s="61"/>
      <c r="DB958" s="61"/>
      <c r="DC958" s="61"/>
      <c r="DD958" s="61"/>
      <c r="DE958" s="61"/>
      <c r="DF958" s="61"/>
      <c r="DG958" s="61"/>
      <c r="DH958" s="61"/>
      <c r="DI958" s="61"/>
      <c r="DJ958" s="61"/>
      <c r="DK958" s="61"/>
      <c r="DL958" s="61"/>
      <c r="DM958" s="61"/>
      <c r="DN958" s="61"/>
      <c r="DO958" s="61"/>
      <c r="DP958" s="61"/>
      <c r="DQ958" s="61"/>
      <c r="DR958" s="61"/>
      <c r="DS958" s="61"/>
      <c r="DT958" s="61"/>
      <c r="DU958" s="61"/>
      <c r="DV958" s="61"/>
      <c r="DW958" s="61"/>
      <c r="DX958" s="61"/>
      <c r="DY958" s="61"/>
      <c r="DZ958" s="61"/>
      <c r="EA958" s="61"/>
      <c r="EB958" s="61"/>
      <c r="EC958" s="61"/>
      <c r="ED958" s="61"/>
      <c r="EE958" s="61"/>
      <c r="EF958" s="61"/>
      <c r="EG958" s="61"/>
      <c r="EH958" s="61"/>
      <c r="EI958" s="61"/>
      <c r="EJ958" s="61"/>
      <c r="EK958" s="61"/>
      <c r="EL958" s="61"/>
      <c r="EM958" s="61"/>
      <c r="EN958" s="61"/>
      <c r="EO958" s="61"/>
      <c r="EP958" s="61"/>
      <c r="EQ958" s="61"/>
      <c r="ER958" s="61"/>
      <c r="ES958" s="61"/>
      <c r="ET958" s="61"/>
      <c r="EU958" s="61"/>
      <c r="EV958" s="61"/>
      <c r="EW958" s="61"/>
      <c r="EX958" s="61"/>
      <c r="EY958" s="61"/>
      <c r="EZ958" s="61"/>
      <c r="FA958" s="61"/>
      <c r="FB958" s="61"/>
      <c r="FC958" s="61"/>
      <c r="FD958" s="61"/>
      <c r="FE958" s="61"/>
      <c r="FF958" s="61"/>
      <c r="FG958" s="61"/>
      <c r="FH958" s="61"/>
      <c r="FI958" s="61"/>
      <c r="FJ958" s="61"/>
      <c r="FK958" s="61"/>
      <c r="FL958" s="61"/>
      <c r="FM958" s="61"/>
      <c r="FN958" s="61"/>
      <c r="FO958" s="61"/>
      <c r="FP958" s="61"/>
      <c r="FQ958" s="61"/>
      <c r="FR958" s="61"/>
      <c r="FS958" s="61"/>
      <c r="FT958" s="61"/>
      <c r="FU958" s="61"/>
      <c r="FV958" s="61"/>
      <c r="FW958" s="61"/>
      <c r="FX958" s="61"/>
      <c r="FY958" s="61"/>
      <c r="FZ958" s="61"/>
      <c r="GA958" s="61"/>
      <c r="GB958" s="61"/>
      <c r="GC958" s="61"/>
      <c r="GD958" s="61"/>
      <c r="GE958" s="61"/>
      <c r="GF958" s="61"/>
      <c r="GG958" s="61"/>
    </row>
    <row r="959" spans="1:189" ht="60" x14ac:dyDescent="0.25">
      <c r="A959" s="19">
        <v>1</v>
      </c>
      <c r="B959" s="704" t="s">
        <v>309</v>
      </c>
      <c r="C959" s="95">
        <f>'2 уровень'!F2160</f>
        <v>1870</v>
      </c>
      <c r="D959" s="95">
        <f>'2 уровень'!G2160</f>
        <v>155.83333333333334</v>
      </c>
      <c r="E959" s="95">
        <f>'2 уровень'!H2160</f>
        <v>16</v>
      </c>
      <c r="F959" s="96">
        <f>'2 уровень'!I2160</f>
        <v>10.267379679144383</v>
      </c>
      <c r="G959" s="80">
        <f>'2 уровень'!J2160</f>
        <v>0</v>
      </c>
      <c r="H959" s="80">
        <f>'2 уровень'!K2160</f>
        <v>0</v>
      </c>
      <c r="I959" s="26">
        <f>'2 уровень'!L2160</f>
        <v>0</v>
      </c>
      <c r="J959" s="26">
        <f>'2 уровень'!M2160</f>
        <v>0</v>
      </c>
      <c r="K959" s="26">
        <f>'2 уровень'!N2160</f>
        <v>0</v>
      </c>
      <c r="L959" s="26">
        <f>'2 уровень'!O2160</f>
        <v>0</v>
      </c>
      <c r="M959" s="26">
        <f>'2 уровень'!P2160</f>
        <v>0</v>
      </c>
      <c r="N959" s="26">
        <f>'2 уровень'!Q2160</f>
        <v>0</v>
      </c>
      <c r="O959" s="74">
        <f>'2 уровень'!R2160</f>
        <v>0</v>
      </c>
      <c r="P959" s="74">
        <f>'2 уровень'!S2160</f>
        <v>0</v>
      </c>
      <c r="Q959" s="74">
        <f>'2 уровень'!T2160</f>
        <v>0</v>
      </c>
      <c r="R959" s="956">
        <f>'2 уровень'!U2160</f>
        <v>0</v>
      </c>
      <c r="S959" s="74">
        <f>'2 уровень'!V2160</f>
        <v>0</v>
      </c>
      <c r="T959" s="74">
        <f>'2 уровень'!W2160</f>
        <v>0</v>
      </c>
      <c r="U959" s="74">
        <f>'2 уровень'!X2160</f>
        <v>0</v>
      </c>
      <c r="V959" s="74">
        <f>'2 уровень'!Y2160</f>
        <v>0</v>
      </c>
      <c r="W959" s="490">
        <f>'2 уровень'!Z2160</f>
        <v>0</v>
      </c>
      <c r="X959" s="74"/>
      <c r="Y959" s="74"/>
      <c r="Z959" s="1206">
        <f>'2 уровень'!AA2157</f>
        <v>0</v>
      </c>
      <c r="AA959" s="1188">
        <f>'2 уровень'!AB2157</f>
        <v>0</v>
      </c>
      <c r="AB959" s="61"/>
      <c r="AC959" s="61"/>
      <c r="AD959" s="61"/>
      <c r="AE959" s="61"/>
      <c r="AF959" s="61"/>
      <c r="AG959" s="61"/>
      <c r="AH959" s="61"/>
      <c r="AI959" s="61"/>
      <c r="AJ959" s="61"/>
      <c r="AK959" s="61"/>
      <c r="AL959" s="61"/>
      <c r="AM959" s="61"/>
      <c r="AN959" s="61"/>
      <c r="AO959" s="61"/>
      <c r="AP959" s="61"/>
      <c r="AQ959" s="61"/>
      <c r="AR959" s="61"/>
      <c r="AS959" s="61"/>
      <c r="AT959" s="61"/>
      <c r="AU959" s="61"/>
      <c r="AV959" s="61"/>
      <c r="AW959" s="61"/>
      <c r="AX959" s="61"/>
      <c r="AY959" s="61"/>
      <c r="AZ959" s="61"/>
      <c r="BA959" s="61"/>
      <c r="BB959" s="61"/>
      <c r="BC959" s="61"/>
      <c r="BD959" s="61"/>
      <c r="BE959" s="61"/>
      <c r="BF959" s="61"/>
      <c r="BG959" s="61"/>
      <c r="BH959" s="61"/>
      <c r="BI959" s="61"/>
      <c r="BJ959" s="61"/>
      <c r="BK959" s="61"/>
      <c r="BL959" s="61"/>
      <c r="BM959" s="61"/>
      <c r="BN959" s="61"/>
      <c r="BO959" s="61"/>
      <c r="BP959" s="61"/>
      <c r="BQ959" s="61"/>
      <c r="BR959" s="61"/>
      <c r="BS959" s="61"/>
      <c r="BT959" s="61"/>
      <c r="BU959" s="61"/>
      <c r="BV959" s="61"/>
      <c r="BW959" s="61"/>
      <c r="BX959" s="61"/>
      <c r="BY959" s="61"/>
      <c r="BZ959" s="61"/>
      <c r="CA959" s="61"/>
      <c r="CB959" s="61"/>
      <c r="CC959" s="61"/>
      <c r="CD959" s="61"/>
      <c r="CE959" s="61"/>
      <c r="CF959" s="61"/>
      <c r="CG959" s="61"/>
      <c r="CH959" s="61"/>
      <c r="CI959" s="61"/>
      <c r="CJ959" s="61"/>
      <c r="CK959" s="61"/>
      <c r="CL959" s="61"/>
      <c r="CM959" s="61"/>
      <c r="CN959" s="61"/>
      <c r="CO959" s="61"/>
      <c r="CP959" s="61"/>
      <c r="CQ959" s="61"/>
      <c r="CR959" s="61"/>
      <c r="CS959" s="61"/>
      <c r="CT959" s="61"/>
      <c r="CU959" s="61"/>
      <c r="CV959" s="61"/>
      <c r="CW959" s="61"/>
      <c r="CX959" s="61"/>
      <c r="CY959" s="61"/>
      <c r="CZ959" s="61"/>
      <c r="DA959" s="61"/>
      <c r="DB959" s="61"/>
      <c r="DC959" s="61"/>
      <c r="DD959" s="61"/>
      <c r="DE959" s="61"/>
      <c r="DF959" s="61"/>
      <c r="DG959" s="61"/>
      <c r="DH959" s="61"/>
      <c r="DI959" s="61"/>
      <c r="DJ959" s="61"/>
      <c r="DK959" s="61"/>
      <c r="DL959" s="61"/>
      <c r="DM959" s="61"/>
      <c r="DN959" s="61"/>
      <c r="DO959" s="61"/>
      <c r="DP959" s="61"/>
      <c r="DQ959" s="61"/>
      <c r="DR959" s="61"/>
      <c r="DS959" s="61"/>
      <c r="DT959" s="61"/>
      <c r="DU959" s="61"/>
      <c r="DV959" s="61"/>
      <c r="DW959" s="61"/>
      <c r="DX959" s="61"/>
      <c r="DY959" s="61"/>
      <c r="DZ959" s="61"/>
      <c r="EA959" s="61"/>
      <c r="EB959" s="61"/>
      <c r="EC959" s="61"/>
      <c r="ED959" s="61"/>
      <c r="EE959" s="61"/>
      <c r="EF959" s="61"/>
      <c r="EG959" s="61"/>
      <c r="EH959" s="61"/>
      <c r="EI959" s="61"/>
      <c r="EJ959" s="61"/>
      <c r="EK959" s="61"/>
      <c r="EL959" s="61"/>
      <c r="EM959" s="61"/>
      <c r="EN959" s="61"/>
      <c r="EO959" s="61"/>
      <c r="EP959" s="61"/>
      <c r="EQ959" s="61"/>
      <c r="ER959" s="61"/>
      <c r="ES959" s="61"/>
      <c r="ET959" s="61"/>
      <c r="EU959" s="61"/>
      <c r="EV959" s="61"/>
      <c r="EW959" s="61"/>
      <c r="EX959" s="61"/>
      <c r="EY959" s="61"/>
      <c r="EZ959" s="61"/>
      <c r="FA959" s="61"/>
      <c r="FB959" s="61"/>
      <c r="FC959" s="61"/>
      <c r="FD959" s="61"/>
      <c r="FE959" s="61"/>
      <c r="FF959" s="61"/>
      <c r="FG959" s="61"/>
      <c r="FH959" s="61"/>
      <c r="FI959" s="61"/>
      <c r="FJ959" s="61"/>
      <c r="FK959" s="61"/>
      <c r="FL959" s="61"/>
      <c r="FM959" s="61"/>
      <c r="FN959" s="61"/>
      <c r="FO959" s="61"/>
      <c r="FP959" s="61"/>
      <c r="FQ959" s="61"/>
      <c r="FR959" s="61"/>
      <c r="FS959" s="61"/>
      <c r="FT959" s="61"/>
      <c r="FU959" s="61"/>
      <c r="FV959" s="61"/>
      <c r="FW959" s="61"/>
      <c r="FX959" s="61"/>
      <c r="FY959" s="61"/>
      <c r="FZ959" s="61"/>
      <c r="GA959" s="61"/>
      <c r="GB959" s="61"/>
      <c r="GC959" s="61"/>
      <c r="GD959" s="61"/>
      <c r="GE959" s="61"/>
      <c r="GF959" s="61"/>
      <c r="GG959" s="61"/>
    </row>
    <row r="960" spans="1:189" ht="60" x14ac:dyDescent="0.25">
      <c r="A960" s="19">
        <v>1</v>
      </c>
      <c r="B960" s="704" t="s">
        <v>391</v>
      </c>
      <c r="C960" s="95">
        <f>'2 уровень'!F2161</f>
        <v>2700</v>
      </c>
      <c r="D960" s="95">
        <f>'2 уровень'!G2161</f>
        <v>225</v>
      </c>
      <c r="E960" s="95">
        <f>'2 уровень'!H2161</f>
        <v>126</v>
      </c>
      <c r="F960" s="96">
        <f>'2 уровень'!I2161</f>
        <v>56.000000000000007</v>
      </c>
      <c r="G960" s="80">
        <f>'2 уровень'!J2161</f>
        <v>0</v>
      </c>
      <c r="H960" s="80">
        <f>'2 уровень'!K2161</f>
        <v>0</v>
      </c>
      <c r="I960" s="26">
        <f>'2 уровень'!L2161</f>
        <v>0</v>
      </c>
      <c r="J960" s="26">
        <f>'2 уровень'!M2161</f>
        <v>0</v>
      </c>
      <c r="K960" s="26">
        <f>'2 уровень'!N2161</f>
        <v>0</v>
      </c>
      <c r="L960" s="26">
        <f>'2 уровень'!O2161</f>
        <v>0</v>
      </c>
      <c r="M960" s="26">
        <f>'2 уровень'!P2161</f>
        <v>0</v>
      </c>
      <c r="N960" s="26">
        <f>'2 уровень'!Q2161</f>
        <v>0</v>
      </c>
      <c r="O960" s="74">
        <f>'2 уровень'!R2161</f>
        <v>0</v>
      </c>
      <c r="P960" s="74">
        <f>'2 уровень'!S2161</f>
        <v>0</v>
      </c>
      <c r="Q960" s="74">
        <f>'2 уровень'!T2161</f>
        <v>0</v>
      </c>
      <c r="R960" s="956">
        <f>'2 уровень'!U2161</f>
        <v>0</v>
      </c>
      <c r="S960" s="74">
        <f>'2 уровень'!V2161</f>
        <v>0</v>
      </c>
      <c r="T960" s="74">
        <f>'2 уровень'!W2161</f>
        <v>0</v>
      </c>
      <c r="U960" s="74">
        <f>'2 уровень'!X2161</f>
        <v>0</v>
      </c>
      <c r="V960" s="74">
        <f>'2 уровень'!Y2161</f>
        <v>0</v>
      </c>
      <c r="W960" s="490">
        <f>'2 уровень'!Z2161</f>
        <v>0</v>
      </c>
      <c r="X960" s="74"/>
      <c r="Y960" s="74"/>
      <c r="Z960" s="1206">
        <f>'2 уровень'!AA2158</f>
        <v>0</v>
      </c>
      <c r="AA960" s="1188">
        <f>'2 уровень'!AB2158</f>
        <v>0</v>
      </c>
      <c r="AB960" s="61"/>
      <c r="AC960" s="61"/>
      <c r="AD960" s="61"/>
      <c r="AE960" s="61"/>
      <c r="AF960" s="61"/>
      <c r="AG960" s="61"/>
      <c r="AH960" s="61"/>
      <c r="AI960" s="61"/>
      <c r="AJ960" s="61"/>
      <c r="AK960" s="61"/>
      <c r="AL960" s="61"/>
      <c r="AM960" s="61"/>
      <c r="AN960" s="61"/>
      <c r="AO960" s="61"/>
      <c r="AP960" s="61"/>
      <c r="AQ960" s="61"/>
      <c r="AR960" s="61"/>
      <c r="AS960" s="61"/>
      <c r="AT960" s="61"/>
      <c r="AU960" s="61"/>
      <c r="AV960" s="61"/>
      <c r="AW960" s="61"/>
      <c r="AX960" s="61"/>
      <c r="AY960" s="61"/>
      <c r="AZ960" s="61"/>
      <c r="BA960" s="61"/>
      <c r="BB960" s="61"/>
      <c r="BC960" s="61"/>
      <c r="BD960" s="61"/>
      <c r="BE960" s="61"/>
      <c r="BF960" s="61"/>
      <c r="BG960" s="61"/>
      <c r="BH960" s="61"/>
      <c r="BI960" s="61"/>
      <c r="BJ960" s="61"/>
      <c r="BK960" s="61"/>
      <c r="BL960" s="61"/>
      <c r="BM960" s="61"/>
      <c r="BN960" s="61"/>
      <c r="BO960" s="61"/>
      <c r="BP960" s="61"/>
      <c r="BQ960" s="61"/>
      <c r="BR960" s="61"/>
      <c r="BS960" s="61"/>
      <c r="BT960" s="61"/>
      <c r="BU960" s="61"/>
      <c r="BV960" s="61"/>
      <c r="BW960" s="61"/>
      <c r="BX960" s="61"/>
      <c r="BY960" s="61"/>
      <c r="BZ960" s="61"/>
      <c r="CA960" s="61"/>
      <c r="CB960" s="61"/>
      <c r="CC960" s="61"/>
      <c r="CD960" s="61"/>
      <c r="CE960" s="61"/>
      <c r="CF960" s="61"/>
      <c r="CG960" s="61"/>
      <c r="CH960" s="61"/>
      <c r="CI960" s="61"/>
      <c r="CJ960" s="61"/>
      <c r="CK960" s="61"/>
      <c r="CL960" s="61"/>
      <c r="CM960" s="61"/>
      <c r="CN960" s="61"/>
      <c r="CO960" s="61"/>
      <c r="CP960" s="61"/>
      <c r="CQ960" s="61"/>
      <c r="CR960" s="61"/>
      <c r="CS960" s="61"/>
      <c r="CT960" s="61"/>
      <c r="CU960" s="61"/>
      <c r="CV960" s="61"/>
      <c r="CW960" s="61"/>
      <c r="CX960" s="61"/>
      <c r="CY960" s="61"/>
      <c r="CZ960" s="61"/>
      <c r="DA960" s="61"/>
      <c r="DB960" s="61"/>
      <c r="DC960" s="61"/>
      <c r="DD960" s="61"/>
      <c r="DE960" s="61"/>
      <c r="DF960" s="61"/>
      <c r="DG960" s="61"/>
      <c r="DH960" s="61"/>
      <c r="DI960" s="61"/>
      <c r="DJ960" s="61"/>
      <c r="DK960" s="61"/>
      <c r="DL960" s="61"/>
      <c r="DM960" s="61"/>
      <c r="DN960" s="61"/>
      <c r="DO960" s="61"/>
      <c r="DP960" s="61"/>
      <c r="DQ960" s="61"/>
      <c r="DR960" s="61"/>
      <c r="DS960" s="61"/>
      <c r="DT960" s="61"/>
      <c r="DU960" s="61"/>
      <c r="DV960" s="61"/>
      <c r="DW960" s="61"/>
      <c r="DX960" s="61"/>
      <c r="DY960" s="61"/>
      <c r="DZ960" s="61"/>
      <c r="EA960" s="61"/>
      <c r="EB960" s="61"/>
      <c r="EC960" s="61"/>
      <c r="ED960" s="61"/>
      <c r="EE960" s="61"/>
      <c r="EF960" s="61"/>
      <c r="EG960" s="61"/>
      <c r="EH960" s="61"/>
      <c r="EI960" s="61"/>
      <c r="EJ960" s="61"/>
      <c r="EK960" s="61"/>
      <c r="EL960" s="61"/>
      <c r="EM960" s="61"/>
      <c r="EN960" s="61"/>
      <c r="EO960" s="61"/>
      <c r="EP960" s="61"/>
      <c r="EQ960" s="61"/>
      <c r="ER960" s="61"/>
      <c r="ES960" s="61"/>
      <c r="ET960" s="61"/>
      <c r="EU960" s="61"/>
      <c r="EV960" s="61"/>
      <c r="EW960" s="61"/>
      <c r="EX960" s="61"/>
      <c r="EY960" s="61"/>
      <c r="EZ960" s="61"/>
      <c r="FA960" s="61"/>
      <c r="FB960" s="61"/>
      <c r="FC960" s="61"/>
      <c r="FD960" s="61"/>
      <c r="FE960" s="61"/>
      <c r="FF960" s="61"/>
      <c r="FG960" s="61"/>
      <c r="FH960" s="61"/>
      <c r="FI960" s="61"/>
      <c r="FJ960" s="61"/>
      <c r="FK960" s="61"/>
      <c r="FL960" s="61"/>
      <c r="FM960" s="61"/>
      <c r="FN960" s="61"/>
      <c r="FO960" s="61"/>
      <c r="FP960" s="61"/>
      <c r="FQ960" s="61"/>
      <c r="FR960" s="61"/>
      <c r="FS960" s="61"/>
      <c r="FT960" s="61"/>
      <c r="FU960" s="61"/>
      <c r="FV960" s="61"/>
      <c r="FW960" s="61"/>
      <c r="FX960" s="61"/>
      <c r="FY960" s="61"/>
      <c r="FZ960" s="61"/>
      <c r="GA960" s="61"/>
      <c r="GB960" s="61"/>
      <c r="GC960" s="61"/>
      <c r="GD960" s="61"/>
      <c r="GE960" s="61"/>
      <c r="GF960" s="61"/>
      <c r="GG960" s="61"/>
    </row>
    <row r="961" spans="1:189" ht="30" x14ac:dyDescent="0.25">
      <c r="B961" s="704" t="s">
        <v>207</v>
      </c>
      <c r="C961" s="95">
        <f>'2 уровень'!F2162</f>
        <v>0</v>
      </c>
      <c r="D961" s="95">
        <f>'2 уровень'!G2162</f>
        <v>0</v>
      </c>
      <c r="E961" s="95">
        <f>'2 уровень'!H2162</f>
        <v>0</v>
      </c>
      <c r="F961" s="96">
        <f>'2 уровень'!I2162</f>
        <v>0</v>
      </c>
      <c r="G961" s="80">
        <f>'2 уровень'!J2162</f>
        <v>0</v>
      </c>
      <c r="H961" s="80">
        <f>'2 уровень'!K2162</f>
        <v>0</v>
      </c>
      <c r="I961" s="26">
        <f>'2 уровень'!L2162</f>
        <v>0</v>
      </c>
      <c r="J961" s="26">
        <f>'2 уровень'!M2162</f>
        <v>0</v>
      </c>
      <c r="K961" s="26">
        <f>'2 уровень'!N2162</f>
        <v>0</v>
      </c>
      <c r="L961" s="26">
        <f>'2 уровень'!O2162</f>
        <v>0</v>
      </c>
      <c r="M961" s="26">
        <f>'2 уровень'!P2162</f>
        <v>0</v>
      </c>
      <c r="N961" s="26">
        <f>'2 уровень'!Q2162</f>
        <v>0</v>
      </c>
      <c r="O961" s="74">
        <f>'2 уровень'!R2162</f>
        <v>8075.2690000000002</v>
      </c>
      <c r="P961" s="74">
        <f>'2 уровень'!S2162</f>
        <v>672.93908333333331</v>
      </c>
      <c r="Q961" s="74">
        <f>'2 уровень'!T2162</f>
        <v>649.43089999999972</v>
      </c>
      <c r="R961" s="956">
        <f>'2 уровень'!U2162</f>
        <v>0</v>
      </c>
      <c r="S961" s="74">
        <f>'2 уровень'!V2162</f>
        <v>0</v>
      </c>
      <c r="T961" s="74">
        <f>'2 уровень'!W2162</f>
        <v>-23.508183333333591</v>
      </c>
      <c r="U961" s="74">
        <f>'2 уровень'!X2162</f>
        <v>0</v>
      </c>
      <c r="V961" s="74">
        <f>'2 уровень'!Y2162</f>
        <v>0</v>
      </c>
      <c r="W961" s="490">
        <f>'2 уровень'!Z2162</f>
        <v>649.43089999999972</v>
      </c>
      <c r="X961" s="74"/>
      <c r="Y961" s="74"/>
      <c r="Z961" s="1206">
        <f>'2 уровень'!AA2159</f>
        <v>0</v>
      </c>
      <c r="AA961" s="1188">
        <f>'2 уровень'!AB2159</f>
        <v>0</v>
      </c>
      <c r="AB961" s="61"/>
      <c r="AC961" s="61"/>
      <c r="AD961" s="61"/>
      <c r="AE961" s="61"/>
      <c r="AF961" s="61"/>
      <c r="AG961" s="61"/>
      <c r="AH961" s="61"/>
      <c r="AI961" s="61"/>
      <c r="AJ961" s="61"/>
      <c r="AK961" s="61"/>
      <c r="AL961" s="61"/>
      <c r="AM961" s="61"/>
      <c r="AN961" s="61"/>
      <c r="AO961" s="61"/>
      <c r="AP961" s="61"/>
      <c r="AQ961" s="61"/>
      <c r="AR961" s="61"/>
      <c r="AS961" s="61"/>
      <c r="AT961" s="61"/>
      <c r="AU961" s="61"/>
      <c r="AV961" s="61"/>
      <c r="AW961" s="61"/>
      <c r="AX961" s="61"/>
      <c r="AY961" s="61"/>
      <c r="AZ961" s="61"/>
      <c r="BA961" s="61"/>
      <c r="BB961" s="61"/>
      <c r="BC961" s="61"/>
      <c r="BD961" s="61"/>
      <c r="BE961" s="61"/>
      <c r="BF961" s="61"/>
      <c r="BG961" s="61"/>
      <c r="BH961" s="61"/>
      <c r="BI961" s="61"/>
      <c r="BJ961" s="61"/>
      <c r="BK961" s="61"/>
      <c r="BL961" s="61"/>
      <c r="BM961" s="61"/>
      <c r="BN961" s="61"/>
      <c r="BO961" s="61"/>
      <c r="BP961" s="61"/>
      <c r="BQ961" s="61"/>
      <c r="BR961" s="61"/>
      <c r="BS961" s="61"/>
      <c r="BT961" s="61"/>
      <c r="BU961" s="61"/>
      <c r="BV961" s="61"/>
      <c r="BW961" s="61"/>
      <c r="BX961" s="61"/>
      <c r="BY961" s="61"/>
      <c r="BZ961" s="61"/>
      <c r="CA961" s="61"/>
      <c r="CB961" s="61"/>
      <c r="CC961" s="61"/>
      <c r="CD961" s="61"/>
      <c r="CE961" s="61"/>
      <c r="CF961" s="61"/>
      <c r="CG961" s="61"/>
      <c r="CH961" s="61"/>
      <c r="CI961" s="61"/>
      <c r="CJ961" s="61"/>
      <c r="CK961" s="61"/>
      <c r="CL961" s="61"/>
      <c r="CM961" s="61"/>
      <c r="CN961" s="61"/>
      <c r="CO961" s="61"/>
      <c r="CP961" s="61"/>
      <c r="CQ961" s="61"/>
      <c r="CR961" s="61"/>
      <c r="CS961" s="61"/>
      <c r="CT961" s="61"/>
      <c r="CU961" s="61"/>
      <c r="CV961" s="61"/>
      <c r="CW961" s="61"/>
      <c r="CX961" s="61"/>
      <c r="CY961" s="61"/>
      <c r="CZ961" s="61"/>
      <c r="DA961" s="61"/>
      <c r="DB961" s="61"/>
      <c r="DC961" s="61"/>
      <c r="DD961" s="61"/>
      <c r="DE961" s="61"/>
      <c r="DF961" s="61"/>
      <c r="DG961" s="61"/>
      <c r="DH961" s="61"/>
      <c r="DI961" s="61"/>
      <c r="DJ961" s="61"/>
      <c r="DK961" s="61"/>
      <c r="DL961" s="61"/>
      <c r="DM961" s="61"/>
      <c r="DN961" s="61"/>
      <c r="DO961" s="61"/>
      <c r="DP961" s="61"/>
      <c r="DQ961" s="61"/>
      <c r="DR961" s="61"/>
      <c r="DS961" s="61"/>
      <c r="DT961" s="61"/>
      <c r="DU961" s="61"/>
      <c r="DV961" s="61"/>
      <c r="DW961" s="61"/>
      <c r="DX961" s="61"/>
      <c r="DY961" s="61"/>
      <c r="DZ961" s="61"/>
      <c r="EA961" s="61"/>
      <c r="EB961" s="61"/>
      <c r="EC961" s="61"/>
      <c r="ED961" s="61"/>
      <c r="EE961" s="61"/>
      <c r="EF961" s="61"/>
      <c r="EG961" s="61"/>
      <c r="EH961" s="61"/>
      <c r="EI961" s="61"/>
      <c r="EJ961" s="61"/>
      <c r="EK961" s="61"/>
      <c r="EL961" s="61"/>
      <c r="EM961" s="61"/>
      <c r="EN961" s="61"/>
      <c r="EO961" s="61"/>
      <c r="EP961" s="61"/>
      <c r="EQ961" s="61"/>
      <c r="ER961" s="61"/>
      <c r="ES961" s="61"/>
      <c r="ET961" s="61"/>
      <c r="EU961" s="61"/>
      <c r="EV961" s="61"/>
      <c r="EW961" s="61"/>
      <c r="EX961" s="61"/>
      <c r="EY961" s="61"/>
      <c r="EZ961" s="61"/>
      <c r="FA961" s="61"/>
      <c r="FB961" s="61"/>
      <c r="FC961" s="61"/>
      <c r="FD961" s="61"/>
      <c r="FE961" s="61"/>
      <c r="FF961" s="61"/>
      <c r="FG961" s="61"/>
      <c r="FH961" s="61"/>
      <c r="FI961" s="61"/>
      <c r="FJ961" s="61"/>
      <c r="FK961" s="61"/>
      <c r="FL961" s="61"/>
      <c r="FM961" s="61"/>
      <c r="FN961" s="61"/>
      <c r="FO961" s="61"/>
      <c r="FP961" s="61"/>
      <c r="FQ961" s="61"/>
      <c r="FR961" s="61"/>
      <c r="FS961" s="61"/>
      <c r="FT961" s="61"/>
      <c r="FU961" s="61"/>
      <c r="FV961" s="61"/>
      <c r="FW961" s="61"/>
      <c r="FX961" s="61"/>
      <c r="FY961" s="61"/>
      <c r="FZ961" s="61"/>
      <c r="GA961" s="61"/>
      <c r="GB961" s="61"/>
      <c r="GC961" s="61"/>
      <c r="GD961" s="61"/>
      <c r="GE961" s="61"/>
      <c r="GF961" s="61"/>
      <c r="GG961" s="61"/>
    </row>
    <row r="962" spans="1:189" ht="30" x14ac:dyDescent="0.25">
      <c r="A962" s="19">
        <v>1</v>
      </c>
      <c r="B962" s="704" t="s">
        <v>366</v>
      </c>
      <c r="C962" s="95">
        <f>'2 уровень'!F2163</f>
        <v>990</v>
      </c>
      <c r="D962" s="95">
        <f>'2 уровень'!G2163</f>
        <v>82.5</v>
      </c>
      <c r="E962" s="95">
        <f>'2 уровень'!H2163</f>
        <v>76.772500000000008</v>
      </c>
      <c r="F962" s="96">
        <f>'2 уровень'!I2163</f>
        <v>93.057575757575776</v>
      </c>
      <c r="G962" s="80">
        <f>'2 уровень'!J2163</f>
        <v>0</v>
      </c>
      <c r="H962" s="80">
        <f>'2 уровень'!K2163</f>
        <v>0</v>
      </c>
      <c r="I962" s="26">
        <f>'2 уровень'!L2163</f>
        <v>0</v>
      </c>
      <c r="J962" s="26">
        <f>'2 уровень'!M2163</f>
        <v>0</v>
      </c>
      <c r="K962" s="26">
        <f>'2 уровень'!N2163</f>
        <v>0</v>
      </c>
      <c r="L962" s="26">
        <f>'2 уровень'!O2163</f>
        <v>0</v>
      </c>
      <c r="M962" s="26">
        <f>'2 уровень'!P2163</f>
        <v>0</v>
      </c>
      <c r="N962" s="26">
        <f>'2 уровень'!Q2163</f>
        <v>0</v>
      </c>
      <c r="O962" s="74">
        <f>'2 уровень'!R2163</f>
        <v>0</v>
      </c>
      <c r="P962" s="74">
        <f>'2 уровень'!S2163</f>
        <v>0</v>
      </c>
      <c r="Q962" s="74">
        <f>'2 уровень'!T2163</f>
        <v>0</v>
      </c>
      <c r="R962" s="956">
        <f>'2 уровень'!U2163</f>
        <v>0</v>
      </c>
      <c r="S962" s="74">
        <f>'2 уровень'!V2163</f>
        <v>0</v>
      </c>
      <c r="T962" s="74">
        <f>'2 уровень'!W2163</f>
        <v>0</v>
      </c>
      <c r="U962" s="74">
        <f>'2 уровень'!X2163</f>
        <v>0</v>
      </c>
      <c r="V962" s="74">
        <f>'2 уровень'!Y2163</f>
        <v>0</v>
      </c>
      <c r="W962" s="490">
        <f>'2 уровень'!Z2163</f>
        <v>0</v>
      </c>
      <c r="X962" s="74"/>
      <c r="Y962" s="74"/>
      <c r="Z962" s="1206">
        <f>'2 уровень'!AA2160</f>
        <v>0</v>
      </c>
      <c r="AA962" s="1188">
        <f>'2 уровень'!AB2160</f>
        <v>0</v>
      </c>
      <c r="AB962" s="61"/>
      <c r="AC962" s="61"/>
      <c r="AD962" s="61"/>
      <c r="AE962" s="61"/>
      <c r="AF962" s="61"/>
      <c r="AG962" s="61"/>
      <c r="AH962" s="61"/>
      <c r="AI962" s="61"/>
      <c r="AJ962" s="61"/>
      <c r="AK962" s="61"/>
      <c r="AL962" s="61"/>
      <c r="AM962" s="61"/>
      <c r="AN962" s="61"/>
      <c r="AO962" s="61"/>
      <c r="AP962" s="61"/>
      <c r="AQ962" s="61"/>
      <c r="AR962" s="61"/>
      <c r="AS962" s="61"/>
      <c r="AT962" s="61"/>
      <c r="AU962" s="61"/>
      <c r="AV962" s="61"/>
      <c r="AW962" s="61"/>
      <c r="AX962" s="61"/>
      <c r="AY962" s="61"/>
      <c r="AZ962" s="61"/>
      <c r="BA962" s="61"/>
      <c r="BB962" s="61"/>
      <c r="BC962" s="61"/>
      <c r="BD962" s="61"/>
      <c r="BE962" s="61"/>
      <c r="BF962" s="61"/>
      <c r="BG962" s="61"/>
      <c r="BH962" s="61"/>
      <c r="BI962" s="61"/>
      <c r="BJ962" s="61"/>
      <c r="BK962" s="61"/>
      <c r="BL962" s="61"/>
      <c r="BM962" s="61"/>
      <c r="BN962" s="61"/>
      <c r="BO962" s="61"/>
      <c r="BP962" s="61"/>
      <c r="BQ962" s="61"/>
      <c r="BR962" s="61"/>
      <c r="BS962" s="61"/>
      <c r="BT962" s="61"/>
      <c r="BU962" s="61"/>
      <c r="BV962" s="61"/>
      <c r="BW962" s="61"/>
      <c r="BX962" s="61"/>
      <c r="BY962" s="61"/>
      <c r="BZ962" s="61"/>
      <c r="CA962" s="61"/>
      <c r="CB962" s="61"/>
      <c r="CC962" s="61"/>
      <c r="CD962" s="61"/>
      <c r="CE962" s="61"/>
      <c r="CF962" s="61"/>
      <c r="CG962" s="61"/>
      <c r="CH962" s="61"/>
      <c r="CI962" s="61"/>
      <c r="CJ962" s="61"/>
      <c r="CK962" s="61"/>
      <c r="CL962" s="61"/>
      <c r="CM962" s="61"/>
      <c r="CN962" s="61"/>
      <c r="CO962" s="61"/>
      <c r="CP962" s="61"/>
      <c r="CQ962" s="61"/>
      <c r="CR962" s="61"/>
      <c r="CS962" s="61"/>
      <c r="CT962" s="61"/>
      <c r="CU962" s="61"/>
      <c r="CV962" s="61"/>
      <c r="CW962" s="61"/>
      <c r="CX962" s="61"/>
      <c r="CY962" s="61"/>
      <c r="CZ962" s="61"/>
      <c r="DA962" s="61"/>
      <c r="DB962" s="61"/>
      <c r="DC962" s="61"/>
      <c r="DD962" s="61"/>
      <c r="DE962" s="61"/>
      <c r="DF962" s="61"/>
      <c r="DG962" s="61"/>
      <c r="DH962" s="61"/>
      <c r="DI962" s="61"/>
      <c r="DJ962" s="61"/>
      <c r="DK962" s="61"/>
      <c r="DL962" s="61"/>
      <c r="DM962" s="61"/>
      <c r="DN962" s="61"/>
      <c r="DO962" s="61"/>
      <c r="DP962" s="61"/>
      <c r="DQ962" s="61"/>
      <c r="DR962" s="61"/>
      <c r="DS962" s="61"/>
      <c r="DT962" s="61"/>
      <c r="DU962" s="61"/>
      <c r="DV962" s="61"/>
      <c r="DW962" s="61"/>
      <c r="DX962" s="61"/>
      <c r="DY962" s="61"/>
      <c r="DZ962" s="61"/>
      <c r="EA962" s="61"/>
      <c r="EB962" s="61"/>
      <c r="EC962" s="61"/>
      <c r="ED962" s="61"/>
      <c r="EE962" s="61"/>
      <c r="EF962" s="61"/>
      <c r="EG962" s="61"/>
      <c r="EH962" s="61"/>
      <c r="EI962" s="61"/>
      <c r="EJ962" s="61"/>
      <c r="EK962" s="61"/>
      <c r="EL962" s="61"/>
      <c r="EM962" s="61"/>
      <c r="EN962" s="61"/>
      <c r="EO962" s="61"/>
      <c r="EP962" s="61"/>
      <c r="EQ962" s="61"/>
      <c r="ER962" s="61"/>
      <c r="ES962" s="61"/>
      <c r="ET962" s="61"/>
      <c r="EU962" s="61"/>
      <c r="EV962" s="61"/>
      <c r="EW962" s="61"/>
      <c r="EX962" s="61"/>
      <c r="EY962" s="61"/>
      <c r="EZ962" s="61"/>
      <c r="FA962" s="61"/>
      <c r="FB962" s="61"/>
      <c r="FC962" s="61"/>
      <c r="FD962" s="61"/>
      <c r="FE962" s="61"/>
      <c r="FF962" s="61"/>
      <c r="FG962" s="61"/>
      <c r="FH962" s="61"/>
      <c r="FI962" s="61"/>
      <c r="FJ962" s="61"/>
      <c r="FK962" s="61"/>
      <c r="FL962" s="61"/>
      <c r="FM962" s="61"/>
      <c r="FN962" s="61"/>
      <c r="FO962" s="61"/>
      <c r="FP962" s="61"/>
      <c r="FQ962" s="61"/>
      <c r="FR962" s="61"/>
      <c r="FS962" s="61"/>
      <c r="FT962" s="61"/>
      <c r="FU962" s="61"/>
      <c r="FV962" s="61"/>
      <c r="FW962" s="61"/>
      <c r="FX962" s="61"/>
      <c r="FY962" s="61"/>
      <c r="FZ962" s="61"/>
      <c r="GA962" s="61"/>
      <c r="GB962" s="61"/>
      <c r="GC962" s="61"/>
      <c r="GD962" s="61"/>
      <c r="GE962" s="61"/>
      <c r="GF962" s="61"/>
      <c r="GG962" s="61"/>
    </row>
    <row r="963" spans="1:189" x14ac:dyDescent="0.25">
      <c r="A963" s="19">
        <v>1</v>
      </c>
      <c r="B963" s="704" t="s">
        <v>354</v>
      </c>
      <c r="C963" s="95">
        <f>'2 уровень'!F2164</f>
        <v>0</v>
      </c>
      <c r="D963" s="95">
        <f>'2 уровень'!G2164</f>
        <v>0</v>
      </c>
      <c r="E963" s="95">
        <f>'2 уровень'!H2164</f>
        <v>0</v>
      </c>
      <c r="F963" s="96">
        <f>'2 уровень'!I2164</f>
        <v>0</v>
      </c>
      <c r="G963" s="80">
        <f>'2 уровень'!J2164</f>
        <v>0</v>
      </c>
      <c r="H963" s="80">
        <f>'2 уровень'!K2164</f>
        <v>0</v>
      </c>
      <c r="I963" s="26">
        <f>'2 уровень'!L2164</f>
        <v>0</v>
      </c>
      <c r="J963" s="26">
        <f>'2 уровень'!M2164</f>
        <v>0</v>
      </c>
      <c r="K963" s="26">
        <f>'2 уровень'!N2164</f>
        <v>0</v>
      </c>
      <c r="L963" s="26">
        <f>'2 уровень'!O2164</f>
        <v>0</v>
      </c>
      <c r="M963" s="26">
        <f>'2 уровень'!P2164</f>
        <v>0</v>
      </c>
      <c r="N963" s="26">
        <f>'2 уровень'!Q2164</f>
        <v>0</v>
      </c>
      <c r="O963" s="74">
        <f>'2 уровень'!R2164</f>
        <v>0</v>
      </c>
      <c r="P963" s="74">
        <f>'2 уровень'!S2164</f>
        <v>0</v>
      </c>
      <c r="Q963" s="74">
        <f>'2 уровень'!T2164</f>
        <v>0</v>
      </c>
      <c r="R963" s="956">
        <f>'2 уровень'!U2164</f>
        <v>0</v>
      </c>
      <c r="S963" s="74">
        <f>'2 уровень'!V2164</f>
        <v>0</v>
      </c>
      <c r="T963" s="74">
        <f>'2 уровень'!W2164</f>
        <v>0</v>
      </c>
      <c r="U963" s="74">
        <f>'2 уровень'!X2164</f>
        <v>0</v>
      </c>
      <c r="V963" s="74">
        <f>'2 уровень'!Y2164</f>
        <v>0</v>
      </c>
      <c r="W963" s="490">
        <f>'2 уровень'!Z2164</f>
        <v>0</v>
      </c>
      <c r="X963" s="74"/>
      <c r="Y963" s="74"/>
      <c r="Z963" s="1206">
        <f>'2 уровень'!AA2161</f>
        <v>0</v>
      </c>
      <c r="AA963" s="1188">
        <f>'2 уровень'!AB2161</f>
        <v>0</v>
      </c>
      <c r="AB963" s="61"/>
      <c r="AC963" s="61"/>
      <c r="AD963" s="61"/>
      <c r="AE963" s="61"/>
      <c r="AF963" s="61"/>
      <c r="AG963" s="61"/>
      <c r="AH963" s="61"/>
      <c r="AI963" s="61"/>
      <c r="AJ963" s="61"/>
      <c r="AK963" s="61"/>
      <c r="AL963" s="61"/>
      <c r="AM963" s="61"/>
      <c r="AN963" s="61"/>
      <c r="AO963" s="61"/>
      <c r="AP963" s="61"/>
      <c r="AQ963" s="61"/>
      <c r="AR963" s="61"/>
      <c r="AS963" s="61"/>
      <c r="AT963" s="61"/>
      <c r="AU963" s="61"/>
      <c r="AV963" s="61"/>
      <c r="AW963" s="61"/>
      <c r="AX963" s="61"/>
      <c r="AY963" s="61"/>
      <c r="AZ963" s="61"/>
      <c r="BA963" s="61"/>
      <c r="BB963" s="61"/>
      <c r="BC963" s="61"/>
      <c r="BD963" s="61"/>
      <c r="BE963" s="61"/>
      <c r="BF963" s="61"/>
      <c r="BG963" s="61"/>
      <c r="BH963" s="61"/>
      <c r="BI963" s="61"/>
      <c r="BJ963" s="61"/>
      <c r="BK963" s="61"/>
      <c r="BL963" s="61"/>
      <c r="BM963" s="61"/>
      <c r="BN963" s="61"/>
      <c r="BO963" s="61"/>
      <c r="BP963" s="61"/>
      <c r="BQ963" s="61"/>
      <c r="BR963" s="61"/>
      <c r="BS963" s="61"/>
      <c r="BT963" s="61"/>
      <c r="BU963" s="61"/>
      <c r="BV963" s="61"/>
      <c r="BW963" s="61"/>
      <c r="BX963" s="61"/>
      <c r="BY963" s="61"/>
      <c r="BZ963" s="61"/>
      <c r="CA963" s="61"/>
      <c r="CB963" s="61"/>
      <c r="CC963" s="61"/>
      <c r="CD963" s="61"/>
      <c r="CE963" s="61"/>
      <c r="CF963" s="61"/>
      <c r="CG963" s="61"/>
      <c r="CH963" s="61"/>
      <c r="CI963" s="61"/>
      <c r="CJ963" s="61"/>
      <c r="CK963" s="61"/>
      <c r="CL963" s="61"/>
      <c r="CM963" s="61"/>
      <c r="CN963" s="61"/>
      <c r="CO963" s="61"/>
      <c r="CP963" s="61"/>
      <c r="CQ963" s="61"/>
      <c r="CR963" s="61"/>
      <c r="CS963" s="61"/>
      <c r="CT963" s="61"/>
      <c r="CU963" s="61"/>
      <c r="CV963" s="61"/>
      <c r="CW963" s="61"/>
      <c r="CX963" s="61"/>
      <c r="CY963" s="61"/>
      <c r="CZ963" s="61"/>
      <c r="DA963" s="61"/>
      <c r="DB963" s="61"/>
      <c r="DC963" s="61"/>
      <c r="DD963" s="61"/>
      <c r="DE963" s="61"/>
      <c r="DF963" s="61"/>
      <c r="DG963" s="61"/>
      <c r="DH963" s="61"/>
      <c r="DI963" s="61"/>
      <c r="DJ963" s="61"/>
      <c r="DK963" s="61"/>
      <c r="DL963" s="61"/>
      <c r="DM963" s="61"/>
      <c r="DN963" s="61"/>
      <c r="DO963" s="61"/>
      <c r="DP963" s="61"/>
      <c r="DQ963" s="61"/>
      <c r="DR963" s="61"/>
      <c r="DS963" s="61"/>
      <c r="DT963" s="61"/>
      <c r="DU963" s="61"/>
      <c r="DV963" s="61"/>
      <c r="DW963" s="61"/>
      <c r="DX963" s="61"/>
      <c r="DY963" s="61"/>
      <c r="DZ963" s="61"/>
      <c r="EA963" s="61"/>
      <c r="EB963" s="61"/>
      <c r="EC963" s="61"/>
      <c r="ED963" s="61"/>
      <c r="EE963" s="61"/>
      <c r="EF963" s="61"/>
      <c r="EG963" s="61"/>
      <c r="EH963" s="61"/>
      <c r="EI963" s="61"/>
      <c r="EJ963" s="61"/>
      <c r="EK963" s="61"/>
      <c r="EL963" s="61"/>
      <c r="EM963" s="61"/>
      <c r="EN963" s="61"/>
      <c r="EO963" s="61"/>
      <c r="EP963" s="61"/>
      <c r="EQ963" s="61"/>
      <c r="ER963" s="61"/>
      <c r="ES963" s="61"/>
      <c r="ET963" s="61"/>
      <c r="EU963" s="61"/>
      <c r="EV963" s="61"/>
      <c r="EW963" s="61"/>
      <c r="EX963" s="61"/>
      <c r="EY963" s="61"/>
      <c r="EZ963" s="61"/>
      <c r="FA963" s="61"/>
      <c r="FB963" s="61"/>
      <c r="FC963" s="61"/>
      <c r="FD963" s="61"/>
      <c r="FE963" s="61"/>
      <c r="FF963" s="61"/>
      <c r="FG963" s="61"/>
      <c r="FH963" s="61"/>
      <c r="FI963" s="61"/>
      <c r="FJ963" s="61"/>
      <c r="FK963" s="61"/>
      <c r="FL963" s="61"/>
      <c r="FM963" s="61"/>
      <c r="FN963" s="61"/>
      <c r="FO963" s="61"/>
      <c r="FP963" s="61"/>
      <c r="FQ963" s="61"/>
      <c r="FR963" s="61"/>
      <c r="FS963" s="61"/>
      <c r="FT963" s="61"/>
      <c r="FU963" s="61"/>
      <c r="FV963" s="61"/>
      <c r="FW963" s="61"/>
      <c r="FX963" s="61"/>
      <c r="FY963" s="61"/>
      <c r="FZ963" s="61"/>
      <c r="GA963" s="61"/>
      <c r="GB963" s="61"/>
      <c r="GC963" s="61"/>
      <c r="GD963" s="61"/>
      <c r="GE963" s="61"/>
      <c r="GF963" s="61"/>
      <c r="GG963" s="61"/>
    </row>
    <row r="964" spans="1:189" ht="30" x14ac:dyDescent="0.25">
      <c r="A964" s="19">
        <v>1</v>
      </c>
      <c r="B964" s="703" t="s">
        <v>355</v>
      </c>
      <c r="C964" s="95">
        <f>'2 уровень'!F2165</f>
        <v>250</v>
      </c>
      <c r="D964" s="95">
        <f>'2 уровень'!G2165</f>
        <v>20.833333333333332</v>
      </c>
      <c r="E964" s="95">
        <f>'2 уровень'!H2165</f>
        <v>52.772500000000001</v>
      </c>
      <c r="F964" s="96">
        <f>'2 уровень'!I2165</f>
        <v>253.30799999999999</v>
      </c>
      <c r="G964" s="80">
        <f>'2 уровень'!J2165</f>
        <v>0</v>
      </c>
      <c r="H964" s="80">
        <f>'2 уровень'!K2165</f>
        <v>0</v>
      </c>
      <c r="I964" s="26">
        <f>'2 уровень'!L2165</f>
        <v>0</v>
      </c>
      <c r="J964" s="26">
        <f>'2 уровень'!M2165</f>
        <v>0</v>
      </c>
      <c r="K964" s="26">
        <f>'2 уровень'!N2165</f>
        <v>0</v>
      </c>
      <c r="L964" s="26">
        <f>'2 уровень'!O2165</f>
        <v>0</v>
      </c>
      <c r="M964" s="26">
        <f>'2 уровень'!P2165</f>
        <v>0</v>
      </c>
      <c r="N964" s="26">
        <f>'2 уровень'!Q2165</f>
        <v>0</v>
      </c>
      <c r="O964" s="74">
        <f>'2 уровень'!R2165</f>
        <v>0</v>
      </c>
      <c r="P964" s="74">
        <f>'2 уровень'!S2165</f>
        <v>0</v>
      </c>
      <c r="Q964" s="74">
        <f>'2 уровень'!T2165</f>
        <v>0</v>
      </c>
      <c r="R964" s="956">
        <f>'2 уровень'!U2165</f>
        <v>0</v>
      </c>
      <c r="S964" s="74">
        <f>'2 уровень'!V2165</f>
        <v>0</v>
      </c>
      <c r="T964" s="74">
        <f>'2 уровень'!W2165</f>
        <v>0</v>
      </c>
      <c r="U964" s="74">
        <f>'2 уровень'!X2165</f>
        <v>0</v>
      </c>
      <c r="V964" s="74">
        <f>'2 уровень'!Y2165</f>
        <v>0</v>
      </c>
      <c r="W964" s="490">
        <f>'2 уровень'!Z2165</f>
        <v>0</v>
      </c>
      <c r="X964" s="74"/>
      <c r="Y964" s="74"/>
      <c r="Z964" s="1206">
        <f>'2 уровень'!AA2162</f>
        <v>0</v>
      </c>
      <c r="AA964" s="1188">
        <f>'2 уровень'!AB2162</f>
        <v>0</v>
      </c>
      <c r="AB964" s="61"/>
      <c r="AC964" s="61"/>
      <c r="AD964" s="61"/>
      <c r="AE964" s="61"/>
      <c r="AF964" s="61"/>
      <c r="AG964" s="61"/>
      <c r="AH964" s="61"/>
      <c r="AI964" s="61"/>
      <c r="AJ964" s="61"/>
      <c r="AK964" s="61"/>
      <c r="AL964" s="61"/>
      <c r="AM964" s="61"/>
      <c r="AN964" s="61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  <c r="BH964" s="61"/>
      <c r="BI964" s="61"/>
      <c r="BJ964" s="61"/>
      <c r="BK964" s="61"/>
      <c r="BL964" s="61"/>
      <c r="BM964" s="61"/>
      <c r="BN964" s="61"/>
      <c r="BO964" s="61"/>
      <c r="BP964" s="61"/>
      <c r="BQ964" s="61"/>
      <c r="BR964" s="61"/>
      <c r="BS964" s="61"/>
      <c r="BT964" s="61"/>
      <c r="BU964" s="61"/>
      <c r="BV964" s="61"/>
      <c r="BW964" s="61"/>
      <c r="BX964" s="61"/>
      <c r="BY964" s="61"/>
      <c r="BZ964" s="61"/>
      <c r="CA964" s="61"/>
      <c r="CB964" s="61"/>
      <c r="CC964" s="61"/>
      <c r="CD964" s="61"/>
      <c r="CE964" s="61"/>
      <c r="CF964" s="61"/>
      <c r="CG964" s="61"/>
      <c r="CH964" s="61"/>
      <c r="CI964" s="61"/>
      <c r="CJ964" s="61"/>
      <c r="CK964" s="61"/>
      <c r="CL964" s="61"/>
      <c r="CM964" s="61"/>
      <c r="CN964" s="61"/>
      <c r="CO964" s="61"/>
      <c r="CP964" s="61"/>
      <c r="CQ964" s="61"/>
      <c r="CR964" s="61"/>
      <c r="CS964" s="61"/>
      <c r="CT964" s="61"/>
      <c r="CU964" s="61"/>
      <c r="CV964" s="61"/>
      <c r="CW964" s="61"/>
      <c r="CX964" s="61"/>
      <c r="CY964" s="61"/>
      <c r="CZ964" s="61"/>
      <c r="DA964" s="61"/>
      <c r="DB964" s="61"/>
      <c r="DC964" s="61"/>
      <c r="DD964" s="61"/>
      <c r="DE964" s="61"/>
      <c r="DF964" s="61"/>
      <c r="DG964" s="61"/>
      <c r="DH964" s="61"/>
      <c r="DI964" s="61"/>
      <c r="DJ964" s="61"/>
      <c r="DK964" s="61"/>
      <c r="DL964" s="61"/>
      <c r="DM964" s="61"/>
      <c r="DN964" s="61"/>
      <c r="DO964" s="61"/>
      <c r="DP964" s="61"/>
      <c r="DQ964" s="61"/>
      <c r="DR964" s="61"/>
      <c r="DS964" s="61"/>
      <c r="DT964" s="61"/>
      <c r="DU964" s="61"/>
      <c r="DV964" s="61"/>
      <c r="DW964" s="61"/>
      <c r="DX964" s="61"/>
      <c r="DY964" s="61"/>
      <c r="DZ964" s="61"/>
      <c r="EA964" s="61"/>
      <c r="EB964" s="61"/>
      <c r="EC964" s="61"/>
      <c r="ED964" s="61"/>
      <c r="EE964" s="61"/>
      <c r="EF964" s="61"/>
      <c r="EG964" s="61"/>
      <c r="EH964" s="61"/>
      <c r="EI964" s="61"/>
      <c r="EJ964" s="61"/>
      <c r="EK964" s="61"/>
      <c r="EL964" s="61"/>
      <c r="EM964" s="61"/>
      <c r="EN964" s="61"/>
      <c r="EO964" s="61"/>
      <c r="EP964" s="61"/>
      <c r="EQ964" s="61"/>
      <c r="ER964" s="61"/>
      <c r="ES964" s="61"/>
      <c r="ET964" s="61"/>
      <c r="EU964" s="61"/>
      <c r="EV964" s="61"/>
      <c r="EW964" s="61"/>
      <c r="EX964" s="61"/>
      <c r="EY964" s="61"/>
      <c r="EZ964" s="61"/>
      <c r="FA964" s="61"/>
      <c r="FB964" s="61"/>
      <c r="FC964" s="61"/>
      <c r="FD964" s="61"/>
      <c r="FE964" s="61"/>
      <c r="FF964" s="61"/>
      <c r="FG964" s="61"/>
      <c r="FH964" s="61"/>
      <c r="FI964" s="61"/>
      <c r="FJ964" s="61"/>
      <c r="FK964" s="61"/>
      <c r="FL964" s="61"/>
      <c r="FM964" s="61"/>
      <c r="FN964" s="61"/>
      <c r="FO964" s="61"/>
      <c r="FP964" s="61"/>
      <c r="FQ964" s="61"/>
      <c r="FR964" s="61"/>
      <c r="FS964" s="61"/>
      <c r="FT964" s="61"/>
      <c r="FU964" s="61"/>
      <c r="FV964" s="61"/>
      <c r="FW964" s="61"/>
      <c r="FX964" s="61"/>
      <c r="FY964" s="61"/>
      <c r="FZ964" s="61"/>
      <c r="GA964" s="61"/>
      <c r="GB964" s="61"/>
      <c r="GC964" s="61"/>
      <c r="GD964" s="61"/>
      <c r="GE964" s="61"/>
      <c r="GF964" s="61"/>
      <c r="GG964" s="61"/>
    </row>
    <row r="965" spans="1:189" x14ac:dyDescent="0.25">
      <c r="A965" s="19">
        <v>1</v>
      </c>
      <c r="B965" s="701" t="s">
        <v>356</v>
      </c>
      <c r="C965" s="95">
        <f>'2 уровень'!F2166</f>
        <v>0</v>
      </c>
      <c r="D965" s="95">
        <f>'2 уровень'!G2166</f>
        <v>0</v>
      </c>
      <c r="E965" s="95">
        <f>'2 уровень'!H2166</f>
        <v>0</v>
      </c>
      <c r="F965" s="96">
        <f>'2 уровень'!I2166</f>
        <v>0</v>
      </c>
      <c r="G965" s="80">
        <f>'2 уровень'!J2166</f>
        <v>0</v>
      </c>
      <c r="H965" s="80">
        <f>'2 уровень'!K2166</f>
        <v>0</v>
      </c>
      <c r="I965" s="26">
        <f>'2 уровень'!L2166</f>
        <v>0</v>
      </c>
      <c r="J965" s="26">
        <f>'2 уровень'!M2166</f>
        <v>0</v>
      </c>
      <c r="K965" s="26">
        <f>'2 уровень'!N2166</f>
        <v>0</v>
      </c>
      <c r="L965" s="26">
        <f>'2 уровень'!O2166</f>
        <v>0</v>
      </c>
      <c r="M965" s="26">
        <f>'2 уровень'!P2166</f>
        <v>0</v>
      </c>
      <c r="N965" s="26">
        <f>'2 уровень'!Q2166</f>
        <v>0</v>
      </c>
      <c r="O965" s="74">
        <f>'2 уровень'!R2166</f>
        <v>0</v>
      </c>
      <c r="P965" s="74">
        <f>'2 уровень'!S2166</f>
        <v>0</v>
      </c>
      <c r="Q965" s="74">
        <f>'2 уровень'!T2166</f>
        <v>0</v>
      </c>
      <c r="R965" s="956">
        <f>'2 уровень'!U2166</f>
        <v>0</v>
      </c>
      <c r="S965" s="74">
        <f>'2 уровень'!V2166</f>
        <v>0</v>
      </c>
      <c r="T965" s="74">
        <f>'2 уровень'!W2166</f>
        <v>0</v>
      </c>
      <c r="U965" s="74">
        <f>'2 уровень'!X2166</f>
        <v>0</v>
      </c>
      <c r="V965" s="74">
        <f>'2 уровень'!Y2166</f>
        <v>0</v>
      </c>
      <c r="W965" s="490">
        <f>'2 уровень'!Z2166</f>
        <v>0</v>
      </c>
      <c r="X965" s="74"/>
      <c r="Y965" s="74"/>
      <c r="Z965" s="1206">
        <f>'2 уровень'!AA2163</f>
        <v>0</v>
      </c>
      <c r="AA965" s="1188">
        <f>'2 уровень'!AB2163</f>
        <v>0</v>
      </c>
      <c r="AB965" s="61"/>
      <c r="AC965" s="61"/>
      <c r="AD965" s="61"/>
      <c r="AE965" s="61"/>
      <c r="AF965" s="61"/>
      <c r="AG965" s="61"/>
      <c r="AH965" s="61"/>
      <c r="AI965" s="61"/>
      <c r="AJ965" s="61"/>
      <c r="AK965" s="61"/>
      <c r="AL965" s="61"/>
      <c r="AM965" s="61"/>
      <c r="AN965" s="61"/>
      <c r="AO965" s="61"/>
      <c r="AP965" s="61"/>
      <c r="AQ965" s="61"/>
      <c r="AR965" s="61"/>
      <c r="AS965" s="61"/>
      <c r="AT965" s="61"/>
      <c r="AU965" s="61"/>
      <c r="AV965" s="61"/>
      <c r="AW965" s="61"/>
      <c r="AX965" s="61"/>
      <c r="AY965" s="61"/>
      <c r="AZ965" s="61"/>
      <c r="BA965" s="61"/>
      <c r="BB965" s="61"/>
      <c r="BC965" s="61"/>
      <c r="BD965" s="61"/>
      <c r="BE965" s="61"/>
      <c r="BF965" s="61"/>
      <c r="BG965" s="61"/>
      <c r="BH965" s="61"/>
      <c r="BI965" s="61"/>
      <c r="BJ965" s="61"/>
      <c r="BK965" s="61"/>
      <c r="BL965" s="61"/>
      <c r="BM965" s="61"/>
      <c r="BN965" s="61"/>
      <c r="BO965" s="61"/>
      <c r="BP965" s="61"/>
      <c r="BQ965" s="61"/>
      <c r="BR965" s="61"/>
      <c r="BS965" s="61"/>
      <c r="BT965" s="61"/>
      <c r="BU965" s="61"/>
      <c r="BV965" s="61"/>
      <c r="BW965" s="61"/>
      <c r="BX965" s="61"/>
      <c r="BY965" s="61"/>
      <c r="BZ965" s="61"/>
      <c r="CA965" s="61"/>
      <c r="CB965" s="61"/>
      <c r="CC965" s="61"/>
      <c r="CD965" s="61"/>
      <c r="CE965" s="61"/>
      <c r="CF965" s="61"/>
      <c r="CG965" s="61"/>
      <c r="CH965" s="61"/>
      <c r="CI965" s="61"/>
      <c r="CJ965" s="61"/>
      <c r="CK965" s="61"/>
      <c r="CL965" s="61"/>
      <c r="CM965" s="61"/>
      <c r="CN965" s="61"/>
      <c r="CO965" s="61"/>
      <c r="CP965" s="61"/>
      <c r="CQ965" s="61"/>
      <c r="CR965" s="61"/>
      <c r="CS965" s="61"/>
      <c r="CT965" s="61"/>
      <c r="CU965" s="61"/>
      <c r="CV965" s="61"/>
      <c r="CW965" s="61"/>
      <c r="CX965" s="61"/>
      <c r="CY965" s="61"/>
      <c r="CZ965" s="61"/>
      <c r="DA965" s="61"/>
      <c r="DB965" s="61"/>
      <c r="DC965" s="61"/>
      <c r="DD965" s="61"/>
      <c r="DE965" s="61"/>
      <c r="DF965" s="61"/>
      <c r="DG965" s="61"/>
      <c r="DH965" s="61"/>
      <c r="DI965" s="61"/>
      <c r="DJ965" s="61"/>
      <c r="DK965" s="61"/>
      <c r="DL965" s="61"/>
      <c r="DM965" s="61"/>
      <c r="DN965" s="61"/>
      <c r="DO965" s="61"/>
      <c r="DP965" s="61"/>
      <c r="DQ965" s="61"/>
      <c r="DR965" s="61"/>
      <c r="DS965" s="61"/>
      <c r="DT965" s="61"/>
      <c r="DU965" s="61"/>
      <c r="DV965" s="61"/>
      <c r="DW965" s="61"/>
      <c r="DX965" s="61"/>
      <c r="DY965" s="61"/>
      <c r="DZ965" s="61"/>
      <c r="EA965" s="61"/>
      <c r="EB965" s="61"/>
      <c r="EC965" s="61"/>
      <c r="ED965" s="61"/>
      <c r="EE965" s="61"/>
      <c r="EF965" s="61"/>
      <c r="EG965" s="61"/>
      <c r="EH965" s="61"/>
      <c r="EI965" s="61"/>
      <c r="EJ965" s="61"/>
      <c r="EK965" s="61"/>
      <c r="EL965" s="61"/>
      <c r="EM965" s="61"/>
      <c r="EN965" s="61"/>
      <c r="EO965" s="61"/>
      <c r="EP965" s="61"/>
      <c r="EQ965" s="61"/>
      <c r="ER965" s="61"/>
      <c r="ES965" s="61"/>
      <c r="ET965" s="61"/>
      <c r="EU965" s="61"/>
      <c r="EV965" s="61"/>
      <c r="EW965" s="61"/>
      <c r="EX965" s="61"/>
      <c r="EY965" s="61"/>
      <c r="EZ965" s="61"/>
      <c r="FA965" s="61"/>
      <c r="FB965" s="61"/>
      <c r="FC965" s="61"/>
      <c r="FD965" s="61"/>
      <c r="FE965" s="61"/>
      <c r="FF965" s="61"/>
      <c r="FG965" s="61"/>
      <c r="FH965" s="61"/>
      <c r="FI965" s="61"/>
      <c r="FJ965" s="61"/>
      <c r="FK965" s="61"/>
      <c r="FL965" s="61"/>
      <c r="FM965" s="61"/>
      <c r="FN965" s="61"/>
      <c r="FO965" s="61"/>
      <c r="FP965" s="61"/>
      <c r="FQ965" s="61"/>
      <c r="FR965" s="61"/>
      <c r="FS965" s="61"/>
      <c r="FT965" s="61"/>
      <c r="FU965" s="61"/>
      <c r="FV965" s="61"/>
      <c r="FW965" s="61"/>
      <c r="FX965" s="61"/>
      <c r="FY965" s="61"/>
      <c r="FZ965" s="61"/>
      <c r="GA965" s="61"/>
      <c r="GB965" s="61"/>
      <c r="GC965" s="61"/>
      <c r="GD965" s="61"/>
      <c r="GE965" s="61"/>
      <c r="GF965" s="61"/>
      <c r="GG965" s="61"/>
    </row>
    <row r="966" spans="1:189" ht="30" x14ac:dyDescent="0.25">
      <c r="A966" s="19">
        <v>1</v>
      </c>
      <c r="B966" s="704" t="s">
        <v>381</v>
      </c>
      <c r="C966" s="95">
        <f>'2 уровень'!F2167</f>
        <v>1000</v>
      </c>
      <c r="D966" s="95">
        <f>'2 уровень'!G2167</f>
        <v>83.333333333333329</v>
      </c>
      <c r="E966" s="95">
        <f>'2 уровень'!H2167</f>
        <v>211.09</v>
      </c>
      <c r="F966" s="96">
        <f>'2 уровень'!I2167</f>
        <v>253.30799999999999</v>
      </c>
      <c r="G966" s="80">
        <f>'2 уровень'!J2167</f>
        <v>0</v>
      </c>
      <c r="H966" s="80">
        <f>'2 уровень'!K2167</f>
        <v>0</v>
      </c>
      <c r="I966" s="26">
        <f>'2 уровень'!L2167</f>
        <v>0</v>
      </c>
      <c r="J966" s="26">
        <f>'2 уровень'!M2167</f>
        <v>0</v>
      </c>
      <c r="K966" s="26">
        <f>'2 уровень'!N2167</f>
        <v>0</v>
      </c>
      <c r="L966" s="26">
        <f>'2 уровень'!O2167</f>
        <v>0</v>
      </c>
      <c r="M966" s="26">
        <f>'2 уровень'!P2167</f>
        <v>0</v>
      </c>
      <c r="N966" s="26">
        <f>'2 уровень'!Q2167</f>
        <v>0</v>
      </c>
      <c r="O966" s="74">
        <f>'2 уровень'!R2167</f>
        <v>0</v>
      </c>
      <c r="P966" s="74">
        <f>'2 уровень'!S2167</f>
        <v>0</v>
      </c>
      <c r="Q966" s="74">
        <f>'2 уровень'!T2167</f>
        <v>0</v>
      </c>
      <c r="R966" s="956">
        <f>'2 уровень'!U2167</f>
        <v>0</v>
      </c>
      <c r="S966" s="74">
        <f>'2 уровень'!V2167</f>
        <v>0</v>
      </c>
      <c r="T966" s="74">
        <f>'2 уровень'!W2167</f>
        <v>0</v>
      </c>
      <c r="U966" s="74">
        <f>'2 уровень'!X2167</f>
        <v>0</v>
      </c>
      <c r="V966" s="74">
        <f>'2 уровень'!Y2167</f>
        <v>0</v>
      </c>
      <c r="W966" s="490">
        <f>'2 уровень'!Z2167</f>
        <v>0</v>
      </c>
      <c r="X966" s="74"/>
      <c r="Y966" s="74"/>
      <c r="Z966" s="1206">
        <f>'2 уровень'!AA2164</f>
        <v>0</v>
      </c>
      <c r="AA966" s="1188">
        <f>'2 уровень'!AB2164</f>
        <v>0</v>
      </c>
      <c r="AB966" s="61"/>
      <c r="AC966" s="61"/>
      <c r="AD966" s="61"/>
      <c r="AE966" s="61"/>
      <c r="AF966" s="61"/>
      <c r="AG966" s="61"/>
      <c r="AH966" s="61"/>
      <c r="AI966" s="61"/>
      <c r="AJ966" s="61"/>
      <c r="AK966" s="61"/>
      <c r="AL966" s="61"/>
      <c r="AM966" s="61"/>
      <c r="AN966" s="61"/>
      <c r="AO966" s="61"/>
      <c r="AP966" s="61"/>
      <c r="AQ966" s="61"/>
      <c r="AR966" s="61"/>
      <c r="AS966" s="61"/>
      <c r="AT966" s="61"/>
      <c r="AU966" s="61"/>
      <c r="AV966" s="61"/>
      <c r="AW966" s="61"/>
      <c r="AX966" s="61"/>
      <c r="AY966" s="61"/>
      <c r="AZ966" s="61"/>
      <c r="BA966" s="61"/>
      <c r="BB966" s="61"/>
      <c r="BC966" s="61"/>
      <c r="BD966" s="61"/>
      <c r="BE966" s="61"/>
      <c r="BF966" s="61"/>
      <c r="BG966" s="61"/>
      <c r="BH966" s="61"/>
      <c r="BI966" s="61"/>
      <c r="BJ966" s="61"/>
      <c r="BK966" s="61"/>
      <c r="BL966" s="61"/>
      <c r="BM966" s="61"/>
      <c r="BN966" s="61"/>
      <c r="BO966" s="61"/>
      <c r="BP966" s="61"/>
      <c r="BQ966" s="61"/>
      <c r="BR966" s="61"/>
      <c r="BS966" s="61"/>
      <c r="BT966" s="61"/>
      <c r="BU966" s="61"/>
      <c r="BV966" s="61"/>
      <c r="BW966" s="61"/>
      <c r="BX966" s="61"/>
      <c r="BY966" s="61"/>
      <c r="BZ966" s="61"/>
      <c r="CA966" s="61"/>
      <c r="CB966" s="61"/>
      <c r="CC966" s="61"/>
      <c r="CD966" s="61"/>
      <c r="CE966" s="61"/>
      <c r="CF966" s="61"/>
      <c r="CG966" s="61"/>
      <c r="CH966" s="61"/>
      <c r="CI966" s="61"/>
      <c r="CJ966" s="61"/>
      <c r="CK966" s="61"/>
      <c r="CL966" s="61"/>
      <c r="CM966" s="61"/>
      <c r="CN966" s="61"/>
      <c r="CO966" s="61"/>
      <c r="CP966" s="61"/>
      <c r="CQ966" s="61"/>
      <c r="CR966" s="61"/>
      <c r="CS966" s="61"/>
      <c r="CT966" s="61"/>
      <c r="CU966" s="61"/>
      <c r="CV966" s="61"/>
      <c r="CW966" s="61"/>
      <c r="CX966" s="61"/>
      <c r="CY966" s="61"/>
      <c r="CZ966" s="61"/>
      <c r="DA966" s="61"/>
      <c r="DB966" s="61"/>
      <c r="DC966" s="61"/>
      <c r="DD966" s="61"/>
      <c r="DE966" s="61"/>
      <c r="DF966" s="61"/>
      <c r="DG966" s="61"/>
      <c r="DH966" s="61"/>
      <c r="DI966" s="61"/>
      <c r="DJ966" s="61"/>
      <c r="DK966" s="61"/>
      <c r="DL966" s="61"/>
      <c r="DM966" s="61"/>
      <c r="DN966" s="61"/>
      <c r="DO966" s="61"/>
      <c r="DP966" s="61"/>
      <c r="DQ966" s="61"/>
      <c r="DR966" s="61"/>
      <c r="DS966" s="61"/>
      <c r="DT966" s="61"/>
      <c r="DU966" s="61"/>
      <c r="DV966" s="61"/>
      <c r="DW966" s="61"/>
      <c r="DX966" s="61"/>
      <c r="DY966" s="61"/>
      <c r="DZ966" s="61"/>
      <c r="EA966" s="61"/>
      <c r="EB966" s="61"/>
      <c r="EC966" s="61"/>
      <c r="ED966" s="61"/>
      <c r="EE966" s="61"/>
      <c r="EF966" s="61"/>
      <c r="EG966" s="61"/>
      <c r="EH966" s="61"/>
      <c r="EI966" s="61"/>
      <c r="EJ966" s="61"/>
      <c r="EK966" s="61"/>
      <c r="EL966" s="61"/>
      <c r="EM966" s="61"/>
      <c r="EN966" s="61"/>
      <c r="EO966" s="61"/>
      <c r="EP966" s="61"/>
      <c r="EQ966" s="61"/>
      <c r="ER966" s="61"/>
      <c r="ES966" s="61"/>
      <c r="ET966" s="61"/>
      <c r="EU966" s="61"/>
      <c r="EV966" s="61"/>
      <c r="EW966" s="61"/>
      <c r="EX966" s="61"/>
      <c r="EY966" s="61"/>
      <c r="EZ966" s="61"/>
      <c r="FA966" s="61"/>
      <c r="FB966" s="61"/>
      <c r="FC966" s="61"/>
      <c r="FD966" s="61"/>
      <c r="FE966" s="61"/>
      <c r="FF966" s="61"/>
      <c r="FG966" s="61"/>
      <c r="FH966" s="61"/>
      <c r="FI966" s="61"/>
      <c r="FJ966" s="61"/>
      <c r="FK966" s="61"/>
      <c r="FL966" s="61"/>
      <c r="FM966" s="61"/>
      <c r="FN966" s="61"/>
      <c r="FO966" s="61"/>
      <c r="FP966" s="61"/>
      <c r="FQ966" s="61"/>
      <c r="FR966" s="61"/>
      <c r="FS966" s="61"/>
      <c r="FT966" s="61"/>
      <c r="FU966" s="61"/>
      <c r="FV966" s="61"/>
      <c r="FW966" s="61"/>
      <c r="FX966" s="61"/>
      <c r="FY966" s="61"/>
      <c r="FZ966" s="61"/>
      <c r="GA966" s="61"/>
      <c r="GB966" s="61"/>
      <c r="GC966" s="61"/>
      <c r="GD966" s="61"/>
      <c r="GE966" s="61"/>
      <c r="GF966" s="61"/>
      <c r="GG966" s="61"/>
    </row>
    <row r="967" spans="1:189" ht="75" x14ac:dyDescent="0.25">
      <c r="A967" s="19">
        <v>1</v>
      </c>
      <c r="B967" s="703" t="s">
        <v>358</v>
      </c>
      <c r="C967" s="95">
        <f>'2 уровень'!F2168</f>
        <v>0</v>
      </c>
      <c r="D967" s="95">
        <f>'2 уровень'!G2168</f>
        <v>0</v>
      </c>
      <c r="E967" s="95">
        <f>'2 уровень'!H2168</f>
        <v>0</v>
      </c>
      <c r="F967" s="96">
        <f>'2 уровень'!I2168</f>
        <v>0</v>
      </c>
      <c r="G967" s="80">
        <f>'2 уровень'!J2168</f>
        <v>0</v>
      </c>
      <c r="H967" s="80">
        <f>'2 уровень'!K2168</f>
        <v>0</v>
      </c>
      <c r="I967" s="26">
        <f>'2 уровень'!L2168</f>
        <v>0</v>
      </c>
      <c r="J967" s="26">
        <f>'2 уровень'!M2168</f>
        <v>0</v>
      </c>
      <c r="K967" s="26">
        <f>'2 уровень'!N2168</f>
        <v>0</v>
      </c>
      <c r="L967" s="26">
        <f>'2 уровень'!O2168</f>
        <v>0</v>
      </c>
      <c r="M967" s="26">
        <f>'2 уровень'!P2168</f>
        <v>0</v>
      </c>
      <c r="N967" s="26">
        <f>'2 уровень'!Q2168</f>
        <v>0</v>
      </c>
      <c r="O967" s="74">
        <f>'2 уровень'!R2168</f>
        <v>0</v>
      </c>
      <c r="P967" s="74">
        <f>'2 уровень'!S2168</f>
        <v>0</v>
      </c>
      <c r="Q967" s="74">
        <f>'2 уровень'!T2168</f>
        <v>0</v>
      </c>
      <c r="R967" s="956">
        <f>'2 уровень'!U2168</f>
        <v>0</v>
      </c>
      <c r="S967" s="74">
        <f>'2 уровень'!V2168</f>
        <v>0</v>
      </c>
      <c r="T967" s="74">
        <f>'2 уровень'!W2168</f>
        <v>0</v>
      </c>
      <c r="U967" s="74">
        <f>'2 уровень'!X2168</f>
        <v>0</v>
      </c>
      <c r="V967" s="74">
        <f>'2 уровень'!Y2168</f>
        <v>0</v>
      </c>
      <c r="W967" s="490">
        <f>'2 уровень'!Z2168</f>
        <v>0</v>
      </c>
      <c r="X967" s="74"/>
      <c r="Y967" s="74"/>
      <c r="Z967" s="1206">
        <f>'2 уровень'!AA2165</f>
        <v>0</v>
      </c>
      <c r="AA967" s="1188">
        <f>'2 уровень'!AB2165</f>
        <v>0</v>
      </c>
      <c r="AB967" s="61"/>
      <c r="AC967" s="61"/>
      <c r="AD967" s="61"/>
      <c r="AE967" s="61"/>
      <c r="AF967" s="61"/>
      <c r="AG967" s="61"/>
      <c r="AH967" s="61"/>
      <c r="AI967" s="61"/>
      <c r="AJ967" s="61"/>
      <c r="AK967" s="61"/>
      <c r="AL967" s="61"/>
      <c r="AM967" s="61"/>
      <c r="AN967" s="61"/>
      <c r="AO967" s="61"/>
      <c r="AP967" s="61"/>
      <c r="AQ967" s="61"/>
      <c r="AR967" s="61"/>
      <c r="AS967" s="61"/>
      <c r="AT967" s="61"/>
      <c r="AU967" s="61"/>
      <c r="AV967" s="61"/>
      <c r="AW967" s="61"/>
      <c r="AX967" s="61"/>
      <c r="AY967" s="61"/>
      <c r="AZ967" s="61"/>
      <c r="BA967" s="61"/>
      <c r="BB967" s="61"/>
      <c r="BC967" s="61"/>
      <c r="BD967" s="61"/>
      <c r="BE967" s="61"/>
      <c r="BF967" s="61"/>
      <c r="BG967" s="61"/>
      <c r="BH967" s="61"/>
      <c r="BI967" s="61"/>
      <c r="BJ967" s="61"/>
      <c r="BK967" s="61"/>
      <c r="BL967" s="61"/>
      <c r="BM967" s="61"/>
      <c r="BN967" s="61"/>
      <c r="BO967" s="61"/>
      <c r="BP967" s="61"/>
      <c r="BQ967" s="61"/>
      <c r="BR967" s="61"/>
      <c r="BS967" s="61"/>
      <c r="BT967" s="61"/>
      <c r="BU967" s="61"/>
      <c r="BV967" s="61"/>
      <c r="BW967" s="61"/>
      <c r="BX967" s="61"/>
      <c r="BY967" s="61"/>
      <c r="BZ967" s="61"/>
      <c r="CA967" s="61"/>
      <c r="CB967" s="61"/>
      <c r="CC967" s="61"/>
      <c r="CD967" s="61"/>
      <c r="CE967" s="61"/>
      <c r="CF967" s="61"/>
      <c r="CG967" s="61"/>
      <c r="CH967" s="61"/>
      <c r="CI967" s="61"/>
      <c r="CJ967" s="61"/>
      <c r="CK967" s="61"/>
      <c r="CL967" s="61"/>
      <c r="CM967" s="61"/>
      <c r="CN967" s="61"/>
      <c r="CO967" s="61"/>
      <c r="CP967" s="61"/>
      <c r="CQ967" s="61"/>
      <c r="CR967" s="61"/>
      <c r="CS967" s="61"/>
      <c r="CT967" s="61"/>
      <c r="CU967" s="61"/>
      <c r="CV967" s="61"/>
      <c r="CW967" s="61"/>
      <c r="CX967" s="61"/>
      <c r="CY967" s="61"/>
      <c r="CZ967" s="61"/>
      <c r="DA967" s="61"/>
      <c r="DB967" s="61"/>
      <c r="DC967" s="61"/>
      <c r="DD967" s="61"/>
      <c r="DE967" s="61"/>
      <c r="DF967" s="61"/>
      <c r="DG967" s="61"/>
      <c r="DH967" s="61"/>
      <c r="DI967" s="61"/>
      <c r="DJ967" s="61"/>
      <c r="DK967" s="61"/>
      <c r="DL967" s="61"/>
      <c r="DM967" s="61"/>
      <c r="DN967" s="61"/>
      <c r="DO967" s="61"/>
      <c r="DP967" s="61"/>
      <c r="DQ967" s="61"/>
      <c r="DR967" s="61"/>
      <c r="DS967" s="61"/>
      <c r="DT967" s="61"/>
      <c r="DU967" s="61"/>
      <c r="DV967" s="61"/>
      <c r="DW967" s="61"/>
      <c r="DX967" s="61"/>
      <c r="DY967" s="61"/>
      <c r="DZ967" s="61"/>
      <c r="EA967" s="61"/>
      <c r="EB967" s="61"/>
      <c r="EC967" s="61"/>
      <c r="ED967" s="61"/>
      <c r="EE967" s="61"/>
      <c r="EF967" s="61"/>
      <c r="EG967" s="61"/>
      <c r="EH967" s="61"/>
      <c r="EI967" s="61"/>
      <c r="EJ967" s="61"/>
      <c r="EK967" s="61"/>
      <c r="EL967" s="61"/>
      <c r="EM967" s="61"/>
      <c r="EN967" s="61"/>
      <c r="EO967" s="61"/>
      <c r="EP967" s="61"/>
      <c r="EQ967" s="61"/>
      <c r="ER967" s="61"/>
      <c r="ES967" s="61"/>
      <c r="ET967" s="61"/>
      <c r="EU967" s="61"/>
      <c r="EV967" s="61"/>
      <c r="EW967" s="61"/>
      <c r="EX967" s="61"/>
      <c r="EY967" s="61"/>
      <c r="EZ967" s="61"/>
      <c r="FA967" s="61"/>
      <c r="FB967" s="61"/>
      <c r="FC967" s="61"/>
      <c r="FD967" s="61"/>
      <c r="FE967" s="61"/>
      <c r="FF967" s="61"/>
      <c r="FG967" s="61"/>
      <c r="FH967" s="61"/>
      <c r="FI967" s="61"/>
      <c r="FJ967" s="61"/>
      <c r="FK967" s="61"/>
      <c r="FL967" s="61"/>
      <c r="FM967" s="61"/>
      <c r="FN967" s="61"/>
      <c r="FO967" s="61"/>
      <c r="FP967" s="61"/>
      <c r="FQ967" s="61"/>
      <c r="FR967" s="61"/>
      <c r="FS967" s="61"/>
      <c r="FT967" s="61"/>
      <c r="FU967" s="61"/>
      <c r="FV967" s="61"/>
      <c r="FW967" s="61"/>
      <c r="FX967" s="61"/>
      <c r="FY967" s="61"/>
      <c r="FZ967" s="61"/>
      <c r="GA967" s="61"/>
      <c r="GB967" s="61"/>
      <c r="GC967" s="61"/>
      <c r="GD967" s="61"/>
      <c r="GE967" s="61"/>
      <c r="GF967" s="61"/>
      <c r="GG967" s="61"/>
    </row>
    <row r="968" spans="1:189" ht="45" x14ac:dyDescent="0.25">
      <c r="A968" s="19">
        <v>1</v>
      </c>
      <c r="B968" s="238" t="s">
        <v>359</v>
      </c>
      <c r="C968" s="95">
        <f>'2 уровень'!F2169</f>
        <v>0</v>
      </c>
      <c r="D968" s="95">
        <f>'2 уровень'!G2169</f>
        <v>0</v>
      </c>
      <c r="E968" s="95">
        <f>'2 уровень'!H2169</f>
        <v>0</v>
      </c>
      <c r="F968" s="96">
        <f>'2 уровень'!I2169</f>
        <v>0</v>
      </c>
      <c r="G968" s="80">
        <f>'2 уровень'!J2169</f>
        <v>0</v>
      </c>
      <c r="H968" s="80">
        <f>'2 уровень'!K2169</f>
        <v>0</v>
      </c>
      <c r="I968" s="26">
        <f>'2 уровень'!L2169</f>
        <v>0</v>
      </c>
      <c r="J968" s="26">
        <f>'2 уровень'!M2169</f>
        <v>0</v>
      </c>
      <c r="K968" s="26">
        <f>'2 уровень'!N2169</f>
        <v>0</v>
      </c>
      <c r="L968" s="26">
        <f>'2 уровень'!O2169</f>
        <v>0</v>
      </c>
      <c r="M968" s="26">
        <f>'2 уровень'!P2169</f>
        <v>0</v>
      </c>
      <c r="N968" s="26">
        <f>'2 уровень'!Q2169</f>
        <v>0</v>
      </c>
      <c r="O968" s="74">
        <f>'2 уровень'!R2169</f>
        <v>0</v>
      </c>
      <c r="P968" s="74">
        <f>'2 уровень'!S2169</f>
        <v>0</v>
      </c>
      <c r="Q968" s="74">
        <f>'2 уровень'!T2169</f>
        <v>0</v>
      </c>
      <c r="R968" s="956">
        <f>'2 уровень'!U2169</f>
        <v>0</v>
      </c>
      <c r="S968" s="74">
        <f>'2 уровень'!V2169</f>
        <v>0</v>
      </c>
      <c r="T968" s="74">
        <f>'2 уровень'!W2169</f>
        <v>0</v>
      </c>
      <c r="U968" s="74">
        <f>'2 уровень'!X2169</f>
        <v>0</v>
      </c>
      <c r="V968" s="74">
        <f>'2 уровень'!Y2169</f>
        <v>0</v>
      </c>
      <c r="W968" s="490">
        <f>'2 уровень'!Z2169</f>
        <v>0</v>
      </c>
      <c r="X968" s="74"/>
      <c r="Y968" s="74"/>
      <c r="Z968" s="1206">
        <f>'2 уровень'!AA2166</f>
        <v>0</v>
      </c>
      <c r="AA968" s="1188">
        <f>'2 уровень'!AB2166</f>
        <v>0</v>
      </c>
      <c r="AB968" s="61"/>
      <c r="AC968" s="61"/>
      <c r="AD968" s="61"/>
      <c r="AE968" s="61"/>
      <c r="AF968" s="61"/>
      <c r="AG968" s="61"/>
      <c r="AH968" s="61"/>
      <c r="AI968" s="61"/>
      <c r="AJ968" s="61"/>
      <c r="AK968" s="61"/>
      <c r="AL968" s="61"/>
      <c r="AM968" s="61"/>
      <c r="AN968" s="61"/>
      <c r="AO968" s="61"/>
      <c r="AP968" s="61"/>
      <c r="AQ968" s="61"/>
      <c r="AR968" s="61"/>
      <c r="AS968" s="61"/>
      <c r="AT968" s="61"/>
      <c r="AU968" s="61"/>
      <c r="AV968" s="61"/>
      <c r="AW968" s="61"/>
      <c r="AX968" s="61"/>
      <c r="AY968" s="61"/>
      <c r="AZ968" s="61"/>
      <c r="BA968" s="61"/>
      <c r="BB968" s="61"/>
      <c r="BC968" s="61"/>
      <c r="BD968" s="61"/>
      <c r="BE968" s="61"/>
      <c r="BF968" s="61"/>
      <c r="BG968" s="61"/>
      <c r="BH968" s="61"/>
      <c r="BI968" s="61"/>
      <c r="BJ968" s="61"/>
      <c r="BK968" s="61"/>
      <c r="BL968" s="61"/>
      <c r="BM968" s="61"/>
      <c r="BN968" s="61"/>
      <c r="BO968" s="61"/>
      <c r="BP968" s="61"/>
      <c r="BQ968" s="61"/>
      <c r="BR968" s="61"/>
      <c r="BS968" s="61"/>
      <c r="BT968" s="61"/>
      <c r="BU968" s="61"/>
      <c r="BV968" s="61"/>
      <c r="BW968" s="61"/>
      <c r="BX968" s="61"/>
      <c r="BY968" s="61"/>
      <c r="BZ968" s="61"/>
      <c r="CA968" s="61"/>
      <c r="CB968" s="61"/>
      <c r="CC968" s="61"/>
      <c r="CD968" s="61"/>
      <c r="CE968" s="61"/>
      <c r="CF968" s="61"/>
      <c r="CG968" s="61"/>
      <c r="CH968" s="61"/>
      <c r="CI968" s="61"/>
      <c r="CJ968" s="61"/>
      <c r="CK968" s="61"/>
      <c r="CL968" s="61"/>
      <c r="CM968" s="61"/>
      <c r="CN968" s="61"/>
      <c r="CO968" s="61"/>
      <c r="CP968" s="61"/>
      <c r="CQ968" s="61"/>
      <c r="CR968" s="61"/>
      <c r="CS968" s="61"/>
      <c r="CT968" s="61"/>
      <c r="CU968" s="61"/>
      <c r="CV968" s="61"/>
      <c r="CW968" s="61"/>
      <c r="CX968" s="61"/>
      <c r="CY968" s="61"/>
      <c r="CZ968" s="61"/>
      <c r="DA968" s="61"/>
      <c r="DB968" s="61"/>
      <c r="DC968" s="61"/>
      <c r="DD968" s="61"/>
      <c r="DE968" s="61"/>
      <c r="DF968" s="61"/>
      <c r="DG968" s="61"/>
      <c r="DH968" s="61"/>
      <c r="DI968" s="61"/>
      <c r="DJ968" s="61"/>
      <c r="DK968" s="61"/>
      <c r="DL968" s="61"/>
      <c r="DM968" s="61"/>
      <c r="DN968" s="61"/>
      <c r="DO968" s="61"/>
      <c r="DP968" s="61"/>
      <c r="DQ968" s="61"/>
      <c r="DR968" s="61"/>
      <c r="DS968" s="61"/>
      <c r="DT968" s="61"/>
      <c r="DU968" s="61"/>
      <c r="DV968" s="61"/>
      <c r="DW968" s="61"/>
      <c r="DX968" s="61"/>
      <c r="DY968" s="61"/>
      <c r="DZ968" s="61"/>
      <c r="EA968" s="61"/>
      <c r="EB968" s="61"/>
      <c r="EC968" s="61"/>
      <c r="ED968" s="61"/>
      <c r="EE968" s="61"/>
      <c r="EF968" s="61"/>
      <c r="EG968" s="61"/>
      <c r="EH968" s="61"/>
      <c r="EI968" s="61"/>
      <c r="EJ968" s="61"/>
      <c r="EK968" s="61"/>
      <c r="EL968" s="61"/>
      <c r="EM968" s="61"/>
      <c r="EN968" s="61"/>
      <c r="EO968" s="61"/>
      <c r="EP968" s="61"/>
      <c r="EQ968" s="61"/>
      <c r="ER968" s="61"/>
      <c r="ES968" s="61"/>
      <c r="ET968" s="61"/>
      <c r="EU968" s="61"/>
      <c r="EV968" s="61"/>
      <c r="EW968" s="61"/>
      <c r="EX968" s="61"/>
      <c r="EY968" s="61"/>
      <c r="EZ968" s="61"/>
      <c r="FA968" s="61"/>
      <c r="FB968" s="61"/>
      <c r="FC968" s="61"/>
      <c r="FD968" s="61"/>
      <c r="FE968" s="61"/>
      <c r="FF968" s="61"/>
      <c r="FG968" s="61"/>
      <c r="FH968" s="61"/>
      <c r="FI968" s="61"/>
      <c r="FJ968" s="61"/>
      <c r="FK968" s="61"/>
      <c r="FL968" s="61"/>
      <c r="FM968" s="61"/>
      <c r="FN968" s="61"/>
      <c r="FO968" s="61"/>
      <c r="FP968" s="61"/>
      <c r="FQ968" s="61"/>
      <c r="FR968" s="61"/>
      <c r="FS968" s="61"/>
      <c r="FT968" s="61"/>
      <c r="FU968" s="61"/>
      <c r="FV968" s="61"/>
      <c r="FW968" s="61"/>
      <c r="FX968" s="61"/>
      <c r="FY968" s="61"/>
      <c r="FZ968" s="61"/>
      <c r="GA968" s="61"/>
      <c r="GB968" s="61"/>
      <c r="GC968" s="61"/>
      <c r="GD968" s="61"/>
      <c r="GE968" s="61"/>
      <c r="GF968" s="61"/>
      <c r="GG968" s="61"/>
    </row>
    <row r="969" spans="1:189" ht="105" x14ac:dyDescent="0.25">
      <c r="A969" s="19">
        <v>1</v>
      </c>
      <c r="B969" s="704" t="s">
        <v>549</v>
      </c>
      <c r="C969" s="95">
        <f>'2 уровень'!F2170</f>
        <v>100</v>
      </c>
      <c r="D969" s="95">
        <f>'2 уровень'!G2170</f>
        <v>8.3333333333333339</v>
      </c>
      <c r="E969" s="95">
        <f>'2 уровень'!H2170</f>
        <v>24</v>
      </c>
      <c r="F969" s="96">
        <f>'2 уровень'!I2170</f>
        <v>288</v>
      </c>
      <c r="G969" s="80">
        <f>'2 уровень'!J2170</f>
        <v>0</v>
      </c>
      <c r="H969" s="80">
        <f>'2 уровень'!K2170</f>
        <v>0</v>
      </c>
      <c r="I969" s="26">
        <f>'2 уровень'!L2170</f>
        <v>0</v>
      </c>
      <c r="J969" s="26">
        <f>'2 уровень'!M2170</f>
        <v>0</v>
      </c>
      <c r="K969" s="26">
        <f>'2 уровень'!N2170</f>
        <v>0</v>
      </c>
      <c r="L969" s="26">
        <f>'2 уровень'!O2170</f>
        <v>0</v>
      </c>
      <c r="M969" s="26">
        <f>'2 уровень'!P2170</f>
        <v>0</v>
      </c>
      <c r="N969" s="26">
        <f>'2 уровень'!Q2170</f>
        <v>0</v>
      </c>
      <c r="O969" s="74">
        <f>'2 уровень'!R2170</f>
        <v>0</v>
      </c>
      <c r="P969" s="74">
        <f>'2 уровень'!S2170</f>
        <v>0</v>
      </c>
      <c r="Q969" s="74">
        <f>'2 уровень'!T2170</f>
        <v>0</v>
      </c>
      <c r="R969" s="956">
        <f>'2 уровень'!U2170</f>
        <v>0</v>
      </c>
      <c r="S969" s="74">
        <f>'2 уровень'!V2170</f>
        <v>0</v>
      </c>
      <c r="T969" s="74">
        <f>'2 уровень'!W2170</f>
        <v>0</v>
      </c>
      <c r="U969" s="74">
        <f>'2 уровень'!X2170</f>
        <v>0</v>
      </c>
      <c r="V969" s="74">
        <f>'2 уровень'!Y2170</f>
        <v>0</v>
      </c>
      <c r="W969" s="490">
        <f>'2 уровень'!Z2170</f>
        <v>0</v>
      </c>
      <c r="X969" s="74"/>
      <c r="Y969" s="74"/>
      <c r="Z969" s="1206">
        <f>'2 уровень'!AA2167</f>
        <v>0</v>
      </c>
      <c r="AA969" s="1188">
        <f>'2 уровень'!AB2167</f>
        <v>0</v>
      </c>
      <c r="AB969" s="61"/>
      <c r="AC969" s="61"/>
      <c r="AD969" s="61"/>
      <c r="AE969" s="61"/>
      <c r="AF969" s="61"/>
      <c r="AG969" s="61"/>
      <c r="AH969" s="61"/>
      <c r="AI969" s="61"/>
      <c r="AJ969" s="61"/>
      <c r="AK969" s="61"/>
      <c r="AL969" s="61"/>
      <c r="AM969" s="61"/>
      <c r="AN969" s="61"/>
      <c r="AO969" s="61"/>
      <c r="AP969" s="61"/>
      <c r="AQ969" s="61"/>
      <c r="AR969" s="61"/>
      <c r="AS969" s="61"/>
      <c r="AT969" s="61"/>
      <c r="AU969" s="61"/>
      <c r="AV969" s="61"/>
      <c r="AW969" s="61"/>
      <c r="AX969" s="61"/>
      <c r="AY969" s="61"/>
      <c r="AZ969" s="61"/>
      <c r="BA969" s="61"/>
      <c r="BB969" s="61"/>
      <c r="BC969" s="61"/>
      <c r="BD969" s="61"/>
      <c r="BE969" s="61"/>
      <c r="BF969" s="61"/>
      <c r="BG969" s="61"/>
      <c r="BH969" s="61"/>
      <c r="BI969" s="61"/>
      <c r="BJ969" s="61"/>
      <c r="BK969" s="61"/>
      <c r="BL969" s="61"/>
      <c r="BM969" s="61"/>
      <c r="BN969" s="61"/>
      <c r="BO969" s="61"/>
      <c r="BP969" s="61"/>
      <c r="BQ969" s="61"/>
      <c r="BR969" s="61"/>
      <c r="BS969" s="61"/>
      <c r="BT969" s="61"/>
      <c r="BU969" s="61"/>
      <c r="BV969" s="61"/>
      <c r="BW969" s="61"/>
      <c r="BX969" s="61"/>
      <c r="BY969" s="61"/>
      <c r="BZ969" s="61"/>
      <c r="CA969" s="61"/>
      <c r="CB969" s="61"/>
      <c r="CC969" s="61"/>
      <c r="CD969" s="61"/>
      <c r="CE969" s="61"/>
      <c r="CF969" s="61"/>
      <c r="CG969" s="61"/>
      <c r="CH969" s="61"/>
      <c r="CI969" s="61"/>
      <c r="CJ969" s="61"/>
      <c r="CK969" s="61"/>
      <c r="CL969" s="61"/>
      <c r="CM969" s="61"/>
      <c r="CN969" s="61"/>
      <c r="CO969" s="61"/>
      <c r="CP969" s="61"/>
      <c r="CQ969" s="61"/>
      <c r="CR969" s="61"/>
      <c r="CS969" s="61"/>
      <c r="CT969" s="61"/>
      <c r="CU969" s="61"/>
      <c r="CV969" s="61"/>
      <c r="CW969" s="61"/>
      <c r="CX969" s="61"/>
      <c r="CY969" s="61"/>
      <c r="CZ969" s="61"/>
      <c r="DA969" s="61"/>
      <c r="DB969" s="61"/>
      <c r="DC969" s="61"/>
      <c r="DD969" s="61"/>
      <c r="DE969" s="61"/>
      <c r="DF969" s="61"/>
      <c r="DG969" s="61"/>
      <c r="DH969" s="61"/>
      <c r="DI969" s="61"/>
      <c r="DJ969" s="61"/>
      <c r="DK969" s="61"/>
      <c r="DL969" s="61"/>
      <c r="DM969" s="61"/>
      <c r="DN969" s="61"/>
      <c r="DO969" s="61"/>
      <c r="DP969" s="61"/>
      <c r="DQ969" s="61"/>
      <c r="DR969" s="61"/>
      <c r="DS969" s="61"/>
      <c r="DT969" s="61"/>
      <c r="DU969" s="61"/>
      <c r="DV969" s="61"/>
      <c r="DW969" s="61"/>
      <c r="DX969" s="61"/>
      <c r="DY969" s="61"/>
      <c r="DZ969" s="61"/>
      <c r="EA969" s="61"/>
      <c r="EB969" s="61"/>
      <c r="EC969" s="61"/>
      <c r="ED969" s="61"/>
      <c r="EE969" s="61"/>
      <c r="EF969" s="61"/>
      <c r="EG969" s="61"/>
      <c r="EH969" s="61"/>
      <c r="EI969" s="61"/>
      <c r="EJ969" s="61"/>
      <c r="EK969" s="61"/>
      <c r="EL969" s="61"/>
      <c r="EM969" s="61"/>
      <c r="EN969" s="61"/>
      <c r="EO969" s="61"/>
      <c r="EP969" s="61"/>
      <c r="EQ969" s="61"/>
      <c r="ER969" s="61"/>
      <c r="ES969" s="61"/>
      <c r="ET969" s="61"/>
      <c r="EU969" s="61"/>
      <c r="EV969" s="61"/>
      <c r="EW969" s="61"/>
      <c r="EX969" s="61"/>
      <c r="EY969" s="61"/>
      <c r="EZ969" s="61"/>
      <c r="FA969" s="61"/>
      <c r="FB969" s="61"/>
      <c r="FC969" s="61"/>
      <c r="FD969" s="61"/>
      <c r="FE969" s="61"/>
      <c r="FF969" s="61"/>
      <c r="FG969" s="61"/>
      <c r="FH969" s="61"/>
      <c r="FI969" s="61"/>
      <c r="FJ969" s="61"/>
      <c r="FK969" s="61"/>
      <c r="FL969" s="61"/>
      <c r="FM969" s="61"/>
      <c r="FN969" s="61"/>
      <c r="FO969" s="61"/>
      <c r="FP969" s="61"/>
      <c r="FQ969" s="61"/>
      <c r="FR969" s="61"/>
      <c r="FS969" s="61"/>
      <c r="FT969" s="61"/>
      <c r="FU969" s="61"/>
      <c r="FV969" s="61"/>
      <c r="FW969" s="61"/>
      <c r="FX969" s="61"/>
      <c r="FY969" s="61"/>
      <c r="FZ969" s="61"/>
      <c r="GA969" s="61"/>
      <c r="GB969" s="61"/>
      <c r="GC969" s="61"/>
      <c r="GD969" s="61"/>
      <c r="GE969" s="61"/>
      <c r="GF969" s="61"/>
      <c r="GG969" s="61"/>
    </row>
    <row r="970" spans="1:189" ht="30" x14ac:dyDescent="0.25">
      <c r="A970" s="19">
        <v>1</v>
      </c>
      <c r="B970" s="704" t="s">
        <v>517</v>
      </c>
      <c r="C970" s="95">
        <f>'2 уровень'!F2171</f>
        <v>640</v>
      </c>
      <c r="D970" s="95">
        <f>'2 уровень'!G2171</f>
        <v>53.333333333333336</v>
      </c>
      <c r="E970" s="95">
        <f>'2 уровень'!H2171</f>
        <v>0</v>
      </c>
      <c r="F970" s="96">
        <f>'2 уровень'!I2171</f>
        <v>0</v>
      </c>
      <c r="G970" s="80">
        <f>'2 уровень'!J2171</f>
        <v>0</v>
      </c>
      <c r="H970" s="80">
        <f>'2 уровень'!K2171</f>
        <v>0</v>
      </c>
      <c r="I970" s="26">
        <f>'2 уровень'!L2171</f>
        <v>0</v>
      </c>
      <c r="J970" s="26">
        <f>'2 уровень'!M2171</f>
        <v>0</v>
      </c>
      <c r="K970" s="26">
        <f>'2 уровень'!N2171</f>
        <v>0</v>
      </c>
      <c r="L970" s="26">
        <f>'2 уровень'!O2171</f>
        <v>0</v>
      </c>
      <c r="M970" s="26">
        <f>'2 уровень'!P2171</f>
        <v>0</v>
      </c>
      <c r="N970" s="26">
        <f>'2 уровень'!Q2171</f>
        <v>0</v>
      </c>
      <c r="O970" s="74">
        <f>'2 уровень'!R2171</f>
        <v>1076.5052800000001</v>
      </c>
      <c r="P970" s="74">
        <f>'2 уровень'!S2171</f>
        <v>89.70877333333334</v>
      </c>
      <c r="Q970" s="74">
        <f>'2 уровень'!T2171</f>
        <v>0</v>
      </c>
      <c r="R970" s="956">
        <f>'2 уровень'!U2171</f>
        <v>0</v>
      </c>
      <c r="S970" s="74">
        <f>'2 уровень'!V2171</f>
        <v>0</v>
      </c>
      <c r="T970" s="74">
        <f>'2 уровень'!W2171</f>
        <v>-89.70877333333334</v>
      </c>
      <c r="U970" s="74">
        <f>'2 уровень'!X2171</f>
        <v>0</v>
      </c>
      <c r="V970" s="74">
        <f>'2 уровень'!Y2171</f>
        <v>0</v>
      </c>
      <c r="W970" s="490">
        <f>'2 уровень'!Z2171</f>
        <v>0</v>
      </c>
      <c r="X970" s="74"/>
      <c r="Y970" s="74"/>
      <c r="Z970" s="1206">
        <f>'2 уровень'!AA2168</f>
        <v>0</v>
      </c>
      <c r="AA970" s="1188">
        <f>'2 уровень'!AB2168</f>
        <v>0</v>
      </c>
      <c r="AB970" s="61"/>
      <c r="AC970" s="61"/>
      <c r="AD970" s="61"/>
      <c r="AE970" s="61"/>
      <c r="AF970" s="61"/>
      <c r="AG970" s="61"/>
      <c r="AH970" s="61"/>
      <c r="AI970" s="61"/>
      <c r="AJ970" s="61"/>
      <c r="AK970" s="61"/>
      <c r="AL970" s="61"/>
      <c r="AM970" s="61"/>
      <c r="AN970" s="61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  <c r="BH970" s="61"/>
      <c r="BI970" s="61"/>
      <c r="BJ970" s="61"/>
      <c r="BK970" s="61"/>
      <c r="BL970" s="61"/>
      <c r="BM970" s="61"/>
      <c r="BN970" s="61"/>
      <c r="BO970" s="61"/>
      <c r="BP970" s="61"/>
      <c r="BQ970" s="61"/>
      <c r="BR970" s="61"/>
      <c r="BS970" s="61"/>
      <c r="BT970" s="61"/>
      <c r="BU970" s="61"/>
      <c r="BV970" s="61"/>
      <c r="BW970" s="61"/>
      <c r="BX970" s="61"/>
      <c r="BY970" s="61"/>
      <c r="BZ970" s="61"/>
      <c r="CA970" s="61"/>
      <c r="CB970" s="61"/>
      <c r="CC970" s="61"/>
      <c r="CD970" s="61"/>
      <c r="CE970" s="61"/>
      <c r="CF970" s="61"/>
      <c r="CG970" s="61"/>
      <c r="CH970" s="61"/>
      <c r="CI970" s="61"/>
      <c r="CJ970" s="61"/>
      <c r="CK970" s="61"/>
      <c r="CL970" s="61"/>
      <c r="CM970" s="61"/>
      <c r="CN970" s="61"/>
      <c r="CO970" s="61"/>
      <c r="CP970" s="61"/>
      <c r="CQ970" s="61"/>
      <c r="CR970" s="61"/>
      <c r="CS970" s="61"/>
      <c r="CT970" s="61"/>
      <c r="CU970" s="61"/>
      <c r="CV970" s="61"/>
      <c r="CW970" s="61"/>
      <c r="CX970" s="61"/>
      <c r="CY970" s="61"/>
      <c r="CZ970" s="61"/>
      <c r="DA970" s="61"/>
      <c r="DB970" s="61"/>
      <c r="DC970" s="61"/>
      <c r="DD970" s="61"/>
      <c r="DE970" s="61"/>
      <c r="DF970" s="61"/>
      <c r="DG970" s="61"/>
      <c r="DH970" s="61"/>
      <c r="DI970" s="61"/>
      <c r="DJ970" s="61"/>
      <c r="DK970" s="61"/>
      <c r="DL970" s="61"/>
      <c r="DM970" s="61"/>
      <c r="DN970" s="61"/>
      <c r="DO970" s="61"/>
      <c r="DP970" s="61"/>
      <c r="DQ970" s="61"/>
      <c r="DR970" s="61"/>
      <c r="DS970" s="61"/>
      <c r="DT970" s="61"/>
      <c r="DU970" s="61"/>
      <c r="DV970" s="61"/>
      <c r="DW970" s="61"/>
      <c r="DX970" s="61"/>
      <c r="DY970" s="61"/>
      <c r="DZ970" s="61"/>
      <c r="EA970" s="61"/>
      <c r="EB970" s="61"/>
      <c r="EC970" s="61"/>
      <c r="ED970" s="61"/>
      <c r="EE970" s="61"/>
      <c r="EF970" s="61"/>
      <c r="EG970" s="61"/>
      <c r="EH970" s="61"/>
      <c r="EI970" s="61"/>
      <c r="EJ970" s="61"/>
      <c r="EK970" s="61"/>
      <c r="EL970" s="61"/>
      <c r="EM970" s="61"/>
      <c r="EN970" s="61"/>
      <c r="EO970" s="61"/>
      <c r="EP970" s="61"/>
      <c r="EQ970" s="61"/>
      <c r="ER970" s="61"/>
      <c r="ES970" s="61"/>
      <c r="ET970" s="61"/>
      <c r="EU970" s="61"/>
      <c r="EV970" s="61"/>
      <c r="EW970" s="61"/>
      <c r="EX970" s="61"/>
      <c r="EY970" s="61"/>
      <c r="EZ970" s="61"/>
      <c r="FA970" s="61"/>
      <c r="FB970" s="61"/>
      <c r="FC970" s="61"/>
      <c r="FD970" s="61"/>
      <c r="FE970" s="61"/>
      <c r="FF970" s="61"/>
      <c r="FG970" s="61"/>
      <c r="FH970" s="61"/>
      <c r="FI970" s="61"/>
      <c r="FJ970" s="61"/>
      <c r="FK970" s="61"/>
      <c r="FL970" s="61"/>
      <c r="FM970" s="61"/>
      <c r="FN970" s="61"/>
      <c r="FO970" s="61"/>
      <c r="FP970" s="61"/>
      <c r="FQ970" s="61"/>
      <c r="FR970" s="61"/>
      <c r="FS970" s="61"/>
      <c r="FT970" s="61"/>
      <c r="FU970" s="61"/>
      <c r="FV970" s="61"/>
      <c r="FW970" s="61"/>
      <c r="FX970" s="61"/>
      <c r="FY970" s="61"/>
      <c r="FZ970" s="61"/>
      <c r="GA970" s="61"/>
      <c r="GB970" s="61"/>
      <c r="GC970" s="61"/>
      <c r="GD970" s="61"/>
      <c r="GE970" s="61"/>
      <c r="GF970" s="61"/>
      <c r="GG970" s="61"/>
    </row>
    <row r="971" spans="1:189" x14ac:dyDescent="0.25">
      <c r="A971" s="19">
        <v>1</v>
      </c>
      <c r="B971" s="704" t="s">
        <v>518</v>
      </c>
      <c r="C971" s="95">
        <f>'2 уровень'!F2172</f>
        <v>640</v>
      </c>
      <c r="D971" s="95">
        <f>'2 уровень'!G2172</f>
        <v>53.333333333333336</v>
      </c>
      <c r="E971" s="95">
        <f>'2 уровень'!H2172</f>
        <v>0</v>
      </c>
      <c r="F971" s="96">
        <f>'2 уровень'!I2172</f>
        <v>0</v>
      </c>
      <c r="G971" s="80">
        <f>'2 уровень'!J2172</f>
        <v>0</v>
      </c>
      <c r="H971" s="80">
        <f>'2 уровень'!K2172</f>
        <v>0</v>
      </c>
      <c r="I971" s="26">
        <f>'2 уровень'!L2172</f>
        <v>0</v>
      </c>
      <c r="J971" s="26">
        <f>'2 уровень'!M2172</f>
        <v>0</v>
      </c>
      <c r="K971" s="26">
        <f>'2 уровень'!N2172</f>
        <v>0</v>
      </c>
      <c r="L971" s="26">
        <f>'2 уровень'!O2172</f>
        <v>0</v>
      </c>
      <c r="M971" s="26">
        <f>'2 уровень'!P2172</f>
        <v>0</v>
      </c>
      <c r="N971" s="26">
        <f>'2 уровень'!Q2172</f>
        <v>0</v>
      </c>
      <c r="O971" s="74">
        <f>'2 уровень'!R2172</f>
        <v>0</v>
      </c>
      <c r="P971" s="74">
        <f>'2 уровень'!S2172</f>
        <v>0</v>
      </c>
      <c r="Q971" s="74">
        <f>'2 уровень'!T2172</f>
        <v>0</v>
      </c>
      <c r="R971" s="956">
        <f>'2 уровень'!U2172</f>
        <v>0</v>
      </c>
      <c r="S971" s="74">
        <f>'2 уровень'!V2172</f>
        <v>0</v>
      </c>
      <c r="T971" s="74">
        <f>'2 уровень'!W2172</f>
        <v>0</v>
      </c>
      <c r="U971" s="74">
        <f>'2 уровень'!X2172</f>
        <v>0</v>
      </c>
      <c r="V971" s="74">
        <f>'2 уровень'!Y2172</f>
        <v>0</v>
      </c>
      <c r="W971" s="490">
        <f>'2 уровень'!Z2172</f>
        <v>0</v>
      </c>
      <c r="X971" s="74"/>
      <c r="Y971" s="74"/>
      <c r="Z971" s="1206">
        <f>'2 уровень'!AA2169</f>
        <v>0</v>
      </c>
      <c r="AA971" s="1188">
        <f>'2 уровень'!AB2169</f>
        <v>0</v>
      </c>
      <c r="AB971" s="61"/>
      <c r="AC971" s="61"/>
      <c r="AD971" s="61"/>
      <c r="AE971" s="61"/>
      <c r="AF971" s="61"/>
      <c r="AG971" s="61"/>
      <c r="AH971" s="61"/>
      <c r="AI971" s="61"/>
      <c r="AJ971" s="61"/>
      <c r="AK971" s="61"/>
      <c r="AL971" s="61"/>
      <c r="AM971" s="61"/>
      <c r="AN971" s="61"/>
      <c r="AO971" s="61"/>
      <c r="AP971" s="61"/>
      <c r="AQ971" s="61"/>
      <c r="AR971" s="61"/>
      <c r="AS971" s="61"/>
      <c r="AT971" s="61"/>
      <c r="AU971" s="61"/>
      <c r="AV971" s="61"/>
      <c r="AW971" s="61"/>
      <c r="AX971" s="61"/>
      <c r="AY971" s="61"/>
      <c r="AZ971" s="61"/>
      <c r="BA971" s="61"/>
      <c r="BB971" s="61"/>
      <c r="BC971" s="61"/>
      <c r="BD971" s="61"/>
      <c r="BE971" s="61"/>
      <c r="BF971" s="61"/>
      <c r="BG971" s="61"/>
      <c r="BH971" s="61"/>
      <c r="BI971" s="61"/>
      <c r="BJ971" s="61"/>
      <c r="BK971" s="61"/>
      <c r="BL971" s="61"/>
      <c r="BM971" s="61"/>
      <c r="BN971" s="61"/>
      <c r="BO971" s="61"/>
      <c r="BP971" s="61"/>
      <c r="BQ971" s="61"/>
      <c r="BR971" s="61"/>
      <c r="BS971" s="61"/>
      <c r="BT971" s="61"/>
      <c r="BU971" s="61"/>
      <c r="BV971" s="61"/>
      <c r="BW971" s="61"/>
      <c r="BX971" s="61"/>
      <c r="BY971" s="61"/>
      <c r="BZ971" s="61"/>
      <c r="CA971" s="61"/>
      <c r="CB971" s="61"/>
      <c r="CC971" s="61"/>
      <c r="CD971" s="61"/>
      <c r="CE971" s="61"/>
      <c r="CF971" s="61"/>
      <c r="CG971" s="61"/>
      <c r="CH971" s="61"/>
      <c r="CI971" s="61"/>
      <c r="CJ971" s="61"/>
      <c r="CK971" s="61"/>
      <c r="CL971" s="61"/>
      <c r="CM971" s="61"/>
      <c r="CN971" s="61"/>
      <c r="CO971" s="61"/>
      <c r="CP971" s="61"/>
      <c r="CQ971" s="61"/>
      <c r="CR971" s="61"/>
      <c r="CS971" s="61"/>
      <c r="CT971" s="61"/>
      <c r="CU971" s="61"/>
      <c r="CV971" s="61"/>
      <c r="CW971" s="61"/>
      <c r="CX971" s="61"/>
      <c r="CY971" s="61"/>
      <c r="CZ971" s="61"/>
      <c r="DA971" s="61"/>
      <c r="DB971" s="61"/>
      <c r="DC971" s="61"/>
      <c r="DD971" s="61"/>
      <c r="DE971" s="61"/>
      <c r="DF971" s="61"/>
      <c r="DG971" s="61"/>
      <c r="DH971" s="61"/>
      <c r="DI971" s="61"/>
      <c r="DJ971" s="61"/>
      <c r="DK971" s="61"/>
      <c r="DL971" s="61"/>
      <c r="DM971" s="61"/>
      <c r="DN971" s="61"/>
      <c r="DO971" s="61"/>
      <c r="DP971" s="61"/>
      <c r="DQ971" s="61"/>
      <c r="DR971" s="61"/>
      <c r="DS971" s="61"/>
      <c r="DT971" s="61"/>
      <c r="DU971" s="61"/>
      <c r="DV971" s="61"/>
      <c r="DW971" s="61"/>
      <c r="DX971" s="61"/>
      <c r="DY971" s="61"/>
      <c r="DZ971" s="61"/>
      <c r="EA971" s="61"/>
      <c r="EB971" s="61"/>
      <c r="EC971" s="61"/>
      <c r="ED971" s="61"/>
      <c r="EE971" s="61"/>
      <c r="EF971" s="61"/>
      <c r="EG971" s="61"/>
      <c r="EH971" s="61"/>
      <c r="EI971" s="61"/>
      <c r="EJ971" s="61"/>
      <c r="EK971" s="61"/>
      <c r="EL971" s="61"/>
      <c r="EM971" s="61"/>
      <c r="EN971" s="61"/>
      <c r="EO971" s="61"/>
      <c r="EP971" s="61"/>
      <c r="EQ971" s="61"/>
      <c r="ER971" s="61"/>
      <c r="ES971" s="61"/>
      <c r="ET971" s="61"/>
      <c r="EU971" s="61"/>
      <c r="EV971" s="61"/>
      <c r="EW971" s="61"/>
      <c r="EX971" s="61"/>
      <c r="EY971" s="61"/>
      <c r="EZ971" s="61"/>
      <c r="FA971" s="61"/>
      <c r="FB971" s="61"/>
      <c r="FC971" s="61"/>
      <c r="FD971" s="61"/>
      <c r="FE971" s="61"/>
      <c r="FF971" s="61"/>
      <c r="FG971" s="61"/>
      <c r="FH971" s="61"/>
      <c r="FI971" s="61"/>
      <c r="FJ971" s="61"/>
      <c r="FK971" s="61"/>
      <c r="FL971" s="61"/>
      <c r="FM971" s="61"/>
      <c r="FN971" s="61"/>
      <c r="FO971" s="61"/>
      <c r="FP971" s="61"/>
      <c r="FQ971" s="61"/>
      <c r="FR971" s="61"/>
      <c r="FS971" s="61"/>
      <c r="FT971" s="61"/>
      <c r="FU971" s="61"/>
      <c r="FV971" s="61"/>
      <c r="FW971" s="61"/>
      <c r="FX971" s="61"/>
      <c r="FY971" s="61"/>
      <c r="FZ971" s="61"/>
      <c r="GA971" s="61"/>
      <c r="GB971" s="61"/>
      <c r="GC971" s="61"/>
      <c r="GD971" s="61"/>
      <c r="GE971" s="61"/>
      <c r="GF971" s="61"/>
      <c r="GG971" s="61"/>
    </row>
    <row r="972" spans="1:189" ht="30" x14ac:dyDescent="0.25">
      <c r="B972" s="704" t="s">
        <v>519</v>
      </c>
      <c r="C972" s="95">
        <f>'2 уровень'!F2173</f>
        <v>0</v>
      </c>
      <c r="D972" s="95">
        <f>'2 уровень'!G2173</f>
        <v>0</v>
      </c>
      <c r="E972" s="95">
        <f>'2 уровень'!H2173</f>
        <v>0</v>
      </c>
      <c r="F972" s="96">
        <f>'2 уровень'!I2173</f>
        <v>0</v>
      </c>
      <c r="G972" s="80">
        <f>'2 уровень'!J2173</f>
        <v>0</v>
      </c>
      <c r="H972" s="80">
        <f>'2 уровень'!K2173</f>
        <v>0</v>
      </c>
      <c r="I972" s="26">
        <f>'2 уровень'!L2173</f>
        <v>0</v>
      </c>
      <c r="J972" s="26">
        <f>'2 уровень'!M2173</f>
        <v>0</v>
      </c>
      <c r="K972" s="26">
        <f>'2 уровень'!N2173</f>
        <v>0</v>
      </c>
      <c r="L972" s="26">
        <f>'2 уровень'!O2173</f>
        <v>0</v>
      </c>
      <c r="M972" s="26">
        <f>'2 уровень'!P2173</f>
        <v>0</v>
      </c>
      <c r="N972" s="26">
        <f>'2 уровень'!Q2173</f>
        <v>0</v>
      </c>
      <c r="O972" s="74">
        <f>'2 уровень'!R2173</f>
        <v>0</v>
      </c>
      <c r="P972" s="74">
        <f>'2 уровень'!S2173</f>
        <v>0</v>
      </c>
      <c r="Q972" s="74">
        <f>'2 уровень'!T2173</f>
        <v>0</v>
      </c>
      <c r="R972" s="956">
        <f>'2 уровень'!U2173</f>
        <v>0</v>
      </c>
      <c r="S972" s="74">
        <f>'2 уровень'!V2173</f>
        <v>0</v>
      </c>
      <c r="T972" s="74">
        <f>'2 уровень'!W2173</f>
        <v>0</v>
      </c>
      <c r="U972" s="74">
        <f>'2 уровень'!X2173</f>
        <v>0</v>
      </c>
      <c r="V972" s="74">
        <f>'2 уровень'!Y2173</f>
        <v>0</v>
      </c>
      <c r="W972" s="490">
        <f>'2 уровень'!Z2173</f>
        <v>0</v>
      </c>
      <c r="X972" s="74"/>
      <c r="Y972" s="74"/>
      <c r="Z972" s="1206"/>
      <c r="AA972" s="1188"/>
      <c r="AB972" s="61"/>
      <c r="AC972" s="61"/>
      <c r="AD972" s="61"/>
      <c r="AE972" s="61"/>
      <c r="AF972" s="61"/>
      <c r="AG972" s="61"/>
      <c r="AH972" s="61"/>
      <c r="AI972" s="61"/>
      <c r="AJ972" s="61"/>
      <c r="AK972" s="61"/>
      <c r="AL972" s="61"/>
      <c r="AM972" s="61"/>
      <c r="AN972" s="61"/>
      <c r="AO972" s="61"/>
      <c r="AP972" s="61"/>
      <c r="AQ972" s="61"/>
      <c r="AR972" s="61"/>
      <c r="AS972" s="61"/>
      <c r="AT972" s="61"/>
      <c r="AU972" s="61"/>
      <c r="AV972" s="61"/>
      <c r="AW972" s="61"/>
      <c r="AX972" s="61"/>
      <c r="AY972" s="61"/>
      <c r="AZ972" s="61"/>
      <c r="BA972" s="61"/>
      <c r="BB972" s="61"/>
      <c r="BC972" s="61"/>
      <c r="BD972" s="61"/>
      <c r="BE972" s="61"/>
      <c r="BF972" s="61"/>
      <c r="BG972" s="61"/>
      <c r="BH972" s="61"/>
      <c r="BI972" s="61"/>
      <c r="BJ972" s="61"/>
      <c r="BK972" s="61"/>
      <c r="BL972" s="61"/>
      <c r="BM972" s="61"/>
      <c r="BN972" s="61"/>
      <c r="BO972" s="61"/>
      <c r="BP972" s="61"/>
      <c r="BQ972" s="61"/>
      <c r="BR972" s="61"/>
      <c r="BS972" s="61"/>
      <c r="BT972" s="61"/>
      <c r="BU972" s="61"/>
      <c r="BV972" s="61"/>
      <c r="BW972" s="61"/>
      <c r="BX972" s="61"/>
      <c r="BY972" s="61"/>
      <c r="BZ972" s="61"/>
      <c r="CA972" s="61"/>
      <c r="CB972" s="61"/>
      <c r="CC972" s="61"/>
      <c r="CD972" s="61"/>
      <c r="CE972" s="61"/>
      <c r="CF972" s="61"/>
      <c r="CG972" s="61"/>
      <c r="CH972" s="61"/>
      <c r="CI972" s="61"/>
      <c r="CJ972" s="61"/>
      <c r="CK972" s="61"/>
      <c r="CL972" s="61"/>
      <c r="CM972" s="61"/>
      <c r="CN972" s="61"/>
      <c r="CO972" s="61"/>
      <c r="CP972" s="61"/>
      <c r="CQ972" s="61"/>
      <c r="CR972" s="61"/>
      <c r="CS972" s="61"/>
      <c r="CT972" s="61"/>
      <c r="CU972" s="61"/>
      <c r="CV972" s="61"/>
      <c r="CW972" s="61"/>
      <c r="CX972" s="61"/>
      <c r="CY972" s="61"/>
      <c r="CZ972" s="61"/>
      <c r="DA972" s="61"/>
      <c r="DB972" s="61"/>
      <c r="DC972" s="61"/>
      <c r="DD972" s="61"/>
      <c r="DE972" s="61"/>
      <c r="DF972" s="61"/>
      <c r="DG972" s="61"/>
      <c r="DH972" s="61"/>
      <c r="DI972" s="61"/>
      <c r="DJ972" s="61"/>
      <c r="DK972" s="61"/>
      <c r="DL972" s="61"/>
      <c r="DM972" s="61"/>
      <c r="DN972" s="61"/>
      <c r="DO972" s="61"/>
      <c r="DP972" s="61"/>
      <c r="DQ972" s="61"/>
      <c r="DR972" s="61"/>
      <c r="DS972" s="61"/>
      <c r="DT972" s="61"/>
      <c r="DU972" s="61"/>
      <c r="DV972" s="61"/>
      <c r="DW972" s="61"/>
      <c r="DX972" s="61"/>
      <c r="DY972" s="61"/>
      <c r="DZ972" s="61"/>
      <c r="EA972" s="61"/>
      <c r="EB972" s="61"/>
      <c r="EC972" s="61"/>
      <c r="ED972" s="61"/>
      <c r="EE972" s="61"/>
      <c r="EF972" s="61"/>
      <c r="EG972" s="61"/>
      <c r="EH972" s="61"/>
      <c r="EI972" s="61"/>
      <c r="EJ972" s="61"/>
      <c r="EK972" s="61"/>
      <c r="EL972" s="61"/>
      <c r="EM972" s="61"/>
      <c r="EN972" s="61"/>
      <c r="EO972" s="61"/>
      <c r="EP972" s="61"/>
      <c r="EQ972" s="61"/>
      <c r="ER972" s="61"/>
      <c r="ES972" s="61"/>
      <c r="ET972" s="61"/>
      <c r="EU972" s="61"/>
      <c r="EV972" s="61"/>
      <c r="EW972" s="61"/>
      <c r="EX972" s="61"/>
      <c r="EY972" s="61"/>
      <c r="EZ972" s="61"/>
      <c r="FA972" s="61"/>
      <c r="FB972" s="61"/>
      <c r="FC972" s="61"/>
      <c r="FD972" s="61"/>
      <c r="FE972" s="61"/>
      <c r="FF972" s="61"/>
      <c r="FG972" s="61"/>
      <c r="FH972" s="61"/>
      <c r="FI972" s="61"/>
      <c r="FJ972" s="61"/>
      <c r="FK972" s="61"/>
      <c r="FL972" s="61"/>
      <c r="FM972" s="61"/>
      <c r="FN972" s="61"/>
      <c r="FO972" s="61"/>
      <c r="FP972" s="61"/>
      <c r="FQ972" s="61"/>
      <c r="FR972" s="61"/>
      <c r="FS972" s="61"/>
      <c r="FT972" s="61"/>
      <c r="FU972" s="61"/>
      <c r="FV972" s="61"/>
      <c r="FW972" s="61"/>
      <c r="FX972" s="61"/>
      <c r="FY972" s="61"/>
      <c r="FZ972" s="61"/>
      <c r="GA972" s="61"/>
      <c r="GB972" s="61"/>
      <c r="GC972" s="61"/>
      <c r="GD972" s="61"/>
      <c r="GE972" s="61"/>
      <c r="GF972" s="61"/>
      <c r="GG972" s="61"/>
    </row>
    <row r="973" spans="1:189" ht="28.5" x14ac:dyDescent="0.25">
      <c r="B973" s="1241" t="s">
        <v>367</v>
      </c>
      <c r="C973" s="95">
        <f>'2 уровень'!F2174</f>
        <v>2978.7234042553191</v>
      </c>
      <c r="D973" s="95">
        <f>'2 уровень'!G2174</f>
        <v>248.22695035460993</v>
      </c>
      <c r="E973" s="95">
        <f>'2 уровень'!H2174</f>
        <v>223.06489361702126</v>
      </c>
      <c r="F973" s="96">
        <f>'2 уровень'!I2174</f>
        <v>89.945521619766637</v>
      </c>
      <c r="G973" s="80">
        <f>'2 уровень'!J2174</f>
        <v>0</v>
      </c>
      <c r="H973" s="80">
        <f>'2 уровень'!K2174</f>
        <v>0</v>
      </c>
      <c r="I973" s="26">
        <f>'2 уровень'!L2174</f>
        <v>0</v>
      </c>
      <c r="J973" s="26">
        <f>'2 уровень'!M2174</f>
        <v>0</v>
      </c>
      <c r="K973" s="26">
        <f>'2 уровень'!N2174</f>
        <v>0</v>
      </c>
      <c r="L973" s="26">
        <f>'2 уровень'!O2174</f>
        <v>0</v>
      </c>
      <c r="M973" s="26">
        <f>'2 уровень'!P2174</f>
        <v>0</v>
      </c>
      <c r="N973" s="26">
        <f>'2 уровень'!Q2174</f>
        <v>0</v>
      </c>
      <c r="O973" s="95">
        <f>'2 уровень'!R2174</f>
        <v>0</v>
      </c>
      <c r="P973" s="95">
        <f>'2 уровень'!S2174</f>
        <v>0</v>
      </c>
      <c r="Q973" s="95">
        <f>'2 уровень'!T2174</f>
        <v>0</v>
      </c>
      <c r="R973" s="95">
        <f>'2 уровень'!U2174</f>
        <v>0</v>
      </c>
      <c r="S973" s="95">
        <f>'2 уровень'!V2174</f>
        <v>0</v>
      </c>
      <c r="T973" s="95">
        <f>'2 уровень'!W2174</f>
        <v>0</v>
      </c>
      <c r="U973" s="95">
        <f>'2 уровень'!X2174</f>
        <v>0</v>
      </c>
      <c r="V973" s="95">
        <f>'2 уровень'!Y2174</f>
        <v>0</v>
      </c>
      <c r="W973" s="95">
        <f>'2 уровень'!Z2174</f>
        <v>0</v>
      </c>
      <c r="X973" s="74"/>
      <c r="Y973" s="74"/>
      <c r="Z973" s="1206"/>
      <c r="AA973" s="1188"/>
      <c r="AB973" s="61"/>
      <c r="AC973" s="61"/>
      <c r="AD973" s="61"/>
      <c r="AE973" s="61"/>
      <c r="AF973" s="61"/>
      <c r="AG973" s="61"/>
      <c r="AH973" s="61"/>
      <c r="AI973" s="61"/>
      <c r="AJ973" s="61"/>
      <c r="AK973" s="61"/>
      <c r="AL973" s="61"/>
      <c r="AM973" s="61"/>
      <c r="AN973" s="61"/>
      <c r="AO973" s="61"/>
      <c r="AP973" s="61"/>
      <c r="AQ973" s="61"/>
      <c r="AR973" s="61"/>
      <c r="AS973" s="61"/>
      <c r="AT973" s="61"/>
      <c r="AU973" s="61"/>
      <c r="AV973" s="61"/>
      <c r="AW973" s="61"/>
      <c r="AX973" s="61"/>
      <c r="AY973" s="61"/>
      <c r="AZ973" s="61"/>
      <c r="BA973" s="61"/>
      <c r="BB973" s="61"/>
      <c r="BC973" s="61"/>
      <c r="BD973" s="61"/>
      <c r="BE973" s="61"/>
      <c r="BF973" s="61"/>
      <c r="BG973" s="61"/>
      <c r="BH973" s="61"/>
      <c r="BI973" s="61"/>
      <c r="BJ973" s="61"/>
      <c r="BK973" s="61"/>
      <c r="BL973" s="61"/>
      <c r="BM973" s="61"/>
      <c r="BN973" s="61"/>
      <c r="BO973" s="61"/>
      <c r="BP973" s="61"/>
      <c r="BQ973" s="61"/>
      <c r="BR973" s="61"/>
      <c r="BS973" s="61"/>
      <c r="BT973" s="61"/>
      <c r="BU973" s="61"/>
      <c r="BV973" s="61"/>
      <c r="BW973" s="61"/>
      <c r="BX973" s="61"/>
      <c r="BY973" s="61"/>
      <c r="BZ973" s="61"/>
      <c r="CA973" s="61"/>
      <c r="CB973" s="61"/>
      <c r="CC973" s="61"/>
      <c r="CD973" s="61"/>
      <c r="CE973" s="61"/>
      <c r="CF973" s="61"/>
      <c r="CG973" s="61"/>
      <c r="CH973" s="61"/>
      <c r="CI973" s="61"/>
      <c r="CJ973" s="61"/>
      <c r="CK973" s="61"/>
      <c r="CL973" s="61"/>
      <c r="CM973" s="61"/>
      <c r="CN973" s="61"/>
      <c r="CO973" s="61"/>
      <c r="CP973" s="61"/>
      <c r="CQ973" s="61"/>
      <c r="CR973" s="61"/>
      <c r="CS973" s="61"/>
      <c r="CT973" s="61"/>
      <c r="CU973" s="61"/>
      <c r="CV973" s="61"/>
      <c r="CW973" s="61"/>
      <c r="CX973" s="61"/>
      <c r="CY973" s="61"/>
      <c r="CZ973" s="61"/>
      <c r="DA973" s="61"/>
      <c r="DB973" s="61"/>
      <c r="DC973" s="61"/>
      <c r="DD973" s="61"/>
      <c r="DE973" s="61"/>
      <c r="DF973" s="61"/>
      <c r="DG973" s="61"/>
      <c r="DH973" s="61"/>
      <c r="DI973" s="61"/>
      <c r="DJ973" s="61"/>
      <c r="DK973" s="61"/>
      <c r="DL973" s="61"/>
      <c r="DM973" s="61"/>
      <c r="DN973" s="61"/>
      <c r="DO973" s="61"/>
      <c r="DP973" s="61"/>
      <c r="DQ973" s="61"/>
      <c r="DR973" s="61"/>
      <c r="DS973" s="61"/>
      <c r="DT973" s="61"/>
      <c r="DU973" s="61"/>
      <c r="DV973" s="61"/>
      <c r="DW973" s="61"/>
      <c r="DX973" s="61"/>
      <c r="DY973" s="61"/>
      <c r="DZ973" s="61"/>
      <c r="EA973" s="61"/>
      <c r="EB973" s="61"/>
      <c r="EC973" s="61"/>
      <c r="ED973" s="61"/>
      <c r="EE973" s="61"/>
      <c r="EF973" s="61"/>
      <c r="EG973" s="61"/>
      <c r="EH973" s="61"/>
      <c r="EI973" s="61"/>
      <c r="EJ973" s="61"/>
      <c r="EK973" s="61"/>
      <c r="EL973" s="61"/>
      <c r="EM973" s="61"/>
      <c r="EN973" s="61"/>
      <c r="EO973" s="61"/>
      <c r="EP973" s="61"/>
      <c r="EQ973" s="61"/>
      <c r="ER973" s="61"/>
      <c r="ES973" s="61"/>
      <c r="ET973" s="61"/>
      <c r="EU973" s="61"/>
      <c r="EV973" s="61"/>
      <c r="EW973" s="61"/>
      <c r="EX973" s="61"/>
      <c r="EY973" s="61"/>
      <c r="EZ973" s="61"/>
      <c r="FA973" s="61"/>
      <c r="FB973" s="61"/>
      <c r="FC973" s="61"/>
      <c r="FD973" s="61"/>
      <c r="FE973" s="61"/>
      <c r="FF973" s="61"/>
      <c r="FG973" s="61"/>
      <c r="FH973" s="61"/>
      <c r="FI973" s="61"/>
      <c r="FJ973" s="61"/>
      <c r="FK973" s="61"/>
      <c r="FL973" s="61"/>
      <c r="FM973" s="61"/>
      <c r="FN973" s="61"/>
      <c r="FO973" s="61"/>
      <c r="FP973" s="61"/>
      <c r="FQ973" s="61"/>
      <c r="FR973" s="61"/>
      <c r="FS973" s="61"/>
      <c r="FT973" s="61"/>
      <c r="FU973" s="61"/>
      <c r="FV973" s="61"/>
      <c r="FW973" s="61"/>
      <c r="FX973" s="61"/>
      <c r="FY973" s="61"/>
      <c r="FZ973" s="61"/>
      <c r="GA973" s="61"/>
      <c r="GB973" s="61"/>
      <c r="GC973" s="61"/>
      <c r="GD973" s="61"/>
      <c r="GE973" s="61"/>
      <c r="GF973" s="61"/>
      <c r="GG973" s="61"/>
    </row>
    <row r="974" spans="1:189" x14ac:dyDescent="0.25">
      <c r="B974" s="681" t="s">
        <v>382</v>
      </c>
      <c r="C974" s="95">
        <f>'2 уровень'!F2175</f>
        <v>0</v>
      </c>
      <c r="D974" s="95">
        <f>'2 уровень'!G2175</f>
        <v>0</v>
      </c>
      <c r="E974" s="95">
        <f>'2 уровень'!H2175</f>
        <v>0</v>
      </c>
      <c r="F974" s="96">
        <f>'2 уровень'!I2175</f>
        <v>0</v>
      </c>
      <c r="G974" s="80">
        <f>'2 уровень'!J2175</f>
        <v>0</v>
      </c>
      <c r="H974" s="80">
        <f>'2 уровень'!K2175</f>
        <v>0</v>
      </c>
      <c r="I974" s="26">
        <f>'2 уровень'!L2175</f>
        <v>0</v>
      </c>
      <c r="J974" s="26">
        <f>'2 уровень'!M2175</f>
        <v>0</v>
      </c>
      <c r="K974" s="26">
        <f>'2 уровень'!N2175</f>
        <v>0</v>
      </c>
      <c r="L974" s="26">
        <f>'2 уровень'!O2175</f>
        <v>0</v>
      </c>
      <c r="M974" s="26">
        <f>'2 уровень'!P2175</f>
        <v>0</v>
      </c>
      <c r="N974" s="26">
        <f>'2 уровень'!Q2175</f>
        <v>0</v>
      </c>
      <c r="O974" s="74">
        <f>'2 уровень'!R2175</f>
        <v>0</v>
      </c>
      <c r="P974" s="74">
        <f>'2 уровень'!S2175</f>
        <v>0</v>
      </c>
      <c r="Q974" s="74">
        <f>'2 уровень'!T2175</f>
        <v>0</v>
      </c>
      <c r="R974" s="956">
        <f>'2 уровень'!U2175</f>
        <v>0</v>
      </c>
      <c r="S974" s="74">
        <f>'2 уровень'!V2175</f>
        <v>0</v>
      </c>
      <c r="T974" s="74">
        <f>'2 уровень'!W2175</f>
        <v>0</v>
      </c>
      <c r="U974" s="74">
        <f>'2 уровень'!X2175</f>
        <v>0</v>
      </c>
      <c r="V974" s="74">
        <f>'2 уровень'!Y2175</f>
        <v>0</v>
      </c>
      <c r="W974" s="490">
        <f>'2 уровень'!Z2175</f>
        <v>0</v>
      </c>
      <c r="X974" s="74"/>
      <c r="Y974" s="74"/>
      <c r="Z974" s="1206"/>
      <c r="AA974" s="1188"/>
      <c r="AB974" s="61"/>
      <c r="AC974" s="61"/>
      <c r="AD974" s="61"/>
      <c r="AE974" s="61"/>
      <c r="AF974" s="61"/>
      <c r="AG974" s="61"/>
      <c r="AH974" s="61"/>
      <c r="AI974" s="61"/>
      <c r="AJ974" s="61"/>
      <c r="AK974" s="61"/>
      <c r="AL974" s="61"/>
      <c r="AM974" s="61"/>
      <c r="AN974" s="61"/>
      <c r="AO974" s="61"/>
      <c r="AP974" s="61"/>
      <c r="AQ974" s="61"/>
      <c r="AR974" s="61"/>
      <c r="AS974" s="61"/>
      <c r="AT974" s="61"/>
      <c r="AU974" s="61"/>
      <c r="AV974" s="61"/>
      <c r="AW974" s="61"/>
      <c r="AX974" s="61"/>
      <c r="AY974" s="61"/>
      <c r="AZ974" s="61"/>
      <c r="BA974" s="61"/>
      <c r="BB974" s="61"/>
      <c r="BC974" s="61"/>
      <c r="BD974" s="61"/>
      <c r="BE974" s="61"/>
      <c r="BF974" s="61"/>
      <c r="BG974" s="61"/>
      <c r="BH974" s="61"/>
      <c r="BI974" s="61"/>
      <c r="BJ974" s="61"/>
      <c r="BK974" s="61"/>
      <c r="BL974" s="61"/>
      <c r="BM974" s="61"/>
      <c r="BN974" s="61"/>
      <c r="BO974" s="61"/>
      <c r="BP974" s="61"/>
      <c r="BQ974" s="61"/>
      <c r="BR974" s="61"/>
      <c r="BS974" s="61"/>
      <c r="BT974" s="61"/>
      <c r="BU974" s="61"/>
      <c r="BV974" s="61"/>
      <c r="BW974" s="61"/>
      <c r="BX974" s="61"/>
      <c r="BY974" s="61"/>
      <c r="BZ974" s="61"/>
      <c r="CA974" s="61"/>
      <c r="CB974" s="61"/>
      <c r="CC974" s="61"/>
      <c r="CD974" s="61"/>
      <c r="CE974" s="61"/>
      <c r="CF974" s="61"/>
      <c r="CG974" s="61"/>
      <c r="CH974" s="61"/>
      <c r="CI974" s="61"/>
      <c r="CJ974" s="61"/>
      <c r="CK974" s="61"/>
      <c r="CL974" s="61"/>
      <c r="CM974" s="61"/>
      <c r="CN974" s="61"/>
      <c r="CO974" s="61"/>
      <c r="CP974" s="61"/>
      <c r="CQ974" s="61"/>
      <c r="CR974" s="61"/>
      <c r="CS974" s="61"/>
      <c r="CT974" s="61"/>
      <c r="CU974" s="61"/>
      <c r="CV974" s="61"/>
      <c r="CW974" s="61"/>
      <c r="CX974" s="61"/>
      <c r="CY974" s="61"/>
      <c r="CZ974" s="61"/>
      <c r="DA974" s="61"/>
      <c r="DB974" s="61"/>
      <c r="DC974" s="61"/>
      <c r="DD974" s="61"/>
      <c r="DE974" s="61"/>
      <c r="DF974" s="61"/>
      <c r="DG974" s="61"/>
      <c r="DH974" s="61"/>
      <c r="DI974" s="61"/>
      <c r="DJ974" s="61"/>
      <c r="DK974" s="61"/>
      <c r="DL974" s="61"/>
      <c r="DM974" s="61"/>
      <c r="DN974" s="61"/>
      <c r="DO974" s="61"/>
      <c r="DP974" s="61"/>
      <c r="DQ974" s="61"/>
      <c r="DR974" s="61"/>
      <c r="DS974" s="61"/>
      <c r="DT974" s="61"/>
      <c r="DU974" s="61"/>
      <c r="DV974" s="61"/>
      <c r="DW974" s="61"/>
      <c r="DX974" s="61"/>
      <c r="DY974" s="61"/>
      <c r="DZ974" s="61"/>
      <c r="EA974" s="61"/>
      <c r="EB974" s="61"/>
      <c r="EC974" s="61"/>
      <c r="ED974" s="61"/>
      <c r="EE974" s="61"/>
      <c r="EF974" s="61"/>
      <c r="EG974" s="61"/>
      <c r="EH974" s="61"/>
      <c r="EI974" s="61"/>
      <c r="EJ974" s="61"/>
      <c r="EK974" s="61"/>
      <c r="EL974" s="61"/>
      <c r="EM974" s="61"/>
      <c r="EN974" s="61"/>
      <c r="EO974" s="61"/>
      <c r="EP974" s="61"/>
      <c r="EQ974" s="61"/>
      <c r="ER974" s="61"/>
      <c r="ES974" s="61"/>
      <c r="ET974" s="61"/>
      <c r="EU974" s="61"/>
      <c r="EV974" s="61"/>
      <c r="EW974" s="61"/>
      <c r="EX974" s="61"/>
      <c r="EY974" s="61"/>
      <c r="EZ974" s="61"/>
      <c r="FA974" s="61"/>
      <c r="FB974" s="61"/>
      <c r="FC974" s="61"/>
      <c r="FD974" s="61"/>
      <c r="FE974" s="61"/>
      <c r="FF974" s="61"/>
      <c r="FG974" s="61"/>
      <c r="FH974" s="61"/>
      <c r="FI974" s="61"/>
      <c r="FJ974" s="61"/>
      <c r="FK974" s="61"/>
      <c r="FL974" s="61"/>
      <c r="FM974" s="61"/>
      <c r="FN974" s="61"/>
      <c r="FO974" s="61"/>
      <c r="FP974" s="61"/>
      <c r="FQ974" s="61"/>
      <c r="FR974" s="61"/>
      <c r="FS974" s="61"/>
      <c r="FT974" s="61"/>
      <c r="FU974" s="61"/>
      <c r="FV974" s="61"/>
      <c r="FW974" s="61"/>
      <c r="FX974" s="61"/>
      <c r="FY974" s="61"/>
      <c r="FZ974" s="61"/>
      <c r="GA974" s="61"/>
      <c r="GB974" s="61"/>
      <c r="GC974" s="61"/>
      <c r="GD974" s="61"/>
      <c r="GE974" s="61"/>
      <c r="GF974" s="61"/>
      <c r="GG974" s="61"/>
    </row>
    <row r="975" spans="1:189" ht="28.5" x14ac:dyDescent="0.25">
      <c r="B975" s="1241" t="s">
        <v>383</v>
      </c>
      <c r="C975" s="95">
        <f>'2 уровень'!F2176</f>
        <v>2978.7234042553191</v>
      </c>
      <c r="D975" s="95">
        <f>'2 уровень'!G2176</f>
        <v>248.22695035460993</v>
      </c>
      <c r="E975" s="95">
        <f>'2 уровень'!H2176</f>
        <v>223.06489361702126</v>
      </c>
      <c r="F975" s="96">
        <f>'2 уровень'!I2176</f>
        <v>89.945521619766637</v>
      </c>
      <c r="G975" s="80">
        <f>'2 уровень'!J2176</f>
        <v>0</v>
      </c>
      <c r="H975" s="80">
        <f>'2 уровень'!K2176</f>
        <v>0</v>
      </c>
      <c r="I975" s="26">
        <f>'2 уровень'!L2176</f>
        <v>0</v>
      </c>
      <c r="J975" s="26">
        <f>'2 уровень'!M2176</f>
        <v>0</v>
      </c>
      <c r="K975" s="26">
        <f>'2 уровень'!N2176</f>
        <v>0</v>
      </c>
      <c r="L975" s="26">
        <f>'2 уровень'!O2176</f>
        <v>0</v>
      </c>
      <c r="M975" s="26">
        <f>'2 уровень'!P2176</f>
        <v>0</v>
      </c>
      <c r="N975" s="26">
        <f>'2 уровень'!Q2176</f>
        <v>0</v>
      </c>
      <c r="O975" s="74">
        <f>'2 уровень'!R2176</f>
        <v>0</v>
      </c>
      <c r="P975" s="74">
        <f>'2 уровень'!S2176</f>
        <v>0</v>
      </c>
      <c r="Q975" s="74">
        <f>'2 уровень'!T2176</f>
        <v>0</v>
      </c>
      <c r="R975" s="956">
        <f>'2 уровень'!U2176</f>
        <v>0</v>
      </c>
      <c r="S975" s="74">
        <f>'2 уровень'!V2176</f>
        <v>0</v>
      </c>
      <c r="T975" s="74">
        <f>'2 уровень'!W2176</f>
        <v>0</v>
      </c>
      <c r="U975" s="74">
        <f>'2 уровень'!X2176</f>
        <v>0</v>
      </c>
      <c r="V975" s="74">
        <f>'2 уровень'!Y2176</f>
        <v>0</v>
      </c>
      <c r="W975" s="490">
        <f>'2 уровень'!Z2176</f>
        <v>0</v>
      </c>
      <c r="X975" s="74"/>
      <c r="Y975" s="74"/>
      <c r="Z975" s="1206"/>
      <c r="AA975" s="1188"/>
      <c r="AB975" s="61"/>
      <c r="AC975" s="61"/>
      <c r="AD975" s="61"/>
      <c r="AE975" s="61"/>
      <c r="AF975" s="61"/>
      <c r="AG975" s="61"/>
      <c r="AH975" s="61"/>
      <c r="AI975" s="61"/>
      <c r="AJ975" s="61"/>
      <c r="AK975" s="61"/>
      <c r="AL975" s="61"/>
      <c r="AM975" s="61"/>
      <c r="AN975" s="61"/>
      <c r="AO975" s="61"/>
      <c r="AP975" s="61"/>
      <c r="AQ975" s="61"/>
      <c r="AR975" s="61"/>
      <c r="AS975" s="61"/>
      <c r="AT975" s="61"/>
      <c r="AU975" s="61"/>
      <c r="AV975" s="61"/>
      <c r="AW975" s="61"/>
      <c r="AX975" s="61"/>
      <c r="AY975" s="61"/>
      <c r="AZ975" s="61"/>
      <c r="BA975" s="61"/>
      <c r="BB975" s="61"/>
      <c r="BC975" s="61"/>
      <c r="BD975" s="61"/>
      <c r="BE975" s="61"/>
      <c r="BF975" s="61"/>
      <c r="BG975" s="61"/>
      <c r="BH975" s="61"/>
      <c r="BI975" s="61"/>
      <c r="BJ975" s="61"/>
      <c r="BK975" s="61"/>
      <c r="BL975" s="61"/>
      <c r="BM975" s="61"/>
      <c r="BN975" s="61"/>
      <c r="BO975" s="61"/>
      <c r="BP975" s="61"/>
      <c r="BQ975" s="61"/>
      <c r="BR975" s="61"/>
      <c r="BS975" s="61"/>
      <c r="BT975" s="61"/>
      <c r="BU975" s="61"/>
      <c r="BV975" s="61"/>
      <c r="BW975" s="61"/>
      <c r="BX975" s="61"/>
      <c r="BY975" s="61"/>
      <c r="BZ975" s="61"/>
      <c r="CA975" s="61"/>
      <c r="CB975" s="61"/>
      <c r="CC975" s="61"/>
      <c r="CD975" s="61"/>
      <c r="CE975" s="61"/>
      <c r="CF975" s="61"/>
      <c r="CG975" s="61"/>
      <c r="CH975" s="61"/>
      <c r="CI975" s="61"/>
      <c r="CJ975" s="61"/>
      <c r="CK975" s="61"/>
      <c r="CL975" s="61"/>
      <c r="CM975" s="61"/>
      <c r="CN975" s="61"/>
      <c r="CO975" s="61"/>
      <c r="CP975" s="61"/>
      <c r="CQ975" s="61"/>
      <c r="CR975" s="61"/>
      <c r="CS975" s="61"/>
      <c r="CT975" s="61"/>
      <c r="CU975" s="61"/>
      <c r="CV975" s="61"/>
      <c r="CW975" s="61"/>
      <c r="CX975" s="61"/>
      <c r="CY975" s="61"/>
      <c r="CZ975" s="61"/>
      <c r="DA975" s="61"/>
      <c r="DB975" s="61"/>
      <c r="DC975" s="61"/>
      <c r="DD975" s="61"/>
      <c r="DE975" s="61"/>
      <c r="DF975" s="61"/>
      <c r="DG975" s="61"/>
      <c r="DH975" s="61"/>
      <c r="DI975" s="61"/>
      <c r="DJ975" s="61"/>
      <c r="DK975" s="61"/>
      <c r="DL975" s="61"/>
      <c r="DM975" s="61"/>
      <c r="DN975" s="61"/>
      <c r="DO975" s="61"/>
      <c r="DP975" s="61"/>
      <c r="DQ975" s="61"/>
      <c r="DR975" s="61"/>
      <c r="DS975" s="61"/>
      <c r="DT975" s="61"/>
      <c r="DU975" s="61"/>
      <c r="DV975" s="61"/>
      <c r="DW975" s="61"/>
      <c r="DX975" s="61"/>
      <c r="DY975" s="61"/>
      <c r="DZ975" s="61"/>
      <c r="EA975" s="61"/>
      <c r="EB975" s="61"/>
      <c r="EC975" s="61"/>
      <c r="ED975" s="61"/>
      <c r="EE975" s="61"/>
      <c r="EF975" s="61"/>
      <c r="EG975" s="61"/>
      <c r="EH975" s="61"/>
      <c r="EI975" s="61"/>
      <c r="EJ975" s="61"/>
      <c r="EK975" s="61"/>
      <c r="EL975" s="61"/>
      <c r="EM975" s="61"/>
      <c r="EN975" s="61"/>
      <c r="EO975" s="61"/>
      <c r="EP975" s="61"/>
      <c r="EQ975" s="61"/>
      <c r="ER975" s="61"/>
      <c r="ES975" s="61"/>
      <c r="ET975" s="61"/>
      <c r="EU975" s="61"/>
      <c r="EV975" s="61"/>
      <c r="EW975" s="61"/>
      <c r="EX975" s="61"/>
      <c r="EY975" s="61"/>
      <c r="EZ975" s="61"/>
      <c r="FA975" s="61"/>
      <c r="FB975" s="61"/>
      <c r="FC975" s="61"/>
      <c r="FD975" s="61"/>
      <c r="FE975" s="61"/>
      <c r="FF975" s="61"/>
      <c r="FG975" s="61"/>
      <c r="FH975" s="61"/>
      <c r="FI975" s="61"/>
      <c r="FJ975" s="61"/>
      <c r="FK975" s="61"/>
      <c r="FL975" s="61"/>
      <c r="FM975" s="61"/>
      <c r="FN975" s="61"/>
      <c r="FO975" s="61"/>
      <c r="FP975" s="61"/>
      <c r="FQ975" s="61"/>
      <c r="FR975" s="61"/>
      <c r="FS975" s="61"/>
      <c r="FT975" s="61"/>
      <c r="FU975" s="61"/>
      <c r="FV975" s="61"/>
      <c r="FW975" s="61"/>
      <c r="FX975" s="61"/>
      <c r="FY975" s="61"/>
      <c r="FZ975" s="61"/>
      <c r="GA975" s="61"/>
      <c r="GB975" s="61"/>
      <c r="GC975" s="61"/>
      <c r="GD975" s="61"/>
      <c r="GE975" s="61"/>
      <c r="GF975" s="61"/>
      <c r="GG975" s="61"/>
    </row>
    <row r="976" spans="1:189" x14ac:dyDescent="0.25">
      <c r="A976" s="19">
        <v>1</v>
      </c>
      <c r="B976" s="702" t="s">
        <v>384</v>
      </c>
      <c r="C976" s="95">
        <f>'2 уровень'!F2177</f>
        <v>28000</v>
      </c>
      <c r="D976" s="95">
        <f>'2 уровень'!G2177</f>
        <v>2333.3333333333335</v>
      </c>
      <c r="E976" s="95">
        <f>'2 уровень'!H2177</f>
        <v>2096.81</v>
      </c>
      <c r="F976" s="96">
        <f>'2 уровень'!I2177</f>
        <v>89.876125160737246</v>
      </c>
      <c r="G976" s="80">
        <f>'2 уровень'!J2177</f>
        <v>0</v>
      </c>
      <c r="H976" s="80">
        <f>'2 уровень'!K2177</f>
        <v>0</v>
      </c>
      <c r="I976" s="26">
        <f>'2 уровень'!L2177</f>
        <v>0</v>
      </c>
      <c r="J976" s="26">
        <f>'2 уровень'!M2177</f>
        <v>0</v>
      </c>
      <c r="K976" s="26">
        <f>'2 уровень'!N2177</f>
        <v>0</v>
      </c>
      <c r="L976" s="26">
        <f>'2 уровень'!O2177</f>
        <v>0</v>
      </c>
      <c r="M976" s="26">
        <f>'2 уровень'!P2177</f>
        <v>0</v>
      </c>
      <c r="N976" s="26">
        <f>'2 уровень'!Q2177</f>
        <v>0</v>
      </c>
      <c r="O976" s="74">
        <f>'2 уровень'!R2177</f>
        <v>0</v>
      </c>
      <c r="P976" s="74">
        <f>'2 уровень'!S2177</f>
        <v>0</v>
      </c>
      <c r="Q976" s="74">
        <f>'2 уровень'!T2177</f>
        <v>0</v>
      </c>
      <c r="R976" s="956">
        <f>'2 уровень'!U2177</f>
        <v>0</v>
      </c>
      <c r="S976" s="74">
        <f>'2 уровень'!V2177</f>
        <v>0</v>
      </c>
      <c r="T976" s="74">
        <f>'2 уровень'!W2177</f>
        <v>0</v>
      </c>
      <c r="U976" s="74">
        <f>'2 уровень'!X2177</f>
        <v>0</v>
      </c>
      <c r="V976" s="74">
        <f>'2 уровень'!Y2177</f>
        <v>0</v>
      </c>
      <c r="W976" s="490">
        <f>'2 уровень'!Z2177</f>
        <v>0</v>
      </c>
      <c r="X976" s="74"/>
      <c r="Y976" s="74"/>
      <c r="Z976" s="1206">
        <f>'2 уровень'!AA2174</f>
        <v>0</v>
      </c>
      <c r="AA976" s="1188">
        <f>'2 уровень'!AB2174</f>
        <v>0</v>
      </c>
      <c r="AB976" s="61"/>
      <c r="AC976" s="61"/>
      <c r="AD976" s="61"/>
      <c r="AE976" s="61"/>
      <c r="AF976" s="61"/>
      <c r="AG976" s="61"/>
      <c r="AH976" s="61"/>
      <c r="AI976" s="61"/>
      <c r="AJ976" s="61"/>
      <c r="AK976" s="61"/>
      <c r="AL976" s="61"/>
      <c r="AM976" s="61"/>
      <c r="AN976" s="61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  <c r="BH976" s="61"/>
      <c r="BI976" s="61"/>
      <c r="BJ976" s="61"/>
      <c r="BK976" s="61"/>
      <c r="BL976" s="61"/>
      <c r="BM976" s="61"/>
      <c r="BN976" s="61"/>
      <c r="BO976" s="61"/>
      <c r="BP976" s="61"/>
      <c r="BQ976" s="61"/>
      <c r="BR976" s="61"/>
      <c r="BS976" s="61"/>
      <c r="BT976" s="61"/>
      <c r="BU976" s="61"/>
      <c r="BV976" s="61"/>
      <c r="BW976" s="61"/>
      <c r="BX976" s="61"/>
      <c r="BY976" s="61"/>
      <c r="BZ976" s="61"/>
      <c r="CA976" s="61"/>
      <c r="CB976" s="61"/>
      <c r="CC976" s="61"/>
      <c r="CD976" s="61"/>
      <c r="CE976" s="61"/>
      <c r="CF976" s="61"/>
      <c r="CG976" s="61"/>
      <c r="CH976" s="61"/>
      <c r="CI976" s="61"/>
      <c r="CJ976" s="61"/>
      <c r="CK976" s="61"/>
      <c r="CL976" s="61"/>
      <c r="CM976" s="61"/>
      <c r="CN976" s="61"/>
      <c r="CO976" s="61"/>
      <c r="CP976" s="61"/>
      <c r="CQ976" s="61"/>
      <c r="CR976" s="61"/>
      <c r="CS976" s="61"/>
      <c r="CT976" s="61"/>
      <c r="CU976" s="61"/>
      <c r="CV976" s="61"/>
      <c r="CW976" s="61"/>
      <c r="CX976" s="61"/>
      <c r="CY976" s="61"/>
      <c r="CZ976" s="61"/>
      <c r="DA976" s="61"/>
      <c r="DB976" s="61"/>
      <c r="DC976" s="61"/>
      <c r="DD976" s="61"/>
      <c r="DE976" s="61"/>
      <c r="DF976" s="61"/>
      <c r="DG976" s="61"/>
      <c r="DH976" s="61"/>
      <c r="DI976" s="61"/>
      <c r="DJ976" s="61"/>
      <c r="DK976" s="61"/>
      <c r="DL976" s="61"/>
      <c r="DM976" s="61"/>
      <c r="DN976" s="61"/>
      <c r="DO976" s="61"/>
      <c r="DP976" s="61"/>
      <c r="DQ976" s="61"/>
      <c r="DR976" s="61"/>
      <c r="DS976" s="61"/>
      <c r="DT976" s="61"/>
      <c r="DU976" s="61"/>
      <c r="DV976" s="61"/>
      <c r="DW976" s="61"/>
      <c r="DX976" s="61"/>
      <c r="DY976" s="61"/>
      <c r="DZ976" s="61"/>
      <c r="EA976" s="61"/>
      <c r="EB976" s="61"/>
      <c r="EC976" s="61"/>
      <c r="ED976" s="61"/>
      <c r="EE976" s="61"/>
      <c r="EF976" s="61"/>
      <c r="EG976" s="61"/>
      <c r="EH976" s="61"/>
      <c r="EI976" s="61"/>
      <c r="EJ976" s="61"/>
      <c r="EK976" s="61"/>
      <c r="EL976" s="61"/>
      <c r="EM976" s="61"/>
      <c r="EN976" s="61"/>
      <c r="EO976" s="61"/>
      <c r="EP976" s="61"/>
      <c r="EQ976" s="61"/>
      <c r="ER976" s="61"/>
      <c r="ES976" s="61"/>
      <c r="ET976" s="61"/>
      <c r="EU976" s="61"/>
      <c r="EV976" s="61"/>
      <c r="EW976" s="61"/>
      <c r="EX976" s="61"/>
      <c r="EY976" s="61"/>
      <c r="EZ976" s="61"/>
      <c r="FA976" s="61"/>
      <c r="FB976" s="61"/>
      <c r="FC976" s="61"/>
      <c r="FD976" s="61"/>
      <c r="FE976" s="61"/>
      <c r="FF976" s="61"/>
      <c r="FG976" s="61"/>
      <c r="FH976" s="61"/>
      <c r="FI976" s="61"/>
      <c r="FJ976" s="61"/>
      <c r="FK976" s="61"/>
      <c r="FL976" s="61"/>
      <c r="FM976" s="61"/>
      <c r="FN976" s="61"/>
      <c r="FO976" s="61"/>
      <c r="FP976" s="61"/>
      <c r="FQ976" s="61"/>
      <c r="FR976" s="61"/>
      <c r="FS976" s="61"/>
      <c r="FT976" s="61"/>
      <c r="FU976" s="61"/>
      <c r="FV976" s="61"/>
      <c r="FW976" s="61"/>
      <c r="FX976" s="61"/>
      <c r="FY976" s="61"/>
      <c r="FZ976" s="61"/>
      <c r="GA976" s="61"/>
      <c r="GB976" s="61"/>
      <c r="GC976" s="61"/>
      <c r="GD976" s="61"/>
      <c r="GE976" s="61"/>
      <c r="GF976" s="61"/>
      <c r="GG976" s="61"/>
    </row>
    <row r="977" spans="1:189" ht="29.25" x14ac:dyDescent="0.25">
      <c r="A977" s="19">
        <v>1</v>
      </c>
      <c r="B977" s="701" t="s">
        <v>360</v>
      </c>
      <c r="C977" s="95">
        <f>'2 уровень'!F2178</f>
        <v>10500</v>
      </c>
      <c r="D977" s="95">
        <f>'2 уровень'!G2178</f>
        <v>875</v>
      </c>
      <c r="E977" s="95">
        <f>'2 уровень'!H2178</f>
        <v>628</v>
      </c>
      <c r="F977" s="96">
        <f>'2 уровень'!I2178</f>
        <v>71.771428571428572</v>
      </c>
      <c r="G977" s="80">
        <f>'2 уровень'!J2178</f>
        <v>0</v>
      </c>
      <c r="H977" s="80">
        <f>'2 уровень'!K2178</f>
        <v>0</v>
      </c>
      <c r="I977" s="26">
        <f>'2 уровень'!L2178</f>
        <v>0</v>
      </c>
      <c r="J977" s="26">
        <f>'2 уровень'!M2178</f>
        <v>0</v>
      </c>
      <c r="K977" s="26">
        <f>'2 уровень'!N2178</f>
        <v>0</v>
      </c>
      <c r="L977" s="26">
        <f>'2 уровень'!O2178</f>
        <v>0</v>
      </c>
      <c r="M977" s="26">
        <f>'2 уровень'!P2178</f>
        <v>0</v>
      </c>
      <c r="N977" s="26">
        <f>'2 уровень'!Q2178</f>
        <v>0</v>
      </c>
      <c r="O977" s="74">
        <f>'2 уровень'!R2178</f>
        <v>0</v>
      </c>
      <c r="P977" s="74">
        <f>'2 уровень'!S2178</f>
        <v>0</v>
      </c>
      <c r="Q977" s="74">
        <f>'2 уровень'!T2178</f>
        <v>0</v>
      </c>
      <c r="R977" s="956">
        <f>'2 уровень'!U2178</f>
        <v>0</v>
      </c>
      <c r="S977" s="74">
        <f>'2 уровень'!V2178</f>
        <v>0</v>
      </c>
      <c r="T977" s="74">
        <f>'2 уровень'!W2178</f>
        <v>0</v>
      </c>
      <c r="U977" s="74">
        <f>'2 уровень'!X2178</f>
        <v>0</v>
      </c>
      <c r="V977" s="74">
        <f>'2 уровень'!Y2178</f>
        <v>0</v>
      </c>
      <c r="W977" s="490">
        <f>'2 уровень'!Z2178</f>
        <v>0</v>
      </c>
      <c r="X977" s="74"/>
      <c r="Y977" s="74"/>
      <c r="Z977" s="1206">
        <f>'2 уровень'!AA2175</f>
        <v>0</v>
      </c>
      <c r="AA977" s="1188">
        <f>'2 уровень'!AB2175</f>
        <v>0</v>
      </c>
      <c r="AB977" s="61"/>
      <c r="AC977" s="61"/>
      <c r="AD977" s="61"/>
      <c r="AE977" s="61"/>
      <c r="AF977" s="61"/>
      <c r="AG977" s="61"/>
      <c r="AH977" s="61"/>
      <c r="AI977" s="61"/>
      <c r="AJ977" s="61"/>
      <c r="AK977" s="61"/>
      <c r="AL977" s="61"/>
      <c r="AM977" s="61"/>
      <c r="AN977" s="61"/>
      <c r="AO977" s="61"/>
      <c r="AP977" s="61"/>
      <c r="AQ977" s="61"/>
      <c r="AR977" s="61"/>
      <c r="AS977" s="61"/>
      <c r="AT977" s="61"/>
      <c r="AU977" s="61"/>
      <c r="AV977" s="61"/>
      <c r="AW977" s="61"/>
      <c r="AX977" s="61"/>
      <c r="AY977" s="61"/>
      <c r="AZ977" s="61"/>
      <c r="BA977" s="61"/>
      <c r="BB977" s="61"/>
      <c r="BC977" s="61"/>
      <c r="BD977" s="61"/>
      <c r="BE977" s="61"/>
      <c r="BF977" s="61"/>
      <c r="BG977" s="61"/>
      <c r="BH977" s="61"/>
      <c r="BI977" s="61"/>
      <c r="BJ977" s="61"/>
      <c r="BK977" s="61"/>
      <c r="BL977" s="61"/>
      <c r="BM977" s="61"/>
      <c r="BN977" s="61"/>
      <c r="BO977" s="61"/>
      <c r="BP977" s="61"/>
      <c r="BQ977" s="61"/>
      <c r="BR977" s="61"/>
      <c r="BS977" s="61"/>
      <c r="BT977" s="61"/>
      <c r="BU977" s="61"/>
      <c r="BV977" s="61"/>
      <c r="BW977" s="61"/>
      <c r="BX977" s="61"/>
      <c r="BY977" s="61"/>
      <c r="BZ977" s="61"/>
      <c r="CA977" s="61"/>
      <c r="CB977" s="61"/>
      <c r="CC977" s="61"/>
      <c r="CD977" s="61"/>
      <c r="CE977" s="61"/>
      <c r="CF977" s="61"/>
      <c r="CG977" s="61"/>
      <c r="CH977" s="61"/>
      <c r="CI977" s="61"/>
      <c r="CJ977" s="61"/>
      <c r="CK977" s="61"/>
      <c r="CL977" s="61"/>
      <c r="CM977" s="61"/>
      <c r="CN977" s="61"/>
      <c r="CO977" s="61"/>
      <c r="CP977" s="61"/>
      <c r="CQ977" s="61"/>
      <c r="CR977" s="61"/>
      <c r="CS977" s="61"/>
      <c r="CT977" s="61"/>
      <c r="CU977" s="61"/>
      <c r="CV977" s="61"/>
      <c r="CW977" s="61"/>
      <c r="CX977" s="61"/>
      <c r="CY977" s="61"/>
      <c r="CZ977" s="61"/>
      <c r="DA977" s="61"/>
      <c r="DB977" s="61"/>
      <c r="DC977" s="61"/>
      <c r="DD977" s="61"/>
      <c r="DE977" s="61"/>
      <c r="DF977" s="61"/>
      <c r="DG977" s="61"/>
      <c r="DH977" s="61"/>
      <c r="DI977" s="61"/>
      <c r="DJ977" s="61"/>
      <c r="DK977" s="61"/>
      <c r="DL977" s="61"/>
      <c r="DM977" s="61"/>
      <c r="DN977" s="61"/>
      <c r="DO977" s="61"/>
      <c r="DP977" s="61"/>
      <c r="DQ977" s="61"/>
      <c r="DR977" s="61"/>
      <c r="DS977" s="61"/>
      <c r="DT977" s="61"/>
      <c r="DU977" s="61"/>
      <c r="DV977" s="61"/>
      <c r="DW977" s="61"/>
      <c r="DX977" s="61"/>
      <c r="DY977" s="61"/>
      <c r="DZ977" s="61"/>
      <c r="EA977" s="61"/>
      <c r="EB977" s="61"/>
      <c r="EC977" s="61"/>
      <c r="ED977" s="61"/>
      <c r="EE977" s="61"/>
      <c r="EF977" s="61"/>
      <c r="EG977" s="61"/>
      <c r="EH977" s="61"/>
      <c r="EI977" s="61"/>
      <c r="EJ977" s="61"/>
      <c r="EK977" s="61"/>
      <c r="EL977" s="61"/>
      <c r="EM977" s="61"/>
      <c r="EN977" s="61"/>
      <c r="EO977" s="61"/>
      <c r="EP977" s="61"/>
      <c r="EQ977" s="61"/>
      <c r="ER977" s="61"/>
      <c r="ES977" s="61"/>
      <c r="ET977" s="61"/>
      <c r="EU977" s="61"/>
      <c r="EV977" s="61"/>
      <c r="EW977" s="61"/>
      <c r="EX977" s="61"/>
      <c r="EY977" s="61"/>
      <c r="EZ977" s="61"/>
      <c r="FA977" s="61"/>
      <c r="FB977" s="61"/>
      <c r="FC977" s="61"/>
      <c r="FD977" s="61"/>
      <c r="FE977" s="61"/>
      <c r="FF977" s="61"/>
      <c r="FG977" s="61"/>
      <c r="FH977" s="61"/>
      <c r="FI977" s="61"/>
      <c r="FJ977" s="61"/>
      <c r="FK977" s="61"/>
      <c r="FL977" s="61"/>
      <c r="FM977" s="61"/>
      <c r="FN977" s="61"/>
      <c r="FO977" s="61"/>
      <c r="FP977" s="61"/>
      <c r="FQ977" s="61"/>
      <c r="FR977" s="61"/>
      <c r="FS977" s="61"/>
      <c r="FT977" s="61"/>
      <c r="FU977" s="61"/>
      <c r="FV977" s="61"/>
      <c r="FW977" s="61"/>
      <c r="FX977" s="61"/>
      <c r="FY977" s="61"/>
      <c r="FZ977" s="61"/>
      <c r="GA977" s="61"/>
      <c r="GB977" s="61"/>
      <c r="GC977" s="61"/>
      <c r="GD977" s="61"/>
      <c r="GE977" s="61"/>
      <c r="GF977" s="61"/>
      <c r="GG977" s="61"/>
    </row>
    <row r="978" spans="1:189" ht="29.25" x14ac:dyDescent="0.25">
      <c r="A978" s="19">
        <v>1</v>
      </c>
      <c r="B978" s="701" t="s">
        <v>202</v>
      </c>
      <c r="C978" s="95">
        <f>'2 уровень'!F2179</f>
        <v>0</v>
      </c>
      <c r="D978" s="95">
        <f>'2 уровень'!G2179</f>
        <v>0</v>
      </c>
      <c r="E978" s="95">
        <f>'2 уровень'!H2179</f>
        <v>0</v>
      </c>
      <c r="F978" s="96">
        <f>'2 уровень'!I2179</f>
        <v>0</v>
      </c>
      <c r="G978" s="80">
        <f>'2 уровень'!J2179</f>
        <v>0</v>
      </c>
      <c r="H978" s="80">
        <f>'2 уровень'!K2179</f>
        <v>0</v>
      </c>
      <c r="I978" s="26">
        <f>'2 уровень'!L2179</f>
        <v>0</v>
      </c>
      <c r="J978" s="26">
        <f>'2 уровень'!M2179</f>
        <v>0</v>
      </c>
      <c r="K978" s="26">
        <f>'2 уровень'!N2179</f>
        <v>0</v>
      </c>
      <c r="L978" s="26">
        <f>'2 уровень'!O2179</f>
        <v>0</v>
      </c>
      <c r="M978" s="26">
        <f>'2 уровень'!P2179</f>
        <v>0</v>
      </c>
      <c r="N978" s="26">
        <f>'2 уровень'!Q2179</f>
        <v>0</v>
      </c>
      <c r="O978" s="74">
        <f>'2 уровень'!R2179</f>
        <v>0</v>
      </c>
      <c r="P978" s="74">
        <f>'2 уровень'!S2179</f>
        <v>0</v>
      </c>
      <c r="Q978" s="74">
        <f>'2 уровень'!T2179</f>
        <v>0</v>
      </c>
      <c r="R978" s="956">
        <f>'2 уровень'!U2179</f>
        <v>0</v>
      </c>
      <c r="S978" s="74">
        <f>'2 уровень'!V2179</f>
        <v>0</v>
      </c>
      <c r="T978" s="74">
        <f>'2 уровень'!W2179</f>
        <v>0</v>
      </c>
      <c r="U978" s="74">
        <f>'2 уровень'!X2179</f>
        <v>0</v>
      </c>
      <c r="V978" s="74">
        <f>'2 уровень'!Y2179</f>
        <v>0</v>
      </c>
      <c r="W978" s="490">
        <f>'2 уровень'!Z2179</f>
        <v>0</v>
      </c>
      <c r="X978" s="74"/>
      <c r="Y978" s="74"/>
      <c r="Z978" s="1206">
        <f>'2 уровень'!AA2176</f>
        <v>0</v>
      </c>
      <c r="AA978" s="1188">
        <f>'2 уровень'!AB2176</f>
        <v>0</v>
      </c>
      <c r="AB978" s="61"/>
      <c r="AC978" s="61"/>
      <c r="AD978" s="61"/>
      <c r="AE978" s="61"/>
      <c r="AF978" s="61"/>
      <c r="AG978" s="61"/>
      <c r="AH978" s="61"/>
      <c r="AI978" s="61"/>
      <c r="AJ978" s="61"/>
      <c r="AK978" s="61"/>
      <c r="AL978" s="61"/>
      <c r="AM978" s="61"/>
      <c r="AN978" s="61"/>
      <c r="AO978" s="61"/>
      <c r="AP978" s="61"/>
      <c r="AQ978" s="61"/>
      <c r="AR978" s="61"/>
      <c r="AS978" s="61"/>
      <c r="AT978" s="61"/>
      <c r="AU978" s="61"/>
      <c r="AV978" s="61"/>
      <c r="AW978" s="61"/>
      <c r="AX978" s="61"/>
      <c r="AY978" s="61"/>
      <c r="AZ978" s="61"/>
      <c r="BA978" s="61"/>
      <c r="BB978" s="61"/>
      <c r="BC978" s="61"/>
      <c r="BD978" s="61"/>
      <c r="BE978" s="61"/>
      <c r="BF978" s="61"/>
      <c r="BG978" s="61"/>
      <c r="BH978" s="61"/>
      <c r="BI978" s="61"/>
      <c r="BJ978" s="61"/>
      <c r="BK978" s="61"/>
      <c r="BL978" s="61"/>
      <c r="BM978" s="61"/>
      <c r="BN978" s="61"/>
      <c r="BO978" s="61"/>
      <c r="BP978" s="61"/>
      <c r="BQ978" s="61"/>
      <c r="BR978" s="61"/>
      <c r="BS978" s="61"/>
      <c r="BT978" s="61"/>
      <c r="BU978" s="61"/>
      <c r="BV978" s="61"/>
      <c r="BW978" s="61"/>
      <c r="BX978" s="61"/>
      <c r="BY978" s="61"/>
      <c r="BZ978" s="61"/>
      <c r="CA978" s="61"/>
      <c r="CB978" s="61"/>
      <c r="CC978" s="61"/>
      <c r="CD978" s="61"/>
      <c r="CE978" s="61"/>
      <c r="CF978" s="61"/>
      <c r="CG978" s="61"/>
      <c r="CH978" s="61"/>
      <c r="CI978" s="61"/>
      <c r="CJ978" s="61"/>
      <c r="CK978" s="61"/>
      <c r="CL978" s="61"/>
      <c r="CM978" s="61"/>
      <c r="CN978" s="61"/>
      <c r="CO978" s="61"/>
      <c r="CP978" s="61"/>
      <c r="CQ978" s="61"/>
      <c r="CR978" s="61"/>
      <c r="CS978" s="61"/>
      <c r="CT978" s="61"/>
      <c r="CU978" s="61"/>
      <c r="CV978" s="61"/>
      <c r="CW978" s="61"/>
      <c r="CX978" s="61"/>
      <c r="CY978" s="61"/>
      <c r="CZ978" s="61"/>
      <c r="DA978" s="61"/>
      <c r="DB978" s="61"/>
      <c r="DC978" s="61"/>
      <c r="DD978" s="61"/>
      <c r="DE978" s="61"/>
      <c r="DF978" s="61"/>
      <c r="DG978" s="61"/>
      <c r="DH978" s="61"/>
      <c r="DI978" s="61"/>
      <c r="DJ978" s="61"/>
      <c r="DK978" s="61"/>
      <c r="DL978" s="61"/>
      <c r="DM978" s="61"/>
      <c r="DN978" s="61"/>
      <c r="DO978" s="61"/>
      <c r="DP978" s="61"/>
      <c r="DQ978" s="61"/>
      <c r="DR978" s="61"/>
      <c r="DS978" s="61"/>
      <c r="DT978" s="61"/>
      <c r="DU978" s="61"/>
      <c r="DV978" s="61"/>
      <c r="DW978" s="61"/>
      <c r="DX978" s="61"/>
      <c r="DY978" s="61"/>
      <c r="DZ978" s="61"/>
      <c r="EA978" s="61"/>
      <c r="EB978" s="61"/>
      <c r="EC978" s="61"/>
      <c r="ED978" s="61"/>
      <c r="EE978" s="61"/>
      <c r="EF978" s="61"/>
      <c r="EG978" s="61"/>
      <c r="EH978" s="61"/>
      <c r="EI978" s="61"/>
      <c r="EJ978" s="61"/>
      <c r="EK978" s="61"/>
      <c r="EL978" s="61"/>
      <c r="EM978" s="61"/>
      <c r="EN978" s="61"/>
      <c r="EO978" s="61"/>
      <c r="EP978" s="61"/>
      <c r="EQ978" s="61"/>
      <c r="ER978" s="61"/>
      <c r="ES978" s="61"/>
      <c r="ET978" s="61"/>
      <c r="EU978" s="61"/>
      <c r="EV978" s="61"/>
      <c r="EW978" s="61"/>
      <c r="EX978" s="61"/>
      <c r="EY978" s="61"/>
      <c r="EZ978" s="61"/>
      <c r="FA978" s="61"/>
      <c r="FB978" s="61"/>
      <c r="FC978" s="61"/>
      <c r="FD978" s="61"/>
      <c r="FE978" s="61"/>
      <c r="FF978" s="61"/>
      <c r="FG978" s="61"/>
      <c r="FH978" s="61"/>
      <c r="FI978" s="61"/>
      <c r="FJ978" s="61"/>
      <c r="FK978" s="61"/>
      <c r="FL978" s="61"/>
      <c r="FM978" s="61"/>
      <c r="FN978" s="61"/>
      <c r="FO978" s="61"/>
      <c r="FP978" s="61"/>
      <c r="FQ978" s="61"/>
      <c r="FR978" s="61"/>
      <c r="FS978" s="61"/>
      <c r="FT978" s="61"/>
      <c r="FU978" s="61"/>
      <c r="FV978" s="61"/>
      <c r="FW978" s="61"/>
      <c r="FX978" s="61"/>
      <c r="FY978" s="61"/>
      <c r="FZ978" s="61"/>
      <c r="GA978" s="61"/>
      <c r="GB978" s="61"/>
      <c r="GC978" s="61"/>
      <c r="GD978" s="61"/>
      <c r="GE978" s="61"/>
      <c r="GF978" s="61"/>
      <c r="GG978" s="61"/>
    </row>
    <row r="979" spans="1:189" ht="75" x14ac:dyDescent="0.25">
      <c r="A979" s="19">
        <v>1</v>
      </c>
      <c r="B979" s="704" t="s">
        <v>368</v>
      </c>
      <c r="C979" s="95">
        <f>'2 уровень'!F2180</f>
        <v>0</v>
      </c>
      <c r="D979" s="95">
        <f>'2 уровень'!G2180</f>
        <v>0</v>
      </c>
      <c r="E979" s="95">
        <f>'2 уровень'!H2180</f>
        <v>0</v>
      </c>
      <c r="F979" s="96">
        <f>'2 уровень'!I2180</f>
        <v>0</v>
      </c>
      <c r="G979" s="80">
        <f>'2 уровень'!J2180</f>
        <v>0</v>
      </c>
      <c r="H979" s="80">
        <f>'2 уровень'!K2180</f>
        <v>0</v>
      </c>
      <c r="I979" s="26">
        <f>'2 уровень'!L2180</f>
        <v>0</v>
      </c>
      <c r="J979" s="26">
        <f>'2 уровень'!M2180</f>
        <v>0</v>
      </c>
      <c r="K979" s="26">
        <f>'2 уровень'!N2180</f>
        <v>0</v>
      </c>
      <c r="L979" s="26">
        <f>'2 уровень'!O2180</f>
        <v>0</v>
      </c>
      <c r="M979" s="26">
        <f>'2 уровень'!P2180</f>
        <v>0</v>
      </c>
      <c r="N979" s="26">
        <f>'2 уровень'!Q2180</f>
        <v>0</v>
      </c>
      <c r="O979" s="74">
        <f>'2 уровень'!R2180</f>
        <v>0</v>
      </c>
      <c r="P979" s="74">
        <f>'2 уровень'!S2180</f>
        <v>0</v>
      </c>
      <c r="Q979" s="74">
        <f>'2 уровень'!T2180</f>
        <v>0</v>
      </c>
      <c r="R979" s="956">
        <f>'2 уровень'!U2180</f>
        <v>0</v>
      </c>
      <c r="S979" s="74">
        <f>'2 уровень'!V2180</f>
        <v>0</v>
      </c>
      <c r="T979" s="74">
        <f>'2 уровень'!W2180</f>
        <v>0</v>
      </c>
      <c r="U979" s="74">
        <f>'2 уровень'!X2180</f>
        <v>0</v>
      </c>
      <c r="V979" s="74">
        <f>'2 уровень'!Y2180</f>
        <v>0</v>
      </c>
      <c r="W979" s="490">
        <f>'2 уровень'!Z2180</f>
        <v>0</v>
      </c>
      <c r="X979" s="74"/>
      <c r="Y979" s="74"/>
      <c r="Z979" s="1206">
        <f>'2 уровень'!AA2177</f>
        <v>0</v>
      </c>
      <c r="AA979" s="1188">
        <f>'2 уровень'!AB2177</f>
        <v>0</v>
      </c>
      <c r="AB979" s="61"/>
      <c r="AC979" s="61"/>
      <c r="AD979" s="61"/>
      <c r="AE979" s="61"/>
      <c r="AF979" s="61"/>
      <c r="AG979" s="61"/>
      <c r="AH979" s="61"/>
      <c r="AI979" s="61"/>
      <c r="AJ979" s="61"/>
      <c r="AK979" s="61"/>
      <c r="AL979" s="61"/>
      <c r="AM979" s="61"/>
      <c r="AN979" s="61"/>
      <c r="AO979" s="61"/>
      <c r="AP979" s="61"/>
      <c r="AQ979" s="61"/>
      <c r="AR979" s="61"/>
      <c r="AS979" s="61"/>
      <c r="AT979" s="61"/>
      <c r="AU979" s="61"/>
      <c r="AV979" s="61"/>
      <c r="AW979" s="61"/>
      <c r="AX979" s="61"/>
      <c r="AY979" s="61"/>
      <c r="AZ979" s="61"/>
      <c r="BA979" s="61"/>
      <c r="BB979" s="61"/>
      <c r="BC979" s="61"/>
      <c r="BD979" s="61"/>
      <c r="BE979" s="61"/>
      <c r="BF979" s="61"/>
      <c r="BG979" s="61"/>
      <c r="BH979" s="61"/>
      <c r="BI979" s="61"/>
      <c r="BJ979" s="61"/>
      <c r="BK979" s="61"/>
      <c r="BL979" s="61"/>
      <c r="BM979" s="61"/>
      <c r="BN979" s="61"/>
      <c r="BO979" s="61"/>
      <c r="BP979" s="61"/>
      <c r="BQ979" s="61"/>
      <c r="BR979" s="61"/>
      <c r="BS979" s="61"/>
      <c r="BT979" s="61"/>
      <c r="BU979" s="61"/>
      <c r="BV979" s="61"/>
      <c r="BW979" s="61"/>
      <c r="BX979" s="61"/>
      <c r="BY979" s="61"/>
      <c r="BZ979" s="61"/>
      <c r="CA979" s="61"/>
      <c r="CB979" s="61"/>
      <c r="CC979" s="61"/>
      <c r="CD979" s="61"/>
      <c r="CE979" s="61"/>
      <c r="CF979" s="61"/>
      <c r="CG979" s="61"/>
      <c r="CH979" s="61"/>
      <c r="CI979" s="61"/>
      <c r="CJ979" s="61"/>
      <c r="CK979" s="61"/>
      <c r="CL979" s="61"/>
      <c r="CM979" s="61"/>
      <c r="CN979" s="61"/>
      <c r="CO979" s="61"/>
      <c r="CP979" s="61"/>
      <c r="CQ979" s="61"/>
      <c r="CR979" s="61"/>
      <c r="CS979" s="61"/>
      <c r="CT979" s="61"/>
      <c r="CU979" s="61"/>
      <c r="CV979" s="61"/>
      <c r="CW979" s="61"/>
      <c r="CX979" s="61"/>
      <c r="CY979" s="61"/>
      <c r="CZ979" s="61"/>
      <c r="DA979" s="61"/>
      <c r="DB979" s="61"/>
      <c r="DC979" s="61"/>
      <c r="DD979" s="61"/>
      <c r="DE979" s="61"/>
      <c r="DF979" s="61"/>
      <c r="DG979" s="61"/>
      <c r="DH979" s="61"/>
      <c r="DI979" s="61"/>
      <c r="DJ979" s="61"/>
      <c r="DK979" s="61"/>
      <c r="DL979" s="61"/>
      <c r="DM979" s="61"/>
      <c r="DN979" s="61"/>
      <c r="DO979" s="61"/>
      <c r="DP979" s="61"/>
      <c r="DQ979" s="61"/>
      <c r="DR979" s="61"/>
      <c r="DS979" s="61"/>
      <c r="DT979" s="61"/>
      <c r="DU979" s="61"/>
      <c r="DV979" s="61"/>
      <c r="DW979" s="61"/>
      <c r="DX979" s="61"/>
      <c r="DY979" s="61"/>
      <c r="DZ979" s="61"/>
      <c r="EA979" s="61"/>
      <c r="EB979" s="61"/>
      <c r="EC979" s="61"/>
      <c r="ED979" s="61"/>
      <c r="EE979" s="61"/>
      <c r="EF979" s="61"/>
      <c r="EG979" s="61"/>
      <c r="EH979" s="61"/>
      <c r="EI979" s="61"/>
      <c r="EJ979" s="61"/>
      <c r="EK979" s="61"/>
      <c r="EL979" s="61"/>
      <c r="EM979" s="61"/>
      <c r="EN979" s="61"/>
      <c r="EO979" s="61"/>
      <c r="EP979" s="61"/>
      <c r="EQ979" s="61"/>
      <c r="ER979" s="61"/>
      <c r="ES979" s="61"/>
      <c r="ET979" s="61"/>
      <c r="EU979" s="61"/>
      <c r="EV979" s="61"/>
      <c r="EW979" s="61"/>
      <c r="EX979" s="61"/>
      <c r="EY979" s="61"/>
      <c r="EZ979" s="61"/>
      <c r="FA979" s="61"/>
      <c r="FB979" s="61"/>
      <c r="FC979" s="61"/>
      <c r="FD979" s="61"/>
      <c r="FE979" s="61"/>
      <c r="FF979" s="61"/>
      <c r="FG979" s="61"/>
      <c r="FH979" s="61"/>
      <c r="FI979" s="61"/>
      <c r="FJ979" s="61"/>
      <c r="FK979" s="61"/>
      <c r="FL979" s="61"/>
      <c r="FM979" s="61"/>
      <c r="FN979" s="61"/>
      <c r="FO979" s="61"/>
      <c r="FP979" s="61"/>
      <c r="FQ979" s="61"/>
      <c r="FR979" s="61"/>
      <c r="FS979" s="61"/>
      <c r="FT979" s="61"/>
      <c r="FU979" s="61"/>
      <c r="FV979" s="61"/>
      <c r="FW979" s="61"/>
      <c r="FX979" s="61"/>
      <c r="FY979" s="61"/>
      <c r="FZ979" s="61"/>
      <c r="GA979" s="61"/>
      <c r="GB979" s="61"/>
      <c r="GC979" s="61"/>
      <c r="GD979" s="61"/>
      <c r="GE979" s="61"/>
      <c r="GF979" s="61"/>
      <c r="GG979" s="61"/>
    </row>
    <row r="980" spans="1:189" x14ac:dyDescent="0.25">
      <c r="A980" s="19">
        <v>1</v>
      </c>
      <c r="B980" s="707" t="s">
        <v>235</v>
      </c>
      <c r="C980" s="95">
        <f>'2 уровень'!F2181</f>
        <v>575</v>
      </c>
      <c r="D980" s="95">
        <f>'2 уровень'!G2181</f>
        <v>47.916666666666671</v>
      </c>
      <c r="E980" s="95">
        <f>'2 уровень'!H2181</f>
        <v>36</v>
      </c>
      <c r="F980" s="96">
        <f>'2 уровень'!I2181</f>
        <v>75.130434782608688</v>
      </c>
      <c r="G980" s="80">
        <f>'2 уровень'!J2181</f>
        <v>0</v>
      </c>
      <c r="H980" s="80">
        <f>'2 уровень'!K2181</f>
        <v>0</v>
      </c>
      <c r="I980" s="26">
        <f>'2 уровень'!L2181</f>
        <v>0</v>
      </c>
      <c r="J980" s="26">
        <f>'2 уровень'!M2181</f>
        <v>0</v>
      </c>
      <c r="K980" s="26">
        <f>'2 уровень'!N2181</f>
        <v>0</v>
      </c>
      <c r="L980" s="26">
        <f>'2 уровень'!O2181</f>
        <v>0</v>
      </c>
      <c r="M980" s="26">
        <f>'2 уровень'!P2181</f>
        <v>0</v>
      </c>
      <c r="N980" s="26">
        <f>'2 уровень'!Q2181</f>
        <v>0</v>
      </c>
      <c r="O980" s="74">
        <f>'2 уровень'!R2181</f>
        <v>696.87149999999997</v>
      </c>
      <c r="P980" s="74">
        <f>'2 уровень'!S2181</f>
        <v>58.072624999999995</v>
      </c>
      <c r="Q980" s="74">
        <f>'2 уровень'!T2181</f>
        <v>46.696710000000003</v>
      </c>
      <c r="R980" s="956">
        <f>'2 уровень'!U2181</f>
        <v>0</v>
      </c>
      <c r="S980" s="74">
        <f>'2 уровень'!V2181</f>
        <v>0</v>
      </c>
      <c r="T980" s="74">
        <f>'2 уровень'!W2181</f>
        <v>-11.375914999999992</v>
      </c>
      <c r="U980" s="74">
        <f>'2 уровень'!X2181</f>
        <v>0</v>
      </c>
      <c r="V980" s="74">
        <f>'2 уровень'!Y2181</f>
        <v>0</v>
      </c>
      <c r="W980" s="490">
        <f>'2 уровень'!Z2181</f>
        <v>46.696710000000003</v>
      </c>
      <c r="X980" s="74"/>
      <c r="Y980" s="74"/>
      <c r="Z980" s="1206">
        <f>'2 уровень'!AA2178</f>
        <v>0</v>
      </c>
      <c r="AA980" s="1188">
        <f>'2 уровень'!AB2178</f>
        <v>0</v>
      </c>
      <c r="AB980" s="61"/>
      <c r="AC980" s="61"/>
      <c r="AD980" s="61"/>
      <c r="AE980" s="61"/>
      <c r="AF980" s="61"/>
      <c r="AG980" s="61"/>
      <c r="AH980" s="61"/>
      <c r="AI980" s="61"/>
      <c r="AJ980" s="61"/>
      <c r="AK980" s="61"/>
      <c r="AL980" s="61"/>
      <c r="AM980" s="61"/>
      <c r="AN980" s="61"/>
      <c r="AO980" s="61"/>
      <c r="AP980" s="61"/>
      <c r="AQ980" s="61"/>
      <c r="AR980" s="61"/>
      <c r="AS980" s="61"/>
      <c r="AT980" s="61"/>
      <c r="AU980" s="61"/>
      <c r="AV980" s="61"/>
      <c r="AW980" s="61"/>
      <c r="AX980" s="61"/>
      <c r="AY980" s="61"/>
      <c r="AZ980" s="61"/>
      <c r="BA980" s="61"/>
      <c r="BB980" s="61"/>
      <c r="BC980" s="61"/>
      <c r="BD980" s="61"/>
      <c r="BE980" s="61"/>
      <c r="BF980" s="61"/>
      <c r="BG980" s="61"/>
      <c r="BH980" s="61"/>
      <c r="BI980" s="61"/>
      <c r="BJ980" s="61"/>
      <c r="BK980" s="61"/>
      <c r="BL980" s="61"/>
      <c r="BM980" s="61"/>
      <c r="BN980" s="61"/>
      <c r="BO980" s="61"/>
      <c r="BP980" s="61"/>
      <c r="BQ980" s="61"/>
      <c r="BR980" s="61"/>
      <c r="BS980" s="61"/>
      <c r="BT980" s="61"/>
      <c r="BU980" s="61"/>
      <c r="BV980" s="61"/>
      <c r="BW980" s="61"/>
      <c r="BX980" s="61"/>
      <c r="BY980" s="61"/>
      <c r="BZ980" s="61"/>
      <c r="CA980" s="61"/>
      <c r="CB980" s="61"/>
      <c r="CC980" s="61"/>
      <c r="CD980" s="61"/>
      <c r="CE980" s="61"/>
      <c r="CF980" s="61"/>
      <c r="CG980" s="61"/>
      <c r="CH980" s="61"/>
      <c r="CI980" s="61"/>
      <c r="CJ980" s="61"/>
      <c r="CK980" s="61"/>
      <c r="CL980" s="61"/>
      <c r="CM980" s="61"/>
      <c r="CN980" s="61"/>
      <c r="CO980" s="61"/>
      <c r="CP980" s="61"/>
      <c r="CQ980" s="61"/>
      <c r="CR980" s="61"/>
      <c r="CS980" s="61"/>
      <c r="CT980" s="61"/>
      <c r="CU980" s="61"/>
      <c r="CV980" s="61"/>
      <c r="CW980" s="61"/>
      <c r="CX980" s="61"/>
      <c r="CY980" s="61"/>
      <c r="CZ980" s="61"/>
      <c r="DA980" s="61"/>
      <c r="DB980" s="61"/>
      <c r="DC980" s="61"/>
      <c r="DD980" s="61"/>
      <c r="DE980" s="61"/>
      <c r="DF980" s="61"/>
      <c r="DG980" s="61"/>
      <c r="DH980" s="61"/>
      <c r="DI980" s="61"/>
      <c r="DJ980" s="61"/>
      <c r="DK980" s="61"/>
      <c r="DL980" s="61"/>
      <c r="DM980" s="61"/>
      <c r="DN980" s="61"/>
      <c r="DO980" s="61"/>
      <c r="DP980" s="61"/>
      <c r="DQ980" s="61"/>
      <c r="DR980" s="61"/>
      <c r="DS980" s="61"/>
      <c r="DT980" s="61"/>
      <c r="DU980" s="61"/>
      <c r="DV980" s="61"/>
      <c r="DW980" s="61"/>
      <c r="DX980" s="61"/>
      <c r="DY980" s="61"/>
      <c r="DZ980" s="61"/>
      <c r="EA980" s="61"/>
      <c r="EB980" s="61"/>
      <c r="EC980" s="61"/>
      <c r="ED980" s="61"/>
      <c r="EE980" s="61"/>
      <c r="EF980" s="61"/>
      <c r="EG980" s="61"/>
      <c r="EH980" s="61"/>
      <c r="EI980" s="61"/>
      <c r="EJ980" s="61"/>
      <c r="EK980" s="61"/>
      <c r="EL980" s="61"/>
      <c r="EM980" s="61"/>
      <c r="EN980" s="61"/>
      <c r="EO980" s="61"/>
      <c r="EP980" s="61"/>
      <c r="EQ980" s="61"/>
      <c r="ER980" s="61"/>
      <c r="ES980" s="61"/>
      <c r="ET980" s="61"/>
      <c r="EU980" s="61"/>
      <c r="EV980" s="61"/>
      <c r="EW980" s="61"/>
      <c r="EX980" s="61"/>
      <c r="EY980" s="61"/>
      <c r="EZ980" s="61"/>
      <c r="FA980" s="61"/>
      <c r="FB980" s="61"/>
      <c r="FC980" s="61"/>
      <c r="FD980" s="61"/>
      <c r="FE980" s="61"/>
      <c r="FF980" s="61"/>
      <c r="FG980" s="61"/>
      <c r="FH980" s="61"/>
      <c r="FI980" s="61"/>
      <c r="FJ980" s="61"/>
      <c r="FK980" s="61"/>
      <c r="FL980" s="61"/>
      <c r="FM980" s="61"/>
      <c r="FN980" s="61"/>
      <c r="FO980" s="61"/>
      <c r="FP980" s="61"/>
      <c r="FQ980" s="61"/>
      <c r="FR980" s="61"/>
      <c r="FS980" s="61"/>
      <c r="FT980" s="61"/>
      <c r="FU980" s="61"/>
      <c r="FV980" s="61"/>
      <c r="FW980" s="61"/>
      <c r="FX980" s="61"/>
      <c r="FY980" s="61"/>
      <c r="FZ980" s="61"/>
      <c r="GA980" s="61"/>
      <c r="GB980" s="61"/>
      <c r="GC980" s="61"/>
      <c r="GD980" s="61"/>
      <c r="GE980" s="61"/>
      <c r="GF980" s="61"/>
      <c r="GG980" s="61"/>
    </row>
    <row r="981" spans="1:189" ht="29.25" x14ac:dyDescent="0.25">
      <c r="A981" s="19">
        <v>1</v>
      </c>
      <c r="B981" s="701" t="s">
        <v>281</v>
      </c>
      <c r="C981" s="95">
        <f>'2 уровень'!F2182</f>
        <v>50509</v>
      </c>
      <c r="D981" s="95">
        <f>'2 уровень'!G2182</f>
        <v>4209.083333333333</v>
      </c>
      <c r="E981" s="95">
        <f>'2 уровень'!H2182</f>
        <v>2227.7725</v>
      </c>
      <c r="F981" s="96">
        <f>'2 уровень'!I2182</f>
        <v>52.927735651072098</v>
      </c>
      <c r="G981" s="80">
        <f>'2 уровень'!J2182</f>
        <v>0</v>
      </c>
      <c r="H981" s="80">
        <f>'2 уровень'!K2182</f>
        <v>0</v>
      </c>
      <c r="I981" s="26">
        <f>'2 уровень'!L2182</f>
        <v>0</v>
      </c>
      <c r="J981" s="26">
        <f>'2 уровень'!M2182</f>
        <v>0</v>
      </c>
      <c r="K981" s="26">
        <f>'2 уровень'!N2182</f>
        <v>0</v>
      </c>
      <c r="L981" s="26">
        <f>'2 уровень'!O2182</f>
        <v>0</v>
      </c>
      <c r="M981" s="26">
        <f>'2 уровень'!P2182</f>
        <v>0</v>
      </c>
      <c r="N981" s="26">
        <f>'2 уровень'!Q2182</f>
        <v>0</v>
      </c>
      <c r="O981" s="74">
        <f>'2 уровень'!R2182</f>
        <v>0</v>
      </c>
      <c r="P981" s="74">
        <f>'2 уровень'!S2182</f>
        <v>0</v>
      </c>
      <c r="Q981" s="74">
        <f>'2 уровень'!T2182</f>
        <v>0</v>
      </c>
      <c r="R981" s="956">
        <f>'2 уровень'!U2182</f>
        <v>0</v>
      </c>
      <c r="S981" s="74">
        <f>'2 уровень'!V2182</f>
        <v>0</v>
      </c>
      <c r="T981" s="74">
        <f>'2 уровень'!W2182</f>
        <v>0</v>
      </c>
      <c r="U981" s="74">
        <f>'2 уровень'!X2182</f>
        <v>0</v>
      </c>
      <c r="V981" s="74">
        <f>'2 уровень'!Y2182</f>
        <v>0</v>
      </c>
      <c r="W981" s="490">
        <f>'2 уровень'!Z2182</f>
        <v>0</v>
      </c>
      <c r="X981" s="74"/>
      <c r="Y981" s="74"/>
      <c r="Z981" s="1206">
        <f>'2 уровень'!AA2179</f>
        <v>0</v>
      </c>
      <c r="AA981" s="1188">
        <f>'2 уровень'!AB2179</f>
        <v>0</v>
      </c>
      <c r="AB981" s="61"/>
      <c r="AC981" s="61"/>
      <c r="AD981" s="61"/>
      <c r="AE981" s="61"/>
      <c r="AF981" s="61"/>
      <c r="AG981" s="61"/>
      <c r="AH981" s="61"/>
      <c r="AI981" s="61"/>
      <c r="AJ981" s="61"/>
      <c r="AK981" s="61"/>
      <c r="AL981" s="61"/>
      <c r="AM981" s="61"/>
      <c r="AN981" s="61"/>
      <c r="AO981" s="61"/>
      <c r="AP981" s="61"/>
      <c r="AQ981" s="61"/>
      <c r="AR981" s="61"/>
      <c r="AS981" s="61"/>
      <c r="AT981" s="61"/>
      <c r="AU981" s="61"/>
      <c r="AV981" s="61"/>
      <c r="AW981" s="61"/>
      <c r="AX981" s="61"/>
      <c r="AY981" s="61"/>
      <c r="AZ981" s="61"/>
      <c r="BA981" s="61"/>
      <c r="BB981" s="61"/>
      <c r="BC981" s="61"/>
      <c r="BD981" s="61"/>
      <c r="BE981" s="61"/>
      <c r="BF981" s="61"/>
      <c r="BG981" s="61"/>
      <c r="BH981" s="61"/>
      <c r="BI981" s="61"/>
      <c r="BJ981" s="61"/>
      <c r="BK981" s="61"/>
      <c r="BL981" s="61"/>
      <c r="BM981" s="61"/>
      <c r="BN981" s="61"/>
      <c r="BO981" s="61"/>
      <c r="BP981" s="61"/>
      <c r="BQ981" s="61"/>
      <c r="BR981" s="61"/>
      <c r="BS981" s="61"/>
      <c r="BT981" s="61"/>
      <c r="BU981" s="61"/>
      <c r="BV981" s="61"/>
      <c r="BW981" s="61"/>
      <c r="BX981" s="61"/>
      <c r="BY981" s="61"/>
      <c r="BZ981" s="61"/>
      <c r="CA981" s="61"/>
      <c r="CB981" s="61"/>
      <c r="CC981" s="61"/>
      <c r="CD981" s="61"/>
      <c r="CE981" s="61"/>
      <c r="CF981" s="61"/>
      <c r="CG981" s="61"/>
      <c r="CH981" s="61"/>
      <c r="CI981" s="61"/>
      <c r="CJ981" s="61"/>
      <c r="CK981" s="61"/>
      <c r="CL981" s="61"/>
      <c r="CM981" s="61"/>
      <c r="CN981" s="61"/>
      <c r="CO981" s="61"/>
      <c r="CP981" s="61"/>
      <c r="CQ981" s="61"/>
      <c r="CR981" s="61"/>
      <c r="CS981" s="61"/>
      <c r="CT981" s="61"/>
      <c r="CU981" s="61"/>
      <c r="CV981" s="61"/>
      <c r="CW981" s="61"/>
      <c r="CX981" s="61"/>
      <c r="CY981" s="61"/>
      <c r="CZ981" s="61"/>
      <c r="DA981" s="61"/>
      <c r="DB981" s="61"/>
      <c r="DC981" s="61"/>
      <c r="DD981" s="61"/>
      <c r="DE981" s="61"/>
      <c r="DF981" s="61"/>
      <c r="DG981" s="61"/>
      <c r="DH981" s="61"/>
      <c r="DI981" s="61"/>
      <c r="DJ981" s="61"/>
      <c r="DK981" s="61"/>
      <c r="DL981" s="61"/>
      <c r="DM981" s="61"/>
      <c r="DN981" s="61"/>
      <c r="DO981" s="61"/>
      <c r="DP981" s="61"/>
      <c r="DQ981" s="61"/>
      <c r="DR981" s="61"/>
      <c r="DS981" s="61"/>
      <c r="DT981" s="61"/>
      <c r="DU981" s="61"/>
      <c r="DV981" s="61"/>
      <c r="DW981" s="61"/>
      <c r="DX981" s="61"/>
      <c r="DY981" s="61"/>
      <c r="DZ981" s="61"/>
      <c r="EA981" s="61"/>
      <c r="EB981" s="61"/>
      <c r="EC981" s="61"/>
      <c r="ED981" s="61"/>
      <c r="EE981" s="61"/>
      <c r="EF981" s="61"/>
      <c r="EG981" s="61"/>
      <c r="EH981" s="61"/>
      <c r="EI981" s="61"/>
      <c r="EJ981" s="61"/>
      <c r="EK981" s="61"/>
      <c r="EL981" s="61"/>
      <c r="EM981" s="61"/>
      <c r="EN981" s="61"/>
      <c r="EO981" s="61"/>
      <c r="EP981" s="61"/>
      <c r="EQ981" s="61"/>
      <c r="ER981" s="61"/>
      <c r="ES981" s="61"/>
      <c r="ET981" s="61"/>
      <c r="EU981" s="61"/>
      <c r="EV981" s="61"/>
      <c r="EW981" s="61"/>
      <c r="EX981" s="61"/>
      <c r="EY981" s="61"/>
      <c r="EZ981" s="61"/>
      <c r="FA981" s="61"/>
      <c r="FB981" s="61"/>
      <c r="FC981" s="61"/>
      <c r="FD981" s="61"/>
      <c r="FE981" s="61"/>
      <c r="FF981" s="61"/>
      <c r="FG981" s="61"/>
      <c r="FH981" s="61"/>
      <c r="FI981" s="61"/>
      <c r="FJ981" s="61"/>
      <c r="FK981" s="61"/>
      <c r="FL981" s="61"/>
      <c r="FM981" s="61"/>
      <c r="FN981" s="61"/>
      <c r="FO981" s="61"/>
      <c r="FP981" s="61"/>
      <c r="FQ981" s="61"/>
      <c r="FR981" s="61"/>
      <c r="FS981" s="61"/>
      <c r="FT981" s="61"/>
      <c r="FU981" s="61"/>
      <c r="FV981" s="61"/>
      <c r="FW981" s="61"/>
      <c r="FX981" s="61"/>
      <c r="FY981" s="61"/>
      <c r="FZ981" s="61"/>
      <c r="GA981" s="61"/>
      <c r="GB981" s="61"/>
      <c r="GC981" s="61"/>
      <c r="GD981" s="61"/>
      <c r="GE981" s="61"/>
      <c r="GF981" s="61"/>
      <c r="GG981" s="61"/>
    </row>
    <row r="982" spans="1:189" ht="43.5" x14ac:dyDescent="0.25">
      <c r="A982" s="19">
        <v>1</v>
      </c>
      <c r="B982" s="701" t="s">
        <v>310</v>
      </c>
      <c r="C982" s="95">
        <f>'2 уровень'!F2183</f>
        <v>10281</v>
      </c>
      <c r="D982" s="95">
        <f>'2 уровень'!G2183</f>
        <v>856.75</v>
      </c>
      <c r="E982" s="95">
        <f>'2 уровень'!H2183</f>
        <v>60</v>
      </c>
      <c r="F982" s="96">
        <f>'2 уровень'!I2183</f>
        <v>7.0032098044937268</v>
      </c>
      <c r="G982" s="80">
        <f>'2 уровень'!J2183</f>
        <v>0</v>
      </c>
      <c r="H982" s="80">
        <f>'2 уровень'!K2183</f>
        <v>0</v>
      </c>
      <c r="I982" s="26">
        <f>'2 уровень'!L2183</f>
        <v>0</v>
      </c>
      <c r="J982" s="26">
        <f>'2 уровень'!M2183</f>
        <v>0</v>
      </c>
      <c r="K982" s="26">
        <f>'2 уровень'!N2183</f>
        <v>0</v>
      </c>
      <c r="L982" s="26">
        <f>'2 уровень'!O2183</f>
        <v>0</v>
      </c>
      <c r="M982" s="26">
        <f>'2 уровень'!P2183</f>
        <v>0</v>
      </c>
      <c r="N982" s="26">
        <f>'2 уровень'!Q2183</f>
        <v>0</v>
      </c>
      <c r="O982" s="74">
        <f>'2 уровень'!R2183</f>
        <v>0</v>
      </c>
      <c r="P982" s="74">
        <f>'2 уровень'!S2183</f>
        <v>0</v>
      </c>
      <c r="Q982" s="74">
        <f>'2 уровень'!T2183</f>
        <v>0</v>
      </c>
      <c r="R982" s="956">
        <f>'2 уровень'!U2183</f>
        <v>0</v>
      </c>
      <c r="S982" s="74">
        <f>'2 уровень'!V2183</f>
        <v>0</v>
      </c>
      <c r="T982" s="74">
        <f>'2 уровень'!W2183</f>
        <v>0</v>
      </c>
      <c r="U982" s="74">
        <f>'2 уровень'!X2183</f>
        <v>0</v>
      </c>
      <c r="V982" s="74">
        <f>'2 уровень'!Y2183</f>
        <v>0</v>
      </c>
      <c r="W982" s="490">
        <f>'2 уровень'!Z2183</f>
        <v>0</v>
      </c>
      <c r="X982" s="74"/>
      <c r="Y982" s="74"/>
      <c r="Z982" s="1206">
        <f>'2 уровень'!AA2180</f>
        <v>0</v>
      </c>
      <c r="AA982" s="1188">
        <f>'2 уровень'!AB2180</f>
        <v>0</v>
      </c>
      <c r="AB982" s="61"/>
      <c r="AC982" s="61"/>
      <c r="AD982" s="61"/>
      <c r="AE982" s="61"/>
      <c r="AF982" s="61"/>
      <c r="AG982" s="61"/>
      <c r="AH982" s="61"/>
      <c r="AI982" s="61"/>
      <c r="AJ982" s="61"/>
      <c r="AK982" s="61"/>
      <c r="AL982" s="61"/>
      <c r="AM982" s="61"/>
      <c r="AN982" s="61"/>
      <c r="AO982" s="61"/>
      <c r="AP982" s="61"/>
      <c r="AQ982" s="61"/>
      <c r="AR982" s="61"/>
      <c r="AS982" s="61"/>
      <c r="AT982" s="61"/>
      <c r="AU982" s="61"/>
      <c r="AV982" s="61"/>
      <c r="AW982" s="61"/>
      <c r="AX982" s="61"/>
      <c r="AY982" s="61"/>
      <c r="AZ982" s="61"/>
      <c r="BA982" s="61"/>
      <c r="BB982" s="61"/>
      <c r="BC982" s="61"/>
      <c r="BD982" s="61"/>
      <c r="BE982" s="61"/>
      <c r="BF982" s="61"/>
      <c r="BG982" s="61"/>
      <c r="BH982" s="61"/>
      <c r="BI982" s="61"/>
      <c r="BJ982" s="61"/>
      <c r="BK982" s="61"/>
      <c r="BL982" s="61"/>
      <c r="BM982" s="61"/>
      <c r="BN982" s="61"/>
      <c r="BO982" s="61"/>
      <c r="BP982" s="61"/>
      <c r="BQ982" s="61"/>
      <c r="BR982" s="61"/>
      <c r="BS982" s="61"/>
      <c r="BT982" s="61"/>
      <c r="BU982" s="61"/>
      <c r="BV982" s="61"/>
      <c r="BW982" s="61"/>
      <c r="BX982" s="61"/>
      <c r="BY982" s="61"/>
      <c r="BZ982" s="61"/>
      <c r="CA982" s="61"/>
      <c r="CB982" s="61"/>
      <c r="CC982" s="61"/>
      <c r="CD982" s="61"/>
      <c r="CE982" s="61"/>
      <c r="CF982" s="61"/>
      <c r="CG982" s="61"/>
      <c r="CH982" s="61"/>
      <c r="CI982" s="61"/>
      <c r="CJ982" s="61"/>
      <c r="CK982" s="61"/>
      <c r="CL982" s="61"/>
      <c r="CM982" s="61"/>
      <c r="CN982" s="61"/>
      <c r="CO982" s="61"/>
      <c r="CP982" s="61"/>
      <c r="CQ982" s="61"/>
      <c r="CR982" s="61"/>
      <c r="CS982" s="61"/>
      <c r="CT982" s="61"/>
      <c r="CU982" s="61"/>
      <c r="CV982" s="61"/>
      <c r="CW982" s="61"/>
      <c r="CX982" s="61"/>
      <c r="CY982" s="61"/>
      <c r="CZ982" s="61"/>
      <c r="DA982" s="61"/>
      <c r="DB982" s="61"/>
      <c r="DC982" s="61"/>
      <c r="DD982" s="61"/>
      <c r="DE982" s="61"/>
      <c r="DF982" s="61"/>
      <c r="DG982" s="61"/>
      <c r="DH982" s="61"/>
      <c r="DI982" s="61"/>
      <c r="DJ982" s="61"/>
      <c r="DK982" s="61"/>
      <c r="DL982" s="61"/>
      <c r="DM982" s="61"/>
      <c r="DN982" s="61"/>
      <c r="DO982" s="61"/>
      <c r="DP982" s="61"/>
      <c r="DQ982" s="61"/>
      <c r="DR982" s="61"/>
      <c r="DS982" s="61"/>
      <c r="DT982" s="61"/>
      <c r="DU982" s="61"/>
      <c r="DV982" s="61"/>
      <c r="DW982" s="61"/>
      <c r="DX982" s="61"/>
      <c r="DY982" s="61"/>
      <c r="DZ982" s="61"/>
      <c r="EA982" s="61"/>
      <c r="EB982" s="61"/>
      <c r="EC982" s="61"/>
      <c r="ED982" s="61"/>
      <c r="EE982" s="61"/>
      <c r="EF982" s="61"/>
      <c r="EG982" s="61"/>
      <c r="EH982" s="61"/>
      <c r="EI982" s="61"/>
      <c r="EJ982" s="61"/>
      <c r="EK982" s="61"/>
      <c r="EL982" s="61"/>
      <c r="EM982" s="61"/>
      <c r="EN982" s="61"/>
      <c r="EO982" s="61"/>
      <c r="EP982" s="61"/>
      <c r="EQ982" s="61"/>
      <c r="ER982" s="61"/>
      <c r="ES982" s="61"/>
      <c r="ET982" s="61"/>
      <c r="EU982" s="61"/>
      <c r="EV982" s="61"/>
      <c r="EW982" s="61"/>
      <c r="EX982" s="61"/>
      <c r="EY982" s="61"/>
      <c r="EZ982" s="61"/>
      <c r="FA982" s="61"/>
      <c r="FB982" s="61"/>
      <c r="FC982" s="61"/>
      <c r="FD982" s="61"/>
      <c r="FE982" s="61"/>
      <c r="FF982" s="61"/>
      <c r="FG982" s="61"/>
      <c r="FH982" s="61"/>
      <c r="FI982" s="61"/>
      <c r="FJ982" s="61"/>
      <c r="FK982" s="61"/>
      <c r="FL982" s="61"/>
      <c r="FM982" s="61"/>
      <c r="FN982" s="61"/>
      <c r="FO982" s="61"/>
      <c r="FP982" s="61"/>
      <c r="FQ982" s="61"/>
      <c r="FR982" s="61"/>
      <c r="FS982" s="61"/>
      <c r="FT982" s="61"/>
      <c r="FU982" s="61"/>
      <c r="FV982" s="61"/>
      <c r="FW982" s="61"/>
      <c r="FX982" s="61"/>
      <c r="FY982" s="61"/>
      <c r="FZ982" s="61"/>
      <c r="GA982" s="61"/>
      <c r="GB982" s="61"/>
      <c r="GC982" s="61"/>
      <c r="GD982" s="61"/>
      <c r="GE982" s="61"/>
      <c r="GF982" s="61"/>
      <c r="GG982" s="61"/>
    </row>
    <row r="983" spans="1:189" ht="29.25" x14ac:dyDescent="0.25">
      <c r="A983" s="19">
        <v>1</v>
      </c>
      <c r="B983" s="701" t="s">
        <v>282</v>
      </c>
      <c r="C983" s="95">
        <f>'2 уровень'!F2184</f>
        <v>19950.723404255317</v>
      </c>
      <c r="D983" s="95">
        <f>'2 уровень'!G2184</f>
        <v>1662.5602836879432</v>
      </c>
      <c r="E983" s="95">
        <f>'2 уровень'!H2184</f>
        <v>1043.0648936170212</v>
      </c>
      <c r="F983" s="96">
        <f>'2 уровень'!I2184</f>
        <v>62.738470529517407</v>
      </c>
      <c r="G983" s="80">
        <f>'2 уровень'!J2184</f>
        <v>0</v>
      </c>
      <c r="H983" s="80">
        <f>'2 уровень'!K2184</f>
        <v>0</v>
      </c>
      <c r="I983" s="26">
        <f>'2 уровень'!L2184</f>
        <v>0</v>
      </c>
      <c r="J983" s="26">
        <f>'2 уровень'!M2184</f>
        <v>0</v>
      </c>
      <c r="K983" s="26">
        <f>'2 уровень'!N2184</f>
        <v>0</v>
      </c>
      <c r="L983" s="26">
        <f>'2 уровень'!O2184</f>
        <v>0</v>
      </c>
      <c r="M983" s="26">
        <f>'2 уровень'!P2184</f>
        <v>0</v>
      </c>
      <c r="N983" s="26">
        <f>'2 уровень'!Q2184</f>
        <v>0</v>
      </c>
      <c r="O983" s="74">
        <f>'2 уровень'!R2184</f>
        <v>0</v>
      </c>
      <c r="P983" s="74">
        <f>'2 уровень'!S2184</f>
        <v>0</v>
      </c>
      <c r="Q983" s="74">
        <f>'2 уровень'!T2184</f>
        <v>0</v>
      </c>
      <c r="R983" s="956">
        <f>'2 уровень'!U2184</f>
        <v>0</v>
      </c>
      <c r="S983" s="74">
        <f>'2 уровень'!V2184</f>
        <v>0</v>
      </c>
      <c r="T983" s="74">
        <f>'2 уровень'!W2184</f>
        <v>0</v>
      </c>
      <c r="U983" s="74">
        <f>'2 уровень'!X2184</f>
        <v>0</v>
      </c>
      <c r="V983" s="74">
        <f>'2 уровень'!Y2184</f>
        <v>0</v>
      </c>
      <c r="W983" s="490">
        <f>'2 уровень'!Z2184</f>
        <v>0</v>
      </c>
      <c r="X983" s="74" t="e">
        <f>Q983/P983*100</f>
        <v>#DIV/0!</v>
      </c>
      <c r="Y983" s="74" t="e">
        <f>W983/P983*100</f>
        <v>#DIV/0!</v>
      </c>
      <c r="Z983" s="1206">
        <f>'2 уровень'!AA2181</f>
        <v>0</v>
      </c>
      <c r="AA983" s="1188">
        <f>'2 уровень'!AB2181</f>
        <v>0</v>
      </c>
      <c r="AB983" s="61"/>
      <c r="AC983" s="61"/>
      <c r="AD983" s="61"/>
      <c r="AE983" s="61"/>
      <c r="AF983" s="61"/>
      <c r="AG983" s="61"/>
      <c r="AH983" s="61"/>
      <c r="AI983" s="61"/>
      <c r="AJ983" s="61"/>
      <c r="AK983" s="61"/>
      <c r="AL983" s="61"/>
      <c r="AM983" s="61"/>
      <c r="AN983" s="61"/>
      <c r="AO983" s="61"/>
      <c r="AP983" s="61"/>
      <c r="AQ983" s="61"/>
      <c r="AR983" s="61"/>
      <c r="AS983" s="61"/>
      <c r="AT983" s="61"/>
      <c r="AU983" s="61"/>
      <c r="AV983" s="61"/>
      <c r="AW983" s="61"/>
      <c r="AX983" s="61"/>
      <c r="AY983" s="61"/>
      <c r="AZ983" s="61"/>
      <c r="BA983" s="61"/>
      <c r="BB983" s="61"/>
      <c r="BC983" s="61"/>
      <c r="BD983" s="61"/>
      <c r="BE983" s="61"/>
      <c r="BF983" s="61"/>
      <c r="BG983" s="61"/>
      <c r="BH983" s="61"/>
      <c r="BI983" s="61"/>
      <c r="BJ983" s="61"/>
      <c r="BK983" s="61"/>
      <c r="BL983" s="61"/>
      <c r="BM983" s="61"/>
      <c r="BN983" s="61"/>
      <c r="BO983" s="61"/>
      <c r="BP983" s="61"/>
      <c r="BQ983" s="61"/>
      <c r="BR983" s="61"/>
      <c r="BS983" s="61"/>
      <c r="BT983" s="61"/>
      <c r="BU983" s="61"/>
      <c r="BV983" s="61"/>
      <c r="BW983" s="61"/>
      <c r="BX983" s="61"/>
      <c r="BY983" s="61"/>
      <c r="BZ983" s="61"/>
      <c r="CA983" s="61"/>
      <c r="CB983" s="61"/>
      <c r="CC983" s="61"/>
      <c r="CD983" s="61"/>
      <c r="CE983" s="61"/>
      <c r="CF983" s="61"/>
      <c r="CG983" s="61"/>
      <c r="CH983" s="61"/>
      <c r="CI983" s="61"/>
      <c r="CJ983" s="61"/>
      <c r="CK983" s="61"/>
      <c r="CL983" s="61"/>
      <c r="CM983" s="61"/>
      <c r="CN983" s="61"/>
      <c r="CO983" s="61"/>
      <c r="CP983" s="61"/>
      <c r="CQ983" s="61"/>
      <c r="CR983" s="61"/>
      <c r="CS983" s="61"/>
      <c r="CT983" s="61"/>
      <c r="CU983" s="61"/>
      <c r="CV983" s="61"/>
      <c r="CW983" s="61"/>
      <c r="CX983" s="61"/>
      <c r="CY983" s="61"/>
      <c r="CZ983" s="61"/>
      <c r="DA983" s="61"/>
      <c r="DB983" s="61"/>
      <c r="DC983" s="61"/>
      <c r="DD983" s="61"/>
      <c r="DE983" s="61"/>
      <c r="DF983" s="61"/>
      <c r="DG983" s="61"/>
      <c r="DH983" s="61"/>
      <c r="DI983" s="61"/>
      <c r="DJ983" s="61"/>
      <c r="DK983" s="61"/>
      <c r="DL983" s="61"/>
      <c r="DM983" s="61"/>
      <c r="DN983" s="61"/>
      <c r="DO983" s="61"/>
      <c r="DP983" s="61"/>
      <c r="DQ983" s="61"/>
      <c r="DR983" s="61"/>
      <c r="DS983" s="61"/>
      <c r="DT983" s="61"/>
      <c r="DU983" s="61"/>
      <c r="DV983" s="61"/>
      <c r="DW983" s="61"/>
      <c r="DX983" s="61"/>
      <c r="DY983" s="61"/>
      <c r="DZ983" s="61"/>
      <c r="EA983" s="61"/>
      <c r="EB983" s="61"/>
      <c r="EC983" s="61"/>
      <c r="ED983" s="61"/>
      <c r="EE983" s="61"/>
      <c r="EF983" s="61"/>
      <c r="EG983" s="61"/>
      <c r="EH983" s="61"/>
      <c r="EI983" s="61"/>
      <c r="EJ983" s="61"/>
      <c r="EK983" s="61"/>
      <c r="EL983" s="61"/>
      <c r="EM983" s="61"/>
      <c r="EN983" s="61"/>
      <c r="EO983" s="61"/>
      <c r="EP983" s="61"/>
      <c r="EQ983" s="61"/>
      <c r="ER983" s="61"/>
      <c r="ES983" s="61"/>
      <c r="ET983" s="61"/>
      <c r="EU983" s="61"/>
      <c r="EV983" s="61"/>
      <c r="EW983" s="61"/>
      <c r="EX983" s="61"/>
      <c r="EY983" s="61"/>
      <c r="EZ983" s="61"/>
      <c r="FA983" s="61"/>
      <c r="FB983" s="61"/>
      <c r="FC983" s="61"/>
      <c r="FD983" s="61"/>
      <c r="FE983" s="61"/>
      <c r="FF983" s="61"/>
      <c r="FG983" s="61"/>
      <c r="FH983" s="61"/>
      <c r="FI983" s="61"/>
      <c r="FJ983" s="61"/>
      <c r="FK983" s="61"/>
      <c r="FL983" s="61"/>
      <c r="FM983" s="61"/>
      <c r="FN983" s="61"/>
      <c r="FO983" s="61"/>
      <c r="FP983" s="61"/>
      <c r="FQ983" s="61"/>
      <c r="FR983" s="61"/>
      <c r="FS983" s="61"/>
      <c r="FT983" s="61"/>
      <c r="FU983" s="61"/>
      <c r="FV983" s="61"/>
      <c r="FW983" s="61"/>
      <c r="FX983" s="61"/>
      <c r="FY983" s="61"/>
      <c r="FZ983" s="61"/>
      <c r="GA983" s="61"/>
      <c r="GB983" s="61"/>
      <c r="GC983" s="61"/>
      <c r="GD983" s="61"/>
      <c r="GE983" s="61"/>
      <c r="GF983" s="61"/>
      <c r="GG983" s="61"/>
    </row>
    <row r="984" spans="1:189" ht="29.25" x14ac:dyDescent="0.25">
      <c r="A984" s="19">
        <v>1</v>
      </c>
      <c r="B984" s="711" t="s">
        <v>283</v>
      </c>
      <c r="C984" s="95">
        <f>'2 уровень'!F2185</f>
        <v>13200</v>
      </c>
      <c r="D984" s="95">
        <f>'2 уровень'!G2185</f>
        <v>1100</v>
      </c>
      <c r="E984" s="95">
        <f>'2 уровень'!H2185</f>
        <v>754</v>
      </c>
      <c r="F984" s="96">
        <f>'2 уровень'!I2185</f>
        <v>68.545454545454547</v>
      </c>
      <c r="G984" s="80">
        <f>'2 уровень'!J2185</f>
        <v>0</v>
      </c>
      <c r="H984" s="80">
        <f>'2 уровень'!K2185</f>
        <v>0</v>
      </c>
      <c r="I984" s="26">
        <f>'2 уровень'!L2185</f>
        <v>0</v>
      </c>
      <c r="J984" s="26">
        <f>'2 уровень'!M2185</f>
        <v>0</v>
      </c>
      <c r="K984" s="26">
        <f>'2 уровень'!N2185</f>
        <v>0</v>
      </c>
      <c r="L984" s="26">
        <f>'2 уровень'!O2185</f>
        <v>0</v>
      </c>
      <c r="M984" s="26">
        <f>'2 уровень'!P2185</f>
        <v>0</v>
      </c>
      <c r="N984" s="26">
        <f>'2 уровень'!Q2185</f>
        <v>0</v>
      </c>
      <c r="O984" s="74">
        <f>'2 уровень'!R2185</f>
        <v>12589.71</v>
      </c>
      <c r="P984" s="74">
        <f>'2 уровень'!S2185</f>
        <v>1049.1424999999999</v>
      </c>
      <c r="Q984" s="74">
        <f>'2 уровень'!T2185</f>
        <v>752.98455999999999</v>
      </c>
      <c r="R984" s="956">
        <f>'2 уровень'!U2185</f>
        <v>0</v>
      </c>
      <c r="S984" s="74">
        <f>'2 уровень'!V2185</f>
        <v>0</v>
      </c>
      <c r="T984" s="74">
        <f>'2 уровень'!W2185</f>
        <v>-296.15793999999994</v>
      </c>
      <c r="U984" s="74">
        <f>'2 уровень'!X2185</f>
        <v>0</v>
      </c>
      <c r="V984" s="74">
        <f>'2 уровень'!Y2185</f>
        <v>0</v>
      </c>
      <c r="W984" s="490">
        <f>'2 уровень'!Z2185</f>
        <v>752.98455999999999</v>
      </c>
      <c r="X984" s="74"/>
      <c r="Y984" s="74"/>
      <c r="Z984" s="1206">
        <f>'2 уровень'!AA2182</f>
        <v>0</v>
      </c>
      <c r="AA984" s="1188">
        <f>'2 уровень'!AB2182</f>
        <v>0</v>
      </c>
      <c r="AB984" s="61"/>
      <c r="AC984" s="61"/>
      <c r="AD984" s="61"/>
      <c r="AE984" s="61"/>
      <c r="AF984" s="61"/>
      <c r="AG984" s="61"/>
      <c r="AH984" s="61"/>
      <c r="AI984" s="61"/>
      <c r="AJ984" s="61"/>
      <c r="AK984" s="61"/>
      <c r="AL984" s="61"/>
      <c r="AM984" s="61"/>
      <c r="AN984" s="61"/>
      <c r="AO984" s="61"/>
      <c r="AP984" s="61"/>
      <c r="AQ984" s="61"/>
      <c r="AR984" s="61"/>
      <c r="AS984" s="61"/>
      <c r="AT984" s="61"/>
      <c r="AU984" s="61"/>
      <c r="AV984" s="61"/>
      <c r="AW984" s="61"/>
      <c r="AX984" s="61"/>
      <c r="AY984" s="61"/>
      <c r="AZ984" s="61"/>
      <c r="BA984" s="61"/>
      <c r="BB984" s="61"/>
      <c r="BC984" s="61"/>
      <c r="BD984" s="61"/>
      <c r="BE984" s="61"/>
      <c r="BF984" s="61"/>
      <c r="BG984" s="61"/>
      <c r="BH984" s="61"/>
      <c r="BI984" s="61"/>
      <c r="BJ984" s="61"/>
      <c r="BK984" s="61"/>
      <c r="BL984" s="61"/>
      <c r="BM984" s="61"/>
      <c r="BN984" s="61"/>
      <c r="BO984" s="61"/>
      <c r="BP984" s="61"/>
      <c r="BQ984" s="61"/>
      <c r="BR984" s="61"/>
      <c r="BS984" s="61"/>
      <c r="BT984" s="61"/>
      <c r="BU984" s="61"/>
      <c r="BV984" s="61"/>
      <c r="BW984" s="61"/>
      <c r="BX984" s="61"/>
      <c r="BY984" s="61"/>
      <c r="BZ984" s="61"/>
      <c r="CA984" s="61"/>
      <c r="CB984" s="61"/>
      <c r="CC984" s="61"/>
      <c r="CD984" s="61"/>
      <c r="CE984" s="61"/>
      <c r="CF984" s="61"/>
      <c r="CG984" s="61"/>
      <c r="CH984" s="61"/>
      <c r="CI984" s="61"/>
      <c r="CJ984" s="61"/>
      <c r="CK984" s="61"/>
      <c r="CL984" s="61"/>
      <c r="CM984" s="61"/>
      <c r="CN984" s="61"/>
      <c r="CO984" s="61"/>
      <c r="CP984" s="61"/>
      <c r="CQ984" s="61"/>
      <c r="CR984" s="61"/>
      <c r="CS984" s="61"/>
      <c r="CT984" s="61"/>
      <c r="CU984" s="61"/>
      <c r="CV984" s="61"/>
      <c r="CW984" s="61"/>
      <c r="CX984" s="61"/>
      <c r="CY984" s="61"/>
      <c r="CZ984" s="61"/>
      <c r="DA984" s="61"/>
      <c r="DB984" s="61"/>
      <c r="DC984" s="61"/>
      <c r="DD984" s="61"/>
      <c r="DE984" s="61"/>
      <c r="DF984" s="61"/>
      <c r="DG984" s="61"/>
      <c r="DH984" s="61"/>
      <c r="DI984" s="61"/>
      <c r="DJ984" s="61"/>
      <c r="DK984" s="61"/>
      <c r="DL984" s="61"/>
      <c r="DM984" s="61"/>
      <c r="DN984" s="61"/>
      <c r="DO984" s="61"/>
      <c r="DP984" s="61"/>
      <c r="DQ984" s="61"/>
      <c r="DR984" s="61"/>
      <c r="DS984" s="61"/>
      <c r="DT984" s="61"/>
      <c r="DU984" s="61"/>
      <c r="DV984" s="61"/>
      <c r="DW984" s="61"/>
      <c r="DX984" s="61"/>
      <c r="DY984" s="61"/>
      <c r="DZ984" s="61"/>
      <c r="EA984" s="61"/>
      <c r="EB984" s="61"/>
      <c r="EC984" s="61"/>
      <c r="ED984" s="61"/>
      <c r="EE984" s="61"/>
      <c r="EF984" s="61"/>
      <c r="EG984" s="61"/>
      <c r="EH984" s="61"/>
      <c r="EI984" s="61"/>
      <c r="EJ984" s="61"/>
      <c r="EK984" s="61"/>
      <c r="EL984" s="61"/>
      <c r="EM984" s="61"/>
      <c r="EN984" s="61"/>
      <c r="EO984" s="61"/>
      <c r="EP984" s="61"/>
      <c r="EQ984" s="61"/>
      <c r="ER984" s="61"/>
      <c r="ES984" s="61"/>
      <c r="ET984" s="61"/>
      <c r="EU984" s="61"/>
      <c r="EV984" s="61"/>
      <c r="EW984" s="61"/>
      <c r="EX984" s="61"/>
      <c r="EY984" s="61"/>
      <c r="EZ984" s="61"/>
      <c r="FA984" s="61"/>
      <c r="FB984" s="61"/>
      <c r="FC984" s="61"/>
      <c r="FD984" s="61"/>
      <c r="FE984" s="61"/>
      <c r="FF984" s="61"/>
      <c r="FG984" s="61"/>
      <c r="FH984" s="61"/>
      <c r="FI984" s="61"/>
      <c r="FJ984" s="61"/>
      <c r="FK984" s="61"/>
      <c r="FL984" s="61"/>
      <c r="FM984" s="61"/>
      <c r="FN984" s="61"/>
      <c r="FO984" s="61"/>
      <c r="FP984" s="61"/>
      <c r="FQ984" s="61"/>
      <c r="FR984" s="61"/>
      <c r="FS984" s="61"/>
      <c r="FT984" s="61"/>
      <c r="FU984" s="61"/>
      <c r="FV984" s="61"/>
      <c r="FW984" s="61"/>
      <c r="FX984" s="61"/>
      <c r="FY984" s="61"/>
      <c r="FZ984" s="61"/>
      <c r="GA984" s="61"/>
      <c r="GB984" s="61"/>
      <c r="GC984" s="61"/>
      <c r="GD984" s="61"/>
      <c r="GE984" s="61"/>
      <c r="GF984" s="61"/>
      <c r="GG984" s="61"/>
    </row>
    <row r="985" spans="1:189" ht="29.25" x14ac:dyDescent="0.25">
      <c r="A985" s="19">
        <v>1</v>
      </c>
      <c r="B985" s="711" t="s">
        <v>138</v>
      </c>
      <c r="C985" s="95">
        <f>'2 уровень'!F2186</f>
        <v>129875.46666666666</v>
      </c>
      <c r="D985" s="95">
        <f>'2 уровень'!G2186</f>
        <v>10822.955555555554</v>
      </c>
      <c r="E985" s="95">
        <f>'2 уровень'!H2186</f>
        <v>5919.0129761904764</v>
      </c>
      <c r="F985" s="96">
        <f>'2 уровень'!I2186</f>
        <v>54.689432528919291</v>
      </c>
      <c r="G985" s="80">
        <f>'2 уровень'!J2186</f>
        <v>0</v>
      </c>
      <c r="H985" s="80">
        <f>'2 уровень'!K2186</f>
        <v>0</v>
      </c>
      <c r="I985" s="26">
        <f>'2 уровень'!L2186</f>
        <v>0</v>
      </c>
      <c r="J985" s="26">
        <f>'2 уровень'!M2186</f>
        <v>0</v>
      </c>
      <c r="K985" s="26">
        <f>'2 уровень'!N2186</f>
        <v>0</v>
      </c>
      <c r="L985" s="26">
        <f>'2 уровень'!O2186</f>
        <v>0</v>
      </c>
      <c r="M985" s="26">
        <f>'2 уровень'!P2186</f>
        <v>0</v>
      </c>
      <c r="N985" s="26">
        <f>'2 уровень'!Q2186</f>
        <v>0</v>
      </c>
      <c r="O985" s="74">
        <f>'2 уровень'!R2186</f>
        <v>202851.96474</v>
      </c>
      <c r="P985" s="74">
        <f>'2 уровень'!S2186</f>
        <v>17975.510981666663</v>
      </c>
      <c r="Q985" s="74">
        <f>'2 уровень'!T2186</f>
        <v>17036.856189999999</v>
      </c>
      <c r="R985" s="956">
        <f>'2 уровень'!U2186</f>
        <v>0</v>
      </c>
      <c r="S985" s="74">
        <f>'2 уровень'!V2186</f>
        <v>0</v>
      </c>
      <c r="T985" s="74">
        <f>'2 уровень'!W2186</f>
        <v>-938.6547916666641</v>
      </c>
      <c r="U985" s="74">
        <f>'2 уровень'!X2186</f>
        <v>0</v>
      </c>
      <c r="V985" s="74">
        <f>'2 уровень'!Y2186</f>
        <v>-12.39743</v>
      </c>
      <c r="W985" s="490">
        <f>'2 уровень'!Z2186</f>
        <v>17024.458759999998</v>
      </c>
      <c r="X985" s="74"/>
      <c r="Y985" s="74"/>
      <c r="Z985" s="1206">
        <f>'2 уровень'!AA2183</f>
        <v>0</v>
      </c>
      <c r="AA985" s="1188">
        <f>'2 уровень'!AB2183</f>
        <v>0</v>
      </c>
      <c r="AB985" s="61"/>
      <c r="AC985" s="61"/>
      <c r="AD985" s="61"/>
      <c r="AE985" s="61"/>
      <c r="AF985" s="61"/>
      <c r="AG985" s="61"/>
      <c r="AH985" s="61"/>
      <c r="AI985" s="61"/>
      <c r="AJ985" s="61"/>
      <c r="AK985" s="61"/>
      <c r="AL985" s="61"/>
      <c r="AM985" s="61"/>
      <c r="AN985" s="61"/>
      <c r="AO985" s="61"/>
      <c r="AP985" s="61"/>
      <c r="AQ985" s="61"/>
      <c r="AR985" s="61"/>
      <c r="AS985" s="61"/>
      <c r="AT985" s="61"/>
      <c r="AU985" s="61"/>
      <c r="AV985" s="61"/>
      <c r="AW985" s="61"/>
      <c r="AX985" s="61"/>
      <c r="AY985" s="61"/>
      <c r="AZ985" s="61"/>
      <c r="BA985" s="61"/>
      <c r="BB985" s="61"/>
      <c r="BC985" s="61"/>
      <c r="BD985" s="61"/>
      <c r="BE985" s="61"/>
      <c r="BF985" s="61"/>
      <c r="BG985" s="61"/>
      <c r="BH985" s="61"/>
      <c r="BI985" s="61"/>
      <c r="BJ985" s="61"/>
      <c r="BK985" s="61"/>
      <c r="BL985" s="61"/>
      <c r="BM985" s="61"/>
      <c r="BN985" s="61"/>
      <c r="BO985" s="61"/>
      <c r="BP985" s="61"/>
      <c r="BQ985" s="61"/>
      <c r="BR985" s="61"/>
      <c r="BS985" s="61"/>
      <c r="BT985" s="61"/>
      <c r="BU985" s="61"/>
      <c r="BV985" s="61"/>
      <c r="BW985" s="61"/>
      <c r="BX985" s="61"/>
      <c r="BY985" s="61"/>
      <c r="BZ985" s="61"/>
      <c r="CA985" s="61"/>
      <c r="CB985" s="61"/>
      <c r="CC985" s="61"/>
      <c r="CD985" s="61"/>
      <c r="CE985" s="61"/>
      <c r="CF985" s="61"/>
      <c r="CG985" s="61"/>
      <c r="CH985" s="61"/>
      <c r="CI985" s="61"/>
      <c r="CJ985" s="61"/>
      <c r="CK985" s="61"/>
      <c r="CL985" s="61"/>
      <c r="CM985" s="61"/>
      <c r="CN985" s="61"/>
      <c r="CO985" s="61"/>
      <c r="CP985" s="61"/>
      <c r="CQ985" s="61"/>
      <c r="CR985" s="61"/>
      <c r="CS985" s="61"/>
      <c r="CT985" s="61"/>
      <c r="CU985" s="61"/>
      <c r="CV985" s="61"/>
      <c r="CW985" s="61"/>
      <c r="CX985" s="61"/>
      <c r="CY985" s="61"/>
      <c r="CZ985" s="61"/>
      <c r="DA985" s="61"/>
      <c r="DB985" s="61"/>
      <c r="DC985" s="61"/>
      <c r="DD985" s="61"/>
      <c r="DE985" s="61"/>
      <c r="DF985" s="61"/>
      <c r="DG985" s="61"/>
      <c r="DH985" s="61"/>
      <c r="DI985" s="61"/>
      <c r="DJ985" s="61"/>
      <c r="DK985" s="61"/>
      <c r="DL985" s="61"/>
      <c r="DM985" s="61"/>
      <c r="DN985" s="61"/>
      <c r="DO985" s="61"/>
      <c r="DP985" s="61"/>
      <c r="DQ985" s="61"/>
      <c r="DR985" s="61"/>
      <c r="DS985" s="61"/>
      <c r="DT985" s="61"/>
      <c r="DU985" s="61"/>
      <c r="DV985" s="61"/>
      <c r="DW985" s="61"/>
      <c r="DX985" s="61"/>
      <c r="DY985" s="61"/>
      <c r="DZ985" s="61"/>
      <c r="EA985" s="61"/>
      <c r="EB985" s="61"/>
      <c r="EC985" s="61"/>
      <c r="ED985" s="61"/>
      <c r="EE985" s="61"/>
      <c r="EF985" s="61"/>
      <c r="EG985" s="61"/>
      <c r="EH985" s="61"/>
      <c r="EI985" s="61"/>
      <c r="EJ985" s="61"/>
      <c r="EK985" s="61"/>
      <c r="EL985" s="61"/>
      <c r="EM985" s="61"/>
      <c r="EN985" s="61"/>
      <c r="EO985" s="61"/>
      <c r="EP985" s="61"/>
      <c r="EQ985" s="61"/>
      <c r="ER985" s="61"/>
      <c r="ES985" s="61"/>
      <c r="ET985" s="61"/>
      <c r="EU985" s="61"/>
      <c r="EV985" s="61"/>
      <c r="EW985" s="61"/>
      <c r="EX985" s="61"/>
      <c r="EY985" s="61"/>
      <c r="EZ985" s="61"/>
      <c r="FA985" s="61"/>
      <c r="FB985" s="61"/>
      <c r="FC985" s="61"/>
      <c r="FD985" s="61"/>
      <c r="FE985" s="61"/>
      <c r="FF985" s="61"/>
      <c r="FG985" s="61"/>
      <c r="FH985" s="61"/>
      <c r="FI985" s="61"/>
      <c r="FJ985" s="61"/>
      <c r="FK985" s="61"/>
      <c r="FL985" s="61"/>
      <c r="FM985" s="61"/>
      <c r="FN985" s="61"/>
      <c r="FO985" s="61"/>
      <c r="FP985" s="61"/>
      <c r="FQ985" s="61"/>
      <c r="FR985" s="61"/>
      <c r="FS985" s="61"/>
      <c r="FT985" s="61"/>
      <c r="FU985" s="61"/>
      <c r="FV985" s="61"/>
      <c r="FW985" s="61"/>
      <c r="FX985" s="61"/>
      <c r="FY985" s="61"/>
      <c r="FZ985" s="61"/>
      <c r="GA985" s="61"/>
      <c r="GB985" s="61"/>
      <c r="GC985" s="61"/>
      <c r="GD985" s="61"/>
      <c r="GE985" s="61"/>
      <c r="GF985" s="61"/>
      <c r="GG985" s="61"/>
    </row>
    <row r="986" spans="1:189" ht="29.25" x14ac:dyDescent="0.25">
      <c r="A986" s="19">
        <v>1</v>
      </c>
      <c r="B986" s="711" t="s">
        <v>69</v>
      </c>
      <c r="C986" s="95">
        <f>'2 уровень'!F2187</f>
        <v>370</v>
      </c>
      <c r="D986" s="95">
        <f>'2 уровень'!G2187</f>
        <v>31</v>
      </c>
      <c r="E986" s="95">
        <f>'2 уровень'!H2187</f>
        <v>12</v>
      </c>
      <c r="F986" s="96">
        <f>'2 уровень'!I2187</f>
        <v>38.70967741935484</v>
      </c>
      <c r="G986" s="80">
        <f>'2 уровень'!J2187</f>
        <v>10.305405405405406</v>
      </c>
      <c r="H986" s="80">
        <f>'2 уровень'!K2187</f>
        <v>10.583333333333334</v>
      </c>
      <c r="I986" s="26">
        <f>'2 уровень'!L2187</f>
        <v>3813</v>
      </c>
      <c r="J986" s="26">
        <f>'2 уровень'!M2187</f>
        <v>318</v>
      </c>
      <c r="K986" s="26">
        <f>'2 уровень'!N2187</f>
        <v>127</v>
      </c>
      <c r="L986" s="26">
        <f>'2 уровень'!O2187</f>
        <v>39.937106918238996</v>
      </c>
      <c r="M986" s="26">
        <f>'2 уровень'!P2187</f>
        <v>12.709999999999999</v>
      </c>
      <c r="N986" s="26">
        <f>'2 уровень'!Q2187</f>
        <v>119.90558615263573</v>
      </c>
      <c r="O986" s="74">
        <f>'2 уровень'!R2187</f>
        <v>0</v>
      </c>
      <c r="P986" s="74">
        <f>'2 уровень'!S2187</f>
        <v>0</v>
      </c>
      <c r="Q986" s="74">
        <f>'2 уровень'!T2187</f>
        <v>0</v>
      </c>
      <c r="R986" s="956">
        <f>'2 уровень'!U2187</f>
        <v>0</v>
      </c>
      <c r="S986" s="74">
        <f>'2 уровень'!V2187</f>
        <v>0</v>
      </c>
      <c r="T986" s="74">
        <f>'2 уровень'!W2187</f>
        <v>0</v>
      </c>
      <c r="U986" s="74">
        <f>'2 уровень'!X2187</f>
        <v>0</v>
      </c>
      <c r="V986" s="74">
        <f>'2 уровень'!Y2187</f>
        <v>0</v>
      </c>
      <c r="W986" s="490">
        <f>'2 уровень'!Z2187</f>
        <v>0</v>
      </c>
      <c r="X986" s="74"/>
      <c r="Y986" s="74"/>
      <c r="Z986" s="1206">
        <f>'2 уровень'!AA2184</f>
        <v>0</v>
      </c>
      <c r="AA986" s="1188">
        <f>'2 уровень'!AB2184</f>
        <v>0</v>
      </c>
      <c r="AB986" s="61"/>
      <c r="AC986" s="61"/>
      <c r="AD986" s="61"/>
      <c r="AE986" s="61"/>
      <c r="AF986" s="61"/>
      <c r="AG986" s="61"/>
      <c r="AH986" s="61"/>
      <c r="AI986" s="61"/>
      <c r="AJ986" s="61"/>
      <c r="AK986" s="61"/>
      <c r="AL986" s="61"/>
      <c r="AM986" s="61"/>
      <c r="AN986" s="61"/>
      <c r="AO986" s="61"/>
      <c r="AP986" s="61"/>
      <c r="AQ986" s="61"/>
      <c r="AR986" s="61"/>
      <c r="AS986" s="61"/>
      <c r="AT986" s="61"/>
      <c r="AU986" s="61"/>
      <c r="AV986" s="61"/>
      <c r="AW986" s="61"/>
      <c r="AX986" s="61"/>
      <c r="AY986" s="61"/>
      <c r="AZ986" s="61"/>
      <c r="BA986" s="61"/>
      <c r="BB986" s="61"/>
      <c r="BC986" s="61"/>
      <c r="BD986" s="61"/>
      <c r="BE986" s="61"/>
      <c r="BF986" s="61"/>
      <c r="BG986" s="61"/>
      <c r="BH986" s="61"/>
      <c r="BI986" s="61"/>
      <c r="BJ986" s="61"/>
      <c r="BK986" s="61"/>
      <c r="BL986" s="61"/>
      <c r="BM986" s="61"/>
      <c r="BN986" s="61"/>
      <c r="BO986" s="61"/>
      <c r="BP986" s="61"/>
      <c r="BQ986" s="61"/>
      <c r="BR986" s="61"/>
      <c r="BS986" s="61"/>
      <c r="BT986" s="61"/>
      <c r="BU986" s="61"/>
      <c r="BV986" s="61"/>
      <c r="BW986" s="61"/>
      <c r="BX986" s="61"/>
      <c r="BY986" s="61"/>
      <c r="BZ986" s="61"/>
      <c r="CA986" s="61"/>
      <c r="CB986" s="61"/>
      <c r="CC986" s="61"/>
      <c r="CD986" s="61"/>
      <c r="CE986" s="61"/>
      <c r="CF986" s="61"/>
      <c r="CG986" s="61"/>
      <c r="CH986" s="61"/>
      <c r="CI986" s="61"/>
      <c r="CJ986" s="61"/>
      <c r="CK986" s="61"/>
      <c r="CL986" s="61"/>
      <c r="CM986" s="61"/>
      <c r="CN986" s="61"/>
      <c r="CO986" s="61"/>
      <c r="CP986" s="61"/>
      <c r="CQ986" s="61"/>
      <c r="CR986" s="61"/>
      <c r="CS986" s="61"/>
      <c r="CT986" s="61"/>
      <c r="CU986" s="61"/>
      <c r="CV986" s="61"/>
      <c r="CW986" s="61"/>
      <c r="CX986" s="61"/>
      <c r="CY986" s="61"/>
      <c r="CZ986" s="61"/>
      <c r="DA986" s="61"/>
      <c r="DB986" s="61"/>
      <c r="DC986" s="61"/>
      <c r="DD986" s="61"/>
      <c r="DE986" s="61"/>
      <c r="DF986" s="61"/>
      <c r="DG986" s="61"/>
      <c r="DH986" s="61"/>
      <c r="DI986" s="61"/>
      <c r="DJ986" s="61"/>
      <c r="DK986" s="61"/>
      <c r="DL986" s="61"/>
      <c r="DM986" s="61"/>
      <c r="DN986" s="61"/>
      <c r="DO986" s="61"/>
      <c r="DP986" s="61"/>
      <c r="DQ986" s="61"/>
      <c r="DR986" s="61"/>
      <c r="DS986" s="61"/>
      <c r="DT986" s="61"/>
      <c r="DU986" s="61"/>
      <c r="DV986" s="61"/>
      <c r="DW986" s="61"/>
      <c r="DX986" s="61"/>
      <c r="DY986" s="61"/>
      <c r="DZ986" s="61"/>
      <c r="EA986" s="61"/>
      <c r="EB986" s="61"/>
      <c r="EC986" s="61"/>
      <c r="ED986" s="61"/>
      <c r="EE986" s="61"/>
      <c r="EF986" s="61"/>
      <c r="EG986" s="61"/>
      <c r="EH986" s="61"/>
      <c r="EI986" s="61"/>
      <c r="EJ986" s="61"/>
      <c r="EK986" s="61"/>
      <c r="EL986" s="61"/>
      <c r="EM986" s="61"/>
      <c r="EN986" s="61"/>
      <c r="EO986" s="61"/>
      <c r="EP986" s="61"/>
      <c r="EQ986" s="61"/>
      <c r="ER986" s="61"/>
      <c r="ES986" s="61"/>
      <c r="ET986" s="61"/>
      <c r="EU986" s="61"/>
      <c r="EV986" s="61"/>
      <c r="EW986" s="61"/>
      <c r="EX986" s="61"/>
      <c r="EY986" s="61"/>
      <c r="EZ986" s="61"/>
      <c r="FA986" s="61"/>
      <c r="FB986" s="61"/>
      <c r="FC986" s="61"/>
      <c r="FD986" s="61"/>
      <c r="FE986" s="61"/>
      <c r="FF986" s="61"/>
      <c r="FG986" s="61"/>
      <c r="FH986" s="61"/>
      <c r="FI986" s="61"/>
      <c r="FJ986" s="61"/>
      <c r="FK986" s="61"/>
      <c r="FL986" s="61"/>
      <c r="FM986" s="61"/>
      <c r="FN986" s="61"/>
      <c r="FO986" s="61"/>
      <c r="FP986" s="61"/>
      <c r="FQ986" s="61"/>
      <c r="FR986" s="61"/>
      <c r="FS986" s="61"/>
      <c r="FT986" s="61"/>
      <c r="FU986" s="61"/>
      <c r="FV986" s="61"/>
      <c r="FW986" s="61"/>
      <c r="FX986" s="61"/>
      <c r="FY986" s="61"/>
      <c r="FZ986" s="61"/>
      <c r="GA986" s="61"/>
      <c r="GB986" s="61"/>
      <c r="GC986" s="61"/>
      <c r="GD986" s="61"/>
      <c r="GE986" s="61"/>
      <c r="GF986" s="61"/>
      <c r="GG986" s="61"/>
    </row>
    <row r="987" spans="1:189" ht="29.25" x14ac:dyDescent="0.25">
      <c r="A987" s="19">
        <v>1</v>
      </c>
      <c r="B987" s="711" t="s">
        <v>16</v>
      </c>
      <c r="C987" s="95">
        <f>'2 уровень'!F2188</f>
        <v>177</v>
      </c>
      <c r="D987" s="95">
        <f>'2 уровень'!G2188</f>
        <v>14</v>
      </c>
      <c r="E987" s="95">
        <f>'2 уровень'!H2188</f>
        <v>11</v>
      </c>
      <c r="F987" s="96">
        <f>'2 уровень'!I2188</f>
        <v>78.571428571428569</v>
      </c>
      <c r="G987" s="80">
        <f>'2 уровень'!J2188</f>
        <v>8</v>
      </c>
      <c r="H987" s="80">
        <f>'2 уровень'!K2188</f>
        <v>8.2727272727272734</v>
      </c>
      <c r="I987" s="26">
        <f>'2 уровень'!L2188</f>
        <v>1416</v>
      </c>
      <c r="J987" s="26">
        <f>'2 уровень'!M2188</f>
        <v>118</v>
      </c>
      <c r="K987" s="26">
        <f>'2 уровень'!N2188</f>
        <v>91</v>
      </c>
      <c r="L987" s="26">
        <f>'2 уровень'!O2188</f>
        <v>77.118644067796609</v>
      </c>
      <c r="M987" s="26">
        <f>'2 уровень'!P2188</f>
        <v>5.8999999999999995</v>
      </c>
      <c r="N987" s="26">
        <f>'2 уровень'!Q2188</f>
        <v>185.08474576271189</v>
      </c>
      <c r="O987" s="74">
        <f>'2 уровень'!R2188</f>
        <v>0</v>
      </c>
      <c r="P987" s="74">
        <f>'2 уровень'!S2188</f>
        <v>0</v>
      </c>
      <c r="Q987" s="74">
        <f>'2 уровень'!T2188</f>
        <v>0</v>
      </c>
      <c r="R987" s="956">
        <f>'2 уровень'!U2188</f>
        <v>0</v>
      </c>
      <c r="S987" s="74">
        <f>'2 уровень'!V2188</f>
        <v>0</v>
      </c>
      <c r="T987" s="74">
        <f>'2 уровень'!W2188</f>
        <v>0</v>
      </c>
      <c r="U987" s="74">
        <f>'2 уровень'!X2188</f>
        <v>0</v>
      </c>
      <c r="V987" s="74">
        <f>'2 уровень'!Y2188</f>
        <v>0</v>
      </c>
      <c r="W987" s="490">
        <f>'2 уровень'!Z2188</f>
        <v>0</v>
      </c>
      <c r="X987" s="74" t="e">
        <f>Q987/P987*100</f>
        <v>#DIV/0!</v>
      </c>
      <c r="Y987" s="74" t="e">
        <f>W987/P987*100</f>
        <v>#DIV/0!</v>
      </c>
      <c r="Z987" s="1206">
        <f>'2 уровень'!AA2185</f>
        <v>0</v>
      </c>
      <c r="AA987" s="1188">
        <f>'2 уровень'!AB2185</f>
        <v>0</v>
      </c>
      <c r="AB987" s="61"/>
      <c r="AC987" s="61"/>
      <c r="AD987" s="61"/>
      <c r="AE987" s="61"/>
      <c r="AF987" s="61"/>
      <c r="AG987" s="61"/>
      <c r="AH987" s="61"/>
      <c r="AI987" s="61"/>
      <c r="AJ987" s="61"/>
      <c r="AK987" s="61"/>
      <c r="AL987" s="61"/>
      <c r="AM987" s="61"/>
      <c r="AN987" s="61"/>
      <c r="AO987" s="61"/>
      <c r="AP987" s="61"/>
      <c r="AQ987" s="61"/>
      <c r="AR987" s="61"/>
      <c r="AS987" s="61"/>
      <c r="AT987" s="61"/>
      <c r="AU987" s="61"/>
      <c r="AV987" s="61"/>
      <c r="AW987" s="61"/>
      <c r="AX987" s="61"/>
      <c r="AY987" s="61"/>
      <c r="AZ987" s="61"/>
      <c r="BA987" s="61"/>
      <c r="BB987" s="61"/>
      <c r="BC987" s="61"/>
      <c r="BD987" s="61"/>
      <c r="BE987" s="61"/>
      <c r="BF987" s="61"/>
      <c r="BG987" s="61"/>
      <c r="BH987" s="61"/>
      <c r="BI987" s="61"/>
      <c r="BJ987" s="61"/>
      <c r="BK987" s="61"/>
      <c r="BL987" s="61"/>
      <c r="BM987" s="61"/>
      <c r="BN987" s="61"/>
      <c r="BO987" s="61"/>
      <c r="BP987" s="61"/>
      <c r="BQ987" s="61"/>
      <c r="BR987" s="61"/>
      <c r="BS987" s="61"/>
      <c r="BT987" s="61"/>
      <c r="BU987" s="61"/>
      <c r="BV987" s="61"/>
      <c r="BW987" s="61"/>
      <c r="BX987" s="61"/>
      <c r="BY987" s="61"/>
      <c r="BZ987" s="61"/>
      <c r="CA987" s="61"/>
      <c r="CB987" s="61"/>
      <c r="CC987" s="61"/>
      <c r="CD987" s="61"/>
      <c r="CE987" s="61"/>
      <c r="CF987" s="61"/>
      <c r="CG987" s="61"/>
      <c r="CH987" s="61"/>
      <c r="CI987" s="61"/>
      <c r="CJ987" s="61"/>
      <c r="CK987" s="61"/>
      <c r="CL987" s="61"/>
      <c r="CM987" s="61"/>
      <c r="CN987" s="61"/>
      <c r="CO987" s="61"/>
      <c r="CP987" s="61"/>
      <c r="CQ987" s="61"/>
      <c r="CR987" s="61"/>
      <c r="CS987" s="61"/>
      <c r="CT987" s="61"/>
      <c r="CU987" s="61"/>
      <c r="CV987" s="61"/>
      <c r="CW987" s="61"/>
      <c r="CX987" s="61"/>
      <c r="CY987" s="61"/>
      <c r="CZ987" s="61"/>
      <c r="DA987" s="61"/>
      <c r="DB987" s="61"/>
      <c r="DC987" s="61"/>
      <c r="DD987" s="61"/>
      <c r="DE987" s="61"/>
      <c r="DF987" s="61"/>
      <c r="DG987" s="61"/>
      <c r="DH987" s="61"/>
      <c r="DI987" s="61"/>
      <c r="DJ987" s="61"/>
      <c r="DK987" s="61"/>
      <c r="DL987" s="61"/>
      <c r="DM987" s="61"/>
      <c r="DN987" s="61"/>
      <c r="DO987" s="61"/>
      <c r="DP987" s="61"/>
      <c r="DQ987" s="61"/>
      <c r="DR987" s="61"/>
      <c r="DS987" s="61"/>
      <c r="DT987" s="61"/>
      <c r="DU987" s="61"/>
      <c r="DV987" s="61"/>
      <c r="DW987" s="61"/>
      <c r="DX987" s="61"/>
      <c r="DY987" s="61"/>
      <c r="DZ987" s="61"/>
      <c r="EA987" s="61"/>
      <c r="EB987" s="61"/>
      <c r="EC987" s="61"/>
      <c r="ED987" s="61"/>
      <c r="EE987" s="61"/>
      <c r="EF987" s="61"/>
      <c r="EG987" s="61"/>
      <c r="EH987" s="61"/>
      <c r="EI987" s="61"/>
      <c r="EJ987" s="61"/>
      <c r="EK987" s="61"/>
      <c r="EL987" s="61"/>
      <c r="EM987" s="61"/>
      <c r="EN987" s="61"/>
      <c r="EO987" s="61"/>
      <c r="EP987" s="61"/>
      <c r="EQ987" s="61"/>
      <c r="ER987" s="61"/>
      <c r="ES987" s="61"/>
      <c r="ET987" s="61"/>
      <c r="EU987" s="61"/>
      <c r="EV987" s="61"/>
      <c r="EW987" s="61"/>
      <c r="EX987" s="61"/>
      <c r="EY987" s="61"/>
      <c r="EZ987" s="61"/>
      <c r="FA987" s="61"/>
      <c r="FB987" s="61"/>
      <c r="FC987" s="61"/>
      <c r="FD987" s="61"/>
      <c r="FE987" s="61"/>
      <c r="FF987" s="61"/>
      <c r="FG987" s="61"/>
      <c r="FH987" s="61"/>
      <c r="FI987" s="61"/>
      <c r="FJ987" s="61"/>
      <c r="FK987" s="61"/>
      <c r="FL987" s="61"/>
      <c r="FM987" s="61"/>
      <c r="FN987" s="61"/>
      <c r="FO987" s="61"/>
      <c r="FP987" s="61"/>
      <c r="FQ987" s="61"/>
      <c r="FR987" s="61"/>
      <c r="FS987" s="61"/>
      <c r="FT987" s="61"/>
      <c r="FU987" s="61"/>
      <c r="FV987" s="61"/>
      <c r="FW987" s="61"/>
      <c r="FX987" s="61"/>
      <c r="FY987" s="61"/>
      <c r="FZ987" s="61"/>
      <c r="GA987" s="61"/>
      <c r="GB987" s="61"/>
      <c r="GC987" s="61"/>
      <c r="GD987" s="61"/>
      <c r="GE987" s="61"/>
      <c r="GF987" s="61"/>
      <c r="GG987" s="61"/>
    </row>
    <row r="988" spans="1:189" x14ac:dyDescent="0.25">
      <c r="A988" s="19">
        <v>1</v>
      </c>
      <c r="B988" s="712" t="s">
        <v>140</v>
      </c>
      <c r="C988" s="95">
        <f>'2 уровень'!F2189</f>
        <v>547</v>
      </c>
      <c r="D988" s="95">
        <f>'2 уровень'!G2189</f>
        <v>45</v>
      </c>
      <c r="E988" s="95">
        <f>'2 уровень'!H2189</f>
        <v>23</v>
      </c>
      <c r="F988" s="96">
        <f>'2 уровень'!I2189</f>
        <v>51.111111111111107</v>
      </c>
      <c r="G988" s="80">
        <f>'2 уровень'!J2189</f>
        <v>9.5594149908592314</v>
      </c>
      <c r="H988" s="80">
        <f>'2 уровень'!K2189</f>
        <v>9.4782608695652169</v>
      </c>
      <c r="I988" s="26">
        <f>'2 уровень'!L2189</f>
        <v>5229</v>
      </c>
      <c r="J988" s="26">
        <f>'2 уровень'!M2189</f>
        <v>436</v>
      </c>
      <c r="K988" s="26">
        <f>'2 уровень'!N2189</f>
        <v>218</v>
      </c>
      <c r="L988" s="26">
        <f>'2 уровень'!O2189</f>
        <v>50</v>
      </c>
      <c r="M988" s="26">
        <f>'2 уровень'!P2189</f>
        <v>18.61</v>
      </c>
      <c r="N988" s="26">
        <f>'2 уровень'!Q2189</f>
        <v>140.56958624395486</v>
      </c>
      <c r="O988" s="74">
        <f>'2 уровень'!R2189</f>
        <v>11325.309201427199</v>
      </c>
      <c r="P988" s="74">
        <f>'2 уровень'!S2189</f>
        <v>943.7757667855999</v>
      </c>
      <c r="Q988" s="74">
        <f>'2 уровень'!T2189</f>
        <v>475.99401</v>
      </c>
      <c r="R988" s="956">
        <f>'2 уровень'!U2189</f>
        <v>0</v>
      </c>
      <c r="S988" s="74">
        <f>'2 уровень'!V2189</f>
        <v>0</v>
      </c>
      <c r="T988" s="74">
        <f>'2 уровень'!W2189</f>
        <v>-467.7817567855999</v>
      </c>
      <c r="U988" s="74">
        <f>'2 уровень'!X2189</f>
        <v>0</v>
      </c>
      <c r="V988" s="74">
        <f>'2 уровень'!Y2189</f>
        <v>0</v>
      </c>
      <c r="W988" s="490">
        <f>'2 уровень'!Z2189</f>
        <v>475.99401</v>
      </c>
      <c r="X988" s="74">
        <f>Q988/P988*100</f>
        <v>50.435074384372584</v>
      </c>
      <c r="Y988" s="74">
        <f>W988/P988*100</f>
        <v>50.435074384372584</v>
      </c>
      <c r="Z988" s="1206">
        <f>'2 уровень'!AA2186</f>
        <v>0</v>
      </c>
      <c r="AA988" s="1188">
        <f>'2 уровень'!AB2186</f>
        <v>0</v>
      </c>
      <c r="AB988" s="61"/>
      <c r="AC988" s="61"/>
      <c r="AD988" s="61"/>
      <c r="AE988" s="61"/>
      <c r="AF988" s="61"/>
      <c r="AG988" s="61"/>
      <c r="AH988" s="61"/>
      <c r="AI988" s="61"/>
      <c r="AJ988" s="61"/>
      <c r="AK988" s="61"/>
      <c r="AL988" s="61"/>
      <c r="AM988" s="61"/>
      <c r="AN988" s="61"/>
      <c r="AO988" s="61"/>
      <c r="AP988" s="61"/>
      <c r="AQ988" s="61"/>
      <c r="AR988" s="61"/>
      <c r="AS988" s="61"/>
      <c r="AT988" s="61"/>
      <c r="AU988" s="61"/>
      <c r="AV988" s="61"/>
      <c r="AW988" s="61"/>
      <c r="AX988" s="61"/>
      <c r="AY988" s="61"/>
      <c r="AZ988" s="61"/>
      <c r="BA988" s="61"/>
      <c r="BB988" s="61"/>
      <c r="BC988" s="61"/>
      <c r="BD988" s="61"/>
      <c r="BE988" s="61"/>
      <c r="BF988" s="61"/>
      <c r="BG988" s="61"/>
      <c r="BH988" s="61"/>
      <c r="BI988" s="61"/>
      <c r="BJ988" s="61"/>
      <c r="BK988" s="61"/>
      <c r="BL988" s="61"/>
      <c r="BM988" s="61"/>
      <c r="BN988" s="61"/>
      <c r="BO988" s="61"/>
      <c r="BP988" s="61"/>
      <c r="BQ988" s="61"/>
      <c r="BR988" s="61"/>
      <c r="BS988" s="61"/>
      <c r="BT988" s="61"/>
      <c r="BU988" s="61"/>
      <c r="BV988" s="61"/>
      <c r="BW988" s="61"/>
      <c r="BX988" s="61"/>
      <c r="BY988" s="61"/>
      <c r="BZ988" s="61"/>
      <c r="CA988" s="61"/>
      <c r="CB988" s="61"/>
      <c r="CC988" s="61"/>
      <c r="CD988" s="61"/>
      <c r="CE988" s="61"/>
      <c r="CF988" s="61"/>
      <c r="CG988" s="61"/>
      <c r="CH988" s="61"/>
      <c r="CI988" s="61"/>
      <c r="CJ988" s="61"/>
      <c r="CK988" s="61"/>
      <c r="CL988" s="61"/>
      <c r="CM988" s="61"/>
      <c r="CN988" s="61"/>
      <c r="CO988" s="61"/>
      <c r="CP988" s="61"/>
      <c r="CQ988" s="61"/>
      <c r="CR988" s="61"/>
      <c r="CS988" s="61"/>
      <c r="CT988" s="61"/>
      <c r="CU988" s="61"/>
      <c r="CV988" s="61"/>
      <c r="CW988" s="61"/>
      <c r="CX988" s="61"/>
      <c r="CY988" s="61"/>
      <c r="CZ988" s="61"/>
      <c r="DA988" s="61"/>
      <c r="DB988" s="61"/>
      <c r="DC988" s="61"/>
      <c r="DD988" s="61"/>
      <c r="DE988" s="61"/>
      <c r="DF988" s="61"/>
      <c r="DG988" s="61"/>
      <c r="DH988" s="61"/>
      <c r="DI988" s="61"/>
      <c r="DJ988" s="61"/>
      <c r="DK988" s="61"/>
      <c r="DL988" s="61"/>
      <c r="DM988" s="61"/>
      <c r="DN988" s="61"/>
      <c r="DO988" s="61"/>
      <c r="DP988" s="61"/>
      <c r="DQ988" s="61"/>
      <c r="DR988" s="61"/>
      <c r="DS988" s="61"/>
      <c r="DT988" s="61"/>
      <c r="DU988" s="61"/>
      <c r="DV988" s="61"/>
      <c r="DW988" s="61"/>
      <c r="DX988" s="61"/>
      <c r="DY988" s="61"/>
      <c r="DZ988" s="61"/>
      <c r="EA988" s="61"/>
      <c r="EB988" s="61"/>
      <c r="EC988" s="61"/>
      <c r="ED988" s="61"/>
      <c r="EE988" s="61"/>
      <c r="EF988" s="61"/>
      <c r="EG988" s="61"/>
      <c r="EH988" s="61"/>
      <c r="EI988" s="61"/>
      <c r="EJ988" s="61"/>
      <c r="EK988" s="61"/>
      <c r="EL988" s="61"/>
      <c r="EM988" s="61"/>
      <c r="EN988" s="61"/>
      <c r="EO988" s="61"/>
      <c r="EP988" s="61"/>
      <c r="EQ988" s="61"/>
      <c r="ER988" s="61"/>
      <c r="ES988" s="61"/>
      <c r="ET988" s="61"/>
      <c r="EU988" s="61"/>
      <c r="EV988" s="61"/>
      <c r="EW988" s="61"/>
      <c r="EX988" s="61"/>
      <c r="EY988" s="61"/>
      <c r="EZ988" s="61"/>
      <c r="FA988" s="61"/>
      <c r="FB988" s="61"/>
      <c r="FC988" s="61"/>
      <c r="FD988" s="61"/>
      <c r="FE988" s="61"/>
      <c r="FF988" s="61"/>
      <c r="FG988" s="61"/>
      <c r="FH988" s="61"/>
      <c r="FI988" s="61"/>
      <c r="FJ988" s="61"/>
      <c r="FK988" s="61"/>
      <c r="FL988" s="61"/>
      <c r="FM988" s="61"/>
      <c r="FN988" s="61"/>
      <c r="FO988" s="61"/>
      <c r="FP988" s="61"/>
      <c r="FQ988" s="61"/>
      <c r="FR988" s="61"/>
      <c r="FS988" s="61"/>
      <c r="FT988" s="61"/>
      <c r="FU988" s="61"/>
      <c r="FV988" s="61"/>
      <c r="FW988" s="61"/>
      <c r="FX988" s="61"/>
      <c r="FY988" s="61"/>
      <c r="FZ988" s="61"/>
      <c r="GA988" s="61"/>
      <c r="GB988" s="61"/>
      <c r="GC988" s="61"/>
      <c r="GD988" s="61"/>
      <c r="GE988" s="61"/>
      <c r="GF988" s="61"/>
      <c r="GG988" s="61"/>
    </row>
    <row r="989" spans="1:189" x14ac:dyDescent="0.25">
      <c r="A989" s="19">
        <v>1</v>
      </c>
      <c r="B989" s="230" t="s">
        <v>211</v>
      </c>
      <c r="C989" s="95">
        <f>'2 уровень'!F2190</f>
        <v>3700</v>
      </c>
      <c r="D989" s="95">
        <f>'2 уровень'!G2190</f>
        <v>308</v>
      </c>
      <c r="E989" s="95">
        <f>'2 уровень'!H2190</f>
        <v>265</v>
      </c>
      <c r="F989" s="96">
        <f>'2 уровень'!I2190</f>
        <v>86.038961038961034</v>
      </c>
      <c r="G989" s="80">
        <f>'2 уровень'!J2190</f>
        <v>0</v>
      </c>
      <c r="H989" s="80">
        <f>'2 уровень'!K2190</f>
        <v>0</v>
      </c>
      <c r="I989" s="26">
        <f>'2 уровень'!L2190</f>
        <v>0</v>
      </c>
      <c r="J989" s="26">
        <f>'2 уровень'!M2190</f>
        <v>0</v>
      </c>
      <c r="K989" s="26">
        <f>'2 уровень'!N2190</f>
        <v>0</v>
      </c>
      <c r="L989" s="26">
        <f>'2 уровень'!O2190</f>
        <v>0</v>
      </c>
      <c r="M989" s="26">
        <f>'2 уровень'!P2190</f>
        <v>0</v>
      </c>
      <c r="N989" s="26">
        <f>'2 уровень'!Q2190</f>
        <v>0</v>
      </c>
      <c r="O989" s="74">
        <f>'2 уровень'!R2190</f>
        <v>0</v>
      </c>
      <c r="P989" s="74">
        <f>'2 уровень'!S2190</f>
        <v>0</v>
      </c>
      <c r="Q989" s="74">
        <f>'2 уровень'!T2190</f>
        <v>0</v>
      </c>
      <c r="R989" s="956">
        <f>'2 уровень'!U2190</f>
        <v>0</v>
      </c>
      <c r="S989" s="74">
        <f>'2 уровень'!V2190</f>
        <v>0</v>
      </c>
      <c r="T989" s="74">
        <f>'2 уровень'!W2190</f>
        <v>0</v>
      </c>
      <c r="U989" s="74">
        <f>'2 уровень'!X2190</f>
        <v>0</v>
      </c>
      <c r="V989" s="74">
        <f>'2 уровень'!Y2190</f>
        <v>0</v>
      </c>
      <c r="W989" s="490">
        <f>'2 уровень'!Z2190</f>
        <v>0</v>
      </c>
      <c r="X989" s="74"/>
      <c r="Y989" s="74"/>
      <c r="Z989" s="1206">
        <f>'2 уровень'!AA2187</f>
        <v>0</v>
      </c>
      <c r="AA989" s="1188">
        <f>'2 уровень'!AB2187</f>
        <v>0</v>
      </c>
      <c r="AB989" s="61"/>
      <c r="AC989" s="61"/>
      <c r="AD989" s="61"/>
      <c r="AE989" s="61"/>
      <c r="AF989" s="61"/>
      <c r="AG989" s="61"/>
      <c r="AH989" s="61"/>
      <c r="AI989" s="61"/>
      <c r="AJ989" s="61"/>
      <c r="AK989" s="61"/>
      <c r="AL989" s="61"/>
      <c r="AM989" s="61"/>
      <c r="AN989" s="61"/>
      <c r="AO989" s="61"/>
      <c r="AP989" s="61"/>
      <c r="AQ989" s="61"/>
      <c r="AR989" s="61"/>
      <c r="AS989" s="61"/>
      <c r="AT989" s="61"/>
      <c r="AU989" s="61"/>
      <c r="AV989" s="61"/>
      <c r="AW989" s="61"/>
      <c r="AX989" s="61"/>
      <c r="AY989" s="61"/>
      <c r="AZ989" s="61"/>
      <c r="BA989" s="61"/>
      <c r="BB989" s="61"/>
      <c r="BC989" s="61"/>
      <c r="BD989" s="61"/>
      <c r="BE989" s="61"/>
      <c r="BF989" s="61"/>
      <c r="BG989" s="61"/>
      <c r="BH989" s="61"/>
      <c r="BI989" s="61"/>
      <c r="BJ989" s="61"/>
      <c r="BK989" s="61"/>
      <c r="BL989" s="61"/>
      <c r="BM989" s="61"/>
      <c r="BN989" s="61"/>
      <c r="BO989" s="61"/>
      <c r="BP989" s="61"/>
      <c r="BQ989" s="61"/>
      <c r="BR989" s="61"/>
      <c r="BS989" s="61"/>
      <c r="BT989" s="61"/>
      <c r="BU989" s="61"/>
      <c r="BV989" s="61"/>
      <c r="BW989" s="61"/>
      <c r="BX989" s="61"/>
      <c r="BY989" s="61"/>
      <c r="BZ989" s="61"/>
      <c r="CA989" s="61"/>
      <c r="CB989" s="61"/>
      <c r="CC989" s="61"/>
      <c r="CD989" s="61"/>
      <c r="CE989" s="61"/>
      <c r="CF989" s="61"/>
      <c r="CG989" s="61"/>
      <c r="CH989" s="61"/>
      <c r="CI989" s="61"/>
      <c r="CJ989" s="61"/>
      <c r="CK989" s="61"/>
      <c r="CL989" s="61"/>
      <c r="CM989" s="61"/>
      <c r="CN989" s="61"/>
      <c r="CO989" s="61"/>
      <c r="CP989" s="61"/>
      <c r="CQ989" s="61"/>
      <c r="CR989" s="61"/>
      <c r="CS989" s="61"/>
      <c r="CT989" s="61"/>
      <c r="CU989" s="61"/>
      <c r="CV989" s="61"/>
      <c r="CW989" s="61"/>
      <c r="CX989" s="61"/>
      <c r="CY989" s="61"/>
      <c r="CZ989" s="61"/>
      <c r="DA989" s="61"/>
      <c r="DB989" s="61"/>
      <c r="DC989" s="61"/>
      <c r="DD989" s="61"/>
      <c r="DE989" s="61"/>
      <c r="DF989" s="61"/>
      <c r="DG989" s="61"/>
      <c r="DH989" s="61"/>
      <c r="DI989" s="61"/>
      <c r="DJ989" s="61"/>
      <c r="DK989" s="61"/>
      <c r="DL989" s="61"/>
      <c r="DM989" s="61"/>
      <c r="DN989" s="61"/>
      <c r="DO989" s="61"/>
      <c r="DP989" s="61"/>
      <c r="DQ989" s="61"/>
      <c r="DR989" s="61"/>
      <c r="DS989" s="61"/>
      <c r="DT989" s="61"/>
      <c r="DU989" s="61"/>
      <c r="DV989" s="61"/>
      <c r="DW989" s="61"/>
      <c r="DX989" s="61"/>
      <c r="DY989" s="61"/>
      <c r="DZ989" s="61"/>
      <c r="EA989" s="61"/>
      <c r="EB989" s="61"/>
      <c r="EC989" s="61"/>
      <c r="ED989" s="61"/>
      <c r="EE989" s="61"/>
      <c r="EF989" s="61"/>
      <c r="EG989" s="61"/>
      <c r="EH989" s="61"/>
      <c r="EI989" s="61"/>
      <c r="EJ989" s="61"/>
      <c r="EK989" s="61"/>
      <c r="EL989" s="61"/>
      <c r="EM989" s="61"/>
      <c r="EN989" s="61"/>
      <c r="EO989" s="61"/>
      <c r="EP989" s="61"/>
      <c r="EQ989" s="61"/>
      <c r="ER989" s="61"/>
      <c r="ES989" s="61"/>
      <c r="ET989" s="61"/>
      <c r="EU989" s="61"/>
      <c r="EV989" s="61"/>
      <c r="EW989" s="61"/>
      <c r="EX989" s="61"/>
      <c r="EY989" s="61"/>
      <c r="EZ989" s="61"/>
      <c r="FA989" s="61"/>
      <c r="FB989" s="61"/>
      <c r="FC989" s="61"/>
      <c r="FD989" s="61"/>
      <c r="FE989" s="61"/>
      <c r="FF989" s="61"/>
      <c r="FG989" s="61"/>
      <c r="FH989" s="61"/>
      <c r="FI989" s="61"/>
      <c r="FJ989" s="61"/>
      <c r="FK989" s="61"/>
      <c r="FL989" s="61"/>
      <c r="FM989" s="61"/>
      <c r="FN989" s="61"/>
      <c r="FO989" s="61"/>
      <c r="FP989" s="61"/>
      <c r="FQ989" s="61"/>
      <c r="FR989" s="61"/>
      <c r="FS989" s="61"/>
      <c r="FT989" s="61"/>
      <c r="FU989" s="61"/>
      <c r="FV989" s="61"/>
      <c r="FW989" s="61"/>
      <c r="FX989" s="61"/>
      <c r="FY989" s="61"/>
      <c r="FZ989" s="61"/>
      <c r="GA989" s="61"/>
      <c r="GB989" s="61"/>
      <c r="GC989" s="61"/>
      <c r="GD989" s="61"/>
      <c r="GE989" s="61"/>
      <c r="GF989" s="61"/>
      <c r="GG989" s="61"/>
    </row>
    <row r="990" spans="1:189" x14ac:dyDescent="0.25">
      <c r="A990" s="19">
        <v>1</v>
      </c>
      <c r="B990" s="227" t="s">
        <v>212</v>
      </c>
      <c r="C990" s="408">
        <f>'2 уровень'!F2191</f>
        <v>3699</v>
      </c>
      <c r="D990" s="408">
        <f>'2 уровень'!G2191</f>
        <v>308</v>
      </c>
      <c r="E990" s="408">
        <f>'2 уровень'!H2191</f>
        <v>265</v>
      </c>
      <c r="F990" s="409">
        <f>'2 уровень'!I2191</f>
        <v>86.038961038961034</v>
      </c>
      <c r="G990" s="80">
        <f>'2 уровень'!J2191</f>
        <v>0</v>
      </c>
      <c r="H990" s="80">
        <f>'2 уровень'!K2191</f>
        <v>0</v>
      </c>
      <c r="I990" s="26">
        <f>'2 уровень'!L2191</f>
        <v>0</v>
      </c>
      <c r="J990" s="26">
        <f>'2 уровень'!M2191</f>
        <v>0</v>
      </c>
      <c r="K990" s="26">
        <f>'2 уровень'!N2191</f>
        <v>0</v>
      </c>
      <c r="L990" s="26">
        <f>'2 уровень'!O2191</f>
        <v>0</v>
      </c>
      <c r="M990" s="26">
        <f>'2 уровень'!P2191</f>
        <v>0</v>
      </c>
      <c r="N990" s="26">
        <f>'2 уровень'!Q2191</f>
        <v>0</v>
      </c>
      <c r="O990" s="74">
        <f>'2 уровень'!R2191</f>
        <v>0</v>
      </c>
      <c r="P990" s="74">
        <f>'2 уровень'!S2191</f>
        <v>0</v>
      </c>
      <c r="Q990" s="74">
        <f>'2 уровень'!T2191</f>
        <v>0</v>
      </c>
      <c r="R990" s="956">
        <f>'2 уровень'!U2191</f>
        <v>0</v>
      </c>
      <c r="S990" s="74">
        <f>'2 уровень'!V2191</f>
        <v>0</v>
      </c>
      <c r="T990" s="74">
        <f>'2 уровень'!W2191</f>
        <v>0</v>
      </c>
      <c r="U990" s="74">
        <f>'2 уровень'!X2191</f>
        <v>0</v>
      </c>
      <c r="V990" s="74">
        <f>'2 уровень'!Y2191</f>
        <v>0</v>
      </c>
      <c r="W990" s="490">
        <f>'2 уровень'!Z2191</f>
        <v>0</v>
      </c>
      <c r="X990" s="74"/>
      <c r="Y990" s="74"/>
      <c r="Z990" s="1207">
        <f>'2 уровень'!AA2188</f>
        <v>0</v>
      </c>
      <c r="AA990" s="1188">
        <f>'2 уровень'!AB2188</f>
        <v>0</v>
      </c>
      <c r="AB990" s="61"/>
      <c r="AC990" s="61"/>
      <c r="AD990" s="61"/>
      <c r="AE990" s="61"/>
      <c r="AF990" s="61"/>
      <c r="AG990" s="61"/>
      <c r="AH990" s="61"/>
      <c r="AI990" s="61"/>
      <c r="AJ990" s="61"/>
      <c r="AK990" s="61"/>
      <c r="AL990" s="61"/>
      <c r="AM990" s="61"/>
      <c r="AN990" s="61"/>
      <c r="AO990" s="61"/>
      <c r="AP990" s="61"/>
      <c r="AQ990" s="61"/>
      <c r="AR990" s="61"/>
      <c r="AS990" s="61"/>
      <c r="AT990" s="61"/>
      <c r="AU990" s="61"/>
      <c r="AV990" s="61"/>
      <c r="AW990" s="61"/>
      <c r="AX990" s="61"/>
      <c r="AY990" s="61"/>
      <c r="AZ990" s="61"/>
      <c r="BA990" s="61"/>
      <c r="BB990" s="61"/>
      <c r="BC990" s="61"/>
      <c r="BD990" s="61"/>
      <c r="BE990" s="61"/>
      <c r="BF990" s="61"/>
      <c r="BG990" s="61"/>
      <c r="BH990" s="61"/>
      <c r="BI990" s="61"/>
      <c r="BJ990" s="61"/>
      <c r="BK990" s="61"/>
      <c r="BL990" s="61"/>
      <c r="BM990" s="61"/>
      <c r="BN990" s="61"/>
      <c r="BO990" s="61"/>
      <c r="BP990" s="61"/>
      <c r="BQ990" s="61"/>
      <c r="BR990" s="61"/>
      <c r="BS990" s="61"/>
      <c r="BT990" s="61"/>
      <c r="BU990" s="61"/>
      <c r="BV990" s="61"/>
      <c r="BW990" s="61"/>
      <c r="BX990" s="61"/>
      <c r="BY990" s="61"/>
      <c r="BZ990" s="61"/>
      <c r="CA990" s="61"/>
      <c r="CB990" s="61"/>
      <c r="CC990" s="61"/>
      <c r="CD990" s="61"/>
      <c r="CE990" s="61"/>
      <c r="CF990" s="61"/>
      <c r="CG990" s="61"/>
      <c r="CH990" s="61"/>
      <c r="CI990" s="61"/>
      <c r="CJ990" s="61"/>
      <c r="CK990" s="61"/>
      <c r="CL990" s="61"/>
      <c r="CM990" s="61"/>
      <c r="CN990" s="61"/>
      <c r="CO990" s="61"/>
      <c r="CP990" s="61"/>
      <c r="CQ990" s="61"/>
      <c r="CR990" s="61"/>
      <c r="CS990" s="61"/>
      <c r="CT990" s="61"/>
      <c r="CU990" s="61"/>
      <c r="CV990" s="61"/>
      <c r="CW990" s="61"/>
      <c r="CX990" s="61"/>
      <c r="CY990" s="61"/>
      <c r="CZ990" s="61"/>
      <c r="DA990" s="61"/>
      <c r="DB990" s="61"/>
      <c r="DC990" s="61"/>
      <c r="DD990" s="61"/>
      <c r="DE990" s="61"/>
      <c r="DF990" s="61"/>
      <c r="DG990" s="61"/>
      <c r="DH990" s="61"/>
      <c r="DI990" s="61"/>
      <c r="DJ990" s="61"/>
      <c r="DK990" s="61"/>
      <c r="DL990" s="61"/>
      <c r="DM990" s="61"/>
      <c r="DN990" s="61"/>
      <c r="DO990" s="61"/>
      <c r="DP990" s="61"/>
      <c r="DQ990" s="61"/>
      <c r="DR990" s="61"/>
      <c r="DS990" s="61"/>
      <c r="DT990" s="61"/>
      <c r="DU990" s="61"/>
      <c r="DV990" s="61"/>
      <c r="DW990" s="61"/>
      <c r="DX990" s="61"/>
      <c r="DY990" s="61"/>
      <c r="DZ990" s="61"/>
      <c r="EA990" s="61"/>
      <c r="EB990" s="61"/>
      <c r="EC990" s="61"/>
      <c r="ED990" s="61"/>
      <c r="EE990" s="61"/>
      <c r="EF990" s="61"/>
      <c r="EG990" s="61"/>
      <c r="EH990" s="61"/>
      <c r="EI990" s="61"/>
      <c r="EJ990" s="61"/>
      <c r="EK990" s="61"/>
      <c r="EL990" s="61"/>
      <c r="EM990" s="61"/>
      <c r="EN990" s="61"/>
      <c r="EO990" s="61"/>
      <c r="EP990" s="61"/>
      <c r="EQ990" s="61"/>
      <c r="ER990" s="61"/>
      <c r="ES990" s="61"/>
      <c r="ET990" s="61"/>
      <c r="EU990" s="61"/>
      <c r="EV990" s="61"/>
      <c r="EW990" s="61"/>
      <c r="EX990" s="61"/>
      <c r="EY990" s="61"/>
      <c r="EZ990" s="61"/>
      <c r="FA990" s="61"/>
      <c r="FB990" s="61"/>
      <c r="FC990" s="61"/>
      <c r="FD990" s="61"/>
      <c r="FE990" s="61"/>
      <c r="FF990" s="61"/>
      <c r="FG990" s="61"/>
      <c r="FH990" s="61"/>
      <c r="FI990" s="61"/>
      <c r="FJ990" s="61"/>
      <c r="FK990" s="61"/>
      <c r="FL990" s="61"/>
      <c r="FM990" s="61"/>
      <c r="FN990" s="61"/>
      <c r="FO990" s="61"/>
      <c r="FP990" s="61"/>
      <c r="FQ990" s="61"/>
      <c r="FR990" s="61"/>
      <c r="FS990" s="61"/>
      <c r="FT990" s="61"/>
      <c r="FU990" s="61"/>
      <c r="FV990" s="61"/>
      <c r="FW990" s="61"/>
      <c r="FX990" s="61"/>
      <c r="FY990" s="61"/>
      <c r="FZ990" s="61"/>
      <c r="GA990" s="61"/>
      <c r="GB990" s="61"/>
      <c r="GC990" s="61"/>
      <c r="GD990" s="61"/>
      <c r="GE990" s="61"/>
      <c r="GF990" s="61"/>
      <c r="GG990" s="61"/>
    </row>
    <row r="991" spans="1:189" ht="29.25" x14ac:dyDescent="0.25">
      <c r="A991" s="19">
        <v>1</v>
      </c>
      <c r="B991" s="178" t="s">
        <v>213</v>
      </c>
      <c r="C991" s="95">
        <f>'2 уровень'!F2192</f>
        <v>1</v>
      </c>
      <c r="D991" s="95">
        <f>'2 уровень'!G2192</f>
        <v>0</v>
      </c>
      <c r="E991" s="95">
        <f>'2 уровень'!H2192</f>
        <v>0</v>
      </c>
      <c r="F991" s="96" t="e">
        <f>'2 уровень'!I2192</f>
        <v>#DIV/0!</v>
      </c>
      <c r="G991" s="80">
        <f>'2 уровень'!J2192</f>
        <v>0</v>
      </c>
      <c r="H991" s="80">
        <f>'2 уровень'!K2192</f>
        <v>0</v>
      </c>
      <c r="I991" s="26">
        <f>'2 уровень'!L2192</f>
        <v>0</v>
      </c>
      <c r="J991" s="26">
        <f>'2 уровень'!M2192</f>
        <v>0</v>
      </c>
      <c r="K991" s="26">
        <f>'2 уровень'!N2192</f>
        <v>0</v>
      </c>
      <c r="L991" s="26">
        <f>'2 уровень'!O2192</f>
        <v>0</v>
      </c>
      <c r="M991" s="26">
        <f>'2 уровень'!P2192</f>
        <v>0</v>
      </c>
      <c r="N991" s="26">
        <f>'2 уровень'!Q2192</f>
        <v>0</v>
      </c>
      <c r="O991" s="74">
        <f>'2 уровень'!R2192</f>
        <v>0</v>
      </c>
      <c r="P991" s="74">
        <f>'2 уровень'!S2192</f>
        <v>0</v>
      </c>
      <c r="Q991" s="74">
        <f>'2 уровень'!T2192</f>
        <v>0</v>
      </c>
      <c r="R991" s="956">
        <f>'2 уровень'!U2192</f>
        <v>0</v>
      </c>
      <c r="S991" s="74">
        <f>'2 уровень'!V2192</f>
        <v>0</v>
      </c>
      <c r="T991" s="74">
        <f>'2 уровень'!W2192</f>
        <v>0</v>
      </c>
      <c r="U991" s="74">
        <f>'2 уровень'!X2192</f>
        <v>0</v>
      </c>
      <c r="V991" s="74">
        <f>'2 уровень'!Y2192</f>
        <v>0</v>
      </c>
      <c r="W991" s="490">
        <f>'2 уровень'!Z2192</f>
        <v>0</v>
      </c>
      <c r="X991" s="74" t="e">
        <f>Q991/P991*100</f>
        <v>#DIV/0!</v>
      </c>
      <c r="Y991" s="74" t="e">
        <f>W991/P991*100</f>
        <v>#DIV/0!</v>
      </c>
      <c r="Z991" s="1206">
        <f>'2 уровень'!AA2189</f>
        <v>0</v>
      </c>
      <c r="AA991" s="1188">
        <f>'2 уровень'!AB2189</f>
        <v>0</v>
      </c>
      <c r="AB991" s="61"/>
      <c r="AC991" s="61"/>
      <c r="AD991" s="61"/>
      <c r="AE991" s="61"/>
      <c r="AF991" s="61"/>
      <c r="AG991" s="61"/>
      <c r="AH991" s="61"/>
      <c r="AI991" s="61"/>
      <c r="AJ991" s="61"/>
      <c r="AK991" s="61"/>
      <c r="AL991" s="61"/>
      <c r="AM991" s="61"/>
      <c r="AN991" s="61"/>
      <c r="AO991" s="61"/>
      <c r="AP991" s="61"/>
      <c r="AQ991" s="61"/>
      <c r="AR991" s="61"/>
      <c r="AS991" s="61"/>
      <c r="AT991" s="61"/>
      <c r="AU991" s="61"/>
      <c r="AV991" s="61"/>
      <c r="AW991" s="61"/>
      <c r="AX991" s="61"/>
      <c r="AY991" s="61"/>
      <c r="AZ991" s="61"/>
      <c r="BA991" s="61"/>
      <c r="BB991" s="61"/>
      <c r="BC991" s="61"/>
      <c r="BD991" s="61"/>
      <c r="BE991" s="61"/>
      <c r="BF991" s="61"/>
      <c r="BG991" s="61"/>
      <c r="BH991" s="61"/>
      <c r="BI991" s="61"/>
      <c r="BJ991" s="61"/>
      <c r="BK991" s="61"/>
      <c r="BL991" s="61"/>
      <c r="BM991" s="61"/>
      <c r="BN991" s="61"/>
      <c r="BO991" s="61"/>
      <c r="BP991" s="61"/>
      <c r="BQ991" s="61"/>
      <c r="BR991" s="61"/>
      <c r="BS991" s="61"/>
      <c r="BT991" s="61"/>
      <c r="BU991" s="61"/>
      <c r="BV991" s="61"/>
      <c r="BW991" s="61"/>
      <c r="BX991" s="61"/>
      <c r="BY991" s="61"/>
      <c r="BZ991" s="61"/>
      <c r="CA991" s="61"/>
      <c r="CB991" s="61"/>
      <c r="CC991" s="61"/>
      <c r="CD991" s="61"/>
      <c r="CE991" s="61"/>
      <c r="CF991" s="61"/>
      <c r="CG991" s="61"/>
      <c r="CH991" s="61"/>
      <c r="CI991" s="61"/>
      <c r="CJ991" s="61"/>
      <c r="CK991" s="61"/>
      <c r="CL991" s="61"/>
      <c r="CM991" s="61"/>
      <c r="CN991" s="61"/>
      <c r="CO991" s="61"/>
      <c r="CP991" s="61"/>
      <c r="CQ991" s="61"/>
      <c r="CR991" s="61"/>
      <c r="CS991" s="61"/>
      <c r="CT991" s="61"/>
      <c r="CU991" s="61"/>
      <c r="CV991" s="61"/>
      <c r="CW991" s="61"/>
      <c r="CX991" s="61"/>
      <c r="CY991" s="61"/>
      <c r="CZ991" s="61"/>
      <c r="DA991" s="61"/>
      <c r="DB991" s="61"/>
      <c r="DC991" s="61"/>
      <c r="DD991" s="61"/>
      <c r="DE991" s="61"/>
      <c r="DF991" s="61"/>
      <c r="DG991" s="61"/>
      <c r="DH991" s="61"/>
      <c r="DI991" s="61"/>
      <c r="DJ991" s="61"/>
      <c r="DK991" s="61"/>
      <c r="DL991" s="61"/>
      <c r="DM991" s="61"/>
      <c r="DN991" s="61"/>
      <c r="DO991" s="61"/>
      <c r="DP991" s="61"/>
      <c r="DQ991" s="61"/>
      <c r="DR991" s="61"/>
      <c r="DS991" s="61"/>
      <c r="DT991" s="61"/>
      <c r="DU991" s="61"/>
      <c r="DV991" s="61"/>
      <c r="DW991" s="61"/>
      <c r="DX991" s="61"/>
      <c r="DY991" s="61"/>
      <c r="DZ991" s="61"/>
      <c r="EA991" s="61"/>
      <c r="EB991" s="61"/>
      <c r="EC991" s="61"/>
      <c r="ED991" s="61"/>
      <c r="EE991" s="61"/>
      <c r="EF991" s="61"/>
      <c r="EG991" s="61"/>
      <c r="EH991" s="61"/>
      <c r="EI991" s="61"/>
      <c r="EJ991" s="61"/>
      <c r="EK991" s="61"/>
      <c r="EL991" s="61"/>
      <c r="EM991" s="61"/>
      <c r="EN991" s="61"/>
      <c r="EO991" s="61"/>
      <c r="EP991" s="61"/>
      <c r="EQ991" s="61"/>
      <c r="ER991" s="61"/>
      <c r="ES991" s="61"/>
      <c r="ET991" s="61"/>
      <c r="EU991" s="61"/>
      <c r="EV991" s="61"/>
      <c r="EW991" s="61"/>
      <c r="EX991" s="61"/>
      <c r="EY991" s="61"/>
      <c r="EZ991" s="61"/>
      <c r="FA991" s="61"/>
      <c r="FB991" s="61"/>
      <c r="FC991" s="61"/>
      <c r="FD991" s="61"/>
      <c r="FE991" s="61"/>
      <c r="FF991" s="61"/>
      <c r="FG991" s="61"/>
      <c r="FH991" s="61"/>
      <c r="FI991" s="61"/>
      <c r="FJ991" s="61"/>
      <c r="FK991" s="61"/>
      <c r="FL991" s="61"/>
      <c r="FM991" s="61"/>
      <c r="FN991" s="61"/>
      <c r="FO991" s="61"/>
      <c r="FP991" s="61"/>
      <c r="FQ991" s="61"/>
      <c r="FR991" s="61"/>
      <c r="FS991" s="61"/>
      <c r="FT991" s="61"/>
      <c r="FU991" s="61"/>
      <c r="FV991" s="61"/>
      <c r="FW991" s="61"/>
      <c r="FX991" s="61"/>
      <c r="FY991" s="61"/>
      <c r="FZ991" s="61"/>
      <c r="GA991" s="61"/>
      <c r="GB991" s="61"/>
      <c r="GC991" s="61"/>
      <c r="GD991" s="61"/>
      <c r="GE991" s="61"/>
      <c r="GF991" s="61"/>
      <c r="GG991" s="61"/>
    </row>
    <row r="992" spans="1:189" ht="30" thickBot="1" x14ac:dyDescent="0.3">
      <c r="A992" s="19">
        <v>1</v>
      </c>
      <c r="B992" s="222" t="s">
        <v>218</v>
      </c>
      <c r="C992" s="95">
        <f>'2 уровень'!F2193</f>
        <v>3700</v>
      </c>
      <c r="D992" s="95">
        <f>'2 уровень'!G2193</f>
        <v>308</v>
      </c>
      <c r="E992" s="95">
        <f>'2 уровень'!H2193</f>
        <v>265</v>
      </c>
      <c r="F992" s="96">
        <f>'2 уровень'!I2193</f>
        <v>86.038961038961034</v>
      </c>
      <c r="G992" s="80">
        <f>'2 уровень'!J2193</f>
        <v>0</v>
      </c>
      <c r="H992" s="80">
        <f>'2 уровень'!K2193</f>
        <v>0</v>
      </c>
      <c r="I992" s="26">
        <f>'2 уровень'!L2193</f>
        <v>0</v>
      </c>
      <c r="J992" s="26">
        <f>'2 уровень'!M2193</f>
        <v>0</v>
      </c>
      <c r="K992" s="26">
        <f>'2 уровень'!N2193</f>
        <v>0</v>
      </c>
      <c r="L992" s="26">
        <f>'2 уровень'!O2193</f>
        <v>0</v>
      </c>
      <c r="M992" s="26">
        <f>'2 уровень'!P2193</f>
        <v>0</v>
      </c>
      <c r="N992" s="26">
        <f>'2 уровень'!Q2193</f>
        <v>0</v>
      </c>
      <c r="O992" s="74">
        <f>'2 уровень'!R2193</f>
        <v>17665.187999999998</v>
      </c>
      <c r="P992" s="74">
        <f>'2 уровень'!S2193</f>
        <v>1472.0989999999999</v>
      </c>
      <c r="Q992" s="74">
        <f>'2 уровень'!T2193</f>
        <v>1472.0989999999999</v>
      </c>
      <c r="R992" s="956">
        <f>'2 уровень'!U2193</f>
        <v>0</v>
      </c>
      <c r="S992" s="74">
        <f>'2 уровень'!V2193</f>
        <v>0</v>
      </c>
      <c r="T992" s="74">
        <f>'2 уровень'!W2193</f>
        <v>0</v>
      </c>
      <c r="U992" s="74">
        <f>'2 уровень'!X2193</f>
        <v>0</v>
      </c>
      <c r="V992" s="74">
        <f>'2 уровень'!Y2193</f>
        <v>-1.88496</v>
      </c>
      <c r="W992" s="490">
        <f>'2 уровень'!Z2193</f>
        <v>1470.2140399999998</v>
      </c>
      <c r="X992" s="74"/>
      <c r="Y992" s="74"/>
      <c r="Z992" s="1206">
        <f>'2 уровень'!AA2190</f>
        <v>0</v>
      </c>
      <c r="AA992" s="1188">
        <f>'2 уровень'!AB2190</f>
        <v>0</v>
      </c>
      <c r="AB992" s="61"/>
      <c r="AC992" s="61"/>
      <c r="AD992" s="61"/>
      <c r="AE992" s="61"/>
      <c r="AF992" s="61"/>
      <c r="AG992" s="61"/>
      <c r="AH992" s="61"/>
      <c r="AI992" s="61"/>
      <c r="AJ992" s="61"/>
      <c r="AK992" s="61"/>
      <c r="AL992" s="61"/>
      <c r="AM992" s="61"/>
      <c r="AN992" s="61"/>
      <c r="AO992" s="61"/>
      <c r="AP992" s="61"/>
      <c r="AQ992" s="61"/>
      <c r="AR992" s="61"/>
      <c r="AS992" s="61"/>
      <c r="AT992" s="61"/>
      <c r="AU992" s="61"/>
      <c r="AV992" s="61"/>
      <c r="AW992" s="61"/>
      <c r="AX992" s="61"/>
      <c r="AY992" s="61"/>
      <c r="AZ992" s="61"/>
      <c r="BA992" s="61"/>
      <c r="BB992" s="61"/>
      <c r="BC992" s="61"/>
      <c r="BD992" s="61"/>
      <c r="BE992" s="61"/>
      <c r="BF992" s="61"/>
      <c r="BG992" s="61"/>
      <c r="BH992" s="61"/>
      <c r="BI992" s="61"/>
      <c r="BJ992" s="61"/>
      <c r="BK992" s="61"/>
      <c r="BL992" s="61"/>
      <c r="BM992" s="61"/>
      <c r="BN992" s="61"/>
      <c r="BO992" s="61"/>
      <c r="BP992" s="61"/>
      <c r="BQ992" s="61"/>
      <c r="BR992" s="61"/>
      <c r="BS992" s="61"/>
      <c r="BT992" s="61"/>
      <c r="BU992" s="61"/>
      <c r="BV992" s="61"/>
      <c r="BW992" s="61"/>
      <c r="BX992" s="61"/>
      <c r="BY992" s="61"/>
      <c r="BZ992" s="61"/>
      <c r="CA992" s="61"/>
      <c r="CB992" s="61"/>
      <c r="CC992" s="61"/>
      <c r="CD992" s="61"/>
      <c r="CE992" s="61"/>
      <c r="CF992" s="61"/>
      <c r="CG992" s="61"/>
      <c r="CH992" s="61"/>
      <c r="CI992" s="61"/>
      <c r="CJ992" s="61"/>
      <c r="CK992" s="61"/>
      <c r="CL992" s="61"/>
      <c r="CM992" s="61"/>
      <c r="CN992" s="61"/>
      <c r="CO992" s="61"/>
      <c r="CP992" s="61"/>
      <c r="CQ992" s="61"/>
      <c r="CR992" s="61"/>
      <c r="CS992" s="61"/>
      <c r="CT992" s="61"/>
      <c r="CU992" s="61"/>
      <c r="CV992" s="61"/>
      <c r="CW992" s="61"/>
      <c r="CX992" s="61"/>
      <c r="CY992" s="61"/>
      <c r="CZ992" s="61"/>
      <c r="DA992" s="61"/>
      <c r="DB992" s="61"/>
      <c r="DC992" s="61"/>
      <c r="DD992" s="61"/>
      <c r="DE992" s="61"/>
      <c r="DF992" s="61"/>
      <c r="DG992" s="61"/>
      <c r="DH992" s="61"/>
      <c r="DI992" s="61"/>
      <c r="DJ992" s="61"/>
      <c r="DK992" s="61"/>
      <c r="DL992" s="61"/>
      <c r="DM992" s="61"/>
      <c r="DN992" s="61"/>
      <c r="DO992" s="61"/>
      <c r="DP992" s="61"/>
      <c r="DQ992" s="61"/>
      <c r="DR992" s="61"/>
      <c r="DS992" s="61"/>
      <c r="DT992" s="61"/>
      <c r="DU992" s="61"/>
      <c r="DV992" s="61"/>
      <c r="DW992" s="61"/>
      <c r="DX992" s="61"/>
      <c r="DY992" s="61"/>
      <c r="DZ992" s="61"/>
      <c r="EA992" s="61"/>
      <c r="EB992" s="61"/>
      <c r="EC992" s="61"/>
      <c r="ED992" s="61"/>
      <c r="EE992" s="61"/>
      <c r="EF992" s="61"/>
      <c r="EG992" s="61"/>
      <c r="EH992" s="61"/>
      <c r="EI992" s="61"/>
      <c r="EJ992" s="61"/>
      <c r="EK992" s="61"/>
      <c r="EL992" s="61"/>
      <c r="EM992" s="61"/>
      <c r="EN992" s="61"/>
      <c r="EO992" s="61"/>
      <c r="EP992" s="61"/>
      <c r="EQ992" s="61"/>
      <c r="ER992" s="61"/>
      <c r="ES992" s="61"/>
      <c r="ET992" s="61"/>
      <c r="EU992" s="61"/>
      <c r="EV992" s="61"/>
      <c r="EW992" s="61"/>
      <c r="EX992" s="61"/>
      <c r="EY992" s="61"/>
      <c r="EZ992" s="61"/>
      <c r="FA992" s="61"/>
      <c r="FB992" s="61"/>
      <c r="FC992" s="61"/>
      <c r="FD992" s="61"/>
      <c r="FE992" s="61"/>
      <c r="FF992" s="61"/>
      <c r="FG992" s="61"/>
      <c r="FH992" s="61"/>
      <c r="FI992" s="61"/>
      <c r="FJ992" s="61"/>
      <c r="FK992" s="61"/>
      <c r="FL992" s="61"/>
      <c r="FM992" s="61"/>
      <c r="FN992" s="61"/>
      <c r="FO992" s="61"/>
      <c r="FP992" s="61"/>
      <c r="FQ992" s="61"/>
      <c r="FR992" s="61"/>
      <c r="FS992" s="61"/>
      <c r="FT992" s="61"/>
      <c r="FU992" s="61"/>
      <c r="FV992" s="61"/>
      <c r="FW992" s="61"/>
      <c r="FX992" s="61"/>
      <c r="FY992" s="61"/>
      <c r="FZ992" s="61"/>
      <c r="GA992" s="61"/>
      <c r="GB992" s="61"/>
      <c r="GC992" s="61"/>
      <c r="GD992" s="61"/>
      <c r="GE992" s="61"/>
      <c r="GF992" s="61"/>
      <c r="GG992" s="61"/>
    </row>
    <row r="993" spans="1:189" x14ac:dyDescent="0.25">
      <c r="A993" s="19">
        <v>1</v>
      </c>
      <c r="B993" s="6" t="s">
        <v>109</v>
      </c>
      <c r="C993" s="81">
        <f>'2 уровень'!F2266</f>
        <v>0</v>
      </c>
      <c r="D993" s="81">
        <f>'2 уровень'!G2266</f>
        <v>0</v>
      </c>
      <c r="E993" s="81">
        <f>'2 уровень'!H2266</f>
        <v>0</v>
      </c>
      <c r="F993" s="82">
        <f>'2 уровень'!I2266</f>
        <v>0</v>
      </c>
      <c r="G993" s="83">
        <f>'2 уровень'!J2266</f>
        <v>0</v>
      </c>
      <c r="H993" s="83">
        <f>'2 уровень'!K2266</f>
        <v>0</v>
      </c>
      <c r="I993" s="25">
        <f>'2 уровень'!L2266</f>
        <v>0</v>
      </c>
      <c r="J993" s="25">
        <f>'2 уровень'!M2266</f>
        <v>0</v>
      </c>
      <c r="K993" s="25">
        <f>'2 уровень'!N2266</f>
        <v>0</v>
      </c>
      <c r="L993" s="25">
        <f>'2 уровень'!O2266</f>
        <v>0</v>
      </c>
      <c r="M993" s="25">
        <f>'2 уровень'!P2266</f>
        <v>0</v>
      </c>
      <c r="N993" s="25">
        <f>'2 уровень'!Q2266</f>
        <v>0</v>
      </c>
      <c r="O993" s="505">
        <f>O994-O995-O1044-O1047-O1051</f>
        <v>0</v>
      </c>
      <c r="P993" s="505">
        <f t="shared" ref="P993:W993" si="15">P994-P995-P1044-P1047-P1051</f>
        <v>0</v>
      </c>
      <c r="Q993" s="505">
        <f t="shared" si="15"/>
        <v>2.8421709430404007E-13</v>
      </c>
      <c r="R993" s="968">
        <f t="shared" si="15"/>
        <v>0</v>
      </c>
      <c r="S993" s="505">
        <f t="shared" si="15"/>
        <v>0</v>
      </c>
      <c r="T993" s="505">
        <f t="shared" si="15"/>
        <v>0</v>
      </c>
      <c r="U993" s="505">
        <f t="shared" si="15"/>
        <v>0</v>
      </c>
      <c r="V993" s="505">
        <f t="shared" si="15"/>
        <v>1.0658141036401503E-14</v>
      </c>
      <c r="W993" s="505">
        <f t="shared" si="15"/>
        <v>2.8421709430404007E-13</v>
      </c>
      <c r="X993" s="505"/>
      <c r="Y993" s="505"/>
      <c r="Z993" s="1189"/>
      <c r="AA993" s="1208" t="e">
        <f>AA994-AA995-AA1047-AA1050-#REF!</f>
        <v>#REF!</v>
      </c>
      <c r="AB993" s="61"/>
      <c r="AC993" s="61"/>
      <c r="AD993" s="61"/>
      <c r="AE993" s="61"/>
      <c r="AF993" s="61"/>
      <c r="AG993" s="61"/>
      <c r="AH993" s="61"/>
      <c r="AI993" s="61"/>
      <c r="AJ993" s="61"/>
      <c r="AK993" s="61"/>
      <c r="AL993" s="61"/>
      <c r="AM993" s="61"/>
      <c r="AN993" s="61"/>
      <c r="AO993" s="61"/>
      <c r="AP993" s="61"/>
      <c r="AQ993" s="61"/>
      <c r="AR993" s="61"/>
      <c r="AS993" s="61"/>
      <c r="AT993" s="61"/>
      <c r="AU993" s="61"/>
      <c r="AV993" s="61"/>
      <c r="AW993" s="61"/>
      <c r="AX993" s="61"/>
      <c r="AY993" s="61"/>
      <c r="AZ993" s="61"/>
      <c r="BA993" s="61"/>
      <c r="BB993" s="61"/>
      <c r="BC993" s="61"/>
      <c r="BD993" s="61"/>
      <c r="BE993" s="61"/>
      <c r="BF993" s="61"/>
      <c r="BG993" s="61"/>
      <c r="BH993" s="61"/>
      <c r="BI993" s="61"/>
      <c r="BJ993" s="61"/>
      <c r="BK993" s="61"/>
      <c r="BL993" s="61"/>
      <c r="BM993" s="61"/>
      <c r="BN993" s="61"/>
      <c r="BO993" s="61"/>
      <c r="BP993" s="61"/>
      <c r="BQ993" s="61"/>
      <c r="BR993" s="61"/>
      <c r="BS993" s="61"/>
      <c r="BT993" s="61"/>
      <c r="BU993" s="61"/>
      <c r="BV993" s="61"/>
      <c r="BW993" s="61"/>
      <c r="BX993" s="61"/>
      <c r="BY993" s="61"/>
      <c r="BZ993" s="61"/>
      <c r="CA993" s="61"/>
      <c r="CB993" s="61"/>
      <c r="CC993" s="61"/>
      <c r="CD993" s="61"/>
      <c r="CE993" s="61"/>
      <c r="CF993" s="61"/>
      <c r="CG993" s="61"/>
      <c r="CH993" s="61"/>
      <c r="CI993" s="61"/>
      <c r="CJ993" s="61"/>
      <c r="CK993" s="61"/>
      <c r="CL993" s="61"/>
      <c r="CM993" s="61"/>
      <c r="CN993" s="61"/>
      <c r="CO993" s="61"/>
      <c r="CP993" s="61"/>
      <c r="CQ993" s="61"/>
      <c r="CR993" s="61"/>
      <c r="CS993" s="61"/>
      <c r="CT993" s="61"/>
      <c r="CU993" s="61"/>
      <c r="CV993" s="61"/>
      <c r="CW993" s="61"/>
      <c r="CX993" s="61"/>
      <c r="CY993" s="61"/>
      <c r="CZ993" s="61"/>
      <c r="DA993" s="61"/>
      <c r="DB993" s="61"/>
      <c r="DC993" s="61"/>
      <c r="DD993" s="61"/>
      <c r="DE993" s="61"/>
      <c r="DF993" s="61"/>
      <c r="DG993" s="61"/>
      <c r="DH993" s="61"/>
      <c r="DI993" s="61"/>
      <c r="DJ993" s="61"/>
      <c r="DK993" s="61"/>
      <c r="DL993" s="61"/>
      <c r="DM993" s="61"/>
      <c r="DN993" s="61"/>
      <c r="DO993" s="61"/>
      <c r="DP993" s="61"/>
      <c r="DQ993" s="61"/>
      <c r="DR993" s="61"/>
      <c r="DS993" s="61"/>
      <c r="DT993" s="61"/>
      <c r="DU993" s="61"/>
      <c r="DV993" s="61"/>
      <c r="DW993" s="61"/>
      <c r="DX993" s="61"/>
      <c r="DY993" s="61"/>
      <c r="DZ993" s="61"/>
      <c r="EA993" s="61"/>
      <c r="EB993" s="61"/>
      <c r="EC993" s="61"/>
      <c r="ED993" s="61"/>
      <c r="EE993" s="61"/>
      <c r="EF993" s="61"/>
      <c r="EG993" s="61"/>
      <c r="EH993" s="61"/>
      <c r="EI993" s="61"/>
      <c r="EJ993" s="61"/>
      <c r="EK993" s="61"/>
      <c r="EL993" s="61"/>
      <c r="EM993" s="61"/>
      <c r="EN993" s="61"/>
      <c r="EO993" s="61"/>
      <c r="EP993" s="61"/>
      <c r="EQ993" s="61"/>
      <c r="ER993" s="61"/>
      <c r="ES993" s="61"/>
      <c r="ET993" s="61"/>
      <c r="EU993" s="61"/>
      <c r="EV993" s="61"/>
      <c r="EW993" s="61"/>
      <c r="EX993" s="61"/>
      <c r="EY993" s="61"/>
      <c r="EZ993" s="61"/>
      <c r="FA993" s="61"/>
      <c r="FB993" s="61"/>
      <c r="FC993" s="61"/>
      <c r="FD993" s="61"/>
      <c r="FE993" s="61"/>
      <c r="FF993" s="61"/>
      <c r="FG993" s="61"/>
      <c r="FH993" s="61"/>
      <c r="FI993" s="61"/>
      <c r="FJ993" s="61"/>
      <c r="FK993" s="61"/>
      <c r="FL993" s="61"/>
      <c r="FM993" s="61"/>
      <c r="FN993" s="61"/>
      <c r="FO993" s="61"/>
      <c r="FP993" s="61"/>
      <c r="FQ993" s="61"/>
      <c r="FR993" s="61"/>
      <c r="FS993" s="61"/>
      <c r="FT993" s="61"/>
      <c r="FU993" s="61"/>
      <c r="FV993" s="61"/>
      <c r="FW993" s="61"/>
      <c r="FX993" s="61"/>
      <c r="FY993" s="61"/>
      <c r="FZ993" s="61"/>
      <c r="GA993" s="61"/>
      <c r="GB993" s="61"/>
      <c r="GC993" s="61"/>
      <c r="GD993" s="61"/>
      <c r="GE993" s="61"/>
      <c r="GF993" s="61"/>
      <c r="GG993" s="61"/>
    </row>
    <row r="994" spans="1:189" s="61" customFormat="1" x14ac:dyDescent="0.25">
      <c r="A994" s="19">
        <v>1</v>
      </c>
      <c r="B994" s="12" t="s">
        <v>95</v>
      </c>
      <c r="C994" s="62">
        <f>'2 уровень'!F2266</f>
        <v>0</v>
      </c>
      <c r="D994" s="62">
        <f>'2 уровень'!G2266</f>
        <v>0</v>
      </c>
      <c r="E994" s="62">
        <f>'2 уровень'!H2266</f>
        <v>0</v>
      </c>
      <c r="F994" s="73">
        <f>'2 уровень'!I2266</f>
        <v>0</v>
      </c>
      <c r="G994" s="74">
        <f>'2 уровень'!J2266</f>
        <v>0</v>
      </c>
      <c r="H994" s="74">
        <f>'2 уровень'!K2266</f>
        <v>0</v>
      </c>
      <c r="I994" s="22">
        <f>'2 уровень'!L2266</f>
        <v>0</v>
      </c>
      <c r="J994" s="22">
        <f>'2 уровень'!M2266</f>
        <v>0</v>
      </c>
      <c r="K994" s="22">
        <f>'2 уровень'!N2266</f>
        <v>0</v>
      </c>
      <c r="L994" s="22">
        <f>'2 уровень'!O2266</f>
        <v>0</v>
      </c>
      <c r="M994" s="22">
        <f>'2 уровень'!P2266</f>
        <v>0</v>
      </c>
      <c r="N994" s="22">
        <f>'2 уровень'!Q2266</f>
        <v>0</v>
      </c>
      <c r="O994" s="74">
        <f>'2 уровень'!R2266</f>
        <v>60327.062287163011</v>
      </c>
      <c r="P994" s="74">
        <f>'2 уровень'!S2266</f>
        <v>5162.1404172635839</v>
      </c>
      <c r="Q994" s="74">
        <f>'2 уровень'!T2266</f>
        <v>5025.9730200000004</v>
      </c>
      <c r="R994" s="956">
        <f>'2 уровень'!U2266</f>
        <v>0</v>
      </c>
      <c r="S994" s="74">
        <f>'2 уровень'!V2266</f>
        <v>-4.2212800000000001</v>
      </c>
      <c r="T994" s="74">
        <f>'2 уровень'!W2266</f>
        <v>-136.1673972635835</v>
      </c>
      <c r="U994" s="74">
        <f>'2 уровень'!X2266</f>
        <v>0</v>
      </c>
      <c r="V994" s="74">
        <f>'2 уровень'!Y2266</f>
        <v>-159.52653000000001</v>
      </c>
      <c r="W994" s="490">
        <f>'2 уровень'!Z2266</f>
        <v>4862.2252100000005</v>
      </c>
      <c r="X994" s="74">
        <f>Q994/P994*100</f>
        <v>97.362191140554728</v>
      </c>
      <c r="Y994" s="74">
        <f>W994/P994*100</f>
        <v>94.19009978379151</v>
      </c>
      <c r="Z994" s="1183">
        <f>'2 уровень'!AA2266</f>
        <v>0</v>
      </c>
      <c r="AA994" s="1188">
        <f>'2 уровень'!AB2266</f>
        <v>0</v>
      </c>
      <c r="AB994" s="19"/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  <c r="FP994" s="19"/>
      <c r="FQ994" s="19"/>
      <c r="FR994" s="19"/>
      <c r="FS994" s="19"/>
      <c r="FT994" s="19"/>
      <c r="FU994" s="19"/>
      <c r="FV994" s="19"/>
      <c r="FW994" s="19"/>
      <c r="FX994" s="19"/>
      <c r="FY994" s="19"/>
      <c r="FZ994" s="19"/>
      <c r="GA994" s="19"/>
      <c r="GB994" s="19"/>
      <c r="GC994" s="19"/>
      <c r="GD994" s="19"/>
      <c r="GE994" s="19"/>
      <c r="GF994" s="19"/>
      <c r="GG994" s="19"/>
    </row>
    <row r="995" spans="1:189" s="61" customFormat="1" ht="29.25" x14ac:dyDescent="0.25">
      <c r="A995" s="19">
        <v>1</v>
      </c>
      <c r="B995" s="225" t="s">
        <v>80</v>
      </c>
      <c r="C995" s="21">
        <f>'2 уровень'!F2267</f>
        <v>277</v>
      </c>
      <c r="D995" s="21">
        <f>'2 уровень'!G2267</f>
        <v>24</v>
      </c>
      <c r="E995" s="21">
        <f>'2 уровень'!H2267</f>
        <v>24</v>
      </c>
      <c r="F995" s="64">
        <f>'2 уровень'!I2267</f>
        <v>100</v>
      </c>
      <c r="G995" s="74">
        <f>'2 уровень'!J2267</f>
        <v>8.7797833935018055</v>
      </c>
      <c r="H995" s="74">
        <f>'2 уровень'!K2267</f>
        <v>8.375</v>
      </c>
      <c r="I995" s="24">
        <f>'2 уровень'!L2267</f>
        <v>2432</v>
      </c>
      <c r="J995" s="24">
        <f>'2 уровень'!M2267</f>
        <v>203</v>
      </c>
      <c r="K995" s="24">
        <f>'2 уровень'!N2267</f>
        <v>201</v>
      </c>
      <c r="L995" s="24">
        <f>'2 уровень'!O2267</f>
        <v>99.01477832512316</v>
      </c>
      <c r="M995" s="24">
        <f>'2 уровень'!P2267</f>
        <v>8</v>
      </c>
      <c r="N995" s="24">
        <f>'2 уровень'!Q2267</f>
        <v>301.5</v>
      </c>
      <c r="O995" s="74">
        <f>'2 уровень'!R2267</f>
        <v>7353.4791559790001</v>
      </c>
      <c r="P995" s="74">
        <f>'2 уровень'!S2267</f>
        <v>612.78992966491671</v>
      </c>
      <c r="Q995" s="74">
        <f>'2 уровень'!T2267</f>
        <v>680.16842999999994</v>
      </c>
      <c r="R995" s="956">
        <f>'2 уровень'!U2267</f>
        <v>0</v>
      </c>
      <c r="S995" s="74">
        <f>'2 уровень'!V2267</f>
        <v>-4.2212800000000001</v>
      </c>
      <c r="T995" s="74">
        <f>'2 уровень'!W2267</f>
        <v>67.378500335083231</v>
      </c>
      <c r="U995" s="74">
        <f>'2 уровень'!X2267</f>
        <v>0</v>
      </c>
      <c r="V995" s="74">
        <f>'2 уровень'!Y2267</f>
        <v>-129.03257000000002</v>
      </c>
      <c r="W995" s="490">
        <f>'2 уровень'!Z2267</f>
        <v>546.91457999999989</v>
      </c>
      <c r="X995" s="74">
        <f>Q995/P995*100</f>
        <v>110.99536677633179</v>
      </c>
      <c r="Y995" s="74">
        <f>W995/P995*100</f>
        <v>89.249929465887519</v>
      </c>
      <c r="Z995" s="1177">
        <f>'2 уровень'!AA2267</f>
        <v>0</v>
      </c>
      <c r="AA995" s="1188">
        <f>'2 уровень'!AB2267</f>
        <v>0</v>
      </c>
    </row>
    <row r="996" spans="1:189" x14ac:dyDescent="0.25">
      <c r="A996" s="19">
        <v>1</v>
      </c>
      <c r="B996" s="243" t="s">
        <v>14</v>
      </c>
      <c r="C996" s="29">
        <f>'2 уровень'!F2268</f>
        <v>0</v>
      </c>
      <c r="D996" s="29">
        <f>'2 уровень'!G2268</f>
        <v>0</v>
      </c>
      <c r="E996" s="29">
        <f>'2 уровень'!H2268</f>
        <v>0</v>
      </c>
      <c r="F996" s="66">
        <f>'2 уровень'!I2268</f>
        <v>0</v>
      </c>
      <c r="G996" s="80">
        <f>'2 уровень'!J2268</f>
        <v>0</v>
      </c>
      <c r="H996" s="80">
        <f>'2 уровень'!K2268</f>
        <v>0</v>
      </c>
      <c r="I996" s="26">
        <f>'2 уровень'!L2268</f>
        <v>0</v>
      </c>
      <c r="J996" s="26">
        <f>'2 уровень'!M2268</f>
        <v>0</v>
      </c>
      <c r="K996" s="26">
        <f>'2 уровень'!N2268</f>
        <v>0</v>
      </c>
      <c r="L996" s="26">
        <f>'2 уровень'!O2268</f>
        <v>0</v>
      </c>
      <c r="M996" s="26">
        <f>'2 уровень'!P2268</f>
        <v>0</v>
      </c>
      <c r="N996" s="26">
        <f>'2 уровень'!Q2268</f>
        <v>0</v>
      </c>
      <c r="O996" s="74">
        <f>'2 уровень'!R2268</f>
        <v>0</v>
      </c>
      <c r="P996" s="74">
        <f>'2 уровень'!S2268</f>
        <v>0</v>
      </c>
      <c r="Q996" s="74">
        <f>'2 уровень'!T2268</f>
        <v>0</v>
      </c>
      <c r="R996" s="956">
        <f>'2 уровень'!U2268</f>
        <v>0</v>
      </c>
      <c r="S996" s="74">
        <f>'2 уровень'!V2268</f>
        <v>0</v>
      </c>
      <c r="T996" s="74">
        <f>'2 уровень'!W2268</f>
        <v>0</v>
      </c>
      <c r="U996" s="74">
        <f>'2 уровень'!X2268</f>
        <v>0</v>
      </c>
      <c r="V996" s="74">
        <f>'2 уровень'!Y2268</f>
        <v>0</v>
      </c>
      <c r="W996" s="490">
        <f>'2 уровень'!Z2268</f>
        <v>0</v>
      </c>
      <c r="X996" s="74"/>
      <c r="Y996" s="74"/>
      <c r="Z996" s="1181">
        <f>'2 уровень'!AA2268</f>
        <v>0</v>
      </c>
      <c r="AA996" s="1188">
        <f>'2 уровень'!AB2268</f>
        <v>0</v>
      </c>
      <c r="AB996" s="61"/>
      <c r="AC996" s="61"/>
      <c r="AD996" s="61"/>
      <c r="AE996" s="61"/>
      <c r="AF996" s="61"/>
      <c r="AG996" s="61"/>
      <c r="AH996" s="61"/>
      <c r="AI996" s="61"/>
      <c r="AJ996" s="61"/>
      <c r="AK996" s="61"/>
      <c r="AL996" s="61"/>
      <c r="AM996" s="61"/>
      <c r="AN996" s="61"/>
      <c r="AO996" s="61"/>
      <c r="AP996" s="61"/>
      <c r="AQ996" s="61"/>
      <c r="AR996" s="61"/>
      <c r="AS996" s="61"/>
      <c r="AT996" s="61"/>
      <c r="AU996" s="61"/>
      <c r="AV996" s="61"/>
      <c r="AW996" s="61"/>
      <c r="AX996" s="61"/>
      <c r="AY996" s="61"/>
      <c r="AZ996" s="61"/>
      <c r="BA996" s="61"/>
      <c r="BB996" s="61"/>
      <c r="BC996" s="61"/>
      <c r="BD996" s="61"/>
      <c r="BE996" s="61"/>
      <c r="BF996" s="61"/>
      <c r="BG996" s="61"/>
      <c r="BH996" s="61"/>
      <c r="BI996" s="61"/>
      <c r="BJ996" s="61"/>
      <c r="BK996" s="61"/>
      <c r="BL996" s="61"/>
      <c r="BM996" s="61"/>
      <c r="BN996" s="61"/>
      <c r="BO996" s="61"/>
      <c r="BP996" s="61"/>
      <c r="BQ996" s="61"/>
      <c r="BR996" s="61"/>
      <c r="BS996" s="61"/>
      <c r="BT996" s="61"/>
      <c r="BU996" s="61"/>
      <c r="BV996" s="61"/>
      <c r="BW996" s="61"/>
      <c r="BX996" s="61"/>
      <c r="BY996" s="61"/>
      <c r="BZ996" s="61"/>
      <c r="CA996" s="61"/>
      <c r="CB996" s="61"/>
      <c r="CC996" s="61"/>
      <c r="CD996" s="61"/>
      <c r="CE996" s="61"/>
      <c r="CF996" s="61"/>
      <c r="CG996" s="61"/>
      <c r="CH996" s="61"/>
      <c r="CI996" s="61"/>
      <c r="CJ996" s="61"/>
      <c r="CK996" s="61"/>
      <c r="CL996" s="61"/>
      <c r="CM996" s="61"/>
      <c r="CN996" s="61"/>
      <c r="CO996" s="61"/>
      <c r="CP996" s="61"/>
      <c r="CQ996" s="61"/>
      <c r="CR996" s="61"/>
      <c r="CS996" s="61"/>
      <c r="CT996" s="61"/>
      <c r="CU996" s="61"/>
      <c r="CV996" s="61"/>
      <c r="CW996" s="61"/>
      <c r="CX996" s="61"/>
      <c r="CY996" s="61"/>
      <c r="CZ996" s="61"/>
      <c r="DA996" s="61"/>
      <c r="DB996" s="61"/>
      <c r="DC996" s="61"/>
      <c r="DD996" s="61"/>
      <c r="DE996" s="61"/>
      <c r="DF996" s="61"/>
      <c r="DG996" s="61"/>
      <c r="DH996" s="61"/>
      <c r="DI996" s="61"/>
      <c r="DJ996" s="61"/>
      <c r="DK996" s="61"/>
      <c r="DL996" s="61"/>
      <c r="DM996" s="61"/>
      <c r="DN996" s="61"/>
      <c r="DO996" s="61"/>
      <c r="DP996" s="61"/>
      <c r="DQ996" s="61"/>
      <c r="DR996" s="61"/>
      <c r="DS996" s="61"/>
      <c r="DT996" s="61"/>
      <c r="DU996" s="61"/>
      <c r="DV996" s="61"/>
      <c r="DW996" s="61"/>
      <c r="DX996" s="61"/>
      <c r="DY996" s="61"/>
      <c r="DZ996" s="61"/>
      <c r="EA996" s="61"/>
      <c r="EB996" s="61"/>
      <c r="EC996" s="61"/>
      <c r="ED996" s="61"/>
      <c r="EE996" s="61"/>
      <c r="EF996" s="61"/>
      <c r="EG996" s="61"/>
      <c r="EH996" s="61"/>
      <c r="EI996" s="61"/>
      <c r="EJ996" s="61"/>
      <c r="EK996" s="61"/>
      <c r="EL996" s="61"/>
      <c r="EM996" s="61"/>
      <c r="EN996" s="61"/>
      <c r="EO996" s="61"/>
      <c r="EP996" s="61"/>
      <c r="EQ996" s="61"/>
      <c r="ER996" s="61"/>
      <c r="ES996" s="61"/>
      <c r="ET996" s="61"/>
      <c r="EU996" s="61"/>
      <c r="EV996" s="61"/>
      <c r="EW996" s="61"/>
      <c r="EX996" s="61"/>
      <c r="EY996" s="61"/>
      <c r="EZ996" s="61"/>
      <c r="FA996" s="61"/>
      <c r="FB996" s="61"/>
      <c r="FC996" s="61"/>
      <c r="FD996" s="61"/>
      <c r="FE996" s="61"/>
      <c r="FF996" s="61"/>
      <c r="FG996" s="61"/>
      <c r="FH996" s="61"/>
      <c r="FI996" s="61"/>
      <c r="FJ996" s="61"/>
      <c r="FK996" s="61"/>
      <c r="FL996" s="61"/>
      <c r="FM996" s="61"/>
      <c r="FN996" s="61"/>
      <c r="FO996" s="61"/>
      <c r="FP996" s="61"/>
      <c r="FQ996" s="61"/>
      <c r="FR996" s="61"/>
      <c r="FS996" s="61"/>
      <c r="FT996" s="61"/>
      <c r="FU996" s="61"/>
      <c r="FV996" s="61"/>
      <c r="FW996" s="61"/>
      <c r="FX996" s="61"/>
      <c r="FY996" s="61"/>
      <c r="FZ996" s="61"/>
      <c r="GA996" s="61"/>
      <c r="GB996" s="61"/>
      <c r="GC996" s="61"/>
      <c r="GD996" s="61"/>
      <c r="GE996" s="61"/>
      <c r="GF996" s="61"/>
      <c r="GG996" s="61"/>
    </row>
    <row r="997" spans="1:189" x14ac:dyDescent="0.25">
      <c r="A997" s="19">
        <v>1</v>
      </c>
      <c r="B997" s="237" t="s">
        <v>389</v>
      </c>
      <c r="C997" s="29">
        <f>'2 уровень'!F2269</f>
        <v>0</v>
      </c>
      <c r="D997" s="29">
        <f>'2 уровень'!G2269</f>
        <v>0</v>
      </c>
      <c r="E997" s="29">
        <f>'2 уровень'!H2269</f>
        <v>0</v>
      </c>
      <c r="F997" s="66">
        <f>'2 уровень'!I2269</f>
        <v>0</v>
      </c>
      <c r="G997" s="80">
        <f>'2 уровень'!J2269</f>
        <v>0</v>
      </c>
      <c r="H997" s="80">
        <f>'2 уровень'!K2269</f>
        <v>0</v>
      </c>
      <c r="I997" s="26">
        <f>'2 уровень'!L2269</f>
        <v>0</v>
      </c>
      <c r="J997" s="26">
        <f>'2 уровень'!M2269</f>
        <v>0</v>
      </c>
      <c r="K997" s="26">
        <f>'2 уровень'!N2269</f>
        <v>0</v>
      </c>
      <c r="L997" s="26">
        <f>'2 уровень'!O2269</f>
        <v>0</v>
      </c>
      <c r="M997" s="26">
        <f>'2 уровень'!P2269</f>
        <v>0</v>
      </c>
      <c r="N997" s="26">
        <f>'2 уровень'!Q2269</f>
        <v>0</v>
      </c>
      <c r="O997" s="74">
        <f>'2 уровень'!R2269</f>
        <v>43379.842100000002</v>
      </c>
      <c r="P997" s="74">
        <f>'2 уровень'!S2269</f>
        <v>3749.8720683333336</v>
      </c>
      <c r="Q997" s="74">
        <f>'2 уровень'!T2269</f>
        <v>3654.4549900000002</v>
      </c>
      <c r="R997" s="956">
        <f>'2 уровень'!U2269</f>
        <v>0</v>
      </c>
      <c r="S997" s="74">
        <f>'2 уровень'!V2269</f>
        <v>0</v>
      </c>
      <c r="T997" s="74">
        <f>'2 уровень'!W2269</f>
        <v>-95.417078333333393</v>
      </c>
      <c r="U997" s="74">
        <f>'2 уровень'!X2269</f>
        <v>0</v>
      </c>
      <c r="V997" s="74">
        <f>'2 уровень'!Y2269</f>
        <v>-30.493959999999998</v>
      </c>
      <c r="W997" s="490">
        <f>'2 уровень'!Z2269</f>
        <v>3623.9610300000004</v>
      </c>
      <c r="X997" s="74">
        <f>Q997/P997*100</f>
        <v>97.455457770436894</v>
      </c>
      <c r="Y997" s="74">
        <f>W997/P997*100</f>
        <v>96.642257761361563</v>
      </c>
      <c r="Z997" s="1181">
        <f>'2 уровень'!AA2269</f>
        <v>0</v>
      </c>
      <c r="AA997" s="1188">
        <f>'2 уровень'!AB2269</f>
        <v>0</v>
      </c>
      <c r="AB997" s="61"/>
      <c r="AC997" s="61"/>
      <c r="AD997" s="61"/>
      <c r="AE997" s="61"/>
      <c r="AF997" s="61"/>
      <c r="AG997" s="61"/>
      <c r="AH997" s="61"/>
      <c r="AI997" s="61"/>
      <c r="AJ997" s="61"/>
      <c r="AK997" s="61"/>
      <c r="AL997" s="61"/>
      <c r="AM997" s="61"/>
      <c r="AN997" s="61"/>
      <c r="AO997" s="61"/>
      <c r="AP997" s="61"/>
      <c r="AQ997" s="61"/>
      <c r="AR997" s="61"/>
      <c r="AS997" s="61"/>
      <c r="AT997" s="61"/>
      <c r="AU997" s="61"/>
      <c r="AV997" s="61"/>
      <c r="AW997" s="61"/>
      <c r="AX997" s="61"/>
      <c r="AY997" s="61"/>
      <c r="AZ997" s="61"/>
      <c r="BA997" s="61"/>
      <c r="BB997" s="61"/>
      <c r="BC997" s="61"/>
      <c r="BD997" s="61"/>
      <c r="BE997" s="61"/>
      <c r="BF997" s="61"/>
      <c r="BG997" s="61"/>
      <c r="BH997" s="61"/>
      <c r="BI997" s="61"/>
      <c r="BJ997" s="61"/>
      <c r="BK997" s="61"/>
      <c r="BL997" s="61"/>
      <c r="BM997" s="61"/>
      <c r="BN997" s="61"/>
      <c r="BO997" s="61"/>
      <c r="BP997" s="61"/>
      <c r="BQ997" s="61"/>
      <c r="BR997" s="61"/>
      <c r="BS997" s="61"/>
      <c r="BT997" s="61"/>
      <c r="BU997" s="61"/>
      <c r="BV997" s="61"/>
      <c r="BW997" s="61"/>
      <c r="BX997" s="61"/>
      <c r="BY997" s="61"/>
      <c r="BZ997" s="61"/>
      <c r="CA997" s="61"/>
      <c r="CB997" s="61"/>
      <c r="CC997" s="61"/>
      <c r="CD997" s="61"/>
      <c r="CE997" s="61"/>
      <c r="CF997" s="61"/>
      <c r="CG997" s="61"/>
      <c r="CH997" s="61"/>
      <c r="CI997" s="61"/>
      <c r="CJ997" s="61"/>
      <c r="CK997" s="61"/>
      <c r="CL997" s="61"/>
      <c r="CM997" s="61"/>
      <c r="CN997" s="61"/>
      <c r="CO997" s="61"/>
      <c r="CP997" s="61"/>
      <c r="CQ997" s="61"/>
      <c r="CR997" s="61"/>
      <c r="CS997" s="61"/>
      <c r="CT997" s="61"/>
      <c r="CU997" s="61"/>
      <c r="CV997" s="61"/>
      <c r="CW997" s="61"/>
      <c r="CX997" s="61"/>
      <c r="CY997" s="61"/>
      <c r="CZ997" s="61"/>
      <c r="DA997" s="61"/>
      <c r="DB997" s="61"/>
      <c r="DC997" s="61"/>
      <c r="DD997" s="61"/>
      <c r="DE997" s="61"/>
      <c r="DF997" s="61"/>
      <c r="DG997" s="61"/>
      <c r="DH997" s="61"/>
      <c r="DI997" s="61"/>
      <c r="DJ997" s="61"/>
      <c r="DK997" s="61"/>
      <c r="DL997" s="61"/>
      <c r="DM997" s="61"/>
      <c r="DN997" s="61"/>
      <c r="DO997" s="61"/>
      <c r="DP997" s="61"/>
      <c r="DQ997" s="61"/>
      <c r="DR997" s="61"/>
      <c r="DS997" s="61"/>
      <c r="DT997" s="61"/>
      <c r="DU997" s="61"/>
      <c r="DV997" s="61"/>
      <c r="DW997" s="61"/>
      <c r="DX997" s="61"/>
      <c r="DY997" s="61"/>
      <c r="DZ997" s="61"/>
      <c r="EA997" s="61"/>
      <c r="EB997" s="61"/>
      <c r="EC997" s="61"/>
      <c r="ED997" s="61"/>
      <c r="EE997" s="61"/>
      <c r="EF997" s="61"/>
      <c r="EG997" s="61"/>
      <c r="EH997" s="61"/>
      <c r="EI997" s="61"/>
      <c r="EJ997" s="61"/>
      <c r="EK997" s="61"/>
      <c r="EL997" s="61"/>
      <c r="EM997" s="61"/>
      <c r="EN997" s="61"/>
      <c r="EO997" s="61"/>
      <c r="EP997" s="61"/>
      <c r="EQ997" s="61"/>
      <c r="ER997" s="61"/>
      <c r="ES997" s="61"/>
      <c r="ET997" s="61"/>
      <c r="EU997" s="61"/>
      <c r="EV997" s="61"/>
      <c r="EW997" s="61"/>
      <c r="EX997" s="61"/>
      <c r="EY997" s="61"/>
      <c r="EZ997" s="61"/>
      <c r="FA997" s="61"/>
      <c r="FB997" s="61"/>
      <c r="FC997" s="61"/>
      <c r="FD997" s="61"/>
      <c r="FE997" s="61"/>
      <c r="FF997" s="61"/>
      <c r="FG997" s="61"/>
      <c r="FH997" s="61"/>
      <c r="FI997" s="61"/>
      <c r="FJ997" s="61"/>
      <c r="FK997" s="61"/>
      <c r="FL997" s="61"/>
      <c r="FM997" s="61"/>
      <c r="FN997" s="61"/>
      <c r="FO997" s="61"/>
      <c r="FP997" s="61"/>
      <c r="FQ997" s="61"/>
      <c r="FR997" s="61"/>
      <c r="FS997" s="61"/>
      <c r="FT997" s="61"/>
      <c r="FU997" s="61"/>
      <c r="FV997" s="61"/>
      <c r="FW997" s="61"/>
      <c r="FX997" s="61"/>
      <c r="FY997" s="61"/>
      <c r="FZ997" s="61"/>
      <c r="GA997" s="61"/>
      <c r="GB997" s="61"/>
      <c r="GC997" s="61"/>
      <c r="GD997" s="61"/>
      <c r="GE997" s="61"/>
      <c r="GF997" s="61"/>
      <c r="GG997" s="61"/>
    </row>
    <row r="998" spans="1:189" x14ac:dyDescent="0.25">
      <c r="B998" s="828" t="s">
        <v>331</v>
      </c>
      <c r="C998" s="29">
        <f>'2 уровень'!F2270</f>
        <v>0</v>
      </c>
      <c r="D998" s="29">
        <f>'2 уровень'!G2270</f>
        <v>0</v>
      </c>
      <c r="E998" s="29">
        <f>'2 уровень'!H2270</f>
        <v>0</v>
      </c>
      <c r="F998" s="66">
        <f>'2 уровень'!I2270</f>
        <v>0</v>
      </c>
      <c r="G998" s="80">
        <f>'2 уровень'!J2270</f>
        <v>0</v>
      </c>
      <c r="H998" s="80">
        <f>'2 уровень'!K2270</f>
        <v>0</v>
      </c>
      <c r="I998" s="26">
        <f>'2 уровень'!L2270</f>
        <v>0</v>
      </c>
      <c r="J998" s="26">
        <f>'2 уровень'!M2270</f>
        <v>0</v>
      </c>
      <c r="K998" s="26">
        <f>'2 уровень'!N2270</f>
        <v>0</v>
      </c>
      <c r="L998" s="26">
        <f>'2 уровень'!O2270</f>
        <v>0</v>
      </c>
      <c r="M998" s="26">
        <f>'2 уровень'!P2270</f>
        <v>0</v>
      </c>
      <c r="N998" s="26">
        <f>'2 уровень'!Q2270</f>
        <v>0</v>
      </c>
      <c r="O998" s="74">
        <f>'2 уровень'!R2270</f>
        <v>2284.17</v>
      </c>
      <c r="P998" s="74">
        <f>'2 уровень'!S2270</f>
        <v>190.3475</v>
      </c>
      <c r="Q998" s="74">
        <f>'2 уровень'!T2270</f>
        <v>190.3475</v>
      </c>
      <c r="R998" s="956">
        <f>'2 уровень'!U2270</f>
        <v>0</v>
      </c>
      <c r="S998" s="74">
        <f>'2 уровень'!V2270</f>
        <v>0</v>
      </c>
      <c r="T998" s="74">
        <f>'2 уровень'!W2270</f>
        <v>0</v>
      </c>
      <c r="U998" s="74">
        <f>'2 уровень'!X2270</f>
        <v>0</v>
      </c>
      <c r="V998" s="74">
        <f>'2 уровень'!Y2270</f>
        <v>0</v>
      </c>
      <c r="W998" s="490">
        <f>'2 уровень'!Z2270</f>
        <v>190.3475</v>
      </c>
      <c r="X998" s="74">
        <f>Q998/P998*100</f>
        <v>100</v>
      </c>
      <c r="Y998" s="74">
        <f>W998/P998*100</f>
        <v>100</v>
      </c>
      <c r="Z998" s="1181">
        <f>'2 уровень'!AA2270</f>
        <v>0</v>
      </c>
      <c r="AA998" s="1188">
        <f>'2 уровень'!AB2270</f>
        <v>0</v>
      </c>
      <c r="AB998" s="61"/>
      <c r="AC998" s="61"/>
      <c r="AD998" s="61"/>
      <c r="AE998" s="61"/>
      <c r="AF998" s="61"/>
      <c r="AG998" s="61"/>
      <c r="AH998" s="61"/>
      <c r="AI998" s="61"/>
      <c r="AJ998" s="61"/>
      <c r="AK998" s="61"/>
      <c r="AL998" s="61"/>
      <c r="AM998" s="61"/>
      <c r="AN998" s="61"/>
      <c r="AO998" s="61"/>
      <c r="AP998" s="61"/>
      <c r="AQ998" s="61"/>
      <c r="AR998" s="61"/>
      <c r="AS998" s="61"/>
      <c r="AT998" s="61"/>
      <c r="AU998" s="61"/>
      <c r="AV998" s="61"/>
      <c r="AW998" s="61"/>
      <c r="AX998" s="61"/>
      <c r="AY998" s="61"/>
      <c r="AZ998" s="61"/>
      <c r="BA998" s="61"/>
      <c r="BB998" s="61"/>
      <c r="BC998" s="61"/>
      <c r="BD998" s="61"/>
      <c r="BE998" s="61"/>
      <c r="BF998" s="61"/>
      <c r="BG998" s="61"/>
      <c r="BH998" s="61"/>
      <c r="BI998" s="61"/>
      <c r="BJ998" s="61"/>
      <c r="BK998" s="61"/>
      <c r="BL998" s="61"/>
      <c r="BM998" s="61"/>
      <c r="BN998" s="61"/>
      <c r="BO998" s="61"/>
      <c r="BP998" s="61"/>
      <c r="BQ998" s="61"/>
      <c r="BR998" s="61"/>
      <c r="BS998" s="61"/>
      <c r="BT998" s="61"/>
      <c r="BU998" s="61"/>
      <c r="BV998" s="61"/>
      <c r="BW998" s="61"/>
      <c r="BX998" s="61"/>
      <c r="BY998" s="61"/>
      <c r="BZ998" s="61"/>
      <c r="CA998" s="61"/>
      <c r="CB998" s="61"/>
      <c r="CC998" s="61"/>
      <c r="CD998" s="61"/>
      <c r="CE998" s="61"/>
      <c r="CF998" s="61"/>
      <c r="CG998" s="61"/>
      <c r="CH998" s="61"/>
      <c r="CI998" s="61"/>
      <c r="CJ998" s="61"/>
      <c r="CK998" s="61"/>
      <c r="CL998" s="61"/>
      <c r="CM998" s="61"/>
      <c r="CN998" s="61"/>
      <c r="CO998" s="61"/>
      <c r="CP998" s="61"/>
      <c r="CQ998" s="61"/>
      <c r="CR998" s="61"/>
      <c r="CS998" s="61"/>
      <c r="CT998" s="61"/>
      <c r="CU998" s="61"/>
      <c r="CV998" s="61"/>
      <c r="CW998" s="61"/>
      <c r="CX998" s="61"/>
      <c r="CY998" s="61"/>
      <c r="CZ998" s="61"/>
      <c r="DA998" s="61"/>
      <c r="DB998" s="61"/>
      <c r="DC998" s="61"/>
      <c r="DD998" s="61"/>
      <c r="DE998" s="61"/>
      <c r="DF998" s="61"/>
      <c r="DG998" s="61"/>
      <c r="DH998" s="61"/>
      <c r="DI998" s="61"/>
      <c r="DJ998" s="61"/>
      <c r="DK998" s="61"/>
      <c r="DL998" s="61"/>
      <c r="DM998" s="61"/>
      <c r="DN998" s="61"/>
      <c r="DO998" s="61"/>
      <c r="DP998" s="61"/>
      <c r="DQ998" s="61"/>
      <c r="DR998" s="61"/>
      <c r="DS998" s="61"/>
      <c r="DT998" s="61"/>
      <c r="DU998" s="61"/>
      <c r="DV998" s="61"/>
      <c r="DW998" s="61"/>
      <c r="DX998" s="61"/>
      <c r="DY998" s="61"/>
      <c r="DZ998" s="61"/>
      <c r="EA998" s="61"/>
      <c r="EB998" s="61"/>
      <c r="EC998" s="61"/>
      <c r="ED998" s="61"/>
      <c r="EE998" s="61"/>
      <c r="EF998" s="61"/>
      <c r="EG998" s="61"/>
      <c r="EH998" s="61"/>
      <c r="EI998" s="61"/>
      <c r="EJ998" s="61"/>
      <c r="EK998" s="61"/>
      <c r="EL998" s="61"/>
      <c r="EM998" s="61"/>
      <c r="EN998" s="61"/>
      <c r="EO998" s="61"/>
      <c r="EP998" s="61"/>
      <c r="EQ998" s="61"/>
      <c r="ER998" s="61"/>
      <c r="ES998" s="61"/>
      <c r="ET998" s="61"/>
      <c r="EU998" s="61"/>
      <c r="EV998" s="61"/>
      <c r="EW998" s="61"/>
      <c r="EX998" s="61"/>
      <c r="EY998" s="61"/>
      <c r="EZ998" s="61"/>
      <c r="FA998" s="61"/>
      <c r="FB998" s="61"/>
      <c r="FC998" s="61"/>
      <c r="FD998" s="61"/>
      <c r="FE998" s="61"/>
      <c r="FF998" s="61"/>
      <c r="FG998" s="61"/>
      <c r="FH998" s="61"/>
      <c r="FI998" s="61"/>
      <c r="FJ998" s="61"/>
      <c r="FK998" s="61"/>
      <c r="FL998" s="61"/>
      <c r="FM998" s="61"/>
      <c r="FN998" s="61"/>
      <c r="FO998" s="61"/>
      <c r="FP998" s="61"/>
      <c r="FQ998" s="61"/>
      <c r="FR998" s="61"/>
      <c r="FS998" s="61"/>
      <c r="FT998" s="61"/>
      <c r="FU998" s="61"/>
      <c r="FV998" s="61"/>
      <c r="FW998" s="61"/>
      <c r="FX998" s="61"/>
      <c r="FY998" s="61"/>
      <c r="FZ998" s="61"/>
      <c r="GA998" s="61"/>
      <c r="GB998" s="61"/>
      <c r="GC998" s="61"/>
      <c r="GD998" s="61"/>
      <c r="GE998" s="61"/>
      <c r="GF998" s="61"/>
      <c r="GG998" s="61"/>
    </row>
    <row r="999" spans="1:189" ht="29.25" x14ac:dyDescent="0.25">
      <c r="A999" s="19">
        <v>1</v>
      </c>
      <c r="B999" s="754" t="s">
        <v>295</v>
      </c>
      <c r="C999" s="29">
        <f>'2 уровень'!F2271</f>
        <v>3111</v>
      </c>
      <c r="D999" s="29">
        <f>'2 уровень'!G2271</f>
        <v>259</v>
      </c>
      <c r="E999" s="29">
        <f>'2 уровень'!H2271</f>
        <v>342</v>
      </c>
      <c r="F999" s="66">
        <f>'2 уровень'!I2271</f>
        <v>132.04633204633205</v>
      </c>
      <c r="G999" s="80">
        <f>'2 уровень'!J2271</f>
        <v>0</v>
      </c>
      <c r="H999" s="80">
        <f>'2 уровень'!K2271</f>
        <v>0</v>
      </c>
      <c r="I999" s="26">
        <f>'2 уровень'!L2271</f>
        <v>0</v>
      </c>
      <c r="J999" s="26">
        <f>'2 уровень'!M2271</f>
        <v>0</v>
      </c>
      <c r="K999" s="26">
        <f>'2 уровень'!N2271</f>
        <v>0</v>
      </c>
      <c r="L999" s="26">
        <f>'2 уровень'!O2271</f>
        <v>0</v>
      </c>
      <c r="M999" s="26">
        <f>'2 уровень'!P2271</f>
        <v>0</v>
      </c>
      <c r="N999" s="26">
        <f>'2 уровень'!Q2271</f>
        <v>0</v>
      </c>
      <c r="O999" s="74">
        <f>'2 уровень'!R2271</f>
        <v>0</v>
      </c>
      <c r="P999" s="74">
        <f>'2 уровень'!S2271</f>
        <v>0</v>
      </c>
      <c r="Q999" s="74">
        <f>'2 уровень'!T2271</f>
        <v>0</v>
      </c>
      <c r="R999" s="956">
        <f>'2 уровень'!U2271</f>
        <v>0</v>
      </c>
      <c r="S999" s="74">
        <f>'2 уровень'!V2271</f>
        <v>0</v>
      </c>
      <c r="T999" s="74">
        <f>'2 уровень'!W2271</f>
        <v>0</v>
      </c>
      <c r="U999" s="74">
        <f>'2 уровень'!X2271</f>
        <v>0</v>
      </c>
      <c r="V999" s="74">
        <f>'2 уровень'!Y2271</f>
        <v>0</v>
      </c>
      <c r="W999" s="490">
        <f>'2 уровень'!Z2271</f>
        <v>0</v>
      </c>
      <c r="X999" s="74"/>
      <c r="Y999" s="74"/>
      <c r="Z999" s="1181">
        <f>'2 уровень'!AA2271</f>
        <v>0</v>
      </c>
      <c r="AA999" s="1188">
        <f>'2 уровень'!AB2271</f>
        <v>0</v>
      </c>
      <c r="AB999" s="61"/>
      <c r="AC999" s="61"/>
      <c r="AD999" s="61"/>
      <c r="AE999" s="61"/>
      <c r="AF999" s="61"/>
      <c r="AG999" s="61"/>
      <c r="AH999" s="61"/>
      <c r="AI999" s="61"/>
      <c r="AJ999" s="61"/>
      <c r="AK999" s="61"/>
      <c r="AL999" s="61"/>
      <c r="AM999" s="61"/>
      <c r="AN999" s="61"/>
      <c r="AO999" s="61"/>
      <c r="AP999" s="61"/>
      <c r="AQ999" s="61"/>
      <c r="AR999" s="61"/>
      <c r="AS999" s="61"/>
      <c r="AT999" s="61"/>
      <c r="AU999" s="61"/>
      <c r="AV999" s="61"/>
      <c r="AW999" s="61"/>
      <c r="AX999" s="61"/>
      <c r="AY999" s="61"/>
      <c r="AZ999" s="61"/>
      <c r="BA999" s="61"/>
      <c r="BB999" s="61"/>
      <c r="BC999" s="61"/>
      <c r="BD999" s="61"/>
      <c r="BE999" s="61"/>
      <c r="BF999" s="61"/>
      <c r="BG999" s="61"/>
      <c r="BH999" s="61"/>
      <c r="BI999" s="61"/>
      <c r="BJ999" s="61"/>
      <c r="BK999" s="61"/>
      <c r="BL999" s="61"/>
      <c r="BM999" s="61"/>
      <c r="BN999" s="61"/>
      <c r="BO999" s="61"/>
      <c r="BP999" s="61"/>
      <c r="BQ999" s="61"/>
      <c r="BR999" s="61"/>
      <c r="BS999" s="61"/>
      <c r="BT999" s="61"/>
      <c r="BU999" s="61"/>
      <c r="BV999" s="61"/>
      <c r="BW999" s="61"/>
      <c r="BX999" s="61"/>
      <c r="BY999" s="61"/>
      <c r="BZ999" s="61"/>
      <c r="CA999" s="61"/>
      <c r="CB999" s="61"/>
      <c r="CC999" s="61"/>
      <c r="CD999" s="61"/>
      <c r="CE999" s="61"/>
      <c r="CF999" s="61"/>
      <c r="CG999" s="61"/>
      <c r="CH999" s="61"/>
      <c r="CI999" s="61"/>
      <c r="CJ999" s="61"/>
      <c r="CK999" s="61"/>
      <c r="CL999" s="61"/>
      <c r="CM999" s="61"/>
      <c r="CN999" s="61"/>
      <c r="CO999" s="61"/>
      <c r="CP999" s="61"/>
      <c r="CQ999" s="61"/>
      <c r="CR999" s="61"/>
      <c r="CS999" s="61"/>
      <c r="CT999" s="61"/>
      <c r="CU999" s="61"/>
      <c r="CV999" s="61"/>
      <c r="CW999" s="61"/>
      <c r="CX999" s="61"/>
      <c r="CY999" s="61"/>
      <c r="CZ999" s="61"/>
      <c r="DA999" s="61"/>
      <c r="DB999" s="61"/>
      <c r="DC999" s="61"/>
      <c r="DD999" s="61"/>
      <c r="DE999" s="61"/>
      <c r="DF999" s="61"/>
      <c r="DG999" s="61"/>
      <c r="DH999" s="61"/>
      <c r="DI999" s="61"/>
      <c r="DJ999" s="61"/>
      <c r="DK999" s="61"/>
      <c r="DL999" s="61"/>
      <c r="DM999" s="61"/>
      <c r="DN999" s="61"/>
      <c r="DO999" s="61"/>
      <c r="DP999" s="61"/>
      <c r="DQ999" s="61"/>
      <c r="DR999" s="61"/>
      <c r="DS999" s="61"/>
      <c r="DT999" s="61"/>
      <c r="DU999" s="61"/>
      <c r="DV999" s="61"/>
      <c r="DW999" s="61"/>
      <c r="DX999" s="61"/>
      <c r="DY999" s="61"/>
      <c r="DZ999" s="61"/>
      <c r="EA999" s="61"/>
      <c r="EB999" s="61"/>
      <c r="EC999" s="61"/>
      <c r="ED999" s="61"/>
      <c r="EE999" s="61"/>
      <c r="EF999" s="61"/>
      <c r="EG999" s="61"/>
      <c r="EH999" s="61"/>
      <c r="EI999" s="61"/>
      <c r="EJ999" s="61"/>
      <c r="EK999" s="61"/>
      <c r="EL999" s="61"/>
      <c r="EM999" s="61"/>
      <c r="EN999" s="61"/>
      <c r="EO999" s="61"/>
      <c r="EP999" s="61"/>
      <c r="EQ999" s="61"/>
      <c r="ER999" s="61"/>
      <c r="ES999" s="61"/>
      <c r="ET999" s="61"/>
      <c r="EU999" s="61"/>
      <c r="EV999" s="61"/>
      <c r="EW999" s="61"/>
      <c r="EX999" s="61"/>
      <c r="EY999" s="61"/>
      <c r="EZ999" s="61"/>
      <c r="FA999" s="61"/>
      <c r="FB999" s="61"/>
      <c r="FC999" s="61"/>
      <c r="FD999" s="61"/>
      <c r="FE999" s="61"/>
      <c r="FF999" s="61"/>
      <c r="FG999" s="61"/>
      <c r="FH999" s="61"/>
      <c r="FI999" s="61"/>
      <c r="FJ999" s="61"/>
      <c r="FK999" s="61"/>
      <c r="FL999" s="61"/>
      <c r="FM999" s="61"/>
      <c r="FN999" s="61"/>
      <c r="FO999" s="61"/>
      <c r="FP999" s="61"/>
      <c r="FQ999" s="61"/>
      <c r="FR999" s="61"/>
      <c r="FS999" s="61"/>
      <c r="FT999" s="61"/>
      <c r="FU999" s="61"/>
      <c r="FV999" s="61"/>
      <c r="FW999" s="61"/>
      <c r="FX999" s="61"/>
      <c r="FY999" s="61"/>
      <c r="FZ999" s="61"/>
      <c r="GA999" s="61"/>
      <c r="GB999" s="61"/>
      <c r="GC999" s="61"/>
      <c r="GD999" s="61"/>
      <c r="GE999" s="61"/>
      <c r="GF999" s="61"/>
      <c r="GG999" s="61"/>
    </row>
    <row r="1000" spans="1:189" ht="30" x14ac:dyDescent="0.25">
      <c r="A1000" s="19">
        <v>1</v>
      </c>
      <c r="B1000" s="755" t="s">
        <v>205</v>
      </c>
      <c r="C1000" s="29">
        <f>'2 уровень'!F2272</f>
        <v>0</v>
      </c>
      <c r="D1000" s="29">
        <f>'2 уровень'!G2272</f>
        <v>0</v>
      </c>
      <c r="E1000" s="29">
        <f>'2 уровень'!H2272</f>
        <v>0</v>
      </c>
      <c r="F1000" s="66">
        <f>'2 уровень'!I2272</f>
        <v>0</v>
      </c>
      <c r="G1000" s="80">
        <f>'2 уровень'!J2272</f>
        <v>0</v>
      </c>
      <c r="H1000" s="80">
        <f>'2 уровень'!K2272</f>
        <v>0</v>
      </c>
      <c r="I1000" s="26">
        <f>'2 уровень'!L2272</f>
        <v>0</v>
      </c>
      <c r="J1000" s="26">
        <f>'2 уровень'!M2272</f>
        <v>0</v>
      </c>
      <c r="K1000" s="26">
        <f>'2 уровень'!N2272</f>
        <v>0</v>
      </c>
      <c r="L1000" s="26">
        <f>'2 уровень'!O2272</f>
        <v>0</v>
      </c>
      <c r="M1000" s="26">
        <f>'2 уровень'!P2272</f>
        <v>0</v>
      </c>
      <c r="N1000" s="26">
        <f>'2 уровень'!Q2272</f>
        <v>0</v>
      </c>
      <c r="O1000" s="74">
        <f>'2 уровень'!R2272</f>
        <v>0</v>
      </c>
      <c r="P1000" s="74">
        <f>'2 уровень'!S2272</f>
        <v>0</v>
      </c>
      <c r="Q1000" s="74">
        <f>'2 уровень'!T2272</f>
        <v>0</v>
      </c>
      <c r="R1000" s="956">
        <f>'2 уровень'!U2272</f>
        <v>0</v>
      </c>
      <c r="S1000" s="74">
        <f>'2 уровень'!V2272</f>
        <v>0</v>
      </c>
      <c r="T1000" s="74">
        <f>'2 уровень'!W2272</f>
        <v>0</v>
      </c>
      <c r="U1000" s="74">
        <f>'2 уровень'!X2272</f>
        <v>0</v>
      </c>
      <c r="V1000" s="74">
        <f>'2 уровень'!Y2272</f>
        <v>0</v>
      </c>
      <c r="W1000" s="490">
        <f>'2 уровень'!Z2272</f>
        <v>0</v>
      </c>
      <c r="X1000" s="74"/>
      <c r="Y1000" s="74"/>
      <c r="Z1000" s="1181">
        <f>'2 уровень'!AA2272</f>
        <v>0</v>
      </c>
      <c r="AA1000" s="1188">
        <f>'2 уровень'!AB2272</f>
        <v>0</v>
      </c>
      <c r="AB1000" s="61"/>
      <c r="AC1000" s="61"/>
      <c r="AD1000" s="61"/>
      <c r="AE1000" s="61"/>
      <c r="AF1000" s="61"/>
      <c r="AG1000" s="61"/>
      <c r="AH1000" s="61"/>
      <c r="AI1000" s="61"/>
      <c r="AJ1000" s="61"/>
      <c r="AK1000" s="61"/>
      <c r="AL1000" s="61"/>
      <c r="AM1000" s="61"/>
      <c r="AN1000" s="61"/>
      <c r="AO1000" s="61"/>
      <c r="AP1000" s="61"/>
      <c r="AQ1000" s="61"/>
      <c r="AR1000" s="61"/>
      <c r="AS1000" s="61"/>
      <c r="AT1000" s="61"/>
      <c r="AU1000" s="61"/>
      <c r="AV1000" s="61"/>
      <c r="AW1000" s="61"/>
      <c r="AX1000" s="61"/>
      <c r="AY1000" s="61"/>
      <c r="AZ1000" s="61"/>
      <c r="BA1000" s="61"/>
      <c r="BB1000" s="61"/>
      <c r="BC1000" s="61"/>
      <c r="BD1000" s="61"/>
      <c r="BE1000" s="61"/>
      <c r="BF1000" s="61"/>
      <c r="BG1000" s="61"/>
      <c r="BH1000" s="61"/>
      <c r="BI1000" s="61"/>
      <c r="BJ1000" s="61"/>
      <c r="BK1000" s="61"/>
      <c r="BL1000" s="61"/>
      <c r="BM1000" s="61"/>
      <c r="BN1000" s="61"/>
      <c r="BO1000" s="61"/>
      <c r="BP1000" s="61"/>
      <c r="BQ1000" s="61"/>
      <c r="BR1000" s="61"/>
      <c r="BS1000" s="61"/>
      <c r="BT1000" s="61"/>
      <c r="BU1000" s="61"/>
      <c r="BV1000" s="61"/>
      <c r="BW1000" s="61"/>
      <c r="BX1000" s="61"/>
      <c r="BY1000" s="61"/>
      <c r="BZ1000" s="61"/>
      <c r="CA1000" s="61"/>
      <c r="CB1000" s="61"/>
      <c r="CC1000" s="61"/>
      <c r="CD1000" s="61"/>
      <c r="CE1000" s="61"/>
      <c r="CF1000" s="61"/>
      <c r="CG1000" s="61"/>
      <c r="CH1000" s="61"/>
      <c r="CI1000" s="61"/>
      <c r="CJ1000" s="61"/>
      <c r="CK1000" s="61"/>
      <c r="CL1000" s="61"/>
      <c r="CM1000" s="61"/>
      <c r="CN1000" s="61"/>
      <c r="CO1000" s="61"/>
      <c r="CP1000" s="61"/>
      <c r="CQ1000" s="61"/>
      <c r="CR1000" s="61"/>
      <c r="CS1000" s="61"/>
      <c r="CT1000" s="61"/>
      <c r="CU1000" s="61"/>
      <c r="CV1000" s="61"/>
      <c r="CW1000" s="61"/>
      <c r="CX1000" s="61"/>
      <c r="CY1000" s="61"/>
      <c r="CZ1000" s="61"/>
      <c r="DA1000" s="61"/>
      <c r="DB1000" s="61"/>
      <c r="DC1000" s="61"/>
      <c r="DD1000" s="61"/>
      <c r="DE1000" s="61"/>
      <c r="DF1000" s="61"/>
      <c r="DG1000" s="61"/>
      <c r="DH1000" s="61"/>
      <c r="DI1000" s="61"/>
      <c r="DJ1000" s="61"/>
      <c r="DK1000" s="61"/>
      <c r="DL1000" s="61"/>
      <c r="DM1000" s="61"/>
      <c r="DN1000" s="61"/>
      <c r="DO1000" s="61"/>
      <c r="DP1000" s="61"/>
      <c r="DQ1000" s="61"/>
      <c r="DR1000" s="61"/>
      <c r="DS1000" s="61"/>
      <c r="DT1000" s="61"/>
      <c r="DU1000" s="61"/>
      <c r="DV1000" s="61"/>
      <c r="DW1000" s="61"/>
      <c r="DX1000" s="61"/>
      <c r="DY1000" s="61"/>
      <c r="DZ1000" s="61"/>
      <c r="EA1000" s="61"/>
      <c r="EB1000" s="61"/>
      <c r="EC1000" s="61"/>
      <c r="ED1000" s="61"/>
      <c r="EE1000" s="61"/>
      <c r="EF1000" s="61"/>
      <c r="EG1000" s="61"/>
      <c r="EH1000" s="61"/>
      <c r="EI1000" s="61"/>
      <c r="EJ1000" s="61"/>
      <c r="EK1000" s="61"/>
      <c r="EL1000" s="61"/>
      <c r="EM1000" s="61"/>
      <c r="EN1000" s="61"/>
      <c r="EO1000" s="61"/>
      <c r="EP1000" s="61"/>
      <c r="EQ1000" s="61"/>
      <c r="ER1000" s="61"/>
      <c r="ES1000" s="61"/>
      <c r="ET1000" s="61"/>
      <c r="EU1000" s="61"/>
      <c r="EV1000" s="61"/>
      <c r="EW1000" s="61"/>
      <c r="EX1000" s="61"/>
      <c r="EY1000" s="61"/>
      <c r="EZ1000" s="61"/>
      <c r="FA1000" s="61"/>
      <c r="FB1000" s="61"/>
      <c r="FC1000" s="61"/>
      <c r="FD1000" s="61"/>
      <c r="FE1000" s="61"/>
      <c r="FF1000" s="61"/>
      <c r="FG1000" s="61"/>
      <c r="FH1000" s="61"/>
      <c r="FI1000" s="61"/>
      <c r="FJ1000" s="61"/>
      <c r="FK1000" s="61"/>
      <c r="FL1000" s="61"/>
      <c r="FM1000" s="61"/>
      <c r="FN1000" s="61"/>
      <c r="FO1000" s="61"/>
      <c r="FP1000" s="61"/>
      <c r="FQ1000" s="61"/>
      <c r="FR1000" s="61"/>
      <c r="FS1000" s="61"/>
      <c r="FT1000" s="61"/>
      <c r="FU1000" s="61"/>
      <c r="FV1000" s="61"/>
      <c r="FW1000" s="61"/>
      <c r="FX1000" s="61"/>
      <c r="FY1000" s="61"/>
      <c r="FZ1000" s="61"/>
      <c r="GA1000" s="61"/>
      <c r="GB1000" s="61"/>
      <c r="GC1000" s="61"/>
      <c r="GD1000" s="61"/>
      <c r="GE1000" s="61"/>
      <c r="GF1000" s="61"/>
      <c r="GG1000" s="61"/>
    </row>
    <row r="1001" spans="1:189" ht="30" x14ac:dyDescent="0.25">
      <c r="B1001" s="755" t="s">
        <v>206</v>
      </c>
      <c r="C1001" s="29">
        <f>'2 уровень'!F2273</f>
        <v>500</v>
      </c>
      <c r="D1001" s="29">
        <f>'2 уровень'!G2273</f>
        <v>42</v>
      </c>
      <c r="E1001" s="29">
        <f>'2 уровень'!H2273</f>
        <v>4</v>
      </c>
      <c r="F1001" s="66">
        <f>'2 уровень'!I2273</f>
        <v>9.5238095238095237</v>
      </c>
      <c r="G1001" s="80">
        <f>'2 уровень'!J2273</f>
        <v>0</v>
      </c>
      <c r="H1001" s="80">
        <f>'2 уровень'!K2273</f>
        <v>0</v>
      </c>
      <c r="I1001" s="26">
        <f>'2 уровень'!L2273</f>
        <v>0</v>
      </c>
      <c r="J1001" s="26">
        <f>'2 уровень'!M2273</f>
        <v>0</v>
      </c>
      <c r="K1001" s="26">
        <f>'2 уровень'!N2273</f>
        <v>0</v>
      </c>
      <c r="L1001" s="26">
        <f>'2 уровень'!O2273</f>
        <v>0</v>
      </c>
      <c r="M1001" s="26">
        <f>'2 уровень'!P2273</f>
        <v>0</v>
      </c>
      <c r="N1001" s="26">
        <f>'2 уровень'!Q2273</f>
        <v>0</v>
      </c>
      <c r="O1001" s="74">
        <f>'2 уровень'!R2273</f>
        <v>0</v>
      </c>
      <c r="P1001" s="74">
        <f>'2 уровень'!S2273</f>
        <v>0</v>
      </c>
      <c r="Q1001" s="74">
        <f>'2 уровень'!T2273</f>
        <v>0</v>
      </c>
      <c r="R1001" s="956">
        <f>'2 уровень'!U2273</f>
        <v>0</v>
      </c>
      <c r="S1001" s="74">
        <f>'2 уровень'!V2273</f>
        <v>0</v>
      </c>
      <c r="T1001" s="74">
        <f>'2 уровень'!W2273</f>
        <v>0</v>
      </c>
      <c r="U1001" s="74">
        <f>'2 уровень'!X2273</f>
        <v>0</v>
      </c>
      <c r="V1001" s="74">
        <f>'2 уровень'!Y2273</f>
        <v>0</v>
      </c>
      <c r="W1001" s="490">
        <f>'2 уровень'!Z2273</f>
        <v>0</v>
      </c>
      <c r="X1001" s="74"/>
      <c r="Y1001" s="74"/>
      <c r="Z1001" s="1181">
        <f>'2 уровень'!AA2273</f>
        <v>0</v>
      </c>
      <c r="AA1001" s="1188">
        <f>'2 уровень'!AB2273</f>
        <v>0</v>
      </c>
      <c r="AB1001" s="61"/>
      <c r="AC1001" s="61"/>
      <c r="AD1001" s="61"/>
      <c r="AE1001" s="61"/>
      <c r="AF1001" s="61"/>
      <c r="AG1001" s="61"/>
      <c r="AH1001" s="61"/>
      <c r="AI1001" s="61"/>
      <c r="AJ1001" s="61"/>
      <c r="AK1001" s="61"/>
      <c r="AL1001" s="61"/>
      <c r="AM1001" s="61"/>
      <c r="AN1001" s="61"/>
      <c r="AO1001" s="61"/>
      <c r="AP1001" s="61"/>
      <c r="AQ1001" s="61"/>
      <c r="AR1001" s="61"/>
      <c r="AS1001" s="61"/>
      <c r="AT1001" s="61"/>
      <c r="AU1001" s="61"/>
      <c r="AV1001" s="61"/>
      <c r="AW1001" s="61"/>
      <c r="AX1001" s="61"/>
      <c r="AY1001" s="61"/>
      <c r="AZ1001" s="61"/>
      <c r="BA1001" s="61"/>
      <c r="BB1001" s="61"/>
      <c r="BC1001" s="61"/>
      <c r="BD1001" s="61"/>
      <c r="BE1001" s="61"/>
      <c r="BF1001" s="61"/>
      <c r="BG1001" s="61"/>
      <c r="BH1001" s="61"/>
      <c r="BI1001" s="61"/>
      <c r="BJ1001" s="61"/>
      <c r="BK1001" s="61"/>
      <c r="BL1001" s="61"/>
      <c r="BM1001" s="61"/>
      <c r="BN1001" s="61"/>
      <c r="BO1001" s="61"/>
      <c r="BP1001" s="61"/>
      <c r="BQ1001" s="61"/>
      <c r="BR1001" s="61"/>
      <c r="BS1001" s="61"/>
      <c r="BT1001" s="61"/>
      <c r="BU1001" s="61"/>
      <c r="BV1001" s="61"/>
      <c r="BW1001" s="61"/>
      <c r="BX1001" s="61"/>
      <c r="BY1001" s="61"/>
      <c r="BZ1001" s="61"/>
      <c r="CA1001" s="61"/>
      <c r="CB1001" s="61"/>
      <c r="CC1001" s="61"/>
      <c r="CD1001" s="61"/>
      <c r="CE1001" s="61"/>
      <c r="CF1001" s="61"/>
      <c r="CG1001" s="61"/>
      <c r="CH1001" s="61"/>
      <c r="CI1001" s="61"/>
      <c r="CJ1001" s="61"/>
      <c r="CK1001" s="61"/>
      <c r="CL1001" s="61"/>
      <c r="CM1001" s="61"/>
      <c r="CN1001" s="61"/>
      <c r="CO1001" s="61"/>
      <c r="CP1001" s="61"/>
      <c r="CQ1001" s="61"/>
      <c r="CR1001" s="61"/>
      <c r="CS1001" s="61"/>
      <c r="CT1001" s="61"/>
      <c r="CU1001" s="61"/>
      <c r="CV1001" s="61"/>
      <c r="CW1001" s="61"/>
      <c r="CX1001" s="61"/>
      <c r="CY1001" s="61"/>
      <c r="CZ1001" s="61"/>
      <c r="DA1001" s="61"/>
      <c r="DB1001" s="61"/>
      <c r="DC1001" s="61"/>
      <c r="DD1001" s="61"/>
      <c r="DE1001" s="61"/>
      <c r="DF1001" s="61"/>
      <c r="DG1001" s="61"/>
      <c r="DH1001" s="61"/>
      <c r="DI1001" s="61"/>
      <c r="DJ1001" s="61"/>
      <c r="DK1001" s="61"/>
      <c r="DL1001" s="61"/>
      <c r="DM1001" s="61"/>
      <c r="DN1001" s="61"/>
      <c r="DO1001" s="61"/>
      <c r="DP1001" s="61"/>
      <c r="DQ1001" s="61"/>
      <c r="DR1001" s="61"/>
      <c r="DS1001" s="61"/>
      <c r="DT1001" s="61"/>
      <c r="DU1001" s="61"/>
      <c r="DV1001" s="61"/>
      <c r="DW1001" s="61"/>
      <c r="DX1001" s="61"/>
      <c r="DY1001" s="61"/>
      <c r="DZ1001" s="61"/>
      <c r="EA1001" s="61"/>
      <c r="EB1001" s="61"/>
      <c r="EC1001" s="61"/>
      <c r="ED1001" s="61"/>
      <c r="EE1001" s="61"/>
      <c r="EF1001" s="61"/>
      <c r="EG1001" s="61"/>
      <c r="EH1001" s="61"/>
      <c r="EI1001" s="61"/>
      <c r="EJ1001" s="61"/>
      <c r="EK1001" s="61"/>
      <c r="EL1001" s="61"/>
      <c r="EM1001" s="61"/>
      <c r="EN1001" s="61"/>
      <c r="EO1001" s="61"/>
      <c r="EP1001" s="61"/>
      <c r="EQ1001" s="61"/>
      <c r="ER1001" s="61"/>
      <c r="ES1001" s="61"/>
      <c r="ET1001" s="61"/>
      <c r="EU1001" s="61"/>
      <c r="EV1001" s="61"/>
      <c r="EW1001" s="61"/>
      <c r="EX1001" s="61"/>
      <c r="EY1001" s="61"/>
      <c r="EZ1001" s="61"/>
      <c r="FA1001" s="61"/>
      <c r="FB1001" s="61"/>
      <c r="FC1001" s="61"/>
      <c r="FD1001" s="61"/>
      <c r="FE1001" s="61"/>
      <c r="FF1001" s="61"/>
      <c r="FG1001" s="61"/>
      <c r="FH1001" s="61"/>
      <c r="FI1001" s="61"/>
      <c r="FJ1001" s="61"/>
      <c r="FK1001" s="61"/>
      <c r="FL1001" s="61"/>
      <c r="FM1001" s="61"/>
      <c r="FN1001" s="61"/>
      <c r="FO1001" s="61"/>
      <c r="FP1001" s="61"/>
      <c r="FQ1001" s="61"/>
      <c r="FR1001" s="61"/>
      <c r="FS1001" s="61"/>
      <c r="FT1001" s="61"/>
      <c r="FU1001" s="61"/>
      <c r="FV1001" s="61"/>
      <c r="FW1001" s="61"/>
      <c r="FX1001" s="61"/>
      <c r="FY1001" s="61"/>
      <c r="FZ1001" s="61"/>
      <c r="GA1001" s="61"/>
      <c r="GB1001" s="61"/>
      <c r="GC1001" s="61"/>
      <c r="GD1001" s="61"/>
      <c r="GE1001" s="61"/>
      <c r="GF1001" s="61"/>
      <c r="GG1001" s="61"/>
    </row>
    <row r="1002" spans="1:189" ht="30" x14ac:dyDescent="0.25">
      <c r="B1002" s="756" t="s">
        <v>296</v>
      </c>
      <c r="C1002" s="29">
        <f>'2 уровень'!F2274</f>
        <v>1900</v>
      </c>
      <c r="D1002" s="29">
        <f>'2 уровень'!G2274</f>
        <v>158</v>
      </c>
      <c r="E1002" s="29">
        <f>'2 уровень'!H2274</f>
        <v>16</v>
      </c>
      <c r="F1002" s="66">
        <f>'2 уровень'!I2274</f>
        <v>10.126582278481013</v>
      </c>
      <c r="G1002" s="80">
        <f>'2 уровень'!J2274</f>
        <v>0</v>
      </c>
      <c r="H1002" s="80">
        <f>'2 уровень'!K2274</f>
        <v>0</v>
      </c>
      <c r="I1002" s="26">
        <f>'2 уровень'!L2274</f>
        <v>0</v>
      </c>
      <c r="J1002" s="26">
        <f>'2 уровень'!M2274</f>
        <v>0</v>
      </c>
      <c r="K1002" s="26">
        <f>'2 уровень'!N2274</f>
        <v>0</v>
      </c>
      <c r="L1002" s="26">
        <f>'2 уровень'!O2274</f>
        <v>0</v>
      </c>
      <c r="M1002" s="26">
        <f>'2 уровень'!P2274</f>
        <v>0</v>
      </c>
      <c r="N1002" s="26">
        <f>'2 уровень'!Q2274</f>
        <v>0</v>
      </c>
      <c r="O1002" s="74">
        <f>'2 уровень'!R2274</f>
        <v>0</v>
      </c>
      <c r="P1002" s="74">
        <f>'2 уровень'!S2274</f>
        <v>0</v>
      </c>
      <c r="Q1002" s="74">
        <f>'2 уровень'!T2274</f>
        <v>0</v>
      </c>
      <c r="R1002" s="956">
        <f>'2 уровень'!U2274</f>
        <v>0</v>
      </c>
      <c r="S1002" s="74">
        <f>'2 уровень'!V2274</f>
        <v>0</v>
      </c>
      <c r="T1002" s="74">
        <f>'2 уровень'!W2274</f>
        <v>0</v>
      </c>
      <c r="U1002" s="74">
        <f>'2 уровень'!X2274</f>
        <v>0</v>
      </c>
      <c r="V1002" s="74">
        <f>'2 уровень'!Y2274</f>
        <v>0</v>
      </c>
      <c r="W1002" s="490">
        <f>'2 уровень'!Z2274</f>
        <v>0</v>
      </c>
      <c r="X1002" s="74"/>
      <c r="Y1002" s="74"/>
      <c r="Z1002" s="1181">
        <f>'2 уровень'!AA2274</f>
        <v>0</v>
      </c>
      <c r="AA1002" s="1188">
        <f>'2 уровень'!AB2274</f>
        <v>0</v>
      </c>
      <c r="AB1002" s="61"/>
      <c r="AC1002" s="61"/>
      <c r="AD1002" s="61"/>
      <c r="AE1002" s="61"/>
      <c r="AF1002" s="61"/>
      <c r="AG1002" s="61"/>
      <c r="AH1002" s="61"/>
      <c r="AI1002" s="61"/>
      <c r="AJ1002" s="61"/>
      <c r="AK1002" s="61"/>
      <c r="AL1002" s="61"/>
      <c r="AM1002" s="61"/>
      <c r="AN1002" s="61"/>
      <c r="AO1002" s="61"/>
      <c r="AP1002" s="61"/>
      <c r="AQ1002" s="61"/>
      <c r="AR1002" s="61"/>
      <c r="AS1002" s="61"/>
      <c r="AT1002" s="61"/>
      <c r="AU1002" s="61"/>
      <c r="AV1002" s="61"/>
      <c r="AW1002" s="61"/>
      <c r="AX1002" s="61"/>
      <c r="AY1002" s="61"/>
      <c r="AZ1002" s="61"/>
      <c r="BA1002" s="61"/>
      <c r="BB1002" s="61"/>
      <c r="BC1002" s="61"/>
      <c r="BD1002" s="61"/>
      <c r="BE1002" s="61"/>
      <c r="BF1002" s="61"/>
      <c r="BG1002" s="61"/>
      <c r="BH1002" s="61"/>
      <c r="BI1002" s="61"/>
      <c r="BJ1002" s="61"/>
      <c r="BK1002" s="61"/>
      <c r="BL1002" s="61"/>
      <c r="BM1002" s="61"/>
      <c r="BN1002" s="61"/>
      <c r="BO1002" s="61"/>
      <c r="BP1002" s="61"/>
      <c r="BQ1002" s="61"/>
      <c r="BR1002" s="61"/>
      <c r="BS1002" s="61"/>
      <c r="BT1002" s="61"/>
      <c r="BU1002" s="61"/>
      <c r="BV1002" s="61"/>
      <c r="BW1002" s="61"/>
      <c r="BX1002" s="61"/>
      <c r="BY1002" s="61"/>
      <c r="BZ1002" s="61"/>
      <c r="CA1002" s="61"/>
      <c r="CB1002" s="61"/>
      <c r="CC1002" s="61"/>
      <c r="CD1002" s="61"/>
      <c r="CE1002" s="61"/>
      <c r="CF1002" s="61"/>
      <c r="CG1002" s="61"/>
      <c r="CH1002" s="61"/>
      <c r="CI1002" s="61"/>
      <c r="CJ1002" s="61"/>
      <c r="CK1002" s="61"/>
      <c r="CL1002" s="61"/>
      <c r="CM1002" s="61"/>
      <c r="CN1002" s="61"/>
      <c r="CO1002" s="61"/>
      <c r="CP1002" s="61"/>
      <c r="CQ1002" s="61"/>
      <c r="CR1002" s="61"/>
      <c r="CS1002" s="61"/>
      <c r="CT1002" s="61"/>
      <c r="CU1002" s="61"/>
      <c r="CV1002" s="61"/>
      <c r="CW1002" s="61"/>
      <c r="CX1002" s="61"/>
      <c r="CY1002" s="61"/>
      <c r="CZ1002" s="61"/>
      <c r="DA1002" s="61"/>
      <c r="DB1002" s="61"/>
      <c r="DC1002" s="61"/>
      <c r="DD1002" s="61"/>
      <c r="DE1002" s="61"/>
      <c r="DF1002" s="61"/>
      <c r="DG1002" s="61"/>
      <c r="DH1002" s="61"/>
      <c r="DI1002" s="61"/>
      <c r="DJ1002" s="61"/>
      <c r="DK1002" s="61"/>
      <c r="DL1002" s="61"/>
      <c r="DM1002" s="61"/>
      <c r="DN1002" s="61"/>
      <c r="DO1002" s="61"/>
      <c r="DP1002" s="61"/>
      <c r="DQ1002" s="61"/>
      <c r="DR1002" s="61"/>
      <c r="DS1002" s="61"/>
      <c r="DT1002" s="61"/>
      <c r="DU1002" s="61"/>
      <c r="DV1002" s="61"/>
      <c r="DW1002" s="61"/>
      <c r="DX1002" s="61"/>
      <c r="DY1002" s="61"/>
      <c r="DZ1002" s="61"/>
      <c r="EA1002" s="61"/>
      <c r="EB1002" s="61"/>
      <c r="EC1002" s="61"/>
      <c r="ED1002" s="61"/>
      <c r="EE1002" s="61"/>
      <c r="EF1002" s="61"/>
      <c r="EG1002" s="61"/>
      <c r="EH1002" s="61"/>
      <c r="EI1002" s="61"/>
      <c r="EJ1002" s="61"/>
      <c r="EK1002" s="61"/>
      <c r="EL1002" s="61"/>
      <c r="EM1002" s="61"/>
      <c r="EN1002" s="61"/>
      <c r="EO1002" s="61"/>
      <c r="EP1002" s="61"/>
      <c r="EQ1002" s="61"/>
      <c r="ER1002" s="61"/>
      <c r="ES1002" s="61"/>
      <c r="ET1002" s="61"/>
      <c r="EU1002" s="61"/>
      <c r="EV1002" s="61"/>
      <c r="EW1002" s="61"/>
      <c r="EX1002" s="61"/>
      <c r="EY1002" s="61"/>
      <c r="EZ1002" s="61"/>
      <c r="FA1002" s="61"/>
      <c r="FB1002" s="61"/>
      <c r="FC1002" s="61"/>
      <c r="FD1002" s="61"/>
      <c r="FE1002" s="61"/>
      <c r="FF1002" s="61"/>
      <c r="FG1002" s="61"/>
      <c r="FH1002" s="61"/>
      <c r="FI1002" s="61"/>
      <c r="FJ1002" s="61"/>
      <c r="FK1002" s="61"/>
      <c r="FL1002" s="61"/>
      <c r="FM1002" s="61"/>
      <c r="FN1002" s="61"/>
      <c r="FO1002" s="61"/>
      <c r="FP1002" s="61"/>
      <c r="FQ1002" s="61"/>
      <c r="FR1002" s="61"/>
      <c r="FS1002" s="61"/>
      <c r="FT1002" s="61"/>
      <c r="FU1002" s="61"/>
      <c r="FV1002" s="61"/>
      <c r="FW1002" s="61"/>
      <c r="FX1002" s="61"/>
      <c r="FY1002" s="61"/>
      <c r="FZ1002" s="61"/>
      <c r="GA1002" s="61"/>
      <c r="GB1002" s="61"/>
      <c r="GC1002" s="61"/>
      <c r="GD1002" s="61"/>
      <c r="GE1002" s="61"/>
      <c r="GF1002" s="61"/>
      <c r="GG1002" s="61"/>
    </row>
    <row r="1003" spans="1:189" ht="60" x14ac:dyDescent="0.25">
      <c r="B1003" s="757" t="s">
        <v>297</v>
      </c>
      <c r="C1003" s="29">
        <f>'2 уровень'!F2275</f>
        <v>60</v>
      </c>
      <c r="D1003" s="29">
        <f>'2 уровень'!G2275</f>
        <v>5</v>
      </c>
      <c r="E1003" s="29">
        <f>'2 уровень'!H2275</f>
        <v>0</v>
      </c>
      <c r="F1003" s="66">
        <f>'2 уровень'!I2275</f>
        <v>0</v>
      </c>
      <c r="G1003" s="80">
        <f>'2 уровень'!J2275</f>
        <v>0</v>
      </c>
      <c r="H1003" s="80">
        <f>'2 уровень'!K2275</f>
        <v>0</v>
      </c>
      <c r="I1003" s="26">
        <f>'2 уровень'!L2275</f>
        <v>0</v>
      </c>
      <c r="J1003" s="26">
        <f>'2 уровень'!M2275</f>
        <v>0</v>
      </c>
      <c r="K1003" s="26">
        <f>'2 уровень'!N2275</f>
        <v>0</v>
      </c>
      <c r="L1003" s="26">
        <f>'2 уровень'!O2275</f>
        <v>0</v>
      </c>
      <c r="M1003" s="26">
        <f>'2 уровень'!P2275</f>
        <v>0</v>
      </c>
      <c r="N1003" s="26">
        <f>'2 уровень'!Q2275</f>
        <v>0</v>
      </c>
      <c r="O1003" s="74">
        <f>'2 уровень'!R2275</f>
        <v>0</v>
      </c>
      <c r="P1003" s="74">
        <f>'2 уровень'!S2275</f>
        <v>0</v>
      </c>
      <c r="Q1003" s="74">
        <f>'2 уровень'!T2275</f>
        <v>0</v>
      </c>
      <c r="R1003" s="956">
        <f>'2 уровень'!U2275</f>
        <v>0</v>
      </c>
      <c r="S1003" s="74">
        <f>'2 уровень'!V2275</f>
        <v>0</v>
      </c>
      <c r="T1003" s="74">
        <f>'2 уровень'!W2275</f>
        <v>0</v>
      </c>
      <c r="U1003" s="74">
        <f>'2 уровень'!X2275</f>
        <v>0</v>
      </c>
      <c r="V1003" s="74">
        <f>'2 уровень'!Y2275</f>
        <v>0</v>
      </c>
      <c r="W1003" s="490">
        <f>'2 уровень'!Z2275</f>
        <v>0</v>
      </c>
      <c r="X1003" s="74"/>
      <c r="Y1003" s="74"/>
      <c r="Z1003" s="1181" t="e">
        <f>'2 уровень'!#REF!</f>
        <v>#REF!</v>
      </c>
      <c r="AA1003" s="1188" t="e">
        <f>'2 уровень'!#REF!</f>
        <v>#REF!</v>
      </c>
      <c r="AB1003" s="61"/>
      <c r="AC1003" s="61"/>
      <c r="AD1003" s="61"/>
      <c r="AE1003" s="61"/>
      <c r="AF1003" s="61"/>
      <c r="AG1003" s="61"/>
      <c r="AH1003" s="61"/>
      <c r="AI1003" s="61"/>
      <c r="AJ1003" s="61"/>
      <c r="AK1003" s="61"/>
      <c r="AL1003" s="61"/>
      <c r="AM1003" s="61"/>
      <c r="AN1003" s="61"/>
      <c r="AO1003" s="61"/>
      <c r="AP1003" s="61"/>
      <c r="AQ1003" s="61"/>
      <c r="AR1003" s="61"/>
      <c r="AS1003" s="61"/>
      <c r="AT1003" s="61"/>
      <c r="AU1003" s="61"/>
      <c r="AV1003" s="61"/>
      <c r="AW1003" s="61"/>
      <c r="AX1003" s="61"/>
      <c r="AY1003" s="61"/>
      <c r="AZ1003" s="61"/>
      <c r="BA1003" s="61"/>
      <c r="BB1003" s="61"/>
      <c r="BC1003" s="61"/>
      <c r="BD1003" s="61"/>
      <c r="BE1003" s="61"/>
      <c r="BF1003" s="61"/>
      <c r="BG1003" s="61"/>
      <c r="BH1003" s="61"/>
      <c r="BI1003" s="61"/>
      <c r="BJ1003" s="61"/>
      <c r="BK1003" s="61"/>
      <c r="BL1003" s="61"/>
      <c r="BM1003" s="61"/>
      <c r="BN1003" s="61"/>
      <c r="BO1003" s="61"/>
      <c r="BP1003" s="61"/>
      <c r="BQ1003" s="61"/>
      <c r="BR1003" s="61"/>
      <c r="BS1003" s="61"/>
      <c r="BT1003" s="61"/>
      <c r="BU1003" s="61"/>
      <c r="BV1003" s="61"/>
      <c r="BW1003" s="61"/>
      <c r="BX1003" s="61"/>
      <c r="BY1003" s="61"/>
      <c r="BZ1003" s="61"/>
      <c r="CA1003" s="61"/>
      <c r="CB1003" s="61"/>
      <c r="CC1003" s="61"/>
      <c r="CD1003" s="61"/>
      <c r="CE1003" s="61"/>
      <c r="CF1003" s="61"/>
      <c r="CG1003" s="61"/>
      <c r="CH1003" s="61"/>
      <c r="CI1003" s="61"/>
      <c r="CJ1003" s="61"/>
      <c r="CK1003" s="61"/>
      <c r="CL1003" s="61"/>
      <c r="CM1003" s="61"/>
      <c r="CN1003" s="61"/>
      <c r="CO1003" s="61"/>
      <c r="CP1003" s="61"/>
      <c r="CQ1003" s="61"/>
      <c r="CR1003" s="61"/>
      <c r="CS1003" s="61"/>
      <c r="CT1003" s="61"/>
      <c r="CU1003" s="61"/>
      <c r="CV1003" s="61"/>
      <c r="CW1003" s="61"/>
      <c r="CX1003" s="61"/>
      <c r="CY1003" s="61"/>
      <c r="CZ1003" s="61"/>
      <c r="DA1003" s="61"/>
      <c r="DB1003" s="61"/>
      <c r="DC1003" s="61"/>
      <c r="DD1003" s="61"/>
      <c r="DE1003" s="61"/>
      <c r="DF1003" s="61"/>
      <c r="DG1003" s="61"/>
      <c r="DH1003" s="61"/>
      <c r="DI1003" s="61"/>
      <c r="DJ1003" s="61"/>
      <c r="DK1003" s="61"/>
      <c r="DL1003" s="61"/>
      <c r="DM1003" s="61"/>
      <c r="DN1003" s="61"/>
      <c r="DO1003" s="61"/>
      <c r="DP1003" s="61"/>
      <c r="DQ1003" s="61"/>
      <c r="DR1003" s="61"/>
      <c r="DS1003" s="61"/>
      <c r="DT1003" s="61"/>
      <c r="DU1003" s="61"/>
      <c r="DV1003" s="61"/>
      <c r="DW1003" s="61"/>
      <c r="DX1003" s="61"/>
      <c r="DY1003" s="61"/>
      <c r="DZ1003" s="61"/>
      <c r="EA1003" s="61"/>
      <c r="EB1003" s="61"/>
      <c r="EC1003" s="61"/>
      <c r="ED1003" s="61"/>
      <c r="EE1003" s="61"/>
      <c r="EF1003" s="61"/>
      <c r="EG1003" s="61"/>
      <c r="EH1003" s="61"/>
      <c r="EI1003" s="61"/>
      <c r="EJ1003" s="61"/>
      <c r="EK1003" s="61"/>
      <c r="EL1003" s="61"/>
      <c r="EM1003" s="61"/>
      <c r="EN1003" s="61"/>
      <c r="EO1003" s="61"/>
      <c r="EP1003" s="61"/>
      <c r="EQ1003" s="61"/>
      <c r="ER1003" s="61"/>
      <c r="ES1003" s="61"/>
      <c r="ET1003" s="61"/>
      <c r="EU1003" s="61"/>
      <c r="EV1003" s="61"/>
      <c r="EW1003" s="61"/>
      <c r="EX1003" s="61"/>
      <c r="EY1003" s="61"/>
      <c r="EZ1003" s="61"/>
      <c r="FA1003" s="61"/>
      <c r="FB1003" s="61"/>
      <c r="FC1003" s="61"/>
      <c r="FD1003" s="61"/>
      <c r="FE1003" s="61"/>
      <c r="FF1003" s="61"/>
      <c r="FG1003" s="61"/>
      <c r="FH1003" s="61"/>
      <c r="FI1003" s="61"/>
      <c r="FJ1003" s="61"/>
      <c r="FK1003" s="61"/>
      <c r="FL1003" s="61"/>
      <c r="FM1003" s="61"/>
      <c r="FN1003" s="61"/>
      <c r="FO1003" s="61"/>
      <c r="FP1003" s="61"/>
      <c r="FQ1003" s="61"/>
      <c r="FR1003" s="61"/>
      <c r="FS1003" s="61"/>
      <c r="FT1003" s="61"/>
      <c r="FU1003" s="61"/>
      <c r="FV1003" s="61"/>
      <c r="FW1003" s="61"/>
      <c r="FX1003" s="61"/>
      <c r="FY1003" s="61"/>
      <c r="FZ1003" s="61"/>
      <c r="GA1003" s="61"/>
      <c r="GB1003" s="61"/>
      <c r="GC1003" s="61"/>
      <c r="GD1003" s="61"/>
      <c r="GE1003" s="61"/>
      <c r="GF1003" s="61"/>
      <c r="GG1003" s="61"/>
    </row>
    <row r="1004" spans="1:189" ht="45" x14ac:dyDescent="0.25">
      <c r="B1004" s="757" t="s">
        <v>298</v>
      </c>
      <c r="C1004" s="29">
        <f>'2 уровень'!F2276</f>
        <v>490</v>
      </c>
      <c r="D1004" s="29">
        <f>'2 уровень'!G2276</f>
        <v>41</v>
      </c>
      <c r="E1004" s="29">
        <f>'2 уровень'!H2276</f>
        <v>322</v>
      </c>
      <c r="F1004" s="66">
        <f>'2 уровень'!I2276</f>
        <v>785.36585365853659</v>
      </c>
      <c r="G1004" s="80">
        <f>'2 уровень'!J2276</f>
        <v>0</v>
      </c>
      <c r="H1004" s="80">
        <f>'2 уровень'!K2276</f>
        <v>0</v>
      </c>
      <c r="I1004" s="26">
        <f>'2 уровень'!L2276</f>
        <v>0</v>
      </c>
      <c r="J1004" s="26">
        <f>'2 уровень'!M2276</f>
        <v>0</v>
      </c>
      <c r="K1004" s="26">
        <f>'2 уровень'!N2276</f>
        <v>0</v>
      </c>
      <c r="L1004" s="26">
        <f>'2 уровень'!O2276</f>
        <v>0</v>
      </c>
      <c r="M1004" s="26">
        <f>'2 уровень'!P2276</f>
        <v>0</v>
      </c>
      <c r="N1004" s="26">
        <f>'2 уровень'!Q2276</f>
        <v>0</v>
      </c>
      <c r="O1004" s="74">
        <f>'2 уровень'!R2276</f>
        <v>0</v>
      </c>
      <c r="P1004" s="74">
        <f>'2 уровень'!S2276</f>
        <v>0</v>
      </c>
      <c r="Q1004" s="74">
        <f>'2 уровень'!T2276</f>
        <v>0</v>
      </c>
      <c r="R1004" s="956">
        <f>'2 уровень'!U2276</f>
        <v>0</v>
      </c>
      <c r="S1004" s="74">
        <f>'2 уровень'!V2276</f>
        <v>0</v>
      </c>
      <c r="T1004" s="74">
        <f>'2 уровень'!W2276</f>
        <v>0</v>
      </c>
      <c r="U1004" s="74">
        <f>'2 уровень'!X2276</f>
        <v>0</v>
      </c>
      <c r="V1004" s="74">
        <f>'2 уровень'!Y2276</f>
        <v>0</v>
      </c>
      <c r="W1004" s="490">
        <f>'2 уровень'!Z2276</f>
        <v>0</v>
      </c>
      <c r="X1004" s="74"/>
      <c r="Y1004" s="74"/>
      <c r="Z1004" s="1181" t="e">
        <f>'2 уровень'!#REF!</f>
        <v>#REF!</v>
      </c>
      <c r="AA1004" s="1188" t="e">
        <f>'2 уровень'!#REF!</f>
        <v>#REF!</v>
      </c>
      <c r="AB1004" s="61"/>
      <c r="AC1004" s="61"/>
      <c r="AD1004" s="61"/>
      <c r="AE1004" s="61"/>
      <c r="AF1004" s="61"/>
      <c r="AG1004" s="61"/>
      <c r="AH1004" s="61"/>
      <c r="AI1004" s="61"/>
      <c r="AJ1004" s="61"/>
      <c r="AK1004" s="61"/>
      <c r="AL1004" s="61"/>
      <c r="AM1004" s="61"/>
      <c r="AN1004" s="61"/>
      <c r="AO1004" s="61"/>
      <c r="AP1004" s="61"/>
      <c r="AQ1004" s="61"/>
      <c r="AR1004" s="61"/>
      <c r="AS1004" s="61"/>
      <c r="AT1004" s="61"/>
      <c r="AU1004" s="61"/>
      <c r="AV1004" s="61"/>
      <c r="AW1004" s="61"/>
      <c r="AX1004" s="61"/>
      <c r="AY1004" s="61"/>
      <c r="AZ1004" s="61"/>
      <c r="BA1004" s="61"/>
      <c r="BB1004" s="61"/>
      <c r="BC1004" s="61"/>
      <c r="BD1004" s="61"/>
      <c r="BE1004" s="61"/>
      <c r="BF1004" s="61"/>
      <c r="BG1004" s="61"/>
      <c r="BH1004" s="61"/>
      <c r="BI1004" s="61"/>
      <c r="BJ1004" s="61"/>
      <c r="BK1004" s="61"/>
      <c r="BL1004" s="61"/>
      <c r="BM1004" s="61"/>
      <c r="BN1004" s="61"/>
      <c r="BO1004" s="61"/>
      <c r="BP1004" s="61"/>
      <c r="BQ1004" s="61"/>
      <c r="BR1004" s="61"/>
      <c r="BS1004" s="61"/>
      <c r="BT1004" s="61"/>
      <c r="BU1004" s="61"/>
      <c r="BV1004" s="61"/>
      <c r="BW1004" s="61"/>
      <c r="BX1004" s="61"/>
      <c r="BY1004" s="61"/>
      <c r="BZ1004" s="61"/>
      <c r="CA1004" s="61"/>
      <c r="CB1004" s="61"/>
      <c r="CC1004" s="61"/>
      <c r="CD1004" s="61"/>
      <c r="CE1004" s="61"/>
      <c r="CF1004" s="61"/>
      <c r="CG1004" s="61"/>
      <c r="CH1004" s="61"/>
      <c r="CI1004" s="61"/>
      <c r="CJ1004" s="61"/>
      <c r="CK1004" s="61"/>
      <c r="CL1004" s="61"/>
      <c r="CM1004" s="61"/>
      <c r="CN1004" s="61"/>
      <c r="CO1004" s="61"/>
      <c r="CP1004" s="61"/>
      <c r="CQ1004" s="61"/>
      <c r="CR1004" s="61"/>
      <c r="CS1004" s="61"/>
      <c r="CT1004" s="61"/>
      <c r="CU1004" s="61"/>
      <c r="CV1004" s="61"/>
      <c r="CW1004" s="61"/>
      <c r="CX1004" s="61"/>
      <c r="CY1004" s="61"/>
      <c r="CZ1004" s="61"/>
      <c r="DA1004" s="61"/>
      <c r="DB1004" s="61"/>
      <c r="DC1004" s="61"/>
      <c r="DD1004" s="61"/>
      <c r="DE1004" s="61"/>
      <c r="DF1004" s="61"/>
      <c r="DG1004" s="61"/>
      <c r="DH1004" s="61"/>
      <c r="DI1004" s="61"/>
      <c r="DJ1004" s="61"/>
      <c r="DK1004" s="61"/>
      <c r="DL1004" s="61"/>
      <c r="DM1004" s="61"/>
      <c r="DN1004" s="61"/>
      <c r="DO1004" s="61"/>
      <c r="DP1004" s="61"/>
      <c r="DQ1004" s="61"/>
      <c r="DR1004" s="61"/>
      <c r="DS1004" s="61"/>
      <c r="DT1004" s="61"/>
      <c r="DU1004" s="61"/>
      <c r="DV1004" s="61"/>
      <c r="DW1004" s="61"/>
      <c r="DX1004" s="61"/>
      <c r="DY1004" s="61"/>
      <c r="DZ1004" s="61"/>
      <c r="EA1004" s="61"/>
      <c r="EB1004" s="61"/>
      <c r="EC1004" s="61"/>
      <c r="ED1004" s="61"/>
      <c r="EE1004" s="61"/>
      <c r="EF1004" s="61"/>
      <c r="EG1004" s="61"/>
      <c r="EH1004" s="61"/>
      <c r="EI1004" s="61"/>
      <c r="EJ1004" s="61"/>
      <c r="EK1004" s="61"/>
      <c r="EL1004" s="61"/>
      <c r="EM1004" s="61"/>
      <c r="EN1004" s="61"/>
      <c r="EO1004" s="61"/>
      <c r="EP1004" s="61"/>
      <c r="EQ1004" s="61"/>
      <c r="ER1004" s="61"/>
      <c r="ES1004" s="61"/>
      <c r="ET1004" s="61"/>
      <c r="EU1004" s="61"/>
      <c r="EV1004" s="61"/>
      <c r="EW1004" s="61"/>
      <c r="EX1004" s="61"/>
      <c r="EY1004" s="61"/>
      <c r="EZ1004" s="61"/>
      <c r="FA1004" s="61"/>
      <c r="FB1004" s="61"/>
      <c r="FC1004" s="61"/>
      <c r="FD1004" s="61"/>
      <c r="FE1004" s="61"/>
      <c r="FF1004" s="61"/>
      <c r="FG1004" s="61"/>
      <c r="FH1004" s="61"/>
      <c r="FI1004" s="61"/>
      <c r="FJ1004" s="61"/>
      <c r="FK1004" s="61"/>
      <c r="FL1004" s="61"/>
      <c r="FM1004" s="61"/>
      <c r="FN1004" s="61"/>
      <c r="FO1004" s="61"/>
      <c r="FP1004" s="61"/>
      <c r="FQ1004" s="61"/>
      <c r="FR1004" s="61"/>
      <c r="FS1004" s="61"/>
      <c r="FT1004" s="61"/>
      <c r="FU1004" s="61"/>
      <c r="FV1004" s="61"/>
      <c r="FW1004" s="61"/>
      <c r="FX1004" s="61"/>
      <c r="FY1004" s="61"/>
      <c r="FZ1004" s="61"/>
      <c r="GA1004" s="61"/>
      <c r="GB1004" s="61"/>
      <c r="GC1004" s="61"/>
      <c r="GD1004" s="61"/>
      <c r="GE1004" s="61"/>
      <c r="GF1004" s="61"/>
      <c r="GG1004" s="61"/>
    </row>
    <row r="1005" spans="1:189" ht="105" x14ac:dyDescent="0.25">
      <c r="B1005" s="757" t="s">
        <v>548</v>
      </c>
      <c r="C1005" s="29">
        <f>'2 уровень'!F2277</f>
        <v>200</v>
      </c>
      <c r="D1005" s="29">
        <f>'2 уровень'!G2277</f>
        <v>17</v>
      </c>
      <c r="E1005" s="29">
        <f>'2 уровень'!H2277</f>
        <v>260</v>
      </c>
      <c r="F1005" s="66">
        <f>'2 уровень'!I2277</f>
        <v>1529.4117647058824</v>
      </c>
      <c r="G1005" s="80">
        <f>'2 уровень'!J2277</f>
        <v>0</v>
      </c>
      <c r="H1005" s="80">
        <f>'2 уровень'!K2277</f>
        <v>0</v>
      </c>
      <c r="I1005" s="26">
        <f>'2 уровень'!L2277</f>
        <v>0</v>
      </c>
      <c r="J1005" s="26">
        <f>'2 уровень'!M2277</f>
        <v>0</v>
      </c>
      <c r="K1005" s="26">
        <f>'2 уровень'!N2277</f>
        <v>0</v>
      </c>
      <c r="L1005" s="26">
        <f>'2 уровень'!O2277</f>
        <v>0</v>
      </c>
      <c r="M1005" s="26">
        <f>'2 уровень'!P2277</f>
        <v>0</v>
      </c>
      <c r="N1005" s="26">
        <f>'2 уровень'!Q2277</f>
        <v>0</v>
      </c>
      <c r="O1005" s="74">
        <f>'2 уровень'!R2277</f>
        <v>0</v>
      </c>
      <c r="P1005" s="74">
        <f>'2 уровень'!S2277</f>
        <v>0</v>
      </c>
      <c r="Q1005" s="74">
        <f>'2 уровень'!T2277</f>
        <v>0</v>
      </c>
      <c r="R1005" s="956">
        <f>'2 уровень'!U2277</f>
        <v>0</v>
      </c>
      <c r="S1005" s="74">
        <f>'2 уровень'!V2277</f>
        <v>0</v>
      </c>
      <c r="T1005" s="74">
        <f>'2 уровень'!W2277</f>
        <v>0</v>
      </c>
      <c r="U1005" s="74">
        <f>'2 уровень'!X2277</f>
        <v>0</v>
      </c>
      <c r="V1005" s="74">
        <f>'2 уровень'!Y2277</f>
        <v>0</v>
      </c>
      <c r="W1005" s="490">
        <f>'2 уровень'!Z2277</f>
        <v>0</v>
      </c>
      <c r="X1005" s="74"/>
      <c r="Y1005" s="74"/>
      <c r="Z1005" s="1181">
        <f>'2 уровень'!AA2275</f>
        <v>0</v>
      </c>
      <c r="AA1005" s="1188">
        <f>'2 уровень'!AB2275</f>
        <v>0</v>
      </c>
      <c r="AB1005" s="61"/>
      <c r="AC1005" s="61"/>
      <c r="AD1005" s="61"/>
      <c r="AE1005" s="61"/>
      <c r="AF1005" s="61"/>
      <c r="AG1005" s="61"/>
      <c r="AH1005" s="61"/>
      <c r="AI1005" s="61"/>
      <c r="AJ1005" s="61"/>
      <c r="AK1005" s="61"/>
      <c r="AL1005" s="61"/>
      <c r="AM1005" s="61"/>
      <c r="AN1005" s="61"/>
      <c r="AO1005" s="61"/>
      <c r="AP1005" s="61"/>
      <c r="AQ1005" s="61"/>
      <c r="AR1005" s="61"/>
      <c r="AS1005" s="61"/>
      <c r="AT1005" s="61"/>
      <c r="AU1005" s="61"/>
      <c r="AV1005" s="61"/>
      <c r="AW1005" s="61"/>
      <c r="AX1005" s="61"/>
      <c r="AY1005" s="61"/>
      <c r="AZ1005" s="61"/>
      <c r="BA1005" s="61"/>
      <c r="BB1005" s="61"/>
      <c r="BC1005" s="61"/>
      <c r="BD1005" s="61"/>
      <c r="BE1005" s="61"/>
      <c r="BF1005" s="61"/>
      <c r="BG1005" s="61"/>
      <c r="BH1005" s="61"/>
      <c r="BI1005" s="61"/>
      <c r="BJ1005" s="61"/>
      <c r="BK1005" s="61"/>
      <c r="BL1005" s="61"/>
      <c r="BM1005" s="61"/>
      <c r="BN1005" s="61"/>
      <c r="BO1005" s="61"/>
      <c r="BP1005" s="61"/>
      <c r="BQ1005" s="61"/>
      <c r="BR1005" s="61"/>
      <c r="BS1005" s="61"/>
      <c r="BT1005" s="61"/>
      <c r="BU1005" s="61"/>
      <c r="BV1005" s="61"/>
      <c r="BW1005" s="61"/>
      <c r="BX1005" s="61"/>
      <c r="BY1005" s="61"/>
      <c r="BZ1005" s="61"/>
      <c r="CA1005" s="61"/>
      <c r="CB1005" s="61"/>
      <c r="CC1005" s="61"/>
      <c r="CD1005" s="61"/>
      <c r="CE1005" s="61"/>
      <c r="CF1005" s="61"/>
      <c r="CG1005" s="61"/>
      <c r="CH1005" s="61"/>
      <c r="CI1005" s="61"/>
      <c r="CJ1005" s="61"/>
      <c r="CK1005" s="61"/>
      <c r="CL1005" s="61"/>
      <c r="CM1005" s="61"/>
      <c r="CN1005" s="61"/>
      <c r="CO1005" s="61"/>
      <c r="CP1005" s="61"/>
      <c r="CQ1005" s="61"/>
      <c r="CR1005" s="61"/>
      <c r="CS1005" s="61"/>
      <c r="CT1005" s="61"/>
      <c r="CU1005" s="61"/>
      <c r="CV1005" s="61"/>
      <c r="CW1005" s="61"/>
      <c r="CX1005" s="61"/>
      <c r="CY1005" s="61"/>
      <c r="CZ1005" s="61"/>
      <c r="DA1005" s="61"/>
      <c r="DB1005" s="61"/>
      <c r="DC1005" s="61"/>
      <c r="DD1005" s="61"/>
      <c r="DE1005" s="61"/>
      <c r="DF1005" s="61"/>
      <c r="DG1005" s="61"/>
      <c r="DH1005" s="61"/>
      <c r="DI1005" s="61"/>
      <c r="DJ1005" s="61"/>
      <c r="DK1005" s="61"/>
      <c r="DL1005" s="61"/>
      <c r="DM1005" s="61"/>
      <c r="DN1005" s="61"/>
      <c r="DO1005" s="61"/>
      <c r="DP1005" s="61"/>
      <c r="DQ1005" s="61"/>
      <c r="DR1005" s="61"/>
      <c r="DS1005" s="61"/>
      <c r="DT1005" s="61"/>
      <c r="DU1005" s="61"/>
      <c r="DV1005" s="61"/>
      <c r="DW1005" s="61"/>
      <c r="DX1005" s="61"/>
      <c r="DY1005" s="61"/>
      <c r="DZ1005" s="61"/>
      <c r="EA1005" s="61"/>
      <c r="EB1005" s="61"/>
      <c r="EC1005" s="61"/>
      <c r="ED1005" s="61"/>
      <c r="EE1005" s="61"/>
      <c r="EF1005" s="61"/>
      <c r="EG1005" s="61"/>
      <c r="EH1005" s="61"/>
      <c r="EI1005" s="61"/>
      <c r="EJ1005" s="61"/>
      <c r="EK1005" s="61"/>
      <c r="EL1005" s="61"/>
      <c r="EM1005" s="61"/>
      <c r="EN1005" s="61"/>
      <c r="EO1005" s="61"/>
      <c r="EP1005" s="61"/>
      <c r="EQ1005" s="61"/>
      <c r="ER1005" s="61"/>
      <c r="ES1005" s="61"/>
      <c r="ET1005" s="61"/>
      <c r="EU1005" s="61"/>
      <c r="EV1005" s="61"/>
      <c r="EW1005" s="61"/>
      <c r="EX1005" s="61"/>
      <c r="EY1005" s="61"/>
      <c r="EZ1005" s="61"/>
      <c r="FA1005" s="61"/>
      <c r="FB1005" s="61"/>
      <c r="FC1005" s="61"/>
      <c r="FD1005" s="61"/>
      <c r="FE1005" s="61"/>
      <c r="FF1005" s="61"/>
      <c r="FG1005" s="61"/>
      <c r="FH1005" s="61"/>
      <c r="FI1005" s="61"/>
      <c r="FJ1005" s="61"/>
      <c r="FK1005" s="61"/>
      <c r="FL1005" s="61"/>
      <c r="FM1005" s="61"/>
      <c r="FN1005" s="61"/>
      <c r="FO1005" s="61"/>
      <c r="FP1005" s="61"/>
      <c r="FQ1005" s="61"/>
      <c r="FR1005" s="61"/>
      <c r="FS1005" s="61"/>
      <c r="FT1005" s="61"/>
      <c r="FU1005" s="61"/>
      <c r="FV1005" s="61"/>
      <c r="FW1005" s="61"/>
      <c r="FX1005" s="61"/>
      <c r="FY1005" s="61"/>
      <c r="FZ1005" s="61"/>
      <c r="GA1005" s="61"/>
      <c r="GB1005" s="61"/>
      <c r="GC1005" s="61"/>
      <c r="GD1005" s="61"/>
      <c r="GE1005" s="61"/>
      <c r="GF1005" s="61"/>
      <c r="GG1005" s="61"/>
    </row>
    <row r="1006" spans="1:189" ht="30" x14ac:dyDescent="0.25">
      <c r="B1006" s="757" t="s">
        <v>387</v>
      </c>
      <c r="C1006" s="29">
        <f>'2 уровень'!F2278</f>
        <v>161</v>
      </c>
      <c r="D1006" s="29">
        <f>'2 уровень'!G2278</f>
        <v>13</v>
      </c>
      <c r="E1006" s="29">
        <f>'2 уровень'!H2278</f>
        <v>0</v>
      </c>
      <c r="F1006" s="66">
        <f>'2 уровень'!I2278</f>
        <v>0</v>
      </c>
      <c r="G1006" s="80">
        <f>'2 уровень'!J2278</f>
        <v>0</v>
      </c>
      <c r="H1006" s="80">
        <f>'2 уровень'!K2278</f>
        <v>0</v>
      </c>
      <c r="I1006" s="26">
        <f>'2 уровень'!L2278</f>
        <v>0</v>
      </c>
      <c r="J1006" s="26">
        <f>'2 уровень'!M2278</f>
        <v>0</v>
      </c>
      <c r="K1006" s="26">
        <f>'2 уровень'!N2278</f>
        <v>0</v>
      </c>
      <c r="L1006" s="26">
        <f>'2 уровень'!O2278</f>
        <v>0</v>
      </c>
      <c r="M1006" s="26">
        <f>'2 уровень'!P2278</f>
        <v>0</v>
      </c>
      <c r="N1006" s="26">
        <f>'2 уровень'!Q2278</f>
        <v>0</v>
      </c>
      <c r="O1006" s="74">
        <f>'2 уровень'!R2278</f>
        <v>0</v>
      </c>
      <c r="P1006" s="74">
        <f>'2 уровень'!S2278</f>
        <v>0</v>
      </c>
      <c r="Q1006" s="74">
        <f>'2 уровень'!T2278</f>
        <v>0</v>
      </c>
      <c r="R1006" s="956">
        <f>'2 уровень'!U2278</f>
        <v>0</v>
      </c>
      <c r="S1006" s="74">
        <f>'2 уровень'!V2278</f>
        <v>0</v>
      </c>
      <c r="T1006" s="74">
        <f>'2 уровень'!W2278</f>
        <v>0</v>
      </c>
      <c r="U1006" s="74">
        <f>'2 уровень'!X2278</f>
        <v>0</v>
      </c>
      <c r="V1006" s="74">
        <f>'2 уровень'!Y2278</f>
        <v>0</v>
      </c>
      <c r="W1006" s="490">
        <f>'2 уровень'!Z2278</f>
        <v>0</v>
      </c>
      <c r="X1006" s="74"/>
      <c r="Y1006" s="74"/>
      <c r="Z1006" s="1181">
        <f>'2 уровень'!AA2276</f>
        <v>0</v>
      </c>
      <c r="AA1006" s="1188">
        <f>'2 уровень'!AB2276</f>
        <v>0</v>
      </c>
      <c r="AB1006" s="61"/>
      <c r="AC1006" s="61"/>
      <c r="AD1006" s="61"/>
      <c r="AE1006" s="61"/>
      <c r="AF1006" s="61"/>
      <c r="AG1006" s="61"/>
      <c r="AH1006" s="61"/>
      <c r="AI1006" s="61"/>
      <c r="AJ1006" s="61"/>
      <c r="AK1006" s="61"/>
      <c r="AL1006" s="61"/>
      <c r="AM1006" s="61"/>
      <c r="AN1006" s="61"/>
      <c r="AO1006" s="61"/>
      <c r="AP1006" s="61"/>
      <c r="AQ1006" s="61"/>
      <c r="AR1006" s="61"/>
      <c r="AS1006" s="61"/>
      <c r="AT1006" s="61"/>
      <c r="AU1006" s="61"/>
      <c r="AV1006" s="61"/>
      <c r="AW1006" s="61"/>
      <c r="AX1006" s="61"/>
      <c r="AY1006" s="61"/>
      <c r="AZ1006" s="61"/>
      <c r="BA1006" s="61"/>
      <c r="BB1006" s="61"/>
      <c r="BC1006" s="61"/>
      <c r="BD1006" s="61"/>
      <c r="BE1006" s="61"/>
      <c r="BF1006" s="61"/>
      <c r="BG1006" s="61"/>
      <c r="BH1006" s="61"/>
      <c r="BI1006" s="61"/>
      <c r="BJ1006" s="61"/>
      <c r="BK1006" s="61"/>
      <c r="BL1006" s="61"/>
      <c r="BM1006" s="61"/>
      <c r="BN1006" s="61"/>
      <c r="BO1006" s="61"/>
      <c r="BP1006" s="61"/>
      <c r="BQ1006" s="61"/>
      <c r="BR1006" s="61"/>
      <c r="BS1006" s="61"/>
      <c r="BT1006" s="61"/>
      <c r="BU1006" s="61"/>
      <c r="BV1006" s="61"/>
      <c r="BW1006" s="61"/>
      <c r="BX1006" s="61"/>
      <c r="BY1006" s="61"/>
      <c r="BZ1006" s="61"/>
      <c r="CA1006" s="61"/>
      <c r="CB1006" s="61"/>
      <c r="CC1006" s="61"/>
      <c r="CD1006" s="61"/>
      <c r="CE1006" s="61"/>
      <c r="CF1006" s="61"/>
      <c r="CG1006" s="61"/>
      <c r="CH1006" s="61"/>
      <c r="CI1006" s="61"/>
      <c r="CJ1006" s="61"/>
      <c r="CK1006" s="61"/>
      <c r="CL1006" s="61"/>
      <c r="CM1006" s="61"/>
      <c r="CN1006" s="61"/>
      <c r="CO1006" s="61"/>
      <c r="CP1006" s="61"/>
      <c r="CQ1006" s="61"/>
      <c r="CR1006" s="61"/>
      <c r="CS1006" s="61"/>
      <c r="CT1006" s="61"/>
      <c r="CU1006" s="61"/>
      <c r="CV1006" s="61"/>
      <c r="CW1006" s="61"/>
      <c r="CX1006" s="61"/>
      <c r="CY1006" s="61"/>
      <c r="CZ1006" s="61"/>
      <c r="DA1006" s="61"/>
      <c r="DB1006" s="61"/>
      <c r="DC1006" s="61"/>
      <c r="DD1006" s="61"/>
      <c r="DE1006" s="61"/>
      <c r="DF1006" s="61"/>
      <c r="DG1006" s="61"/>
      <c r="DH1006" s="61"/>
      <c r="DI1006" s="61"/>
      <c r="DJ1006" s="61"/>
      <c r="DK1006" s="61"/>
      <c r="DL1006" s="61"/>
      <c r="DM1006" s="61"/>
      <c r="DN1006" s="61"/>
      <c r="DO1006" s="61"/>
      <c r="DP1006" s="61"/>
      <c r="DQ1006" s="61"/>
      <c r="DR1006" s="61"/>
      <c r="DS1006" s="61"/>
      <c r="DT1006" s="61"/>
      <c r="DU1006" s="61"/>
      <c r="DV1006" s="61"/>
      <c r="DW1006" s="61"/>
      <c r="DX1006" s="61"/>
      <c r="DY1006" s="61"/>
      <c r="DZ1006" s="61"/>
      <c r="EA1006" s="61"/>
      <c r="EB1006" s="61"/>
      <c r="EC1006" s="61"/>
      <c r="ED1006" s="61"/>
      <c r="EE1006" s="61"/>
      <c r="EF1006" s="61"/>
      <c r="EG1006" s="61"/>
      <c r="EH1006" s="61"/>
      <c r="EI1006" s="61"/>
      <c r="EJ1006" s="61"/>
      <c r="EK1006" s="61"/>
      <c r="EL1006" s="61"/>
      <c r="EM1006" s="61"/>
      <c r="EN1006" s="61"/>
      <c r="EO1006" s="61"/>
      <c r="EP1006" s="61"/>
      <c r="EQ1006" s="61"/>
      <c r="ER1006" s="61"/>
      <c r="ES1006" s="61"/>
      <c r="ET1006" s="61"/>
      <c r="EU1006" s="61"/>
      <c r="EV1006" s="61"/>
      <c r="EW1006" s="61"/>
      <c r="EX1006" s="61"/>
      <c r="EY1006" s="61"/>
      <c r="EZ1006" s="61"/>
      <c r="FA1006" s="61"/>
      <c r="FB1006" s="61"/>
      <c r="FC1006" s="61"/>
      <c r="FD1006" s="61"/>
      <c r="FE1006" s="61"/>
      <c r="FF1006" s="61"/>
      <c r="FG1006" s="61"/>
      <c r="FH1006" s="61"/>
      <c r="FI1006" s="61"/>
      <c r="FJ1006" s="61"/>
      <c r="FK1006" s="61"/>
      <c r="FL1006" s="61"/>
      <c r="FM1006" s="61"/>
      <c r="FN1006" s="61"/>
      <c r="FO1006" s="61"/>
      <c r="FP1006" s="61"/>
      <c r="FQ1006" s="61"/>
      <c r="FR1006" s="61"/>
      <c r="FS1006" s="61"/>
      <c r="FT1006" s="61"/>
      <c r="FU1006" s="61"/>
      <c r="FV1006" s="61"/>
      <c r="FW1006" s="61"/>
      <c r="FX1006" s="61"/>
      <c r="FY1006" s="61"/>
      <c r="FZ1006" s="61"/>
      <c r="GA1006" s="61"/>
      <c r="GB1006" s="61"/>
      <c r="GC1006" s="61"/>
      <c r="GD1006" s="61"/>
      <c r="GE1006" s="61"/>
      <c r="GF1006" s="61"/>
      <c r="GG1006" s="61"/>
    </row>
    <row r="1007" spans="1:189" ht="30" x14ac:dyDescent="0.25">
      <c r="B1007" s="757" t="s">
        <v>135</v>
      </c>
      <c r="C1007" s="29">
        <f>'2 уровень'!F2279</f>
        <v>2027</v>
      </c>
      <c r="D1007" s="29">
        <f>'2 уровень'!G2279</f>
        <v>169</v>
      </c>
      <c r="E1007" s="29">
        <f>'2 уровень'!H2279</f>
        <v>137</v>
      </c>
      <c r="F1007" s="66">
        <f>'2 уровень'!I2279</f>
        <v>81.065088757396452</v>
      </c>
      <c r="G1007" s="80">
        <f>'2 уровень'!J2279</f>
        <v>0</v>
      </c>
      <c r="H1007" s="80">
        <f>'2 уровень'!K2279</f>
        <v>0</v>
      </c>
      <c r="I1007" s="26">
        <f>'2 уровень'!L2279</f>
        <v>0</v>
      </c>
      <c r="J1007" s="26">
        <f>'2 уровень'!M2279</f>
        <v>0</v>
      </c>
      <c r="K1007" s="26">
        <f>'2 уровень'!N2279</f>
        <v>0</v>
      </c>
      <c r="L1007" s="26">
        <f>'2 уровень'!O2279</f>
        <v>0</v>
      </c>
      <c r="M1007" s="26">
        <f>'2 уровень'!P2279</f>
        <v>0</v>
      </c>
      <c r="N1007" s="26">
        <f>'2 уровень'!Q2279</f>
        <v>0</v>
      </c>
      <c r="O1007" s="74">
        <f>'2 уровень'!R2279</f>
        <v>0</v>
      </c>
      <c r="P1007" s="74">
        <f>'2 уровень'!S2279</f>
        <v>0</v>
      </c>
      <c r="Q1007" s="74">
        <f>'2 уровень'!T2279</f>
        <v>0</v>
      </c>
      <c r="R1007" s="956">
        <f>'2 уровень'!U2279</f>
        <v>0</v>
      </c>
      <c r="S1007" s="74">
        <f>'2 уровень'!V2279</f>
        <v>0</v>
      </c>
      <c r="T1007" s="74">
        <f>'2 уровень'!W2279</f>
        <v>0</v>
      </c>
      <c r="U1007" s="74">
        <f>'2 уровень'!X2279</f>
        <v>0</v>
      </c>
      <c r="V1007" s="74">
        <f>'2 уровень'!Y2279</f>
        <v>0</v>
      </c>
      <c r="W1007" s="490">
        <f>'2 уровень'!Z2279</f>
        <v>0</v>
      </c>
      <c r="X1007" s="74"/>
      <c r="Y1007" s="74"/>
      <c r="Z1007" s="1181">
        <f>'2 уровень'!AA2278</f>
        <v>0</v>
      </c>
      <c r="AA1007" s="1188">
        <f>'2 уровень'!AB2278</f>
        <v>0</v>
      </c>
      <c r="AB1007" s="61"/>
      <c r="AC1007" s="61"/>
      <c r="AD1007" s="61"/>
      <c r="AE1007" s="61"/>
      <c r="AF1007" s="61"/>
      <c r="AG1007" s="61"/>
      <c r="AH1007" s="61"/>
      <c r="AI1007" s="61"/>
      <c r="AJ1007" s="61"/>
      <c r="AK1007" s="61"/>
      <c r="AL1007" s="61"/>
      <c r="AM1007" s="61"/>
      <c r="AN1007" s="61"/>
      <c r="AO1007" s="61"/>
      <c r="AP1007" s="61"/>
      <c r="AQ1007" s="61"/>
      <c r="AR1007" s="61"/>
      <c r="AS1007" s="61"/>
      <c r="AT1007" s="61"/>
      <c r="AU1007" s="61"/>
      <c r="AV1007" s="61"/>
      <c r="AW1007" s="61"/>
      <c r="AX1007" s="61"/>
      <c r="AY1007" s="61"/>
      <c r="AZ1007" s="61"/>
      <c r="BA1007" s="61"/>
      <c r="BB1007" s="61"/>
      <c r="BC1007" s="61"/>
      <c r="BD1007" s="61"/>
      <c r="BE1007" s="61"/>
      <c r="BF1007" s="61"/>
      <c r="BG1007" s="61"/>
      <c r="BH1007" s="61"/>
      <c r="BI1007" s="61"/>
      <c r="BJ1007" s="61"/>
      <c r="BK1007" s="61"/>
      <c r="BL1007" s="61"/>
      <c r="BM1007" s="61"/>
      <c r="BN1007" s="61"/>
      <c r="BO1007" s="61"/>
      <c r="BP1007" s="61"/>
      <c r="BQ1007" s="61"/>
      <c r="BR1007" s="61"/>
      <c r="BS1007" s="61"/>
      <c r="BT1007" s="61"/>
      <c r="BU1007" s="61"/>
      <c r="BV1007" s="61"/>
      <c r="BW1007" s="61"/>
      <c r="BX1007" s="61"/>
      <c r="BY1007" s="61"/>
      <c r="BZ1007" s="61"/>
      <c r="CA1007" s="61"/>
      <c r="CB1007" s="61"/>
      <c r="CC1007" s="61"/>
      <c r="CD1007" s="61"/>
      <c r="CE1007" s="61"/>
      <c r="CF1007" s="61"/>
      <c r="CG1007" s="61"/>
      <c r="CH1007" s="61"/>
      <c r="CI1007" s="61"/>
      <c r="CJ1007" s="61"/>
      <c r="CK1007" s="61"/>
      <c r="CL1007" s="61"/>
      <c r="CM1007" s="61"/>
      <c r="CN1007" s="61"/>
      <c r="CO1007" s="61"/>
      <c r="CP1007" s="61"/>
      <c r="CQ1007" s="61"/>
      <c r="CR1007" s="61"/>
      <c r="CS1007" s="61"/>
      <c r="CT1007" s="61"/>
      <c r="CU1007" s="61"/>
      <c r="CV1007" s="61"/>
      <c r="CW1007" s="61"/>
      <c r="CX1007" s="61"/>
      <c r="CY1007" s="61"/>
      <c r="CZ1007" s="61"/>
      <c r="DA1007" s="61"/>
      <c r="DB1007" s="61"/>
      <c r="DC1007" s="61"/>
      <c r="DD1007" s="61"/>
      <c r="DE1007" s="61"/>
      <c r="DF1007" s="61"/>
      <c r="DG1007" s="61"/>
      <c r="DH1007" s="61"/>
      <c r="DI1007" s="61"/>
      <c r="DJ1007" s="61"/>
      <c r="DK1007" s="61"/>
      <c r="DL1007" s="61"/>
      <c r="DM1007" s="61"/>
      <c r="DN1007" s="61"/>
      <c r="DO1007" s="61"/>
      <c r="DP1007" s="61"/>
      <c r="DQ1007" s="61"/>
      <c r="DR1007" s="61"/>
      <c r="DS1007" s="61"/>
      <c r="DT1007" s="61"/>
      <c r="DU1007" s="61"/>
      <c r="DV1007" s="61"/>
      <c r="DW1007" s="61"/>
      <c r="DX1007" s="61"/>
      <c r="DY1007" s="61"/>
      <c r="DZ1007" s="61"/>
      <c r="EA1007" s="61"/>
      <c r="EB1007" s="61"/>
      <c r="EC1007" s="61"/>
      <c r="ED1007" s="61"/>
      <c r="EE1007" s="61"/>
      <c r="EF1007" s="61"/>
      <c r="EG1007" s="61"/>
      <c r="EH1007" s="61"/>
      <c r="EI1007" s="61"/>
      <c r="EJ1007" s="61"/>
      <c r="EK1007" s="61"/>
      <c r="EL1007" s="61"/>
      <c r="EM1007" s="61"/>
      <c r="EN1007" s="61"/>
      <c r="EO1007" s="61"/>
      <c r="EP1007" s="61"/>
      <c r="EQ1007" s="61"/>
      <c r="ER1007" s="61"/>
      <c r="ES1007" s="61"/>
      <c r="ET1007" s="61"/>
      <c r="EU1007" s="61"/>
      <c r="EV1007" s="61"/>
      <c r="EW1007" s="61"/>
      <c r="EX1007" s="61"/>
      <c r="EY1007" s="61"/>
      <c r="EZ1007" s="61"/>
      <c r="FA1007" s="61"/>
      <c r="FB1007" s="61"/>
      <c r="FC1007" s="61"/>
      <c r="FD1007" s="61"/>
      <c r="FE1007" s="61"/>
      <c r="FF1007" s="61"/>
      <c r="FG1007" s="61"/>
      <c r="FH1007" s="61"/>
      <c r="FI1007" s="61"/>
      <c r="FJ1007" s="61"/>
      <c r="FK1007" s="61"/>
      <c r="FL1007" s="61"/>
      <c r="FM1007" s="61"/>
      <c r="FN1007" s="61"/>
      <c r="FO1007" s="61"/>
      <c r="FP1007" s="61"/>
      <c r="FQ1007" s="61"/>
      <c r="FR1007" s="61"/>
      <c r="FS1007" s="61"/>
      <c r="FT1007" s="61"/>
      <c r="FU1007" s="61"/>
      <c r="FV1007" s="61"/>
      <c r="FW1007" s="61"/>
      <c r="FX1007" s="61"/>
      <c r="FY1007" s="61"/>
      <c r="FZ1007" s="61"/>
      <c r="GA1007" s="61"/>
      <c r="GB1007" s="61"/>
      <c r="GC1007" s="61"/>
      <c r="GD1007" s="61"/>
      <c r="GE1007" s="61"/>
      <c r="GF1007" s="61"/>
      <c r="GG1007" s="61"/>
    </row>
    <row r="1008" spans="1:189" x14ac:dyDescent="0.25">
      <c r="B1008" s="758" t="s">
        <v>240</v>
      </c>
      <c r="C1008" s="29">
        <f>'2 уровень'!F2280</f>
        <v>2027</v>
      </c>
      <c r="D1008" s="29">
        <f>'2 уровень'!G2280</f>
        <v>169</v>
      </c>
      <c r="E1008" s="29">
        <f>'2 уровень'!H2280</f>
        <v>137</v>
      </c>
      <c r="F1008" s="66">
        <f>'2 уровень'!I2280</f>
        <v>81.065088757396452</v>
      </c>
      <c r="G1008" s="80">
        <f>'2 уровень'!J2280</f>
        <v>0</v>
      </c>
      <c r="H1008" s="80">
        <f>'2 уровень'!K2280</f>
        <v>0</v>
      </c>
      <c r="I1008" s="26">
        <f>'2 уровень'!L2280</f>
        <v>0</v>
      </c>
      <c r="J1008" s="26">
        <f>'2 уровень'!M2280</f>
        <v>0</v>
      </c>
      <c r="K1008" s="26">
        <f>'2 уровень'!N2280</f>
        <v>0</v>
      </c>
      <c r="L1008" s="26">
        <f>'2 уровень'!O2280</f>
        <v>0</v>
      </c>
      <c r="M1008" s="26">
        <f>'2 уровень'!P2280</f>
        <v>0</v>
      </c>
      <c r="N1008" s="26">
        <f>'2 уровень'!Q2280</f>
        <v>0</v>
      </c>
      <c r="O1008" s="74">
        <f>'2 уровень'!R2280</f>
        <v>0</v>
      </c>
      <c r="P1008" s="74">
        <f>'2 уровень'!S2280</f>
        <v>0</v>
      </c>
      <c r="Q1008" s="74">
        <f>'2 уровень'!T2280</f>
        <v>0</v>
      </c>
      <c r="R1008" s="956">
        <f>'2 уровень'!U2280</f>
        <v>0</v>
      </c>
      <c r="S1008" s="74">
        <f>'2 уровень'!V2280</f>
        <v>0</v>
      </c>
      <c r="T1008" s="74">
        <f>'2 уровень'!W2280</f>
        <v>0</v>
      </c>
      <c r="U1008" s="74">
        <f>'2 уровень'!X2280</f>
        <v>0</v>
      </c>
      <c r="V1008" s="74">
        <f>'2 уровень'!Y2280</f>
        <v>0</v>
      </c>
      <c r="W1008" s="490">
        <f>'2 уровень'!Z2280</f>
        <v>0</v>
      </c>
      <c r="X1008" s="74"/>
      <c r="Y1008" s="74"/>
      <c r="Z1008" s="1181">
        <f>'2 уровень'!AA2279</f>
        <v>0</v>
      </c>
      <c r="AA1008" s="1188">
        <f>'2 уровень'!AB2279</f>
        <v>0</v>
      </c>
      <c r="AB1008" s="61"/>
      <c r="AC1008" s="61"/>
      <c r="AD1008" s="61"/>
      <c r="AE1008" s="61"/>
      <c r="AF1008" s="61"/>
      <c r="AG1008" s="61"/>
      <c r="AH1008" s="61"/>
      <c r="AI1008" s="61"/>
      <c r="AJ1008" s="61"/>
      <c r="AK1008" s="61"/>
      <c r="AL1008" s="61"/>
      <c r="AM1008" s="61"/>
      <c r="AN1008" s="61"/>
      <c r="AO1008" s="61"/>
      <c r="AP1008" s="61"/>
      <c r="AQ1008" s="61"/>
      <c r="AR1008" s="61"/>
      <c r="AS1008" s="61"/>
      <c r="AT1008" s="61"/>
      <c r="AU1008" s="61"/>
      <c r="AV1008" s="61"/>
      <c r="AW1008" s="61"/>
      <c r="AX1008" s="61"/>
      <c r="AY1008" s="61"/>
      <c r="AZ1008" s="61"/>
      <c r="BA1008" s="61"/>
      <c r="BB1008" s="61"/>
      <c r="BC1008" s="61"/>
      <c r="BD1008" s="61"/>
      <c r="BE1008" s="61"/>
      <c r="BF1008" s="61"/>
      <c r="BG1008" s="61"/>
      <c r="BH1008" s="61"/>
      <c r="BI1008" s="61"/>
      <c r="BJ1008" s="61"/>
      <c r="BK1008" s="61"/>
      <c r="BL1008" s="61"/>
      <c r="BM1008" s="61"/>
      <c r="BN1008" s="61"/>
      <c r="BO1008" s="61"/>
      <c r="BP1008" s="61"/>
      <c r="BQ1008" s="61"/>
      <c r="BR1008" s="61"/>
      <c r="BS1008" s="61"/>
      <c r="BT1008" s="61"/>
      <c r="BU1008" s="61"/>
      <c r="BV1008" s="61"/>
      <c r="BW1008" s="61"/>
      <c r="BX1008" s="61"/>
      <c r="BY1008" s="61"/>
      <c r="BZ1008" s="61"/>
      <c r="CA1008" s="61"/>
      <c r="CB1008" s="61"/>
      <c r="CC1008" s="61"/>
      <c r="CD1008" s="61"/>
      <c r="CE1008" s="61"/>
      <c r="CF1008" s="61"/>
      <c r="CG1008" s="61"/>
      <c r="CH1008" s="61"/>
      <c r="CI1008" s="61"/>
      <c r="CJ1008" s="61"/>
      <c r="CK1008" s="61"/>
      <c r="CL1008" s="61"/>
      <c r="CM1008" s="61"/>
      <c r="CN1008" s="61"/>
      <c r="CO1008" s="61"/>
      <c r="CP1008" s="61"/>
      <c r="CQ1008" s="61"/>
      <c r="CR1008" s="61"/>
      <c r="CS1008" s="61"/>
      <c r="CT1008" s="61"/>
      <c r="CU1008" s="61"/>
      <c r="CV1008" s="61"/>
      <c r="CW1008" s="61"/>
      <c r="CX1008" s="61"/>
      <c r="CY1008" s="61"/>
      <c r="CZ1008" s="61"/>
      <c r="DA1008" s="61"/>
      <c r="DB1008" s="61"/>
      <c r="DC1008" s="61"/>
      <c r="DD1008" s="61"/>
      <c r="DE1008" s="61"/>
      <c r="DF1008" s="61"/>
      <c r="DG1008" s="61"/>
      <c r="DH1008" s="61"/>
      <c r="DI1008" s="61"/>
      <c r="DJ1008" s="61"/>
      <c r="DK1008" s="61"/>
      <c r="DL1008" s="61"/>
      <c r="DM1008" s="61"/>
      <c r="DN1008" s="61"/>
      <c r="DO1008" s="61"/>
      <c r="DP1008" s="61"/>
      <c r="DQ1008" s="61"/>
      <c r="DR1008" s="61"/>
      <c r="DS1008" s="61"/>
      <c r="DT1008" s="61"/>
      <c r="DU1008" s="61"/>
      <c r="DV1008" s="61"/>
      <c r="DW1008" s="61"/>
      <c r="DX1008" s="61"/>
      <c r="DY1008" s="61"/>
      <c r="DZ1008" s="61"/>
      <c r="EA1008" s="61"/>
      <c r="EB1008" s="61"/>
      <c r="EC1008" s="61"/>
      <c r="ED1008" s="61"/>
      <c r="EE1008" s="61"/>
      <c r="EF1008" s="61"/>
      <c r="EG1008" s="61"/>
      <c r="EH1008" s="61"/>
      <c r="EI1008" s="61"/>
      <c r="EJ1008" s="61"/>
      <c r="EK1008" s="61"/>
      <c r="EL1008" s="61"/>
      <c r="EM1008" s="61"/>
      <c r="EN1008" s="61"/>
      <c r="EO1008" s="61"/>
      <c r="EP1008" s="61"/>
      <c r="EQ1008" s="61"/>
      <c r="ER1008" s="61"/>
      <c r="ES1008" s="61"/>
      <c r="ET1008" s="61"/>
      <c r="EU1008" s="61"/>
      <c r="EV1008" s="61"/>
      <c r="EW1008" s="61"/>
      <c r="EX1008" s="61"/>
      <c r="EY1008" s="61"/>
      <c r="EZ1008" s="61"/>
      <c r="FA1008" s="61"/>
      <c r="FB1008" s="61"/>
      <c r="FC1008" s="61"/>
      <c r="FD1008" s="61"/>
      <c r="FE1008" s="61"/>
      <c r="FF1008" s="61"/>
      <c r="FG1008" s="61"/>
      <c r="FH1008" s="61"/>
      <c r="FI1008" s="61"/>
      <c r="FJ1008" s="61"/>
      <c r="FK1008" s="61"/>
      <c r="FL1008" s="61"/>
      <c r="FM1008" s="61"/>
      <c r="FN1008" s="61"/>
      <c r="FO1008" s="61"/>
      <c r="FP1008" s="61"/>
      <c r="FQ1008" s="61"/>
      <c r="FR1008" s="61"/>
      <c r="FS1008" s="61"/>
      <c r="FT1008" s="61"/>
      <c r="FU1008" s="61"/>
      <c r="FV1008" s="61"/>
      <c r="FW1008" s="61"/>
      <c r="FX1008" s="61"/>
      <c r="FY1008" s="61"/>
      <c r="FZ1008" s="61"/>
      <c r="GA1008" s="61"/>
      <c r="GB1008" s="61"/>
      <c r="GC1008" s="61"/>
      <c r="GD1008" s="61"/>
      <c r="GE1008" s="61"/>
      <c r="GF1008" s="61"/>
      <c r="GG1008" s="61"/>
    </row>
    <row r="1009" spans="1:189" ht="45" x14ac:dyDescent="0.25">
      <c r="B1009" s="759" t="s">
        <v>300</v>
      </c>
      <c r="C1009" s="29">
        <f>'2 уровень'!F2281</f>
        <v>1188</v>
      </c>
      <c r="D1009" s="29">
        <f>'2 уровень'!G2281</f>
        <v>99</v>
      </c>
      <c r="E1009" s="29">
        <f>'2 уровень'!H2281</f>
        <v>0</v>
      </c>
      <c r="F1009" s="66">
        <f>'2 уровень'!I2281</f>
        <v>0</v>
      </c>
      <c r="G1009" s="80">
        <f>'2 уровень'!J2281</f>
        <v>0</v>
      </c>
      <c r="H1009" s="80">
        <f>'2 уровень'!K2281</f>
        <v>0</v>
      </c>
      <c r="I1009" s="26">
        <f>'2 уровень'!L2281</f>
        <v>0</v>
      </c>
      <c r="J1009" s="26">
        <f>'2 уровень'!M2281</f>
        <v>0</v>
      </c>
      <c r="K1009" s="26">
        <f>'2 уровень'!N2281</f>
        <v>0</v>
      </c>
      <c r="L1009" s="26">
        <f>'2 уровень'!O2281</f>
        <v>0</v>
      </c>
      <c r="M1009" s="26">
        <f>'2 уровень'!P2281</f>
        <v>0</v>
      </c>
      <c r="N1009" s="26">
        <f>'2 уровень'!Q2281</f>
        <v>0</v>
      </c>
      <c r="O1009" s="74">
        <f>'2 уровень'!R2281</f>
        <v>0</v>
      </c>
      <c r="P1009" s="74">
        <f>'2 уровень'!S2281</f>
        <v>0</v>
      </c>
      <c r="Q1009" s="74">
        <f>'2 уровень'!T2281</f>
        <v>0</v>
      </c>
      <c r="R1009" s="956">
        <f>'2 уровень'!U2281</f>
        <v>0</v>
      </c>
      <c r="S1009" s="74">
        <f>'2 уровень'!V2281</f>
        <v>0</v>
      </c>
      <c r="T1009" s="74">
        <f>'2 уровень'!W2281</f>
        <v>0</v>
      </c>
      <c r="U1009" s="74">
        <f>'2 уровень'!X2281</f>
        <v>0</v>
      </c>
      <c r="V1009" s="74">
        <f>'2 уровень'!Y2281</f>
        <v>0</v>
      </c>
      <c r="W1009" s="490">
        <f>'2 уровень'!Z2281</f>
        <v>0</v>
      </c>
      <c r="X1009" s="74"/>
      <c r="Y1009" s="74"/>
      <c r="Z1009" s="1181">
        <f>'2 уровень'!AA2280</f>
        <v>0</v>
      </c>
      <c r="AA1009" s="1188">
        <f>'2 уровень'!AB2280</f>
        <v>0</v>
      </c>
      <c r="AB1009" s="61"/>
      <c r="AC1009" s="61"/>
      <c r="AD1009" s="61"/>
      <c r="AE1009" s="61"/>
      <c r="AF1009" s="61"/>
      <c r="AG1009" s="61"/>
      <c r="AH1009" s="61"/>
      <c r="AI1009" s="61"/>
      <c r="AJ1009" s="61"/>
      <c r="AK1009" s="61"/>
      <c r="AL1009" s="61"/>
      <c r="AM1009" s="61"/>
      <c r="AN1009" s="61"/>
      <c r="AO1009" s="61"/>
      <c r="AP1009" s="61"/>
      <c r="AQ1009" s="61"/>
      <c r="AR1009" s="61"/>
      <c r="AS1009" s="61"/>
      <c r="AT1009" s="61"/>
      <c r="AU1009" s="61"/>
      <c r="AV1009" s="61"/>
      <c r="AW1009" s="61"/>
      <c r="AX1009" s="61"/>
      <c r="AY1009" s="61"/>
      <c r="AZ1009" s="61"/>
      <c r="BA1009" s="61"/>
      <c r="BB1009" s="61"/>
      <c r="BC1009" s="61"/>
      <c r="BD1009" s="61"/>
      <c r="BE1009" s="61"/>
      <c r="BF1009" s="61"/>
      <c r="BG1009" s="61"/>
      <c r="BH1009" s="61"/>
      <c r="BI1009" s="61"/>
      <c r="BJ1009" s="61"/>
      <c r="BK1009" s="61"/>
      <c r="BL1009" s="61"/>
      <c r="BM1009" s="61"/>
      <c r="BN1009" s="61"/>
      <c r="BO1009" s="61"/>
      <c r="BP1009" s="61"/>
      <c r="BQ1009" s="61"/>
      <c r="BR1009" s="61"/>
      <c r="BS1009" s="61"/>
      <c r="BT1009" s="61"/>
      <c r="BU1009" s="61"/>
      <c r="BV1009" s="61"/>
      <c r="BW1009" s="61"/>
      <c r="BX1009" s="61"/>
      <c r="BY1009" s="61"/>
      <c r="BZ1009" s="61"/>
      <c r="CA1009" s="61"/>
      <c r="CB1009" s="61"/>
      <c r="CC1009" s="61"/>
      <c r="CD1009" s="61"/>
      <c r="CE1009" s="61"/>
      <c r="CF1009" s="61"/>
      <c r="CG1009" s="61"/>
      <c r="CH1009" s="61"/>
      <c r="CI1009" s="61"/>
      <c r="CJ1009" s="61"/>
      <c r="CK1009" s="61"/>
      <c r="CL1009" s="61"/>
      <c r="CM1009" s="61"/>
      <c r="CN1009" s="61"/>
      <c r="CO1009" s="61"/>
      <c r="CP1009" s="61"/>
      <c r="CQ1009" s="61"/>
      <c r="CR1009" s="61"/>
      <c r="CS1009" s="61"/>
      <c r="CT1009" s="61"/>
      <c r="CU1009" s="61"/>
      <c r="CV1009" s="61"/>
      <c r="CW1009" s="61"/>
      <c r="CX1009" s="61"/>
      <c r="CY1009" s="61"/>
      <c r="CZ1009" s="61"/>
      <c r="DA1009" s="61"/>
      <c r="DB1009" s="61"/>
      <c r="DC1009" s="61"/>
      <c r="DD1009" s="61"/>
      <c r="DE1009" s="61"/>
      <c r="DF1009" s="61"/>
      <c r="DG1009" s="61"/>
      <c r="DH1009" s="61"/>
      <c r="DI1009" s="61"/>
      <c r="DJ1009" s="61"/>
      <c r="DK1009" s="61"/>
      <c r="DL1009" s="61"/>
      <c r="DM1009" s="61"/>
      <c r="DN1009" s="61"/>
      <c r="DO1009" s="61"/>
      <c r="DP1009" s="61"/>
      <c r="DQ1009" s="61"/>
      <c r="DR1009" s="61"/>
      <c r="DS1009" s="61"/>
      <c r="DT1009" s="61"/>
      <c r="DU1009" s="61"/>
      <c r="DV1009" s="61"/>
      <c r="DW1009" s="61"/>
      <c r="DX1009" s="61"/>
      <c r="DY1009" s="61"/>
      <c r="DZ1009" s="61"/>
      <c r="EA1009" s="61"/>
      <c r="EB1009" s="61"/>
      <c r="EC1009" s="61"/>
      <c r="ED1009" s="61"/>
      <c r="EE1009" s="61"/>
      <c r="EF1009" s="61"/>
      <c r="EG1009" s="61"/>
      <c r="EH1009" s="61"/>
      <c r="EI1009" s="61"/>
      <c r="EJ1009" s="61"/>
      <c r="EK1009" s="61"/>
      <c r="EL1009" s="61"/>
      <c r="EM1009" s="61"/>
      <c r="EN1009" s="61"/>
      <c r="EO1009" s="61"/>
      <c r="EP1009" s="61"/>
      <c r="EQ1009" s="61"/>
      <c r="ER1009" s="61"/>
      <c r="ES1009" s="61"/>
      <c r="ET1009" s="61"/>
      <c r="EU1009" s="61"/>
      <c r="EV1009" s="61"/>
      <c r="EW1009" s="61"/>
      <c r="EX1009" s="61"/>
      <c r="EY1009" s="61"/>
      <c r="EZ1009" s="61"/>
      <c r="FA1009" s="61"/>
      <c r="FB1009" s="61"/>
      <c r="FC1009" s="61"/>
      <c r="FD1009" s="61"/>
      <c r="FE1009" s="61"/>
      <c r="FF1009" s="61"/>
      <c r="FG1009" s="61"/>
      <c r="FH1009" s="61"/>
      <c r="FI1009" s="61"/>
      <c r="FJ1009" s="61"/>
      <c r="FK1009" s="61"/>
      <c r="FL1009" s="61"/>
      <c r="FM1009" s="61"/>
      <c r="FN1009" s="61"/>
      <c r="FO1009" s="61"/>
      <c r="FP1009" s="61"/>
      <c r="FQ1009" s="61"/>
      <c r="FR1009" s="61"/>
      <c r="FS1009" s="61"/>
      <c r="FT1009" s="61"/>
      <c r="FU1009" s="61"/>
      <c r="FV1009" s="61"/>
      <c r="FW1009" s="61"/>
      <c r="FX1009" s="61"/>
      <c r="FY1009" s="61"/>
      <c r="FZ1009" s="61"/>
      <c r="GA1009" s="61"/>
      <c r="GB1009" s="61"/>
      <c r="GC1009" s="61"/>
      <c r="GD1009" s="61"/>
      <c r="GE1009" s="61"/>
      <c r="GF1009" s="61"/>
      <c r="GG1009" s="61"/>
    </row>
    <row r="1010" spans="1:189" ht="30" x14ac:dyDescent="0.25">
      <c r="B1010" s="759" t="s">
        <v>301</v>
      </c>
      <c r="C1010" s="29">
        <f>'2 уровень'!F2282</f>
        <v>513</v>
      </c>
      <c r="D1010" s="29">
        <f>'2 уровень'!G2282</f>
        <v>43</v>
      </c>
      <c r="E1010" s="29">
        <f>'2 уровень'!H2282</f>
        <v>0</v>
      </c>
      <c r="F1010" s="66">
        <f>'2 уровень'!I2282</f>
        <v>0</v>
      </c>
      <c r="G1010" s="80">
        <f>'2 уровень'!J2282</f>
        <v>0</v>
      </c>
      <c r="H1010" s="80">
        <f>'2 уровень'!K2282</f>
        <v>0</v>
      </c>
      <c r="I1010" s="26">
        <f>'2 уровень'!L2282</f>
        <v>0</v>
      </c>
      <c r="J1010" s="26">
        <f>'2 уровень'!M2282</f>
        <v>0</v>
      </c>
      <c r="K1010" s="26">
        <f>'2 уровень'!N2282</f>
        <v>0</v>
      </c>
      <c r="L1010" s="26">
        <f>'2 уровень'!O2282</f>
        <v>0</v>
      </c>
      <c r="M1010" s="26">
        <f>'2 уровень'!P2282</f>
        <v>0</v>
      </c>
      <c r="N1010" s="26">
        <f>'2 уровень'!Q2282</f>
        <v>0</v>
      </c>
      <c r="O1010" s="74">
        <f>'2 уровень'!R2282</f>
        <v>0</v>
      </c>
      <c r="P1010" s="74">
        <f>'2 уровень'!S2282</f>
        <v>0</v>
      </c>
      <c r="Q1010" s="74">
        <f>'2 уровень'!T2282</f>
        <v>0</v>
      </c>
      <c r="R1010" s="956">
        <f>'2 уровень'!U2282</f>
        <v>0</v>
      </c>
      <c r="S1010" s="74">
        <f>'2 уровень'!V2282</f>
        <v>0</v>
      </c>
      <c r="T1010" s="74">
        <f>'2 уровень'!W2282</f>
        <v>0</v>
      </c>
      <c r="U1010" s="74">
        <f>'2 уровень'!X2282</f>
        <v>0</v>
      </c>
      <c r="V1010" s="74">
        <f>'2 уровень'!Y2282</f>
        <v>0</v>
      </c>
      <c r="W1010" s="490">
        <f>'2 уровень'!Z2282</f>
        <v>0</v>
      </c>
      <c r="X1010" s="74"/>
      <c r="Y1010" s="74"/>
      <c r="Z1010" s="1181" t="e">
        <f>'2 уровень'!#REF!</f>
        <v>#REF!</v>
      </c>
      <c r="AA1010" s="1188" t="e">
        <f>'2 уровень'!#REF!</f>
        <v>#REF!</v>
      </c>
      <c r="AB1010" s="61"/>
      <c r="AC1010" s="61"/>
      <c r="AD1010" s="61"/>
      <c r="AE1010" s="61"/>
      <c r="AF1010" s="61"/>
      <c r="AG1010" s="61"/>
      <c r="AH1010" s="61"/>
      <c r="AI1010" s="61"/>
      <c r="AJ1010" s="61"/>
      <c r="AK1010" s="61"/>
      <c r="AL1010" s="61"/>
      <c r="AM1010" s="61"/>
      <c r="AN1010" s="61"/>
      <c r="AO1010" s="61"/>
      <c r="AP1010" s="61"/>
      <c r="AQ1010" s="61"/>
      <c r="AR1010" s="61"/>
      <c r="AS1010" s="61"/>
      <c r="AT1010" s="61"/>
      <c r="AU1010" s="61"/>
      <c r="AV1010" s="61"/>
      <c r="AW1010" s="61"/>
      <c r="AX1010" s="61"/>
      <c r="AY1010" s="61"/>
      <c r="AZ1010" s="61"/>
      <c r="BA1010" s="61"/>
      <c r="BB1010" s="61"/>
      <c r="BC1010" s="61"/>
      <c r="BD1010" s="61"/>
      <c r="BE1010" s="61"/>
      <c r="BF1010" s="61"/>
      <c r="BG1010" s="61"/>
      <c r="BH1010" s="61"/>
      <c r="BI1010" s="61"/>
      <c r="BJ1010" s="61"/>
      <c r="BK1010" s="61"/>
      <c r="BL1010" s="61"/>
      <c r="BM1010" s="61"/>
      <c r="BN1010" s="61"/>
      <c r="BO1010" s="61"/>
      <c r="BP1010" s="61"/>
      <c r="BQ1010" s="61"/>
      <c r="BR1010" s="61"/>
      <c r="BS1010" s="61"/>
      <c r="BT1010" s="61"/>
      <c r="BU1010" s="61"/>
      <c r="BV1010" s="61"/>
      <c r="BW1010" s="61"/>
      <c r="BX1010" s="61"/>
      <c r="BY1010" s="61"/>
      <c r="BZ1010" s="61"/>
      <c r="CA1010" s="61"/>
      <c r="CB1010" s="61"/>
      <c r="CC1010" s="61"/>
      <c r="CD1010" s="61"/>
      <c r="CE1010" s="61"/>
      <c r="CF1010" s="61"/>
      <c r="CG1010" s="61"/>
      <c r="CH1010" s="61"/>
      <c r="CI1010" s="61"/>
      <c r="CJ1010" s="61"/>
      <c r="CK1010" s="61"/>
      <c r="CL1010" s="61"/>
      <c r="CM1010" s="61"/>
      <c r="CN1010" s="61"/>
      <c r="CO1010" s="61"/>
      <c r="CP1010" s="61"/>
      <c r="CQ1010" s="61"/>
      <c r="CR1010" s="61"/>
      <c r="CS1010" s="61"/>
      <c r="CT1010" s="61"/>
      <c r="CU1010" s="61"/>
      <c r="CV1010" s="61"/>
      <c r="CW1010" s="61"/>
      <c r="CX1010" s="61"/>
      <c r="CY1010" s="61"/>
      <c r="CZ1010" s="61"/>
      <c r="DA1010" s="61"/>
      <c r="DB1010" s="61"/>
      <c r="DC1010" s="61"/>
      <c r="DD1010" s="61"/>
      <c r="DE1010" s="61"/>
      <c r="DF1010" s="61"/>
      <c r="DG1010" s="61"/>
      <c r="DH1010" s="61"/>
      <c r="DI1010" s="61"/>
      <c r="DJ1010" s="61"/>
      <c r="DK1010" s="61"/>
      <c r="DL1010" s="61"/>
      <c r="DM1010" s="61"/>
      <c r="DN1010" s="61"/>
      <c r="DO1010" s="61"/>
      <c r="DP1010" s="61"/>
      <c r="DQ1010" s="61"/>
      <c r="DR1010" s="61"/>
      <c r="DS1010" s="61"/>
      <c r="DT1010" s="61"/>
      <c r="DU1010" s="61"/>
      <c r="DV1010" s="61"/>
      <c r="DW1010" s="61"/>
      <c r="DX1010" s="61"/>
      <c r="DY1010" s="61"/>
      <c r="DZ1010" s="61"/>
      <c r="EA1010" s="61"/>
      <c r="EB1010" s="61"/>
      <c r="EC1010" s="61"/>
      <c r="ED1010" s="61"/>
      <c r="EE1010" s="61"/>
      <c r="EF1010" s="61"/>
      <c r="EG1010" s="61"/>
      <c r="EH1010" s="61"/>
      <c r="EI1010" s="61"/>
      <c r="EJ1010" s="61"/>
      <c r="EK1010" s="61"/>
      <c r="EL1010" s="61"/>
      <c r="EM1010" s="61"/>
      <c r="EN1010" s="61"/>
      <c r="EO1010" s="61"/>
      <c r="EP1010" s="61"/>
      <c r="EQ1010" s="61"/>
      <c r="ER1010" s="61"/>
      <c r="ES1010" s="61"/>
      <c r="ET1010" s="61"/>
      <c r="EU1010" s="61"/>
      <c r="EV1010" s="61"/>
      <c r="EW1010" s="61"/>
      <c r="EX1010" s="61"/>
      <c r="EY1010" s="61"/>
      <c r="EZ1010" s="61"/>
      <c r="FA1010" s="61"/>
      <c r="FB1010" s="61"/>
      <c r="FC1010" s="61"/>
      <c r="FD1010" s="61"/>
      <c r="FE1010" s="61"/>
      <c r="FF1010" s="61"/>
      <c r="FG1010" s="61"/>
      <c r="FH1010" s="61"/>
      <c r="FI1010" s="61"/>
      <c r="FJ1010" s="61"/>
      <c r="FK1010" s="61"/>
      <c r="FL1010" s="61"/>
      <c r="FM1010" s="61"/>
      <c r="FN1010" s="61"/>
      <c r="FO1010" s="61"/>
      <c r="FP1010" s="61"/>
      <c r="FQ1010" s="61"/>
      <c r="FR1010" s="61"/>
      <c r="FS1010" s="61"/>
      <c r="FT1010" s="61"/>
      <c r="FU1010" s="61"/>
      <c r="FV1010" s="61"/>
      <c r="FW1010" s="61"/>
      <c r="FX1010" s="61"/>
      <c r="FY1010" s="61"/>
      <c r="FZ1010" s="61"/>
      <c r="GA1010" s="61"/>
      <c r="GB1010" s="61"/>
      <c r="GC1010" s="61"/>
      <c r="GD1010" s="61"/>
      <c r="GE1010" s="61"/>
      <c r="GF1010" s="61"/>
      <c r="GG1010" s="61"/>
    </row>
    <row r="1011" spans="1:189" ht="30" x14ac:dyDescent="0.25">
      <c r="B1011" s="760" t="s">
        <v>302</v>
      </c>
      <c r="C1011" s="29">
        <f>'2 уровень'!F2283</f>
        <v>488</v>
      </c>
      <c r="D1011" s="29">
        <f>'2 уровень'!G2283</f>
        <v>41</v>
      </c>
      <c r="E1011" s="29">
        <f>'2 уровень'!H2283</f>
        <v>0</v>
      </c>
      <c r="F1011" s="66">
        <f>'2 уровень'!I2283</f>
        <v>0</v>
      </c>
      <c r="G1011" s="80">
        <f>'2 уровень'!J2283</f>
        <v>0</v>
      </c>
      <c r="H1011" s="80">
        <f>'2 уровень'!K2283</f>
        <v>0</v>
      </c>
      <c r="I1011" s="26">
        <f>'2 уровень'!L2283</f>
        <v>0</v>
      </c>
      <c r="J1011" s="26">
        <f>'2 уровень'!M2283</f>
        <v>0</v>
      </c>
      <c r="K1011" s="26">
        <f>'2 уровень'!N2283</f>
        <v>0</v>
      </c>
      <c r="L1011" s="26">
        <f>'2 уровень'!O2283</f>
        <v>0</v>
      </c>
      <c r="M1011" s="26">
        <f>'2 уровень'!P2283</f>
        <v>0</v>
      </c>
      <c r="N1011" s="26">
        <f>'2 уровень'!Q2283</f>
        <v>0</v>
      </c>
      <c r="O1011" s="74">
        <f>'2 уровень'!R2283</f>
        <v>0</v>
      </c>
      <c r="P1011" s="74">
        <f>'2 уровень'!S2283</f>
        <v>0</v>
      </c>
      <c r="Q1011" s="74">
        <f>'2 уровень'!T2283</f>
        <v>0</v>
      </c>
      <c r="R1011" s="956">
        <f>'2 уровень'!U2283</f>
        <v>0</v>
      </c>
      <c r="S1011" s="74">
        <f>'2 уровень'!V2283</f>
        <v>0</v>
      </c>
      <c r="T1011" s="74">
        <f>'2 уровень'!W2283</f>
        <v>0</v>
      </c>
      <c r="U1011" s="74">
        <f>'2 уровень'!X2283</f>
        <v>0</v>
      </c>
      <c r="V1011" s="74">
        <f>'2 уровень'!Y2283</f>
        <v>0</v>
      </c>
      <c r="W1011" s="490">
        <f>'2 уровень'!Z2283</f>
        <v>0</v>
      </c>
      <c r="X1011" s="74"/>
      <c r="Y1011" s="74"/>
      <c r="Z1011" s="1181" t="e">
        <f>'2 уровень'!#REF!</f>
        <v>#REF!</v>
      </c>
      <c r="AA1011" s="1188" t="e">
        <f>'2 уровень'!#REF!</f>
        <v>#REF!</v>
      </c>
      <c r="AB1011" s="61"/>
      <c r="AC1011" s="61"/>
      <c r="AD1011" s="61"/>
      <c r="AE1011" s="61"/>
      <c r="AF1011" s="61"/>
      <c r="AG1011" s="61"/>
      <c r="AH1011" s="61"/>
      <c r="AI1011" s="61"/>
      <c r="AJ1011" s="61"/>
      <c r="AK1011" s="61"/>
      <c r="AL1011" s="61"/>
      <c r="AM1011" s="61"/>
      <c r="AN1011" s="61"/>
      <c r="AO1011" s="61"/>
      <c r="AP1011" s="61"/>
      <c r="AQ1011" s="61"/>
      <c r="AR1011" s="61"/>
      <c r="AS1011" s="61"/>
      <c r="AT1011" s="61"/>
      <c r="AU1011" s="61"/>
      <c r="AV1011" s="61"/>
      <c r="AW1011" s="61"/>
      <c r="AX1011" s="61"/>
      <c r="AY1011" s="61"/>
      <c r="AZ1011" s="61"/>
      <c r="BA1011" s="61"/>
      <c r="BB1011" s="61"/>
      <c r="BC1011" s="61"/>
      <c r="BD1011" s="61"/>
      <c r="BE1011" s="61"/>
      <c r="BF1011" s="61"/>
      <c r="BG1011" s="61"/>
      <c r="BH1011" s="61"/>
      <c r="BI1011" s="61"/>
      <c r="BJ1011" s="61"/>
      <c r="BK1011" s="61"/>
      <c r="BL1011" s="61"/>
      <c r="BM1011" s="61"/>
      <c r="BN1011" s="61"/>
      <c r="BO1011" s="61"/>
      <c r="BP1011" s="61"/>
      <c r="BQ1011" s="61"/>
      <c r="BR1011" s="61"/>
      <c r="BS1011" s="61"/>
      <c r="BT1011" s="61"/>
      <c r="BU1011" s="61"/>
      <c r="BV1011" s="61"/>
      <c r="BW1011" s="61"/>
      <c r="BX1011" s="61"/>
      <c r="BY1011" s="61"/>
      <c r="BZ1011" s="61"/>
      <c r="CA1011" s="61"/>
      <c r="CB1011" s="61"/>
      <c r="CC1011" s="61"/>
      <c r="CD1011" s="61"/>
      <c r="CE1011" s="61"/>
      <c r="CF1011" s="61"/>
      <c r="CG1011" s="61"/>
      <c r="CH1011" s="61"/>
      <c r="CI1011" s="61"/>
      <c r="CJ1011" s="61"/>
      <c r="CK1011" s="61"/>
      <c r="CL1011" s="61"/>
      <c r="CM1011" s="61"/>
      <c r="CN1011" s="61"/>
      <c r="CO1011" s="61"/>
      <c r="CP1011" s="61"/>
      <c r="CQ1011" s="61"/>
      <c r="CR1011" s="61"/>
      <c r="CS1011" s="61"/>
      <c r="CT1011" s="61"/>
      <c r="CU1011" s="61"/>
      <c r="CV1011" s="61"/>
      <c r="CW1011" s="61"/>
      <c r="CX1011" s="61"/>
      <c r="CY1011" s="61"/>
      <c r="CZ1011" s="61"/>
      <c r="DA1011" s="61"/>
      <c r="DB1011" s="61"/>
      <c r="DC1011" s="61"/>
      <c r="DD1011" s="61"/>
      <c r="DE1011" s="61"/>
      <c r="DF1011" s="61"/>
      <c r="DG1011" s="61"/>
      <c r="DH1011" s="61"/>
      <c r="DI1011" s="61"/>
      <c r="DJ1011" s="61"/>
      <c r="DK1011" s="61"/>
      <c r="DL1011" s="61"/>
      <c r="DM1011" s="61"/>
      <c r="DN1011" s="61"/>
      <c r="DO1011" s="61"/>
      <c r="DP1011" s="61"/>
      <c r="DQ1011" s="61"/>
      <c r="DR1011" s="61"/>
      <c r="DS1011" s="61"/>
      <c r="DT1011" s="61"/>
      <c r="DU1011" s="61"/>
      <c r="DV1011" s="61"/>
      <c r="DW1011" s="61"/>
      <c r="DX1011" s="61"/>
      <c r="DY1011" s="61"/>
      <c r="DZ1011" s="61"/>
      <c r="EA1011" s="61"/>
      <c r="EB1011" s="61"/>
      <c r="EC1011" s="61"/>
      <c r="ED1011" s="61"/>
      <c r="EE1011" s="61"/>
      <c r="EF1011" s="61"/>
      <c r="EG1011" s="61"/>
      <c r="EH1011" s="61"/>
      <c r="EI1011" s="61"/>
      <c r="EJ1011" s="61"/>
      <c r="EK1011" s="61"/>
      <c r="EL1011" s="61"/>
      <c r="EM1011" s="61"/>
      <c r="EN1011" s="61"/>
      <c r="EO1011" s="61"/>
      <c r="EP1011" s="61"/>
      <c r="EQ1011" s="61"/>
      <c r="ER1011" s="61"/>
      <c r="ES1011" s="61"/>
      <c r="ET1011" s="61"/>
      <c r="EU1011" s="61"/>
      <c r="EV1011" s="61"/>
      <c r="EW1011" s="61"/>
      <c r="EX1011" s="61"/>
      <c r="EY1011" s="61"/>
      <c r="EZ1011" s="61"/>
      <c r="FA1011" s="61"/>
      <c r="FB1011" s="61"/>
      <c r="FC1011" s="61"/>
      <c r="FD1011" s="61"/>
      <c r="FE1011" s="61"/>
      <c r="FF1011" s="61"/>
      <c r="FG1011" s="61"/>
      <c r="FH1011" s="61"/>
      <c r="FI1011" s="61"/>
      <c r="FJ1011" s="61"/>
      <c r="FK1011" s="61"/>
      <c r="FL1011" s="61"/>
      <c r="FM1011" s="61"/>
      <c r="FN1011" s="61"/>
      <c r="FO1011" s="61"/>
      <c r="FP1011" s="61"/>
      <c r="FQ1011" s="61"/>
      <c r="FR1011" s="61"/>
      <c r="FS1011" s="61"/>
      <c r="FT1011" s="61"/>
      <c r="FU1011" s="61"/>
      <c r="FV1011" s="61"/>
      <c r="FW1011" s="61"/>
      <c r="FX1011" s="61"/>
      <c r="FY1011" s="61"/>
      <c r="FZ1011" s="61"/>
      <c r="GA1011" s="61"/>
      <c r="GB1011" s="61"/>
      <c r="GC1011" s="61"/>
      <c r="GD1011" s="61"/>
      <c r="GE1011" s="61"/>
      <c r="GF1011" s="61"/>
      <c r="GG1011" s="61"/>
    </row>
    <row r="1012" spans="1:189" ht="63" x14ac:dyDescent="0.25">
      <c r="B1012" s="761" t="s">
        <v>303</v>
      </c>
      <c r="C1012" s="29">
        <f>'2 уровень'!F2284</f>
        <v>0</v>
      </c>
      <c r="D1012" s="29">
        <f>'2 уровень'!G2284</f>
        <v>0</v>
      </c>
      <c r="E1012" s="29">
        <f>'2 уровень'!H2284</f>
        <v>0</v>
      </c>
      <c r="F1012" s="66">
        <f>'2 уровень'!I2284</f>
        <v>0</v>
      </c>
      <c r="G1012" s="80">
        <f>'2 уровень'!J2284</f>
        <v>0</v>
      </c>
      <c r="H1012" s="80">
        <f>'2 уровень'!K2284</f>
        <v>0</v>
      </c>
      <c r="I1012" s="26">
        <f>'2 уровень'!L2284</f>
        <v>0</v>
      </c>
      <c r="J1012" s="26">
        <f>'2 уровень'!M2284</f>
        <v>0</v>
      </c>
      <c r="K1012" s="26">
        <f>'2 уровень'!N2284</f>
        <v>0</v>
      </c>
      <c r="L1012" s="26">
        <f>'2 уровень'!O2284</f>
        <v>0</v>
      </c>
      <c r="M1012" s="26">
        <f>'2 уровень'!P2284</f>
        <v>0</v>
      </c>
      <c r="N1012" s="26">
        <f>'2 уровень'!Q2284</f>
        <v>0</v>
      </c>
      <c r="O1012" s="74">
        <f>'2 уровень'!R2284</f>
        <v>0</v>
      </c>
      <c r="P1012" s="74">
        <f>'2 уровень'!S2284</f>
        <v>0</v>
      </c>
      <c r="Q1012" s="74">
        <f>'2 уровень'!T2284</f>
        <v>0</v>
      </c>
      <c r="R1012" s="956">
        <f>'2 уровень'!U2284</f>
        <v>0</v>
      </c>
      <c r="S1012" s="74">
        <f>'2 уровень'!V2284</f>
        <v>0</v>
      </c>
      <c r="T1012" s="74">
        <f>'2 уровень'!W2284</f>
        <v>0</v>
      </c>
      <c r="U1012" s="74">
        <f>'2 уровень'!X2284</f>
        <v>0</v>
      </c>
      <c r="V1012" s="74">
        <f>'2 уровень'!Y2284</f>
        <v>0</v>
      </c>
      <c r="W1012" s="490">
        <f>'2 уровень'!Z2284</f>
        <v>0</v>
      </c>
      <c r="X1012" s="74"/>
      <c r="Y1012" s="74"/>
      <c r="Z1012" s="1181">
        <f>'2 уровень'!AA2281</f>
        <v>0</v>
      </c>
      <c r="AA1012" s="1188">
        <f>'2 уровень'!AB2281</f>
        <v>0</v>
      </c>
      <c r="AB1012" s="61"/>
      <c r="AC1012" s="61"/>
      <c r="AD1012" s="61"/>
      <c r="AE1012" s="61"/>
      <c r="AF1012" s="61"/>
      <c r="AG1012" s="61"/>
      <c r="AH1012" s="61"/>
      <c r="AI1012" s="61"/>
      <c r="AJ1012" s="61"/>
      <c r="AK1012" s="61"/>
      <c r="AL1012" s="61"/>
      <c r="AM1012" s="61"/>
      <c r="AN1012" s="61"/>
      <c r="AO1012" s="61"/>
      <c r="AP1012" s="61"/>
      <c r="AQ1012" s="61"/>
      <c r="AR1012" s="61"/>
      <c r="AS1012" s="61"/>
      <c r="AT1012" s="61"/>
      <c r="AU1012" s="61"/>
      <c r="AV1012" s="61"/>
      <c r="AW1012" s="61"/>
      <c r="AX1012" s="61"/>
      <c r="AY1012" s="61"/>
      <c r="AZ1012" s="61"/>
      <c r="BA1012" s="61"/>
      <c r="BB1012" s="61"/>
      <c r="BC1012" s="61"/>
      <c r="BD1012" s="61"/>
      <c r="BE1012" s="61"/>
      <c r="BF1012" s="61"/>
      <c r="BG1012" s="61"/>
      <c r="BH1012" s="61"/>
      <c r="BI1012" s="61"/>
      <c r="BJ1012" s="61"/>
      <c r="BK1012" s="61"/>
      <c r="BL1012" s="61"/>
      <c r="BM1012" s="61"/>
      <c r="BN1012" s="61"/>
      <c r="BO1012" s="61"/>
      <c r="BP1012" s="61"/>
      <c r="BQ1012" s="61"/>
      <c r="BR1012" s="61"/>
      <c r="BS1012" s="61"/>
      <c r="BT1012" s="61"/>
      <c r="BU1012" s="61"/>
      <c r="BV1012" s="61"/>
      <c r="BW1012" s="61"/>
      <c r="BX1012" s="61"/>
      <c r="BY1012" s="61"/>
      <c r="BZ1012" s="61"/>
      <c r="CA1012" s="61"/>
      <c r="CB1012" s="61"/>
      <c r="CC1012" s="61"/>
      <c r="CD1012" s="61"/>
      <c r="CE1012" s="61"/>
      <c r="CF1012" s="61"/>
      <c r="CG1012" s="61"/>
      <c r="CH1012" s="61"/>
      <c r="CI1012" s="61"/>
      <c r="CJ1012" s="61"/>
      <c r="CK1012" s="61"/>
      <c r="CL1012" s="61"/>
      <c r="CM1012" s="61"/>
      <c r="CN1012" s="61"/>
      <c r="CO1012" s="61"/>
      <c r="CP1012" s="61"/>
      <c r="CQ1012" s="61"/>
      <c r="CR1012" s="61"/>
      <c r="CS1012" s="61"/>
      <c r="CT1012" s="61"/>
      <c r="CU1012" s="61"/>
      <c r="CV1012" s="61"/>
      <c r="CW1012" s="61"/>
      <c r="CX1012" s="61"/>
      <c r="CY1012" s="61"/>
      <c r="CZ1012" s="61"/>
      <c r="DA1012" s="61"/>
      <c r="DB1012" s="61"/>
      <c r="DC1012" s="61"/>
      <c r="DD1012" s="61"/>
      <c r="DE1012" s="61"/>
      <c r="DF1012" s="61"/>
      <c r="DG1012" s="61"/>
      <c r="DH1012" s="61"/>
      <c r="DI1012" s="61"/>
      <c r="DJ1012" s="61"/>
      <c r="DK1012" s="61"/>
      <c r="DL1012" s="61"/>
      <c r="DM1012" s="61"/>
      <c r="DN1012" s="61"/>
      <c r="DO1012" s="61"/>
      <c r="DP1012" s="61"/>
      <c r="DQ1012" s="61"/>
      <c r="DR1012" s="61"/>
      <c r="DS1012" s="61"/>
      <c r="DT1012" s="61"/>
      <c r="DU1012" s="61"/>
      <c r="DV1012" s="61"/>
      <c r="DW1012" s="61"/>
      <c r="DX1012" s="61"/>
      <c r="DY1012" s="61"/>
      <c r="DZ1012" s="61"/>
      <c r="EA1012" s="61"/>
      <c r="EB1012" s="61"/>
      <c r="EC1012" s="61"/>
      <c r="ED1012" s="61"/>
      <c r="EE1012" s="61"/>
      <c r="EF1012" s="61"/>
      <c r="EG1012" s="61"/>
      <c r="EH1012" s="61"/>
      <c r="EI1012" s="61"/>
      <c r="EJ1012" s="61"/>
      <c r="EK1012" s="61"/>
      <c r="EL1012" s="61"/>
      <c r="EM1012" s="61"/>
      <c r="EN1012" s="61"/>
      <c r="EO1012" s="61"/>
      <c r="EP1012" s="61"/>
      <c r="EQ1012" s="61"/>
      <c r="ER1012" s="61"/>
      <c r="ES1012" s="61"/>
      <c r="ET1012" s="61"/>
      <c r="EU1012" s="61"/>
      <c r="EV1012" s="61"/>
      <c r="EW1012" s="61"/>
      <c r="EX1012" s="61"/>
      <c r="EY1012" s="61"/>
      <c r="EZ1012" s="61"/>
      <c r="FA1012" s="61"/>
      <c r="FB1012" s="61"/>
      <c r="FC1012" s="61"/>
      <c r="FD1012" s="61"/>
      <c r="FE1012" s="61"/>
      <c r="FF1012" s="61"/>
      <c r="FG1012" s="61"/>
      <c r="FH1012" s="61"/>
      <c r="FI1012" s="61"/>
      <c r="FJ1012" s="61"/>
      <c r="FK1012" s="61"/>
      <c r="FL1012" s="61"/>
      <c r="FM1012" s="61"/>
      <c r="FN1012" s="61"/>
      <c r="FO1012" s="61"/>
      <c r="FP1012" s="61"/>
      <c r="FQ1012" s="61"/>
      <c r="FR1012" s="61"/>
      <c r="FS1012" s="61"/>
      <c r="FT1012" s="61"/>
      <c r="FU1012" s="61"/>
      <c r="FV1012" s="61"/>
      <c r="FW1012" s="61"/>
      <c r="FX1012" s="61"/>
      <c r="FY1012" s="61"/>
      <c r="FZ1012" s="61"/>
      <c r="GA1012" s="61"/>
      <c r="GB1012" s="61"/>
      <c r="GC1012" s="61"/>
      <c r="GD1012" s="61"/>
      <c r="GE1012" s="61"/>
      <c r="GF1012" s="61"/>
      <c r="GG1012" s="61"/>
    </row>
    <row r="1013" spans="1:189" ht="45" x14ac:dyDescent="0.25">
      <c r="B1013" s="756" t="s">
        <v>304</v>
      </c>
      <c r="C1013" s="29">
        <f>'2 уровень'!F2285</f>
        <v>0</v>
      </c>
      <c r="D1013" s="29">
        <f>'2 уровень'!G2285</f>
        <v>0</v>
      </c>
      <c r="E1013" s="29">
        <f>'2 уровень'!H2285</f>
        <v>0</v>
      </c>
      <c r="F1013" s="66">
        <f>'2 уровень'!I2285</f>
        <v>0</v>
      </c>
      <c r="G1013" s="80">
        <f>'2 уровень'!J2285</f>
        <v>0</v>
      </c>
      <c r="H1013" s="80">
        <f>'2 уровень'!K2285</f>
        <v>0</v>
      </c>
      <c r="I1013" s="26">
        <f>'2 уровень'!L2285</f>
        <v>0</v>
      </c>
      <c r="J1013" s="26">
        <f>'2 уровень'!M2285</f>
        <v>0</v>
      </c>
      <c r="K1013" s="26">
        <f>'2 уровень'!N2285</f>
        <v>0</v>
      </c>
      <c r="L1013" s="26">
        <f>'2 уровень'!O2285</f>
        <v>0</v>
      </c>
      <c r="M1013" s="26">
        <f>'2 уровень'!P2285</f>
        <v>0</v>
      </c>
      <c r="N1013" s="26">
        <f>'2 уровень'!Q2285</f>
        <v>0</v>
      </c>
      <c r="O1013" s="74">
        <f>'2 уровень'!R2285</f>
        <v>0</v>
      </c>
      <c r="P1013" s="74">
        <f>'2 уровень'!S2285</f>
        <v>0</v>
      </c>
      <c r="Q1013" s="74">
        <f>'2 уровень'!T2285</f>
        <v>0</v>
      </c>
      <c r="R1013" s="956">
        <f>'2 уровень'!U2285</f>
        <v>0</v>
      </c>
      <c r="S1013" s="74">
        <f>'2 уровень'!V2285</f>
        <v>0</v>
      </c>
      <c r="T1013" s="74">
        <f>'2 уровень'!W2285</f>
        <v>0</v>
      </c>
      <c r="U1013" s="74">
        <f>'2 уровень'!X2285</f>
        <v>0</v>
      </c>
      <c r="V1013" s="74">
        <f>'2 уровень'!Y2285</f>
        <v>0</v>
      </c>
      <c r="W1013" s="490">
        <f>'2 уровень'!Z2285</f>
        <v>0</v>
      </c>
      <c r="X1013" s="74"/>
      <c r="Y1013" s="74"/>
      <c r="Z1013" s="1181">
        <f>'2 уровень'!AA2282</f>
        <v>0</v>
      </c>
      <c r="AA1013" s="1188">
        <f>'2 уровень'!AB2282</f>
        <v>0</v>
      </c>
      <c r="AB1013" s="61"/>
      <c r="AC1013" s="61"/>
      <c r="AD1013" s="61"/>
      <c r="AE1013" s="61"/>
      <c r="AF1013" s="61"/>
      <c r="AG1013" s="61"/>
      <c r="AH1013" s="61"/>
      <c r="AI1013" s="61"/>
      <c r="AJ1013" s="61"/>
      <c r="AK1013" s="61"/>
      <c r="AL1013" s="61"/>
      <c r="AM1013" s="61"/>
      <c r="AN1013" s="61"/>
      <c r="AO1013" s="61"/>
      <c r="AP1013" s="61"/>
      <c r="AQ1013" s="61"/>
      <c r="AR1013" s="61"/>
      <c r="AS1013" s="61"/>
      <c r="AT1013" s="61"/>
      <c r="AU1013" s="61"/>
      <c r="AV1013" s="61"/>
      <c r="AW1013" s="61"/>
      <c r="AX1013" s="61"/>
      <c r="AY1013" s="61"/>
      <c r="AZ1013" s="61"/>
      <c r="BA1013" s="61"/>
      <c r="BB1013" s="61"/>
      <c r="BC1013" s="61"/>
      <c r="BD1013" s="61"/>
      <c r="BE1013" s="61"/>
      <c r="BF1013" s="61"/>
      <c r="BG1013" s="61"/>
      <c r="BH1013" s="61"/>
      <c r="BI1013" s="61"/>
      <c r="BJ1013" s="61"/>
      <c r="BK1013" s="61"/>
      <c r="BL1013" s="61"/>
      <c r="BM1013" s="61"/>
      <c r="BN1013" s="61"/>
      <c r="BO1013" s="61"/>
      <c r="BP1013" s="61"/>
      <c r="BQ1013" s="61"/>
      <c r="BR1013" s="61"/>
      <c r="BS1013" s="61"/>
      <c r="BT1013" s="61"/>
      <c r="BU1013" s="61"/>
      <c r="BV1013" s="61"/>
      <c r="BW1013" s="61"/>
      <c r="BX1013" s="61"/>
      <c r="BY1013" s="61"/>
      <c r="BZ1013" s="61"/>
      <c r="CA1013" s="61"/>
      <c r="CB1013" s="61"/>
      <c r="CC1013" s="61"/>
      <c r="CD1013" s="61"/>
      <c r="CE1013" s="61"/>
      <c r="CF1013" s="61"/>
      <c r="CG1013" s="61"/>
      <c r="CH1013" s="61"/>
      <c r="CI1013" s="61"/>
      <c r="CJ1013" s="61"/>
      <c r="CK1013" s="61"/>
      <c r="CL1013" s="61"/>
      <c r="CM1013" s="61"/>
      <c r="CN1013" s="61"/>
      <c r="CO1013" s="61"/>
      <c r="CP1013" s="61"/>
      <c r="CQ1013" s="61"/>
      <c r="CR1013" s="61"/>
      <c r="CS1013" s="61"/>
      <c r="CT1013" s="61"/>
      <c r="CU1013" s="61"/>
      <c r="CV1013" s="61"/>
      <c r="CW1013" s="61"/>
      <c r="CX1013" s="61"/>
      <c r="CY1013" s="61"/>
      <c r="CZ1013" s="61"/>
      <c r="DA1013" s="61"/>
      <c r="DB1013" s="61"/>
      <c r="DC1013" s="61"/>
      <c r="DD1013" s="61"/>
      <c r="DE1013" s="61"/>
      <c r="DF1013" s="61"/>
      <c r="DG1013" s="61"/>
      <c r="DH1013" s="61"/>
      <c r="DI1013" s="61"/>
      <c r="DJ1013" s="61"/>
      <c r="DK1013" s="61"/>
      <c r="DL1013" s="61"/>
      <c r="DM1013" s="61"/>
      <c r="DN1013" s="61"/>
      <c r="DO1013" s="61"/>
      <c r="DP1013" s="61"/>
      <c r="DQ1013" s="61"/>
      <c r="DR1013" s="61"/>
      <c r="DS1013" s="61"/>
      <c r="DT1013" s="61"/>
      <c r="DU1013" s="61"/>
      <c r="DV1013" s="61"/>
      <c r="DW1013" s="61"/>
      <c r="DX1013" s="61"/>
      <c r="DY1013" s="61"/>
      <c r="DZ1013" s="61"/>
      <c r="EA1013" s="61"/>
      <c r="EB1013" s="61"/>
      <c r="EC1013" s="61"/>
      <c r="ED1013" s="61"/>
      <c r="EE1013" s="61"/>
      <c r="EF1013" s="61"/>
      <c r="EG1013" s="61"/>
      <c r="EH1013" s="61"/>
      <c r="EI1013" s="61"/>
      <c r="EJ1013" s="61"/>
      <c r="EK1013" s="61"/>
      <c r="EL1013" s="61"/>
      <c r="EM1013" s="61"/>
      <c r="EN1013" s="61"/>
      <c r="EO1013" s="61"/>
      <c r="EP1013" s="61"/>
      <c r="EQ1013" s="61"/>
      <c r="ER1013" s="61"/>
      <c r="ES1013" s="61"/>
      <c r="ET1013" s="61"/>
      <c r="EU1013" s="61"/>
      <c r="EV1013" s="61"/>
      <c r="EW1013" s="61"/>
      <c r="EX1013" s="61"/>
      <c r="EY1013" s="61"/>
      <c r="EZ1013" s="61"/>
      <c r="FA1013" s="61"/>
      <c r="FB1013" s="61"/>
      <c r="FC1013" s="61"/>
      <c r="FD1013" s="61"/>
      <c r="FE1013" s="61"/>
      <c r="FF1013" s="61"/>
      <c r="FG1013" s="61"/>
      <c r="FH1013" s="61"/>
      <c r="FI1013" s="61"/>
      <c r="FJ1013" s="61"/>
      <c r="FK1013" s="61"/>
      <c r="FL1013" s="61"/>
      <c r="FM1013" s="61"/>
      <c r="FN1013" s="61"/>
      <c r="FO1013" s="61"/>
      <c r="FP1013" s="61"/>
      <c r="FQ1013" s="61"/>
      <c r="FR1013" s="61"/>
      <c r="FS1013" s="61"/>
      <c r="FT1013" s="61"/>
      <c r="FU1013" s="61"/>
      <c r="FV1013" s="61"/>
      <c r="FW1013" s="61"/>
      <c r="FX1013" s="61"/>
      <c r="FY1013" s="61"/>
      <c r="FZ1013" s="61"/>
      <c r="GA1013" s="61"/>
      <c r="GB1013" s="61"/>
      <c r="GC1013" s="61"/>
      <c r="GD1013" s="61"/>
      <c r="GE1013" s="61"/>
      <c r="GF1013" s="61"/>
      <c r="GG1013" s="61"/>
    </row>
    <row r="1014" spans="1:189" ht="30" x14ac:dyDescent="0.25">
      <c r="B1014" s="757" t="s">
        <v>305</v>
      </c>
      <c r="C1014" s="29">
        <f>'2 уровень'!F2286</f>
        <v>25</v>
      </c>
      <c r="D1014" s="29">
        <f>'2 уровень'!G2286</f>
        <v>2</v>
      </c>
      <c r="E1014" s="29">
        <f>'2 уровень'!H2286</f>
        <v>0</v>
      </c>
      <c r="F1014" s="66">
        <f>'2 уровень'!I2286</f>
        <v>0</v>
      </c>
      <c r="G1014" s="80">
        <f>'2 уровень'!J2286</f>
        <v>0</v>
      </c>
      <c r="H1014" s="80">
        <f>'2 уровень'!K2286</f>
        <v>0</v>
      </c>
      <c r="I1014" s="26">
        <f>'2 уровень'!L2286</f>
        <v>0</v>
      </c>
      <c r="J1014" s="26">
        <f>'2 уровень'!M2286</f>
        <v>0</v>
      </c>
      <c r="K1014" s="26">
        <f>'2 уровень'!N2286</f>
        <v>0</v>
      </c>
      <c r="L1014" s="26">
        <f>'2 уровень'!O2286</f>
        <v>0</v>
      </c>
      <c r="M1014" s="26">
        <f>'2 уровень'!P2286</f>
        <v>0</v>
      </c>
      <c r="N1014" s="26">
        <f>'2 уровень'!Q2286</f>
        <v>0</v>
      </c>
      <c r="O1014" s="74">
        <f>'2 уровень'!R2286</f>
        <v>0</v>
      </c>
      <c r="P1014" s="74">
        <f>'2 уровень'!S2286</f>
        <v>0</v>
      </c>
      <c r="Q1014" s="74">
        <f>'2 уровень'!T2286</f>
        <v>0</v>
      </c>
      <c r="R1014" s="956">
        <f>'2 уровень'!U2286</f>
        <v>0</v>
      </c>
      <c r="S1014" s="74">
        <f>'2 уровень'!V2286</f>
        <v>0</v>
      </c>
      <c r="T1014" s="74">
        <f>'2 уровень'!W2286</f>
        <v>0</v>
      </c>
      <c r="U1014" s="74">
        <f>'2 уровень'!X2286</f>
        <v>0</v>
      </c>
      <c r="V1014" s="74">
        <f>'2 уровень'!Y2286</f>
        <v>0</v>
      </c>
      <c r="W1014" s="490">
        <f>'2 уровень'!Z2286</f>
        <v>0</v>
      </c>
      <c r="X1014" s="74"/>
      <c r="Y1014" s="74"/>
      <c r="Z1014" s="1181">
        <f>'2 уровень'!AA2283</f>
        <v>0</v>
      </c>
      <c r="AA1014" s="1188">
        <f>'2 уровень'!AB2283</f>
        <v>0</v>
      </c>
      <c r="AB1014" s="61"/>
      <c r="AC1014" s="61"/>
      <c r="AD1014" s="61"/>
      <c r="AE1014" s="61"/>
      <c r="AF1014" s="61"/>
      <c r="AG1014" s="61"/>
      <c r="AH1014" s="61"/>
      <c r="AI1014" s="61"/>
      <c r="AJ1014" s="61"/>
      <c r="AK1014" s="61"/>
      <c r="AL1014" s="61"/>
      <c r="AM1014" s="61"/>
      <c r="AN1014" s="61"/>
      <c r="AO1014" s="61"/>
      <c r="AP1014" s="61"/>
      <c r="AQ1014" s="61"/>
      <c r="AR1014" s="61"/>
      <c r="AS1014" s="61"/>
      <c r="AT1014" s="61"/>
      <c r="AU1014" s="61"/>
      <c r="AV1014" s="61"/>
      <c r="AW1014" s="61"/>
      <c r="AX1014" s="61"/>
      <c r="AY1014" s="61"/>
      <c r="AZ1014" s="61"/>
      <c r="BA1014" s="61"/>
      <c r="BB1014" s="61"/>
      <c r="BC1014" s="61"/>
      <c r="BD1014" s="61"/>
      <c r="BE1014" s="61"/>
      <c r="BF1014" s="61"/>
      <c r="BG1014" s="61"/>
      <c r="BH1014" s="61"/>
      <c r="BI1014" s="61"/>
      <c r="BJ1014" s="61"/>
      <c r="BK1014" s="61"/>
      <c r="BL1014" s="61"/>
      <c r="BM1014" s="61"/>
      <c r="BN1014" s="61"/>
      <c r="BO1014" s="61"/>
      <c r="BP1014" s="61"/>
      <c r="BQ1014" s="61"/>
      <c r="BR1014" s="61"/>
      <c r="BS1014" s="61"/>
      <c r="BT1014" s="61"/>
      <c r="BU1014" s="61"/>
      <c r="BV1014" s="61"/>
      <c r="BW1014" s="61"/>
      <c r="BX1014" s="61"/>
      <c r="BY1014" s="61"/>
      <c r="BZ1014" s="61"/>
      <c r="CA1014" s="61"/>
      <c r="CB1014" s="61"/>
      <c r="CC1014" s="61"/>
      <c r="CD1014" s="61"/>
      <c r="CE1014" s="61"/>
      <c r="CF1014" s="61"/>
      <c r="CG1014" s="61"/>
      <c r="CH1014" s="61"/>
      <c r="CI1014" s="61"/>
      <c r="CJ1014" s="61"/>
      <c r="CK1014" s="61"/>
      <c r="CL1014" s="61"/>
      <c r="CM1014" s="61"/>
      <c r="CN1014" s="61"/>
      <c r="CO1014" s="61"/>
      <c r="CP1014" s="61"/>
      <c r="CQ1014" s="61"/>
      <c r="CR1014" s="61"/>
      <c r="CS1014" s="61"/>
      <c r="CT1014" s="61"/>
      <c r="CU1014" s="61"/>
      <c r="CV1014" s="61"/>
      <c r="CW1014" s="61"/>
      <c r="CX1014" s="61"/>
      <c r="CY1014" s="61"/>
      <c r="CZ1014" s="61"/>
      <c r="DA1014" s="61"/>
      <c r="DB1014" s="61"/>
      <c r="DC1014" s="61"/>
      <c r="DD1014" s="61"/>
      <c r="DE1014" s="61"/>
      <c r="DF1014" s="61"/>
      <c r="DG1014" s="61"/>
      <c r="DH1014" s="61"/>
      <c r="DI1014" s="61"/>
      <c r="DJ1014" s="61"/>
      <c r="DK1014" s="61"/>
      <c r="DL1014" s="61"/>
      <c r="DM1014" s="61"/>
      <c r="DN1014" s="61"/>
      <c r="DO1014" s="61"/>
      <c r="DP1014" s="61"/>
      <c r="DQ1014" s="61"/>
      <c r="DR1014" s="61"/>
      <c r="DS1014" s="61"/>
      <c r="DT1014" s="61"/>
      <c r="DU1014" s="61"/>
      <c r="DV1014" s="61"/>
      <c r="DW1014" s="61"/>
      <c r="DX1014" s="61"/>
      <c r="DY1014" s="61"/>
      <c r="DZ1014" s="61"/>
      <c r="EA1014" s="61"/>
      <c r="EB1014" s="61"/>
      <c r="EC1014" s="61"/>
      <c r="ED1014" s="61"/>
      <c r="EE1014" s="61"/>
      <c r="EF1014" s="61"/>
      <c r="EG1014" s="61"/>
      <c r="EH1014" s="61"/>
      <c r="EI1014" s="61"/>
      <c r="EJ1014" s="61"/>
      <c r="EK1014" s="61"/>
      <c r="EL1014" s="61"/>
      <c r="EM1014" s="61"/>
      <c r="EN1014" s="61"/>
      <c r="EO1014" s="61"/>
      <c r="EP1014" s="61"/>
      <c r="EQ1014" s="61"/>
      <c r="ER1014" s="61"/>
      <c r="ES1014" s="61"/>
      <c r="ET1014" s="61"/>
      <c r="EU1014" s="61"/>
      <c r="EV1014" s="61"/>
      <c r="EW1014" s="61"/>
      <c r="EX1014" s="61"/>
      <c r="EY1014" s="61"/>
      <c r="EZ1014" s="61"/>
      <c r="FA1014" s="61"/>
      <c r="FB1014" s="61"/>
      <c r="FC1014" s="61"/>
      <c r="FD1014" s="61"/>
      <c r="FE1014" s="61"/>
      <c r="FF1014" s="61"/>
      <c r="FG1014" s="61"/>
      <c r="FH1014" s="61"/>
      <c r="FI1014" s="61"/>
      <c r="FJ1014" s="61"/>
      <c r="FK1014" s="61"/>
      <c r="FL1014" s="61"/>
      <c r="FM1014" s="61"/>
      <c r="FN1014" s="61"/>
      <c r="FO1014" s="61"/>
      <c r="FP1014" s="61"/>
      <c r="FQ1014" s="61"/>
      <c r="FR1014" s="61"/>
      <c r="FS1014" s="61"/>
      <c r="FT1014" s="61"/>
      <c r="FU1014" s="61"/>
      <c r="FV1014" s="61"/>
      <c r="FW1014" s="61"/>
      <c r="FX1014" s="61"/>
      <c r="FY1014" s="61"/>
      <c r="FZ1014" s="61"/>
      <c r="GA1014" s="61"/>
      <c r="GB1014" s="61"/>
      <c r="GC1014" s="61"/>
      <c r="GD1014" s="61"/>
      <c r="GE1014" s="61"/>
      <c r="GF1014" s="61"/>
      <c r="GG1014" s="61"/>
    </row>
    <row r="1015" spans="1:189" ht="45" x14ac:dyDescent="0.25">
      <c r="B1015" s="757" t="s">
        <v>306</v>
      </c>
      <c r="C1015" s="29">
        <f>'2 уровень'!F2287</f>
        <v>675</v>
      </c>
      <c r="D1015" s="29">
        <f>'2 уровень'!G2287</f>
        <v>56</v>
      </c>
      <c r="E1015" s="29">
        <f>'2 уровень'!H2287</f>
        <v>0</v>
      </c>
      <c r="F1015" s="66">
        <f>'2 уровень'!I2287</f>
        <v>0</v>
      </c>
      <c r="G1015" s="80">
        <f>'2 уровень'!J2287</f>
        <v>0</v>
      </c>
      <c r="H1015" s="80">
        <f>'2 уровень'!K2287</f>
        <v>0</v>
      </c>
      <c r="I1015" s="26">
        <f>'2 уровень'!L2287</f>
        <v>0</v>
      </c>
      <c r="J1015" s="26">
        <f>'2 уровень'!M2287</f>
        <v>0</v>
      </c>
      <c r="K1015" s="26">
        <f>'2 уровень'!N2287</f>
        <v>0</v>
      </c>
      <c r="L1015" s="26">
        <f>'2 уровень'!O2287</f>
        <v>0</v>
      </c>
      <c r="M1015" s="26">
        <f>'2 уровень'!P2287</f>
        <v>0</v>
      </c>
      <c r="N1015" s="26">
        <f>'2 уровень'!Q2287</f>
        <v>0</v>
      </c>
      <c r="O1015" s="74">
        <f>'2 уровень'!R2287</f>
        <v>0</v>
      </c>
      <c r="P1015" s="74">
        <f>'2 уровень'!S2287</f>
        <v>0</v>
      </c>
      <c r="Q1015" s="74">
        <f>'2 уровень'!T2287</f>
        <v>0</v>
      </c>
      <c r="R1015" s="956">
        <f>'2 уровень'!U2287</f>
        <v>0</v>
      </c>
      <c r="S1015" s="74">
        <f>'2 уровень'!V2287</f>
        <v>0</v>
      </c>
      <c r="T1015" s="74">
        <f>'2 уровень'!W2287</f>
        <v>0</v>
      </c>
      <c r="U1015" s="74">
        <f>'2 уровень'!X2287</f>
        <v>0</v>
      </c>
      <c r="V1015" s="74">
        <f>'2 уровень'!Y2287</f>
        <v>0</v>
      </c>
      <c r="W1015" s="490">
        <f>'2 уровень'!Z2287</f>
        <v>0</v>
      </c>
      <c r="X1015" s="74"/>
      <c r="Y1015" s="74"/>
      <c r="Z1015" s="1181">
        <f>'2 уровень'!AA2284</f>
        <v>0</v>
      </c>
      <c r="AA1015" s="1188">
        <f>'2 уровень'!AB2284</f>
        <v>0</v>
      </c>
      <c r="AB1015" s="61"/>
      <c r="AC1015" s="61"/>
      <c r="AD1015" s="61"/>
      <c r="AE1015" s="61"/>
      <c r="AF1015" s="61"/>
      <c r="AG1015" s="61"/>
      <c r="AH1015" s="61"/>
      <c r="AI1015" s="61"/>
      <c r="AJ1015" s="61"/>
      <c r="AK1015" s="61"/>
      <c r="AL1015" s="61"/>
      <c r="AM1015" s="61"/>
      <c r="AN1015" s="61"/>
      <c r="AO1015" s="61"/>
      <c r="AP1015" s="61"/>
      <c r="AQ1015" s="61"/>
      <c r="AR1015" s="61"/>
      <c r="AS1015" s="61"/>
      <c r="AT1015" s="61"/>
      <c r="AU1015" s="61"/>
      <c r="AV1015" s="61"/>
      <c r="AW1015" s="61"/>
      <c r="AX1015" s="61"/>
      <c r="AY1015" s="61"/>
      <c r="AZ1015" s="61"/>
      <c r="BA1015" s="61"/>
      <c r="BB1015" s="61"/>
      <c r="BC1015" s="61"/>
      <c r="BD1015" s="61"/>
      <c r="BE1015" s="61"/>
      <c r="BF1015" s="61"/>
      <c r="BG1015" s="61"/>
      <c r="BH1015" s="61"/>
      <c r="BI1015" s="61"/>
      <c r="BJ1015" s="61"/>
      <c r="BK1015" s="61"/>
      <c r="BL1015" s="61"/>
      <c r="BM1015" s="61"/>
      <c r="BN1015" s="61"/>
      <c r="BO1015" s="61"/>
      <c r="BP1015" s="61"/>
      <c r="BQ1015" s="61"/>
      <c r="BR1015" s="61"/>
      <c r="BS1015" s="61"/>
      <c r="BT1015" s="61"/>
      <c r="BU1015" s="61"/>
      <c r="BV1015" s="61"/>
      <c r="BW1015" s="61"/>
      <c r="BX1015" s="61"/>
      <c r="BY1015" s="61"/>
      <c r="BZ1015" s="61"/>
      <c r="CA1015" s="61"/>
      <c r="CB1015" s="61"/>
      <c r="CC1015" s="61"/>
      <c r="CD1015" s="61"/>
      <c r="CE1015" s="61"/>
      <c r="CF1015" s="61"/>
      <c r="CG1015" s="61"/>
      <c r="CH1015" s="61"/>
      <c r="CI1015" s="61"/>
      <c r="CJ1015" s="61"/>
      <c r="CK1015" s="61"/>
      <c r="CL1015" s="61"/>
      <c r="CM1015" s="61"/>
      <c r="CN1015" s="61"/>
      <c r="CO1015" s="61"/>
      <c r="CP1015" s="61"/>
      <c r="CQ1015" s="61"/>
      <c r="CR1015" s="61"/>
      <c r="CS1015" s="61"/>
      <c r="CT1015" s="61"/>
      <c r="CU1015" s="61"/>
      <c r="CV1015" s="61"/>
      <c r="CW1015" s="61"/>
      <c r="CX1015" s="61"/>
      <c r="CY1015" s="61"/>
      <c r="CZ1015" s="61"/>
      <c r="DA1015" s="61"/>
      <c r="DB1015" s="61"/>
      <c r="DC1015" s="61"/>
      <c r="DD1015" s="61"/>
      <c r="DE1015" s="61"/>
      <c r="DF1015" s="61"/>
      <c r="DG1015" s="61"/>
      <c r="DH1015" s="61"/>
      <c r="DI1015" s="61"/>
      <c r="DJ1015" s="61"/>
      <c r="DK1015" s="61"/>
      <c r="DL1015" s="61"/>
      <c r="DM1015" s="61"/>
      <c r="DN1015" s="61"/>
      <c r="DO1015" s="61"/>
      <c r="DP1015" s="61"/>
      <c r="DQ1015" s="61"/>
      <c r="DR1015" s="61"/>
      <c r="DS1015" s="61"/>
      <c r="DT1015" s="61"/>
      <c r="DU1015" s="61"/>
      <c r="DV1015" s="61"/>
      <c r="DW1015" s="61"/>
      <c r="DX1015" s="61"/>
      <c r="DY1015" s="61"/>
      <c r="DZ1015" s="61"/>
      <c r="EA1015" s="61"/>
      <c r="EB1015" s="61"/>
      <c r="EC1015" s="61"/>
      <c r="ED1015" s="61"/>
      <c r="EE1015" s="61"/>
      <c r="EF1015" s="61"/>
      <c r="EG1015" s="61"/>
      <c r="EH1015" s="61"/>
      <c r="EI1015" s="61"/>
      <c r="EJ1015" s="61"/>
      <c r="EK1015" s="61"/>
      <c r="EL1015" s="61"/>
      <c r="EM1015" s="61"/>
      <c r="EN1015" s="61"/>
      <c r="EO1015" s="61"/>
      <c r="EP1015" s="61"/>
      <c r="EQ1015" s="61"/>
      <c r="ER1015" s="61"/>
      <c r="ES1015" s="61"/>
      <c r="ET1015" s="61"/>
      <c r="EU1015" s="61"/>
      <c r="EV1015" s="61"/>
      <c r="EW1015" s="61"/>
      <c r="EX1015" s="61"/>
      <c r="EY1015" s="61"/>
      <c r="EZ1015" s="61"/>
      <c r="FA1015" s="61"/>
      <c r="FB1015" s="61"/>
      <c r="FC1015" s="61"/>
      <c r="FD1015" s="61"/>
      <c r="FE1015" s="61"/>
      <c r="FF1015" s="61"/>
      <c r="FG1015" s="61"/>
      <c r="FH1015" s="61"/>
      <c r="FI1015" s="61"/>
      <c r="FJ1015" s="61"/>
      <c r="FK1015" s="61"/>
      <c r="FL1015" s="61"/>
      <c r="FM1015" s="61"/>
      <c r="FN1015" s="61"/>
      <c r="FO1015" s="61"/>
      <c r="FP1015" s="61"/>
      <c r="FQ1015" s="61"/>
      <c r="FR1015" s="61"/>
      <c r="FS1015" s="61"/>
      <c r="FT1015" s="61"/>
      <c r="FU1015" s="61"/>
      <c r="FV1015" s="61"/>
      <c r="FW1015" s="61"/>
      <c r="FX1015" s="61"/>
      <c r="FY1015" s="61"/>
      <c r="FZ1015" s="61"/>
      <c r="GA1015" s="61"/>
      <c r="GB1015" s="61"/>
      <c r="GC1015" s="61"/>
      <c r="GD1015" s="61"/>
      <c r="GE1015" s="61"/>
      <c r="GF1015" s="61"/>
      <c r="GG1015" s="61"/>
    </row>
    <row r="1016" spans="1:189" ht="45" x14ac:dyDescent="0.25">
      <c r="B1016" s="757" t="s">
        <v>307</v>
      </c>
      <c r="C1016" s="29">
        <f>'2 уровень'!F2288</f>
        <v>180</v>
      </c>
      <c r="D1016" s="29">
        <f>'2 уровень'!G2288</f>
        <v>15</v>
      </c>
      <c r="E1016" s="29">
        <f>'2 уровень'!H2288</f>
        <v>0</v>
      </c>
      <c r="F1016" s="66">
        <f>'2 уровень'!I2288</f>
        <v>0</v>
      </c>
      <c r="G1016" s="80">
        <f>'2 уровень'!J2288</f>
        <v>0</v>
      </c>
      <c r="H1016" s="80">
        <f>'2 уровень'!K2288</f>
        <v>0</v>
      </c>
      <c r="I1016" s="26">
        <f>'2 уровень'!L2288</f>
        <v>0</v>
      </c>
      <c r="J1016" s="26">
        <f>'2 уровень'!M2288</f>
        <v>0</v>
      </c>
      <c r="K1016" s="26">
        <f>'2 уровень'!N2288</f>
        <v>0</v>
      </c>
      <c r="L1016" s="26">
        <f>'2 уровень'!O2288</f>
        <v>0</v>
      </c>
      <c r="M1016" s="26">
        <f>'2 уровень'!P2288</f>
        <v>0</v>
      </c>
      <c r="N1016" s="26">
        <f>'2 уровень'!Q2288</f>
        <v>0</v>
      </c>
      <c r="O1016" s="74">
        <f>'2 уровень'!R2288</f>
        <v>0</v>
      </c>
      <c r="P1016" s="74">
        <f>'2 уровень'!S2288</f>
        <v>0</v>
      </c>
      <c r="Q1016" s="74">
        <f>'2 уровень'!T2288</f>
        <v>0</v>
      </c>
      <c r="R1016" s="956">
        <f>'2 уровень'!U2288</f>
        <v>0</v>
      </c>
      <c r="S1016" s="74">
        <f>'2 уровень'!V2288</f>
        <v>0</v>
      </c>
      <c r="T1016" s="74">
        <f>'2 уровень'!W2288</f>
        <v>0</v>
      </c>
      <c r="U1016" s="74">
        <f>'2 уровень'!X2288</f>
        <v>0</v>
      </c>
      <c r="V1016" s="74">
        <f>'2 уровень'!Y2288</f>
        <v>0</v>
      </c>
      <c r="W1016" s="490">
        <f>'2 уровень'!Z2288</f>
        <v>0</v>
      </c>
      <c r="X1016" s="74"/>
      <c r="Y1016" s="74"/>
      <c r="Z1016" s="1181">
        <f>'2 уровень'!AA2285</f>
        <v>0</v>
      </c>
      <c r="AA1016" s="1188">
        <f>'2 уровень'!AB2285</f>
        <v>0</v>
      </c>
      <c r="AB1016" s="61"/>
      <c r="AC1016" s="61"/>
      <c r="AD1016" s="61"/>
      <c r="AE1016" s="61"/>
      <c r="AF1016" s="61"/>
      <c r="AG1016" s="61"/>
      <c r="AH1016" s="61"/>
      <c r="AI1016" s="61"/>
      <c r="AJ1016" s="61"/>
      <c r="AK1016" s="61"/>
      <c r="AL1016" s="61"/>
      <c r="AM1016" s="61"/>
      <c r="AN1016" s="61"/>
      <c r="AO1016" s="61"/>
      <c r="AP1016" s="61"/>
      <c r="AQ1016" s="61"/>
      <c r="AR1016" s="61"/>
      <c r="AS1016" s="61"/>
      <c r="AT1016" s="61"/>
      <c r="AU1016" s="61"/>
      <c r="AV1016" s="61"/>
      <c r="AW1016" s="61"/>
      <c r="AX1016" s="61"/>
      <c r="AY1016" s="61"/>
      <c r="AZ1016" s="61"/>
      <c r="BA1016" s="61"/>
      <c r="BB1016" s="61"/>
      <c r="BC1016" s="61"/>
      <c r="BD1016" s="61"/>
      <c r="BE1016" s="61"/>
      <c r="BF1016" s="61"/>
      <c r="BG1016" s="61"/>
      <c r="BH1016" s="61"/>
      <c r="BI1016" s="61"/>
      <c r="BJ1016" s="61"/>
      <c r="BK1016" s="61"/>
      <c r="BL1016" s="61"/>
      <c r="BM1016" s="61"/>
      <c r="BN1016" s="61"/>
      <c r="BO1016" s="61"/>
      <c r="BP1016" s="61"/>
      <c r="BQ1016" s="61"/>
      <c r="BR1016" s="61"/>
      <c r="BS1016" s="61"/>
      <c r="BT1016" s="61"/>
      <c r="BU1016" s="61"/>
      <c r="BV1016" s="61"/>
      <c r="BW1016" s="61"/>
      <c r="BX1016" s="61"/>
      <c r="BY1016" s="61"/>
      <c r="BZ1016" s="61"/>
      <c r="CA1016" s="61"/>
      <c r="CB1016" s="61"/>
      <c r="CC1016" s="61"/>
      <c r="CD1016" s="61"/>
      <c r="CE1016" s="61"/>
      <c r="CF1016" s="61"/>
      <c r="CG1016" s="61"/>
      <c r="CH1016" s="61"/>
      <c r="CI1016" s="61"/>
      <c r="CJ1016" s="61"/>
      <c r="CK1016" s="61"/>
      <c r="CL1016" s="61"/>
      <c r="CM1016" s="61"/>
      <c r="CN1016" s="61"/>
      <c r="CO1016" s="61"/>
      <c r="CP1016" s="61"/>
      <c r="CQ1016" s="61"/>
      <c r="CR1016" s="61"/>
      <c r="CS1016" s="61"/>
      <c r="CT1016" s="61"/>
      <c r="CU1016" s="61"/>
      <c r="CV1016" s="61"/>
      <c r="CW1016" s="61"/>
      <c r="CX1016" s="61"/>
      <c r="CY1016" s="61"/>
      <c r="CZ1016" s="61"/>
      <c r="DA1016" s="61"/>
      <c r="DB1016" s="61"/>
      <c r="DC1016" s="61"/>
      <c r="DD1016" s="61"/>
      <c r="DE1016" s="61"/>
      <c r="DF1016" s="61"/>
      <c r="DG1016" s="61"/>
      <c r="DH1016" s="61"/>
      <c r="DI1016" s="61"/>
      <c r="DJ1016" s="61"/>
      <c r="DK1016" s="61"/>
      <c r="DL1016" s="61"/>
      <c r="DM1016" s="61"/>
      <c r="DN1016" s="61"/>
      <c r="DO1016" s="61"/>
      <c r="DP1016" s="61"/>
      <c r="DQ1016" s="61"/>
      <c r="DR1016" s="61"/>
      <c r="DS1016" s="61"/>
      <c r="DT1016" s="61"/>
      <c r="DU1016" s="61"/>
      <c r="DV1016" s="61"/>
      <c r="DW1016" s="61"/>
      <c r="DX1016" s="61"/>
      <c r="DY1016" s="61"/>
      <c r="DZ1016" s="61"/>
      <c r="EA1016" s="61"/>
      <c r="EB1016" s="61"/>
      <c r="EC1016" s="61"/>
      <c r="ED1016" s="61"/>
      <c r="EE1016" s="61"/>
      <c r="EF1016" s="61"/>
      <c r="EG1016" s="61"/>
      <c r="EH1016" s="61"/>
      <c r="EI1016" s="61"/>
      <c r="EJ1016" s="61"/>
      <c r="EK1016" s="61"/>
      <c r="EL1016" s="61"/>
      <c r="EM1016" s="61"/>
      <c r="EN1016" s="61"/>
      <c r="EO1016" s="61"/>
      <c r="EP1016" s="61"/>
      <c r="EQ1016" s="61"/>
      <c r="ER1016" s="61"/>
      <c r="ES1016" s="61"/>
      <c r="ET1016" s="61"/>
      <c r="EU1016" s="61"/>
      <c r="EV1016" s="61"/>
      <c r="EW1016" s="61"/>
      <c r="EX1016" s="61"/>
      <c r="EY1016" s="61"/>
      <c r="EZ1016" s="61"/>
      <c r="FA1016" s="61"/>
      <c r="FB1016" s="61"/>
      <c r="FC1016" s="61"/>
      <c r="FD1016" s="61"/>
      <c r="FE1016" s="61"/>
      <c r="FF1016" s="61"/>
      <c r="FG1016" s="61"/>
      <c r="FH1016" s="61"/>
      <c r="FI1016" s="61"/>
      <c r="FJ1016" s="61"/>
      <c r="FK1016" s="61"/>
      <c r="FL1016" s="61"/>
      <c r="FM1016" s="61"/>
      <c r="FN1016" s="61"/>
      <c r="FO1016" s="61"/>
      <c r="FP1016" s="61"/>
      <c r="FQ1016" s="61"/>
      <c r="FR1016" s="61"/>
      <c r="FS1016" s="61"/>
      <c r="FT1016" s="61"/>
      <c r="FU1016" s="61"/>
      <c r="FV1016" s="61"/>
      <c r="FW1016" s="61"/>
      <c r="FX1016" s="61"/>
      <c r="FY1016" s="61"/>
      <c r="FZ1016" s="61"/>
      <c r="GA1016" s="61"/>
      <c r="GB1016" s="61"/>
      <c r="GC1016" s="61"/>
      <c r="GD1016" s="61"/>
      <c r="GE1016" s="61"/>
      <c r="GF1016" s="61"/>
      <c r="GG1016" s="61"/>
    </row>
    <row r="1017" spans="1:189" ht="30" x14ac:dyDescent="0.25">
      <c r="A1017" s="19">
        <v>1</v>
      </c>
      <c r="B1017" s="757" t="s">
        <v>338</v>
      </c>
      <c r="C1017" s="29">
        <f>'2 уровень'!F2289</f>
        <v>0</v>
      </c>
      <c r="D1017" s="29">
        <f>'2 уровень'!G2289</f>
        <v>0</v>
      </c>
      <c r="E1017" s="29">
        <f>'2 уровень'!H2289</f>
        <v>0</v>
      </c>
      <c r="F1017" s="66">
        <f>'2 уровень'!I2289</f>
        <v>0</v>
      </c>
      <c r="G1017" s="80">
        <f>'2 уровень'!J2289</f>
        <v>0</v>
      </c>
      <c r="H1017" s="80">
        <f>'2 уровень'!K2289</f>
        <v>0</v>
      </c>
      <c r="I1017" s="26">
        <f>'2 уровень'!L2289</f>
        <v>0</v>
      </c>
      <c r="J1017" s="26">
        <f>'2 уровень'!M2289</f>
        <v>0</v>
      </c>
      <c r="K1017" s="26">
        <f>'2 уровень'!N2289</f>
        <v>0</v>
      </c>
      <c r="L1017" s="26">
        <f>'2 уровень'!O2289</f>
        <v>0</v>
      </c>
      <c r="M1017" s="26">
        <f>'2 уровень'!P2289</f>
        <v>0</v>
      </c>
      <c r="N1017" s="26">
        <f>'2 уровень'!Q2289</f>
        <v>0</v>
      </c>
      <c r="O1017" s="74">
        <f>'2 уровень'!R2289</f>
        <v>0</v>
      </c>
      <c r="P1017" s="74">
        <f>'2 уровень'!S2289</f>
        <v>0</v>
      </c>
      <c r="Q1017" s="74">
        <f>'2 уровень'!T2289</f>
        <v>0</v>
      </c>
      <c r="R1017" s="956">
        <f>'2 уровень'!U2289</f>
        <v>0</v>
      </c>
      <c r="S1017" s="74">
        <f>'2 уровень'!V2289</f>
        <v>0</v>
      </c>
      <c r="T1017" s="74">
        <f>'2 уровень'!W2289</f>
        <v>0</v>
      </c>
      <c r="U1017" s="74">
        <f>'2 уровень'!X2289</f>
        <v>0</v>
      </c>
      <c r="V1017" s="74">
        <f>'2 уровень'!Y2289</f>
        <v>0</v>
      </c>
      <c r="W1017" s="490">
        <f>'2 уровень'!Z2289</f>
        <v>0</v>
      </c>
      <c r="X1017" s="74"/>
      <c r="Y1017" s="74"/>
      <c r="Z1017" s="1181">
        <f>'2 уровень'!AA2286</f>
        <v>0</v>
      </c>
      <c r="AA1017" s="1188">
        <f>'2 уровень'!AB2286</f>
        <v>0</v>
      </c>
      <c r="AB1017" s="61"/>
      <c r="AC1017" s="61"/>
      <c r="AD1017" s="61"/>
      <c r="AE1017" s="61"/>
      <c r="AF1017" s="61"/>
      <c r="AG1017" s="61"/>
      <c r="AH1017" s="61"/>
      <c r="AI1017" s="61"/>
      <c r="AJ1017" s="61"/>
      <c r="AK1017" s="61"/>
      <c r="AL1017" s="61"/>
      <c r="AM1017" s="61"/>
      <c r="AN1017" s="61"/>
      <c r="AO1017" s="61"/>
      <c r="AP1017" s="61"/>
      <c r="AQ1017" s="61"/>
      <c r="AR1017" s="61"/>
      <c r="AS1017" s="61"/>
      <c r="AT1017" s="61"/>
      <c r="AU1017" s="61"/>
      <c r="AV1017" s="61"/>
      <c r="AW1017" s="61"/>
      <c r="AX1017" s="61"/>
      <c r="AY1017" s="61"/>
      <c r="AZ1017" s="61"/>
      <c r="BA1017" s="61"/>
      <c r="BB1017" s="61"/>
      <c r="BC1017" s="61"/>
      <c r="BD1017" s="61"/>
      <c r="BE1017" s="61"/>
      <c r="BF1017" s="61"/>
      <c r="BG1017" s="61"/>
      <c r="BH1017" s="61"/>
      <c r="BI1017" s="61"/>
      <c r="BJ1017" s="61"/>
      <c r="BK1017" s="61"/>
      <c r="BL1017" s="61"/>
      <c r="BM1017" s="61"/>
      <c r="BN1017" s="61"/>
      <c r="BO1017" s="61"/>
      <c r="BP1017" s="61"/>
      <c r="BQ1017" s="61"/>
      <c r="BR1017" s="61"/>
      <c r="BS1017" s="61"/>
      <c r="BT1017" s="61"/>
      <c r="BU1017" s="61"/>
      <c r="BV1017" s="61"/>
      <c r="BW1017" s="61"/>
      <c r="BX1017" s="61"/>
      <c r="BY1017" s="61"/>
      <c r="BZ1017" s="61"/>
      <c r="CA1017" s="61"/>
      <c r="CB1017" s="61"/>
      <c r="CC1017" s="61"/>
      <c r="CD1017" s="61"/>
      <c r="CE1017" s="61"/>
      <c r="CF1017" s="61"/>
      <c r="CG1017" s="61"/>
      <c r="CH1017" s="61"/>
      <c r="CI1017" s="61"/>
      <c r="CJ1017" s="61"/>
      <c r="CK1017" s="61"/>
      <c r="CL1017" s="61"/>
      <c r="CM1017" s="61"/>
      <c r="CN1017" s="61"/>
      <c r="CO1017" s="61"/>
      <c r="CP1017" s="61"/>
      <c r="CQ1017" s="61"/>
      <c r="CR1017" s="61"/>
      <c r="CS1017" s="61"/>
      <c r="CT1017" s="61"/>
      <c r="CU1017" s="61"/>
      <c r="CV1017" s="61"/>
      <c r="CW1017" s="61"/>
      <c r="CX1017" s="61"/>
      <c r="CY1017" s="61"/>
      <c r="CZ1017" s="61"/>
      <c r="DA1017" s="61"/>
      <c r="DB1017" s="61"/>
      <c r="DC1017" s="61"/>
      <c r="DD1017" s="61"/>
      <c r="DE1017" s="61"/>
      <c r="DF1017" s="61"/>
      <c r="DG1017" s="61"/>
      <c r="DH1017" s="61"/>
      <c r="DI1017" s="61"/>
      <c r="DJ1017" s="61"/>
      <c r="DK1017" s="61"/>
      <c r="DL1017" s="61"/>
      <c r="DM1017" s="61"/>
      <c r="DN1017" s="61"/>
      <c r="DO1017" s="61"/>
      <c r="DP1017" s="61"/>
      <c r="DQ1017" s="61"/>
      <c r="DR1017" s="61"/>
      <c r="DS1017" s="61"/>
      <c r="DT1017" s="61"/>
      <c r="DU1017" s="61"/>
      <c r="DV1017" s="61"/>
      <c r="DW1017" s="61"/>
      <c r="DX1017" s="61"/>
      <c r="DY1017" s="61"/>
      <c r="DZ1017" s="61"/>
      <c r="EA1017" s="61"/>
      <c r="EB1017" s="61"/>
      <c r="EC1017" s="61"/>
      <c r="ED1017" s="61"/>
      <c r="EE1017" s="61"/>
      <c r="EF1017" s="61"/>
      <c r="EG1017" s="61"/>
      <c r="EH1017" s="61"/>
      <c r="EI1017" s="61"/>
      <c r="EJ1017" s="61"/>
      <c r="EK1017" s="61"/>
      <c r="EL1017" s="61"/>
      <c r="EM1017" s="61"/>
      <c r="EN1017" s="61"/>
      <c r="EO1017" s="61"/>
      <c r="EP1017" s="61"/>
      <c r="EQ1017" s="61"/>
      <c r="ER1017" s="61"/>
      <c r="ES1017" s="61"/>
      <c r="ET1017" s="61"/>
      <c r="EU1017" s="61"/>
      <c r="EV1017" s="61"/>
      <c r="EW1017" s="61"/>
      <c r="EX1017" s="61"/>
      <c r="EY1017" s="61"/>
      <c r="EZ1017" s="61"/>
      <c r="FA1017" s="61"/>
      <c r="FB1017" s="61"/>
      <c r="FC1017" s="61"/>
      <c r="FD1017" s="61"/>
      <c r="FE1017" s="61"/>
      <c r="FF1017" s="61"/>
      <c r="FG1017" s="61"/>
      <c r="FH1017" s="61"/>
      <c r="FI1017" s="61"/>
      <c r="FJ1017" s="61"/>
      <c r="FK1017" s="61"/>
      <c r="FL1017" s="61"/>
      <c r="FM1017" s="61"/>
      <c r="FN1017" s="61"/>
      <c r="FO1017" s="61"/>
      <c r="FP1017" s="61"/>
      <c r="FQ1017" s="61"/>
      <c r="FR1017" s="61"/>
      <c r="FS1017" s="61"/>
      <c r="FT1017" s="61"/>
      <c r="FU1017" s="61"/>
      <c r="FV1017" s="61"/>
      <c r="FW1017" s="61"/>
      <c r="FX1017" s="61"/>
      <c r="FY1017" s="61"/>
      <c r="FZ1017" s="61"/>
      <c r="GA1017" s="61"/>
      <c r="GB1017" s="61"/>
      <c r="GC1017" s="61"/>
      <c r="GD1017" s="61"/>
      <c r="GE1017" s="61"/>
      <c r="GF1017" s="61"/>
      <c r="GG1017" s="61"/>
    </row>
    <row r="1018" spans="1:189" ht="75" x14ac:dyDescent="0.25">
      <c r="A1018" s="19">
        <v>1</v>
      </c>
      <c r="B1018" s="756" t="s">
        <v>308</v>
      </c>
      <c r="C1018" s="29">
        <f>'2 уровень'!F2290</f>
        <v>455</v>
      </c>
      <c r="D1018" s="29">
        <f>'2 уровень'!G2290</f>
        <v>38</v>
      </c>
      <c r="E1018" s="29">
        <f>'2 уровень'!H2290</f>
        <v>0</v>
      </c>
      <c r="F1018" s="66">
        <f>'2 уровень'!I2290</f>
        <v>0</v>
      </c>
      <c r="G1018" s="80">
        <f>'2 уровень'!J2290</f>
        <v>0</v>
      </c>
      <c r="H1018" s="80">
        <f>'2 уровень'!K2290</f>
        <v>0</v>
      </c>
      <c r="I1018" s="26">
        <f>'2 уровень'!L2290</f>
        <v>0</v>
      </c>
      <c r="J1018" s="26">
        <f>'2 уровень'!M2290</f>
        <v>0</v>
      </c>
      <c r="K1018" s="26">
        <f>'2 уровень'!N2290</f>
        <v>0</v>
      </c>
      <c r="L1018" s="26">
        <f>'2 уровень'!O2290</f>
        <v>0</v>
      </c>
      <c r="M1018" s="26">
        <f>'2 уровень'!P2290</f>
        <v>0</v>
      </c>
      <c r="N1018" s="26">
        <f>'2 уровень'!Q2290</f>
        <v>0</v>
      </c>
      <c r="O1018" s="74">
        <f>'2 уровень'!R2290</f>
        <v>0</v>
      </c>
      <c r="P1018" s="74">
        <f>'2 уровень'!S2290</f>
        <v>0</v>
      </c>
      <c r="Q1018" s="74">
        <f>'2 уровень'!T2290</f>
        <v>0</v>
      </c>
      <c r="R1018" s="956">
        <f>'2 уровень'!U2290</f>
        <v>0</v>
      </c>
      <c r="S1018" s="74">
        <f>'2 уровень'!V2290</f>
        <v>0</v>
      </c>
      <c r="T1018" s="74">
        <f>'2 уровень'!W2290</f>
        <v>0</v>
      </c>
      <c r="U1018" s="74">
        <f>'2 уровень'!X2290</f>
        <v>0</v>
      </c>
      <c r="V1018" s="74">
        <f>'2 уровень'!Y2290</f>
        <v>0</v>
      </c>
      <c r="W1018" s="490">
        <f>'2 уровень'!Z2290</f>
        <v>0</v>
      </c>
      <c r="X1018" s="74"/>
      <c r="Y1018" s="74"/>
      <c r="Z1018" s="1181">
        <f>'2 уровень'!AA2287</f>
        <v>0</v>
      </c>
      <c r="AA1018" s="1188">
        <f>'2 уровень'!AB2287</f>
        <v>0</v>
      </c>
      <c r="AB1018" s="61"/>
      <c r="AC1018" s="61"/>
      <c r="AD1018" s="61"/>
      <c r="AE1018" s="61"/>
      <c r="AF1018" s="61"/>
      <c r="AG1018" s="61"/>
      <c r="AH1018" s="61"/>
      <c r="AI1018" s="61"/>
      <c r="AJ1018" s="61"/>
      <c r="AK1018" s="61"/>
      <c r="AL1018" s="61"/>
      <c r="AM1018" s="61"/>
      <c r="AN1018" s="61"/>
      <c r="AO1018" s="61"/>
      <c r="AP1018" s="61"/>
      <c r="AQ1018" s="61"/>
      <c r="AR1018" s="61"/>
      <c r="AS1018" s="61"/>
      <c r="AT1018" s="61"/>
      <c r="AU1018" s="61"/>
      <c r="AV1018" s="61"/>
      <c r="AW1018" s="61"/>
      <c r="AX1018" s="61"/>
      <c r="AY1018" s="61"/>
      <c r="AZ1018" s="61"/>
      <c r="BA1018" s="61"/>
      <c r="BB1018" s="61"/>
      <c r="BC1018" s="61"/>
      <c r="BD1018" s="61"/>
      <c r="BE1018" s="61"/>
      <c r="BF1018" s="61"/>
      <c r="BG1018" s="61"/>
      <c r="BH1018" s="61"/>
      <c r="BI1018" s="61"/>
      <c r="BJ1018" s="61"/>
      <c r="BK1018" s="61"/>
      <c r="BL1018" s="61"/>
      <c r="BM1018" s="61"/>
      <c r="BN1018" s="61"/>
      <c r="BO1018" s="61"/>
      <c r="BP1018" s="61"/>
      <c r="BQ1018" s="61"/>
      <c r="BR1018" s="61"/>
      <c r="BS1018" s="61"/>
      <c r="BT1018" s="61"/>
      <c r="BU1018" s="61"/>
      <c r="BV1018" s="61"/>
      <c r="BW1018" s="61"/>
      <c r="BX1018" s="61"/>
      <c r="BY1018" s="61"/>
      <c r="BZ1018" s="61"/>
      <c r="CA1018" s="61"/>
      <c r="CB1018" s="61"/>
      <c r="CC1018" s="61"/>
      <c r="CD1018" s="61"/>
      <c r="CE1018" s="61"/>
      <c r="CF1018" s="61"/>
      <c r="CG1018" s="61"/>
      <c r="CH1018" s="61"/>
      <c r="CI1018" s="61"/>
      <c r="CJ1018" s="61"/>
      <c r="CK1018" s="61"/>
      <c r="CL1018" s="61"/>
      <c r="CM1018" s="61"/>
      <c r="CN1018" s="61"/>
      <c r="CO1018" s="61"/>
      <c r="CP1018" s="61"/>
      <c r="CQ1018" s="61"/>
      <c r="CR1018" s="61"/>
      <c r="CS1018" s="61"/>
      <c r="CT1018" s="61"/>
      <c r="CU1018" s="61"/>
      <c r="CV1018" s="61"/>
      <c r="CW1018" s="61"/>
      <c r="CX1018" s="61"/>
      <c r="CY1018" s="61"/>
      <c r="CZ1018" s="61"/>
      <c r="DA1018" s="61"/>
      <c r="DB1018" s="61"/>
      <c r="DC1018" s="61"/>
      <c r="DD1018" s="61"/>
      <c r="DE1018" s="61"/>
      <c r="DF1018" s="61"/>
      <c r="DG1018" s="61"/>
      <c r="DH1018" s="61"/>
      <c r="DI1018" s="61"/>
      <c r="DJ1018" s="61"/>
      <c r="DK1018" s="61"/>
      <c r="DL1018" s="61"/>
      <c r="DM1018" s="61"/>
      <c r="DN1018" s="61"/>
      <c r="DO1018" s="61"/>
      <c r="DP1018" s="61"/>
      <c r="DQ1018" s="61"/>
      <c r="DR1018" s="61"/>
      <c r="DS1018" s="61"/>
      <c r="DT1018" s="61"/>
      <c r="DU1018" s="61"/>
      <c r="DV1018" s="61"/>
      <c r="DW1018" s="61"/>
      <c r="DX1018" s="61"/>
      <c r="DY1018" s="61"/>
      <c r="DZ1018" s="61"/>
      <c r="EA1018" s="61"/>
      <c r="EB1018" s="61"/>
      <c r="EC1018" s="61"/>
      <c r="ED1018" s="61"/>
      <c r="EE1018" s="61"/>
      <c r="EF1018" s="61"/>
      <c r="EG1018" s="61"/>
      <c r="EH1018" s="61"/>
      <c r="EI1018" s="61"/>
      <c r="EJ1018" s="61"/>
      <c r="EK1018" s="61"/>
      <c r="EL1018" s="61"/>
      <c r="EM1018" s="61"/>
      <c r="EN1018" s="61"/>
      <c r="EO1018" s="61"/>
      <c r="EP1018" s="61"/>
      <c r="EQ1018" s="61"/>
      <c r="ER1018" s="61"/>
      <c r="ES1018" s="61"/>
      <c r="ET1018" s="61"/>
      <c r="EU1018" s="61"/>
      <c r="EV1018" s="61"/>
      <c r="EW1018" s="61"/>
      <c r="EX1018" s="61"/>
      <c r="EY1018" s="61"/>
      <c r="EZ1018" s="61"/>
      <c r="FA1018" s="61"/>
      <c r="FB1018" s="61"/>
      <c r="FC1018" s="61"/>
      <c r="FD1018" s="61"/>
      <c r="FE1018" s="61"/>
      <c r="FF1018" s="61"/>
      <c r="FG1018" s="61"/>
      <c r="FH1018" s="61"/>
      <c r="FI1018" s="61"/>
      <c r="FJ1018" s="61"/>
      <c r="FK1018" s="61"/>
      <c r="FL1018" s="61"/>
      <c r="FM1018" s="61"/>
      <c r="FN1018" s="61"/>
      <c r="FO1018" s="61"/>
      <c r="FP1018" s="61"/>
      <c r="FQ1018" s="61"/>
      <c r="FR1018" s="61"/>
      <c r="FS1018" s="61"/>
      <c r="FT1018" s="61"/>
      <c r="FU1018" s="61"/>
      <c r="FV1018" s="61"/>
      <c r="FW1018" s="61"/>
      <c r="FX1018" s="61"/>
      <c r="FY1018" s="61"/>
      <c r="FZ1018" s="61"/>
      <c r="GA1018" s="61"/>
      <c r="GB1018" s="61"/>
      <c r="GC1018" s="61"/>
      <c r="GD1018" s="61"/>
      <c r="GE1018" s="61"/>
      <c r="GF1018" s="61"/>
      <c r="GG1018" s="61"/>
    </row>
    <row r="1019" spans="1:189" ht="60" x14ac:dyDescent="0.25">
      <c r="A1019" s="19">
        <v>1</v>
      </c>
      <c r="B1019" s="757" t="s">
        <v>309</v>
      </c>
      <c r="C1019" s="29">
        <f>'2 уровень'!F2291</f>
        <v>40</v>
      </c>
      <c r="D1019" s="29">
        <f>'2 уровень'!G2291</f>
        <v>3</v>
      </c>
      <c r="E1019" s="29">
        <f>'2 уровень'!H2291</f>
        <v>0</v>
      </c>
      <c r="F1019" s="66">
        <f>'2 уровень'!I2291</f>
        <v>0</v>
      </c>
      <c r="G1019" s="80">
        <f>'2 уровень'!J2291</f>
        <v>0</v>
      </c>
      <c r="H1019" s="80">
        <f>'2 уровень'!K2291</f>
        <v>0</v>
      </c>
      <c r="I1019" s="26">
        <f>'2 уровень'!L2291</f>
        <v>0</v>
      </c>
      <c r="J1019" s="26">
        <f>'2 уровень'!M2291</f>
        <v>0</v>
      </c>
      <c r="K1019" s="26">
        <f>'2 уровень'!N2291</f>
        <v>0</v>
      </c>
      <c r="L1019" s="26">
        <f>'2 уровень'!O2291</f>
        <v>0</v>
      </c>
      <c r="M1019" s="26">
        <f>'2 уровень'!P2291</f>
        <v>0</v>
      </c>
      <c r="N1019" s="26">
        <f>'2 уровень'!Q2291</f>
        <v>0</v>
      </c>
      <c r="O1019" s="74">
        <f>'2 уровень'!R2291</f>
        <v>0</v>
      </c>
      <c r="P1019" s="74">
        <f>'2 уровень'!S2291</f>
        <v>0</v>
      </c>
      <c r="Q1019" s="74">
        <f>'2 уровень'!T2291</f>
        <v>0</v>
      </c>
      <c r="R1019" s="956">
        <f>'2 уровень'!U2291</f>
        <v>0</v>
      </c>
      <c r="S1019" s="74">
        <f>'2 уровень'!V2291</f>
        <v>0</v>
      </c>
      <c r="T1019" s="74">
        <f>'2 уровень'!W2291</f>
        <v>0</v>
      </c>
      <c r="U1019" s="74">
        <f>'2 уровень'!X2291</f>
        <v>0</v>
      </c>
      <c r="V1019" s="74">
        <f>'2 уровень'!Y2291</f>
        <v>0</v>
      </c>
      <c r="W1019" s="490">
        <f>'2 уровень'!Z2291</f>
        <v>0</v>
      </c>
      <c r="X1019" s="74"/>
      <c r="Y1019" s="74"/>
      <c r="Z1019" s="1181">
        <f>'2 уровень'!AA2288</f>
        <v>0</v>
      </c>
      <c r="AA1019" s="1188">
        <f>'2 уровень'!AB2288</f>
        <v>0</v>
      </c>
      <c r="AB1019" s="61"/>
      <c r="AC1019" s="61"/>
      <c r="AD1019" s="61"/>
      <c r="AE1019" s="61"/>
      <c r="AF1019" s="61"/>
      <c r="AG1019" s="61"/>
      <c r="AH1019" s="61"/>
      <c r="AI1019" s="61"/>
      <c r="AJ1019" s="61"/>
      <c r="AK1019" s="61"/>
      <c r="AL1019" s="61"/>
      <c r="AM1019" s="61"/>
      <c r="AN1019" s="61"/>
      <c r="AO1019" s="61"/>
      <c r="AP1019" s="61"/>
      <c r="AQ1019" s="61"/>
      <c r="AR1019" s="61"/>
      <c r="AS1019" s="61"/>
      <c r="AT1019" s="61"/>
      <c r="AU1019" s="61"/>
      <c r="AV1019" s="61"/>
      <c r="AW1019" s="61"/>
      <c r="AX1019" s="61"/>
      <c r="AY1019" s="61"/>
      <c r="AZ1019" s="61"/>
      <c r="BA1019" s="61"/>
      <c r="BB1019" s="61"/>
      <c r="BC1019" s="61"/>
      <c r="BD1019" s="61"/>
      <c r="BE1019" s="61"/>
      <c r="BF1019" s="61"/>
      <c r="BG1019" s="61"/>
      <c r="BH1019" s="61"/>
      <c r="BI1019" s="61"/>
      <c r="BJ1019" s="61"/>
      <c r="BK1019" s="61"/>
      <c r="BL1019" s="61"/>
      <c r="BM1019" s="61"/>
      <c r="BN1019" s="61"/>
      <c r="BO1019" s="61"/>
      <c r="BP1019" s="61"/>
      <c r="BQ1019" s="61"/>
      <c r="BR1019" s="61"/>
      <c r="BS1019" s="61"/>
      <c r="BT1019" s="61"/>
      <c r="BU1019" s="61"/>
      <c r="BV1019" s="61"/>
      <c r="BW1019" s="61"/>
      <c r="BX1019" s="61"/>
      <c r="BY1019" s="61"/>
      <c r="BZ1019" s="61"/>
      <c r="CA1019" s="61"/>
      <c r="CB1019" s="61"/>
      <c r="CC1019" s="61"/>
      <c r="CD1019" s="61"/>
      <c r="CE1019" s="61"/>
      <c r="CF1019" s="61"/>
      <c r="CG1019" s="61"/>
      <c r="CH1019" s="61"/>
      <c r="CI1019" s="61"/>
      <c r="CJ1019" s="61"/>
      <c r="CK1019" s="61"/>
      <c r="CL1019" s="61"/>
      <c r="CM1019" s="61"/>
      <c r="CN1019" s="61"/>
      <c r="CO1019" s="61"/>
      <c r="CP1019" s="61"/>
      <c r="CQ1019" s="61"/>
      <c r="CR1019" s="61"/>
      <c r="CS1019" s="61"/>
      <c r="CT1019" s="61"/>
      <c r="CU1019" s="61"/>
      <c r="CV1019" s="61"/>
      <c r="CW1019" s="61"/>
      <c r="CX1019" s="61"/>
      <c r="CY1019" s="61"/>
      <c r="CZ1019" s="61"/>
      <c r="DA1019" s="61"/>
      <c r="DB1019" s="61"/>
      <c r="DC1019" s="61"/>
      <c r="DD1019" s="61"/>
      <c r="DE1019" s="61"/>
      <c r="DF1019" s="61"/>
      <c r="DG1019" s="61"/>
      <c r="DH1019" s="61"/>
      <c r="DI1019" s="61"/>
      <c r="DJ1019" s="61"/>
      <c r="DK1019" s="61"/>
      <c r="DL1019" s="61"/>
      <c r="DM1019" s="61"/>
      <c r="DN1019" s="61"/>
      <c r="DO1019" s="61"/>
      <c r="DP1019" s="61"/>
      <c r="DQ1019" s="61"/>
      <c r="DR1019" s="61"/>
      <c r="DS1019" s="61"/>
      <c r="DT1019" s="61"/>
      <c r="DU1019" s="61"/>
      <c r="DV1019" s="61"/>
      <c r="DW1019" s="61"/>
      <c r="DX1019" s="61"/>
      <c r="DY1019" s="61"/>
      <c r="DZ1019" s="61"/>
      <c r="EA1019" s="61"/>
      <c r="EB1019" s="61"/>
      <c r="EC1019" s="61"/>
      <c r="ED1019" s="61"/>
      <c r="EE1019" s="61"/>
      <c r="EF1019" s="61"/>
      <c r="EG1019" s="61"/>
      <c r="EH1019" s="61"/>
      <c r="EI1019" s="61"/>
      <c r="EJ1019" s="61"/>
      <c r="EK1019" s="61"/>
      <c r="EL1019" s="61"/>
      <c r="EM1019" s="61"/>
      <c r="EN1019" s="61"/>
      <c r="EO1019" s="61"/>
      <c r="EP1019" s="61"/>
      <c r="EQ1019" s="61"/>
      <c r="ER1019" s="61"/>
      <c r="ES1019" s="61"/>
      <c r="ET1019" s="61"/>
      <c r="EU1019" s="61"/>
      <c r="EV1019" s="61"/>
      <c r="EW1019" s="61"/>
      <c r="EX1019" s="61"/>
      <c r="EY1019" s="61"/>
      <c r="EZ1019" s="61"/>
      <c r="FA1019" s="61"/>
      <c r="FB1019" s="61"/>
      <c r="FC1019" s="61"/>
      <c r="FD1019" s="61"/>
      <c r="FE1019" s="61"/>
      <c r="FF1019" s="61"/>
      <c r="FG1019" s="61"/>
      <c r="FH1019" s="61"/>
      <c r="FI1019" s="61"/>
      <c r="FJ1019" s="61"/>
      <c r="FK1019" s="61"/>
      <c r="FL1019" s="61"/>
      <c r="FM1019" s="61"/>
      <c r="FN1019" s="61"/>
      <c r="FO1019" s="61"/>
      <c r="FP1019" s="61"/>
      <c r="FQ1019" s="61"/>
      <c r="FR1019" s="61"/>
      <c r="FS1019" s="61"/>
      <c r="FT1019" s="61"/>
      <c r="FU1019" s="61"/>
      <c r="FV1019" s="61"/>
      <c r="FW1019" s="61"/>
      <c r="FX1019" s="61"/>
      <c r="FY1019" s="61"/>
      <c r="FZ1019" s="61"/>
      <c r="GA1019" s="61"/>
      <c r="GB1019" s="61"/>
      <c r="GC1019" s="61"/>
      <c r="GD1019" s="61"/>
      <c r="GE1019" s="61"/>
      <c r="GF1019" s="61"/>
      <c r="GG1019" s="61"/>
    </row>
    <row r="1020" spans="1:189" ht="60" x14ac:dyDescent="0.25">
      <c r="A1020" s="19">
        <v>1</v>
      </c>
      <c r="B1020" s="757" t="s">
        <v>391</v>
      </c>
      <c r="C1020" s="29">
        <f>'2 уровень'!F2292</f>
        <v>85</v>
      </c>
      <c r="D1020" s="29">
        <f>'2 уровень'!G2292</f>
        <v>7</v>
      </c>
      <c r="E1020" s="29">
        <f>'2 уровень'!H2292</f>
        <v>0</v>
      </c>
      <c r="F1020" s="66">
        <f>'2 уровень'!I2292</f>
        <v>0</v>
      </c>
      <c r="G1020" s="80">
        <f>'2 уровень'!J2292</f>
        <v>0</v>
      </c>
      <c r="H1020" s="80">
        <f>'2 уровень'!K2292</f>
        <v>0</v>
      </c>
      <c r="I1020" s="26">
        <f>'2 уровень'!L2292</f>
        <v>0</v>
      </c>
      <c r="J1020" s="26">
        <f>'2 уровень'!M2292</f>
        <v>0</v>
      </c>
      <c r="K1020" s="26">
        <f>'2 уровень'!N2292</f>
        <v>0</v>
      </c>
      <c r="L1020" s="26">
        <f>'2 уровень'!O2292</f>
        <v>0</v>
      </c>
      <c r="M1020" s="26">
        <f>'2 уровень'!P2292</f>
        <v>0</v>
      </c>
      <c r="N1020" s="26">
        <f>'2 уровень'!Q2292</f>
        <v>0</v>
      </c>
      <c r="O1020" s="74">
        <f>'2 уровень'!R2292</f>
        <v>0</v>
      </c>
      <c r="P1020" s="74">
        <f>'2 уровень'!S2292</f>
        <v>0</v>
      </c>
      <c r="Q1020" s="74">
        <f>'2 уровень'!T2292</f>
        <v>0</v>
      </c>
      <c r="R1020" s="956">
        <f>'2 уровень'!U2292</f>
        <v>0</v>
      </c>
      <c r="S1020" s="74">
        <f>'2 уровень'!V2292</f>
        <v>0</v>
      </c>
      <c r="T1020" s="74">
        <f>'2 уровень'!W2292</f>
        <v>0</v>
      </c>
      <c r="U1020" s="74">
        <f>'2 уровень'!X2292</f>
        <v>0</v>
      </c>
      <c r="V1020" s="74">
        <f>'2 уровень'!Y2292</f>
        <v>0</v>
      </c>
      <c r="W1020" s="490">
        <f>'2 уровень'!Z2292</f>
        <v>0</v>
      </c>
      <c r="X1020" s="74"/>
      <c r="Y1020" s="74"/>
      <c r="Z1020" s="1181">
        <f>'2 уровень'!AA2289</f>
        <v>0</v>
      </c>
      <c r="AA1020" s="1188">
        <f>'2 уровень'!AB2289</f>
        <v>0</v>
      </c>
      <c r="AB1020" s="61"/>
      <c r="AC1020" s="61"/>
      <c r="AD1020" s="61"/>
      <c r="AE1020" s="61"/>
      <c r="AF1020" s="61"/>
      <c r="AG1020" s="61"/>
      <c r="AH1020" s="61"/>
      <c r="AI1020" s="61"/>
      <c r="AJ1020" s="61"/>
      <c r="AK1020" s="61"/>
      <c r="AL1020" s="61"/>
      <c r="AM1020" s="61"/>
      <c r="AN1020" s="61"/>
      <c r="AO1020" s="61"/>
      <c r="AP1020" s="61"/>
      <c r="AQ1020" s="61"/>
      <c r="AR1020" s="61"/>
      <c r="AS1020" s="61"/>
      <c r="AT1020" s="61"/>
      <c r="AU1020" s="61"/>
      <c r="AV1020" s="61"/>
      <c r="AW1020" s="61"/>
      <c r="AX1020" s="61"/>
      <c r="AY1020" s="61"/>
      <c r="AZ1020" s="61"/>
      <c r="BA1020" s="61"/>
      <c r="BB1020" s="61"/>
      <c r="BC1020" s="61"/>
      <c r="BD1020" s="61"/>
      <c r="BE1020" s="61"/>
      <c r="BF1020" s="61"/>
      <c r="BG1020" s="61"/>
      <c r="BH1020" s="61"/>
      <c r="BI1020" s="61"/>
      <c r="BJ1020" s="61"/>
      <c r="BK1020" s="61"/>
      <c r="BL1020" s="61"/>
      <c r="BM1020" s="61"/>
      <c r="BN1020" s="61"/>
      <c r="BO1020" s="61"/>
      <c r="BP1020" s="61"/>
      <c r="BQ1020" s="61"/>
      <c r="BR1020" s="61"/>
      <c r="BS1020" s="61"/>
      <c r="BT1020" s="61"/>
      <c r="BU1020" s="61"/>
      <c r="BV1020" s="61"/>
      <c r="BW1020" s="61"/>
      <c r="BX1020" s="61"/>
      <c r="BY1020" s="61"/>
      <c r="BZ1020" s="61"/>
      <c r="CA1020" s="61"/>
      <c r="CB1020" s="61"/>
      <c r="CC1020" s="61"/>
      <c r="CD1020" s="61"/>
      <c r="CE1020" s="61"/>
      <c r="CF1020" s="61"/>
      <c r="CG1020" s="61"/>
      <c r="CH1020" s="61"/>
      <c r="CI1020" s="61"/>
      <c r="CJ1020" s="61"/>
      <c r="CK1020" s="61"/>
      <c r="CL1020" s="61"/>
      <c r="CM1020" s="61"/>
      <c r="CN1020" s="61"/>
      <c r="CO1020" s="61"/>
      <c r="CP1020" s="61"/>
      <c r="CQ1020" s="61"/>
      <c r="CR1020" s="61"/>
      <c r="CS1020" s="61"/>
      <c r="CT1020" s="61"/>
      <c r="CU1020" s="61"/>
      <c r="CV1020" s="61"/>
      <c r="CW1020" s="61"/>
      <c r="CX1020" s="61"/>
      <c r="CY1020" s="61"/>
      <c r="CZ1020" s="61"/>
      <c r="DA1020" s="61"/>
      <c r="DB1020" s="61"/>
      <c r="DC1020" s="61"/>
      <c r="DD1020" s="61"/>
      <c r="DE1020" s="61"/>
      <c r="DF1020" s="61"/>
      <c r="DG1020" s="61"/>
      <c r="DH1020" s="61"/>
      <c r="DI1020" s="61"/>
      <c r="DJ1020" s="61"/>
      <c r="DK1020" s="61"/>
      <c r="DL1020" s="61"/>
      <c r="DM1020" s="61"/>
      <c r="DN1020" s="61"/>
      <c r="DO1020" s="61"/>
      <c r="DP1020" s="61"/>
      <c r="DQ1020" s="61"/>
      <c r="DR1020" s="61"/>
      <c r="DS1020" s="61"/>
      <c r="DT1020" s="61"/>
      <c r="DU1020" s="61"/>
      <c r="DV1020" s="61"/>
      <c r="DW1020" s="61"/>
      <c r="DX1020" s="61"/>
      <c r="DY1020" s="61"/>
      <c r="DZ1020" s="61"/>
      <c r="EA1020" s="61"/>
      <c r="EB1020" s="61"/>
      <c r="EC1020" s="61"/>
      <c r="ED1020" s="61"/>
      <c r="EE1020" s="61"/>
      <c r="EF1020" s="61"/>
      <c r="EG1020" s="61"/>
      <c r="EH1020" s="61"/>
      <c r="EI1020" s="61"/>
      <c r="EJ1020" s="61"/>
      <c r="EK1020" s="61"/>
      <c r="EL1020" s="61"/>
      <c r="EM1020" s="61"/>
      <c r="EN1020" s="61"/>
      <c r="EO1020" s="61"/>
      <c r="EP1020" s="61"/>
      <c r="EQ1020" s="61"/>
      <c r="ER1020" s="61"/>
      <c r="ES1020" s="61"/>
      <c r="ET1020" s="61"/>
      <c r="EU1020" s="61"/>
      <c r="EV1020" s="61"/>
      <c r="EW1020" s="61"/>
      <c r="EX1020" s="61"/>
      <c r="EY1020" s="61"/>
      <c r="EZ1020" s="61"/>
      <c r="FA1020" s="61"/>
      <c r="FB1020" s="61"/>
      <c r="FC1020" s="61"/>
      <c r="FD1020" s="61"/>
      <c r="FE1020" s="61"/>
      <c r="FF1020" s="61"/>
      <c r="FG1020" s="61"/>
      <c r="FH1020" s="61"/>
      <c r="FI1020" s="61"/>
      <c r="FJ1020" s="61"/>
      <c r="FK1020" s="61"/>
      <c r="FL1020" s="61"/>
      <c r="FM1020" s="61"/>
      <c r="FN1020" s="61"/>
      <c r="FO1020" s="61"/>
      <c r="FP1020" s="61"/>
      <c r="FQ1020" s="61"/>
      <c r="FR1020" s="61"/>
      <c r="FS1020" s="61"/>
      <c r="FT1020" s="61"/>
      <c r="FU1020" s="61"/>
      <c r="FV1020" s="61"/>
      <c r="FW1020" s="61"/>
      <c r="FX1020" s="61"/>
      <c r="FY1020" s="61"/>
      <c r="FZ1020" s="61"/>
      <c r="GA1020" s="61"/>
      <c r="GB1020" s="61"/>
      <c r="GC1020" s="61"/>
      <c r="GD1020" s="61"/>
      <c r="GE1020" s="61"/>
      <c r="GF1020" s="61"/>
      <c r="GG1020" s="61"/>
    </row>
    <row r="1021" spans="1:189" ht="30" x14ac:dyDescent="0.25">
      <c r="B1021" s="757" t="s">
        <v>207</v>
      </c>
      <c r="C1021" s="29">
        <f>'2 уровень'!F2293</f>
        <v>0</v>
      </c>
      <c r="D1021" s="29">
        <f>'2 уровень'!G2293</f>
        <v>0</v>
      </c>
      <c r="E1021" s="29">
        <f>'2 уровень'!H2293</f>
        <v>0</v>
      </c>
      <c r="F1021" s="66">
        <f>'2 уровень'!I2293</f>
        <v>0</v>
      </c>
      <c r="G1021" s="80">
        <f>'2 уровень'!J2293</f>
        <v>0</v>
      </c>
      <c r="H1021" s="80">
        <f>'2 уровень'!K2293</f>
        <v>0</v>
      </c>
      <c r="I1021" s="26">
        <f>'2 уровень'!L2293</f>
        <v>0</v>
      </c>
      <c r="J1021" s="26">
        <f>'2 уровень'!M2293</f>
        <v>0</v>
      </c>
      <c r="K1021" s="26">
        <f>'2 уровень'!N2293</f>
        <v>0</v>
      </c>
      <c r="L1021" s="26">
        <f>'2 уровень'!O2293</f>
        <v>0</v>
      </c>
      <c r="M1021" s="26">
        <f>'2 уровень'!P2293</f>
        <v>0</v>
      </c>
      <c r="N1021" s="26">
        <f>'2 уровень'!Q2293</f>
        <v>0</v>
      </c>
      <c r="O1021" s="74">
        <f>'2 уровень'!R2293</f>
        <v>893.68449999999996</v>
      </c>
      <c r="P1021" s="74">
        <f>'2 уровень'!S2293</f>
        <v>74.473708333333335</v>
      </c>
      <c r="Q1021" s="74">
        <f>'2 уровень'!T2293</f>
        <v>9.2991800000000069</v>
      </c>
      <c r="R1021" s="956">
        <f>'2 уровень'!U2293</f>
        <v>0</v>
      </c>
      <c r="S1021" s="74">
        <f>'2 уровень'!V2293</f>
        <v>0</v>
      </c>
      <c r="T1021" s="74">
        <f>'2 уровень'!W2293</f>
        <v>-65.174528333333328</v>
      </c>
      <c r="U1021" s="74">
        <f>'2 уровень'!X2293</f>
        <v>0</v>
      </c>
      <c r="V1021" s="74">
        <f>'2 уровень'!Y2293</f>
        <v>0</v>
      </c>
      <c r="W1021" s="490">
        <f>'2 уровень'!Z2293</f>
        <v>9.2991800000000069</v>
      </c>
      <c r="X1021" s="74"/>
      <c r="Y1021" s="74"/>
      <c r="Z1021" s="1181">
        <f>'2 уровень'!AA2290</f>
        <v>0</v>
      </c>
      <c r="AA1021" s="1188">
        <f>'2 уровень'!AB2290</f>
        <v>0</v>
      </c>
      <c r="AB1021" s="61"/>
      <c r="AC1021" s="61"/>
      <c r="AD1021" s="61"/>
      <c r="AE1021" s="61"/>
      <c r="AF1021" s="61"/>
      <c r="AG1021" s="61"/>
      <c r="AH1021" s="61"/>
      <c r="AI1021" s="61"/>
      <c r="AJ1021" s="61"/>
      <c r="AK1021" s="61"/>
      <c r="AL1021" s="61"/>
      <c r="AM1021" s="61"/>
      <c r="AN1021" s="61"/>
      <c r="AO1021" s="61"/>
      <c r="AP1021" s="61"/>
      <c r="AQ1021" s="61"/>
      <c r="AR1021" s="61"/>
      <c r="AS1021" s="61"/>
      <c r="AT1021" s="61"/>
      <c r="AU1021" s="61"/>
      <c r="AV1021" s="61"/>
      <c r="AW1021" s="61"/>
      <c r="AX1021" s="61"/>
      <c r="AY1021" s="61"/>
      <c r="AZ1021" s="61"/>
      <c r="BA1021" s="61"/>
      <c r="BB1021" s="61"/>
      <c r="BC1021" s="61"/>
      <c r="BD1021" s="61"/>
      <c r="BE1021" s="61"/>
      <c r="BF1021" s="61"/>
      <c r="BG1021" s="61"/>
      <c r="BH1021" s="61"/>
      <c r="BI1021" s="61"/>
      <c r="BJ1021" s="61"/>
      <c r="BK1021" s="61"/>
      <c r="BL1021" s="61"/>
      <c r="BM1021" s="61"/>
      <c r="BN1021" s="61"/>
      <c r="BO1021" s="61"/>
      <c r="BP1021" s="61"/>
      <c r="BQ1021" s="61"/>
      <c r="BR1021" s="61"/>
      <c r="BS1021" s="61"/>
      <c r="BT1021" s="61"/>
      <c r="BU1021" s="61"/>
      <c r="BV1021" s="61"/>
      <c r="BW1021" s="61"/>
      <c r="BX1021" s="61"/>
      <c r="BY1021" s="61"/>
      <c r="BZ1021" s="61"/>
      <c r="CA1021" s="61"/>
      <c r="CB1021" s="61"/>
      <c r="CC1021" s="61"/>
      <c r="CD1021" s="61"/>
      <c r="CE1021" s="61"/>
      <c r="CF1021" s="61"/>
      <c r="CG1021" s="61"/>
      <c r="CH1021" s="61"/>
      <c r="CI1021" s="61"/>
      <c r="CJ1021" s="61"/>
      <c r="CK1021" s="61"/>
      <c r="CL1021" s="61"/>
      <c r="CM1021" s="61"/>
      <c r="CN1021" s="61"/>
      <c r="CO1021" s="61"/>
      <c r="CP1021" s="61"/>
      <c r="CQ1021" s="61"/>
      <c r="CR1021" s="61"/>
      <c r="CS1021" s="61"/>
      <c r="CT1021" s="61"/>
      <c r="CU1021" s="61"/>
      <c r="CV1021" s="61"/>
      <c r="CW1021" s="61"/>
      <c r="CX1021" s="61"/>
      <c r="CY1021" s="61"/>
      <c r="CZ1021" s="61"/>
      <c r="DA1021" s="61"/>
      <c r="DB1021" s="61"/>
      <c r="DC1021" s="61"/>
      <c r="DD1021" s="61"/>
      <c r="DE1021" s="61"/>
      <c r="DF1021" s="61"/>
      <c r="DG1021" s="61"/>
      <c r="DH1021" s="61"/>
      <c r="DI1021" s="61"/>
      <c r="DJ1021" s="61"/>
      <c r="DK1021" s="61"/>
      <c r="DL1021" s="61"/>
      <c r="DM1021" s="61"/>
      <c r="DN1021" s="61"/>
      <c r="DO1021" s="61"/>
      <c r="DP1021" s="61"/>
      <c r="DQ1021" s="61"/>
      <c r="DR1021" s="61"/>
      <c r="DS1021" s="61"/>
      <c r="DT1021" s="61"/>
      <c r="DU1021" s="61"/>
      <c r="DV1021" s="61"/>
      <c r="DW1021" s="61"/>
      <c r="DX1021" s="61"/>
      <c r="DY1021" s="61"/>
      <c r="DZ1021" s="61"/>
      <c r="EA1021" s="61"/>
      <c r="EB1021" s="61"/>
      <c r="EC1021" s="61"/>
      <c r="ED1021" s="61"/>
      <c r="EE1021" s="61"/>
      <c r="EF1021" s="61"/>
      <c r="EG1021" s="61"/>
      <c r="EH1021" s="61"/>
      <c r="EI1021" s="61"/>
      <c r="EJ1021" s="61"/>
      <c r="EK1021" s="61"/>
      <c r="EL1021" s="61"/>
      <c r="EM1021" s="61"/>
      <c r="EN1021" s="61"/>
      <c r="EO1021" s="61"/>
      <c r="EP1021" s="61"/>
      <c r="EQ1021" s="61"/>
      <c r="ER1021" s="61"/>
      <c r="ES1021" s="61"/>
      <c r="ET1021" s="61"/>
      <c r="EU1021" s="61"/>
      <c r="EV1021" s="61"/>
      <c r="EW1021" s="61"/>
      <c r="EX1021" s="61"/>
      <c r="EY1021" s="61"/>
      <c r="EZ1021" s="61"/>
      <c r="FA1021" s="61"/>
      <c r="FB1021" s="61"/>
      <c r="FC1021" s="61"/>
      <c r="FD1021" s="61"/>
      <c r="FE1021" s="61"/>
      <c r="FF1021" s="61"/>
      <c r="FG1021" s="61"/>
      <c r="FH1021" s="61"/>
      <c r="FI1021" s="61"/>
      <c r="FJ1021" s="61"/>
      <c r="FK1021" s="61"/>
      <c r="FL1021" s="61"/>
      <c r="FM1021" s="61"/>
      <c r="FN1021" s="61"/>
      <c r="FO1021" s="61"/>
      <c r="FP1021" s="61"/>
      <c r="FQ1021" s="61"/>
      <c r="FR1021" s="61"/>
      <c r="FS1021" s="61"/>
      <c r="FT1021" s="61"/>
      <c r="FU1021" s="61"/>
      <c r="FV1021" s="61"/>
      <c r="FW1021" s="61"/>
      <c r="FX1021" s="61"/>
      <c r="FY1021" s="61"/>
      <c r="FZ1021" s="61"/>
      <c r="GA1021" s="61"/>
      <c r="GB1021" s="61"/>
      <c r="GC1021" s="61"/>
      <c r="GD1021" s="61"/>
      <c r="GE1021" s="61"/>
      <c r="GF1021" s="61"/>
      <c r="GG1021" s="61"/>
    </row>
    <row r="1022" spans="1:189" ht="30" x14ac:dyDescent="0.25">
      <c r="A1022" s="19">
        <v>1</v>
      </c>
      <c r="B1022" s="757" t="s">
        <v>366</v>
      </c>
      <c r="C1022" s="29">
        <f>'2 уровень'!F2294</f>
        <v>288.5</v>
      </c>
      <c r="D1022" s="29">
        <f>'2 уровень'!G2294</f>
        <v>24.083333333333332</v>
      </c>
      <c r="E1022" s="29">
        <f>'2 уровень'!H2294</f>
        <v>22</v>
      </c>
      <c r="F1022" s="66">
        <f>'2 уровень'!I2294</f>
        <v>91.349480968858131</v>
      </c>
      <c r="G1022" s="80">
        <f>'2 уровень'!J2294</f>
        <v>0</v>
      </c>
      <c r="H1022" s="80">
        <f>'2 уровень'!K2294</f>
        <v>0</v>
      </c>
      <c r="I1022" s="26">
        <f>'2 уровень'!L2294</f>
        <v>0</v>
      </c>
      <c r="J1022" s="26">
        <f>'2 уровень'!M2294</f>
        <v>0</v>
      </c>
      <c r="K1022" s="26">
        <f>'2 уровень'!N2294</f>
        <v>0</v>
      </c>
      <c r="L1022" s="26">
        <f>'2 уровень'!O2294</f>
        <v>0</v>
      </c>
      <c r="M1022" s="26">
        <f>'2 уровень'!P2294</f>
        <v>0</v>
      </c>
      <c r="N1022" s="26">
        <f>'2 уровень'!Q2294</f>
        <v>0</v>
      </c>
      <c r="O1022" s="74">
        <f>'2 уровень'!R2294</f>
        <v>0</v>
      </c>
      <c r="P1022" s="74">
        <f>'2 уровень'!S2294</f>
        <v>0</v>
      </c>
      <c r="Q1022" s="74">
        <f>'2 уровень'!T2294</f>
        <v>0</v>
      </c>
      <c r="R1022" s="956">
        <f>'2 уровень'!U2294</f>
        <v>0</v>
      </c>
      <c r="S1022" s="74">
        <f>'2 уровень'!V2294</f>
        <v>0</v>
      </c>
      <c r="T1022" s="74">
        <f>'2 уровень'!W2294</f>
        <v>0</v>
      </c>
      <c r="U1022" s="74">
        <f>'2 уровень'!X2294</f>
        <v>0</v>
      </c>
      <c r="V1022" s="74">
        <f>'2 уровень'!Y2294</f>
        <v>0</v>
      </c>
      <c r="W1022" s="490">
        <f>'2 уровень'!Z2294</f>
        <v>0</v>
      </c>
      <c r="X1022" s="74"/>
      <c r="Y1022" s="74"/>
      <c r="Z1022" s="1181">
        <f>'2 уровень'!AA2291</f>
        <v>0</v>
      </c>
      <c r="AA1022" s="1188">
        <f>'2 уровень'!AB2291</f>
        <v>0</v>
      </c>
      <c r="AB1022" s="61"/>
      <c r="AC1022" s="61"/>
      <c r="AD1022" s="61"/>
      <c r="AE1022" s="61"/>
      <c r="AF1022" s="61"/>
      <c r="AG1022" s="61"/>
      <c r="AH1022" s="61"/>
      <c r="AI1022" s="61"/>
      <c r="AJ1022" s="61"/>
      <c r="AK1022" s="61"/>
      <c r="AL1022" s="61"/>
      <c r="AM1022" s="61"/>
      <c r="AN1022" s="61"/>
      <c r="AO1022" s="61"/>
      <c r="AP1022" s="61"/>
      <c r="AQ1022" s="61"/>
      <c r="AR1022" s="61"/>
      <c r="AS1022" s="61"/>
      <c r="AT1022" s="61"/>
      <c r="AU1022" s="61"/>
      <c r="AV1022" s="61"/>
      <c r="AW1022" s="61"/>
      <c r="AX1022" s="61"/>
      <c r="AY1022" s="61"/>
      <c r="AZ1022" s="61"/>
      <c r="BA1022" s="61"/>
      <c r="BB1022" s="61"/>
      <c r="BC1022" s="61"/>
      <c r="BD1022" s="61"/>
      <c r="BE1022" s="61"/>
      <c r="BF1022" s="61"/>
      <c r="BG1022" s="61"/>
      <c r="BH1022" s="61"/>
      <c r="BI1022" s="61"/>
      <c r="BJ1022" s="61"/>
      <c r="BK1022" s="61"/>
      <c r="BL1022" s="61"/>
      <c r="BM1022" s="61"/>
      <c r="BN1022" s="61"/>
      <c r="BO1022" s="61"/>
      <c r="BP1022" s="61"/>
      <c r="BQ1022" s="61"/>
      <c r="BR1022" s="61"/>
      <c r="BS1022" s="61"/>
      <c r="BT1022" s="61"/>
      <c r="BU1022" s="61"/>
      <c r="BV1022" s="61"/>
      <c r="BW1022" s="61"/>
      <c r="BX1022" s="61"/>
      <c r="BY1022" s="61"/>
      <c r="BZ1022" s="61"/>
      <c r="CA1022" s="61"/>
      <c r="CB1022" s="61"/>
      <c r="CC1022" s="61"/>
      <c r="CD1022" s="61"/>
      <c r="CE1022" s="61"/>
      <c r="CF1022" s="61"/>
      <c r="CG1022" s="61"/>
      <c r="CH1022" s="61"/>
      <c r="CI1022" s="61"/>
      <c r="CJ1022" s="61"/>
      <c r="CK1022" s="61"/>
      <c r="CL1022" s="61"/>
      <c r="CM1022" s="61"/>
      <c r="CN1022" s="61"/>
      <c r="CO1022" s="61"/>
      <c r="CP1022" s="61"/>
      <c r="CQ1022" s="61"/>
      <c r="CR1022" s="61"/>
      <c r="CS1022" s="61"/>
      <c r="CT1022" s="61"/>
      <c r="CU1022" s="61"/>
      <c r="CV1022" s="61"/>
      <c r="CW1022" s="61"/>
      <c r="CX1022" s="61"/>
      <c r="CY1022" s="61"/>
      <c r="CZ1022" s="61"/>
      <c r="DA1022" s="61"/>
      <c r="DB1022" s="61"/>
      <c r="DC1022" s="61"/>
      <c r="DD1022" s="61"/>
      <c r="DE1022" s="61"/>
      <c r="DF1022" s="61"/>
      <c r="DG1022" s="61"/>
      <c r="DH1022" s="61"/>
      <c r="DI1022" s="61"/>
      <c r="DJ1022" s="61"/>
      <c r="DK1022" s="61"/>
      <c r="DL1022" s="61"/>
      <c r="DM1022" s="61"/>
      <c r="DN1022" s="61"/>
      <c r="DO1022" s="61"/>
      <c r="DP1022" s="61"/>
      <c r="DQ1022" s="61"/>
      <c r="DR1022" s="61"/>
      <c r="DS1022" s="61"/>
      <c r="DT1022" s="61"/>
      <c r="DU1022" s="61"/>
      <c r="DV1022" s="61"/>
      <c r="DW1022" s="61"/>
      <c r="DX1022" s="61"/>
      <c r="DY1022" s="61"/>
      <c r="DZ1022" s="61"/>
      <c r="EA1022" s="61"/>
      <c r="EB1022" s="61"/>
      <c r="EC1022" s="61"/>
      <c r="ED1022" s="61"/>
      <c r="EE1022" s="61"/>
      <c r="EF1022" s="61"/>
      <c r="EG1022" s="61"/>
      <c r="EH1022" s="61"/>
      <c r="EI1022" s="61"/>
      <c r="EJ1022" s="61"/>
      <c r="EK1022" s="61"/>
      <c r="EL1022" s="61"/>
      <c r="EM1022" s="61"/>
      <c r="EN1022" s="61"/>
      <c r="EO1022" s="61"/>
      <c r="EP1022" s="61"/>
      <c r="EQ1022" s="61"/>
      <c r="ER1022" s="61"/>
      <c r="ES1022" s="61"/>
      <c r="ET1022" s="61"/>
      <c r="EU1022" s="61"/>
      <c r="EV1022" s="61"/>
      <c r="EW1022" s="61"/>
      <c r="EX1022" s="61"/>
      <c r="EY1022" s="61"/>
      <c r="EZ1022" s="61"/>
      <c r="FA1022" s="61"/>
      <c r="FB1022" s="61"/>
      <c r="FC1022" s="61"/>
      <c r="FD1022" s="61"/>
      <c r="FE1022" s="61"/>
      <c r="FF1022" s="61"/>
      <c r="FG1022" s="61"/>
      <c r="FH1022" s="61"/>
      <c r="FI1022" s="61"/>
      <c r="FJ1022" s="61"/>
      <c r="FK1022" s="61"/>
      <c r="FL1022" s="61"/>
      <c r="FM1022" s="61"/>
      <c r="FN1022" s="61"/>
      <c r="FO1022" s="61"/>
      <c r="FP1022" s="61"/>
      <c r="FQ1022" s="61"/>
      <c r="FR1022" s="61"/>
      <c r="FS1022" s="61"/>
      <c r="FT1022" s="61"/>
      <c r="FU1022" s="61"/>
      <c r="FV1022" s="61"/>
      <c r="FW1022" s="61"/>
      <c r="FX1022" s="61"/>
      <c r="FY1022" s="61"/>
      <c r="FZ1022" s="61"/>
      <c r="GA1022" s="61"/>
      <c r="GB1022" s="61"/>
      <c r="GC1022" s="61"/>
      <c r="GD1022" s="61"/>
      <c r="GE1022" s="61"/>
      <c r="GF1022" s="61"/>
      <c r="GG1022" s="61"/>
    </row>
    <row r="1023" spans="1:189" ht="29.25" x14ac:dyDescent="0.25">
      <c r="A1023" s="19">
        <v>1</v>
      </c>
      <c r="B1023" s="754" t="s">
        <v>354</v>
      </c>
      <c r="C1023" s="29">
        <f>'2 уровень'!F2295</f>
        <v>0</v>
      </c>
      <c r="D1023" s="29">
        <f>'2 уровень'!G2295</f>
        <v>0</v>
      </c>
      <c r="E1023" s="29">
        <f>'2 уровень'!H2295</f>
        <v>0</v>
      </c>
      <c r="F1023" s="66">
        <f>'2 уровень'!I2295</f>
        <v>0</v>
      </c>
      <c r="G1023" s="80">
        <f>'2 уровень'!J2295</f>
        <v>0</v>
      </c>
      <c r="H1023" s="80">
        <f>'2 уровень'!K2295</f>
        <v>0</v>
      </c>
      <c r="I1023" s="26">
        <f>'2 уровень'!L2295</f>
        <v>0</v>
      </c>
      <c r="J1023" s="26">
        <f>'2 уровень'!M2295</f>
        <v>0</v>
      </c>
      <c r="K1023" s="26">
        <f>'2 уровень'!N2295</f>
        <v>0</v>
      </c>
      <c r="L1023" s="26">
        <f>'2 уровень'!O2295</f>
        <v>0</v>
      </c>
      <c r="M1023" s="26">
        <f>'2 уровень'!P2295</f>
        <v>0</v>
      </c>
      <c r="N1023" s="26">
        <f>'2 уровень'!Q2295</f>
        <v>0</v>
      </c>
      <c r="O1023" s="74">
        <f>'2 уровень'!R2295</f>
        <v>0</v>
      </c>
      <c r="P1023" s="74">
        <f>'2 уровень'!S2295</f>
        <v>0</v>
      </c>
      <c r="Q1023" s="74">
        <f>'2 уровень'!T2295</f>
        <v>0</v>
      </c>
      <c r="R1023" s="956">
        <f>'2 уровень'!U2295</f>
        <v>0</v>
      </c>
      <c r="S1023" s="74">
        <f>'2 уровень'!V2295</f>
        <v>0</v>
      </c>
      <c r="T1023" s="74">
        <f>'2 уровень'!W2295</f>
        <v>0</v>
      </c>
      <c r="U1023" s="74">
        <f>'2 уровень'!X2295</f>
        <v>0</v>
      </c>
      <c r="V1023" s="74">
        <f>'2 уровень'!Y2295</f>
        <v>0</v>
      </c>
      <c r="W1023" s="490">
        <f>'2 уровень'!Z2295</f>
        <v>0</v>
      </c>
      <c r="X1023" s="74"/>
      <c r="Y1023" s="74"/>
      <c r="Z1023" s="1181">
        <f>'2 уровень'!AA2292</f>
        <v>0</v>
      </c>
      <c r="AA1023" s="1188">
        <f>'2 уровень'!AB2292</f>
        <v>0</v>
      </c>
      <c r="AB1023" s="61"/>
      <c r="AC1023" s="61"/>
      <c r="AD1023" s="61"/>
      <c r="AE1023" s="61"/>
      <c r="AF1023" s="61"/>
      <c r="AG1023" s="61"/>
      <c r="AH1023" s="61"/>
      <c r="AI1023" s="61"/>
      <c r="AJ1023" s="61"/>
      <c r="AK1023" s="61"/>
      <c r="AL1023" s="61"/>
      <c r="AM1023" s="61"/>
      <c r="AN1023" s="61"/>
      <c r="AO1023" s="61"/>
      <c r="AP1023" s="61"/>
      <c r="AQ1023" s="61"/>
      <c r="AR1023" s="61"/>
      <c r="AS1023" s="61"/>
      <c r="AT1023" s="61"/>
      <c r="AU1023" s="61"/>
      <c r="AV1023" s="61"/>
      <c r="AW1023" s="61"/>
      <c r="AX1023" s="61"/>
      <c r="AY1023" s="61"/>
      <c r="AZ1023" s="61"/>
      <c r="BA1023" s="61"/>
      <c r="BB1023" s="61"/>
      <c r="BC1023" s="61"/>
      <c r="BD1023" s="61"/>
      <c r="BE1023" s="61"/>
      <c r="BF1023" s="61"/>
      <c r="BG1023" s="61"/>
      <c r="BH1023" s="61"/>
      <c r="BI1023" s="61"/>
      <c r="BJ1023" s="61"/>
      <c r="BK1023" s="61"/>
      <c r="BL1023" s="61"/>
      <c r="BM1023" s="61"/>
      <c r="BN1023" s="61"/>
      <c r="BO1023" s="61"/>
      <c r="BP1023" s="61"/>
      <c r="BQ1023" s="61"/>
      <c r="BR1023" s="61"/>
      <c r="BS1023" s="61"/>
      <c r="BT1023" s="61"/>
      <c r="BU1023" s="61"/>
      <c r="BV1023" s="61"/>
      <c r="BW1023" s="61"/>
      <c r="BX1023" s="61"/>
      <c r="BY1023" s="61"/>
      <c r="BZ1023" s="61"/>
      <c r="CA1023" s="61"/>
      <c r="CB1023" s="61"/>
      <c r="CC1023" s="61"/>
      <c r="CD1023" s="61"/>
      <c r="CE1023" s="61"/>
      <c r="CF1023" s="61"/>
      <c r="CG1023" s="61"/>
      <c r="CH1023" s="61"/>
      <c r="CI1023" s="61"/>
      <c r="CJ1023" s="61"/>
      <c r="CK1023" s="61"/>
      <c r="CL1023" s="61"/>
      <c r="CM1023" s="61"/>
      <c r="CN1023" s="61"/>
      <c r="CO1023" s="61"/>
      <c r="CP1023" s="61"/>
      <c r="CQ1023" s="61"/>
      <c r="CR1023" s="61"/>
      <c r="CS1023" s="61"/>
      <c r="CT1023" s="61"/>
      <c r="CU1023" s="61"/>
      <c r="CV1023" s="61"/>
      <c r="CW1023" s="61"/>
      <c r="CX1023" s="61"/>
      <c r="CY1023" s="61"/>
      <c r="CZ1023" s="61"/>
      <c r="DA1023" s="61"/>
      <c r="DB1023" s="61"/>
      <c r="DC1023" s="61"/>
      <c r="DD1023" s="61"/>
      <c r="DE1023" s="61"/>
      <c r="DF1023" s="61"/>
      <c r="DG1023" s="61"/>
      <c r="DH1023" s="61"/>
      <c r="DI1023" s="61"/>
      <c r="DJ1023" s="61"/>
      <c r="DK1023" s="61"/>
      <c r="DL1023" s="61"/>
      <c r="DM1023" s="61"/>
      <c r="DN1023" s="61"/>
      <c r="DO1023" s="61"/>
      <c r="DP1023" s="61"/>
      <c r="DQ1023" s="61"/>
      <c r="DR1023" s="61"/>
      <c r="DS1023" s="61"/>
      <c r="DT1023" s="61"/>
      <c r="DU1023" s="61"/>
      <c r="DV1023" s="61"/>
      <c r="DW1023" s="61"/>
      <c r="DX1023" s="61"/>
      <c r="DY1023" s="61"/>
      <c r="DZ1023" s="61"/>
      <c r="EA1023" s="61"/>
      <c r="EB1023" s="61"/>
      <c r="EC1023" s="61"/>
      <c r="ED1023" s="61"/>
      <c r="EE1023" s="61"/>
      <c r="EF1023" s="61"/>
      <c r="EG1023" s="61"/>
      <c r="EH1023" s="61"/>
      <c r="EI1023" s="61"/>
      <c r="EJ1023" s="61"/>
      <c r="EK1023" s="61"/>
      <c r="EL1023" s="61"/>
      <c r="EM1023" s="61"/>
      <c r="EN1023" s="61"/>
      <c r="EO1023" s="61"/>
      <c r="EP1023" s="61"/>
      <c r="EQ1023" s="61"/>
      <c r="ER1023" s="61"/>
      <c r="ES1023" s="61"/>
      <c r="ET1023" s="61"/>
      <c r="EU1023" s="61"/>
      <c r="EV1023" s="61"/>
      <c r="EW1023" s="61"/>
      <c r="EX1023" s="61"/>
      <c r="EY1023" s="61"/>
      <c r="EZ1023" s="61"/>
      <c r="FA1023" s="61"/>
      <c r="FB1023" s="61"/>
      <c r="FC1023" s="61"/>
      <c r="FD1023" s="61"/>
      <c r="FE1023" s="61"/>
      <c r="FF1023" s="61"/>
      <c r="FG1023" s="61"/>
      <c r="FH1023" s="61"/>
      <c r="FI1023" s="61"/>
      <c r="FJ1023" s="61"/>
      <c r="FK1023" s="61"/>
      <c r="FL1023" s="61"/>
      <c r="FM1023" s="61"/>
      <c r="FN1023" s="61"/>
      <c r="FO1023" s="61"/>
      <c r="FP1023" s="61"/>
      <c r="FQ1023" s="61"/>
      <c r="FR1023" s="61"/>
      <c r="FS1023" s="61"/>
      <c r="FT1023" s="61"/>
      <c r="FU1023" s="61"/>
      <c r="FV1023" s="61"/>
      <c r="FW1023" s="61"/>
      <c r="FX1023" s="61"/>
      <c r="FY1023" s="61"/>
      <c r="FZ1023" s="61"/>
      <c r="GA1023" s="61"/>
      <c r="GB1023" s="61"/>
      <c r="GC1023" s="61"/>
      <c r="GD1023" s="61"/>
      <c r="GE1023" s="61"/>
      <c r="GF1023" s="61"/>
      <c r="GG1023" s="61"/>
    </row>
    <row r="1024" spans="1:189" ht="30" x14ac:dyDescent="0.25">
      <c r="A1024" s="19">
        <v>1</v>
      </c>
      <c r="B1024" s="756" t="s">
        <v>355</v>
      </c>
      <c r="C1024" s="29">
        <f>'2 уровень'!F2296</f>
        <v>137.5</v>
      </c>
      <c r="D1024" s="29">
        <f>'2 уровень'!G2296</f>
        <v>11.5</v>
      </c>
      <c r="E1024" s="29">
        <f>'2 уровень'!H2296</f>
        <v>0</v>
      </c>
      <c r="F1024" s="66">
        <f>'2 уровень'!I2296</f>
        <v>0</v>
      </c>
      <c r="G1024" s="80">
        <f>'2 уровень'!J2296</f>
        <v>0</v>
      </c>
      <c r="H1024" s="80">
        <f>'2 уровень'!K2296</f>
        <v>0</v>
      </c>
      <c r="I1024" s="26">
        <f>'2 уровень'!L2296</f>
        <v>0</v>
      </c>
      <c r="J1024" s="26">
        <f>'2 уровень'!M2296</f>
        <v>0</v>
      </c>
      <c r="K1024" s="26">
        <f>'2 уровень'!N2296</f>
        <v>0</v>
      </c>
      <c r="L1024" s="26">
        <f>'2 уровень'!O2296</f>
        <v>0</v>
      </c>
      <c r="M1024" s="26">
        <f>'2 уровень'!P2296</f>
        <v>0</v>
      </c>
      <c r="N1024" s="26">
        <f>'2 уровень'!Q2296</f>
        <v>0</v>
      </c>
      <c r="O1024" s="74">
        <f>'2 уровень'!R2296</f>
        <v>0</v>
      </c>
      <c r="P1024" s="74">
        <f>'2 уровень'!S2296</f>
        <v>0</v>
      </c>
      <c r="Q1024" s="74">
        <f>'2 уровень'!T2296</f>
        <v>0</v>
      </c>
      <c r="R1024" s="956">
        <f>'2 уровень'!U2296</f>
        <v>0</v>
      </c>
      <c r="S1024" s="74">
        <f>'2 уровень'!V2296</f>
        <v>0</v>
      </c>
      <c r="T1024" s="74">
        <f>'2 уровень'!W2296</f>
        <v>0</v>
      </c>
      <c r="U1024" s="74">
        <f>'2 уровень'!X2296</f>
        <v>0</v>
      </c>
      <c r="V1024" s="74">
        <f>'2 уровень'!Y2296</f>
        <v>0</v>
      </c>
      <c r="W1024" s="490">
        <f>'2 уровень'!Z2296</f>
        <v>0</v>
      </c>
      <c r="X1024" s="74"/>
      <c r="Y1024" s="74"/>
      <c r="Z1024" s="1181">
        <f>'2 уровень'!AA2293</f>
        <v>0</v>
      </c>
      <c r="AA1024" s="1188">
        <f>'2 уровень'!AB2293</f>
        <v>0</v>
      </c>
      <c r="AB1024" s="61"/>
      <c r="AC1024" s="61"/>
      <c r="AD1024" s="61"/>
      <c r="AE1024" s="61"/>
      <c r="AF1024" s="61"/>
      <c r="AG1024" s="61"/>
      <c r="AH1024" s="61"/>
      <c r="AI1024" s="61"/>
      <c r="AJ1024" s="61"/>
      <c r="AK1024" s="61"/>
      <c r="AL1024" s="61"/>
      <c r="AM1024" s="61"/>
      <c r="AN1024" s="61"/>
      <c r="AO1024" s="61"/>
      <c r="AP1024" s="61"/>
      <c r="AQ1024" s="61"/>
      <c r="AR1024" s="61"/>
      <c r="AS1024" s="61"/>
      <c r="AT1024" s="61"/>
      <c r="AU1024" s="61"/>
      <c r="AV1024" s="61"/>
      <c r="AW1024" s="61"/>
      <c r="AX1024" s="61"/>
      <c r="AY1024" s="61"/>
      <c r="AZ1024" s="61"/>
      <c r="BA1024" s="61"/>
      <c r="BB1024" s="61"/>
      <c r="BC1024" s="61"/>
      <c r="BD1024" s="61"/>
      <c r="BE1024" s="61"/>
      <c r="BF1024" s="61"/>
      <c r="BG1024" s="61"/>
      <c r="BH1024" s="61"/>
      <c r="BI1024" s="61"/>
      <c r="BJ1024" s="61"/>
      <c r="BK1024" s="61"/>
      <c r="BL1024" s="61"/>
      <c r="BM1024" s="61"/>
      <c r="BN1024" s="61"/>
      <c r="BO1024" s="61"/>
      <c r="BP1024" s="61"/>
      <c r="BQ1024" s="61"/>
      <c r="BR1024" s="61"/>
      <c r="BS1024" s="61"/>
      <c r="BT1024" s="61"/>
      <c r="BU1024" s="61"/>
      <c r="BV1024" s="61"/>
      <c r="BW1024" s="61"/>
      <c r="BX1024" s="61"/>
      <c r="BY1024" s="61"/>
      <c r="BZ1024" s="61"/>
      <c r="CA1024" s="61"/>
      <c r="CB1024" s="61"/>
      <c r="CC1024" s="61"/>
      <c r="CD1024" s="61"/>
      <c r="CE1024" s="61"/>
      <c r="CF1024" s="61"/>
      <c r="CG1024" s="61"/>
      <c r="CH1024" s="61"/>
      <c r="CI1024" s="61"/>
      <c r="CJ1024" s="61"/>
      <c r="CK1024" s="61"/>
      <c r="CL1024" s="61"/>
      <c r="CM1024" s="61"/>
      <c r="CN1024" s="61"/>
      <c r="CO1024" s="61"/>
      <c r="CP1024" s="61"/>
      <c r="CQ1024" s="61"/>
      <c r="CR1024" s="61"/>
      <c r="CS1024" s="61"/>
      <c r="CT1024" s="61"/>
      <c r="CU1024" s="61"/>
      <c r="CV1024" s="61"/>
      <c r="CW1024" s="61"/>
      <c r="CX1024" s="61"/>
      <c r="CY1024" s="61"/>
      <c r="CZ1024" s="61"/>
      <c r="DA1024" s="61"/>
      <c r="DB1024" s="61"/>
      <c r="DC1024" s="61"/>
      <c r="DD1024" s="61"/>
      <c r="DE1024" s="61"/>
      <c r="DF1024" s="61"/>
      <c r="DG1024" s="61"/>
      <c r="DH1024" s="61"/>
      <c r="DI1024" s="61"/>
      <c r="DJ1024" s="61"/>
      <c r="DK1024" s="61"/>
      <c r="DL1024" s="61"/>
      <c r="DM1024" s="61"/>
      <c r="DN1024" s="61"/>
      <c r="DO1024" s="61"/>
      <c r="DP1024" s="61"/>
      <c r="DQ1024" s="61"/>
      <c r="DR1024" s="61"/>
      <c r="DS1024" s="61"/>
      <c r="DT1024" s="61"/>
      <c r="DU1024" s="61"/>
      <c r="DV1024" s="61"/>
      <c r="DW1024" s="61"/>
      <c r="DX1024" s="61"/>
      <c r="DY1024" s="61"/>
      <c r="DZ1024" s="61"/>
      <c r="EA1024" s="61"/>
      <c r="EB1024" s="61"/>
      <c r="EC1024" s="61"/>
      <c r="ED1024" s="61"/>
      <c r="EE1024" s="61"/>
      <c r="EF1024" s="61"/>
      <c r="EG1024" s="61"/>
      <c r="EH1024" s="61"/>
      <c r="EI1024" s="61"/>
      <c r="EJ1024" s="61"/>
      <c r="EK1024" s="61"/>
      <c r="EL1024" s="61"/>
      <c r="EM1024" s="61"/>
      <c r="EN1024" s="61"/>
      <c r="EO1024" s="61"/>
      <c r="EP1024" s="61"/>
      <c r="EQ1024" s="61"/>
      <c r="ER1024" s="61"/>
      <c r="ES1024" s="61"/>
      <c r="ET1024" s="61"/>
      <c r="EU1024" s="61"/>
      <c r="EV1024" s="61"/>
      <c r="EW1024" s="61"/>
      <c r="EX1024" s="61"/>
      <c r="EY1024" s="61"/>
      <c r="EZ1024" s="61"/>
      <c r="FA1024" s="61"/>
      <c r="FB1024" s="61"/>
      <c r="FC1024" s="61"/>
      <c r="FD1024" s="61"/>
      <c r="FE1024" s="61"/>
      <c r="FF1024" s="61"/>
      <c r="FG1024" s="61"/>
      <c r="FH1024" s="61"/>
      <c r="FI1024" s="61"/>
      <c r="FJ1024" s="61"/>
      <c r="FK1024" s="61"/>
      <c r="FL1024" s="61"/>
      <c r="FM1024" s="61"/>
      <c r="FN1024" s="61"/>
      <c r="FO1024" s="61"/>
      <c r="FP1024" s="61"/>
      <c r="FQ1024" s="61"/>
      <c r="FR1024" s="61"/>
      <c r="FS1024" s="61"/>
      <c r="FT1024" s="61"/>
      <c r="FU1024" s="61"/>
      <c r="FV1024" s="61"/>
      <c r="FW1024" s="61"/>
      <c r="FX1024" s="61"/>
      <c r="FY1024" s="61"/>
      <c r="FZ1024" s="61"/>
      <c r="GA1024" s="61"/>
      <c r="GB1024" s="61"/>
      <c r="GC1024" s="61"/>
      <c r="GD1024" s="61"/>
      <c r="GE1024" s="61"/>
      <c r="GF1024" s="61"/>
      <c r="GG1024" s="61"/>
    </row>
    <row r="1025" spans="1:189" x14ac:dyDescent="0.25">
      <c r="A1025" s="19">
        <v>1</v>
      </c>
      <c r="B1025" s="754" t="s">
        <v>356</v>
      </c>
      <c r="C1025" s="29">
        <f>'2 уровень'!F2297</f>
        <v>0</v>
      </c>
      <c r="D1025" s="29">
        <f>'2 уровень'!G2297</f>
        <v>0</v>
      </c>
      <c r="E1025" s="29">
        <f>'2 уровень'!H2297</f>
        <v>0</v>
      </c>
      <c r="F1025" s="66">
        <f>'2 уровень'!I2297</f>
        <v>0</v>
      </c>
      <c r="G1025" s="80">
        <f>'2 уровень'!J2297</f>
        <v>0</v>
      </c>
      <c r="H1025" s="80">
        <f>'2 уровень'!K2297</f>
        <v>0</v>
      </c>
      <c r="I1025" s="26">
        <f>'2 уровень'!L2297</f>
        <v>0</v>
      </c>
      <c r="J1025" s="26">
        <f>'2 уровень'!M2297</f>
        <v>0</v>
      </c>
      <c r="K1025" s="26">
        <f>'2 уровень'!N2297</f>
        <v>0</v>
      </c>
      <c r="L1025" s="26">
        <f>'2 уровень'!O2297</f>
        <v>0</v>
      </c>
      <c r="M1025" s="26">
        <f>'2 уровень'!P2297</f>
        <v>0</v>
      </c>
      <c r="N1025" s="26">
        <f>'2 уровень'!Q2297</f>
        <v>0</v>
      </c>
      <c r="O1025" s="74">
        <f>'2 уровень'!R2297</f>
        <v>0</v>
      </c>
      <c r="P1025" s="74">
        <f>'2 уровень'!S2297</f>
        <v>0</v>
      </c>
      <c r="Q1025" s="74">
        <f>'2 уровень'!T2297</f>
        <v>0</v>
      </c>
      <c r="R1025" s="956">
        <f>'2 уровень'!U2297</f>
        <v>0</v>
      </c>
      <c r="S1025" s="74">
        <f>'2 уровень'!V2297</f>
        <v>0</v>
      </c>
      <c r="T1025" s="74">
        <f>'2 уровень'!W2297</f>
        <v>0</v>
      </c>
      <c r="U1025" s="74">
        <f>'2 уровень'!X2297</f>
        <v>0</v>
      </c>
      <c r="V1025" s="74">
        <f>'2 уровень'!Y2297</f>
        <v>0</v>
      </c>
      <c r="W1025" s="490">
        <f>'2 уровень'!Z2297</f>
        <v>0</v>
      </c>
      <c r="X1025" s="74"/>
      <c r="Y1025" s="74"/>
      <c r="Z1025" s="1181">
        <f>'2 уровень'!AA2294</f>
        <v>0</v>
      </c>
      <c r="AA1025" s="1188">
        <f>'2 уровень'!AB2294</f>
        <v>0</v>
      </c>
      <c r="AB1025" s="61"/>
      <c r="AC1025" s="61"/>
      <c r="AD1025" s="61"/>
      <c r="AE1025" s="61"/>
      <c r="AF1025" s="61"/>
      <c r="AG1025" s="61"/>
      <c r="AH1025" s="61"/>
      <c r="AI1025" s="61"/>
      <c r="AJ1025" s="61"/>
      <c r="AK1025" s="61"/>
      <c r="AL1025" s="61"/>
      <c r="AM1025" s="61"/>
      <c r="AN1025" s="61"/>
      <c r="AO1025" s="61"/>
      <c r="AP1025" s="61"/>
      <c r="AQ1025" s="61"/>
      <c r="AR1025" s="61"/>
      <c r="AS1025" s="61"/>
      <c r="AT1025" s="61"/>
      <c r="AU1025" s="61"/>
      <c r="AV1025" s="61"/>
      <c r="AW1025" s="61"/>
      <c r="AX1025" s="61"/>
      <c r="AY1025" s="61"/>
      <c r="AZ1025" s="61"/>
      <c r="BA1025" s="61"/>
      <c r="BB1025" s="61"/>
      <c r="BC1025" s="61"/>
      <c r="BD1025" s="61"/>
      <c r="BE1025" s="61"/>
      <c r="BF1025" s="61"/>
      <c r="BG1025" s="61"/>
      <c r="BH1025" s="61"/>
      <c r="BI1025" s="61"/>
      <c r="BJ1025" s="61"/>
      <c r="BK1025" s="61"/>
      <c r="BL1025" s="61"/>
      <c r="BM1025" s="61"/>
      <c r="BN1025" s="61"/>
      <c r="BO1025" s="61"/>
      <c r="BP1025" s="61"/>
      <c r="BQ1025" s="61"/>
      <c r="BR1025" s="61"/>
      <c r="BS1025" s="61"/>
      <c r="BT1025" s="61"/>
      <c r="BU1025" s="61"/>
      <c r="BV1025" s="61"/>
      <c r="BW1025" s="61"/>
      <c r="BX1025" s="61"/>
      <c r="BY1025" s="61"/>
      <c r="BZ1025" s="61"/>
      <c r="CA1025" s="61"/>
      <c r="CB1025" s="61"/>
      <c r="CC1025" s="61"/>
      <c r="CD1025" s="61"/>
      <c r="CE1025" s="61"/>
      <c r="CF1025" s="61"/>
      <c r="CG1025" s="61"/>
      <c r="CH1025" s="61"/>
      <c r="CI1025" s="61"/>
      <c r="CJ1025" s="61"/>
      <c r="CK1025" s="61"/>
      <c r="CL1025" s="61"/>
      <c r="CM1025" s="61"/>
      <c r="CN1025" s="61"/>
      <c r="CO1025" s="61"/>
      <c r="CP1025" s="61"/>
      <c r="CQ1025" s="61"/>
      <c r="CR1025" s="61"/>
      <c r="CS1025" s="61"/>
      <c r="CT1025" s="61"/>
      <c r="CU1025" s="61"/>
      <c r="CV1025" s="61"/>
      <c r="CW1025" s="61"/>
      <c r="CX1025" s="61"/>
      <c r="CY1025" s="61"/>
      <c r="CZ1025" s="61"/>
      <c r="DA1025" s="61"/>
      <c r="DB1025" s="61"/>
      <c r="DC1025" s="61"/>
      <c r="DD1025" s="61"/>
      <c r="DE1025" s="61"/>
      <c r="DF1025" s="61"/>
      <c r="DG1025" s="61"/>
      <c r="DH1025" s="61"/>
      <c r="DI1025" s="61"/>
      <c r="DJ1025" s="61"/>
      <c r="DK1025" s="61"/>
      <c r="DL1025" s="61"/>
      <c r="DM1025" s="61"/>
      <c r="DN1025" s="61"/>
      <c r="DO1025" s="61"/>
      <c r="DP1025" s="61"/>
      <c r="DQ1025" s="61"/>
      <c r="DR1025" s="61"/>
      <c r="DS1025" s="61"/>
      <c r="DT1025" s="61"/>
      <c r="DU1025" s="61"/>
      <c r="DV1025" s="61"/>
      <c r="DW1025" s="61"/>
      <c r="DX1025" s="61"/>
      <c r="DY1025" s="61"/>
      <c r="DZ1025" s="61"/>
      <c r="EA1025" s="61"/>
      <c r="EB1025" s="61"/>
      <c r="EC1025" s="61"/>
      <c r="ED1025" s="61"/>
      <c r="EE1025" s="61"/>
      <c r="EF1025" s="61"/>
      <c r="EG1025" s="61"/>
      <c r="EH1025" s="61"/>
      <c r="EI1025" s="61"/>
      <c r="EJ1025" s="61"/>
      <c r="EK1025" s="61"/>
      <c r="EL1025" s="61"/>
      <c r="EM1025" s="61"/>
      <c r="EN1025" s="61"/>
      <c r="EO1025" s="61"/>
      <c r="EP1025" s="61"/>
      <c r="EQ1025" s="61"/>
      <c r="ER1025" s="61"/>
      <c r="ES1025" s="61"/>
      <c r="ET1025" s="61"/>
      <c r="EU1025" s="61"/>
      <c r="EV1025" s="61"/>
      <c r="EW1025" s="61"/>
      <c r="EX1025" s="61"/>
      <c r="EY1025" s="61"/>
      <c r="EZ1025" s="61"/>
      <c r="FA1025" s="61"/>
      <c r="FB1025" s="61"/>
      <c r="FC1025" s="61"/>
      <c r="FD1025" s="61"/>
      <c r="FE1025" s="61"/>
      <c r="FF1025" s="61"/>
      <c r="FG1025" s="61"/>
      <c r="FH1025" s="61"/>
      <c r="FI1025" s="61"/>
      <c r="FJ1025" s="61"/>
      <c r="FK1025" s="61"/>
      <c r="FL1025" s="61"/>
      <c r="FM1025" s="61"/>
      <c r="FN1025" s="61"/>
      <c r="FO1025" s="61"/>
      <c r="FP1025" s="61"/>
      <c r="FQ1025" s="61"/>
      <c r="FR1025" s="61"/>
      <c r="FS1025" s="61"/>
      <c r="FT1025" s="61"/>
      <c r="FU1025" s="61"/>
      <c r="FV1025" s="61"/>
      <c r="FW1025" s="61"/>
      <c r="FX1025" s="61"/>
      <c r="FY1025" s="61"/>
      <c r="FZ1025" s="61"/>
      <c r="GA1025" s="61"/>
      <c r="GB1025" s="61"/>
      <c r="GC1025" s="61"/>
      <c r="GD1025" s="61"/>
      <c r="GE1025" s="61"/>
      <c r="GF1025" s="61"/>
      <c r="GG1025" s="61"/>
    </row>
    <row r="1026" spans="1:189" ht="30" x14ac:dyDescent="0.25">
      <c r="A1026" s="19">
        <v>1</v>
      </c>
      <c r="B1026" s="757" t="s">
        <v>381</v>
      </c>
      <c r="C1026" s="29">
        <f>'2 уровень'!F2298</f>
        <v>550</v>
      </c>
      <c r="D1026" s="29">
        <f>'2 уровень'!G2298</f>
        <v>46</v>
      </c>
      <c r="E1026" s="29">
        <f>'2 уровень'!H2298</f>
        <v>0</v>
      </c>
      <c r="F1026" s="66">
        <f>'2 уровень'!I2298</f>
        <v>0</v>
      </c>
      <c r="G1026" s="80">
        <f>'2 уровень'!J2298</f>
        <v>0</v>
      </c>
      <c r="H1026" s="80">
        <f>'2 уровень'!K2298</f>
        <v>0</v>
      </c>
      <c r="I1026" s="26">
        <f>'2 уровень'!L2298</f>
        <v>0</v>
      </c>
      <c r="J1026" s="26">
        <f>'2 уровень'!M2298</f>
        <v>0</v>
      </c>
      <c r="K1026" s="26">
        <f>'2 уровень'!N2298</f>
        <v>0</v>
      </c>
      <c r="L1026" s="26">
        <f>'2 уровень'!O2298</f>
        <v>0</v>
      </c>
      <c r="M1026" s="26">
        <f>'2 уровень'!P2298</f>
        <v>0</v>
      </c>
      <c r="N1026" s="26">
        <f>'2 уровень'!Q2298</f>
        <v>0</v>
      </c>
      <c r="O1026" s="74">
        <f>'2 уровень'!R2298</f>
        <v>0</v>
      </c>
      <c r="P1026" s="74">
        <f>'2 уровень'!S2298</f>
        <v>0</v>
      </c>
      <c r="Q1026" s="74">
        <f>'2 уровень'!T2298</f>
        <v>0</v>
      </c>
      <c r="R1026" s="956">
        <f>'2 уровень'!U2298</f>
        <v>0</v>
      </c>
      <c r="S1026" s="74">
        <f>'2 уровень'!V2298</f>
        <v>0</v>
      </c>
      <c r="T1026" s="74">
        <f>'2 уровень'!W2298</f>
        <v>0</v>
      </c>
      <c r="U1026" s="74">
        <f>'2 уровень'!X2298</f>
        <v>0</v>
      </c>
      <c r="V1026" s="74">
        <f>'2 уровень'!Y2298</f>
        <v>0</v>
      </c>
      <c r="W1026" s="490">
        <f>'2 уровень'!Z2298</f>
        <v>0</v>
      </c>
      <c r="X1026" s="74"/>
      <c r="Y1026" s="74"/>
      <c r="Z1026" s="1181">
        <f>'2 уровень'!AA2295</f>
        <v>0</v>
      </c>
      <c r="AA1026" s="1188">
        <f>'2 уровень'!AB2295</f>
        <v>0</v>
      </c>
      <c r="AB1026" s="61"/>
      <c r="AC1026" s="61"/>
      <c r="AD1026" s="61"/>
      <c r="AE1026" s="61"/>
      <c r="AF1026" s="61"/>
      <c r="AG1026" s="61"/>
      <c r="AH1026" s="61"/>
      <c r="AI1026" s="61"/>
      <c r="AJ1026" s="61"/>
      <c r="AK1026" s="61"/>
      <c r="AL1026" s="61"/>
      <c r="AM1026" s="61"/>
      <c r="AN1026" s="61"/>
      <c r="AO1026" s="61"/>
      <c r="AP1026" s="61"/>
      <c r="AQ1026" s="61"/>
      <c r="AR1026" s="61"/>
      <c r="AS1026" s="61"/>
      <c r="AT1026" s="61"/>
      <c r="AU1026" s="61"/>
      <c r="AV1026" s="61"/>
      <c r="AW1026" s="61"/>
      <c r="AX1026" s="61"/>
      <c r="AY1026" s="61"/>
      <c r="AZ1026" s="61"/>
      <c r="BA1026" s="61"/>
      <c r="BB1026" s="61"/>
      <c r="BC1026" s="61"/>
      <c r="BD1026" s="61"/>
      <c r="BE1026" s="61"/>
      <c r="BF1026" s="61"/>
      <c r="BG1026" s="61"/>
      <c r="BH1026" s="61"/>
      <c r="BI1026" s="61"/>
      <c r="BJ1026" s="61"/>
      <c r="BK1026" s="61"/>
      <c r="BL1026" s="61"/>
      <c r="BM1026" s="61"/>
      <c r="BN1026" s="61"/>
      <c r="BO1026" s="61"/>
      <c r="BP1026" s="61"/>
      <c r="BQ1026" s="61"/>
      <c r="BR1026" s="61"/>
      <c r="BS1026" s="61"/>
      <c r="BT1026" s="61"/>
      <c r="BU1026" s="61"/>
      <c r="BV1026" s="61"/>
      <c r="BW1026" s="61"/>
      <c r="BX1026" s="61"/>
      <c r="BY1026" s="61"/>
      <c r="BZ1026" s="61"/>
      <c r="CA1026" s="61"/>
      <c r="CB1026" s="61"/>
      <c r="CC1026" s="61"/>
      <c r="CD1026" s="61"/>
      <c r="CE1026" s="61"/>
      <c r="CF1026" s="61"/>
      <c r="CG1026" s="61"/>
      <c r="CH1026" s="61"/>
      <c r="CI1026" s="61"/>
      <c r="CJ1026" s="61"/>
      <c r="CK1026" s="61"/>
      <c r="CL1026" s="61"/>
      <c r="CM1026" s="61"/>
      <c r="CN1026" s="61"/>
      <c r="CO1026" s="61"/>
      <c r="CP1026" s="61"/>
      <c r="CQ1026" s="61"/>
      <c r="CR1026" s="61"/>
      <c r="CS1026" s="61"/>
      <c r="CT1026" s="61"/>
      <c r="CU1026" s="61"/>
      <c r="CV1026" s="61"/>
      <c r="CW1026" s="61"/>
      <c r="CX1026" s="61"/>
      <c r="CY1026" s="61"/>
      <c r="CZ1026" s="61"/>
      <c r="DA1026" s="61"/>
      <c r="DB1026" s="61"/>
      <c r="DC1026" s="61"/>
      <c r="DD1026" s="61"/>
      <c r="DE1026" s="61"/>
      <c r="DF1026" s="61"/>
      <c r="DG1026" s="61"/>
      <c r="DH1026" s="61"/>
      <c r="DI1026" s="61"/>
      <c r="DJ1026" s="61"/>
      <c r="DK1026" s="61"/>
      <c r="DL1026" s="61"/>
      <c r="DM1026" s="61"/>
      <c r="DN1026" s="61"/>
      <c r="DO1026" s="61"/>
      <c r="DP1026" s="61"/>
      <c r="DQ1026" s="61"/>
      <c r="DR1026" s="61"/>
      <c r="DS1026" s="61"/>
      <c r="DT1026" s="61"/>
      <c r="DU1026" s="61"/>
      <c r="DV1026" s="61"/>
      <c r="DW1026" s="61"/>
      <c r="DX1026" s="61"/>
      <c r="DY1026" s="61"/>
      <c r="DZ1026" s="61"/>
      <c r="EA1026" s="61"/>
      <c r="EB1026" s="61"/>
      <c r="EC1026" s="61"/>
      <c r="ED1026" s="61"/>
      <c r="EE1026" s="61"/>
      <c r="EF1026" s="61"/>
      <c r="EG1026" s="61"/>
      <c r="EH1026" s="61"/>
      <c r="EI1026" s="61"/>
      <c r="EJ1026" s="61"/>
      <c r="EK1026" s="61"/>
      <c r="EL1026" s="61"/>
      <c r="EM1026" s="61"/>
      <c r="EN1026" s="61"/>
      <c r="EO1026" s="61"/>
      <c r="EP1026" s="61"/>
      <c r="EQ1026" s="61"/>
      <c r="ER1026" s="61"/>
      <c r="ES1026" s="61"/>
      <c r="ET1026" s="61"/>
      <c r="EU1026" s="61"/>
      <c r="EV1026" s="61"/>
      <c r="EW1026" s="61"/>
      <c r="EX1026" s="61"/>
      <c r="EY1026" s="61"/>
      <c r="EZ1026" s="61"/>
      <c r="FA1026" s="61"/>
      <c r="FB1026" s="61"/>
      <c r="FC1026" s="61"/>
      <c r="FD1026" s="61"/>
      <c r="FE1026" s="61"/>
      <c r="FF1026" s="61"/>
      <c r="FG1026" s="61"/>
      <c r="FH1026" s="61"/>
      <c r="FI1026" s="61"/>
      <c r="FJ1026" s="61"/>
      <c r="FK1026" s="61"/>
      <c r="FL1026" s="61"/>
      <c r="FM1026" s="61"/>
      <c r="FN1026" s="61"/>
      <c r="FO1026" s="61"/>
      <c r="FP1026" s="61"/>
      <c r="FQ1026" s="61"/>
      <c r="FR1026" s="61"/>
      <c r="FS1026" s="61"/>
      <c r="FT1026" s="61"/>
      <c r="FU1026" s="61"/>
      <c r="FV1026" s="61"/>
      <c r="FW1026" s="61"/>
      <c r="FX1026" s="61"/>
      <c r="FY1026" s="61"/>
      <c r="FZ1026" s="61"/>
      <c r="GA1026" s="61"/>
      <c r="GB1026" s="61"/>
      <c r="GC1026" s="61"/>
      <c r="GD1026" s="61"/>
      <c r="GE1026" s="61"/>
      <c r="GF1026" s="61"/>
      <c r="GG1026" s="61"/>
    </row>
    <row r="1027" spans="1:189" ht="75" x14ac:dyDescent="0.25">
      <c r="A1027" s="19">
        <v>1</v>
      </c>
      <c r="B1027" s="756" t="s">
        <v>358</v>
      </c>
      <c r="C1027" s="29">
        <f>'2 уровень'!F2299</f>
        <v>0</v>
      </c>
      <c r="D1027" s="29">
        <f>'2 уровень'!G2299</f>
        <v>0</v>
      </c>
      <c r="E1027" s="29">
        <f>'2 уровень'!H2299</f>
        <v>0</v>
      </c>
      <c r="F1027" s="66">
        <f>'2 уровень'!I2299</f>
        <v>0</v>
      </c>
      <c r="G1027" s="80">
        <f>'2 уровень'!J2299</f>
        <v>0</v>
      </c>
      <c r="H1027" s="80">
        <f>'2 уровень'!K2299</f>
        <v>0</v>
      </c>
      <c r="I1027" s="26">
        <f>'2 уровень'!L2299</f>
        <v>0</v>
      </c>
      <c r="J1027" s="26">
        <f>'2 уровень'!M2299</f>
        <v>0</v>
      </c>
      <c r="K1027" s="26">
        <f>'2 уровень'!N2299</f>
        <v>0</v>
      </c>
      <c r="L1027" s="26">
        <f>'2 уровень'!O2299</f>
        <v>0</v>
      </c>
      <c r="M1027" s="26">
        <f>'2 уровень'!P2299</f>
        <v>0</v>
      </c>
      <c r="N1027" s="26">
        <f>'2 уровень'!Q2299</f>
        <v>0</v>
      </c>
      <c r="O1027" s="74">
        <f>'2 уровень'!R2299</f>
        <v>0</v>
      </c>
      <c r="P1027" s="74">
        <f>'2 уровень'!S2299</f>
        <v>0</v>
      </c>
      <c r="Q1027" s="74">
        <f>'2 уровень'!T2299</f>
        <v>0</v>
      </c>
      <c r="R1027" s="956">
        <f>'2 уровень'!U2299</f>
        <v>0</v>
      </c>
      <c r="S1027" s="74">
        <f>'2 уровень'!V2299</f>
        <v>0</v>
      </c>
      <c r="T1027" s="74">
        <f>'2 уровень'!W2299</f>
        <v>0</v>
      </c>
      <c r="U1027" s="74">
        <f>'2 уровень'!X2299</f>
        <v>0</v>
      </c>
      <c r="V1027" s="74">
        <f>'2 уровень'!Y2299</f>
        <v>0</v>
      </c>
      <c r="W1027" s="490">
        <f>'2 уровень'!Z2299</f>
        <v>0</v>
      </c>
      <c r="X1027" s="74"/>
      <c r="Y1027" s="74"/>
      <c r="Z1027" s="1181">
        <f>'2 уровень'!AA2296</f>
        <v>0</v>
      </c>
      <c r="AA1027" s="1188">
        <f>'2 уровень'!AB2296</f>
        <v>0</v>
      </c>
      <c r="AB1027" s="61"/>
      <c r="AC1027" s="61"/>
      <c r="AD1027" s="61"/>
      <c r="AE1027" s="61"/>
      <c r="AF1027" s="61"/>
      <c r="AG1027" s="61"/>
      <c r="AH1027" s="61"/>
      <c r="AI1027" s="61"/>
      <c r="AJ1027" s="61"/>
      <c r="AK1027" s="61"/>
      <c r="AL1027" s="61"/>
      <c r="AM1027" s="61"/>
      <c r="AN1027" s="61"/>
      <c r="AO1027" s="61"/>
      <c r="AP1027" s="61"/>
      <c r="AQ1027" s="61"/>
      <c r="AR1027" s="61"/>
      <c r="AS1027" s="61"/>
      <c r="AT1027" s="61"/>
      <c r="AU1027" s="61"/>
      <c r="AV1027" s="61"/>
      <c r="AW1027" s="61"/>
      <c r="AX1027" s="61"/>
      <c r="AY1027" s="61"/>
      <c r="AZ1027" s="61"/>
      <c r="BA1027" s="61"/>
      <c r="BB1027" s="61"/>
      <c r="BC1027" s="61"/>
      <c r="BD1027" s="61"/>
      <c r="BE1027" s="61"/>
      <c r="BF1027" s="61"/>
      <c r="BG1027" s="61"/>
      <c r="BH1027" s="61"/>
      <c r="BI1027" s="61"/>
      <c r="BJ1027" s="61"/>
      <c r="BK1027" s="61"/>
      <c r="BL1027" s="61"/>
      <c r="BM1027" s="61"/>
      <c r="BN1027" s="61"/>
      <c r="BO1027" s="61"/>
      <c r="BP1027" s="61"/>
      <c r="BQ1027" s="61"/>
      <c r="BR1027" s="61"/>
      <c r="BS1027" s="61"/>
      <c r="BT1027" s="61"/>
      <c r="BU1027" s="61"/>
      <c r="BV1027" s="61"/>
      <c r="BW1027" s="61"/>
      <c r="BX1027" s="61"/>
      <c r="BY1027" s="61"/>
      <c r="BZ1027" s="61"/>
      <c r="CA1027" s="61"/>
      <c r="CB1027" s="61"/>
      <c r="CC1027" s="61"/>
      <c r="CD1027" s="61"/>
      <c r="CE1027" s="61"/>
      <c r="CF1027" s="61"/>
      <c r="CG1027" s="61"/>
      <c r="CH1027" s="61"/>
      <c r="CI1027" s="61"/>
      <c r="CJ1027" s="61"/>
      <c r="CK1027" s="61"/>
      <c r="CL1027" s="61"/>
      <c r="CM1027" s="61"/>
      <c r="CN1027" s="61"/>
      <c r="CO1027" s="61"/>
      <c r="CP1027" s="61"/>
      <c r="CQ1027" s="61"/>
      <c r="CR1027" s="61"/>
      <c r="CS1027" s="61"/>
      <c r="CT1027" s="61"/>
      <c r="CU1027" s="61"/>
      <c r="CV1027" s="61"/>
      <c r="CW1027" s="61"/>
      <c r="CX1027" s="61"/>
      <c r="CY1027" s="61"/>
      <c r="CZ1027" s="61"/>
      <c r="DA1027" s="61"/>
      <c r="DB1027" s="61"/>
      <c r="DC1027" s="61"/>
      <c r="DD1027" s="61"/>
      <c r="DE1027" s="61"/>
      <c r="DF1027" s="61"/>
      <c r="DG1027" s="61"/>
      <c r="DH1027" s="61"/>
      <c r="DI1027" s="61"/>
      <c r="DJ1027" s="61"/>
      <c r="DK1027" s="61"/>
      <c r="DL1027" s="61"/>
      <c r="DM1027" s="61"/>
      <c r="DN1027" s="61"/>
      <c r="DO1027" s="61"/>
      <c r="DP1027" s="61"/>
      <c r="DQ1027" s="61"/>
      <c r="DR1027" s="61"/>
      <c r="DS1027" s="61"/>
      <c r="DT1027" s="61"/>
      <c r="DU1027" s="61"/>
      <c r="DV1027" s="61"/>
      <c r="DW1027" s="61"/>
      <c r="DX1027" s="61"/>
      <c r="DY1027" s="61"/>
      <c r="DZ1027" s="61"/>
      <c r="EA1027" s="61"/>
      <c r="EB1027" s="61"/>
      <c r="EC1027" s="61"/>
      <c r="ED1027" s="61"/>
      <c r="EE1027" s="61"/>
      <c r="EF1027" s="61"/>
      <c r="EG1027" s="61"/>
      <c r="EH1027" s="61"/>
      <c r="EI1027" s="61"/>
      <c r="EJ1027" s="61"/>
      <c r="EK1027" s="61"/>
      <c r="EL1027" s="61"/>
      <c r="EM1027" s="61"/>
      <c r="EN1027" s="61"/>
      <c r="EO1027" s="61"/>
      <c r="EP1027" s="61"/>
      <c r="EQ1027" s="61"/>
      <c r="ER1027" s="61"/>
      <c r="ES1027" s="61"/>
      <c r="ET1027" s="61"/>
      <c r="EU1027" s="61"/>
      <c r="EV1027" s="61"/>
      <c r="EW1027" s="61"/>
      <c r="EX1027" s="61"/>
      <c r="EY1027" s="61"/>
      <c r="EZ1027" s="61"/>
      <c r="FA1027" s="61"/>
      <c r="FB1027" s="61"/>
      <c r="FC1027" s="61"/>
      <c r="FD1027" s="61"/>
      <c r="FE1027" s="61"/>
      <c r="FF1027" s="61"/>
      <c r="FG1027" s="61"/>
      <c r="FH1027" s="61"/>
      <c r="FI1027" s="61"/>
      <c r="FJ1027" s="61"/>
      <c r="FK1027" s="61"/>
      <c r="FL1027" s="61"/>
      <c r="FM1027" s="61"/>
      <c r="FN1027" s="61"/>
      <c r="FO1027" s="61"/>
      <c r="FP1027" s="61"/>
      <c r="FQ1027" s="61"/>
      <c r="FR1027" s="61"/>
      <c r="FS1027" s="61"/>
      <c r="FT1027" s="61"/>
      <c r="FU1027" s="61"/>
      <c r="FV1027" s="61"/>
      <c r="FW1027" s="61"/>
      <c r="FX1027" s="61"/>
      <c r="FY1027" s="61"/>
      <c r="FZ1027" s="61"/>
      <c r="GA1027" s="61"/>
      <c r="GB1027" s="61"/>
      <c r="GC1027" s="61"/>
      <c r="GD1027" s="61"/>
      <c r="GE1027" s="61"/>
      <c r="GF1027" s="61"/>
      <c r="GG1027" s="61"/>
    </row>
    <row r="1028" spans="1:189" ht="45" x14ac:dyDescent="0.25">
      <c r="A1028" s="19">
        <v>1</v>
      </c>
      <c r="B1028" s="757" t="s">
        <v>359</v>
      </c>
      <c r="C1028" s="29">
        <f>'2 уровень'!F2300</f>
        <v>0</v>
      </c>
      <c r="D1028" s="29">
        <f>'2 уровень'!G2300</f>
        <v>0</v>
      </c>
      <c r="E1028" s="29">
        <f>'2 уровень'!H2300</f>
        <v>0</v>
      </c>
      <c r="F1028" s="66">
        <f>'2 уровень'!I2300</f>
        <v>0</v>
      </c>
      <c r="G1028" s="80">
        <f>'2 уровень'!J2300</f>
        <v>0</v>
      </c>
      <c r="H1028" s="80">
        <f>'2 уровень'!K2300</f>
        <v>0</v>
      </c>
      <c r="I1028" s="26">
        <f>'2 уровень'!L2300</f>
        <v>0</v>
      </c>
      <c r="J1028" s="26">
        <f>'2 уровень'!M2300</f>
        <v>0</v>
      </c>
      <c r="K1028" s="26">
        <f>'2 уровень'!N2300</f>
        <v>0</v>
      </c>
      <c r="L1028" s="26">
        <f>'2 уровень'!O2300</f>
        <v>0</v>
      </c>
      <c r="M1028" s="26">
        <f>'2 уровень'!P2300</f>
        <v>0</v>
      </c>
      <c r="N1028" s="26">
        <f>'2 уровень'!Q2300</f>
        <v>0</v>
      </c>
      <c r="O1028" s="74">
        <f>'2 уровень'!R2300</f>
        <v>0</v>
      </c>
      <c r="P1028" s="74">
        <f>'2 уровень'!S2300</f>
        <v>0</v>
      </c>
      <c r="Q1028" s="74">
        <f>'2 уровень'!T2300</f>
        <v>0</v>
      </c>
      <c r="R1028" s="956">
        <f>'2 уровень'!U2300</f>
        <v>0</v>
      </c>
      <c r="S1028" s="74">
        <f>'2 уровень'!V2300</f>
        <v>0</v>
      </c>
      <c r="T1028" s="74">
        <f>'2 уровень'!W2300</f>
        <v>0</v>
      </c>
      <c r="U1028" s="74">
        <f>'2 уровень'!X2300</f>
        <v>0</v>
      </c>
      <c r="V1028" s="74">
        <f>'2 уровень'!Y2300</f>
        <v>0</v>
      </c>
      <c r="W1028" s="490">
        <f>'2 уровень'!Z2300</f>
        <v>0</v>
      </c>
      <c r="X1028" s="74"/>
      <c r="Y1028" s="74"/>
      <c r="Z1028" s="1181">
        <f>'2 уровень'!AA2297</f>
        <v>0</v>
      </c>
      <c r="AA1028" s="1188">
        <f>'2 уровень'!AB2297</f>
        <v>0</v>
      </c>
      <c r="AB1028" s="61"/>
      <c r="AC1028" s="61"/>
      <c r="AD1028" s="61"/>
      <c r="AE1028" s="61"/>
      <c r="AF1028" s="61"/>
      <c r="AG1028" s="61"/>
      <c r="AH1028" s="61"/>
      <c r="AI1028" s="61"/>
      <c r="AJ1028" s="61"/>
      <c r="AK1028" s="61"/>
      <c r="AL1028" s="61"/>
      <c r="AM1028" s="61"/>
      <c r="AN1028" s="61"/>
      <c r="AO1028" s="61"/>
      <c r="AP1028" s="61"/>
      <c r="AQ1028" s="61"/>
      <c r="AR1028" s="61"/>
      <c r="AS1028" s="61"/>
      <c r="AT1028" s="61"/>
      <c r="AU1028" s="61"/>
      <c r="AV1028" s="61"/>
      <c r="AW1028" s="61"/>
      <c r="AX1028" s="61"/>
      <c r="AY1028" s="61"/>
      <c r="AZ1028" s="61"/>
      <c r="BA1028" s="61"/>
      <c r="BB1028" s="61"/>
      <c r="BC1028" s="61"/>
      <c r="BD1028" s="61"/>
      <c r="BE1028" s="61"/>
      <c r="BF1028" s="61"/>
      <c r="BG1028" s="61"/>
      <c r="BH1028" s="61"/>
      <c r="BI1028" s="61"/>
      <c r="BJ1028" s="61"/>
      <c r="BK1028" s="61"/>
      <c r="BL1028" s="61"/>
      <c r="BM1028" s="61"/>
      <c r="BN1028" s="61"/>
      <c r="BO1028" s="61"/>
      <c r="BP1028" s="61"/>
      <c r="BQ1028" s="61"/>
      <c r="BR1028" s="61"/>
      <c r="BS1028" s="61"/>
      <c r="BT1028" s="61"/>
      <c r="BU1028" s="61"/>
      <c r="BV1028" s="61"/>
      <c r="BW1028" s="61"/>
      <c r="BX1028" s="61"/>
      <c r="BY1028" s="61"/>
      <c r="BZ1028" s="61"/>
      <c r="CA1028" s="61"/>
      <c r="CB1028" s="61"/>
      <c r="CC1028" s="61"/>
      <c r="CD1028" s="61"/>
      <c r="CE1028" s="61"/>
      <c r="CF1028" s="61"/>
      <c r="CG1028" s="61"/>
      <c r="CH1028" s="61"/>
      <c r="CI1028" s="61"/>
      <c r="CJ1028" s="61"/>
      <c r="CK1028" s="61"/>
      <c r="CL1028" s="61"/>
      <c r="CM1028" s="61"/>
      <c r="CN1028" s="61"/>
      <c r="CO1028" s="61"/>
      <c r="CP1028" s="61"/>
      <c r="CQ1028" s="61"/>
      <c r="CR1028" s="61"/>
      <c r="CS1028" s="61"/>
      <c r="CT1028" s="61"/>
      <c r="CU1028" s="61"/>
      <c r="CV1028" s="61"/>
      <c r="CW1028" s="61"/>
      <c r="CX1028" s="61"/>
      <c r="CY1028" s="61"/>
      <c r="CZ1028" s="61"/>
      <c r="DA1028" s="61"/>
      <c r="DB1028" s="61"/>
      <c r="DC1028" s="61"/>
      <c r="DD1028" s="61"/>
      <c r="DE1028" s="61"/>
      <c r="DF1028" s="61"/>
      <c r="DG1028" s="61"/>
      <c r="DH1028" s="61"/>
      <c r="DI1028" s="61"/>
      <c r="DJ1028" s="61"/>
      <c r="DK1028" s="61"/>
      <c r="DL1028" s="61"/>
      <c r="DM1028" s="61"/>
      <c r="DN1028" s="61"/>
      <c r="DO1028" s="61"/>
      <c r="DP1028" s="61"/>
      <c r="DQ1028" s="61"/>
      <c r="DR1028" s="61"/>
      <c r="DS1028" s="61"/>
      <c r="DT1028" s="61"/>
      <c r="DU1028" s="61"/>
      <c r="DV1028" s="61"/>
      <c r="DW1028" s="61"/>
      <c r="DX1028" s="61"/>
      <c r="DY1028" s="61"/>
      <c r="DZ1028" s="61"/>
      <c r="EA1028" s="61"/>
      <c r="EB1028" s="61"/>
      <c r="EC1028" s="61"/>
      <c r="ED1028" s="61"/>
      <c r="EE1028" s="61"/>
      <c r="EF1028" s="61"/>
      <c r="EG1028" s="61"/>
      <c r="EH1028" s="61"/>
      <c r="EI1028" s="61"/>
      <c r="EJ1028" s="61"/>
      <c r="EK1028" s="61"/>
      <c r="EL1028" s="61"/>
      <c r="EM1028" s="61"/>
      <c r="EN1028" s="61"/>
      <c r="EO1028" s="61"/>
      <c r="EP1028" s="61"/>
      <c r="EQ1028" s="61"/>
      <c r="ER1028" s="61"/>
      <c r="ES1028" s="61"/>
      <c r="ET1028" s="61"/>
      <c r="EU1028" s="61"/>
      <c r="EV1028" s="61"/>
      <c r="EW1028" s="61"/>
      <c r="EX1028" s="61"/>
      <c r="EY1028" s="61"/>
      <c r="EZ1028" s="61"/>
      <c r="FA1028" s="61"/>
      <c r="FB1028" s="61"/>
      <c r="FC1028" s="61"/>
      <c r="FD1028" s="61"/>
      <c r="FE1028" s="61"/>
      <c r="FF1028" s="61"/>
      <c r="FG1028" s="61"/>
      <c r="FH1028" s="61"/>
      <c r="FI1028" s="61"/>
      <c r="FJ1028" s="61"/>
      <c r="FK1028" s="61"/>
      <c r="FL1028" s="61"/>
      <c r="FM1028" s="61"/>
      <c r="FN1028" s="61"/>
      <c r="FO1028" s="61"/>
      <c r="FP1028" s="61"/>
      <c r="FQ1028" s="61"/>
      <c r="FR1028" s="61"/>
      <c r="FS1028" s="61"/>
      <c r="FT1028" s="61"/>
      <c r="FU1028" s="61"/>
      <c r="FV1028" s="61"/>
      <c r="FW1028" s="61"/>
      <c r="FX1028" s="61"/>
      <c r="FY1028" s="61"/>
      <c r="FZ1028" s="61"/>
      <c r="GA1028" s="61"/>
      <c r="GB1028" s="61"/>
      <c r="GC1028" s="61"/>
      <c r="GD1028" s="61"/>
      <c r="GE1028" s="61"/>
      <c r="GF1028" s="61"/>
      <c r="GG1028" s="61"/>
    </row>
    <row r="1029" spans="1:189" ht="105" x14ac:dyDescent="0.25">
      <c r="A1029" s="19">
        <v>1</v>
      </c>
      <c r="B1029" s="757" t="s">
        <v>549</v>
      </c>
      <c r="C1029" s="29">
        <f>'2 уровень'!F2301</f>
        <v>50</v>
      </c>
      <c r="D1029" s="29">
        <f>'2 уровень'!G2301</f>
        <v>4.166666666666667</v>
      </c>
      <c r="E1029" s="29">
        <f>'2 уровень'!H2301</f>
        <v>22</v>
      </c>
      <c r="F1029" s="66">
        <f>'2 уровень'!I2301</f>
        <v>527.99999999999989</v>
      </c>
      <c r="G1029" s="80">
        <f>'2 уровень'!J2301</f>
        <v>0</v>
      </c>
      <c r="H1029" s="80">
        <f>'2 уровень'!K2301</f>
        <v>0</v>
      </c>
      <c r="I1029" s="26">
        <f>'2 уровень'!L2301</f>
        <v>0</v>
      </c>
      <c r="J1029" s="26">
        <f>'2 уровень'!M2301</f>
        <v>0</v>
      </c>
      <c r="K1029" s="26">
        <f>'2 уровень'!N2301</f>
        <v>0</v>
      </c>
      <c r="L1029" s="26">
        <f>'2 уровень'!O2301</f>
        <v>0</v>
      </c>
      <c r="M1029" s="26">
        <f>'2 уровень'!P2301</f>
        <v>0</v>
      </c>
      <c r="N1029" s="26">
        <f>'2 уровень'!Q2301</f>
        <v>0</v>
      </c>
      <c r="O1029" s="74">
        <f>'2 уровень'!R2301</f>
        <v>0</v>
      </c>
      <c r="P1029" s="74">
        <f>'2 уровень'!S2301</f>
        <v>0</v>
      </c>
      <c r="Q1029" s="74">
        <f>'2 уровень'!T2301</f>
        <v>0</v>
      </c>
      <c r="R1029" s="956">
        <f>'2 уровень'!U2301</f>
        <v>0</v>
      </c>
      <c r="S1029" s="74">
        <f>'2 уровень'!V2301</f>
        <v>0</v>
      </c>
      <c r="T1029" s="74">
        <f>'2 уровень'!W2301</f>
        <v>0</v>
      </c>
      <c r="U1029" s="74">
        <f>'2 уровень'!X2301</f>
        <v>0</v>
      </c>
      <c r="V1029" s="74">
        <f>'2 уровень'!Y2301</f>
        <v>0</v>
      </c>
      <c r="W1029" s="490">
        <f>'2 уровень'!Z2301</f>
        <v>0</v>
      </c>
      <c r="X1029" s="74"/>
      <c r="Y1029" s="74"/>
      <c r="Z1029" s="1181">
        <f>'2 уровень'!AA2298</f>
        <v>0</v>
      </c>
      <c r="AA1029" s="1188">
        <f>'2 уровень'!AB2298</f>
        <v>0</v>
      </c>
      <c r="AB1029" s="61"/>
      <c r="AC1029" s="61"/>
      <c r="AD1029" s="61"/>
      <c r="AE1029" s="61"/>
      <c r="AF1029" s="61"/>
      <c r="AG1029" s="61"/>
      <c r="AH1029" s="61"/>
      <c r="AI1029" s="61"/>
      <c r="AJ1029" s="61"/>
      <c r="AK1029" s="61"/>
      <c r="AL1029" s="61"/>
      <c r="AM1029" s="61"/>
      <c r="AN1029" s="61"/>
      <c r="AO1029" s="61"/>
      <c r="AP1029" s="61"/>
      <c r="AQ1029" s="61"/>
      <c r="AR1029" s="61"/>
      <c r="AS1029" s="61"/>
      <c r="AT1029" s="61"/>
      <c r="AU1029" s="61"/>
      <c r="AV1029" s="61"/>
      <c r="AW1029" s="61"/>
      <c r="AX1029" s="61"/>
      <c r="AY1029" s="61"/>
      <c r="AZ1029" s="61"/>
      <c r="BA1029" s="61"/>
      <c r="BB1029" s="61"/>
      <c r="BC1029" s="61"/>
      <c r="BD1029" s="61"/>
      <c r="BE1029" s="61"/>
      <c r="BF1029" s="61"/>
      <c r="BG1029" s="61"/>
      <c r="BH1029" s="61"/>
      <c r="BI1029" s="61"/>
      <c r="BJ1029" s="61"/>
      <c r="BK1029" s="61"/>
      <c r="BL1029" s="61"/>
      <c r="BM1029" s="61"/>
      <c r="BN1029" s="61"/>
      <c r="BO1029" s="61"/>
      <c r="BP1029" s="61"/>
      <c r="BQ1029" s="61"/>
      <c r="BR1029" s="61"/>
      <c r="BS1029" s="61"/>
      <c r="BT1029" s="61"/>
      <c r="BU1029" s="61"/>
      <c r="BV1029" s="61"/>
      <c r="BW1029" s="61"/>
      <c r="BX1029" s="61"/>
      <c r="BY1029" s="61"/>
      <c r="BZ1029" s="61"/>
      <c r="CA1029" s="61"/>
      <c r="CB1029" s="61"/>
      <c r="CC1029" s="61"/>
      <c r="CD1029" s="61"/>
      <c r="CE1029" s="61"/>
      <c r="CF1029" s="61"/>
      <c r="CG1029" s="61"/>
      <c r="CH1029" s="61"/>
      <c r="CI1029" s="61"/>
      <c r="CJ1029" s="61"/>
      <c r="CK1029" s="61"/>
      <c r="CL1029" s="61"/>
      <c r="CM1029" s="61"/>
      <c r="CN1029" s="61"/>
      <c r="CO1029" s="61"/>
      <c r="CP1029" s="61"/>
      <c r="CQ1029" s="61"/>
      <c r="CR1029" s="61"/>
      <c r="CS1029" s="61"/>
      <c r="CT1029" s="61"/>
      <c r="CU1029" s="61"/>
      <c r="CV1029" s="61"/>
      <c r="CW1029" s="61"/>
      <c r="CX1029" s="61"/>
      <c r="CY1029" s="61"/>
      <c r="CZ1029" s="61"/>
      <c r="DA1029" s="61"/>
      <c r="DB1029" s="61"/>
      <c r="DC1029" s="61"/>
      <c r="DD1029" s="61"/>
      <c r="DE1029" s="61"/>
      <c r="DF1029" s="61"/>
      <c r="DG1029" s="61"/>
      <c r="DH1029" s="61"/>
      <c r="DI1029" s="61"/>
      <c r="DJ1029" s="61"/>
      <c r="DK1029" s="61"/>
      <c r="DL1029" s="61"/>
      <c r="DM1029" s="61"/>
      <c r="DN1029" s="61"/>
      <c r="DO1029" s="61"/>
      <c r="DP1029" s="61"/>
      <c r="DQ1029" s="61"/>
      <c r="DR1029" s="61"/>
      <c r="DS1029" s="61"/>
      <c r="DT1029" s="61"/>
      <c r="DU1029" s="61"/>
      <c r="DV1029" s="61"/>
      <c r="DW1029" s="61"/>
      <c r="DX1029" s="61"/>
      <c r="DY1029" s="61"/>
      <c r="DZ1029" s="61"/>
      <c r="EA1029" s="61"/>
      <c r="EB1029" s="61"/>
      <c r="EC1029" s="61"/>
      <c r="ED1029" s="61"/>
      <c r="EE1029" s="61"/>
      <c r="EF1029" s="61"/>
      <c r="EG1029" s="61"/>
      <c r="EH1029" s="61"/>
      <c r="EI1029" s="61"/>
      <c r="EJ1029" s="61"/>
      <c r="EK1029" s="61"/>
      <c r="EL1029" s="61"/>
      <c r="EM1029" s="61"/>
      <c r="EN1029" s="61"/>
      <c r="EO1029" s="61"/>
      <c r="EP1029" s="61"/>
      <c r="EQ1029" s="61"/>
      <c r="ER1029" s="61"/>
      <c r="ES1029" s="61"/>
      <c r="ET1029" s="61"/>
      <c r="EU1029" s="61"/>
      <c r="EV1029" s="61"/>
      <c r="EW1029" s="61"/>
      <c r="EX1029" s="61"/>
      <c r="EY1029" s="61"/>
      <c r="EZ1029" s="61"/>
      <c r="FA1029" s="61"/>
      <c r="FB1029" s="61"/>
      <c r="FC1029" s="61"/>
      <c r="FD1029" s="61"/>
      <c r="FE1029" s="61"/>
      <c r="FF1029" s="61"/>
      <c r="FG1029" s="61"/>
      <c r="FH1029" s="61"/>
      <c r="FI1029" s="61"/>
      <c r="FJ1029" s="61"/>
      <c r="FK1029" s="61"/>
      <c r="FL1029" s="61"/>
      <c r="FM1029" s="61"/>
      <c r="FN1029" s="61"/>
      <c r="FO1029" s="61"/>
      <c r="FP1029" s="61"/>
      <c r="FQ1029" s="61"/>
      <c r="FR1029" s="61"/>
      <c r="FS1029" s="61"/>
      <c r="FT1029" s="61"/>
      <c r="FU1029" s="61"/>
      <c r="FV1029" s="61"/>
      <c r="FW1029" s="61"/>
      <c r="FX1029" s="61"/>
      <c r="FY1029" s="61"/>
      <c r="FZ1029" s="61"/>
      <c r="GA1029" s="61"/>
      <c r="GB1029" s="61"/>
      <c r="GC1029" s="61"/>
      <c r="GD1029" s="61"/>
      <c r="GE1029" s="61"/>
      <c r="GF1029" s="61"/>
      <c r="GG1029" s="61"/>
    </row>
    <row r="1030" spans="1:189" ht="30" x14ac:dyDescent="0.25">
      <c r="A1030" s="19">
        <v>1</v>
      </c>
      <c r="B1030" s="757" t="s">
        <v>517</v>
      </c>
      <c r="C1030" s="29">
        <f>'2 уровень'!F2302</f>
        <v>101</v>
      </c>
      <c r="D1030" s="29">
        <f>'2 уровень'!G2302</f>
        <v>8.4166666666666661</v>
      </c>
      <c r="E1030" s="29">
        <f>'2 уровень'!H2302</f>
        <v>0</v>
      </c>
      <c r="F1030" s="66">
        <f>'2 уровень'!I2302</f>
        <v>0</v>
      </c>
      <c r="G1030" s="80">
        <f>'2 уровень'!J2302</f>
        <v>0</v>
      </c>
      <c r="H1030" s="80">
        <f>'2 уровень'!K2302</f>
        <v>0</v>
      </c>
      <c r="I1030" s="26">
        <f>'2 уровень'!L2302</f>
        <v>0</v>
      </c>
      <c r="J1030" s="26">
        <f>'2 уровень'!M2302</f>
        <v>0</v>
      </c>
      <c r="K1030" s="26">
        <f>'2 уровень'!N2302</f>
        <v>0</v>
      </c>
      <c r="L1030" s="26">
        <f>'2 уровень'!O2302</f>
        <v>0</v>
      </c>
      <c r="M1030" s="26">
        <f>'2 уровень'!P2302</f>
        <v>0</v>
      </c>
      <c r="N1030" s="26">
        <f>'2 уровень'!Q2302</f>
        <v>0</v>
      </c>
      <c r="O1030" s="74">
        <f>'2 уровень'!R2302</f>
        <v>149.45895000000002</v>
      </c>
      <c r="P1030" s="74">
        <f>'2 уровень'!S2302</f>
        <v>12.454912500000001</v>
      </c>
      <c r="Q1030" s="74">
        <f>'2 уровень'!T2302</f>
        <v>0</v>
      </c>
      <c r="R1030" s="956">
        <f>'2 уровень'!U2302</f>
        <v>0</v>
      </c>
      <c r="S1030" s="74">
        <f>'2 уровень'!V2302</f>
        <v>0</v>
      </c>
      <c r="T1030" s="74">
        <f>'2 уровень'!W2302</f>
        <v>-12.454912500000001</v>
      </c>
      <c r="U1030" s="74">
        <f>'2 уровень'!X2302</f>
        <v>0</v>
      </c>
      <c r="V1030" s="74">
        <f>'2 уровень'!Y2302</f>
        <v>0</v>
      </c>
      <c r="W1030" s="490">
        <f>'2 уровень'!Z2302</f>
        <v>0</v>
      </c>
      <c r="X1030" s="74"/>
      <c r="Y1030" s="74"/>
      <c r="Z1030" s="1181">
        <f>'2 уровень'!AA2299</f>
        <v>0</v>
      </c>
      <c r="AA1030" s="1188">
        <f>'2 уровень'!AB2299</f>
        <v>0</v>
      </c>
      <c r="AB1030" s="61"/>
      <c r="AC1030" s="61"/>
      <c r="AD1030" s="61"/>
      <c r="AE1030" s="61"/>
      <c r="AF1030" s="61"/>
      <c r="AG1030" s="61"/>
      <c r="AH1030" s="61"/>
      <c r="AI1030" s="61"/>
      <c r="AJ1030" s="61"/>
      <c r="AK1030" s="61"/>
      <c r="AL1030" s="61"/>
      <c r="AM1030" s="61"/>
      <c r="AN1030" s="61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  <c r="BH1030" s="61"/>
      <c r="BI1030" s="61"/>
      <c r="BJ1030" s="61"/>
      <c r="BK1030" s="61"/>
      <c r="BL1030" s="61"/>
      <c r="BM1030" s="61"/>
      <c r="BN1030" s="61"/>
      <c r="BO1030" s="61"/>
      <c r="BP1030" s="61"/>
      <c r="BQ1030" s="61"/>
      <c r="BR1030" s="61"/>
      <c r="BS1030" s="61"/>
      <c r="BT1030" s="61"/>
      <c r="BU1030" s="61"/>
      <c r="BV1030" s="61"/>
      <c r="BW1030" s="61"/>
      <c r="BX1030" s="61"/>
      <c r="BY1030" s="61"/>
      <c r="BZ1030" s="61"/>
      <c r="CA1030" s="61"/>
      <c r="CB1030" s="61"/>
      <c r="CC1030" s="61"/>
      <c r="CD1030" s="61"/>
      <c r="CE1030" s="61"/>
      <c r="CF1030" s="61"/>
      <c r="CG1030" s="61"/>
      <c r="CH1030" s="61"/>
      <c r="CI1030" s="61"/>
      <c r="CJ1030" s="61"/>
      <c r="CK1030" s="61"/>
      <c r="CL1030" s="61"/>
      <c r="CM1030" s="61"/>
      <c r="CN1030" s="61"/>
      <c r="CO1030" s="61"/>
      <c r="CP1030" s="61"/>
      <c r="CQ1030" s="61"/>
      <c r="CR1030" s="61"/>
      <c r="CS1030" s="61"/>
      <c r="CT1030" s="61"/>
      <c r="CU1030" s="61"/>
      <c r="CV1030" s="61"/>
      <c r="CW1030" s="61"/>
      <c r="CX1030" s="61"/>
      <c r="CY1030" s="61"/>
      <c r="CZ1030" s="61"/>
      <c r="DA1030" s="61"/>
      <c r="DB1030" s="61"/>
      <c r="DC1030" s="61"/>
      <c r="DD1030" s="61"/>
      <c r="DE1030" s="61"/>
      <c r="DF1030" s="61"/>
      <c r="DG1030" s="61"/>
      <c r="DH1030" s="61"/>
      <c r="DI1030" s="61"/>
      <c r="DJ1030" s="61"/>
      <c r="DK1030" s="61"/>
      <c r="DL1030" s="61"/>
      <c r="DM1030" s="61"/>
      <c r="DN1030" s="61"/>
      <c r="DO1030" s="61"/>
      <c r="DP1030" s="61"/>
      <c r="DQ1030" s="61"/>
      <c r="DR1030" s="61"/>
      <c r="DS1030" s="61"/>
      <c r="DT1030" s="61"/>
      <c r="DU1030" s="61"/>
      <c r="DV1030" s="61"/>
      <c r="DW1030" s="61"/>
      <c r="DX1030" s="61"/>
      <c r="DY1030" s="61"/>
      <c r="DZ1030" s="61"/>
      <c r="EA1030" s="61"/>
      <c r="EB1030" s="61"/>
      <c r="EC1030" s="61"/>
      <c r="ED1030" s="61"/>
      <c r="EE1030" s="61"/>
      <c r="EF1030" s="61"/>
      <c r="EG1030" s="61"/>
      <c r="EH1030" s="61"/>
      <c r="EI1030" s="61"/>
      <c r="EJ1030" s="61"/>
      <c r="EK1030" s="61"/>
      <c r="EL1030" s="61"/>
      <c r="EM1030" s="61"/>
      <c r="EN1030" s="61"/>
      <c r="EO1030" s="61"/>
      <c r="EP1030" s="61"/>
      <c r="EQ1030" s="61"/>
      <c r="ER1030" s="61"/>
      <c r="ES1030" s="61"/>
      <c r="ET1030" s="61"/>
      <c r="EU1030" s="61"/>
      <c r="EV1030" s="61"/>
      <c r="EW1030" s="61"/>
      <c r="EX1030" s="61"/>
      <c r="EY1030" s="61"/>
      <c r="EZ1030" s="61"/>
      <c r="FA1030" s="61"/>
      <c r="FB1030" s="61"/>
      <c r="FC1030" s="61"/>
      <c r="FD1030" s="61"/>
      <c r="FE1030" s="61"/>
      <c r="FF1030" s="61"/>
      <c r="FG1030" s="61"/>
      <c r="FH1030" s="61"/>
      <c r="FI1030" s="61"/>
      <c r="FJ1030" s="61"/>
      <c r="FK1030" s="61"/>
      <c r="FL1030" s="61"/>
      <c r="FM1030" s="61"/>
      <c r="FN1030" s="61"/>
      <c r="FO1030" s="61"/>
      <c r="FP1030" s="61"/>
      <c r="FQ1030" s="61"/>
      <c r="FR1030" s="61"/>
      <c r="FS1030" s="61"/>
      <c r="FT1030" s="61"/>
      <c r="FU1030" s="61"/>
      <c r="FV1030" s="61"/>
      <c r="FW1030" s="61"/>
      <c r="FX1030" s="61"/>
      <c r="FY1030" s="61"/>
      <c r="FZ1030" s="61"/>
      <c r="GA1030" s="61"/>
      <c r="GB1030" s="61"/>
      <c r="GC1030" s="61"/>
      <c r="GD1030" s="61"/>
      <c r="GE1030" s="61"/>
      <c r="GF1030" s="61"/>
      <c r="GG1030" s="61"/>
    </row>
    <row r="1031" spans="1:189" x14ac:dyDescent="0.25">
      <c r="A1031" s="19">
        <v>1</v>
      </c>
      <c r="B1031" s="755" t="s">
        <v>518</v>
      </c>
      <c r="C1031" s="29">
        <f>'2 уровень'!F2303</f>
        <v>101</v>
      </c>
      <c r="D1031" s="29">
        <f>'2 уровень'!G2303</f>
        <v>8.4166666666666661</v>
      </c>
      <c r="E1031" s="29">
        <f>'2 уровень'!H2303</f>
        <v>0</v>
      </c>
      <c r="F1031" s="66">
        <f>'2 уровень'!I2303</f>
        <v>0</v>
      </c>
      <c r="G1031" s="80">
        <f>'2 уровень'!J2303</f>
        <v>0</v>
      </c>
      <c r="H1031" s="80">
        <f>'2 уровень'!K2303</f>
        <v>0</v>
      </c>
      <c r="I1031" s="26">
        <f>'2 уровень'!L2303</f>
        <v>0</v>
      </c>
      <c r="J1031" s="26">
        <f>'2 уровень'!M2303</f>
        <v>0</v>
      </c>
      <c r="K1031" s="26">
        <f>'2 уровень'!N2303</f>
        <v>0</v>
      </c>
      <c r="L1031" s="26">
        <f>'2 уровень'!O2303</f>
        <v>0</v>
      </c>
      <c r="M1031" s="26">
        <f>'2 уровень'!P2303</f>
        <v>0</v>
      </c>
      <c r="N1031" s="26">
        <f>'2 уровень'!Q2303</f>
        <v>0</v>
      </c>
      <c r="O1031" s="74">
        <f>'2 уровень'!R2303</f>
        <v>0</v>
      </c>
      <c r="P1031" s="74">
        <f>'2 уровень'!S2303</f>
        <v>0</v>
      </c>
      <c r="Q1031" s="74">
        <f>'2 уровень'!T2303</f>
        <v>0</v>
      </c>
      <c r="R1031" s="956">
        <f>'2 уровень'!U2303</f>
        <v>0</v>
      </c>
      <c r="S1031" s="74">
        <f>'2 уровень'!V2303</f>
        <v>0</v>
      </c>
      <c r="T1031" s="74">
        <f>'2 уровень'!W2303</f>
        <v>0</v>
      </c>
      <c r="U1031" s="74">
        <f>'2 уровень'!X2303</f>
        <v>0</v>
      </c>
      <c r="V1031" s="74">
        <f>'2 уровень'!Y2303</f>
        <v>0</v>
      </c>
      <c r="W1031" s="490">
        <f>'2 уровень'!Z2303</f>
        <v>0</v>
      </c>
      <c r="X1031" s="74"/>
      <c r="Y1031" s="74"/>
      <c r="Z1031" s="1181">
        <f>'2 уровень'!AA2300</f>
        <v>0</v>
      </c>
      <c r="AA1031" s="1188">
        <f>'2 уровень'!AB2300</f>
        <v>0</v>
      </c>
      <c r="AB1031" s="61"/>
      <c r="AC1031" s="61"/>
      <c r="AD1031" s="61"/>
      <c r="AE1031" s="61"/>
      <c r="AF1031" s="61"/>
      <c r="AG1031" s="61"/>
      <c r="AH1031" s="61"/>
      <c r="AI1031" s="61"/>
      <c r="AJ1031" s="61"/>
      <c r="AK1031" s="61"/>
      <c r="AL1031" s="61"/>
      <c r="AM1031" s="61"/>
      <c r="AN1031" s="61"/>
      <c r="AO1031" s="61"/>
      <c r="AP1031" s="61"/>
      <c r="AQ1031" s="61"/>
      <c r="AR1031" s="61"/>
      <c r="AS1031" s="61"/>
      <c r="AT1031" s="61"/>
      <c r="AU1031" s="61"/>
      <c r="AV1031" s="61"/>
      <c r="AW1031" s="61"/>
      <c r="AX1031" s="61"/>
      <c r="AY1031" s="61"/>
      <c r="AZ1031" s="61"/>
      <c r="BA1031" s="61"/>
      <c r="BB1031" s="61"/>
      <c r="BC1031" s="61"/>
      <c r="BD1031" s="61"/>
      <c r="BE1031" s="61"/>
      <c r="BF1031" s="61"/>
      <c r="BG1031" s="61"/>
      <c r="BH1031" s="61"/>
      <c r="BI1031" s="61"/>
      <c r="BJ1031" s="61"/>
      <c r="BK1031" s="61"/>
      <c r="BL1031" s="61"/>
      <c r="BM1031" s="61"/>
      <c r="BN1031" s="61"/>
      <c r="BO1031" s="61"/>
      <c r="BP1031" s="61"/>
      <c r="BQ1031" s="61"/>
      <c r="BR1031" s="61"/>
      <c r="BS1031" s="61"/>
      <c r="BT1031" s="61"/>
      <c r="BU1031" s="61"/>
      <c r="BV1031" s="61"/>
      <c r="BW1031" s="61"/>
      <c r="BX1031" s="61"/>
      <c r="BY1031" s="61"/>
      <c r="BZ1031" s="61"/>
      <c r="CA1031" s="61"/>
      <c r="CB1031" s="61"/>
      <c r="CC1031" s="61"/>
      <c r="CD1031" s="61"/>
      <c r="CE1031" s="61"/>
      <c r="CF1031" s="61"/>
      <c r="CG1031" s="61"/>
      <c r="CH1031" s="61"/>
      <c r="CI1031" s="61"/>
      <c r="CJ1031" s="61"/>
      <c r="CK1031" s="61"/>
      <c r="CL1031" s="61"/>
      <c r="CM1031" s="61"/>
      <c r="CN1031" s="61"/>
      <c r="CO1031" s="61"/>
      <c r="CP1031" s="61"/>
      <c r="CQ1031" s="61"/>
      <c r="CR1031" s="61"/>
      <c r="CS1031" s="61"/>
      <c r="CT1031" s="61"/>
      <c r="CU1031" s="61"/>
      <c r="CV1031" s="61"/>
      <c r="CW1031" s="61"/>
      <c r="CX1031" s="61"/>
      <c r="CY1031" s="61"/>
      <c r="CZ1031" s="61"/>
      <c r="DA1031" s="61"/>
      <c r="DB1031" s="61"/>
      <c r="DC1031" s="61"/>
      <c r="DD1031" s="61"/>
      <c r="DE1031" s="61"/>
      <c r="DF1031" s="61"/>
      <c r="DG1031" s="61"/>
      <c r="DH1031" s="61"/>
      <c r="DI1031" s="61"/>
      <c r="DJ1031" s="61"/>
      <c r="DK1031" s="61"/>
      <c r="DL1031" s="61"/>
      <c r="DM1031" s="61"/>
      <c r="DN1031" s="61"/>
      <c r="DO1031" s="61"/>
      <c r="DP1031" s="61"/>
      <c r="DQ1031" s="61"/>
      <c r="DR1031" s="61"/>
      <c r="DS1031" s="61"/>
      <c r="DT1031" s="61"/>
      <c r="DU1031" s="61"/>
      <c r="DV1031" s="61"/>
      <c r="DW1031" s="61"/>
      <c r="DX1031" s="61"/>
      <c r="DY1031" s="61"/>
      <c r="DZ1031" s="61"/>
      <c r="EA1031" s="61"/>
      <c r="EB1031" s="61"/>
      <c r="EC1031" s="61"/>
      <c r="ED1031" s="61"/>
      <c r="EE1031" s="61"/>
      <c r="EF1031" s="61"/>
      <c r="EG1031" s="61"/>
      <c r="EH1031" s="61"/>
      <c r="EI1031" s="61"/>
      <c r="EJ1031" s="61"/>
      <c r="EK1031" s="61"/>
      <c r="EL1031" s="61"/>
      <c r="EM1031" s="61"/>
      <c r="EN1031" s="61"/>
      <c r="EO1031" s="61"/>
      <c r="EP1031" s="61"/>
      <c r="EQ1031" s="61"/>
      <c r="ER1031" s="61"/>
      <c r="ES1031" s="61"/>
      <c r="ET1031" s="61"/>
      <c r="EU1031" s="61"/>
      <c r="EV1031" s="61"/>
      <c r="EW1031" s="61"/>
      <c r="EX1031" s="61"/>
      <c r="EY1031" s="61"/>
      <c r="EZ1031" s="61"/>
      <c r="FA1031" s="61"/>
      <c r="FB1031" s="61"/>
      <c r="FC1031" s="61"/>
      <c r="FD1031" s="61"/>
      <c r="FE1031" s="61"/>
      <c r="FF1031" s="61"/>
      <c r="FG1031" s="61"/>
      <c r="FH1031" s="61"/>
      <c r="FI1031" s="61"/>
      <c r="FJ1031" s="61"/>
      <c r="FK1031" s="61"/>
      <c r="FL1031" s="61"/>
      <c r="FM1031" s="61"/>
      <c r="FN1031" s="61"/>
      <c r="FO1031" s="61"/>
      <c r="FP1031" s="61"/>
      <c r="FQ1031" s="61"/>
      <c r="FR1031" s="61"/>
      <c r="FS1031" s="61"/>
      <c r="FT1031" s="61"/>
      <c r="FU1031" s="61"/>
      <c r="FV1031" s="61"/>
      <c r="FW1031" s="61"/>
      <c r="FX1031" s="61"/>
      <c r="FY1031" s="61"/>
      <c r="FZ1031" s="61"/>
      <c r="GA1031" s="61"/>
      <c r="GB1031" s="61"/>
      <c r="GC1031" s="61"/>
      <c r="GD1031" s="61"/>
      <c r="GE1031" s="61"/>
      <c r="GF1031" s="61"/>
      <c r="GG1031" s="61"/>
    </row>
    <row r="1032" spans="1:189" ht="30" x14ac:dyDescent="0.25">
      <c r="B1032" s="755" t="s">
        <v>519</v>
      </c>
      <c r="C1032" s="29">
        <f>'2 уровень'!F2304</f>
        <v>0</v>
      </c>
      <c r="D1032" s="29">
        <f>'2 уровень'!G2304</f>
        <v>0</v>
      </c>
      <c r="E1032" s="29">
        <f>'2 уровень'!H2304</f>
        <v>0</v>
      </c>
      <c r="F1032" s="66">
        <f>'2 уровень'!I2304</f>
        <v>0</v>
      </c>
      <c r="G1032" s="80">
        <f>'2 уровень'!J2304</f>
        <v>0</v>
      </c>
      <c r="H1032" s="80">
        <f>'2 уровень'!K2304</f>
        <v>0</v>
      </c>
      <c r="I1032" s="26">
        <f>'2 уровень'!L2304</f>
        <v>0</v>
      </c>
      <c r="J1032" s="26">
        <f>'2 уровень'!M2304</f>
        <v>0</v>
      </c>
      <c r="K1032" s="26">
        <f>'2 уровень'!N2304</f>
        <v>0</v>
      </c>
      <c r="L1032" s="26">
        <f>'2 уровень'!O2304</f>
        <v>0</v>
      </c>
      <c r="M1032" s="26">
        <f>'2 уровень'!P2304</f>
        <v>0</v>
      </c>
      <c r="N1032" s="26">
        <f>'2 уровень'!Q2304</f>
        <v>0</v>
      </c>
      <c r="O1032" s="74">
        <f>'2 уровень'!R2304</f>
        <v>0</v>
      </c>
      <c r="P1032" s="74">
        <f>'2 уровень'!S2304</f>
        <v>0</v>
      </c>
      <c r="Q1032" s="74">
        <f>'2 уровень'!T2304</f>
        <v>0</v>
      </c>
      <c r="R1032" s="956">
        <f>'2 уровень'!U2304</f>
        <v>0</v>
      </c>
      <c r="S1032" s="74">
        <f>'2 уровень'!V2304</f>
        <v>0</v>
      </c>
      <c r="T1032" s="74">
        <f>'2 уровень'!W2304</f>
        <v>0</v>
      </c>
      <c r="U1032" s="74">
        <f>'2 уровень'!X2304</f>
        <v>0</v>
      </c>
      <c r="V1032" s="74">
        <f>'2 уровень'!Y2304</f>
        <v>0</v>
      </c>
      <c r="W1032" s="490">
        <f>'2 уровень'!Z2304</f>
        <v>0</v>
      </c>
      <c r="X1032" s="74"/>
      <c r="Y1032" s="74"/>
      <c r="Z1032" s="1181"/>
      <c r="AA1032" s="1188"/>
      <c r="AB1032" s="61"/>
      <c r="AC1032" s="61"/>
      <c r="AD1032" s="61"/>
      <c r="AE1032" s="61"/>
      <c r="AF1032" s="61"/>
      <c r="AG1032" s="61"/>
      <c r="AH1032" s="61"/>
      <c r="AI1032" s="61"/>
      <c r="AJ1032" s="61"/>
      <c r="AK1032" s="61"/>
      <c r="AL1032" s="61"/>
      <c r="AM1032" s="61"/>
      <c r="AN1032" s="61"/>
      <c r="AO1032" s="61"/>
      <c r="AP1032" s="61"/>
      <c r="AQ1032" s="61"/>
      <c r="AR1032" s="61"/>
      <c r="AS1032" s="61"/>
      <c r="AT1032" s="61"/>
      <c r="AU1032" s="61"/>
      <c r="AV1032" s="61"/>
      <c r="AW1032" s="61"/>
      <c r="AX1032" s="61"/>
      <c r="AY1032" s="61"/>
      <c r="AZ1032" s="61"/>
      <c r="BA1032" s="61"/>
      <c r="BB1032" s="61"/>
      <c r="BC1032" s="61"/>
      <c r="BD1032" s="61"/>
      <c r="BE1032" s="61"/>
      <c r="BF1032" s="61"/>
      <c r="BG1032" s="61"/>
      <c r="BH1032" s="61"/>
      <c r="BI1032" s="61"/>
      <c r="BJ1032" s="61"/>
      <c r="BK1032" s="61"/>
      <c r="BL1032" s="61"/>
      <c r="BM1032" s="61"/>
      <c r="BN1032" s="61"/>
      <c r="BO1032" s="61"/>
      <c r="BP1032" s="61"/>
      <c r="BQ1032" s="61"/>
      <c r="BR1032" s="61"/>
      <c r="BS1032" s="61"/>
      <c r="BT1032" s="61"/>
      <c r="BU1032" s="61"/>
      <c r="BV1032" s="61"/>
      <c r="BW1032" s="61"/>
      <c r="BX1032" s="61"/>
      <c r="BY1032" s="61"/>
      <c r="BZ1032" s="61"/>
      <c r="CA1032" s="61"/>
      <c r="CB1032" s="61"/>
      <c r="CC1032" s="61"/>
      <c r="CD1032" s="61"/>
      <c r="CE1032" s="61"/>
      <c r="CF1032" s="61"/>
      <c r="CG1032" s="61"/>
      <c r="CH1032" s="61"/>
      <c r="CI1032" s="61"/>
      <c r="CJ1032" s="61"/>
      <c r="CK1032" s="61"/>
      <c r="CL1032" s="61"/>
      <c r="CM1032" s="61"/>
      <c r="CN1032" s="61"/>
      <c r="CO1032" s="61"/>
      <c r="CP1032" s="61"/>
      <c r="CQ1032" s="61"/>
      <c r="CR1032" s="61"/>
      <c r="CS1032" s="61"/>
      <c r="CT1032" s="61"/>
      <c r="CU1032" s="61"/>
      <c r="CV1032" s="61"/>
      <c r="CW1032" s="61"/>
      <c r="CX1032" s="61"/>
      <c r="CY1032" s="61"/>
      <c r="CZ1032" s="61"/>
      <c r="DA1032" s="61"/>
      <c r="DB1032" s="61"/>
      <c r="DC1032" s="61"/>
      <c r="DD1032" s="61"/>
      <c r="DE1032" s="61"/>
      <c r="DF1032" s="61"/>
      <c r="DG1032" s="61"/>
      <c r="DH1032" s="61"/>
      <c r="DI1032" s="61"/>
      <c r="DJ1032" s="61"/>
      <c r="DK1032" s="61"/>
      <c r="DL1032" s="61"/>
      <c r="DM1032" s="61"/>
      <c r="DN1032" s="61"/>
      <c r="DO1032" s="61"/>
      <c r="DP1032" s="61"/>
      <c r="DQ1032" s="61"/>
      <c r="DR1032" s="61"/>
      <c r="DS1032" s="61"/>
      <c r="DT1032" s="61"/>
      <c r="DU1032" s="61"/>
      <c r="DV1032" s="61"/>
      <c r="DW1032" s="61"/>
      <c r="DX1032" s="61"/>
      <c r="DY1032" s="61"/>
      <c r="DZ1032" s="61"/>
      <c r="EA1032" s="61"/>
      <c r="EB1032" s="61"/>
      <c r="EC1032" s="61"/>
      <c r="ED1032" s="61"/>
      <c r="EE1032" s="61"/>
      <c r="EF1032" s="61"/>
      <c r="EG1032" s="61"/>
      <c r="EH1032" s="61"/>
      <c r="EI1032" s="61"/>
      <c r="EJ1032" s="61"/>
      <c r="EK1032" s="61"/>
      <c r="EL1032" s="61"/>
      <c r="EM1032" s="61"/>
      <c r="EN1032" s="61"/>
      <c r="EO1032" s="61"/>
      <c r="EP1032" s="61"/>
      <c r="EQ1032" s="61"/>
      <c r="ER1032" s="61"/>
      <c r="ES1032" s="61"/>
      <c r="ET1032" s="61"/>
      <c r="EU1032" s="61"/>
      <c r="EV1032" s="61"/>
      <c r="EW1032" s="61"/>
      <c r="EX1032" s="61"/>
      <c r="EY1032" s="61"/>
      <c r="EZ1032" s="61"/>
      <c r="FA1032" s="61"/>
      <c r="FB1032" s="61"/>
      <c r="FC1032" s="61"/>
      <c r="FD1032" s="61"/>
      <c r="FE1032" s="61"/>
      <c r="FF1032" s="61"/>
      <c r="FG1032" s="61"/>
      <c r="FH1032" s="61"/>
      <c r="FI1032" s="61"/>
      <c r="FJ1032" s="61"/>
      <c r="FK1032" s="61"/>
      <c r="FL1032" s="61"/>
      <c r="FM1032" s="61"/>
      <c r="FN1032" s="61"/>
      <c r="FO1032" s="61"/>
      <c r="FP1032" s="61"/>
      <c r="FQ1032" s="61"/>
      <c r="FR1032" s="61"/>
      <c r="FS1032" s="61"/>
      <c r="FT1032" s="61"/>
      <c r="FU1032" s="61"/>
      <c r="FV1032" s="61"/>
      <c r="FW1032" s="61"/>
      <c r="FX1032" s="61"/>
      <c r="FY1032" s="61"/>
      <c r="FZ1032" s="61"/>
      <c r="GA1032" s="61"/>
      <c r="GB1032" s="61"/>
      <c r="GC1032" s="61"/>
      <c r="GD1032" s="61"/>
      <c r="GE1032" s="61"/>
      <c r="GF1032" s="61"/>
      <c r="GG1032" s="61"/>
    </row>
    <row r="1033" spans="1:189" ht="28.5" x14ac:dyDescent="0.25">
      <c r="B1033" s="1241" t="s">
        <v>367</v>
      </c>
      <c r="C1033" s="29">
        <f>'2 уровень'!F2305</f>
        <v>276.59574468085106</v>
      </c>
      <c r="D1033" s="29">
        <f>'2 уровень'!G2305</f>
        <v>23.049645390070921</v>
      </c>
      <c r="E1033" s="29">
        <f>'2 уровень'!H2305</f>
        <v>0</v>
      </c>
      <c r="F1033" s="66">
        <f>'2 уровень'!I2305</f>
        <v>0</v>
      </c>
      <c r="G1033" s="80">
        <f>'2 уровень'!J2305</f>
        <v>0</v>
      </c>
      <c r="H1033" s="80">
        <f>'2 уровень'!K2305</f>
        <v>0</v>
      </c>
      <c r="I1033" s="26">
        <f>'2 уровень'!L2305</f>
        <v>0</v>
      </c>
      <c r="J1033" s="26">
        <f>'2 уровень'!M2305</f>
        <v>0</v>
      </c>
      <c r="K1033" s="26">
        <f>'2 уровень'!N2305</f>
        <v>0</v>
      </c>
      <c r="L1033" s="26">
        <f>'2 уровень'!O2305</f>
        <v>0</v>
      </c>
      <c r="M1033" s="26">
        <f>'2 уровень'!P2305</f>
        <v>0</v>
      </c>
      <c r="N1033" s="26">
        <f>'2 уровень'!Q2305</f>
        <v>0</v>
      </c>
      <c r="O1033" s="29">
        <f>'2 уровень'!R2305</f>
        <v>0</v>
      </c>
      <c r="P1033" s="29">
        <f>'2 уровень'!S2305</f>
        <v>0</v>
      </c>
      <c r="Q1033" s="29">
        <f>'2 уровень'!T2305</f>
        <v>0</v>
      </c>
      <c r="R1033" s="29">
        <f>'2 уровень'!U2305</f>
        <v>0</v>
      </c>
      <c r="S1033" s="29">
        <f>'2 уровень'!V2305</f>
        <v>0</v>
      </c>
      <c r="T1033" s="29">
        <f>'2 уровень'!W2305</f>
        <v>0</v>
      </c>
      <c r="U1033" s="29">
        <f>'2 уровень'!X2305</f>
        <v>0</v>
      </c>
      <c r="V1033" s="29">
        <f>'2 уровень'!Y2305</f>
        <v>0</v>
      </c>
      <c r="W1033" s="29">
        <f>'2 уровень'!Z2305</f>
        <v>0</v>
      </c>
      <c r="X1033" s="74"/>
      <c r="Y1033" s="74"/>
      <c r="Z1033" s="1181"/>
      <c r="AA1033" s="1188"/>
      <c r="AB1033" s="61"/>
      <c r="AC1033" s="61"/>
      <c r="AD1033" s="61"/>
      <c r="AE1033" s="61"/>
      <c r="AF1033" s="61"/>
      <c r="AG1033" s="61"/>
      <c r="AH1033" s="61"/>
      <c r="AI1033" s="61"/>
      <c r="AJ1033" s="61"/>
      <c r="AK1033" s="61"/>
      <c r="AL1033" s="61"/>
      <c r="AM1033" s="61"/>
      <c r="AN1033" s="61"/>
      <c r="AO1033" s="61"/>
      <c r="AP1033" s="61"/>
      <c r="AQ1033" s="61"/>
      <c r="AR1033" s="61"/>
      <c r="AS1033" s="61"/>
      <c r="AT1033" s="61"/>
      <c r="AU1033" s="61"/>
      <c r="AV1033" s="61"/>
      <c r="AW1033" s="61"/>
      <c r="AX1033" s="61"/>
      <c r="AY1033" s="61"/>
      <c r="AZ1033" s="61"/>
      <c r="BA1033" s="61"/>
      <c r="BB1033" s="61"/>
      <c r="BC1033" s="61"/>
      <c r="BD1033" s="61"/>
      <c r="BE1033" s="61"/>
      <c r="BF1033" s="61"/>
      <c r="BG1033" s="61"/>
      <c r="BH1033" s="61"/>
      <c r="BI1033" s="61"/>
      <c r="BJ1033" s="61"/>
      <c r="BK1033" s="61"/>
      <c r="BL1033" s="61"/>
      <c r="BM1033" s="61"/>
      <c r="BN1033" s="61"/>
      <c r="BO1033" s="61"/>
      <c r="BP1033" s="61"/>
      <c r="BQ1033" s="61"/>
      <c r="BR1033" s="61"/>
      <c r="BS1033" s="61"/>
      <c r="BT1033" s="61"/>
      <c r="BU1033" s="61"/>
      <c r="BV1033" s="61"/>
      <c r="BW1033" s="61"/>
      <c r="BX1033" s="61"/>
      <c r="BY1033" s="61"/>
      <c r="BZ1033" s="61"/>
      <c r="CA1033" s="61"/>
      <c r="CB1033" s="61"/>
      <c r="CC1033" s="61"/>
      <c r="CD1033" s="61"/>
      <c r="CE1033" s="61"/>
      <c r="CF1033" s="61"/>
      <c r="CG1033" s="61"/>
      <c r="CH1033" s="61"/>
      <c r="CI1033" s="61"/>
      <c r="CJ1033" s="61"/>
      <c r="CK1033" s="61"/>
      <c r="CL1033" s="61"/>
      <c r="CM1033" s="61"/>
      <c r="CN1033" s="61"/>
      <c r="CO1033" s="61"/>
      <c r="CP1033" s="61"/>
      <c r="CQ1033" s="61"/>
      <c r="CR1033" s="61"/>
      <c r="CS1033" s="61"/>
      <c r="CT1033" s="61"/>
      <c r="CU1033" s="61"/>
      <c r="CV1033" s="61"/>
      <c r="CW1033" s="61"/>
      <c r="CX1033" s="61"/>
      <c r="CY1033" s="61"/>
      <c r="CZ1033" s="61"/>
      <c r="DA1033" s="61"/>
      <c r="DB1033" s="61"/>
      <c r="DC1033" s="61"/>
      <c r="DD1033" s="61"/>
      <c r="DE1033" s="61"/>
      <c r="DF1033" s="61"/>
      <c r="DG1033" s="61"/>
      <c r="DH1033" s="61"/>
      <c r="DI1033" s="61"/>
      <c r="DJ1033" s="61"/>
      <c r="DK1033" s="61"/>
      <c r="DL1033" s="61"/>
      <c r="DM1033" s="61"/>
      <c r="DN1033" s="61"/>
      <c r="DO1033" s="61"/>
      <c r="DP1033" s="61"/>
      <c r="DQ1033" s="61"/>
      <c r="DR1033" s="61"/>
      <c r="DS1033" s="61"/>
      <c r="DT1033" s="61"/>
      <c r="DU1033" s="61"/>
      <c r="DV1033" s="61"/>
      <c r="DW1033" s="61"/>
      <c r="DX1033" s="61"/>
      <c r="DY1033" s="61"/>
      <c r="DZ1033" s="61"/>
      <c r="EA1033" s="61"/>
      <c r="EB1033" s="61"/>
      <c r="EC1033" s="61"/>
      <c r="ED1033" s="61"/>
      <c r="EE1033" s="61"/>
      <c r="EF1033" s="61"/>
      <c r="EG1033" s="61"/>
      <c r="EH1033" s="61"/>
      <c r="EI1033" s="61"/>
      <c r="EJ1033" s="61"/>
      <c r="EK1033" s="61"/>
      <c r="EL1033" s="61"/>
      <c r="EM1033" s="61"/>
      <c r="EN1033" s="61"/>
      <c r="EO1033" s="61"/>
      <c r="EP1033" s="61"/>
      <c r="EQ1033" s="61"/>
      <c r="ER1033" s="61"/>
      <c r="ES1033" s="61"/>
      <c r="ET1033" s="61"/>
      <c r="EU1033" s="61"/>
      <c r="EV1033" s="61"/>
      <c r="EW1033" s="61"/>
      <c r="EX1033" s="61"/>
      <c r="EY1033" s="61"/>
      <c r="EZ1033" s="61"/>
      <c r="FA1033" s="61"/>
      <c r="FB1033" s="61"/>
      <c r="FC1033" s="61"/>
      <c r="FD1033" s="61"/>
      <c r="FE1033" s="61"/>
      <c r="FF1033" s="61"/>
      <c r="FG1033" s="61"/>
      <c r="FH1033" s="61"/>
      <c r="FI1033" s="61"/>
      <c r="FJ1033" s="61"/>
      <c r="FK1033" s="61"/>
      <c r="FL1033" s="61"/>
      <c r="FM1033" s="61"/>
      <c r="FN1033" s="61"/>
      <c r="FO1033" s="61"/>
      <c r="FP1033" s="61"/>
      <c r="FQ1033" s="61"/>
      <c r="FR1033" s="61"/>
      <c r="FS1033" s="61"/>
      <c r="FT1033" s="61"/>
      <c r="FU1033" s="61"/>
      <c r="FV1033" s="61"/>
      <c r="FW1033" s="61"/>
      <c r="FX1033" s="61"/>
      <c r="FY1033" s="61"/>
      <c r="FZ1033" s="61"/>
      <c r="GA1033" s="61"/>
      <c r="GB1033" s="61"/>
      <c r="GC1033" s="61"/>
      <c r="GD1033" s="61"/>
      <c r="GE1033" s="61"/>
      <c r="GF1033" s="61"/>
      <c r="GG1033" s="61"/>
    </row>
    <row r="1034" spans="1:189" x14ac:dyDescent="0.25">
      <c r="B1034" s="681" t="s">
        <v>382</v>
      </c>
      <c r="C1034" s="29">
        <f>'2 уровень'!F2306</f>
        <v>0</v>
      </c>
      <c r="D1034" s="29">
        <f>'2 уровень'!G2306</f>
        <v>0</v>
      </c>
      <c r="E1034" s="29">
        <f>'2 уровень'!H2306</f>
        <v>0</v>
      </c>
      <c r="F1034" s="66">
        <f>'2 уровень'!I2306</f>
        <v>0</v>
      </c>
      <c r="G1034" s="80">
        <f>'2 уровень'!J2306</f>
        <v>0</v>
      </c>
      <c r="H1034" s="80">
        <f>'2 уровень'!K2306</f>
        <v>0</v>
      </c>
      <c r="I1034" s="26">
        <f>'2 уровень'!L2306</f>
        <v>0</v>
      </c>
      <c r="J1034" s="26">
        <f>'2 уровень'!M2306</f>
        <v>0</v>
      </c>
      <c r="K1034" s="26">
        <f>'2 уровень'!N2306</f>
        <v>0</v>
      </c>
      <c r="L1034" s="26">
        <f>'2 уровень'!O2306</f>
        <v>0</v>
      </c>
      <c r="M1034" s="26">
        <f>'2 уровень'!P2306</f>
        <v>0</v>
      </c>
      <c r="N1034" s="26">
        <f>'2 уровень'!Q2306</f>
        <v>0</v>
      </c>
      <c r="O1034" s="74">
        <f>'2 уровень'!R2306</f>
        <v>0</v>
      </c>
      <c r="P1034" s="74">
        <f>'2 уровень'!S2306</f>
        <v>0</v>
      </c>
      <c r="Q1034" s="74">
        <f>'2 уровень'!T2306</f>
        <v>0</v>
      </c>
      <c r="R1034" s="956">
        <f>'2 уровень'!U2306</f>
        <v>0</v>
      </c>
      <c r="S1034" s="74">
        <f>'2 уровень'!V2306</f>
        <v>0</v>
      </c>
      <c r="T1034" s="74">
        <f>'2 уровень'!W2306</f>
        <v>0</v>
      </c>
      <c r="U1034" s="74">
        <f>'2 уровень'!X2306</f>
        <v>0</v>
      </c>
      <c r="V1034" s="74">
        <f>'2 уровень'!Y2306</f>
        <v>0</v>
      </c>
      <c r="W1034" s="490">
        <f>'2 уровень'!Z2306</f>
        <v>0</v>
      </c>
      <c r="X1034" s="74"/>
      <c r="Y1034" s="74"/>
      <c r="Z1034" s="1181"/>
      <c r="AA1034" s="1188"/>
      <c r="AB1034" s="61"/>
      <c r="AC1034" s="61"/>
      <c r="AD1034" s="61"/>
      <c r="AE1034" s="61"/>
      <c r="AF1034" s="61"/>
      <c r="AG1034" s="61"/>
      <c r="AH1034" s="61"/>
      <c r="AI1034" s="61"/>
      <c r="AJ1034" s="61"/>
      <c r="AK1034" s="61"/>
      <c r="AL1034" s="61"/>
      <c r="AM1034" s="61"/>
      <c r="AN1034" s="61"/>
      <c r="AO1034" s="61"/>
      <c r="AP1034" s="61"/>
      <c r="AQ1034" s="61"/>
      <c r="AR1034" s="61"/>
      <c r="AS1034" s="61"/>
      <c r="AT1034" s="61"/>
      <c r="AU1034" s="61"/>
      <c r="AV1034" s="61"/>
      <c r="AW1034" s="61"/>
      <c r="AX1034" s="61"/>
      <c r="AY1034" s="61"/>
      <c r="AZ1034" s="61"/>
      <c r="BA1034" s="61"/>
      <c r="BB1034" s="61"/>
      <c r="BC1034" s="61"/>
      <c r="BD1034" s="61"/>
      <c r="BE1034" s="61"/>
      <c r="BF1034" s="61"/>
      <c r="BG1034" s="61"/>
      <c r="BH1034" s="61"/>
      <c r="BI1034" s="61"/>
      <c r="BJ1034" s="61"/>
      <c r="BK1034" s="61"/>
      <c r="BL1034" s="61"/>
      <c r="BM1034" s="61"/>
      <c r="BN1034" s="61"/>
      <c r="BO1034" s="61"/>
      <c r="BP1034" s="61"/>
      <c r="BQ1034" s="61"/>
      <c r="BR1034" s="61"/>
      <c r="BS1034" s="61"/>
      <c r="BT1034" s="61"/>
      <c r="BU1034" s="61"/>
      <c r="BV1034" s="61"/>
      <c r="BW1034" s="61"/>
      <c r="BX1034" s="61"/>
      <c r="BY1034" s="61"/>
      <c r="BZ1034" s="61"/>
      <c r="CA1034" s="61"/>
      <c r="CB1034" s="61"/>
      <c r="CC1034" s="61"/>
      <c r="CD1034" s="61"/>
      <c r="CE1034" s="61"/>
      <c r="CF1034" s="61"/>
      <c r="CG1034" s="61"/>
      <c r="CH1034" s="61"/>
      <c r="CI1034" s="61"/>
      <c r="CJ1034" s="61"/>
      <c r="CK1034" s="61"/>
      <c r="CL1034" s="61"/>
      <c r="CM1034" s="61"/>
      <c r="CN1034" s="61"/>
      <c r="CO1034" s="61"/>
      <c r="CP1034" s="61"/>
      <c r="CQ1034" s="61"/>
      <c r="CR1034" s="61"/>
      <c r="CS1034" s="61"/>
      <c r="CT1034" s="61"/>
      <c r="CU1034" s="61"/>
      <c r="CV1034" s="61"/>
      <c r="CW1034" s="61"/>
      <c r="CX1034" s="61"/>
      <c r="CY1034" s="61"/>
      <c r="CZ1034" s="61"/>
      <c r="DA1034" s="61"/>
      <c r="DB1034" s="61"/>
      <c r="DC1034" s="61"/>
      <c r="DD1034" s="61"/>
      <c r="DE1034" s="61"/>
      <c r="DF1034" s="61"/>
      <c r="DG1034" s="61"/>
      <c r="DH1034" s="61"/>
      <c r="DI1034" s="61"/>
      <c r="DJ1034" s="61"/>
      <c r="DK1034" s="61"/>
      <c r="DL1034" s="61"/>
      <c r="DM1034" s="61"/>
      <c r="DN1034" s="61"/>
      <c r="DO1034" s="61"/>
      <c r="DP1034" s="61"/>
      <c r="DQ1034" s="61"/>
      <c r="DR1034" s="61"/>
      <c r="DS1034" s="61"/>
      <c r="DT1034" s="61"/>
      <c r="DU1034" s="61"/>
      <c r="DV1034" s="61"/>
      <c r="DW1034" s="61"/>
      <c r="DX1034" s="61"/>
      <c r="DY1034" s="61"/>
      <c r="DZ1034" s="61"/>
      <c r="EA1034" s="61"/>
      <c r="EB1034" s="61"/>
      <c r="EC1034" s="61"/>
      <c r="ED1034" s="61"/>
      <c r="EE1034" s="61"/>
      <c r="EF1034" s="61"/>
      <c r="EG1034" s="61"/>
      <c r="EH1034" s="61"/>
      <c r="EI1034" s="61"/>
      <c r="EJ1034" s="61"/>
      <c r="EK1034" s="61"/>
      <c r="EL1034" s="61"/>
      <c r="EM1034" s="61"/>
      <c r="EN1034" s="61"/>
      <c r="EO1034" s="61"/>
      <c r="EP1034" s="61"/>
      <c r="EQ1034" s="61"/>
      <c r="ER1034" s="61"/>
      <c r="ES1034" s="61"/>
      <c r="ET1034" s="61"/>
      <c r="EU1034" s="61"/>
      <c r="EV1034" s="61"/>
      <c r="EW1034" s="61"/>
      <c r="EX1034" s="61"/>
      <c r="EY1034" s="61"/>
      <c r="EZ1034" s="61"/>
      <c r="FA1034" s="61"/>
      <c r="FB1034" s="61"/>
      <c r="FC1034" s="61"/>
      <c r="FD1034" s="61"/>
      <c r="FE1034" s="61"/>
      <c r="FF1034" s="61"/>
      <c r="FG1034" s="61"/>
      <c r="FH1034" s="61"/>
      <c r="FI1034" s="61"/>
      <c r="FJ1034" s="61"/>
      <c r="FK1034" s="61"/>
      <c r="FL1034" s="61"/>
      <c r="FM1034" s="61"/>
      <c r="FN1034" s="61"/>
      <c r="FO1034" s="61"/>
      <c r="FP1034" s="61"/>
      <c r="FQ1034" s="61"/>
      <c r="FR1034" s="61"/>
      <c r="FS1034" s="61"/>
      <c r="FT1034" s="61"/>
      <c r="FU1034" s="61"/>
      <c r="FV1034" s="61"/>
      <c r="FW1034" s="61"/>
      <c r="FX1034" s="61"/>
      <c r="FY1034" s="61"/>
      <c r="FZ1034" s="61"/>
      <c r="GA1034" s="61"/>
      <c r="GB1034" s="61"/>
      <c r="GC1034" s="61"/>
      <c r="GD1034" s="61"/>
      <c r="GE1034" s="61"/>
      <c r="GF1034" s="61"/>
      <c r="GG1034" s="61"/>
    </row>
    <row r="1035" spans="1:189" ht="28.5" x14ac:dyDescent="0.25">
      <c r="B1035" s="1241" t="s">
        <v>383</v>
      </c>
      <c r="C1035" s="29">
        <f>'2 уровень'!F2307</f>
        <v>276.59574468085106</v>
      </c>
      <c r="D1035" s="29">
        <f>'2 уровень'!G2307</f>
        <v>23.049645390070921</v>
      </c>
      <c r="E1035" s="29">
        <f>'2 уровень'!H2307</f>
        <v>0</v>
      </c>
      <c r="F1035" s="66">
        <f>'2 уровень'!I2307</f>
        <v>0</v>
      </c>
      <c r="G1035" s="80">
        <f>'2 уровень'!J2307</f>
        <v>0</v>
      </c>
      <c r="H1035" s="80">
        <f>'2 уровень'!K2307</f>
        <v>0</v>
      </c>
      <c r="I1035" s="26">
        <f>'2 уровень'!L2307</f>
        <v>0</v>
      </c>
      <c r="J1035" s="26">
        <f>'2 уровень'!M2307</f>
        <v>0</v>
      </c>
      <c r="K1035" s="26">
        <f>'2 уровень'!N2307</f>
        <v>0</v>
      </c>
      <c r="L1035" s="26">
        <f>'2 уровень'!O2307</f>
        <v>0</v>
      </c>
      <c r="M1035" s="26">
        <f>'2 уровень'!P2307</f>
        <v>0</v>
      </c>
      <c r="N1035" s="26">
        <f>'2 уровень'!Q2307</f>
        <v>0</v>
      </c>
      <c r="O1035" s="74">
        <f>'2 уровень'!R2307</f>
        <v>0</v>
      </c>
      <c r="P1035" s="74">
        <f>'2 уровень'!S2307</f>
        <v>0</v>
      </c>
      <c r="Q1035" s="74">
        <f>'2 уровень'!T2307</f>
        <v>0</v>
      </c>
      <c r="R1035" s="956">
        <f>'2 уровень'!U2307</f>
        <v>0</v>
      </c>
      <c r="S1035" s="74">
        <f>'2 уровень'!V2307</f>
        <v>0</v>
      </c>
      <c r="T1035" s="74">
        <f>'2 уровень'!W2307</f>
        <v>0</v>
      </c>
      <c r="U1035" s="74">
        <f>'2 уровень'!X2307</f>
        <v>0</v>
      </c>
      <c r="V1035" s="74">
        <f>'2 уровень'!Y2307</f>
        <v>0</v>
      </c>
      <c r="W1035" s="490">
        <f>'2 уровень'!Z2307</f>
        <v>0</v>
      </c>
      <c r="X1035" s="74"/>
      <c r="Y1035" s="74"/>
      <c r="Z1035" s="1181"/>
      <c r="AA1035" s="1188"/>
      <c r="AB1035" s="61"/>
      <c r="AC1035" s="61"/>
      <c r="AD1035" s="61"/>
      <c r="AE1035" s="61"/>
      <c r="AF1035" s="61"/>
      <c r="AG1035" s="61"/>
      <c r="AH1035" s="61"/>
      <c r="AI1035" s="61"/>
      <c r="AJ1035" s="61"/>
      <c r="AK1035" s="61"/>
      <c r="AL1035" s="61"/>
      <c r="AM1035" s="61"/>
      <c r="AN1035" s="61"/>
      <c r="AO1035" s="61"/>
      <c r="AP1035" s="61"/>
      <c r="AQ1035" s="61"/>
      <c r="AR1035" s="61"/>
      <c r="AS1035" s="61"/>
      <c r="AT1035" s="61"/>
      <c r="AU1035" s="61"/>
      <c r="AV1035" s="61"/>
      <c r="AW1035" s="61"/>
      <c r="AX1035" s="61"/>
      <c r="AY1035" s="61"/>
      <c r="AZ1035" s="61"/>
      <c r="BA1035" s="61"/>
      <c r="BB1035" s="61"/>
      <c r="BC1035" s="61"/>
      <c r="BD1035" s="61"/>
      <c r="BE1035" s="61"/>
      <c r="BF1035" s="61"/>
      <c r="BG1035" s="61"/>
      <c r="BH1035" s="61"/>
      <c r="BI1035" s="61"/>
      <c r="BJ1035" s="61"/>
      <c r="BK1035" s="61"/>
      <c r="BL1035" s="61"/>
      <c r="BM1035" s="61"/>
      <c r="BN1035" s="61"/>
      <c r="BO1035" s="61"/>
      <c r="BP1035" s="61"/>
      <c r="BQ1035" s="61"/>
      <c r="BR1035" s="61"/>
      <c r="BS1035" s="61"/>
      <c r="BT1035" s="61"/>
      <c r="BU1035" s="61"/>
      <c r="BV1035" s="61"/>
      <c r="BW1035" s="61"/>
      <c r="BX1035" s="61"/>
      <c r="BY1035" s="61"/>
      <c r="BZ1035" s="61"/>
      <c r="CA1035" s="61"/>
      <c r="CB1035" s="61"/>
      <c r="CC1035" s="61"/>
      <c r="CD1035" s="61"/>
      <c r="CE1035" s="61"/>
      <c r="CF1035" s="61"/>
      <c r="CG1035" s="61"/>
      <c r="CH1035" s="61"/>
      <c r="CI1035" s="61"/>
      <c r="CJ1035" s="61"/>
      <c r="CK1035" s="61"/>
      <c r="CL1035" s="61"/>
      <c r="CM1035" s="61"/>
      <c r="CN1035" s="61"/>
      <c r="CO1035" s="61"/>
      <c r="CP1035" s="61"/>
      <c r="CQ1035" s="61"/>
      <c r="CR1035" s="61"/>
      <c r="CS1035" s="61"/>
      <c r="CT1035" s="61"/>
      <c r="CU1035" s="61"/>
      <c r="CV1035" s="61"/>
      <c r="CW1035" s="61"/>
      <c r="CX1035" s="61"/>
      <c r="CY1035" s="61"/>
      <c r="CZ1035" s="61"/>
      <c r="DA1035" s="61"/>
      <c r="DB1035" s="61"/>
      <c r="DC1035" s="61"/>
      <c r="DD1035" s="61"/>
      <c r="DE1035" s="61"/>
      <c r="DF1035" s="61"/>
      <c r="DG1035" s="61"/>
      <c r="DH1035" s="61"/>
      <c r="DI1035" s="61"/>
      <c r="DJ1035" s="61"/>
      <c r="DK1035" s="61"/>
      <c r="DL1035" s="61"/>
      <c r="DM1035" s="61"/>
      <c r="DN1035" s="61"/>
      <c r="DO1035" s="61"/>
      <c r="DP1035" s="61"/>
      <c r="DQ1035" s="61"/>
      <c r="DR1035" s="61"/>
      <c r="DS1035" s="61"/>
      <c r="DT1035" s="61"/>
      <c r="DU1035" s="61"/>
      <c r="DV1035" s="61"/>
      <c r="DW1035" s="61"/>
      <c r="DX1035" s="61"/>
      <c r="DY1035" s="61"/>
      <c r="DZ1035" s="61"/>
      <c r="EA1035" s="61"/>
      <c r="EB1035" s="61"/>
      <c r="EC1035" s="61"/>
      <c r="ED1035" s="61"/>
      <c r="EE1035" s="61"/>
      <c r="EF1035" s="61"/>
      <c r="EG1035" s="61"/>
      <c r="EH1035" s="61"/>
      <c r="EI1035" s="61"/>
      <c r="EJ1035" s="61"/>
      <c r="EK1035" s="61"/>
      <c r="EL1035" s="61"/>
      <c r="EM1035" s="61"/>
      <c r="EN1035" s="61"/>
      <c r="EO1035" s="61"/>
      <c r="EP1035" s="61"/>
      <c r="EQ1035" s="61"/>
      <c r="ER1035" s="61"/>
      <c r="ES1035" s="61"/>
      <c r="ET1035" s="61"/>
      <c r="EU1035" s="61"/>
      <c r="EV1035" s="61"/>
      <c r="EW1035" s="61"/>
      <c r="EX1035" s="61"/>
      <c r="EY1035" s="61"/>
      <c r="EZ1035" s="61"/>
      <c r="FA1035" s="61"/>
      <c r="FB1035" s="61"/>
      <c r="FC1035" s="61"/>
      <c r="FD1035" s="61"/>
      <c r="FE1035" s="61"/>
      <c r="FF1035" s="61"/>
      <c r="FG1035" s="61"/>
      <c r="FH1035" s="61"/>
      <c r="FI1035" s="61"/>
      <c r="FJ1035" s="61"/>
      <c r="FK1035" s="61"/>
      <c r="FL1035" s="61"/>
      <c r="FM1035" s="61"/>
      <c r="FN1035" s="61"/>
      <c r="FO1035" s="61"/>
      <c r="FP1035" s="61"/>
      <c r="FQ1035" s="61"/>
      <c r="FR1035" s="61"/>
      <c r="FS1035" s="61"/>
      <c r="FT1035" s="61"/>
      <c r="FU1035" s="61"/>
      <c r="FV1035" s="61"/>
      <c r="FW1035" s="61"/>
      <c r="FX1035" s="61"/>
      <c r="FY1035" s="61"/>
      <c r="FZ1035" s="61"/>
      <c r="GA1035" s="61"/>
      <c r="GB1035" s="61"/>
      <c r="GC1035" s="61"/>
      <c r="GD1035" s="61"/>
      <c r="GE1035" s="61"/>
      <c r="GF1035" s="61"/>
      <c r="GG1035" s="61"/>
    </row>
    <row r="1036" spans="1:189" x14ac:dyDescent="0.25">
      <c r="A1036" s="19">
        <v>1</v>
      </c>
      <c r="B1036" s="754" t="s">
        <v>384</v>
      </c>
      <c r="C1036" s="29">
        <f>'2 уровень'!F2308</f>
        <v>2600</v>
      </c>
      <c r="D1036" s="29">
        <f>'2 уровень'!G2308</f>
        <v>216.66666666666666</v>
      </c>
      <c r="E1036" s="29">
        <f>'2 уровень'!H2308</f>
        <v>0</v>
      </c>
      <c r="F1036" s="66">
        <f>'2 уровень'!I2308</f>
        <v>0</v>
      </c>
      <c r="G1036" s="80">
        <f>'2 уровень'!J2308</f>
        <v>0</v>
      </c>
      <c r="H1036" s="80">
        <f>'2 уровень'!K2308</f>
        <v>0</v>
      </c>
      <c r="I1036" s="26">
        <f>'2 уровень'!L2308</f>
        <v>0</v>
      </c>
      <c r="J1036" s="26">
        <f>'2 уровень'!M2308</f>
        <v>0</v>
      </c>
      <c r="K1036" s="26">
        <f>'2 уровень'!N2308</f>
        <v>0</v>
      </c>
      <c r="L1036" s="26">
        <f>'2 уровень'!O2308</f>
        <v>0</v>
      </c>
      <c r="M1036" s="26">
        <f>'2 уровень'!P2308</f>
        <v>0</v>
      </c>
      <c r="N1036" s="26">
        <f>'2 уровень'!Q2308</f>
        <v>0</v>
      </c>
      <c r="O1036" s="74">
        <f>'2 уровень'!R2308</f>
        <v>0</v>
      </c>
      <c r="P1036" s="74">
        <f>'2 уровень'!S2308</f>
        <v>0</v>
      </c>
      <c r="Q1036" s="74">
        <f>'2 уровень'!T2308</f>
        <v>0</v>
      </c>
      <c r="R1036" s="956">
        <f>'2 уровень'!U2308</f>
        <v>0</v>
      </c>
      <c r="S1036" s="74">
        <f>'2 уровень'!V2308</f>
        <v>0</v>
      </c>
      <c r="T1036" s="74">
        <f>'2 уровень'!W2308</f>
        <v>0</v>
      </c>
      <c r="U1036" s="74">
        <f>'2 уровень'!X2308</f>
        <v>0</v>
      </c>
      <c r="V1036" s="74">
        <f>'2 уровень'!Y2308</f>
        <v>0</v>
      </c>
      <c r="W1036" s="490">
        <f>'2 уровень'!Z2308</f>
        <v>0</v>
      </c>
      <c r="X1036" s="74"/>
      <c r="Y1036" s="74"/>
      <c r="Z1036" s="1181">
        <f>'2 уровень'!AA2305</f>
        <v>0</v>
      </c>
      <c r="AA1036" s="1188">
        <f>'2 уровень'!AB2305</f>
        <v>0</v>
      </c>
      <c r="AB1036" s="61"/>
      <c r="AC1036" s="61"/>
      <c r="AD1036" s="61"/>
      <c r="AE1036" s="61"/>
      <c r="AF1036" s="61"/>
      <c r="AG1036" s="61"/>
      <c r="AH1036" s="61"/>
      <c r="AI1036" s="61"/>
      <c r="AJ1036" s="61"/>
      <c r="AK1036" s="61"/>
      <c r="AL1036" s="61"/>
      <c r="AM1036" s="61"/>
      <c r="AN1036" s="61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  <c r="BH1036" s="61"/>
      <c r="BI1036" s="61"/>
      <c r="BJ1036" s="61"/>
      <c r="BK1036" s="61"/>
      <c r="BL1036" s="61"/>
      <c r="BM1036" s="61"/>
      <c r="BN1036" s="61"/>
      <c r="BO1036" s="61"/>
      <c r="BP1036" s="61"/>
      <c r="BQ1036" s="61"/>
      <c r="BR1036" s="61"/>
      <c r="BS1036" s="61"/>
      <c r="BT1036" s="61"/>
      <c r="BU1036" s="61"/>
      <c r="BV1036" s="61"/>
      <c r="BW1036" s="61"/>
      <c r="BX1036" s="61"/>
      <c r="BY1036" s="61"/>
      <c r="BZ1036" s="61"/>
      <c r="CA1036" s="61"/>
      <c r="CB1036" s="61"/>
      <c r="CC1036" s="61"/>
      <c r="CD1036" s="61"/>
      <c r="CE1036" s="61"/>
      <c r="CF1036" s="61"/>
      <c r="CG1036" s="61"/>
      <c r="CH1036" s="61"/>
      <c r="CI1036" s="61"/>
      <c r="CJ1036" s="61"/>
      <c r="CK1036" s="61"/>
      <c r="CL1036" s="61"/>
      <c r="CM1036" s="61"/>
      <c r="CN1036" s="61"/>
      <c r="CO1036" s="61"/>
      <c r="CP1036" s="61"/>
      <c r="CQ1036" s="61"/>
      <c r="CR1036" s="61"/>
      <c r="CS1036" s="61"/>
      <c r="CT1036" s="61"/>
      <c r="CU1036" s="61"/>
      <c r="CV1036" s="61"/>
      <c r="CW1036" s="61"/>
      <c r="CX1036" s="61"/>
      <c r="CY1036" s="61"/>
      <c r="CZ1036" s="61"/>
      <c r="DA1036" s="61"/>
      <c r="DB1036" s="61"/>
      <c r="DC1036" s="61"/>
      <c r="DD1036" s="61"/>
      <c r="DE1036" s="61"/>
      <c r="DF1036" s="61"/>
      <c r="DG1036" s="61"/>
      <c r="DH1036" s="61"/>
      <c r="DI1036" s="61"/>
      <c r="DJ1036" s="61"/>
      <c r="DK1036" s="61"/>
      <c r="DL1036" s="61"/>
      <c r="DM1036" s="61"/>
      <c r="DN1036" s="61"/>
      <c r="DO1036" s="61"/>
      <c r="DP1036" s="61"/>
      <c r="DQ1036" s="61"/>
      <c r="DR1036" s="61"/>
      <c r="DS1036" s="61"/>
      <c r="DT1036" s="61"/>
      <c r="DU1036" s="61"/>
      <c r="DV1036" s="61"/>
      <c r="DW1036" s="61"/>
      <c r="DX1036" s="61"/>
      <c r="DY1036" s="61"/>
      <c r="DZ1036" s="61"/>
      <c r="EA1036" s="61"/>
      <c r="EB1036" s="61"/>
      <c r="EC1036" s="61"/>
      <c r="ED1036" s="61"/>
      <c r="EE1036" s="61"/>
      <c r="EF1036" s="61"/>
      <c r="EG1036" s="61"/>
      <c r="EH1036" s="61"/>
      <c r="EI1036" s="61"/>
      <c r="EJ1036" s="61"/>
      <c r="EK1036" s="61"/>
      <c r="EL1036" s="61"/>
      <c r="EM1036" s="61"/>
      <c r="EN1036" s="61"/>
      <c r="EO1036" s="61"/>
      <c r="EP1036" s="61"/>
      <c r="EQ1036" s="61"/>
      <c r="ER1036" s="61"/>
      <c r="ES1036" s="61"/>
      <c r="ET1036" s="61"/>
      <c r="EU1036" s="61"/>
      <c r="EV1036" s="61"/>
      <c r="EW1036" s="61"/>
      <c r="EX1036" s="61"/>
      <c r="EY1036" s="61"/>
      <c r="EZ1036" s="61"/>
      <c r="FA1036" s="61"/>
      <c r="FB1036" s="61"/>
      <c r="FC1036" s="61"/>
      <c r="FD1036" s="61"/>
      <c r="FE1036" s="61"/>
      <c r="FF1036" s="61"/>
      <c r="FG1036" s="61"/>
      <c r="FH1036" s="61"/>
      <c r="FI1036" s="61"/>
      <c r="FJ1036" s="61"/>
      <c r="FK1036" s="61"/>
      <c r="FL1036" s="61"/>
      <c r="FM1036" s="61"/>
      <c r="FN1036" s="61"/>
      <c r="FO1036" s="61"/>
      <c r="FP1036" s="61"/>
      <c r="FQ1036" s="61"/>
      <c r="FR1036" s="61"/>
      <c r="FS1036" s="61"/>
      <c r="FT1036" s="61"/>
      <c r="FU1036" s="61"/>
      <c r="FV1036" s="61"/>
      <c r="FW1036" s="61"/>
      <c r="FX1036" s="61"/>
      <c r="FY1036" s="61"/>
      <c r="FZ1036" s="61"/>
      <c r="GA1036" s="61"/>
      <c r="GB1036" s="61"/>
      <c r="GC1036" s="61"/>
      <c r="GD1036" s="61"/>
      <c r="GE1036" s="61"/>
      <c r="GF1036" s="61"/>
      <c r="GG1036" s="61"/>
    </row>
    <row r="1037" spans="1:189" ht="29.25" x14ac:dyDescent="0.25">
      <c r="A1037" s="19">
        <v>1</v>
      </c>
      <c r="B1037" s="754" t="s">
        <v>360</v>
      </c>
      <c r="C1037" s="29">
        <f>'2 уровень'!F2309</f>
        <v>540</v>
      </c>
      <c r="D1037" s="29">
        <f>'2 уровень'!G2309</f>
        <v>45</v>
      </c>
      <c r="E1037" s="29">
        <f>'2 уровень'!H2309</f>
        <v>44</v>
      </c>
      <c r="F1037" s="66">
        <f>'2 уровень'!I2309</f>
        <v>97.777777777777771</v>
      </c>
      <c r="G1037" s="80">
        <f>'2 уровень'!J2309</f>
        <v>0</v>
      </c>
      <c r="H1037" s="80">
        <f>'2 уровень'!K2309</f>
        <v>0</v>
      </c>
      <c r="I1037" s="26">
        <f>'2 уровень'!L2309</f>
        <v>0</v>
      </c>
      <c r="J1037" s="26">
        <f>'2 уровень'!M2309</f>
        <v>0</v>
      </c>
      <c r="K1037" s="26">
        <f>'2 уровень'!N2309</f>
        <v>0</v>
      </c>
      <c r="L1037" s="26">
        <f>'2 уровень'!O2309</f>
        <v>0</v>
      </c>
      <c r="M1037" s="26">
        <f>'2 уровень'!P2309</f>
        <v>0</v>
      </c>
      <c r="N1037" s="26">
        <f>'2 уровень'!Q2309</f>
        <v>0</v>
      </c>
      <c r="O1037" s="74">
        <f>'2 уровень'!R2309</f>
        <v>0</v>
      </c>
      <c r="P1037" s="74">
        <f>'2 уровень'!S2309</f>
        <v>0</v>
      </c>
      <c r="Q1037" s="74">
        <f>'2 уровень'!T2309</f>
        <v>0</v>
      </c>
      <c r="R1037" s="956">
        <f>'2 уровень'!U2309</f>
        <v>0</v>
      </c>
      <c r="S1037" s="74">
        <f>'2 уровень'!V2309</f>
        <v>0</v>
      </c>
      <c r="T1037" s="74">
        <f>'2 уровень'!W2309</f>
        <v>0</v>
      </c>
      <c r="U1037" s="74">
        <f>'2 уровень'!X2309</f>
        <v>0</v>
      </c>
      <c r="V1037" s="74">
        <f>'2 уровень'!Y2309</f>
        <v>0</v>
      </c>
      <c r="W1037" s="490">
        <f>'2 уровень'!Z2309</f>
        <v>0</v>
      </c>
      <c r="X1037" s="74"/>
      <c r="Y1037" s="74"/>
      <c r="Z1037" s="1181">
        <f>'2 уровень'!AA2306</f>
        <v>0</v>
      </c>
      <c r="AA1037" s="1188">
        <f>'2 уровень'!AB2306</f>
        <v>0</v>
      </c>
      <c r="AB1037" s="61"/>
      <c r="AC1037" s="61"/>
      <c r="AD1037" s="61"/>
      <c r="AE1037" s="61"/>
      <c r="AF1037" s="61"/>
      <c r="AG1037" s="61"/>
      <c r="AH1037" s="61"/>
      <c r="AI1037" s="61"/>
      <c r="AJ1037" s="61"/>
      <c r="AK1037" s="61"/>
      <c r="AL1037" s="61"/>
      <c r="AM1037" s="61"/>
      <c r="AN1037" s="61"/>
      <c r="AO1037" s="61"/>
      <c r="AP1037" s="61"/>
      <c r="AQ1037" s="61"/>
      <c r="AR1037" s="61"/>
      <c r="AS1037" s="61"/>
      <c r="AT1037" s="61"/>
      <c r="AU1037" s="61"/>
      <c r="AV1037" s="61"/>
      <c r="AW1037" s="61"/>
      <c r="AX1037" s="61"/>
      <c r="AY1037" s="61"/>
      <c r="AZ1037" s="61"/>
      <c r="BA1037" s="61"/>
      <c r="BB1037" s="61"/>
      <c r="BC1037" s="61"/>
      <c r="BD1037" s="61"/>
      <c r="BE1037" s="61"/>
      <c r="BF1037" s="61"/>
      <c r="BG1037" s="61"/>
      <c r="BH1037" s="61"/>
      <c r="BI1037" s="61"/>
      <c r="BJ1037" s="61"/>
      <c r="BK1037" s="61"/>
      <c r="BL1037" s="61"/>
      <c r="BM1037" s="61"/>
      <c r="BN1037" s="61"/>
      <c r="BO1037" s="61"/>
      <c r="BP1037" s="61"/>
      <c r="BQ1037" s="61"/>
      <c r="BR1037" s="61"/>
      <c r="BS1037" s="61"/>
      <c r="BT1037" s="61"/>
      <c r="BU1037" s="61"/>
      <c r="BV1037" s="61"/>
      <c r="BW1037" s="61"/>
      <c r="BX1037" s="61"/>
      <c r="BY1037" s="61"/>
      <c r="BZ1037" s="61"/>
      <c r="CA1037" s="61"/>
      <c r="CB1037" s="61"/>
      <c r="CC1037" s="61"/>
      <c r="CD1037" s="61"/>
      <c r="CE1037" s="61"/>
      <c r="CF1037" s="61"/>
      <c r="CG1037" s="61"/>
      <c r="CH1037" s="61"/>
      <c r="CI1037" s="61"/>
      <c r="CJ1037" s="61"/>
      <c r="CK1037" s="61"/>
      <c r="CL1037" s="61"/>
      <c r="CM1037" s="61"/>
      <c r="CN1037" s="61"/>
      <c r="CO1037" s="61"/>
      <c r="CP1037" s="61"/>
      <c r="CQ1037" s="61"/>
      <c r="CR1037" s="61"/>
      <c r="CS1037" s="61"/>
      <c r="CT1037" s="61"/>
      <c r="CU1037" s="61"/>
      <c r="CV1037" s="61"/>
      <c r="CW1037" s="61"/>
      <c r="CX1037" s="61"/>
      <c r="CY1037" s="61"/>
      <c r="CZ1037" s="61"/>
      <c r="DA1037" s="61"/>
      <c r="DB1037" s="61"/>
      <c r="DC1037" s="61"/>
      <c r="DD1037" s="61"/>
      <c r="DE1037" s="61"/>
      <c r="DF1037" s="61"/>
      <c r="DG1037" s="61"/>
      <c r="DH1037" s="61"/>
      <c r="DI1037" s="61"/>
      <c r="DJ1037" s="61"/>
      <c r="DK1037" s="61"/>
      <c r="DL1037" s="61"/>
      <c r="DM1037" s="61"/>
      <c r="DN1037" s="61"/>
      <c r="DO1037" s="61"/>
      <c r="DP1037" s="61"/>
      <c r="DQ1037" s="61"/>
      <c r="DR1037" s="61"/>
      <c r="DS1037" s="61"/>
      <c r="DT1037" s="61"/>
      <c r="DU1037" s="61"/>
      <c r="DV1037" s="61"/>
      <c r="DW1037" s="61"/>
      <c r="DX1037" s="61"/>
      <c r="DY1037" s="61"/>
      <c r="DZ1037" s="61"/>
      <c r="EA1037" s="61"/>
      <c r="EB1037" s="61"/>
      <c r="EC1037" s="61"/>
      <c r="ED1037" s="61"/>
      <c r="EE1037" s="61"/>
      <c r="EF1037" s="61"/>
      <c r="EG1037" s="61"/>
      <c r="EH1037" s="61"/>
      <c r="EI1037" s="61"/>
      <c r="EJ1037" s="61"/>
      <c r="EK1037" s="61"/>
      <c r="EL1037" s="61"/>
      <c r="EM1037" s="61"/>
      <c r="EN1037" s="61"/>
      <c r="EO1037" s="61"/>
      <c r="EP1037" s="61"/>
      <c r="EQ1037" s="61"/>
      <c r="ER1037" s="61"/>
      <c r="ES1037" s="61"/>
      <c r="ET1037" s="61"/>
      <c r="EU1037" s="61"/>
      <c r="EV1037" s="61"/>
      <c r="EW1037" s="61"/>
      <c r="EX1037" s="61"/>
      <c r="EY1037" s="61"/>
      <c r="EZ1037" s="61"/>
      <c r="FA1037" s="61"/>
      <c r="FB1037" s="61"/>
      <c r="FC1037" s="61"/>
      <c r="FD1037" s="61"/>
      <c r="FE1037" s="61"/>
      <c r="FF1037" s="61"/>
      <c r="FG1037" s="61"/>
      <c r="FH1037" s="61"/>
      <c r="FI1037" s="61"/>
      <c r="FJ1037" s="61"/>
      <c r="FK1037" s="61"/>
      <c r="FL1037" s="61"/>
      <c r="FM1037" s="61"/>
      <c r="FN1037" s="61"/>
      <c r="FO1037" s="61"/>
      <c r="FP1037" s="61"/>
      <c r="FQ1037" s="61"/>
      <c r="FR1037" s="61"/>
      <c r="FS1037" s="61"/>
      <c r="FT1037" s="61"/>
      <c r="FU1037" s="61"/>
      <c r="FV1037" s="61"/>
      <c r="FW1037" s="61"/>
      <c r="FX1037" s="61"/>
      <c r="FY1037" s="61"/>
      <c r="FZ1037" s="61"/>
      <c r="GA1037" s="61"/>
      <c r="GB1037" s="61"/>
      <c r="GC1037" s="61"/>
      <c r="GD1037" s="61"/>
      <c r="GE1037" s="61"/>
      <c r="GF1037" s="61"/>
      <c r="GG1037" s="61"/>
    </row>
    <row r="1038" spans="1:189" ht="30" x14ac:dyDescent="0.25">
      <c r="A1038" s="19">
        <v>1</v>
      </c>
      <c r="B1038" s="757" t="s">
        <v>202</v>
      </c>
      <c r="C1038" s="29">
        <f>'2 уровень'!F2310</f>
        <v>0</v>
      </c>
      <c r="D1038" s="29">
        <f>'2 уровень'!G2310</f>
        <v>0</v>
      </c>
      <c r="E1038" s="29">
        <f>'2 уровень'!H2310</f>
        <v>0</v>
      </c>
      <c r="F1038" s="66">
        <f>'2 уровень'!I2310</f>
        <v>0</v>
      </c>
      <c r="G1038" s="80">
        <f>'2 уровень'!J2310</f>
        <v>0</v>
      </c>
      <c r="H1038" s="80">
        <f>'2 уровень'!K2310</f>
        <v>0</v>
      </c>
      <c r="I1038" s="26">
        <f>'2 уровень'!L2310</f>
        <v>0</v>
      </c>
      <c r="J1038" s="26">
        <f>'2 уровень'!M2310</f>
        <v>0</v>
      </c>
      <c r="K1038" s="26">
        <f>'2 уровень'!N2310</f>
        <v>0</v>
      </c>
      <c r="L1038" s="26">
        <f>'2 уровень'!O2310</f>
        <v>0</v>
      </c>
      <c r="M1038" s="26">
        <f>'2 уровень'!P2310</f>
        <v>0</v>
      </c>
      <c r="N1038" s="26">
        <f>'2 уровень'!Q2310</f>
        <v>0</v>
      </c>
      <c r="O1038" s="74">
        <f>'2 уровень'!R2310</f>
        <v>0</v>
      </c>
      <c r="P1038" s="74">
        <f>'2 уровень'!S2310</f>
        <v>0</v>
      </c>
      <c r="Q1038" s="74">
        <f>'2 уровень'!T2310</f>
        <v>0</v>
      </c>
      <c r="R1038" s="956">
        <f>'2 уровень'!U2310</f>
        <v>0</v>
      </c>
      <c r="S1038" s="74">
        <f>'2 уровень'!V2310</f>
        <v>0</v>
      </c>
      <c r="T1038" s="74">
        <f>'2 уровень'!W2310</f>
        <v>0</v>
      </c>
      <c r="U1038" s="74">
        <f>'2 уровень'!X2310</f>
        <v>0</v>
      </c>
      <c r="V1038" s="74">
        <f>'2 уровень'!Y2310</f>
        <v>0</v>
      </c>
      <c r="W1038" s="490">
        <f>'2 уровень'!Z2310</f>
        <v>0</v>
      </c>
      <c r="X1038" s="74"/>
      <c r="Y1038" s="74"/>
      <c r="Z1038" s="1181">
        <f>'2 уровень'!AA2307</f>
        <v>0</v>
      </c>
      <c r="AA1038" s="1188">
        <f>'2 уровень'!AB2307</f>
        <v>0</v>
      </c>
    </row>
    <row r="1039" spans="1:189" ht="75" x14ac:dyDescent="0.25">
      <c r="A1039" s="19">
        <v>1</v>
      </c>
      <c r="B1039" s="760" t="s">
        <v>368</v>
      </c>
      <c r="C1039" s="29">
        <f>'2 уровень'!F2311</f>
        <v>0</v>
      </c>
      <c r="D1039" s="29">
        <f>'2 уровень'!G2311</f>
        <v>0</v>
      </c>
      <c r="E1039" s="29">
        <f>'2 уровень'!H2311</f>
        <v>0</v>
      </c>
      <c r="F1039" s="66">
        <f>'2 уровень'!I2311</f>
        <v>0</v>
      </c>
      <c r="G1039" s="80">
        <f>'2 уровень'!J2311</f>
        <v>0</v>
      </c>
      <c r="H1039" s="80">
        <f>'2 уровень'!K2311</f>
        <v>0</v>
      </c>
      <c r="I1039" s="26">
        <f>'2 уровень'!L2311</f>
        <v>0</v>
      </c>
      <c r="J1039" s="26">
        <f>'2 уровень'!M2311</f>
        <v>0</v>
      </c>
      <c r="K1039" s="26">
        <f>'2 уровень'!N2311</f>
        <v>0</v>
      </c>
      <c r="L1039" s="26">
        <f>'2 уровень'!O2311</f>
        <v>0</v>
      </c>
      <c r="M1039" s="26">
        <f>'2 уровень'!P2311</f>
        <v>0</v>
      </c>
      <c r="N1039" s="26">
        <f>'2 уровень'!Q2311</f>
        <v>0</v>
      </c>
      <c r="O1039" s="74">
        <f>'2 уровень'!R2311</f>
        <v>0</v>
      </c>
      <c r="P1039" s="74">
        <f>'2 уровень'!S2311</f>
        <v>0</v>
      </c>
      <c r="Q1039" s="74">
        <f>'2 уровень'!T2311</f>
        <v>0</v>
      </c>
      <c r="R1039" s="956">
        <f>'2 уровень'!U2311</f>
        <v>0</v>
      </c>
      <c r="S1039" s="74">
        <f>'2 уровень'!V2311</f>
        <v>0</v>
      </c>
      <c r="T1039" s="74">
        <f>'2 уровень'!W2311</f>
        <v>0</v>
      </c>
      <c r="U1039" s="74">
        <f>'2 уровень'!X2311</f>
        <v>0</v>
      </c>
      <c r="V1039" s="74">
        <f>'2 уровень'!Y2311</f>
        <v>0</v>
      </c>
      <c r="W1039" s="490">
        <f>'2 уровень'!Z2311</f>
        <v>0</v>
      </c>
      <c r="X1039" s="74"/>
      <c r="Y1039" s="74"/>
      <c r="Z1039" s="1181">
        <f>'2 уровень'!AA2308</f>
        <v>0</v>
      </c>
      <c r="AA1039" s="1188">
        <f>'2 уровень'!AB2308</f>
        <v>0</v>
      </c>
    </row>
    <row r="1040" spans="1:189" ht="29.25" x14ac:dyDescent="0.25">
      <c r="A1040" s="19">
        <v>1</v>
      </c>
      <c r="B1040" s="754" t="s">
        <v>281</v>
      </c>
      <c r="C1040" s="29">
        <f>'2 уровень'!F2312</f>
        <v>3399.5</v>
      </c>
      <c r="D1040" s="29">
        <f>'2 уровень'!G2312</f>
        <v>283.08333333333331</v>
      </c>
      <c r="E1040" s="29">
        <f>'2 уровень'!H2312</f>
        <v>364</v>
      </c>
      <c r="F1040" s="66">
        <f>'2 уровень'!I2312</f>
        <v>128.58404474536357</v>
      </c>
      <c r="G1040" s="80">
        <f>'2 уровень'!J2312</f>
        <v>0</v>
      </c>
      <c r="H1040" s="80">
        <f>'2 уровень'!K2312</f>
        <v>0</v>
      </c>
      <c r="I1040" s="26">
        <f>'2 уровень'!L2312</f>
        <v>0</v>
      </c>
      <c r="J1040" s="26">
        <f>'2 уровень'!M2312</f>
        <v>0</v>
      </c>
      <c r="K1040" s="26">
        <f>'2 уровень'!N2312</f>
        <v>0</v>
      </c>
      <c r="L1040" s="26">
        <f>'2 уровень'!O2312</f>
        <v>0</v>
      </c>
      <c r="M1040" s="26">
        <f>'2 уровень'!P2312</f>
        <v>0</v>
      </c>
      <c r="N1040" s="26">
        <f>'2 уровень'!Q2312</f>
        <v>0</v>
      </c>
      <c r="O1040" s="74">
        <f>'2 уровень'!R2312</f>
        <v>0</v>
      </c>
      <c r="P1040" s="74">
        <f>'2 уровень'!S2312</f>
        <v>0</v>
      </c>
      <c r="Q1040" s="74">
        <f>'2 уровень'!T2312</f>
        <v>0</v>
      </c>
      <c r="R1040" s="956">
        <f>'2 уровень'!U2312</f>
        <v>0</v>
      </c>
      <c r="S1040" s="74">
        <f>'2 уровень'!V2312</f>
        <v>0</v>
      </c>
      <c r="T1040" s="74">
        <f>'2 уровень'!W2312</f>
        <v>0</v>
      </c>
      <c r="U1040" s="74">
        <f>'2 уровень'!X2312</f>
        <v>0</v>
      </c>
      <c r="V1040" s="74">
        <f>'2 уровень'!Y2312</f>
        <v>0</v>
      </c>
      <c r="W1040" s="490">
        <f>'2 уровень'!Z2312</f>
        <v>0</v>
      </c>
      <c r="X1040" s="74"/>
      <c r="Y1040" s="74"/>
      <c r="Z1040" s="1181">
        <f>'2 уровень'!AA2309</f>
        <v>0</v>
      </c>
      <c r="AA1040" s="1188">
        <f>'2 уровень'!AB2309</f>
        <v>0</v>
      </c>
    </row>
    <row r="1041" spans="1:189" ht="30" x14ac:dyDescent="0.25">
      <c r="A1041" s="19">
        <v>1</v>
      </c>
      <c r="B1041" s="759" t="s">
        <v>310</v>
      </c>
      <c r="C1041" s="29">
        <f>'2 уровень'!F2313</f>
        <v>1188</v>
      </c>
      <c r="D1041" s="29">
        <f>'2 уровень'!G2313</f>
        <v>99</v>
      </c>
      <c r="E1041" s="29">
        <f>'2 уровень'!H2313</f>
        <v>0</v>
      </c>
      <c r="F1041" s="66">
        <f>'2 уровень'!I2313</f>
        <v>0</v>
      </c>
      <c r="G1041" s="80">
        <f>'2 уровень'!J2313</f>
        <v>0</v>
      </c>
      <c r="H1041" s="80">
        <f>'2 уровень'!K2313</f>
        <v>0</v>
      </c>
      <c r="I1041" s="26">
        <f>'2 уровень'!L2313</f>
        <v>0</v>
      </c>
      <c r="J1041" s="26">
        <f>'2 уровень'!M2313</f>
        <v>0</v>
      </c>
      <c r="K1041" s="26">
        <f>'2 уровень'!N2313</f>
        <v>0</v>
      </c>
      <c r="L1041" s="26">
        <f>'2 уровень'!O2313</f>
        <v>0</v>
      </c>
      <c r="M1041" s="26">
        <f>'2 уровень'!P2313</f>
        <v>0</v>
      </c>
      <c r="N1041" s="26">
        <f>'2 уровень'!Q2313</f>
        <v>0</v>
      </c>
      <c r="O1041" s="74">
        <f>'2 уровень'!R2313</f>
        <v>0</v>
      </c>
      <c r="P1041" s="74">
        <f>'2 уровень'!S2313</f>
        <v>0</v>
      </c>
      <c r="Q1041" s="74">
        <f>'2 уровень'!T2313</f>
        <v>0</v>
      </c>
      <c r="R1041" s="956">
        <f>'2 уровень'!U2313</f>
        <v>0</v>
      </c>
      <c r="S1041" s="74">
        <f>'2 уровень'!V2313</f>
        <v>0</v>
      </c>
      <c r="T1041" s="74">
        <f>'2 уровень'!W2313</f>
        <v>0</v>
      </c>
      <c r="U1041" s="74">
        <f>'2 уровень'!X2313</f>
        <v>0</v>
      </c>
      <c r="V1041" s="74">
        <f>'2 уровень'!Y2313</f>
        <v>0</v>
      </c>
      <c r="W1041" s="490">
        <f>'2 уровень'!Z2313</f>
        <v>0</v>
      </c>
      <c r="X1041" s="74"/>
      <c r="Y1041" s="74"/>
      <c r="Z1041" s="1181">
        <f>'2 уровень'!AA2310</f>
        <v>0</v>
      </c>
      <c r="AA1041" s="1188">
        <f>'2 уровень'!AB2310</f>
        <v>0</v>
      </c>
    </row>
    <row r="1042" spans="1:189" ht="29.25" x14ac:dyDescent="0.25">
      <c r="A1042" s="19">
        <v>1</v>
      </c>
      <c r="B1042" s="754" t="s">
        <v>282</v>
      </c>
      <c r="C1042" s="29">
        <f>'2 уровень'!F2314</f>
        <v>2303.5957446808511</v>
      </c>
      <c r="D1042" s="29">
        <f>'2 уровень'!G2314</f>
        <v>192.04964539007091</v>
      </c>
      <c r="E1042" s="29">
        <f>'2 уровень'!H2314</f>
        <v>137</v>
      </c>
      <c r="F1042" s="66">
        <f>'2 уровень'!I2314</f>
        <v>71.335721407732933</v>
      </c>
      <c r="G1042" s="80">
        <f>'2 уровень'!J2314</f>
        <v>0</v>
      </c>
      <c r="H1042" s="80">
        <f>'2 уровень'!K2314</f>
        <v>0</v>
      </c>
      <c r="I1042" s="26">
        <f>'2 уровень'!L2314</f>
        <v>0</v>
      </c>
      <c r="J1042" s="26">
        <f>'2 уровень'!M2314</f>
        <v>0</v>
      </c>
      <c r="K1042" s="26">
        <f>'2 уровень'!N2314</f>
        <v>0</v>
      </c>
      <c r="L1042" s="26">
        <f>'2 уровень'!O2314</f>
        <v>0</v>
      </c>
      <c r="M1042" s="26">
        <f>'2 уровень'!P2314</f>
        <v>0</v>
      </c>
      <c r="N1042" s="26">
        <f>'2 уровень'!Q2314</f>
        <v>0</v>
      </c>
      <c r="O1042" s="74">
        <f>'2 уровень'!R2314</f>
        <v>0</v>
      </c>
      <c r="P1042" s="74">
        <f>'2 уровень'!S2314</f>
        <v>0</v>
      </c>
      <c r="Q1042" s="74">
        <f>'2 уровень'!T2314</f>
        <v>0</v>
      </c>
      <c r="R1042" s="956">
        <f>'2 уровень'!U2314</f>
        <v>0</v>
      </c>
      <c r="S1042" s="74">
        <f>'2 уровень'!V2314</f>
        <v>0</v>
      </c>
      <c r="T1042" s="74">
        <f>'2 уровень'!W2314</f>
        <v>0</v>
      </c>
      <c r="U1042" s="74">
        <f>'2 уровень'!X2314</f>
        <v>0</v>
      </c>
      <c r="V1042" s="74">
        <f>'2 уровень'!Y2314</f>
        <v>0</v>
      </c>
      <c r="W1042" s="490">
        <f>'2 уровень'!Z2314</f>
        <v>0</v>
      </c>
      <c r="X1042" s="74"/>
      <c r="Y1042" s="74"/>
      <c r="Z1042" s="1181">
        <f>'2 уровень'!AA2311</f>
        <v>0</v>
      </c>
      <c r="AA1042" s="1188">
        <f>'2 уровень'!AB2311</f>
        <v>0</v>
      </c>
    </row>
    <row r="1043" spans="1:189" ht="29.25" x14ac:dyDescent="0.25">
      <c r="A1043" s="19">
        <v>1</v>
      </c>
      <c r="B1043" s="762" t="s">
        <v>283</v>
      </c>
      <c r="C1043" s="29">
        <f>'2 уровень'!F2315</f>
        <v>625</v>
      </c>
      <c r="D1043" s="29">
        <f>'2 уровень'!G2315</f>
        <v>52</v>
      </c>
      <c r="E1043" s="29">
        <f>'2 уровень'!H2315</f>
        <v>44</v>
      </c>
      <c r="F1043" s="66">
        <f>'2 уровень'!I2315</f>
        <v>84.615384615384613</v>
      </c>
      <c r="G1043" s="80">
        <f>'2 уровень'!J2315</f>
        <v>0</v>
      </c>
      <c r="H1043" s="80">
        <f>'2 уровень'!K2315</f>
        <v>0</v>
      </c>
      <c r="I1043" s="26">
        <f>'2 уровень'!L2315</f>
        <v>0</v>
      </c>
      <c r="J1043" s="26">
        <f>'2 уровень'!M2315</f>
        <v>0</v>
      </c>
      <c r="K1043" s="26">
        <f>'2 уровень'!N2315</f>
        <v>0</v>
      </c>
      <c r="L1043" s="26">
        <f>'2 уровень'!O2315</f>
        <v>0</v>
      </c>
      <c r="M1043" s="26">
        <f>'2 уровень'!P2315</f>
        <v>0</v>
      </c>
      <c r="N1043" s="26">
        <f>'2 уровень'!Q2315</f>
        <v>0</v>
      </c>
      <c r="O1043" s="74">
        <f>'2 уровень'!R2315</f>
        <v>647.47080000000005</v>
      </c>
      <c r="P1043" s="74">
        <f>'2 уровень'!S2315</f>
        <v>53.955900000000007</v>
      </c>
      <c r="Q1043" s="74">
        <f>'2 уровень'!T2315</f>
        <v>52.544179999999997</v>
      </c>
      <c r="R1043" s="956">
        <f>'2 уровень'!U2315</f>
        <v>0</v>
      </c>
      <c r="S1043" s="74">
        <f>'2 уровень'!V2315</f>
        <v>0</v>
      </c>
      <c r="T1043" s="74">
        <f>'2 уровень'!W2315</f>
        <v>-1.4117200000000096</v>
      </c>
      <c r="U1043" s="74">
        <f>'2 уровень'!X2315</f>
        <v>0</v>
      </c>
      <c r="V1043" s="74">
        <f>'2 уровень'!Y2315</f>
        <v>0</v>
      </c>
      <c r="W1043" s="490">
        <f>'2 уровень'!Z2315</f>
        <v>52.544179999999997</v>
      </c>
      <c r="X1043" s="74"/>
      <c r="Y1043" s="74"/>
      <c r="Z1043" s="1181">
        <f>'2 уровень'!AA2312</f>
        <v>0</v>
      </c>
      <c r="AA1043" s="1188">
        <f>'2 уровень'!AB2312</f>
        <v>0</v>
      </c>
    </row>
    <row r="1044" spans="1:189" ht="29.25" x14ac:dyDescent="0.25">
      <c r="A1044" s="19">
        <v>1</v>
      </c>
      <c r="B1044" s="762" t="s">
        <v>138</v>
      </c>
      <c r="C1044" s="29">
        <f>'2 уровень'!F2316</f>
        <v>11709.847619047618</v>
      </c>
      <c r="D1044" s="29">
        <f>'2 уровень'!G2316</f>
        <v>975.77063492063485</v>
      </c>
      <c r="E1044" s="29">
        <f>'2 уровень'!H2316</f>
        <v>805.3</v>
      </c>
      <c r="F1044" s="66">
        <f>'2 уровень'!I2316</f>
        <v>82.529640796732906</v>
      </c>
      <c r="G1044" s="80">
        <f>'2 уровень'!J2316</f>
        <v>0</v>
      </c>
      <c r="H1044" s="80">
        <f>'2 уровень'!K2316</f>
        <v>0</v>
      </c>
      <c r="I1044" s="26">
        <f>'2 уровень'!L2316</f>
        <v>0</v>
      </c>
      <c r="J1044" s="26">
        <f>'2 уровень'!M2316</f>
        <v>0</v>
      </c>
      <c r="K1044" s="26">
        <f>'2 уровень'!N2316</f>
        <v>0</v>
      </c>
      <c r="L1044" s="26">
        <f>'2 уровень'!O2316</f>
        <v>0</v>
      </c>
      <c r="M1044" s="26">
        <f>'2 уровень'!P2316</f>
        <v>0</v>
      </c>
      <c r="N1044" s="26">
        <f>'2 уровень'!Q2316</f>
        <v>0</v>
      </c>
      <c r="O1044" s="74">
        <f>'2 уровень'!R2316</f>
        <v>47354.626350000006</v>
      </c>
      <c r="P1044" s="74">
        <f>'2 уровень'!S2316</f>
        <v>4081.1040891666671</v>
      </c>
      <c r="Q1044" s="74">
        <f>'2 уровень'!T2316</f>
        <v>3906.6458500000003</v>
      </c>
      <c r="R1044" s="956">
        <f>'2 уровень'!U2316</f>
        <v>0</v>
      </c>
      <c r="S1044" s="74">
        <f>'2 уровень'!V2316</f>
        <v>0</v>
      </c>
      <c r="T1044" s="74">
        <f>'2 уровень'!W2316</f>
        <v>-174.45823916666674</v>
      </c>
      <c r="U1044" s="74">
        <f>'2 уровень'!X2316</f>
        <v>0</v>
      </c>
      <c r="V1044" s="74">
        <f>'2 уровень'!Y2316</f>
        <v>-30.493959999999998</v>
      </c>
      <c r="W1044" s="490">
        <f>'2 уровень'!Z2316</f>
        <v>3876.1518900000005</v>
      </c>
      <c r="X1044" s="74"/>
      <c r="Y1044" s="74"/>
      <c r="Z1044" s="1181">
        <f>'2 уровень'!AA2313</f>
        <v>0</v>
      </c>
      <c r="AA1044" s="1188">
        <f>'2 уровень'!AB2313</f>
        <v>0</v>
      </c>
    </row>
    <row r="1045" spans="1:189" ht="29.25" x14ac:dyDescent="0.25">
      <c r="A1045" s="19">
        <v>1</v>
      </c>
      <c r="B1045" s="762" t="s">
        <v>69</v>
      </c>
      <c r="C1045" s="29">
        <f>'2 уровень'!F2317</f>
        <v>110</v>
      </c>
      <c r="D1045" s="29">
        <f>'2 уровень'!G2317</f>
        <v>9</v>
      </c>
      <c r="E1045" s="29">
        <f>'2 уровень'!H2317</f>
        <v>5</v>
      </c>
      <c r="F1045" s="66">
        <f>'2 уровень'!I2317</f>
        <v>55.555555555555557</v>
      </c>
      <c r="G1045" s="80">
        <f>'2 уровень'!J2317</f>
        <v>9.2222222222222214</v>
      </c>
      <c r="H1045" s="80">
        <f>'2 уровень'!K2317</f>
        <v>16</v>
      </c>
      <c r="I1045" s="26">
        <f>'2 уровень'!L2317</f>
        <v>990</v>
      </c>
      <c r="J1045" s="26">
        <f>'2 уровень'!M2317</f>
        <v>83</v>
      </c>
      <c r="K1045" s="26">
        <f>'2 уровень'!N2317</f>
        <v>80</v>
      </c>
      <c r="L1045" s="26">
        <f>'2 уровень'!O2317</f>
        <v>96.385542168674704</v>
      </c>
      <c r="M1045" s="26">
        <f>'2 уровень'!P2317</f>
        <v>3</v>
      </c>
      <c r="N1045" s="26">
        <f>'2 уровень'!Q2317</f>
        <v>320</v>
      </c>
      <c r="O1045" s="74">
        <f>'2 уровень'!R2317</f>
        <v>0</v>
      </c>
      <c r="P1045" s="74">
        <f>'2 уровень'!S2317</f>
        <v>0</v>
      </c>
      <c r="Q1045" s="74">
        <f>'2 уровень'!T2317</f>
        <v>0</v>
      </c>
      <c r="R1045" s="956">
        <f>'2 уровень'!U2317</f>
        <v>0</v>
      </c>
      <c r="S1045" s="74">
        <f>'2 уровень'!V2317</f>
        <v>0</v>
      </c>
      <c r="T1045" s="74">
        <f>'2 уровень'!W2317</f>
        <v>0</v>
      </c>
      <c r="U1045" s="74">
        <f>'2 уровень'!X2317</f>
        <v>0</v>
      </c>
      <c r="V1045" s="74">
        <f>'2 уровень'!Y2317</f>
        <v>0</v>
      </c>
      <c r="W1045" s="490">
        <f>'2 уровень'!Z2317</f>
        <v>0</v>
      </c>
      <c r="X1045" s="74"/>
      <c r="Y1045" s="74"/>
      <c r="Z1045" s="1181">
        <f>'2 уровень'!AA2314</f>
        <v>0</v>
      </c>
      <c r="AA1045" s="1188">
        <f>'2 уровень'!AB2314</f>
        <v>0</v>
      </c>
    </row>
    <row r="1046" spans="1:189" ht="29.25" x14ac:dyDescent="0.25">
      <c r="A1046" s="19">
        <v>1</v>
      </c>
      <c r="B1046" s="762" t="s">
        <v>16</v>
      </c>
      <c r="C1046" s="29">
        <f>'2 уровень'!F2318</f>
        <v>43</v>
      </c>
      <c r="D1046" s="29">
        <f>'2 уровень'!G2318</f>
        <v>3</v>
      </c>
      <c r="E1046" s="29">
        <f>'2 уровень'!H2318</f>
        <v>6</v>
      </c>
      <c r="F1046" s="66">
        <f>'2 уровень'!I2318</f>
        <v>200</v>
      </c>
      <c r="G1046" s="80">
        <f>'2 уровень'!J2318</f>
        <v>9.6666666666666661</v>
      </c>
      <c r="H1046" s="80">
        <f>'2 уровень'!K2318</f>
        <v>9</v>
      </c>
      <c r="I1046" s="26">
        <f>'2 уровень'!L2318</f>
        <v>344</v>
      </c>
      <c r="J1046" s="26">
        <f>'2 уровень'!M2318</f>
        <v>29</v>
      </c>
      <c r="K1046" s="26">
        <f>'2 уровень'!N2318</f>
        <v>54</v>
      </c>
      <c r="L1046" s="26">
        <f>'2 уровень'!O2318</f>
        <v>186.20689655172413</v>
      </c>
      <c r="M1046" s="26">
        <f>'2 уровень'!P2318</f>
        <v>2</v>
      </c>
      <c r="N1046" s="26">
        <f>'2 уровень'!Q2318</f>
        <v>324</v>
      </c>
      <c r="O1046" s="74">
        <f>'2 уровень'!R2318</f>
        <v>0</v>
      </c>
      <c r="P1046" s="74">
        <f>'2 уровень'!S2318</f>
        <v>0</v>
      </c>
      <c r="Q1046" s="74">
        <f>'2 уровень'!T2318</f>
        <v>0</v>
      </c>
      <c r="R1046" s="956">
        <f>'2 уровень'!U2318</f>
        <v>0</v>
      </c>
      <c r="S1046" s="74">
        <f>'2 уровень'!V2318</f>
        <v>0</v>
      </c>
      <c r="T1046" s="74">
        <f>'2 уровень'!W2318</f>
        <v>0</v>
      </c>
      <c r="U1046" s="74">
        <f>'2 уровень'!X2318</f>
        <v>0</v>
      </c>
      <c r="V1046" s="74">
        <f>'2 уровень'!Y2318</f>
        <v>0</v>
      </c>
      <c r="W1046" s="490">
        <f>'2 уровень'!Z2318</f>
        <v>0</v>
      </c>
      <c r="X1046" s="74"/>
      <c r="Y1046" s="74"/>
      <c r="Z1046" s="1181">
        <f>'2 уровень'!AA2315</f>
        <v>0</v>
      </c>
      <c r="AA1046" s="1188">
        <f>'2 уровень'!AB2315</f>
        <v>0</v>
      </c>
    </row>
    <row r="1047" spans="1:189" x14ac:dyDescent="0.25">
      <c r="A1047" s="19">
        <v>1</v>
      </c>
      <c r="B1047" s="763" t="s">
        <v>140</v>
      </c>
      <c r="C1047" s="29">
        <f>'2 уровень'!F2319</f>
        <v>153</v>
      </c>
      <c r="D1047" s="29">
        <f>'2 уровень'!G2319</f>
        <v>12</v>
      </c>
      <c r="E1047" s="29">
        <f>'2 уровень'!H2319</f>
        <v>11</v>
      </c>
      <c r="F1047" s="66">
        <f>'2 уровень'!I2319</f>
        <v>91.666666666666657</v>
      </c>
      <c r="G1047" s="80">
        <f>'2 уровень'!J2319</f>
        <v>9.3333333333333339</v>
      </c>
      <c r="H1047" s="80">
        <f>'2 уровень'!K2319</f>
        <v>12.181818181818182</v>
      </c>
      <c r="I1047" s="26">
        <f>'2 уровень'!L2319</f>
        <v>1334</v>
      </c>
      <c r="J1047" s="26">
        <f>'2 уровень'!M2319</f>
        <v>112</v>
      </c>
      <c r="K1047" s="26">
        <f>'2 уровень'!N2319</f>
        <v>134</v>
      </c>
      <c r="L1047" s="26">
        <f>'2 уровень'!O2319</f>
        <v>119.64285714285714</v>
      </c>
      <c r="M1047" s="26">
        <f>'2 уровень'!P2319</f>
        <v>5</v>
      </c>
      <c r="N1047" s="26">
        <f>'2 уровень'!Q2319</f>
        <v>321.60000000000002</v>
      </c>
      <c r="O1047" s="74">
        <f>'2 уровень'!R2319</f>
        <v>3298.1507811840002</v>
      </c>
      <c r="P1047" s="74">
        <f>'2 уровень'!S2319</f>
        <v>274.84589843200001</v>
      </c>
      <c r="Q1047" s="74">
        <f>'2 уровень'!T2319</f>
        <v>245.75824000000003</v>
      </c>
      <c r="R1047" s="956">
        <f>'2 уровень'!U2319</f>
        <v>0</v>
      </c>
      <c r="S1047" s="74">
        <f>'2 уровень'!V2319</f>
        <v>0</v>
      </c>
      <c r="T1047" s="74">
        <f>'2 уровень'!W2319</f>
        <v>-29.087658431999984</v>
      </c>
      <c r="U1047" s="74">
        <f>'2 уровень'!X2319</f>
        <v>0</v>
      </c>
      <c r="V1047" s="74">
        <f>'2 уровень'!Y2319</f>
        <v>0</v>
      </c>
      <c r="W1047" s="490">
        <f>'2 уровень'!Z2319</f>
        <v>245.75824000000003</v>
      </c>
      <c r="X1047" s="74">
        <f>Q1047/P1047*100</f>
        <v>89.416739126199261</v>
      </c>
      <c r="Y1047" s="74">
        <f>W1047/P1047*100</f>
        <v>89.416739126199261</v>
      </c>
      <c r="Z1047" s="1181">
        <f>'2 уровень'!AA2316</f>
        <v>0</v>
      </c>
      <c r="AA1047" s="1188">
        <f>'2 уровень'!AB2316</f>
        <v>0</v>
      </c>
    </row>
    <row r="1048" spans="1:189" x14ac:dyDescent="0.25">
      <c r="A1048" s="19">
        <v>1</v>
      </c>
      <c r="B1048" s="252" t="s">
        <v>211</v>
      </c>
      <c r="C1048" s="29">
        <f>'2 уровень'!F2320</f>
        <v>650</v>
      </c>
      <c r="D1048" s="29">
        <f>'2 уровень'!G2320</f>
        <v>54</v>
      </c>
      <c r="E1048" s="29">
        <f>'2 уровень'!H2320</f>
        <v>51</v>
      </c>
      <c r="F1048" s="66">
        <f>'2 уровень'!I2320</f>
        <v>94.444444444444443</v>
      </c>
      <c r="G1048" s="80">
        <f>'2 уровень'!J2320</f>
        <v>0</v>
      </c>
      <c r="H1048" s="80">
        <f>'2 уровень'!K2320</f>
        <v>0</v>
      </c>
      <c r="I1048" s="26">
        <f>'2 уровень'!L2320</f>
        <v>0</v>
      </c>
      <c r="J1048" s="26">
        <f>'2 уровень'!M2320</f>
        <v>0</v>
      </c>
      <c r="K1048" s="26">
        <f>'2 уровень'!N2320</f>
        <v>0</v>
      </c>
      <c r="L1048" s="26">
        <f>'2 уровень'!O2320</f>
        <v>0</v>
      </c>
      <c r="M1048" s="26">
        <f>'2 уровень'!P2320</f>
        <v>0</v>
      </c>
      <c r="N1048" s="26">
        <f>'2 уровень'!Q2320</f>
        <v>0</v>
      </c>
      <c r="O1048" s="74">
        <f>'2 уровень'!R2320</f>
        <v>0</v>
      </c>
      <c r="P1048" s="74">
        <f>'2 уровень'!S2320</f>
        <v>0</v>
      </c>
      <c r="Q1048" s="74">
        <f>'2 уровень'!T2320</f>
        <v>0</v>
      </c>
      <c r="R1048" s="956">
        <f>'2 уровень'!U2320</f>
        <v>0</v>
      </c>
      <c r="S1048" s="74">
        <f>'2 уровень'!V2320</f>
        <v>0</v>
      </c>
      <c r="T1048" s="74">
        <f>'2 уровень'!W2320</f>
        <v>0</v>
      </c>
      <c r="U1048" s="74">
        <f>'2 уровень'!X2320</f>
        <v>0</v>
      </c>
      <c r="V1048" s="74">
        <f>'2 уровень'!Y2320</f>
        <v>0</v>
      </c>
      <c r="W1048" s="490">
        <f>'2 уровень'!Z2320</f>
        <v>0</v>
      </c>
      <c r="X1048" s="74" t="e">
        <f>Q1048/P1048*100</f>
        <v>#DIV/0!</v>
      </c>
      <c r="Y1048" s="74" t="e">
        <f>W1048/P1048*100</f>
        <v>#DIV/0!</v>
      </c>
      <c r="Z1048" s="1181">
        <f>'2 уровень'!AA2317</f>
        <v>0</v>
      </c>
      <c r="AA1048" s="1188">
        <f>'2 уровень'!AB2317</f>
        <v>0</v>
      </c>
    </row>
    <row r="1049" spans="1:189" x14ac:dyDescent="0.25">
      <c r="A1049" s="19">
        <v>1</v>
      </c>
      <c r="B1049" s="253" t="s">
        <v>212</v>
      </c>
      <c r="C1049" s="29">
        <f>'2 уровень'!F2321</f>
        <v>649</v>
      </c>
      <c r="D1049" s="29">
        <f>'2 уровень'!G2321</f>
        <v>54</v>
      </c>
      <c r="E1049" s="29">
        <f>'2 уровень'!H2321</f>
        <v>51</v>
      </c>
      <c r="F1049" s="66">
        <f>'2 уровень'!I2321</f>
        <v>94.444444444444443</v>
      </c>
      <c r="G1049" s="80">
        <f>'2 уровень'!J2321</f>
        <v>0</v>
      </c>
      <c r="H1049" s="80">
        <f>'2 уровень'!K2321</f>
        <v>0</v>
      </c>
      <c r="I1049" s="26">
        <f>'2 уровень'!L2321</f>
        <v>0</v>
      </c>
      <c r="J1049" s="26">
        <f>'2 уровень'!M2321</f>
        <v>0</v>
      </c>
      <c r="K1049" s="26">
        <f>'2 уровень'!N2321</f>
        <v>0</v>
      </c>
      <c r="L1049" s="26">
        <f>'2 уровень'!O2321</f>
        <v>0</v>
      </c>
      <c r="M1049" s="26">
        <f>'2 уровень'!P2321</f>
        <v>0</v>
      </c>
      <c r="N1049" s="26">
        <f>'2 уровень'!Q2321</f>
        <v>0</v>
      </c>
      <c r="O1049" s="74">
        <f>'2 уровень'!R2321</f>
        <v>0</v>
      </c>
      <c r="P1049" s="74">
        <f>'2 уровень'!S2321</f>
        <v>0</v>
      </c>
      <c r="Q1049" s="74">
        <f>'2 уровень'!T2321</f>
        <v>0</v>
      </c>
      <c r="R1049" s="956">
        <f>'2 уровень'!U2321</f>
        <v>0</v>
      </c>
      <c r="S1049" s="74">
        <f>'2 уровень'!V2321</f>
        <v>0</v>
      </c>
      <c r="T1049" s="74">
        <f>'2 уровень'!W2321</f>
        <v>0</v>
      </c>
      <c r="U1049" s="74">
        <f>'2 уровень'!X2321</f>
        <v>0</v>
      </c>
      <c r="V1049" s="74">
        <f>'2 уровень'!Y2321</f>
        <v>0</v>
      </c>
      <c r="W1049" s="490">
        <f>'2 уровень'!Z2321</f>
        <v>0</v>
      </c>
      <c r="X1049" s="74"/>
      <c r="Y1049" s="74"/>
      <c r="Z1049" s="1181">
        <f>'2 уровень'!AA2318</f>
        <v>0</v>
      </c>
      <c r="AA1049" s="1188">
        <f>'2 уровень'!AB2318</f>
        <v>0</v>
      </c>
    </row>
    <row r="1050" spans="1:189" ht="29.25" x14ac:dyDescent="0.25">
      <c r="A1050" s="19">
        <v>1</v>
      </c>
      <c r="B1050" s="254" t="s">
        <v>213</v>
      </c>
      <c r="C1050" s="29">
        <f>'2 уровень'!F2322</f>
        <v>1</v>
      </c>
      <c r="D1050" s="29">
        <f>'2 уровень'!G2322</f>
        <v>0</v>
      </c>
      <c r="E1050" s="29">
        <f>'2 уровень'!H2322</f>
        <v>0</v>
      </c>
      <c r="F1050" s="66">
        <f>'2 уровень'!I2322</f>
        <v>0</v>
      </c>
      <c r="G1050" s="80">
        <f>'2 уровень'!J2322</f>
        <v>0</v>
      </c>
      <c r="H1050" s="80">
        <f>'2 уровень'!K2322</f>
        <v>0</v>
      </c>
      <c r="I1050" s="26">
        <f>'2 уровень'!L2322</f>
        <v>0</v>
      </c>
      <c r="J1050" s="26">
        <f>'2 уровень'!M2322</f>
        <v>0</v>
      </c>
      <c r="K1050" s="26">
        <f>'2 уровень'!N2322</f>
        <v>0</v>
      </c>
      <c r="L1050" s="26">
        <f>'2 уровень'!O2322</f>
        <v>0</v>
      </c>
      <c r="M1050" s="26">
        <f>'2 уровень'!P2322</f>
        <v>0</v>
      </c>
      <c r="N1050" s="26">
        <f>'2 уровень'!Q2322</f>
        <v>0</v>
      </c>
      <c r="O1050" s="74">
        <f>'2 уровень'!R2322</f>
        <v>0</v>
      </c>
      <c r="P1050" s="74">
        <f>'2 уровень'!S2322</f>
        <v>0</v>
      </c>
      <c r="Q1050" s="74">
        <f>'2 уровень'!T2322</f>
        <v>0</v>
      </c>
      <c r="R1050" s="956">
        <f>'2 уровень'!U2322</f>
        <v>0</v>
      </c>
      <c r="S1050" s="74">
        <f>'2 уровень'!V2322</f>
        <v>0</v>
      </c>
      <c r="T1050" s="74">
        <f>'2 уровень'!W2322</f>
        <v>0</v>
      </c>
      <c r="U1050" s="74">
        <f>'2 уровень'!X2322</f>
        <v>0</v>
      </c>
      <c r="V1050" s="74">
        <f>'2 уровень'!Y2322</f>
        <v>0</v>
      </c>
      <c r="W1050" s="490">
        <f>'2 уровень'!Z2322</f>
        <v>0</v>
      </c>
      <c r="X1050" s="74"/>
      <c r="Y1050" s="74"/>
      <c r="Z1050" s="1181">
        <f>'2 уровень'!AA2319</f>
        <v>0</v>
      </c>
      <c r="AA1050" s="1188">
        <f>'2 уровень'!AB2319</f>
        <v>0</v>
      </c>
    </row>
    <row r="1051" spans="1:189" ht="30" thickBot="1" x14ac:dyDescent="0.3">
      <c r="A1051" s="19">
        <v>1</v>
      </c>
      <c r="B1051" s="179" t="s">
        <v>218</v>
      </c>
      <c r="C1051" s="29">
        <f>'2 уровень'!F2323</f>
        <v>650</v>
      </c>
      <c r="D1051" s="29">
        <f>'2 уровень'!G2323</f>
        <v>54</v>
      </c>
      <c r="E1051" s="29">
        <f>'2 уровень'!H2323</f>
        <v>51</v>
      </c>
      <c r="F1051" s="66">
        <f>'2 уровень'!I2323</f>
        <v>94.444444444444443</v>
      </c>
      <c r="G1051" s="80">
        <f>'2 уровень'!J2323</f>
        <v>0</v>
      </c>
      <c r="H1051" s="80">
        <f>'2 уровень'!K2323</f>
        <v>0</v>
      </c>
      <c r="I1051" s="26">
        <f>'2 уровень'!L2323</f>
        <v>0</v>
      </c>
      <c r="J1051" s="26">
        <f>'2 уровень'!M2323</f>
        <v>0</v>
      </c>
      <c r="K1051" s="26">
        <f>'2 уровень'!N2323</f>
        <v>0</v>
      </c>
      <c r="L1051" s="26">
        <f>'2 уровень'!O2323</f>
        <v>0</v>
      </c>
      <c r="M1051" s="26">
        <f>'2 уровень'!P2323</f>
        <v>0</v>
      </c>
      <c r="N1051" s="26">
        <f>'2 уровень'!Q2323</f>
        <v>0</v>
      </c>
      <c r="O1051" s="74">
        <f>'2 уровень'!R2323</f>
        <v>2320.806</v>
      </c>
      <c r="P1051" s="74">
        <f>'2 уровень'!S2323</f>
        <v>193.40049999999999</v>
      </c>
      <c r="Q1051" s="74">
        <f>'2 уровень'!T2323</f>
        <v>193.40049999999999</v>
      </c>
      <c r="R1051" s="956">
        <f>'2 уровень'!U2323</f>
        <v>0</v>
      </c>
      <c r="S1051" s="74">
        <f>'2 уровень'!V2323</f>
        <v>0</v>
      </c>
      <c r="T1051" s="74">
        <f>'2 уровень'!W2323</f>
        <v>0</v>
      </c>
      <c r="U1051" s="74">
        <f>'2 уровень'!X2323</f>
        <v>0</v>
      </c>
      <c r="V1051" s="74">
        <f>'2 уровень'!Y2323</f>
        <v>0</v>
      </c>
      <c r="W1051" s="490">
        <f>'2 уровень'!Z2323</f>
        <v>193.40049999999999</v>
      </c>
      <c r="X1051" s="74">
        <f>Q1051/P1051*100</f>
        <v>100</v>
      </c>
      <c r="Y1051" s="74">
        <f>W1051/P1051*100</f>
        <v>100</v>
      </c>
      <c r="Z1051" s="1181">
        <f>'2 уровень'!AA2320</f>
        <v>0</v>
      </c>
      <c r="AA1051" s="1188">
        <f>'2 уровень'!AB2320</f>
        <v>0</v>
      </c>
    </row>
    <row r="1052" spans="1:189" s="102" customFormat="1" x14ac:dyDescent="0.25">
      <c r="A1052" s="19">
        <v>1</v>
      </c>
      <c r="B1052" s="98" t="s">
        <v>110</v>
      </c>
      <c r="C1052" s="99"/>
      <c r="D1052" s="99"/>
      <c r="E1052" s="99"/>
      <c r="F1052" s="100"/>
      <c r="G1052" s="83"/>
      <c r="H1052" s="83"/>
      <c r="I1052" s="101"/>
      <c r="J1052" s="101"/>
      <c r="K1052" s="101"/>
      <c r="L1052" s="101"/>
      <c r="M1052" s="101"/>
      <c r="N1052" s="101"/>
      <c r="O1052" s="506">
        <f t="shared" ref="O1052:W1052" si="16">O1053-O1054-O1104-O1107-O1111</f>
        <v>0</v>
      </c>
      <c r="P1052" s="506">
        <f t="shared" si="16"/>
        <v>4.5474735088646412E-12</v>
      </c>
      <c r="Q1052" s="506">
        <f t="shared" si="16"/>
        <v>-3.637978807091713E-12</v>
      </c>
      <c r="R1052" s="969">
        <f t="shared" si="16"/>
        <v>0</v>
      </c>
      <c r="S1052" s="506">
        <f t="shared" si="16"/>
        <v>-3.0531133177191805E-16</v>
      </c>
      <c r="T1052" s="506">
        <f t="shared" si="16"/>
        <v>0</v>
      </c>
      <c r="U1052" s="506">
        <f t="shared" si="16"/>
        <v>0</v>
      </c>
      <c r="V1052" s="506">
        <f t="shared" si="16"/>
        <v>3.3306690738754696E-15</v>
      </c>
      <c r="W1052" s="506">
        <f t="shared" si="16"/>
        <v>0</v>
      </c>
      <c r="X1052" s="506"/>
      <c r="Y1052" s="506"/>
      <c r="Z1052" s="1209"/>
      <c r="AA1052" s="1210" t="e">
        <f>AA1053-AA1054-AA1105-AA1108-#REF!</f>
        <v>#REF!</v>
      </c>
      <c r="AB1052" s="61"/>
      <c r="AC1052" s="61"/>
      <c r="AD1052" s="61"/>
      <c r="AE1052" s="61"/>
      <c r="AF1052" s="61"/>
      <c r="AG1052" s="61"/>
      <c r="AH1052" s="61"/>
      <c r="AI1052" s="61"/>
      <c r="AJ1052" s="61"/>
      <c r="AK1052" s="61"/>
      <c r="AL1052" s="61"/>
      <c r="AM1052" s="61"/>
      <c r="AN1052" s="61"/>
      <c r="AO1052" s="61"/>
      <c r="AP1052" s="61"/>
      <c r="AQ1052" s="61"/>
      <c r="AR1052" s="61"/>
      <c r="AS1052" s="61"/>
      <c r="AT1052" s="61"/>
      <c r="AU1052" s="61"/>
      <c r="AV1052" s="61"/>
      <c r="AW1052" s="61"/>
      <c r="AX1052" s="61"/>
      <c r="AY1052" s="61"/>
      <c r="AZ1052" s="61"/>
      <c r="BA1052" s="61"/>
      <c r="BB1052" s="61"/>
      <c r="BC1052" s="61"/>
      <c r="BD1052" s="61"/>
      <c r="BE1052" s="61"/>
      <c r="BF1052" s="61"/>
      <c r="BG1052" s="61"/>
      <c r="BH1052" s="61"/>
      <c r="BI1052" s="61"/>
      <c r="BJ1052" s="61"/>
      <c r="BK1052" s="61"/>
      <c r="BL1052" s="61"/>
      <c r="BM1052" s="61"/>
      <c r="BN1052" s="61"/>
      <c r="BO1052" s="61"/>
      <c r="BP1052" s="61"/>
      <c r="BQ1052" s="61"/>
      <c r="BR1052" s="61"/>
      <c r="BS1052" s="61"/>
      <c r="BT1052" s="61"/>
      <c r="BU1052" s="61"/>
      <c r="BV1052" s="61"/>
      <c r="BW1052" s="61"/>
      <c r="BX1052" s="61"/>
      <c r="BY1052" s="61"/>
      <c r="BZ1052" s="61"/>
      <c r="CA1052" s="61"/>
      <c r="CB1052" s="61"/>
      <c r="CC1052" s="61"/>
      <c r="CD1052" s="61"/>
      <c r="CE1052" s="61"/>
      <c r="CF1052" s="61"/>
      <c r="CG1052" s="61"/>
      <c r="CH1052" s="61"/>
      <c r="CI1052" s="61"/>
      <c r="CJ1052" s="61"/>
      <c r="CK1052" s="61"/>
      <c r="CL1052" s="61"/>
      <c r="CM1052" s="61"/>
      <c r="CN1052" s="61"/>
      <c r="CO1052" s="61"/>
      <c r="CP1052" s="61"/>
      <c r="CQ1052" s="61"/>
      <c r="CR1052" s="61"/>
      <c r="CS1052" s="61"/>
      <c r="CT1052" s="61"/>
      <c r="CU1052" s="61"/>
      <c r="CV1052" s="61"/>
      <c r="CW1052" s="61"/>
      <c r="CX1052" s="61"/>
      <c r="CY1052" s="61"/>
      <c r="CZ1052" s="61"/>
      <c r="DA1052" s="61"/>
      <c r="DB1052" s="61"/>
      <c r="DC1052" s="61"/>
      <c r="DD1052" s="61"/>
      <c r="DE1052" s="61"/>
      <c r="DF1052" s="61"/>
      <c r="DG1052" s="61"/>
      <c r="DH1052" s="61"/>
      <c r="DI1052" s="61"/>
      <c r="DJ1052" s="61"/>
      <c r="DK1052" s="61"/>
      <c r="DL1052" s="61"/>
      <c r="DM1052" s="61"/>
      <c r="DN1052" s="61"/>
      <c r="DO1052" s="61"/>
      <c r="DP1052" s="61"/>
      <c r="DQ1052" s="61"/>
      <c r="DR1052" s="61"/>
      <c r="DS1052" s="61"/>
      <c r="DT1052" s="61"/>
      <c r="DU1052" s="61"/>
      <c r="DV1052" s="61"/>
      <c r="DW1052" s="61"/>
      <c r="DX1052" s="61"/>
      <c r="DY1052" s="61"/>
      <c r="DZ1052" s="61"/>
      <c r="EA1052" s="61"/>
      <c r="EB1052" s="61"/>
      <c r="EC1052" s="61"/>
      <c r="ED1052" s="61"/>
      <c r="EE1052" s="61"/>
      <c r="EF1052" s="61"/>
      <c r="EG1052" s="61"/>
      <c r="EH1052" s="61"/>
      <c r="EI1052" s="61"/>
      <c r="EJ1052" s="61"/>
      <c r="EK1052" s="61"/>
      <c r="EL1052" s="61"/>
      <c r="EM1052" s="61"/>
      <c r="EN1052" s="61"/>
      <c r="EO1052" s="61"/>
      <c r="EP1052" s="61"/>
      <c r="EQ1052" s="61"/>
      <c r="ER1052" s="61"/>
      <c r="ES1052" s="61"/>
      <c r="ET1052" s="61"/>
      <c r="EU1052" s="61"/>
      <c r="EV1052" s="61"/>
      <c r="EW1052" s="61"/>
      <c r="EX1052" s="61"/>
      <c r="EY1052" s="61"/>
      <c r="EZ1052" s="61"/>
      <c r="FA1052" s="61"/>
      <c r="FB1052" s="61"/>
      <c r="FC1052" s="61"/>
      <c r="FD1052" s="61"/>
      <c r="FE1052" s="61"/>
      <c r="FF1052" s="61"/>
      <c r="FG1052" s="61"/>
      <c r="FH1052" s="61"/>
      <c r="FI1052" s="61"/>
      <c r="FJ1052" s="61"/>
      <c r="FK1052" s="61"/>
      <c r="FL1052" s="61"/>
      <c r="FM1052" s="61"/>
      <c r="FN1052" s="61"/>
      <c r="FO1052" s="61"/>
      <c r="FP1052" s="61"/>
      <c r="FQ1052" s="61"/>
      <c r="FR1052" s="61"/>
      <c r="FS1052" s="61"/>
      <c r="FT1052" s="61"/>
      <c r="FU1052" s="61"/>
      <c r="FV1052" s="61"/>
      <c r="FW1052" s="61"/>
      <c r="FX1052" s="61"/>
      <c r="FY1052" s="61"/>
      <c r="FZ1052" s="61"/>
      <c r="GA1052" s="61"/>
      <c r="GB1052" s="61"/>
      <c r="GC1052" s="61"/>
      <c r="GD1052" s="61"/>
      <c r="GE1052" s="61"/>
      <c r="GF1052" s="61"/>
      <c r="GG1052" s="61"/>
    </row>
    <row r="1053" spans="1:189" s="61" customFormat="1" x14ac:dyDescent="0.25">
      <c r="A1053" s="19">
        <v>1</v>
      </c>
      <c r="B1053" s="12" t="s">
        <v>95</v>
      </c>
      <c r="C1053" s="62">
        <f>'1 уровень'!E3291</f>
        <v>0</v>
      </c>
      <c r="D1053" s="62">
        <f>'1 уровень'!F3291</f>
        <v>0</v>
      </c>
      <c r="E1053" s="62">
        <f>'1 уровень'!G3291</f>
        <v>0</v>
      </c>
      <c r="F1053" s="73">
        <f>'1 уровень'!H3291</f>
        <v>0</v>
      </c>
      <c r="G1053" s="74">
        <f>'1 уровень'!I3291</f>
        <v>0</v>
      </c>
      <c r="H1053" s="74">
        <f>'1 уровень'!J3291</f>
        <v>0</v>
      </c>
      <c r="I1053" s="22">
        <f>'1 уровень'!K3291</f>
        <v>0</v>
      </c>
      <c r="J1053" s="22">
        <f>'1 уровень'!L3291</f>
        <v>0</v>
      </c>
      <c r="K1053" s="22">
        <f>'1 уровень'!M3291</f>
        <v>0</v>
      </c>
      <c r="L1053" s="22">
        <f>'1 уровень'!N3291</f>
        <v>0</v>
      </c>
      <c r="M1053" s="22">
        <f>'1 уровень'!O3291</f>
        <v>0</v>
      </c>
      <c r="N1053" s="22">
        <f>'1 уровень'!P3291</f>
        <v>0</v>
      </c>
      <c r="O1053" s="74">
        <f>'1 уровень'!Q3291</f>
        <v>461805.65636736795</v>
      </c>
      <c r="P1053" s="74">
        <f>'1 уровень'!R3291</f>
        <v>42536.323689780664</v>
      </c>
      <c r="Q1053" s="74">
        <f>'1 уровень'!S3291</f>
        <v>42413.151149999998</v>
      </c>
      <c r="R1053" s="956">
        <f>'1 уровень'!T3291</f>
        <v>0</v>
      </c>
      <c r="S1053" s="74">
        <f>'1 уровень'!U3291</f>
        <v>-24.772600000000001</v>
      </c>
      <c r="T1053" s="74">
        <f>'1 уровень'!V3291</f>
        <v>-123.17253978065924</v>
      </c>
      <c r="U1053" s="74">
        <f>'1 уровень'!W3291</f>
        <v>0</v>
      </c>
      <c r="V1053" s="74">
        <f>'1 уровень'!X3291</f>
        <v>-54.113379999999992</v>
      </c>
      <c r="W1053" s="490">
        <f>'1 уровень'!Y3291</f>
        <v>42334.265169999999</v>
      </c>
      <c r="X1053" s="74">
        <f>Q1053/P1053*100</f>
        <v>99.710429747810437</v>
      </c>
      <c r="Y1053" s="74">
        <f>W1053/P1053*100</f>
        <v>99.524974181468323</v>
      </c>
      <c r="Z1053" s="1183">
        <f>'1 уровень'!Z3291</f>
        <v>0</v>
      </c>
      <c r="AA1053" s="1188">
        <f>'1 уровень'!AA3291</f>
        <v>0</v>
      </c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</row>
    <row r="1054" spans="1:189" s="61" customFormat="1" x14ac:dyDescent="0.25">
      <c r="A1054" s="19">
        <v>1</v>
      </c>
      <c r="B1054" s="234" t="s">
        <v>7</v>
      </c>
      <c r="C1054" s="21">
        <f>'1 уровень'!E3292</f>
        <v>3406</v>
      </c>
      <c r="D1054" s="21">
        <f>'1 уровень'!F3292</f>
        <v>284</v>
      </c>
      <c r="E1054" s="21">
        <f>'1 уровень'!G3292</f>
        <v>329</v>
      </c>
      <c r="F1054" s="64">
        <f>'1 уровень'!H3292</f>
        <v>115.8450704225352</v>
      </c>
      <c r="G1054" s="74">
        <f>'1 уровень'!I3292</f>
        <v>9.2304756312389902</v>
      </c>
      <c r="H1054" s="74">
        <f>'1 уровень'!J3292</f>
        <v>8.7568389057750764</v>
      </c>
      <c r="I1054" s="24">
        <f>'1 уровень'!K3292</f>
        <v>31439</v>
      </c>
      <c r="J1054" s="24">
        <f>'1 уровень'!L3292</f>
        <v>3089.8571428571431</v>
      </c>
      <c r="K1054" s="24">
        <f>'1 уровень'!M3292</f>
        <v>2881</v>
      </c>
      <c r="L1054" s="24">
        <f>'1 уровень'!N3292</f>
        <v>93.240556660039758</v>
      </c>
      <c r="M1054" s="24">
        <f>'1 уровень'!O3292</f>
        <v>94</v>
      </c>
      <c r="N1054" s="24">
        <f>'1 уровень'!P3292</f>
        <v>367.78723404255317</v>
      </c>
      <c r="O1054" s="74">
        <f>'1 уровень'!Q3292</f>
        <v>86010.172737623914</v>
      </c>
      <c r="P1054" s="74">
        <f>'1 уровень'!R3292</f>
        <v>7167.5143948019931</v>
      </c>
      <c r="Q1054" s="74">
        <f>'1 уровень'!S3292</f>
        <v>7855.1800400000002</v>
      </c>
      <c r="R1054" s="956">
        <f>'1 уровень'!T3292</f>
        <v>0</v>
      </c>
      <c r="S1054" s="74">
        <f>'1 уровень'!U3292</f>
        <v>-24.63203</v>
      </c>
      <c r="T1054" s="74">
        <f>'1 уровень'!V3292</f>
        <v>687.66564519800681</v>
      </c>
      <c r="U1054" s="74">
        <f>'1 уровень'!W3292</f>
        <v>0</v>
      </c>
      <c r="V1054" s="74">
        <f>'1 уровень'!X3292</f>
        <v>-13.820729999999999</v>
      </c>
      <c r="W1054" s="490">
        <f>'1 уровень'!Y3292</f>
        <v>7816.7272800000001</v>
      </c>
      <c r="X1054" s="74">
        <f>Q1054/P1054*100</f>
        <v>109.59419970885185</v>
      </c>
      <c r="Y1054" s="74">
        <f>W1054/P1054*100</f>
        <v>109.05771302906385</v>
      </c>
      <c r="Z1054" s="1177">
        <f>'1 уровень'!Z3292</f>
        <v>0</v>
      </c>
      <c r="AA1054" s="1188">
        <f>'1 уровень'!AA3292</f>
        <v>0</v>
      </c>
    </row>
    <row r="1055" spans="1:189" x14ac:dyDescent="0.25">
      <c r="A1055" s="19">
        <v>1</v>
      </c>
      <c r="B1055" s="215" t="s">
        <v>14</v>
      </c>
      <c r="C1055" s="29">
        <f>'1 уровень'!E3293</f>
        <v>0</v>
      </c>
      <c r="D1055" s="29">
        <f>'1 уровень'!F3293</f>
        <v>0</v>
      </c>
      <c r="E1055" s="29">
        <f>'1 уровень'!G3293</f>
        <v>0</v>
      </c>
      <c r="F1055" s="66">
        <f>'1 уровень'!H3293</f>
        <v>0</v>
      </c>
      <c r="G1055" s="80">
        <f>'1 уровень'!I3293</f>
        <v>0</v>
      </c>
      <c r="H1055" s="80">
        <f>'1 уровень'!J3293</f>
        <v>0</v>
      </c>
      <c r="I1055" s="26">
        <f>'1 уровень'!K3293</f>
        <v>0</v>
      </c>
      <c r="J1055" s="26">
        <f>'1 уровень'!L3293</f>
        <v>0</v>
      </c>
      <c r="K1055" s="26">
        <f>'1 уровень'!M3293</f>
        <v>0</v>
      </c>
      <c r="L1055" s="26">
        <f>'1 уровень'!N3293</f>
        <v>0</v>
      </c>
      <c r="M1055" s="26">
        <f>'1 уровень'!O3293</f>
        <v>0</v>
      </c>
      <c r="N1055" s="26">
        <f>'1 уровень'!P3293</f>
        <v>0</v>
      </c>
      <c r="O1055" s="74">
        <f>'1 уровень'!Q3293</f>
        <v>0</v>
      </c>
      <c r="P1055" s="74">
        <f>'1 уровень'!R3293</f>
        <v>0</v>
      </c>
      <c r="Q1055" s="74">
        <f>'1 уровень'!S3293</f>
        <v>0</v>
      </c>
      <c r="R1055" s="956">
        <f>'1 уровень'!T3293</f>
        <v>0</v>
      </c>
      <c r="S1055" s="74">
        <f>'1 уровень'!U3293</f>
        <v>0</v>
      </c>
      <c r="T1055" s="74">
        <f>'1 уровень'!V3293</f>
        <v>0</v>
      </c>
      <c r="U1055" s="74">
        <f>'1 уровень'!W3293</f>
        <v>0</v>
      </c>
      <c r="V1055" s="74">
        <f>'1 уровень'!X3293</f>
        <v>0</v>
      </c>
      <c r="W1055" s="490">
        <f>'1 уровень'!Y3293</f>
        <v>0</v>
      </c>
      <c r="X1055" s="74"/>
      <c r="Y1055" s="74"/>
      <c r="Z1055" s="1181">
        <f>'1 уровень'!Z3293</f>
        <v>0</v>
      </c>
      <c r="AA1055" s="1188">
        <f>'1 уровень'!AA3293</f>
        <v>0</v>
      </c>
      <c r="AB1055" s="61"/>
      <c r="AC1055" s="61"/>
      <c r="AD1055" s="61"/>
      <c r="AE1055" s="61"/>
      <c r="AF1055" s="61"/>
      <c r="AG1055" s="61"/>
      <c r="AH1055" s="61"/>
      <c r="AI1055" s="61"/>
      <c r="AJ1055" s="61"/>
      <c r="AK1055" s="61"/>
      <c r="AL1055" s="61"/>
      <c r="AM1055" s="61"/>
      <c r="AN1055" s="61"/>
      <c r="AO1055" s="61"/>
      <c r="AP1055" s="61"/>
      <c r="AQ1055" s="61"/>
      <c r="AR1055" s="61"/>
      <c r="AS1055" s="61"/>
      <c r="AT1055" s="61"/>
      <c r="AU1055" s="61"/>
      <c r="AV1055" s="61"/>
      <c r="AW1055" s="61"/>
      <c r="AX1055" s="61"/>
      <c r="AY1055" s="61"/>
      <c r="AZ1055" s="61"/>
      <c r="BA1055" s="61"/>
      <c r="BB1055" s="61"/>
      <c r="BC1055" s="61"/>
      <c r="BD1055" s="61"/>
      <c r="BE1055" s="61"/>
      <c r="BF1055" s="61"/>
      <c r="BG1055" s="61"/>
      <c r="BH1055" s="61"/>
      <c r="BI1055" s="61"/>
      <c r="BJ1055" s="61"/>
      <c r="BK1055" s="61"/>
      <c r="BL1055" s="61"/>
      <c r="BM1055" s="61"/>
      <c r="BN1055" s="61"/>
      <c r="BO1055" s="61"/>
      <c r="BP1055" s="61"/>
      <c r="BQ1055" s="61"/>
      <c r="BR1055" s="61"/>
      <c r="BS1055" s="61"/>
      <c r="BT1055" s="61"/>
      <c r="BU1055" s="61"/>
      <c r="BV1055" s="61"/>
      <c r="BW1055" s="61"/>
      <c r="BX1055" s="61"/>
      <c r="BY1055" s="61"/>
      <c r="BZ1055" s="61"/>
      <c r="CA1055" s="61"/>
      <c r="CB1055" s="61"/>
      <c r="CC1055" s="61"/>
      <c r="CD1055" s="61"/>
      <c r="CE1055" s="61"/>
      <c r="CF1055" s="61"/>
      <c r="CG1055" s="61"/>
      <c r="CH1055" s="61"/>
      <c r="CI1055" s="61"/>
      <c r="CJ1055" s="61"/>
      <c r="CK1055" s="61"/>
      <c r="CL1055" s="61"/>
      <c r="CM1055" s="61"/>
      <c r="CN1055" s="61"/>
      <c r="CO1055" s="61"/>
      <c r="CP1055" s="61"/>
      <c r="CQ1055" s="61"/>
      <c r="CR1055" s="61"/>
      <c r="CS1055" s="61"/>
      <c r="CT1055" s="61"/>
      <c r="CU1055" s="61"/>
      <c r="CV1055" s="61"/>
      <c r="CW1055" s="61"/>
      <c r="CX1055" s="61"/>
      <c r="CY1055" s="61"/>
      <c r="CZ1055" s="61"/>
      <c r="DA1055" s="61"/>
      <c r="DB1055" s="61"/>
      <c r="DC1055" s="61"/>
      <c r="DD1055" s="61"/>
      <c r="DE1055" s="61"/>
      <c r="DF1055" s="61"/>
      <c r="DG1055" s="61"/>
      <c r="DH1055" s="61"/>
      <c r="DI1055" s="61"/>
      <c r="DJ1055" s="61"/>
      <c r="DK1055" s="61"/>
      <c r="DL1055" s="61"/>
      <c r="DM1055" s="61"/>
      <c r="DN1055" s="61"/>
      <c r="DO1055" s="61"/>
      <c r="DP1055" s="61"/>
      <c r="DQ1055" s="61"/>
      <c r="DR1055" s="61"/>
      <c r="DS1055" s="61"/>
      <c r="DT1055" s="61"/>
      <c r="DU1055" s="61"/>
      <c r="DV1055" s="61"/>
      <c r="DW1055" s="61"/>
      <c r="DX1055" s="61"/>
      <c r="DY1055" s="61"/>
      <c r="DZ1055" s="61"/>
      <c r="EA1055" s="61"/>
      <c r="EB1055" s="61"/>
      <c r="EC1055" s="61"/>
      <c r="ED1055" s="61"/>
      <c r="EE1055" s="61"/>
      <c r="EF1055" s="61"/>
      <c r="EG1055" s="61"/>
      <c r="EH1055" s="61"/>
      <c r="EI1055" s="61"/>
      <c r="EJ1055" s="61"/>
      <c r="EK1055" s="61"/>
      <c r="EL1055" s="61"/>
      <c r="EM1055" s="61"/>
      <c r="EN1055" s="61"/>
      <c r="EO1055" s="61"/>
      <c r="EP1055" s="61"/>
      <c r="EQ1055" s="61"/>
      <c r="ER1055" s="61"/>
      <c r="ES1055" s="61"/>
      <c r="ET1055" s="61"/>
      <c r="EU1055" s="61"/>
      <c r="EV1055" s="61"/>
      <c r="EW1055" s="61"/>
      <c r="EX1055" s="61"/>
      <c r="EY1055" s="61"/>
      <c r="EZ1055" s="61"/>
      <c r="FA1055" s="61"/>
      <c r="FB1055" s="61"/>
      <c r="FC1055" s="61"/>
      <c r="FD1055" s="61"/>
      <c r="FE1055" s="61"/>
      <c r="FF1055" s="61"/>
      <c r="FG1055" s="61"/>
      <c r="FH1055" s="61"/>
      <c r="FI1055" s="61"/>
      <c r="FJ1055" s="61"/>
      <c r="FK1055" s="61"/>
      <c r="FL1055" s="61"/>
      <c r="FM1055" s="61"/>
      <c r="FN1055" s="61"/>
      <c r="FO1055" s="61"/>
      <c r="FP1055" s="61"/>
      <c r="FQ1055" s="61"/>
      <c r="FR1055" s="61"/>
      <c r="FS1055" s="61"/>
      <c r="FT1055" s="61"/>
      <c r="FU1055" s="61"/>
      <c r="FV1055" s="61"/>
      <c r="FW1055" s="61"/>
      <c r="FX1055" s="61"/>
      <c r="FY1055" s="61"/>
      <c r="FZ1055" s="61"/>
      <c r="GA1055" s="61"/>
      <c r="GB1055" s="61"/>
      <c r="GC1055" s="61"/>
      <c r="GD1055" s="61"/>
      <c r="GE1055" s="61"/>
      <c r="GF1055" s="61"/>
      <c r="GG1055" s="61"/>
    </row>
    <row r="1056" spans="1:189" x14ac:dyDescent="0.25">
      <c r="A1056" s="19">
        <v>1</v>
      </c>
      <c r="B1056" s="237" t="s">
        <v>389</v>
      </c>
      <c r="C1056" s="29">
        <f>'1 уровень'!E3294</f>
        <v>0</v>
      </c>
      <c r="D1056" s="29">
        <f>'1 уровень'!F3294</f>
        <v>0</v>
      </c>
      <c r="E1056" s="29">
        <f>'1 уровень'!G3294</f>
        <v>0</v>
      </c>
      <c r="F1056" s="66">
        <f>'1 уровень'!H3294</f>
        <v>0</v>
      </c>
      <c r="G1056" s="80">
        <f>'1 уровень'!I3294</f>
        <v>0</v>
      </c>
      <c r="H1056" s="80">
        <f>'1 уровень'!J3294</f>
        <v>0</v>
      </c>
      <c r="I1056" s="26">
        <f>'1 уровень'!K3294</f>
        <v>0</v>
      </c>
      <c r="J1056" s="26">
        <f>'1 уровень'!L3294</f>
        <v>0</v>
      </c>
      <c r="K1056" s="26">
        <f>'1 уровень'!M3294</f>
        <v>0</v>
      </c>
      <c r="L1056" s="26">
        <f>'1 уровень'!N3294</f>
        <v>0</v>
      </c>
      <c r="M1056" s="26">
        <f>'1 уровень'!O3294</f>
        <v>0</v>
      </c>
      <c r="N1056" s="26">
        <f>'1 уровень'!P3294</f>
        <v>0</v>
      </c>
      <c r="O1056" s="74">
        <f>'1 уровень'!Q3294</f>
        <v>200632.48883000002</v>
      </c>
      <c r="P1056" s="74">
        <f>'1 уровень'!R3294</f>
        <v>20771.893061666666</v>
      </c>
      <c r="Q1056" s="74">
        <f>'1 уровень'!S3294</f>
        <v>20534.23069</v>
      </c>
      <c r="R1056" s="956">
        <f>'1 уровень'!T3294</f>
        <v>0</v>
      </c>
      <c r="S1056" s="74">
        <f>'1 уровень'!U3294</f>
        <v>-0.14057</v>
      </c>
      <c r="T1056" s="74">
        <f>'1 уровень'!V3294</f>
        <v>-237.66237166666633</v>
      </c>
      <c r="U1056" s="74">
        <f>'1 уровень'!W3294</f>
        <v>0</v>
      </c>
      <c r="V1056" s="74">
        <f>'1 уровень'!X3294</f>
        <v>-18.12613</v>
      </c>
      <c r="W1056" s="490">
        <f>'1 уровень'!Y3294</f>
        <v>20515.96399</v>
      </c>
      <c r="X1056" s="74">
        <f>Q1056/P1056*100</f>
        <v>98.855846354681759</v>
      </c>
      <c r="Y1056" s="74">
        <f>W1056/P1056*100</f>
        <v>98.767906849381163</v>
      </c>
      <c r="Z1056" s="1181">
        <f>'1 уровень'!Z3294</f>
        <v>0</v>
      </c>
      <c r="AA1056" s="1188">
        <f>'1 уровень'!AA3294</f>
        <v>0</v>
      </c>
    </row>
    <row r="1057" spans="2:27" x14ac:dyDescent="0.25">
      <c r="B1057" s="3446" t="s">
        <v>331</v>
      </c>
      <c r="C1057" s="29">
        <f>'1 уровень'!E3295</f>
        <v>0</v>
      </c>
      <c r="D1057" s="29">
        <f>'1 уровень'!F3295</f>
        <v>0</v>
      </c>
      <c r="E1057" s="29">
        <f>'1 уровень'!G3295</f>
        <v>0</v>
      </c>
      <c r="F1057" s="66">
        <f>'1 уровень'!H3295</f>
        <v>0</v>
      </c>
      <c r="G1057" s="80">
        <f>'1 уровень'!I3295</f>
        <v>0</v>
      </c>
      <c r="H1057" s="80">
        <f>'1 уровень'!J3295</f>
        <v>0</v>
      </c>
      <c r="I1057" s="26">
        <f>'1 уровень'!K3295</f>
        <v>0</v>
      </c>
      <c r="J1057" s="26">
        <f>'1 уровень'!L3295</f>
        <v>0</v>
      </c>
      <c r="K1057" s="26">
        <f>'1 уровень'!M3295</f>
        <v>0</v>
      </c>
      <c r="L1057" s="26">
        <f>'1 уровень'!N3295</f>
        <v>0</v>
      </c>
      <c r="M1057" s="26">
        <f>'1 уровень'!O3295</f>
        <v>0</v>
      </c>
      <c r="N1057" s="26">
        <f>'1 уровень'!P3295</f>
        <v>0</v>
      </c>
      <c r="O1057" s="74">
        <f>'1 уровень'!Q3295</f>
        <v>41733.607920000002</v>
      </c>
      <c r="P1057" s="74">
        <f>'1 уровень'!R3295</f>
        <v>3477.8006600000003</v>
      </c>
      <c r="Q1057" s="74">
        <f>'1 уровень'!S3295</f>
        <v>3477.8006600000003</v>
      </c>
      <c r="R1057" s="956">
        <f>'1 уровень'!T3295</f>
        <v>0</v>
      </c>
      <c r="S1057" s="74">
        <f>'1 уровень'!U3295</f>
        <v>0</v>
      </c>
      <c r="T1057" s="74">
        <f>'1 уровень'!V3295</f>
        <v>0</v>
      </c>
      <c r="U1057" s="74">
        <f>'1 уровень'!W3295</f>
        <v>0</v>
      </c>
      <c r="V1057" s="74">
        <f>'1 уровень'!X3295</f>
        <v>0</v>
      </c>
      <c r="W1057" s="490">
        <f>'1 уровень'!Y3295</f>
        <v>3477.8006600000003</v>
      </c>
      <c r="X1057" s="74">
        <f>Q1057/P1057*100</f>
        <v>100</v>
      </c>
      <c r="Y1057" s="74">
        <f>W1057/P1057*100</f>
        <v>100</v>
      </c>
      <c r="Z1057" s="1181">
        <f>'1 уровень'!Z3295</f>
        <v>0</v>
      </c>
      <c r="AA1057" s="1188">
        <f>'1 уровень'!AA3295</f>
        <v>0</v>
      </c>
    </row>
    <row r="1058" spans="2:27" ht="29.25" x14ac:dyDescent="0.25">
      <c r="B1058" s="374" t="s">
        <v>295</v>
      </c>
      <c r="C1058" s="29">
        <f>'1 уровень'!E3296</f>
        <v>67807</v>
      </c>
      <c r="D1058" s="29">
        <f>'1 уровень'!F3296</f>
        <v>5652</v>
      </c>
      <c r="E1058" s="29">
        <f>'1 уровень'!G3296</f>
        <v>1259</v>
      </c>
      <c r="F1058" s="66">
        <f>'1 уровень'!H3296</f>
        <v>22.275300778485491</v>
      </c>
      <c r="G1058" s="80">
        <f>'1 уровень'!I3296</f>
        <v>0</v>
      </c>
      <c r="H1058" s="80">
        <f>'1 уровень'!J3296</f>
        <v>0</v>
      </c>
      <c r="I1058" s="26">
        <f>'1 уровень'!K3296</f>
        <v>0</v>
      </c>
      <c r="J1058" s="26">
        <f>'1 уровень'!L3296</f>
        <v>0</v>
      </c>
      <c r="K1058" s="26">
        <f>'1 уровень'!M3296</f>
        <v>0</v>
      </c>
      <c r="L1058" s="26">
        <f>'1 уровень'!N3296</f>
        <v>0</v>
      </c>
      <c r="M1058" s="26">
        <f>'1 уровень'!O3296</f>
        <v>0</v>
      </c>
      <c r="N1058" s="26">
        <f>'1 уровень'!P3296</f>
        <v>0</v>
      </c>
      <c r="O1058" s="74">
        <f>'1 уровень'!Q3296</f>
        <v>0</v>
      </c>
      <c r="P1058" s="74">
        <f>'1 уровень'!R3296</f>
        <v>0</v>
      </c>
      <c r="Q1058" s="74">
        <f>'1 уровень'!S3296</f>
        <v>0</v>
      </c>
      <c r="R1058" s="956">
        <f>'1 уровень'!T3296</f>
        <v>0</v>
      </c>
      <c r="S1058" s="74">
        <f>'1 уровень'!U3296</f>
        <v>0</v>
      </c>
      <c r="T1058" s="74">
        <f>'1 уровень'!V3296</f>
        <v>0</v>
      </c>
      <c r="U1058" s="74">
        <f>'1 уровень'!W3296</f>
        <v>0</v>
      </c>
      <c r="V1058" s="74">
        <f>'1 уровень'!X3296</f>
        <v>0</v>
      </c>
      <c r="W1058" s="490">
        <f>'1 уровень'!Y3296</f>
        <v>0</v>
      </c>
      <c r="X1058" s="74"/>
      <c r="Y1058" s="74"/>
      <c r="Z1058" s="1181">
        <f>'1 уровень'!Z3296</f>
        <v>0</v>
      </c>
      <c r="AA1058" s="1188">
        <f>'1 уровень'!AA3296</f>
        <v>0</v>
      </c>
    </row>
    <row r="1059" spans="2:27" ht="30" x14ac:dyDescent="0.25">
      <c r="B1059" s="681" t="s">
        <v>205</v>
      </c>
      <c r="C1059" s="29">
        <f>'1 уровень'!E3297</f>
        <v>0</v>
      </c>
      <c r="D1059" s="29">
        <f>'1 уровень'!F3297</f>
        <v>0</v>
      </c>
      <c r="E1059" s="29">
        <f>'1 уровень'!G3297</f>
        <v>0</v>
      </c>
      <c r="F1059" s="66">
        <f>'1 уровень'!H3297</f>
        <v>0</v>
      </c>
      <c r="G1059" s="80">
        <f>'1 уровень'!I3297</f>
        <v>0</v>
      </c>
      <c r="H1059" s="80">
        <f>'1 уровень'!J3297</f>
        <v>0</v>
      </c>
      <c r="I1059" s="26">
        <f>'1 уровень'!K3297</f>
        <v>0</v>
      </c>
      <c r="J1059" s="26">
        <f>'1 уровень'!L3297</f>
        <v>0</v>
      </c>
      <c r="K1059" s="26">
        <f>'1 уровень'!M3297</f>
        <v>0</v>
      </c>
      <c r="L1059" s="26">
        <f>'1 уровень'!N3297</f>
        <v>0</v>
      </c>
      <c r="M1059" s="26">
        <f>'1 уровень'!O3297</f>
        <v>0</v>
      </c>
      <c r="N1059" s="26">
        <f>'1 уровень'!P3297</f>
        <v>0</v>
      </c>
      <c r="O1059" s="74">
        <f>'1 уровень'!Q3297</f>
        <v>0</v>
      </c>
      <c r="P1059" s="74">
        <f>'1 уровень'!R3297</f>
        <v>0</v>
      </c>
      <c r="Q1059" s="74">
        <f>'1 уровень'!S3297</f>
        <v>0</v>
      </c>
      <c r="R1059" s="956">
        <f>'1 уровень'!T3297</f>
        <v>0</v>
      </c>
      <c r="S1059" s="74">
        <f>'1 уровень'!U3297</f>
        <v>0</v>
      </c>
      <c r="T1059" s="74">
        <f>'1 уровень'!V3297</f>
        <v>0</v>
      </c>
      <c r="U1059" s="74">
        <f>'1 уровень'!W3297</f>
        <v>0</v>
      </c>
      <c r="V1059" s="74">
        <f>'1 уровень'!X3297</f>
        <v>0</v>
      </c>
      <c r="W1059" s="490">
        <f>'1 уровень'!Y3297</f>
        <v>0</v>
      </c>
      <c r="X1059" s="74"/>
      <c r="Y1059" s="74"/>
      <c r="Z1059" s="1181">
        <f>'1 уровень'!Z3297</f>
        <v>0</v>
      </c>
      <c r="AA1059" s="1188">
        <f>'1 уровень'!AA3297</f>
        <v>0</v>
      </c>
    </row>
    <row r="1060" spans="2:27" ht="30" x14ac:dyDescent="0.25">
      <c r="B1060" s="681" t="s">
        <v>206</v>
      </c>
      <c r="C1060" s="29">
        <f>'1 уровень'!E3298</f>
        <v>9200</v>
      </c>
      <c r="D1060" s="29">
        <f>'1 уровень'!F3298</f>
        <v>767</v>
      </c>
      <c r="E1060" s="29">
        <f>'1 уровень'!G3298</f>
        <v>184</v>
      </c>
      <c r="F1060" s="66">
        <f>'1 уровень'!H3298</f>
        <v>23.989569752281618</v>
      </c>
      <c r="G1060" s="80">
        <f>'1 уровень'!I3298</f>
        <v>0</v>
      </c>
      <c r="H1060" s="80">
        <f>'1 уровень'!J3298</f>
        <v>0</v>
      </c>
      <c r="I1060" s="26">
        <f>'1 уровень'!K3298</f>
        <v>0</v>
      </c>
      <c r="J1060" s="26">
        <f>'1 уровень'!L3298</f>
        <v>0</v>
      </c>
      <c r="K1060" s="26">
        <f>'1 уровень'!M3298</f>
        <v>0</v>
      </c>
      <c r="L1060" s="26">
        <f>'1 уровень'!N3298</f>
        <v>0</v>
      </c>
      <c r="M1060" s="26">
        <f>'1 уровень'!O3298</f>
        <v>0</v>
      </c>
      <c r="N1060" s="26">
        <f>'1 уровень'!P3298</f>
        <v>0</v>
      </c>
      <c r="O1060" s="74">
        <f>'1 уровень'!Q3298</f>
        <v>0</v>
      </c>
      <c r="P1060" s="74">
        <f>'1 уровень'!R3298</f>
        <v>0</v>
      </c>
      <c r="Q1060" s="74">
        <f>'1 уровень'!S3298</f>
        <v>0</v>
      </c>
      <c r="R1060" s="956">
        <f>'1 уровень'!T3298</f>
        <v>0</v>
      </c>
      <c r="S1060" s="74">
        <f>'1 уровень'!U3298</f>
        <v>0</v>
      </c>
      <c r="T1060" s="74">
        <f>'1 уровень'!V3298</f>
        <v>0</v>
      </c>
      <c r="U1060" s="74">
        <f>'1 уровень'!W3298</f>
        <v>0</v>
      </c>
      <c r="V1060" s="74">
        <f>'1 уровень'!X3298</f>
        <v>0</v>
      </c>
      <c r="W1060" s="490">
        <f>'1 уровень'!Y3298</f>
        <v>0</v>
      </c>
      <c r="X1060" s="74"/>
      <c r="Y1060" s="74"/>
      <c r="Z1060" s="1181">
        <f>'1 уровень'!Z3298</f>
        <v>0</v>
      </c>
      <c r="AA1060" s="1188">
        <f>'1 уровень'!AA3298</f>
        <v>0</v>
      </c>
    </row>
    <row r="1061" spans="2:27" ht="30" x14ac:dyDescent="0.25">
      <c r="B1061" s="378" t="s">
        <v>296</v>
      </c>
      <c r="C1061" s="29">
        <f>'1 уровень'!E3299</f>
        <v>19800</v>
      </c>
      <c r="D1061" s="29">
        <f>'1 уровень'!F3299</f>
        <v>1650</v>
      </c>
      <c r="E1061" s="29">
        <f>'1 уровень'!G3299</f>
        <v>279</v>
      </c>
      <c r="F1061" s="66">
        <f>'1 уровень'!H3299</f>
        <v>16.90909090909091</v>
      </c>
      <c r="G1061" s="80">
        <f>'1 уровень'!I3299</f>
        <v>0</v>
      </c>
      <c r="H1061" s="80">
        <f>'1 уровень'!J3299</f>
        <v>0</v>
      </c>
      <c r="I1061" s="26">
        <f>'1 уровень'!K3299</f>
        <v>0</v>
      </c>
      <c r="J1061" s="26">
        <f>'1 уровень'!L3299</f>
        <v>0</v>
      </c>
      <c r="K1061" s="26">
        <f>'1 уровень'!M3299</f>
        <v>0</v>
      </c>
      <c r="L1061" s="26">
        <f>'1 уровень'!N3299</f>
        <v>0</v>
      </c>
      <c r="M1061" s="26">
        <f>'1 уровень'!O3299</f>
        <v>0</v>
      </c>
      <c r="N1061" s="26">
        <f>'1 уровень'!P3299</f>
        <v>0</v>
      </c>
      <c r="O1061" s="74">
        <f>'1 уровень'!Q3299</f>
        <v>0</v>
      </c>
      <c r="P1061" s="74">
        <f>'1 уровень'!R3299</f>
        <v>0</v>
      </c>
      <c r="Q1061" s="74">
        <f>'1 уровень'!S3299</f>
        <v>0</v>
      </c>
      <c r="R1061" s="956">
        <f>'1 уровень'!T3299</f>
        <v>0</v>
      </c>
      <c r="S1061" s="74">
        <f>'1 уровень'!U3299</f>
        <v>0</v>
      </c>
      <c r="T1061" s="74">
        <f>'1 уровень'!V3299</f>
        <v>0</v>
      </c>
      <c r="U1061" s="74">
        <f>'1 уровень'!W3299</f>
        <v>0</v>
      </c>
      <c r="V1061" s="74">
        <f>'1 уровень'!X3299</f>
        <v>0</v>
      </c>
      <c r="W1061" s="490">
        <f>'1 уровень'!Y3299</f>
        <v>0</v>
      </c>
      <c r="X1061" s="74"/>
      <c r="Y1061" s="74"/>
      <c r="Z1061" s="1181">
        <f>'1 уровень'!Z3299</f>
        <v>0</v>
      </c>
      <c r="AA1061" s="1188">
        <f>'1 уровень'!AA3299</f>
        <v>0</v>
      </c>
    </row>
    <row r="1062" spans="2:27" ht="60" x14ac:dyDescent="0.25">
      <c r="B1062" s="238" t="s">
        <v>297</v>
      </c>
      <c r="C1062" s="29">
        <f>'1 уровень'!E3300</f>
        <v>9290</v>
      </c>
      <c r="D1062" s="29">
        <f>'1 уровень'!F3300</f>
        <v>775</v>
      </c>
      <c r="E1062" s="29">
        <f>'1 уровень'!G3300</f>
        <v>1</v>
      </c>
      <c r="F1062" s="66">
        <f>'1 уровень'!H3300</f>
        <v>0.12903225806451613</v>
      </c>
      <c r="G1062" s="80">
        <f>'1 уровень'!I3300</f>
        <v>0</v>
      </c>
      <c r="H1062" s="80">
        <f>'1 уровень'!J3300</f>
        <v>0</v>
      </c>
      <c r="I1062" s="26">
        <f>'1 уровень'!K3300</f>
        <v>0</v>
      </c>
      <c r="J1062" s="26">
        <f>'1 уровень'!L3300</f>
        <v>0</v>
      </c>
      <c r="K1062" s="26">
        <f>'1 уровень'!M3300</f>
        <v>0</v>
      </c>
      <c r="L1062" s="26">
        <f>'1 уровень'!N3300</f>
        <v>0</v>
      </c>
      <c r="M1062" s="26">
        <f>'1 уровень'!O3300</f>
        <v>0</v>
      </c>
      <c r="N1062" s="26">
        <f>'1 уровень'!P3300</f>
        <v>0</v>
      </c>
      <c r="O1062" s="74">
        <f>'1 уровень'!Q3300</f>
        <v>0</v>
      </c>
      <c r="P1062" s="74">
        <f>'1 уровень'!R3300</f>
        <v>0</v>
      </c>
      <c r="Q1062" s="74">
        <f>'1 уровень'!S3300</f>
        <v>0</v>
      </c>
      <c r="R1062" s="956">
        <f>'1 уровень'!T3300</f>
        <v>0</v>
      </c>
      <c r="S1062" s="74">
        <f>'1 уровень'!U3300</f>
        <v>0</v>
      </c>
      <c r="T1062" s="74">
        <f>'1 уровень'!V3300</f>
        <v>0</v>
      </c>
      <c r="U1062" s="74">
        <f>'1 уровень'!W3300</f>
        <v>0</v>
      </c>
      <c r="V1062" s="74">
        <f>'1 уровень'!X3300</f>
        <v>0</v>
      </c>
      <c r="W1062" s="490">
        <f>'1 уровень'!Y3300</f>
        <v>0</v>
      </c>
      <c r="X1062" s="74"/>
      <c r="Y1062" s="74"/>
      <c r="Z1062" s="1181">
        <f>'1 уровень'!Z3300</f>
        <v>0</v>
      </c>
      <c r="AA1062" s="1188">
        <f>'1 уровень'!AA3300</f>
        <v>0</v>
      </c>
    </row>
    <row r="1063" spans="2:27" ht="45" x14ac:dyDescent="0.25">
      <c r="B1063" s="238" t="s">
        <v>298</v>
      </c>
      <c r="C1063" s="29">
        <f>'1 уровень'!E3301</f>
        <v>23740</v>
      </c>
      <c r="D1063" s="29">
        <f>'1 уровень'!F3301</f>
        <v>1978</v>
      </c>
      <c r="E1063" s="29">
        <f>'1 уровень'!G3301</f>
        <v>653</v>
      </c>
      <c r="F1063" s="66">
        <f>'1 уровень'!H3301</f>
        <v>33.01314459049545</v>
      </c>
      <c r="G1063" s="80">
        <f>'1 уровень'!I3301</f>
        <v>0</v>
      </c>
      <c r="H1063" s="80">
        <f>'1 уровень'!J3301</f>
        <v>0</v>
      </c>
      <c r="I1063" s="26">
        <f>'1 уровень'!K3301</f>
        <v>0</v>
      </c>
      <c r="J1063" s="26">
        <f>'1 уровень'!L3301</f>
        <v>0</v>
      </c>
      <c r="K1063" s="26">
        <f>'1 уровень'!M3301</f>
        <v>0</v>
      </c>
      <c r="L1063" s="26">
        <f>'1 уровень'!N3301</f>
        <v>0</v>
      </c>
      <c r="M1063" s="26">
        <f>'1 уровень'!O3301</f>
        <v>0</v>
      </c>
      <c r="N1063" s="26">
        <f>'1 уровень'!P3301</f>
        <v>0</v>
      </c>
      <c r="O1063" s="74">
        <f>'1 уровень'!Q3301</f>
        <v>0</v>
      </c>
      <c r="P1063" s="74">
        <f>'1 уровень'!R3301</f>
        <v>0</v>
      </c>
      <c r="Q1063" s="74">
        <f>'1 уровень'!S3301</f>
        <v>0</v>
      </c>
      <c r="R1063" s="956">
        <f>'1 уровень'!T3301</f>
        <v>0</v>
      </c>
      <c r="S1063" s="74">
        <f>'1 уровень'!U3301</f>
        <v>0</v>
      </c>
      <c r="T1063" s="74">
        <f>'1 уровень'!V3301</f>
        <v>0</v>
      </c>
      <c r="U1063" s="74">
        <f>'1 уровень'!W3301</f>
        <v>0</v>
      </c>
      <c r="V1063" s="74">
        <f>'1 уровень'!X3301</f>
        <v>0</v>
      </c>
      <c r="W1063" s="490">
        <f>'1 уровень'!Y3301</f>
        <v>0</v>
      </c>
      <c r="X1063" s="74"/>
      <c r="Y1063" s="74"/>
      <c r="Z1063" s="1181">
        <f>'1 уровень'!Z3301</f>
        <v>0</v>
      </c>
      <c r="AA1063" s="1188">
        <f>'1 уровень'!AA3301</f>
        <v>0</v>
      </c>
    </row>
    <row r="1064" spans="2:27" ht="105" x14ac:dyDescent="0.25">
      <c r="B1064" s="238" t="s">
        <v>548</v>
      </c>
      <c r="C1064" s="29">
        <f>'1 уровень'!E3302</f>
        <v>15000</v>
      </c>
      <c r="D1064" s="29">
        <f>'1 уровень'!F3302</f>
        <v>1250</v>
      </c>
      <c r="E1064" s="29">
        <f>'1 уровень'!G3302</f>
        <v>0</v>
      </c>
      <c r="F1064" s="66">
        <f>'1 уровень'!H3302</f>
        <v>0</v>
      </c>
      <c r="G1064" s="80">
        <f>'1 уровень'!I3302</f>
        <v>0</v>
      </c>
      <c r="H1064" s="80">
        <f>'1 уровень'!J3302</f>
        <v>0</v>
      </c>
      <c r="I1064" s="26">
        <f>'1 уровень'!K3302</f>
        <v>0</v>
      </c>
      <c r="J1064" s="26">
        <f>'1 уровень'!L3302</f>
        <v>0</v>
      </c>
      <c r="K1064" s="26">
        <f>'1 уровень'!M3302</f>
        <v>0</v>
      </c>
      <c r="L1064" s="26">
        <f>'1 уровень'!N3302</f>
        <v>0</v>
      </c>
      <c r="M1064" s="26">
        <f>'1 уровень'!O3302</f>
        <v>0</v>
      </c>
      <c r="N1064" s="26">
        <f>'1 уровень'!P3302</f>
        <v>0</v>
      </c>
      <c r="O1064" s="74">
        <f>'1 уровень'!Q3302</f>
        <v>0</v>
      </c>
      <c r="P1064" s="74">
        <f>'1 уровень'!R3302</f>
        <v>0</v>
      </c>
      <c r="Q1064" s="74">
        <f>'1 уровень'!S3302</f>
        <v>0</v>
      </c>
      <c r="R1064" s="956">
        <f>'1 уровень'!T3302</f>
        <v>0</v>
      </c>
      <c r="S1064" s="74">
        <f>'1 уровень'!U3302</f>
        <v>0</v>
      </c>
      <c r="T1064" s="74">
        <f>'1 уровень'!V3302</f>
        <v>0</v>
      </c>
      <c r="U1064" s="74">
        <f>'1 уровень'!W3302</f>
        <v>0</v>
      </c>
      <c r="V1064" s="74">
        <f>'1 уровень'!X3302</f>
        <v>0</v>
      </c>
      <c r="W1064" s="490">
        <f>'1 уровень'!Y3302</f>
        <v>0</v>
      </c>
      <c r="X1064" s="74"/>
      <c r="Y1064" s="74"/>
      <c r="Z1064" s="1181">
        <f>'1 уровень'!Z3303</f>
        <v>0</v>
      </c>
      <c r="AA1064" s="1188">
        <f>'1 уровень'!AA3303</f>
        <v>0</v>
      </c>
    </row>
    <row r="1065" spans="2:27" ht="29.25" x14ac:dyDescent="0.25">
      <c r="B1065" s="682" t="s">
        <v>387</v>
      </c>
      <c r="C1065" s="29">
        <f>'1 уровень'!E3303</f>
        <v>5777</v>
      </c>
      <c r="D1065" s="29">
        <f>'1 уровень'!F3303</f>
        <v>482</v>
      </c>
      <c r="E1065" s="29">
        <f>'1 уровень'!G3303</f>
        <v>142</v>
      </c>
      <c r="F1065" s="66">
        <f>'1 уровень'!H3303</f>
        <v>29.460580912863072</v>
      </c>
      <c r="G1065" s="80">
        <f>'1 уровень'!I3303</f>
        <v>0</v>
      </c>
      <c r="H1065" s="80">
        <f>'1 уровень'!J3303</f>
        <v>0</v>
      </c>
      <c r="I1065" s="26">
        <f>'1 уровень'!K3303</f>
        <v>0</v>
      </c>
      <c r="J1065" s="26">
        <f>'1 уровень'!L3303</f>
        <v>0</v>
      </c>
      <c r="K1065" s="26">
        <f>'1 уровень'!M3303</f>
        <v>0</v>
      </c>
      <c r="L1065" s="26">
        <f>'1 уровень'!N3303</f>
        <v>0</v>
      </c>
      <c r="M1065" s="26">
        <f>'1 уровень'!O3303</f>
        <v>0</v>
      </c>
      <c r="N1065" s="26">
        <f>'1 уровень'!P3303</f>
        <v>0</v>
      </c>
      <c r="O1065" s="74">
        <f>'1 уровень'!Q3303</f>
        <v>0</v>
      </c>
      <c r="P1065" s="74">
        <f>'1 уровень'!R3303</f>
        <v>0</v>
      </c>
      <c r="Q1065" s="74">
        <f>'1 уровень'!S3303</f>
        <v>0</v>
      </c>
      <c r="R1065" s="956">
        <f>'1 уровень'!T3303</f>
        <v>0</v>
      </c>
      <c r="S1065" s="74">
        <f>'1 уровень'!U3303</f>
        <v>0</v>
      </c>
      <c r="T1065" s="74">
        <f>'1 уровень'!V3303</f>
        <v>0</v>
      </c>
      <c r="U1065" s="74">
        <f>'1 уровень'!W3303</f>
        <v>0</v>
      </c>
      <c r="V1065" s="74">
        <f>'1 уровень'!X3303</f>
        <v>0</v>
      </c>
      <c r="W1065" s="490">
        <f>'1 уровень'!Y3303</f>
        <v>0</v>
      </c>
      <c r="X1065" s="74"/>
      <c r="Y1065" s="74"/>
      <c r="Z1065" s="1181">
        <f>'1 уровень'!Z3304</f>
        <v>0</v>
      </c>
      <c r="AA1065" s="1188">
        <f>'1 уровень'!AA3304</f>
        <v>0</v>
      </c>
    </row>
    <row r="1066" spans="2:27" ht="30" x14ac:dyDescent="0.25">
      <c r="B1066" s="239" t="s">
        <v>135</v>
      </c>
      <c r="C1066" s="29">
        <f>'1 уровень'!E3304</f>
        <v>115000</v>
      </c>
      <c r="D1066" s="29">
        <f>'1 уровень'!F3304</f>
        <v>9583</v>
      </c>
      <c r="E1066" s="29">
        <f>'1 уровень'!G3304</f>
        <v>2170</v>
      </c>
      <c r="F1066" s="66">
        <f>'1 уровень'!H3304</f>
        <v>22.644265887509128</v>
      </c>
      <c r="G1066" s="80">
        <f>'1 уровень'!I3304</f>
        <v>0</v>
      </c>
      <c r="H1066" s="80">
        <f>'1 уровень'!J3304</f>
        <v>0</v>
      </c>
      <c r="I1066" s="26">
        <f>'1 уровень'!K3304</f>
        <v>0</v>
      </c>
      <c r="J1066" s="26">
        <f>'1 уровень'!L3304</f>
        <v>0</v>
      </c>
      <c r="K1066" s="26">
        <f>'1 уровень'!M3304</f>
        <v>0</v>
      </c>
      <c r="L1066" s="26">
        <f>'1 уровень'!N3304</f>
        <v>0</v>
      </c>
      <c r="M1066" s="26">
        <f>'1 уровень'!O3304</f>
        <v>0</v>
      </c>
      <c r="N1066" s="26">
        <f>'1 уровень'!P3304</f>
        <v>0</v>
      </c>
      <c r="O1066" s="74">
        <f>'1 уровень'!Q3304</f>
        <v>0</v>
      </c>
      <c r="P1066" s="74">
        <f>'1 уровень'!R3304</f>
        <v>0</v>
      </c>
      <c r="Q1066" s="74">
        <f>'1 уровень'!S3304</f>
        <v>0</v>
      </c>
      <c r="R1066" s="956">
        <f>'1 уровень'!T3304</f>
        <v>0</v>
      </c>
      <c r="S1066" s="74">
        <f>'1 уровень'!U3304</f>
        <v>0</v>
      </c>
      <c r="T1066" s="74">
        <f>'1 уровень'!V3304</f>
        <v>0</v>
      </c>
      <c r="U1066" s="74">
        <f>'1 уровень'!W3304</f>
        <v>0</v>
      </c>
      <c r="V1066" s="74">
        <f>'1 уровень'!X3304</f>
        <v>0</v>
      </c>
      <c r="W1066" s="490">
        <f>'1 уровень'!Y3304</f>
        <v>0</v>
      </c>
      <c r="X1066" s="74"/>
      <c r="Y1066" s="74"/>
      <c r="Z1066" s="1181">
        <f>'1 уровень'!Z3305</f>
        <v>0</v>
      </c>
      <c r="AA1066" s="1188">
        <f>'1 уровень'!AA3305</f>
        <v>0</v>
      </c>
    </row>
    <row r="1067" spans="2:27" x14ac:dyDescent="0.25">
      <c r="B1067" s="239" t="s">
        <v>240</v>
      </c>
      <c r="C1067" s="29">
        <f>'1 уровень'!E3305</f>
        <v>115000</v>
      </c>
      <c r="D1067" s="29">
        <f>'1 уровень'!F3305</f>
        <v>9583</v>
      </c>
      <c r="E1067" s="29">
        <f>'1 уровень'!G3305</f>
        <v>2170</v>
      </c>
      <c r="F1067" s="66">
        <f>'1 уровень'!H3305</f>
        <v>22.644265887509128</v>
      </c>
      <c r="G1067" s="80">
        <f>'1 уровень'!I3305</f>
        <v>0</v>
      </c>
      <c r="H1067" s="80">
        <f>'1 уровень'!J3305</f>
        <v>0</v>
      </c>
      <c r="I1067" s="26">
        <f>'1 уровень'!K3305</f>
        <v>0</v>
      </c>
      <c r="J1067" s="26">
        <f>'1 уровень'!L3305</f>
        <v>0</v>
      </c>
      <c r="K1067" s="26">
        <f>'1 уровень'!M3305</f>
        <v>0</v>
      </c>
      <c r="L1067" s="26">
        <f>'1 уровень'!N3305</f>
        <v>0</v>
      </c>
      <c r="M1067" s="26">
        <f>'1 уровень'!O3305</f>
        <v>0</v>
      </c>
      <c r="N1067" s="26">
        <f>'1 уровень'!P3305</f>
        <v>0</v>
      </c>
      <c r="O1067" s="74">
        <f>'1 уровень'!Q3305</f>
        <v>0</v>
      </c>
      <c r="P1067" s="74">
        <f>'1 уровень'!R3305</f>
        <v>0</v>
      </c>
      <c r="Q1067" s="74">
        <f>'1 уровень'!S3305</f>
        <v>0</v>
      </c>
      <c r="R1067" s="956">
        <f>'1 уровень'!T3305</f>
        <v>0</v>
      </c>
      <c r="S1067" s="74">
        <f>'1 уровень'!U3305</f>
        <v>0</v>
      </c>
      <c r="T1067" s="74">
        <f>'1 уровень'!V3305</f>
        <v>0</v>
      </c>
      <c r="U1067" s="74">
        <f>'1 уровень'!W3305</f>
        <v>0</v>
      </c>
      <c r="V1067" s="74">
        <f>'1 уровень'!X3305</f>
        <v>0</v>
      </c>
      <c r="W1067" s="490">
        <f>'1 уровень'!Y3305</f>
        <v>0</v>
      </c>
      <c r="X1067" s="74"/>
      <c r="Y1067" s="74"/>
      <c r="Z1067" s="1181" t="e">
        <f>'1 уровень'!#REF!</f>
        <v>#REF!</v>
      </c>
      <c r="AA1067" s="1188" t="e">
        <f>'1 уровень'!#REF!</f>
        <v>#REF!</v>
      </c>
    </row>
    <row r="1068" spans="2:27" ht="45" x14ac:dyDescent="0.25">
      <c r="B1068" s="381" t="s">
        <v>300</v>
      </c>
      <c r="C1068" s="29">
        <f>'1 уровень'!E3306</f>
        <v>48381</v>
      </c>
      <c r="D1068" s="29">
        <f>'1 уровень'!F3306</f>
        <v>4033</v>
      </c>
      <c r="E1068" s="29">
        <f>'1 уровень'!G3306</f>
        <v>1734</v>
      </c>
      <c r="F1068" s="66">
        <f>'1 уровень'!H3306</f>
        <v>42.995288866848504</v>
      </c>
      <c r="G1068" s="80">
        <f>'1 уровень'!I3306</f>
        <v>0</v>
      </c>
      <c r="H1068" s="80">
        <f>'1 уровень'!J3306</f>
        <v>0</v>
      </c>
      <c r="I1068" s="26">
        <f>'1 уровень'!K3306</f>
        <v>0</v>
      </c>
      <c r="J1068" s="26">
        <f>'1 уровень'!L3306</f>
        <v>0</v>
      </c>
      <c r="K1068" s="26">
        <f>'1 уровень'!M3306</f>
        <v>0</v>
      </c>
      <c r="L1068" s="26">
        <f>'1 уровень'!N3306</f>
        <v>0</v>
      </c>
      <c r="M1068" s="26">
        <f>'1 уровень'!O3306</f>
        <v>0</v>
      </c>
      <c r="N1068" s="26">
        <f>'1 уровень'!P3306</f>
        <v>0</v>
      </c>
      <c r="O1068" s="74">
        <f>'1 уровень'!Q3306</f>
        <v>0</v>
      </c>
      <c r="P1068" s="74">
        <f>'1 уровень'!R3306</f>
        <v>0</v>
      </c>
      <c r="Q1068" s="74">
        <f>'1 уровень'!S3306</f>
        <v>0</v>
      </c>
      <c r="R1068" s="956">
        <f>'1 уровень'!T3306</f>
        <v>0</v>
      </c>
      <c r="S1068" s="74">
        <f>'1 уровень'!U3306</f>
        <v>0</v>
      </c>
      <c r="T1068" s="74">
        <f>'1 уровень'!V3306</f>
        <v>0</v>
      </c>
      <c r="U1068" s="74">
        <f>'1 уровень'!W3306</f>
        <v>0</v>
      </c>
      <c r="V1068" s="74">
        <f>'1 уровень'!X3306</f>
        <v>0</v>
      </c>
      <c r="W1068" s="490">
        <f>'1 уровень'!Y3306</f>
        <v>0</v>
      </c>
      <c r="X1068" s="74"/>
      <c r="Y1068" s="74"/>
      <c r="Z1068" s="1181" t="e">
        <f>'1 уровень'!#REF!</f>
        <v>#REF!</v>
      </c>
      <c r="AA1068" s="1188" t="e">
        <f>'1 уровень'!#REF!</f>
        <v>#REF!</v>
      </c>
    </row>
    <row r="1069" spans="2:27" ht="31.5" x14ac:dyDescent="0.25">
      <c r="B1069" s="683" t="s">
        <v>301</v>
      </c>
      <c r="C1069" s="29">
        <f>'1 уровень'!E3307</f>
        <v>17911</v>
      </c>
      <c r="D1069" s="29">
        <f>'1 уровень'!F3307</f>
        <v>1493</v>
      </c>
      <c r="E1069" s="29">
        <f>'1 уровень'!G3307</f>
        <v>497</v>
      </c>
      <c r="F1069" s="66">
        <f>'1 уровень'!H3307</f>
        <v>33.288680509042194</v>
      </c>
      <c r="G1069" s="80">
        <f>'1 уровень'!I3307</f>
        <v>0</v>
      </c>
      <c r="H1069" s="80">
        <f>'1 уровень'!J3307</f>
        <v>0</v>
      </c>
      <c r="I1069" s="26">
        <f>'1 уровень'!K3307</f>
        <v>0</v>
      </c>
      <c r="J1069" s="26">
        <f>'1 уровень'!L3307</f>
        <v>0</v>
      </c>
      <c r="K1069" s="26">
        <f>'1 уровень'!M3307</f>
        <v>0</v>
      </c>
      <c r="L1069" s="26">
        <f>'1 уровень'!N3307</f>
        <v>0</v>
      </c>
      <c r="M1069" s="26">
        <f>'1 уровень'!O3307</f>
        <v>0</v>
      </c>
      <c r="N1069" s="26">
        <f>'1 уровень'!P3307</f>
        <v>0</v>
      </c>
      <c r="O1069" s="74">
        <f>'1 уровень'!Q3307</f>
        <v>0</v>
      </c>
      <c r="P1069" s="74">
        <f>'1 уровень'!R3307</f>
        <v>0</v>
      </c>
      <c r="Q1069" s="74">
        <f>'1 уровень'!S3307</f>
        <v>0</v>
      </c>
      <c r="R1069" s="956">
        <f>'1 уровень'!T3307</f>
        <v>0</v>
      </c>
      <c r="S1069" s="74">
        <f>'1 уровень'!U3307</f>
        <v>0</v>
      </c>
      <c r="T1069" s="74">
        <f>'1 уровень'!V3307</f>
        <v>0</v>
      </c>
      <c r="U1069" s="74">
        <f>'1 уровень'!W3307</f>
        <v>0</v>
      </c>
      <c r="V1069" s="74">
        <f>'1 уровень'!X3307</f>
        <v>0</v>
      </c>
      <c r="W1069" s="490">
        <f>'1 уровень'!Y3307</f>
        <v>0</v>
      </c>
      <c r="X1069" s="74"/>
      <c r="Y1069" s="74"/>
      <c r="Z1069" s="1181">
        <f>'1 уровень'!Z3306</f>
        <v>0</v>
      </c>
      <c r="AA1069" s="1188">
        <f>'1 уровень'!AA3306</f>
        <v>0</v>
      </c>
    </row>
    <row r="1070" spans="2:27" ht="30" x14ac:dyDescent="0.25">
      <c r="B1070" s="378" t="s">
        <v>302</v>
      </c>
      <c r="C1070" s="29">
        <f>'1 уровень'!E3308</f>
        <v>17506</v>
      </c>
      <c r="D1070" s="29">
        <f>'1 уровень'!F3308</f>
        <v>1459</v>
      </c>
      <c r="E1070" s="29">
        <f>'1 уровень'!G3308</f>
        <v>497</v>
      </c>
      <c r="F1070" s="66">
        <f>'1 уровень'!H3308</f>
        <v>34.064427690198769</v>
      </c>
      <c r="G1070" s="80">
        <f>'1 уровень'!I3308</f>
        <v>0</v>
      </c>
      <c r="H1070" s="80">
        <f>'1 уровень'!J3308</f>
        <v>0</v>
      </c>
      <c r="I1070" s="26">
        <f>'1 уровень'!K3308</f>
        <v>0</v>
      </c>
      <c r="J1070" s="26">
        <f>'1 уровень'!L3308</f>
        <v>0</v>
      </c>
      <c r="K1070" s="26">
        <f>'1 уровень'!M3308</f>
        <v>0</v>
      </c>
      <c r="L1070" s="26">
        <f>'1 уровень'!N3308</f>
        <v>0</v>
      </c>
      <c r="M1070" s="26">
        <f>'1 уровень'!O3308</f>
        <v>0</v>
      </c>
      <c r="N1070" s="26">
        <f>'1 уровень'!P3308</f>
        <v>0</v>
      </c>
      <c r="O1070" s="74">
        <f>'1 уровень'!Q3308</f>
        <v>0</v>
      </c>
      <c r="P1070" s="74">
        <f>'1 уровень'!R3308</f>
        <v>0</v>
      </c>
      <c r="Q1070" s="74">
        <f>'1 уровень'!S3308</f>
        <v>0</v>
      </c>
      <c r="R1070" s="956">
        <f>'1 уровень'!T3308</f>
        <v>0</v>
      </c>
      <c r="S1070" s="74">
        <f>'1 уровень'!U3308</f>
        <v>0</v>
      </c>
      <c r="T1070" s="74">
        <f>'1 уровень'!V3308</f>
        <v>0</v>
      </c>
      <c r="U1070" s="74">
        <f>'1 уровень'!W3308</f>
        <v>0</v>
      </c>
      <c r="V1070" s="74">
        <f>'1 уровень'!X3308</f>
        <v>0</v>
      </c>
      <c r="W1070" s="490">
        <f>'1 уровень'!Y3308</f>
        <v>0</v>
      </c>
      <c r="X1070" s="74"/>
      <c r="Y1070" s="74"/>
      <c r="Z1070" s="1181">
        <f>'1 уровень'!Z3307</f>
        <v>0</v>
      </c>
      <c r="AA1070" s="1188">
        <f>'1 уровень'!AA3307</f>
        <v>0</v>
      </c>
    </row>
    <row r="1071" spans="2:27" ht="60" x14ac:dyDescent="0.25">
      <c r="B1071" s="238" t="s">
        <v>303</v>
      </c>
      <c r="C1071" s="29">
        <f>'1 уровень'!E3309</f>
        <v>0</v>
      </c>
      <c r="D1071" s="29">
        <f>'1 уровень'!F3309</f>
        <v>0</v>
      </c>
      <c r="E1071" s="29">
        <f>'1 уровень'!G3309</f>
        <v>0</v>
      </c>
      <c r="F1071" s="66">
        <f>'1 уровень'!H3309</f>
        <v>0</v>
      </c>
      <c r="G1071" s="80">
        <f>'1 уровень'!I3309</f>
        <v>0</v>
      </c>
      <c r="H1071" s="80">
        <f>'1 уровень'!J3309</f>
        <v>0</v>
      </c>
      <c r="I1071" s="26">
        <f>'1 уровень'!K3309</f>
        <v>0</v>
      </c>
      <c r="J1071" s="26">
        <f>'1 уровень'!L3309</f>
        <v>0</v>
      </c>
      <c r="K1071" s="26">
        <f>'1 уровень'!M3309</f>
        <v>0</v>
      </c>
      <c r="L1071" s="26">
        <f>'1 уровень'!N3309</f>
        <v>0</v>
      </c>
      <c r="M1071" s="26">
        <f>'1 уровень'!O3309</f>
        <v>0</v>
      </c>
      <c r="N1071" s="26">
        <f>'1 уровень'!P3309</f>
        <v>0</v>
      </c>
      <c r="O1071" s="74">
        <f>'1 уровень'!Q3309</f>
        <v>0</v>
      </c>
      <c r="P1071" s="74">
        <f>'1 уровень'!R3309</f>
        <v>0</v>
      </c>
      <c r="Q1071" s="74">
        <f>'1 уровень'!S3309</f>
        <v>0</v>
      </c>
      <c r="R1071" s="956">
        <f>'1 уровень'!T3309</f>
        <v>0</v>
      </c>
      <c r="S1071" s="74">
        <f>'1 уровень'!U3309</f>
        <v>0</v>
      </c>
      <c r="T1071" s="74">
        <f>'1 уровень'!V3309</f>
        <v>0</v>
      </c>
      <c r="U1071" s="74">
        <f>'1 уровень'!W3309</f>
        <v>0</v>
      </c>
      <c r="V1071" s="74">
        <f>'1 уровень'!X3309</f>
        <v>0</v>
      </c>
      <c r="W1071" s="490">
        <f>'1 уровень'!Y3309</f>
        <v>0</v>
      </c>
      <c r="X1071" s="74"/>
      <c r="Y1071" s="74"/>
      <c r="Z1071" s="1181">
        <f>'1 уровень'!Z3308</f>
        <v>0</v>
      </c>
      <c r="AA1071" s="1188">
        <f>'1 уровень'!AA3308</f>
        <v>0</v>
      </c>
    </row>
    <row r="1072" spans="2:27" ht="45" x14ac:dyDescent="0.25">
      <c r="B1072" s="238" t="s">
        <v>304</v>
      </c>
      <c r="C1072" s="29">
        <f>'1 уровень'!E3310</f>
        <v>118</v>
      </c>
      <c r="D1072" s="29">
        <f>'1 уровень'!F3310</f>
        <v>10</v>
      </c>
      <c r="E1072" s="29">
        <f>'1 уровень'!G3310</f>
        <v>0</v>
      </c>
      <c r="F1072" s="66">
        <f>'1 уровень'!H3310</f>
        <v>0</v>
      </c>
      <c r="G1072" s="80">
        <f>'1 уровень'!I3310</f>
        <v>0</v>
      </c>
      <c r="H1072" s="80">
        <f>'1 уровень'!J3310</f>
        <v>0</v>
      </c>
      <c r="I1072" s="26">
        <f>'1 уровень'!K3310</f>
        <v>0</v>
      </c>
      <c r="J1072" s="26">
        <f>'1 уровень'!L3310</f>
        <v>0</v>
      </c>
      <c r="K1072" s="26">
        <f>'1 уровень'!M3310</f>
        <v>0</v>
      </c>
      <c r="L1072" s="26">
        <f>'1 уровень'!N3310</f>
        <v>0</v>
      </c>
      <c r="M1072" s="26">
        <f>'1 уровень'!O3310</f>
        <v>0</v>
      </c>
      <c r="N1072" s="26">
        <f>'1 уровень'!P3310</f>
        <v>0</v>
      </c>
      <c r="O1072" s="74">
        <f>'1 уровень'!Q3310</f>
        <v>0</v>
      </c>
      <c r="P1072" s="74">
        <f>'1 уровень'!R3310</f>
        <v>0</v>
      </c>
      <c r="Q1072" s="74">
        <f>'1 уровень'!S3310</f>
        <v>0</v>
      </c>
      <c r="R1072" s="956">
        <f>'1 уровень'!T3310</f>
        <v>0</v>
      </c>
      <c r="S1072" s="74">
        <f>'1 уровень'!U3310</f>
        <v>0</v>
      </c>
      <c r="T1072" s="74">
        <f>'1 уровень'!V3310</f>
        <v>0</v>
      </c>
      <c r="U1072" s="74">
        <f>'1 уровень'!W3310</f>
        <v>0</v>
      </c>
      <c r="V1072" s="74">
        <f>'1 уровень'!X3310</f>
        <v>0</v>
      </c>
      <c r="W1072" s="490">
        <f>'1 уровень'!Y3310</f>
        <v>0</v>
      </c>
      <c r="X1072" s="74"/>
      <c r="Y1072" s="74"/>
      <c r="Z1072" s="1181">
        <f>'1 уровень'!Z3309</f>
        <v>0</v>
      </c>
      <c r="AA1072" s="1188">
        <f>'1 уровень'!AA3309</f>
        <v>0</v>
      </c>
    </row>
    <row r="1073" spans="1:27" ht="30" x14ac:dyDescent="0.25">
      <c r="B1073" s="238" t="s">
        <v>305</v>
      </c>
      <c r="C1073" s="29">
        <f>'1 уровень'!E3311</f>
        <v>287</v>
      </c>
      <c r="D1073" s="29">
        <f>'1 уровень'!F3311</f>
        <v>24</v>
      </c>
      <c r="E1073" s="29">
        <f>'1 уровень'!G3311</f>
        <v>0</v>
      </c>
      <c r="F1073" s="66">
        <f>'1 уровень'!H3311</f>
        <v>0</v>
      </c>
      <c r="G1073" s="80">
        <f>'1 уровень'!I3311</f>
        <v>0</v>
      </c>
      <c r="H1073" s="80">
        <f>'1 уровень'!J3311</f>
        <v>0</v>
      </c>
      <c r="I1073" s="26">
        <f>'1 уровень'!K3311</f>
        <v>0</v>
      </c>
      <c r="J1073" s="26">
        <f>'1 уровень'!L3311</f>
        <v>0</v>
      </c>
      <c r="K1073" s="26">
        <f>'1 уровень'!M3311</f>
        <v>0</v>
      </c>
      <c r="L1073" s="26">
        <f>'1 уровень'!N3311</f>
        <v>0</v>
      </c>
      <c r="M1073" s="26">
        <f>'1 уровень'!O3311</f>
        <v>0</v>
      </c>
      <c r="N1073" s="26">
        <f>'1 уровень'!P3311</f>
        <v>0</v>
      </c>
      <c r="O1073" s="74">
        <f>'1 уровень'!Q3311</f>
        <v>0</v>
      </c>
      <c r="P1073" s="74">
        <f>'1 уровень'!R3311</f>
        <v>0</v>
      </c>
      <c r="Q1073" s="74">
        <f>'1 уровень'!S3311</f>
        <v>0</v>
      </c>
      <c r="R1073" s="956">
        <f>'1 уровень'!T3311</f>
        <v>0</v>
      </c>
      <c r="S1073" s="74">
        <f>'1 уровень'!U3311</f>
        <v>0</v>
      </c>
      <c r="T1073" s="74">
        <f>'1 уровень'!V3311</f>
        <v>0</v>
      </c>
      <c r="U1073" s="74">
        <f>'1 уровень'!W3311</f>
        <v>0</v>
      </c>
      <c r="V1073" s="74">
        <f>'1 уровень'!X3311</f>
        <v>0</v>
      </c>
      <c r="W1073" s="490">
        <f>'1 уровень'!Y3311</f>
        <v>0</v>
      </c>
      <c r="X1073" s="74"/>
      <c r="Y1073" s="74"/>
      <c r="Z1073" s="1181">
        <f>'1 уровень'!Z3310</f>
        <v>0</v>
      </c>
      <c r="AA1073" s="1188">
        <f>'1 уровень'!AA3310</f>
        <v>0</v>
      </c>
    </row>
    <row r="1074" spans="1:27" ht="45" x14ac:dyDescent="0.25">
      <c r="B1074" s="238" t="s">
        <v>306</v>
      </c>
      <c r="C1074" s="29">
        <f>'1 уровень'!E3312</f>
        <v>30470</v>
      </c>
      <c r="D1074" s="29">
        <f>'1 уровень'!F3312</f>
        <v>2540</v>
      </c>
      <c r="E1074" s="29">
        <f>'1 уровень'!G3312</f>
        <v>1237</v>
      </c>
      <c r="F1074" s="66">
        <f>'1 уровень'!H3312</f>
        <v>48.7007874015748</v>
      </c>
      <c r="G1074" s="80">
        <f>'1 уровень'!I3312</f>
        <v>0</v>
      </c>
      <c r="H1074" s="80">
        <f>'1 уровень'!J3312</f>
        <v>0</v>
      </c>
      <c r="I1074" s="26">
        <f>'1 уровень'!K3312</f>
        <v>0</v>
      </c>
      <c r="J1074" s="26">
        <f>'1 уровень'!L3312</f>
        <v>0</v>
      </c>
      <c r="K1074" s="26">
        <f>'1 уровень'!M3312</f>
        <v>0</v>
      </c>
      <c r="L1074" s="26">
        <f>'1 уровень'!N3312</f>
        <v>0</v>
      </c>
      <c r="M1074" s="26">
        <f>'1 уровень'!O3312</f>
        <v>0</v>
      </c>
      <c r="N1074" s="26">
        <f>'1 уровень'!P3312</f>
        <v>0</v>
      </c>
      <c r="O1074" s="74">
        <f>'1 уровень'!Q3312</f>
        <v>0</v>
      </c>
      <c r="P1074" s="74">
        <f>'1 уровень'!R3312</f>
        <v>0</v>
      </c>
      <c r="Q1074" s="74">
        <f>'1 уровень'!S3312</f>
        <v>0</v>
      </c>
      <c r="R1074" s="956">
        <f>'1 уровень'!T3312</f>
        <v>0</v>
      </c>
      <c r="S1074" s="74">
        <f>'1 уровень'!U3312</f>
        <v>0</v>
      </c>
      <c r="T1074" s="74">
        <f>'1 уровень'!V3312</f>
        <v>0</v>
      </c>
      <c r="U1074" s="74">
        <f>'1 уровень'!W3312</f>
        <v>0</v>
      </c>
      <c r="V1074" s="74">
        <f>'1 уровень'!X3312</f>
        <v>0</v>
      </c>
      <c r="W1074" s="490">
        <f>'1 уровень'!Y3312</f>
        <v>0</v>
      </c>
      <c r="X1074" s="74"/>
      <c r="Y1074" s="74"/>
      <c r="Z1074" s="1181">
        <f>'1 уровень'!Z3311</f>
        <v>0</v>
      </c>
      <c r="AA1074" s="1188">
        <f>'1 уровень'!AA3311</f>
        <v>0</v>
      </c>
    </row>
    <row r="1075" spans="1:27" ht="45" x14ac:dyDescent="0.25">
      <c r="B1075" s="378" t="s">
        <v>307</v>
      </c>
      <c r="C1075" s="29">
        <f>'1 уровень'!E3313</f>
        <v>6120</v>
      </c>
      <c r="D1075" s="29">
        <f>'1 уровень'!F3313</f>
        <v>510</v>
      </c>
      <c r="E1075" s="29">
        <f>'1 уровень'!G3313</f>
        <v>144</v>
      </c>
      <c r="F1075" s="66">
        <f>'1 уровень'!H3313</f>
        <v>28.235294117647058</v>
      </c>
      <c r="G1075" s="80">
        <f>'1 уровень'!I3313</f>
        <v>0</v>
      </c>
      <c r="H1075" s="80">
        <f>'1 уровень'!J3313</f>
        <v>0</v>
      </c>
      <c r="I1075" s="26">
        <f>'1 уровень'!K3313</f>
        <v>0</v>
      </c>
      <c r="J1075" s="26">
        <f>'1 уровень'!L3313</f>
        <v>0</v>
      </c>
      <c r="K1075" s="26">
        <f>'1 уровень'!M3313</f>
        <v>0</v>
      </c>
      <c r="L1075" s="26">
        <f>'1 уровень'!N3313</f>
        <v>0</v>
      </c>
      <c r="M1075" s="26">
        <f>'1 уровень'!O3313</f>
        <v>0</v>
      </c>
      <c r="N1075" s="26">
        <f>'1 уровень'!P3313</f>
        <v>0</v>
      </c>
      <c r="O1075" s="74">
        <f>'1 уровень'!Q3313</f>
        <v>0</v>
      </c>
      <c r="P1075" s="74">
        <f>'1 уровень'!R3313</f>
        <v>0</v>
      </c>
      <c r="Q1075" s="74">
        <f>'1 уровень'!S3313</f>
        <v>0</v>
      </c>
      <c r="R1075" s="956">
        <f>'1 уровень'!T3313</f>
        <v>0</v>
      </c>
      <c r="S1075" s="74">
        <f>'1 уровень'!U3313</f>
        <v>0</v>
      </c>
      <c r="T1075" s="74">
        <f>'1 уровень'!V3313</f>
        <v>0</v>
      </c>
      <c r="U1075" s="74">
        <f>'1 уровень'!W3313</f>
        <v>0</v>
      </c>
      <c r="V1075" s="74">
        <f>'1 уровень'!X3313</f>
        <v>0</v>
      </c>
      <c r="W1075" s="490">
        <f>'1 уровень'!Y3313</f>
        <v>0</v>
      </c>
      <c r="X1075" s="74"/>
      <c r="Y1075" s="74"/>
      <c r="Z1075" s="1181">
        <f>'1 уровень'!Z3312</f>
        <v>0</v>
      </c>
      <c r="AA1075" s="1188">
        <f>'1 уровень'!AA3312</f>
        <v>0</v>
      </c>
    </row>
    <row r="1076" spans="1:27" ht="30" x14ac:dyDescent="0.25">
      <c r="B1076" s="238" t="s">
        <v>338</v>
      </c>
      <c r="C1076" s="29">
        <f>'1 уровень'!E3314</f>
        <v>0</v>
      </c>
      <c r="D1076" s="29">
        <f>'1 уровень'!F3314</f>
        <v>0</v>
      </c>
      <c r="E1076" s="29">
        <f>'1 уровень'!G3314</f>
        <v>0</v>
      </c>
      <c r="F1076" s="66">
        <f>'1 уровень'!H3314</f>
        <v>0</v>
      </c>
      <c r="G1076" s="80">
        <f>'1 уровень'!I3314</f>
        <v>0</v>
      </c>
      <c r="H1076" s="80">
        <f>'1 уровень'!J3314</f>
        <v>0</v>
      </c>
      <c r="I1076" s="26">
        <f>'1 уровень'!K3314</f>
        <v>0</v>
      </c>
      <c r="J1076" s="26">
        <f>'1 уровень'!L3314</f>
        <v>0</v>
      </c>
      <c r="K1076" s="26">
        <f>'1 уровень'!M3314</f>
        <v>0</v>
      </c>
      <c r="L1076" s="26">
        <f>'1 уровень'!N3314</f>
        <v>0</v>
      </c>
      <c r="M1076" s="26">
        <f>'1 уровень'!O3314</f>
        <v>0</v>
      </c>
      <c r="N1076" s="26">
        <f>'1 уровень'!P3314</f>
        <v>0</v>
      </c>
      <c r="O1076" s="74">
        <f>'1 уровень'!Q3314</f>
        <v>0</v>
      </c>
      <c r="P1076" s="74">
        <f>'1 уровень'!R3314</f>
        <v>0</v>
      </c>
      <c r="Q1076" s="74">
        <f>'1 уровень'!S3314</f>
        <v>0</v>
      </c>
      <c r="R1076" s="956">
        <f>'1 уровень'!T3314</f>
        <v>0</v>
      </c>
      <c r="S1076" s="74">
        <f>'1 уровень'!U3314</f>
        <v>0</v>
      </c>
      <c r="T1076" s="74">
        <f>'1 уровень'!V3314</f>
        <v>0</v>
      </c>
      <c r="U1076" s="74">
        <f>'1 уровень'!W3314</f>
        <v>0</v>
      </c>
      <c r="V1076" s="74">
        <f>'1 уровень'!X3314</f>
        <v>0</v>
      </c>
      <c r="W1076" s="490">
        <f>'1 уровень'!Y3314</f>
        <v>0</v>
      </c>
      <c r="X1076" s="74"/>
      <c r="Y1076" s="74"/>
      <c r="Z1076" s="1181">
        <f>'1 уровень'!Z3313</f>
        <v>0</v>
      </c>
      <c r="AA1076" s="1188">
        <f>'1 уровень'!AA3313</f>
        <v>0</v>
      </c>
    </row>
    <row r="1077" spans="1:27" ht="75" x14ac:dyDescent="0.25">
      <c r="B1077" s="238" t="s">
        <v>308</v>
      </c>
      <c r="C1077" s="29">
        <f>'1 уровень'!E3315</f>
        <v>15700</v>
      </c>
      <c r="D1077" s="29">
        <f>'1 уровень'!F3315</f>
        <v>1309</v>
      </c>
      <c r="E1077" s="29">
        <f>'1 уровень'!G3315</f>
        <v>562</v>
      </c>
      <c r="F1077" s="66">
        <f>'1 уровень'!H3315</f>
        <v>42.933537051184111</v>
      </c>
      <c r="G1077" s="80">
        <f>'1 уровень'!I3315</f>
        <v>0</v>
      </c>
      <c r="H1077" s="80">
        <f>'1 уровень'!J3315</f>
        <v>0</v>
      </c>
      <c r="I1077" s="26">
        <f>'1 уровень'!K3315</f>
        <v>0</v>
      </c>
      <c r="J1077" s="26">
        <f>'1 уровень'!L3315</f>
        <v>0</v>
      </c>
      <c r="K1077" s="26">
        <f>'1 уровень'!M3315</f>
        <v>0</v>
      </c>
      <c r="L1077" s="26">
        <f>'1 уровень'!N3315</f>
        <v>0</v>
      </c>
      <c r="M1077" s="26">
        <f>'1 уровень'!O3315</f>
        <v>0</v>
      </c>
      <c r="N1077" s="26">
        <f>'1 уровень'!P3315</f>
        <v>0</v>
      </c>
      <c r="O1077" s="74">
        <f>'1 уровень'!Q3315</f>
        <v>0</v>
      </c>
      <c r="P1077" s="74">
        <f>'1 уровень'!R3315</f>
        <v>0</v>
      </c>
      <c r="Q1077" s="74">
        <f>'1 уровень'!S3315</f>
        <v>0</v>
      </c>
      <c r="R1077" s="956">
        <f>'1 уровень'!T3315</f>
        <v>0</v>
      </c>
      <c r="S1077" s="74">
        <f>'1 уровень'!U3315</f>
        <v>0</v>
      </c>
      <c r="T1077" s="74">
        <f>'1 уровень'!V3315</f>
        <v>0</v>
      </c>
      <c r="U1077" s="74">
        <f>'1 уровень'!W3315</f>
        <v>0</v>
      </c>
      <c r="V1077" s="74">
        <f>'1 уровень'!X3315</f>
        <v>0</v>
      </c>
      <c r="W1077" s="490">
        <f>'1 уровень'!Y3315</f>
        <v>0</v>
      </c>
      <c r="X1077" s="74"/>
      <c r="Y1077" s="74"/>
      <c r="Z1077" s="1181">
        <f>'1 уровень'!Z3314</f>
        <v>0</v>
      </c>
      <c r="AA1077" s="1188">
        <f>'1 уровень'!AA3314</f>
        <v>0</v>
      </c>
    </row>
    <row r="1078" spans="1:27" ht="60" x14ac:dyDescent="0.25">
      <c r="B1078" s="238" t="s">
        <v>309</v>
      </c>
      <c r="C1078" s="29">
        <f>'1 уровень'!E3316</f>
        <v>8650</v>
      </c>
      <c r="D1078" s="29">
        <f>'1 уровень'!F3316</f>
        <v>721</v>
      </c>
      <c r="E1078" s="29">
        <f>'1 уровень'!G3316</f>
        <v>531</v>
      </c>
      <c r="F1078" s="66">
        <f>'1 уровень'!H3316</f>
        <v>73.647711511789183</v>
      </c>
      <c r="G1078" s="80">
        <f>'1 уровень'!I3316</f>
        <v>0</v>
      </c>
      <c r="H1078" s="80">
        <f>'1 уровень'!J3316</f>
        <v>0</v>
      </c>
      <c r="I1078" s="26">
        <f>'1 уровень'!K3316</f>
        <v>0</v>
      </c>
      <c r="J1078" s="26">
        <f>'1 уровень'!L3316</f>
        <v>0</v>
      </c>
      <c r="K1078" s="26">
        <f>'1 уровень'!M3316</f>
        <v>0</v>
      </c>
      <c r="L1078" s="26">
        <f>'1 уровень'!N3316</f>
        <v>0</v>
      </c>
      <c r="M1078" s="26">
        <f>'1 уровень'!O3316</f>
        <v>0</v>
      </c>
      <c r="N1078" s="26">
        <f>'1 уровень'!P3316</f>
        <v>0</v>
      </c>
      <c r="O1078" s="74">
        <f>'1 уровень'!Q3316</f>
        <v>0</v>
      </c>
      <c r="P1078" s="74">
        <f>'1 уровень'!R3316</f>
        <v>0</v>
      </c>
      <c r="Q1078" s="74">
        <f>'1 уровень'!S3316</f>
        <v>0</v>
      </c>
      <c r="R1078" s="956">
        <f>'1 уровень'!T3316</f>
        <v>0</v>
      </c>
      <c r="S1078" s="74">
        <f>'1 уровень'!U3316</f>
        <v>0</v>
      </c>
      <c r="T1078" s="74">
        <f>'1 уровень'!V3316</f>
        <v>0</v>
      </c>
      <c r="U1078" s="74">
        <f>'1 уровень'!W3316</f>
        <v>0</v>
      </c>
      <c r="V1078" s="74">
        <f>'1 уровень'!X3316</f>
        <v>0</v>
      </c>
      <c r="W1078" s="490">
        <f>'1 уровень'!Y3316</f>
        <v>0</v>
      </c>
      <c r="X1078" s="74"/>
      <c r="Y1078" s="74"/>
      <c r="Z1078" s="1181">
        <f>'1 уровень'!Z3315</f>
        <v>0</v>
      </c>
      <c r="AA1078" s="1188">
        <f>'1 уровень'!AA3315</f>
        <v>0</v>
      </c>
    </row>
    <row r="1079" spans="1:27" ht="60" x14ac:dyDescent="0.25">
      <c r="B1079" s="238" t="s">
        <v>391</v>
      </c>
      <c r="C1079" s="29">
        <f>'1 уровень'!E3317</f>
        <v>7700</v>
      </c>
      <c r="D1079" s="29">
        <f>'1 уровень'!F3317</f>
        <v>642</v>
      </c>
      <c r="E1079" s="29">
        <f>'1 уровень'!G3317</f>
        <v>185</v>
      </c>
      <c r="F1079" s="66">
        <f>'1 уровень'!H3317</f>
        <v>28.81619937694704</v>
      </c>
      <c r="G1079" s="80">
        <f>'1 уровень'!I3317</f>
        <v>0</v>
      </c>
      <c r="H1079" s="80">
        <f>'1 уровень'!J3317</f>
        <v>0</v>
      </c>
      <c r="I1079" s="26">
        <f>'1 уровень'!K3317</f>
        <v>0</v>
      </c>
      <c r="J1079" s="26">
        <f>'1 уровень'!L3317</f>
        <v>0</v>
      </c>
      <c r="K1079" s="26">
        <f>'1 уровень'!M3317</f>
        <v>0</v>
      </c>
      <c r="L1079" s="26">
        <f>'1 уровень'!N3317</f>
        <v>0</v>
      </c>
      <c r="M1079" s="26">
        <f>'1 уровень'!O3317</f>
        <v>0</v>
      </c>
      <c r="N1079" s="26">
        <f>'1 уровень'!P3317</f>
        <v>0</v>
      </c>
      <c r="O1079" s="74">
        <f>'1 уровень'!Q3317</f>
        <v>0</v>
      </c>
      <c r="P1079" s="74">
        <f>'1 уровень'!R3317</f>
        <v>0</v>
      </c>
      <c r="Q1079" s="74">
        <f>'1 уровень'!S3317</f>
        <v>0</v>
      </c>
      <c r="R1079" s="956">
        <f>'1 уровень'!T3317</f>
        <v>0</v>
      </c>
      <c r="S1079" s="74">
        <f>'1 уровень'!U3317</f>
        <v>0</v>
      </c>
      <c r="T1079" s="74">
        <f>'1 уровень'!V3317</f>
        <v>0</v>
      </c>
      <c r="U1079" s="74">
        <f>'1 уровень'!W3317</f>
        <v>0</v>
      </c>
      <c r="V1079" s="74">
        <f>'1 уровень'!X3317</f>
        <v>0</v>
      </c>
      <c r="W1079" s="490">
        <f>'1 уровень'!Y3317</f>
        <v>0</v>
      </c>
      <c r="X1079" s="74"/>
      <c r="Y1079" s="74"/>
      <c r="Z1079" s="1181">
        <f>'1 уровень'!Z3316</f>
        <v>0</v>
      </c>
      <c r="AA1079" s="1188">
        <f>'1 уровень'!AA3316</f>
        <v>0</v>
      </c>
    </row>
    <row r="1080" spans="1:27" ht="29.25" x14ac:dyDescent="0.25">
      <c r="B1080" s="374" t="s">
        <v>207</v>
      </c>
      <c r="C1080" s="29">
        <f>'1 уровень'!E3318</f>
        <v>0</v>
      </c>
      <c r="D1080" s="29">
        <f>'1 уровень'!F3318</f>
        <v>0</v>
      </c>
      <c r="E1080" s="29">
        <f>'1 уровень'!G3318</f>
        <v>0</v>
      </c>
      <c r="F1080" s="66">
        <f>'1 уровень'!H3318</f>
        <v>0</v>
      </c>
      <c r="G1080" s="80">
        <f>'1 уровень'!I3318</f>
        <v>0</v>
      </c>
      <c r="H1080" s="80">
        <f>'1 уровень'!J3318</f>
        <v>0</v>
      </c>
      <c r="I1080" s="26">
        <f>'1 уровень'!K3318</f>
        <v>0</v>
      </c>
      <c r="J1080" s="26">
        <f>'1 уровень'!L3318</f>
        <v>0</v>
      </c>
      <c r="K1080" s="26">
        <f>'1 уровень'!M3318</f>
        <v>0</v>
      </c>
      <c r="L1080" s="26">
        <f>'1 уровень'!N3318</f>
        <v>0</v>
      </c>
      <c r="M1080" s="26">
        <f>'1 уровень'!O3318</f>
        <v>0</v>
      </c>
      <c r="N1080" s="26">
        <f>'1 уровень'!P3318</f>
        <v>0</v>
      </c>
      <c r="O1080" s="74">
        <f>'1 уровень'!Q3318</f>
        <v>18900.705000000002</v>
      </c>
      <c r="P1080" s="74">
        <f>'1 уровень'!R3318</f>
        <v>1575.0587500000001</v>
      </c>
      <c r="Q1080" s="74">
        <f>'1 уровень'!S3318</f>
        <v>876.41787000000022</v>
      </c>
      <c r="R1080" s="956">
        <f>'1 уровень'!T3318</f>
        <v>0</v>
      </c>
      <c r="S1080" s="74">
        <f>'1 уровень'!U3318</f>
        <v>0</v>
      </c>
      <c r="T1080" s="74">
        <f>'1 уровень'!V3318</f>
        <v>-698.64087999999981</v>
      </c>
      <c r="U1080" s="74">
        <f>'1 уровень'!W3318</f>
        <v>0</v>
      </c>
      <c r="V1080" s="74">
        <f>'1 уровень'!X3318</f>
        <v>0</v>
      </c>
      <c r="W1080" s="490">
        <f>'1 уровень'!Y3318</f>
        <v>876.41787000000022</v>
      </c>
      <c r="X1080" s="74"/>
      <c r="Y1080" s="74"/>
      <c r="Z1080" s="1181">
        <f>'1 уровень'!Z3317</f>
        <v>0</v>
      </c>
      <c r="AA1080" s="1188">
        <f>'1 уровень'!AA3317</f>
        <v>0</v>
      </c>
    </row>
    <row r="1081" spans="1:27" ht="30" x14ac:dyDescent="0.25">
      <c r="B1081" s="378" t="s">
        <v>366</v>
      </c>
      <c r="C1081" s="29">
        <f>'1 уровень'!E3319</f>
        <v>2940</v>
      </c>
      <c r="D1081" s="29">
        <f>'1 уровень'!F3319</f>
        <v>245.25</v>
      </c>
      <c r="E1081" s="29">
        <f>'1 уровень'!G3319</f>
        <v>272</v>
      </c>
      <c r="F1081" s="66">
        <f>'1 уровень'!H3319</f>
        <v>110.9072375127421</v>
      </c>
      <c r="G1081" s="80">
        <f>'1 уровень'!I3319</f>
        <v>0</v>
      </c>
      <c r="H1081" s="80">
        <f>'1 уровень'!J3319</f>
        <v>0</v>
      </c>
      <c r="I1081" s="26">
        <f>'1 уровень'!K3319</f>
        <v>0</v>
      </c>
      <c r="J1081" s="26">
        <f>'1 уровень'!L3319</f>
        <v>0</v>
      </c>
      <c r="K1081" s="26">
        <f>'1 уровень'!M3319</f>
        <v>0</v>
      </c>
      <c r="L1081" s="26">
        <f>'1 уровень'!N3319</f>
        <v>0</v>
      </c>
      <c r="M1081" s="26">
        <f>'1 уровень'!O3319</f>
        <v>0</v>
      </c>
      <c r="N1081" s="26">
        <f>'1 уровень'!P3319</f>
        <v>0</v>
      </c>
      <c r="O1081" s="74">
        <f>'1 уровень'!Q3319</f>
        <v>0</v>
      </c>
      <c r="P1081" s="74">
        <f>'1 уровень'!R3319</f>
        <v>0</v>
      </c>
      <c r="Q1081" s="74">
        <f>'1 уровень'!S3319</f>
        <v>0</v>
      </c>
      <c r="R1081" s="956">
        <f>'1 уровень'!T3319</f>
        <v>0</v>
      </c>
      <c r="S1081" s="74">
        <f>'1 уровень'!U3319</f>
        <v>0</v>
      </c>
      <c r="T1081" s="74">
        <f>'1 уровень'!V3319</f>
        <v>0</v>
      </c>
      <c r="U1081" s="74">
        <f>'1 уровень'!W3319</f>
        <v>0</v>
      </c>
      <c r="V1081" s="74">
        <f>'1 уровень'!X3319</f>
        <v>0</v>
      </c>
      <c r="W1081" s="490">
        <f>'1 уровень'!Y3319</f>
        <v>0</v>
      </c>
      <c r="X1081" s="74"/>
      <c r="Y1081" s="74"/>
      <c r="Z1081" s="1181">
        <f>'1 уровень'!Z3318</f>
        <v>0</v>
      </c>
      <c r="AA1081" s="1188">
        <f>'1 уровень'!AA3318</f>
        <v>0</v>
      </c>
    </row>
    <row r="1082" spans="1:27" ht="29.25" x14ac:dyDescent="0.25">
      <c r="B1082" s="374" t="s">
        <v>354</v>
      </c>
      <c r="C1082" s="29">
        <f>'1 уровень'!E3320</f>
        <v>0</v>
      </c>
      <c r="D1082" s="29">
        <f>'1 уровень'!F3320</f>
        <v>0</v>
      </c>
      <c r="E1082" s="29">
        <f>'1 уровень'!G3320</f>
        <v>0</v>
      </c>
      <c r="F1082" s="66">
        <f>'1 уровень'!H3320</f>
        <v>0</v>
      </c>
      <c r="G1082" s="80">
        <f>'1 уровень'!I3320</f>
        <v>0</v>
      </c>
      <c r="H1082" s="80">
        <f>'1 уровень'!J3320</f>
        <v>0</v>
      </c>
      <c r="I1082" s="26">
        <f>'1 уровень'!K3320</f>
        <v>0</v>
      </c>
      <c r="J1082" s="26">
        <f>'1 уровень'!L3320</f>
        <v>0</v>
      </c>
      <c r="K1082" s="26">
        <f>'1 уровень'!M3320</f>
        <v>0</v>
      </c>
      <c r="L1082" s="26">
        <f>'1 уровень'!N3320</f>
        <v>0</v>
      </c>
      <c r="M1082" s="26">
        <f>'1 уровень'!O3320</f>
        <v>0</v>
      </c>
      <c r="N1082" s="26">
        <f>'1 уровень'!P3320</f>
        <v>0</v>
      </c>
      <c r="O1082" s="74">
        <f>'1 уровень'!Q3320</f>
        <v>0</v>
      </c>
      <c r="P1082" s="74">
        <f>'1 уровень'!R3320</f>
        <v>0</v>
      </c>
      <c r="Q1082" s="74">
        <f>'1 уровень'!S3320</f>
        <v>0</v>
      </c>
      <c r="R1082" s="956">
        <f>'1 уровень'!T3320</f>
        <v>0</v>
      </c>
      <c r="S1082" s="74">
        <f>'1 уровень'!U3320</f>
        <v>0</v>
      </c>
      <c r="T1082" s="74">
        <f>'1 уровень'!V3320</f>
        <v>0</v>
      </c>
      <c r="U1082" s="74">
        <f>'1 уровень'!W3320</f>
        <v>0</v>
      </c>
      <c r="V1082" s="74">
        <f>'1 уровень'!X3320</f>
        <v>0</v>
      </c>
      <c r="W1082" s="490">
        <f>'1 уровень'!Y3320</f>
        <v>0</v>
      </c>
      <c r="X1082" s="74"/>
      <c r="Y1082" s="74"/>
      <c r="Z1082" s="1181">
        <f>'1 уровень'!Z3319</f>
        <v>0</v>
      </c>
      <c r="AA1082" s="1188">
        <f>'1 уровень'!AA3319</f>
        <v>0</v>
      </c>
    </row>
    <row r="1083" spans="1:27" ht="30" x14ac:dyDescent="0.25">
      <c r="B1083" s="238" t="s">
        <v>355</v>
      </c>
      <c r="C1083" s="29">
        <f>'1 уровень'!E3321</f>
        <v>375</v>
      </c>
      <c r="D1083" s="29">
        <f>'1 уровень'!F3321</f>
        <v>31.25</v>
      </c>
      <c r="E1083" s="29">
        <f>'1 уровень'!G3321</f>
        <v>0</v>
      </c>
      <c r="F1083" s="66">
        <f>'1 уровень'!H3321</f>
        <v>0</v>
      </c>
      <c r="G1083" s="80">
        <f>'1 уровень'!I3321</f>
        <v>0</v>
      </c>
      <c r="H1083" s="80">
        <f>'1 уровень'!J3321</f>
        <v>0</v>
      </c>
      <c r="I1083" s="26">
        <f>'1 уровень'!K3321</f>
        <v>0</v>
      </c>
      <c r="J1083" s="26">
        <f>'1 уровень'!L3321</f>
        <v>0</v>
      </c>
      <c r="K1083" s="26">
        <f>'1 уровень'!M3321</f>
        <v>0</v>
      </c>
      <c r="L1083" s="26">
        <f>'1 уровень'!N3321</f>
        <v>0</v>
      </c>
      <c r="M1083" s="26">
        <f>'1 уровень'!O3321</f>
        <v>0</v>
      </c>
      <c r="N1083" s="26">
        <f>'1 уровень'!P3321</f>
        <v>0</v>
      </c>
      <c r="O1083" s="74">
        <f>'1 уровень'!Q3321</f>
        <v>0</v>
      </c>
      <c r="P1083" s="74">
        <f>'1 уровень'!R3321</f>
        <v>0</v>
      </c>
      <c r="Q1083" s="74">
        <f>'1 уровень'!S3321</f>
        <v>0</v>
      </c>
      <c r="R1083" s="956">
        <f>'1 уровень'!T3321</f>
        <v>0</v>
      </c>
      <c r="S1083" s="74">
        <f>'1 уровень'!U3321</f>
        <v>0</v>
      </c>
      <c r="T1083" s="74">
        <f>'1 уровень'!V3321</f>
        <v>0</v>
      </c>
      <c r="U1083" s="74">
        <f>'1 уровень'!W3321</f>
        <v>0</v>
      </c>
      <c r="V1083" s="74">
        <f>'1 уровень'!X3321</f>
        <v>0</v>
      </c>
      <c r="W1083" s="490">
        <f>'1 уровень'!Y3321</f>
        <v>0</v>
      </c>
      <c r="X1083" s="74"/>
      <c r="Y1083" s="74"/>
      <c r="Z1083" s="1181">
        <f>'1 уровень'!Z3320</f>
        <v>0</v>
      </c>
      <c r="AA1083" s="1188">
        <f>'1 уровень'!AA3320</f>
        <v>0</v>
      </c>
    </row>
    <row r="1084" spans="1:27" x14ac:dyDescent="0.25">
      <c r="B1084" s="378" t="s">
        <v>356</v>
      </c>
      <c r="C1084" s="29">
        <f>'1 уровень'!E3322</f>
        <v>0</v>
      </c>
      <c r="D1084" s="29">
        <f>'1 уровень'!F3322</f>
        <v>0</v>
      </c>
      <c r="E1084" s="29">
        <f>'1 уровень'!G3322</f>
        <v>0</v>
      </c>
      <c r="F1084" s="66">
        <f>'1 уровень'!H3322</f>
        <v>0</v>
      </c>
      <c r="G1084" s="80">
        <f>'1 уровень'!I3322</f>
        <v>0</v>
      </c>
      <c r="H1084" s="80">
        <f>'1 уровень'!J3322</f>
        <v>0</v>
      </c>
      <c r="I1084" s="26">
        <f>'1 уровень'!K3322</f>
        <v>0</v>
      </c>
      <c r="J1084" s="26">
        <f>'1 уровень'!L3322</f>
        <v>0</v>
      </c>
      <c r="K1084" s="26">
        <f>'1 уровень'!M3322</f>
        <v>0</v>
      </c>
      <c r="L1084" s="26">
        <f>'1 уровень'!N3322</f>
        <v>0</v>
      </c>
      <c r="M1084" s="26">
        <f>'1 уровень'!O3322</f>
        <v>0</v>
      </c>
      <c r="N1084" s="26">
        <f>'1 уровень'!P3322</f>
        <v>0</v>
      </c>
      <c r="O1084" s="74">
        <f>'1 уровень'!Q3322</f>
        <v>0</v>
      </c>
      <c r="P1084" s="74">
        <f>'1 уровень'!R3322</f>
        <v>0</v>
      </c>
      <c r="Q1084" s="74">
        <f>'1 уровень'!S3322</f>
        <v>0</v>
      </c>
      <c r="R1084" s="956">
        <f>'1 уровень'!T3322</f>
        <v>0</v>
      </c>
      <c r="S1084" s="74">
        <f>'1 уровень'!U3322</f>
        <v>0</v>
      </c>
      <c r="T1084" s="74">
        <f>'1 уровень'!V3322</f>
        <v>0</v>
      </c>
      <c r="U1084" s="74">
        <f>'1 уровень'!W3322</f>
        <v>0</v>
      </c>
      <c r="V1084" s="74">
        <f>'1 уровень'!X3322</f>
        <v>0</v>
      </c>
      <c r="W1084" s="490">
        <f>'1 уровень'!Y3322</f>
        <v>0</v>
      </c>
      <c r="X1084" s="74"/>
      <c r="Y1084" s="74"/>
      <c r="Z1084" s="1181">
        <f>'1 уровень'!Z3321</f>
        <v>0</v>
      </c>
      <c r="AA1084" s="1188">
        <f>'1 уровень'!AA3321</f>
        <v>0</v>
      </c>
    </row>
    <row r="1085" spans="1:27" ht="30" x14ac:dyDescent="0.25">
      <c r="A1085" s="19">
        <v>1</v>
      </c>
      <c r="B1085" s="238" t="s">
        <v>381</v>
      </c>
      <c r="C1085" s="29">
        <f>'1 уровень'!E3323</f>
        <v>1500</v>
      </c>
      <c r="D1085" s="29">
        <f>'1 уровень'!F3323</f>
        <v>125</v>
      </c>
      <c r="E1085" s="29">
        <f>'1 уровень'!G3323</f>
        <v>0</v>
      </c>
      <c r="F1085" s="66">
        <f>'1 уровень'!H3323</f>
        <v>0</v>
      </c>
      <c r="G1085" s="80">
        <f>'1 уровень'!I3323</f>
        <v>0</v>
      </c>
      <c r="H1085" s="80">
        <f>'1 уровень'!J3323</f>
        <v>0</v>
      </c>
      <c r="I1085" s="26">
        <f>'1 уровень'!K3323</f>
        <v>0</v>
      </c>
      <c r="J1085" s="26">
        <f>'1 уровень'!L3323</f>
        <v>0</v>
      </c>
      <c r="K1085" s="26">
        <f>'1 уровень'!M3323</f>
        <v>0</v>
      </c>
      <c r="L1085" s="26">
        <f>'1 уровень'!N3323</f>
        <v>0</v>
      </c>
      <c r="M1085" s="26">
        <f>'1 уровень'!O3323</f>
        <v>0</v>
      </c>
      <c r="N1085" s="26">
        <f>'1 уровень'!P3323</f>
        <v>0</v>
      </c>
      <c r="O1085" s="74">
        <f>'1 уровень'!Q3323</f>
        <v>0</v>
      </c>
      <c r="P1085" s="74">
        <f>'1 уровень'!R3323</f>
        <v>0</v>
      </c>
      <c r="Q1085" s="74">
        <f>'1 уровень'!S3323</f>
        <v>0</v>
      </c>
      <c r="R1085" s="956">
        <f>'1 уровень'!T3323</f>
        <v>0</v>
      </c>
      <c r="S1085" s="74">
        <f>'1 уровень'!U3323</f>
        <v>0</v>
      </c>
      <c r="T1085" s="74">
        <f>'1 уровень'!V3323</f>
        <v>0</v>
      </c>
      <c r="U1085" s="74">
        <f>'1 уровень'!W3323</f>
        <v>0</v>
      </c>
      <c r="V1085" s="74">
        <f>'1 уровень'!X3323</f>
        <v>0</v>
      </c>
      <c r="W1085" s="490">
        <f>'1 уровень'!Y3323</f>
        <v>0</v>
      </c>
      <c r="X1085" s="74"/>
      <c r="Y1085" s="74"/>
      <c r="Z1085" s="1181">
        <f>'1 уровень'!Z3322</f>
        <v>0</v>
      </c>
      <c r="AA1085" s="1188">
        <f>'1 уровень'!AA3322</f>
        <v>0</v>
      </c>
    </row>
    <row r="1086" spans="1:27" ht="60" x14ac:dyDescent="0.25">
      <c r="A1086" s="19">
        <v>1</v>
      </c>
      <c r="B1086" s="238" t="s">
        <v>358</v>
      </c>
      <c r="C1086" s="29">
        <f>'1 уровень'!E3324</f>
        <v>0</v>
      </c>
      <c r="D1086" s="29">
        <f>'1 уровень'!F3324</f>
        <v>0</v>
      </c>
      <c r="E1086" s="29">
        <f>'1 уровень'!G3324</f>
        <v>0</v>
      </c>
      <c r="F1086" s="66">
        <f>'1 уровень'!H3324</f>
        <v>0</v>
      </c>
      <c r="G1086" s="80">
        <f>'1 уровень'!I3324</f>
        <v>0</v>
      </c>
      <c r="H1086" s="80">
        <f>'1 уровень'!J3324</f>
        <v>0</v>
      </c>
      <c r="I1086" s="26">
        <f>'1 уровень'!K3324</f>
        <v>0</v>
      </c>
      <c r="J1086" s="26">
        <f>'1 уровень'!L3324</f>
        <v>0</v>
      </c>
      <c r="K1086" s="26">
        <f>'1 уровень'!M3324</f>
        <v>0</v>
      </c>
      <c r="L1086" s="26">
        <f>'1 уровень'!N3324</f>
        <v>0</v>
      </c>
      <c r="M1086" s="26">
        <f>'1 уровень'!O3324</f>
        <v>0</v>
      </c>
      <c r="N1086" s="26">
        <f>'1 уровень'!P3324</f>
        <v>0</v>
      </c>
      <c r="O1086" s="74">
        <f>'1 уровень'!Q3324</f>
        <v>0</v>
      </c>
      <c r="P1086" s="74">
        <f>'1 уровень'!R3324</f>
        <v>0</v>
      </c>
      <c r="Q1086" s="74">
        <f>'1 уровень'!S3324</f>
        <v>0</v>
      </c>
      <c r="R1086" s="956">
        <f>'1 уровень'!T3324</f>
        <v>0</v>
      </c>
      <c r="S1086" s="74">
        <f>'1 уровень'!U3324</f>
        <v>0</v>
      </c>
      <c r="T1086" s="74">
        <f>'1 уровень'!V3324</f>
        <v>0</v>
      </c>
      <c r="U1086" s="74">
        <f>'1 уровень'!W3324</f>
        <v>0</v>
      </c>
      <c r="V1086" s="74">
        <f>'1 уровень'!X3324</f>
        <v>0</v>
      </c>
      <c r="W1086" s="490">
        <f>'1 уровень'!Y3324</f>
        <v>0</v>
      </c>
      <c r="X1086" s="74"/>
      <c r="Y1086" s="74"/>
      <c r="Z1086" s="1181">
        <f>'1 уровень'!Z3323</f>
        <v>0</v>
      </c>
      <c r="AA1086" s="1188">
        <f>'1 уровень'!AA3323</f>
        <v>0</v>
      </c>
    </row>
    <row r="1087" spans="1:27" ht="45" x14ac:dyDescent="0.25">
      <c r="A1087" s="19">
        <v>1</v>
      </c>
      <c r="B1087" s="238" t="s">
        <v>359</v>
      </c>
      <c r="C1087" s="29">
        <f>'1 уровень'!E3325</f>
        <v>0</v>
      </c>
      <c r="D1087" s="29">
        <f>'1 уровень'!F3325</f>
        <v>0</v>
      </c>
      <c r="E1087" s="29">
        <f>'1 уровень'!G3325</f>
        <v>0</v>
      </c>
      <c r="F1087" s="66">
        <f>'1 уровень'!H3325</f>
        <v>0</v>
      </c>
      <c r="G1087" s="80">
        <f>'1 уровень'!I3325</f>
        <v>0</v>
      </c>
      <c r="H1087" s="80">
        <f>'1 уровень'!J3325</f>
        <v>0</v>
      </c>
      <c r="I1087" s="26">
        <f>'1 уровень'!K3325</f>
        <v>0</v>
      </c>
      <c r="J1087" s="26">
        <f>'1 уровень'!L3325</f>
        <v>0</v>
      </c>
      <c r="K1087" s="26">
        <f>'1 уровень'!M3325</f>
        <v>0</v>
      </c>
      <c r="L1087" s="26">
        <f>'1 уровень'!N3325</f>
        <v>0</v>
      </c>
      <c r="M1087" s="26">
        <f>'1 уровень'!O3325</f>
        <v>0</v>
      </c>
      <c r="N1087" s="26">
        <f>'1 уровень'!P3325</f>
        <v>0</v>
      </c>
      <c r="O1087" s="74">
        <f>'1 уровень'!Q3325</f>
        <v>0</v>
      </c>
      <c r="P1087" s="74">
        <f>'1 уровень'!R3325</f>
        <v>0</v>
      </c>
      <c r="Q1087" s="74">
        <f>'1 уровень'!S3325</f>
        <v>0</v>
      </c>
      <c r="R1087" s="956">
        <f>'1 уровень'!T3325</f>
        <v>0</v>
      </c>
      <c r="S1087" s="74">
        <f>'1 уровень'!U3325</f>
        <v>0</v>
      </c>
      <c r="T1087" s="74">
        <f>'1 уровень'!V3325</f>
        <v>0</v>
      </c>
      <c r="U1087" s="74">
        <f>'1 уровень'!W3325</f>
        <v>0</v>
      </c>
      <c r="V1087" s="74">
        <f>'1 уровень'!X3325</f>
        <v>0</v>
      </c>
      <c r="W1087" s="490">
        <f>'1 уровень'!Y3325</f>
        <v>0</v>
      </c>
      <c r="X1087" s="74"/>
      <c r="Y1087" s="74"/>
      <c r="Z1087" s="1181">
        <f>'1 уровень'!Z3324</f>
        <v>0</v>
      </c>
      <c r="AA1087" s="1188">
        <f>'1 уровень'!AA3324</f>
        <v>0</v>
      </c>
    </row>
    <row r="1088" spans="1:27" ht="105" x14ac:dyDescent="0.25">
      <c r="A1088" s="19">
        <v>1</v>
      </c>
      <c r="B1088" s="681" t="s">
        <v>549</v>
      </c>
      <c r="C1088" s="29">
        <f>'1 уровень'!E3326</f>
        <v>250</v>
      </c>
      <c r="D1088" s="29">
        <f>'1 уровень'!F3326</f>
        <v>21</v>
      </c>
      <c r="E1088" s="29">
        <f>'1 уровень'!G3326</f>
        <v>84</v>
      </c>
      <c r="F1088" s="66">
        <f>'1 уровень'!H3326</f>
        <v>400</v>
      </c>
      <c r="G1088" s="80">
        <f>'1 уровень'!I3326</f>
        <v>0</v>
      </c>
      <c r="H1088" s="80">
        <f>'1 уровень'!J3326</f>
        <v>0</v>
      </c>
      <c r="I1088" s="26">
        <f>'1 уровень'!K3326</f>
        <v>0</v>
      </c>
      <c r="J1088" s="26">
        <f>'1 уровень'!L3326</f>
        <v>0</v>
      </c>
      <c r="K1088" s="26">
        <f>'1 уровень'!M3326</f>
        <v>0</v>
      </c>
      <c r="L1088" s="26">
        <f>'1 уровень'!N3326</f>
        <v>0</v>
      </c>
      <c r="M1088" s="26">
        <f>'1 уровень'!O3326</f>
        <v>0</v>
      </c>
      <c r="N1088" s="26">
        <f>'1 уровень'!P3326</f>
        <v>0</v>
      </c>
      <c r="O1088" s="74">
        <f>'1 уровень'!Q3326</f>
        <v>0</v>
      </c>
      <c r="P1088" s="74">
        <f>'1 уровень'!R3326</f>
        <v>0</v>
      </c>
      <c r="Q1088" s="74">
        <f>'1 уровень'!S3326</f>
        <v>0</v>
      </c>
      <c r="R1088" s="956">
        <f>'1 уровень'!T3326</f>
        <v>0</v>
      </c>
      <c r="S1088" s="74">
        <f>'1 уровень'!U3326</f>
        <v>0</v>
      </c>
      <c r="T1088" s="74">
        <f>'1 уровень'!V3326</f>
        <v>0</v>
      </c>
      <c r="U1088" s="74">
        <f>'1 уровень'!W3326</f>
        <v>0</v>
      </c>
      <c r="V1088" s="74">
        <f>'1 уровень'!X3326</f>
        <v>0</v>
      </c>
      <c r="W1088" s="490">
        <f>'1 уровень'!Y3326</f>
        <v>0</v>
      </c>
      <c r="X1088" s="74"/>
      <c r="Y1088" s="74"/>
      <c r="Z1088" s="1181">
        <f>'1 уровень'!Z3325</f>
        <v>0</v>
      </c>
      <c r="AA1088" s="1188">
        <f>'1 уровень'!AA3325</f>
        <v>0</v>
      </c>
    </row>
    <row r="1089" spans="1:27" ht="30" x14ac:dyDescent="0.25">
      <c r="B1089" s="681" t="s">
        <v>517</v>
      </c>
      <c r="C1089" s="29">
        <f>'1 уровень'!E3327</f>
        <v>2315</v>
      </c>
      <c r="D1089" s="29">
        <f>'1 уровень'!F3327</f>
        <v>193</v>
      </c>
      <c r="E1089" s="29">
        <f>'1 уровень'!G3327</f>
        <v>188</v>
      </c>
      <c r="F1089" s="66">
        <f>'1 уровень'!H3327</f>
        <v>97.409326424870471</v>
      </c>
      <c r="G1089" s="80">
        <f>'1 уровень'!I3327</f>
        <v>0</v>
      </c>
      <c r="H1089" s="80">
        <f>'1 уровень'!J3327</f>
        <v>0</v>
      </c>
      <c r="I1089" s="26">
        <f>'1 уровень'!K3327</f>
        <v>0</v>
      </c>
      <c r="J1089" s="26">
        <f>'1 уровень'!L3327</f>
        <v>0</v>
      </c>
      <c r="K1089" s="26">
        <f>'1 уровень'!M3327</f>
        <v>0</v>
      </c>
      <c r="L1089" s="26">
        <f>'1 уровень'!N3327</f>
        <v>0</v>
      </c>
      <c r="M1089" s="26">
        <f>'1 уровень'!O3327</f>
        <v>0</v>
      </c>
      <c r="N1089" s="26">
        <f>'1 уровень'!P3327</f>
        <v>0</v>
      </c>
      <c r="O1089" s="74">
        <f>'1 уровень'!Q3327</f>
        <v>3799.8625900000002</v>
      </c>
      <c r="P1089" s="74">
        <f>'1 уровень'!R3327</f>
        <v>316.65521583333333</v>
      </c>
      <c r="Q1089" s="74">
        <f>'1 уровень'!S3327</f>
        <v>219.79831999999999</v>
      </c>
      <c r="R1089" s="956">
        <f>'1 уровень'!T3327</f>
        <v>0</v>
      </c>
      <c r="S1089" s="74">
        <f>'1 уровень'!U3327</f>
        <v>0</v>
      </c>
      <c r="T1089" s="74">
        <f>'1 уровень'!V3327</f>
        <v>-96.856895833333354</v>
      </c>
      <c r="U1089" s="74">
        <f>'1 уровень'!W3327</f>
        <v>0</v>
      </c>
      <c r="V1089" s="74">
        <f>'1 уровень'!X3327</f>
        <v>-1.1004</v>
      </c>
      <c r="W1089" s="490">
        <f>'1 уровень'!Y3327</f>
        <v>218.69791999999998</v>
      </c>
      <c r="X1089" s="74"/>
      <c r="Y1089" s="74"/>
      <c r="Z1089" s="1181"/>
      <c r="AA1089" s="1188"/>
    </row>
    <row r="1090" spans="1:27" x14ac:dyDescent="0.25">
      <c r="B1090" s="1241" t="s">
        <v>518</v>
      </c>
      <c r="C1090" s="29">
        <f>'1 уровень'!E3328</f>
        <v>2315</v>
      </c>
      <c r="D1090" s="29">
        <f>'1 уровень'!F3328</f>
        <v>193</v>
      </c>
      <c r="E1090" s="29">
        <f>'1 уровень'!G3328</f>
        <v>188</v>
      </c>
      <c r="F1090" s="66">
        <f>'1 уровень'!H3328</f>
        <v>97.409326424870471</v>
      </c>
      <c r="G1090" s="80">
        <f>'1 уровень'!I3328</f>
        <v>0</v>
      </c>
      <c r="H1090" s="80">
        <f>'1 уровень'!J3328</f>
        <v>0</v>
      </c>
      <c r="I1090" s="26">
        <f>'1 уровень'!K3328</f>
        <v>0</v>
      </c>
      <c r="J1090" s="26">
        <f>'1 уровень'!L3328</f>
        <v>0</v>
      </c>
      <c r="K1090" s="26">
        <f>'1 уровень'!M3328</f>
        <v>0</v>
      </c>
      <c r="L1090" s="26">
        <f>'1 уровень'!N3328</f>
        <v>0</v>
      </c>
      <c r="M1090" s="26">
        <f>'1 уровень'!O3328</f>
        <v>0</v>
      </c>
      <c r="N1090" s="26">
        <f>'1 уровень'!P3328</f>
        <v>0</v>
      </c>
      <c r="O1090" s="29">
        <f>'1 уровень'!Q3328</f>
        <v>0</v>
      </c>
      <c r="P1090" s="29">
        <f>'1 уровень'!R3328</f>
        <v>0</v>
      </c>
      <c r="Q1090" s="29">
        <f>'1 уровень'!S3328</f>
        <v>0</v>
      </c>
      <c r="R1090" s="29">
        <f>'1 уровень'!T3328</f>
        <v>0</v>
      </c>
      <c r="S1090" s="29">
        <f>'1 уровень'!U3328</f>
        <v>0</v>
      </c>
      <c r="T1090" s="29">
        <f>'1 уровень'!V3328</f>
        <v>0</v>
      </c>
      <c r="U1090" s="29">
        <f>'1 уровень'!W3328</f>
        <v>0</v>
      </c>
      <c r="V1090" s="29">
        <f>'1 уровень'!X3328</f>
        <v>0</v>
      </c>
      <c r="W1090" s="29">
        <f>'1 уровень'!Y3328</f>
        <v>0</v>
      </c>
      <c r="X1090" s="74"/>
      <c r="Y1090" s="74"/>
      <c r="Z1090" s="1181"/>
      <c r="AA1090" s="1188"/>
    </row>
    <row r="1091" spans="1:27" ht="30" x14ac:dyDescent="0.25">
      <c r="B1091" s="681" t="s">
        <v>519</v>
      </c>
      <c r="C1091" s="29">
        <f>'1 уровень'!E3329</f>
        <v>0</v>
      </c>
      <c r="D1091" s="29">
        <f>'1 уровень'!F3329</f>
        <v>0</v>
      </c>
      <c r="E1091" s="29">
        <f>'1 уровень'!G3329</f>
        <v>0</v>
      </c>
      <c r="F1091" s="66">
        <f>'1 уровень'!H3329</f>
        <v>0</v>
      </c>
      <c r="G1091" s="80">
        <f>'1 уровень'!I3329</f>
        <v>0</v>
      </c>
      <c r="H1091" s="80">
        <f>'1 уровень'!J3329</f>
        <v>0</v>
      </c>
      <c r="I1091" s="26">
        <f>'1 уровень'!K3329</f>
        <v>0</v>
      </c>
      <c r="J1091" s="26">
        <f>'1 уровень'!L3329</f>
        <v>0</v>
      </c>
      <c r="K1091" s="26">
        <f>'1 уровень'!M3329</f>
        <v>0</v>
      </c>
      <c r="L1091" s="26">
        <f>'1 уровень'!N3329</f>
        <v>0</v>
      </c>
      <c r="M1091" s="26">
        <f>'1 уровень'!O3329</f>
        <v>0</v>
      </c>
      <c r="N1091" s="26">
        <f>'1 уровень'!P3329</f>
        <v>0</v>
      </c>
      <c r="O1091" s="74">
        <f>'1 уровень'!Q3329</f>
        <v>0</v>
      </c>
      <c r="P1091" s="74">
        <f>'1 уровень'!R3329</f>
        <v>0</v>
      </c>
      <c r="Q1091" s="74">
        <f>'1 уровень'!S3329</f>
        <v>0</v>
      </c>
      <c r="R1091" s="956">
        <f>'1 уровень'!T3329</f>
        <v>0</v>
      </c>
      <c r="S1091" s="74">
        <f>'1 уровень'!U3329</f>
        <v>0</v>
      </c>
      <c r="T1091" s="74">
        <f>'1 уровень'!V3329</f>
        <v>0</v>
      </c>
      <c r="U1091" s="74">
        <f>'1 уровень'!W3329</f>
        <v>0</v>
      </c>
      <c r="V1091" s="74">
        <f>'1 уровень'!X3329</f>
        <v>0</v>
      </c>
      <c r="W1091" s="490">
        <f>'1 уровень'!Y3329</f>
        <v>0</v>
      </c>
      <c r="X1091" s="74"/>
      <c r="Y1091" s="74"/>
      <c r="Z1091" s="1181"/>
      <c r="AA1091" s="1188"/>
    </row>
    <row r="1092" spans="1:27" ht="28.5" x14ac:dyDescent="0.25">
      <c r="B1092" s="1241" t="s">
        <v>367</v>
      </c>
      <c r="C1092" s="29">
        <f>'1 уровень'!E3330</f>
        <v>8510.6382978723395</v>
      </c>
      <c r="D1092" s="29">
        <f>'1 уровень'!F3330</f>
        <v>709.25531914893611</v>
      </c>
      <c r="E1092" s="29">
        <f>'1 уровень'!G3330</f>
        <v>394.26702127659576</v>
      </c>
      <c r="F1092" s="66">
        <f>'1 уровень'!H3330</f>
        <v>0</v>
      </c>
      <c r="G1092" s="80">
        <f>'1 уровень'!I3330</f>
        <v>0</v>
      </c>
      <c r="H1092" s="80">
        <f>'1 уровень'!J3330</f>
        <v>0</v>
      </c>
      <c r="I1092" s="26">
        <f>'1 уровень'!K3330</f>
        <v>0</v>
      </c>
      <c r="J1092" s="26">
        <f>'1 уровень'!L3330</f>
        <v>0</v>
      </c>
      <c r="K1092" s="26">
        <f>'1 уровень'!M3330</f>
        <v>0</v>
      </c>
      <c r="L1092" s="26">
        <f>'1 уровень'!N3330</f>
        <v>0</v>
      </c>
      <c r="M1092" s="26">
        <f>'1 уровень'!O3330</f>
        <v>0</v>
      </c>
      <c r="N1092" s="26">
        <f>'1 уровень'!P3330</f>
        <v>0</v>
      </c>
      <c r="O1092" s="74">
        <f>'1 уровень'!Q3330</f>
        <v>0</v>
      </c>
      <c r="P1092" s="74">
        <f>'1 уровень'!R3330</f>
        <v>0</v>
      </c>
      <c r="Q1092" s="74">
        <f>'1 уровень'!S3330</f>
        <v>0</v>
      </c>
      <c r="R1092" s="956">
        <f>'1 уровень'!T3330</f>
        <v>0</v>
      </c>
      <c r="S1092" s="74">
        <f>'1 уровень'!U3330</f>
        <v>0</v>
      </c>
      <c r="T1092" s="74">
        <f>'1 уровень'!V3330</f>
        <v>0</v>
      </c>
      <c r="U1092" s="74">
        <f>'1 уровень'!W3330</f>
        <v>0</v>
      </c>
      <c r="V1092" s="74">
        <f>'1 уровень'!X3330</f>
        <v>0</v>
      </c>
      <c r="W1092" s="490">
        <f>'1 уровень'!Y3330</f>
        <v>0</v>
      </c>
      <c r="X1092" s="74"/>
      <c r="Y1092" s="74"/>
      <c r="Z1092" s="1181"/>
      <c r="AA1092" s="1188"/>
    </row>
    <row r="1093" spans="1:27" x14ac:dyDescent="0.25">
      <c r="A1093" s="19">
        <v>1</v>
      </c>
      <c r="B1093" s="374" t="s">
        <v>382</v>
      </c>
      <c r="C1093" s="29">
        <f>'1 уровень'!E3331</f>
        <v>0</v>
      </c>
      <c r="D1093" s="29">
        <f>'1 уровень'!F3331</f>
        <v>0</v>
      </c>
      <c r="E1093" s="29">
        <f>'1 уровень'!G3331</f>
        <v>0</v>
      </c>
      <c r="F1093" s="66">
        <f>'1 уровень'!H3331</f>
        <v>0</v>
      </c>
      <c r="G1093" s="80">
        <f>'1 уровень'!I3331</f>
        <v>0</v>
      </c>
      <c r="H1093" s="80">
        <f>'1 уровень'!J3331</f>
        <v>0</v>
      </c>
      <c r="I1093" s="26">
        <f>'1 уровень'!K3331</f>
        <v>0</v>
      </c>
      <c r="J1093" s="26">
        <f>'1 уровень'!L3331</f>
        <v>0</v>
      </c>
      <c r="K1093" s="26">
        <f>'1 уровень'!M3331</f>
        <v>0</v>
      </c>
      <c r="L1093" s="26">
        <f>'1 уровень'!N3331</f>
        <v>0</v>
      </c>
      <c r="M1093" s="26">
        <f>'1 уровень'!O3331</f>
        <v>0</v>
      </c>
      <c r="N1093" s="26">
        <f>'1 уровень'!P3331</f>
        <v>0</v>
      </c>
      <c r="O1093" s="74">
        <f>'1 уровень'!Q3331</f>
        <v>0</v>
      </c>
      <c r="P1093" s="74">
        <f>'1 уровень'!R3331</f>
        <v>0</v>
      </c>
      <c r="Q1093" s="74">
        <f>'1 уровень'!S3331</f>
        <v>0</v>
      </c>
      <c r="R1093" s="956">
        <f>'1 уровень'!T3331</f>
        <v>0</v>
      </c>
      <c r="S1093" s="74">
        <f>'1 уровень'!U3331</f>
        <v>0</v>
      </c>
      <c r="T1093" s="74">
        <f>'1 уровень'!V3331</f>
        <v>0</v>
      </c>
      <c r="U1093" s="74">
        <f>'1 уровень'!W3331</f>
        <v>0</v>
      </c>
      <c r="V1093" s="74">
        <f>'1 уровень'!X3331</f>
        <v>0</v>
      </c>
      <c r="W1093" s="490">
        <f>'1 уровень'!Y3331</f>
        <v>0</v>
      </c>
      <c r="X1093" s="74"/>
      <c r="Y1093" s="74"/>
      <c r="Z1093" s="1181">
        <f>'1 уровень'!Z3330</f>
        <v>0</v>
      </c>
      <c r="AA1093" s="1188">
        <f>'1 уровень'!AA3330</f>
        <v>0</v>
      </c>
    </row>
    <row r="1094" spans="1:27" ht="29.25" x14ac:dyDescent="0.25">
      <c r="A1094" s="19">
        <v>1</v>
      </c>
      <c r="B1094" s="374" t="s">
        <v>383</v>
      </c>
      <c r="C1094" s="29">
        <f>'1 уровень'!E3332</f>
        <v>8510.6382978723395</v>
      </c>
      <c r="D1094" s="29">
        <f>'1 уровень'!F3332</f>
        <v>709.25531914893611</v>
      </c>
      <c r="E1094" s="29">
        <f>'1 уровень'!G3332</f>
        <v>394.26702127659576</v>
      </c>
      <c r="F1094" s="66">
        <f>'1 уровень'!H3332</f>
        <v>0</v>
      </c>
      <c r="G1094" s="80">
        <f>'1 уровень'!I3332</f>
        <v>0</v>
      </c>
      <c r="H1094" s="80">
        <f>'1 уровень'!J3332</f>
        <v>0</v>
      </c>
      <c r="I1094" s="26">
        <f>'1 уровень'!K3332</f>
        <v>0</v>
      </c>
      <c r="J1094" s="26">
        <f>'1 уровень'!L3332</f>
        <v>0</v>
      </c>
      <c r="K1094" s="26">
        <f>'1 уровень'!M3332</f>
        <v>0</v>
      </c>
      <c r="L1094" s="26">
        <f>'1 уровень'!N3332</f>
        <v>0</v>
      </c>
      <c r="M1094" s="26">
        <f>'1 уровень'!O3332</f>
        <v>0</v>
      </c>
      <c r="N1094" s="26">
        <f>'1 уровень'!P3332</f>
        <v>0</v>
      </c>
      <c r="O1094" s="74">
        <f>'1 уровень'!Q3332</f>
        <v>0</v>
      </c>
      <c r="P1094" s="74">
        <f>'1 уровень'!R3332</f>
        <v>0</v>
      </c>
      <c r="Q1094" s="74">
        <f>'1 уровень'!S3332</f>
        <v>0</v>
      </c>
      <c r="R1094" s="956">
        <f>'1 уровень'!T3332</f>
        <v>0</v>
      </c>
      <c r="S1094" s="74">
        <f>'1 уровень'!U3332</f>
        <v>0</v>
      </c>
      <c r="T1094" s="74">
        <f>'1 уровень'!V3332</f>
        <v>0</v>
      </c>
      <c r="U1094" s="74">
        <f>'1 уровень'!W3332</f>
        <v>0</v>
      </c>
      <c r="V1094" s="74">
        <f>'1 уровень'!X3332</f>
        <v>0</v>
      </c>
      <c r="W1094" s="490">
        <f>'1 уровень'!Y3332</f>
        <v>0</v>
      </c>
      <c r="X1094" s="74"/>
      <c r="Y1094" s="74"/>
      <c r="Z1094" s="1181">
        <f>'1 уровень'!Z3331</f>
        <v>0</v>
      </c>
      <c r="AA1094" s="1188">
        <f>'1 уровень'!AA3331</f>
        <v>0</v>
      </c>
    </row>
    <row r="1095" spans="1:27" x14ac:dyDescent="0.25">
      <c r="A1095" s="19">
        <v>1</v>
      </c>
      <c r="B1095" s="238" t="s">
        <v>384</v>
      </c>
      <c r="C1095" s="29">
        <f>'1 уровень'!E3333</f>
        <v>80000</v>
      </c>
      <c r="D1095" s="29">
        <f>'1 уровень'!F3333</f>
        <v>6667</v>
      </c>
      <c r="E1095" s="29">
        <f>'1 уровень'!G3333</f>
        <v>3706.11</v>
      </c>
      <c r="F1095" s="66">
        <f>'1 уровень'!H3333</f>
        <v>0</v>
      </c>
      <c r="G1095" s="80">
        <f>'1 уровень'!I3333</f>
        <v>0</v>
      </c>
      <c r="H1095" s="80">
        <f>'1 уровень'!J3333</f>
        <v>0</v>
      </c>
      <c r="I1095" s="26">
        <f>'1 уровень'!K3333</f>
        <v>0</v>
      </c>
      <c r="J1095" s="26">
        <f>'1 уровень'!L3333</f>
        <v>0</v>
      </c>
      <c r="K1095" s="26">
        <f>'1 уровень'!M3333</f>
        <v>0</v>
      </c>
      <c r="L1095" s="26">
        <f>'1 уровень'!N3333</f>
        <v>0</v>
      </c>
      <c r="M1095" s="26">
        <f>'1 уровень'!O3333</f>
        <v>0</v>
      </c>
      <c r="N1095" s="26">
        <f>'1 уровень'!P3333</f>
        <v>0</v>
      </c>
      <c r="O1095" s="74">
        <f>'1 уровень'!Q3333</f>
        <v>0</v>
      </c>
      <c r="P1095" s="74">
        <f>'1 уровень'!R3333</f>
        <v>0</v>
      </c>
      <c r="Q1095" s="74">
        <f>'1 уровень'!S3333</f>
        <v>0</v>
      </c>
      <c r="R1095" s="956">
        <f>'1 уровень'!T3333</f>
        <v>0</v>
      </c>
      <c r="S1095" s="74">
        <f>'1 уровень'!U3333</f>
        <v>0</v>
      </c>
      <c r="T1095" s="74">
        <f>'1 уровень'!V3333</f>
        <v>0</v>
      </c>
      <c r="U1095" s="74">
        <f>'1 уровень'!W3333</f>
        <v>0</v>
      </c>
      <c r="V1095" s="74">
        <f>'1 уровень'!X3333</f>
        <v>0</v>
      </c>
      <c r="W1095" s="490">
        <f>'1 уровень'!Y3333</f>
        <v>0</v>
      </c>
      <c r="X1095" s="74"/>
      <c r="Y1095" s="74"/>
      <c r="Z1095" s="1181">
        <f>'1 уровень'!Z3332</f>
        <v>0</v>
      </c>
      <c r="AA1095" s="1188">
        <f>'1 уровень'!AA3332</f>
        <v>0</v>
      </c>
    </row>
    <row r="1096" spans="1:27" ht="30" x14ac:dyDescent="0.25">
      <c r="A1096" s="19">
        <v>1</v>
      </c>
      <c r="B1096" s="381" t="s">
        <v>360</v>
      </c>
      <c r="C1096" s="29">
        <f>'1 уровень'!E3334</f>
        <v>24696</v>
      </c>
      <c r="D1096" s="29">
        <f>'1 уровень'!F3334</f>
        <v>2058</v>
      </c>
      <c r="E1096" s="29">
        <f>'1 уровень'!G3334</f>
        <v>2214</v>
      </c>
      <c r="F1096" s="66">
        <f>'1 уровень'!H3334</f>
        <v>107.58017492711369</v>
      </c>
      <c r="G1096" s="80">
        <f>'1 уровень'!I3334</f>
        <v>0</v>
      </c>
      <c r="H1096" s="80">
        <f>'1 уровень'!J3334</f>
        <v>0</v>
      </c>
      <c r="I1096" s="26">
        <f>'1 уровень'!K3334</f>
        <v>0</v>
      </c>
      <c r="J1096" s="26">
        <f>'1 уровень'!L3334</f>
        <v>0</v>
      </c>
      <c r="K1096" s="26">
        <f>'1 уровень'!M3334</f>
        <v>0</v>
      </c>
      <c r="L1096" s="26">
        <f>'1 уровень'!N3334</f>
        <v>0</v>
      </c>
      <c r="M1096" s="26">
        <f>'1 уровень'!O3334</f>
        <v>0</v>
      </c>
      <c r="N1096" s="26">
        <f>'1 уровень'!P3334</f>
        <v>0</v>
      </c>
      <c r="O1096" s="74">
        <f>'1 уровень'!Q3334</f>
        <v>0</v>
      </c>
      <c r="P1096" s="74">
        <f>'1 уровень'!R3334</f>
        <v>0</v>
      </c>
      <c r="Q1096" s="74">
        <f>'1 уровень'!S3334</f>
        <v>0</v>
      </c>
      <c r="R1096" s="956">
        <f>'1 уровень'!T3334</f>
        <v>0</v>
      </c>
      <c r="S1096" s="74">
        <f>'1 уровень'!U3334</f>
        <v>0</v>
      </c>
      <c r="T1096" s="74">
        <f>'1 уровень'!V3334</f>
        <v>0</v>
      </c>
      <c r="U1096" s="74">
        <f>'1 уровень'!W3334</f>
        <v>0</v>
      </c>
      <c r="V1096" s="74">
        <f>'1 уровень'!X3334</f>
        <v>0</v>
      </c>
      <c r="W1096" s="490">
        <f>'1 уровень'!Y3334</f>
        <v>0</v>
      </c>
      <c r="X1096" s="74"/>
      <c r="Y1096" s="74"/>
      <c r="Z1096" s="1181">
        <f>'1 уровень'!Z3333</f>
        <v>0</v>
      </c>
      <c r="AA1096" s="1188">
        <f>'1 уровень'!AA3333</f>
        <v>0</v>
      </c>
    </row>
    <row r="1097" spans="1:27" ht="29.25" x14ac:dyDescent="0.25">
      <c r="A1097" s="19">
        <v>1</v>
      </c>
      <c r="B1097" s="374" t="s">
        <v>202</v>
      </c>
      <c r="C1097" s="29">
        <f>'1 уровень'!E3335</f>
        <v>0</v>
      </c>
      <c r="D1097" s="29">
        <f>'1 уровень'!F3335</f>
        <v>0</v>
      </c>
      <c r="E1097" s="29">
        <f>'1 уровень'!G3335</f>
        <v>0</v>
      </c>
      <c r="F1097" s="66">
        <f>'1 уровень'!H3335</f>
        <v>0</v>
      </c>
      <c r="G1097" s="80">
        <f>'1 уровень'!I3335</f>
        <v>0</v>
      </c>
      <c r="H1097" s="80">
        <f>'1 уровень'!J3335</f>
        <v>0</v>
      </c>
      <c r="I1097" s="26">
        <f>'1 уровень'!K3335</f>
        <v>0</v>
      </c>
      <c r="J1097" s="26">
        <f>'1 уровень'!L3335</f>
        <v>0</v>
      </c>
      <c r="K1097" s="26">
        <f>'1 уровень'!M3335</f>
        <v>0</v>
      </c>
      <c r="L1097" s="26">
        <f>'1 уровень'!N3335</f>
        <v>0</v>
      </c>
      <c r="M1097" s="26">
        <f>'1 уровень'!O3335</f>
        <v>0</v>
      </c>
      <c r="N1097" s="26">
        <f>'1 уровень'!P3335</f>
        <v>0</v>
      </c>
      <c r="O1097" s="74">
        <f>'1 уровень'!Q3335</f>
        <v>0</v>
      </c>
      <c r="P1097" s="74">
        <f>'1 уровень'!R3335</f>
        <v>0</v>
      </c>
      <c r="Q1097" s="74">
        <f>'1 уровень'!S3335</f>
        <v>0</v>
      </c>
      <c r="R1097" s="956">
        <f>'1 уровень'!T3335</f>
        <v>0</v>
      </c>
      <c r="S1097" s="74">
        <f>'1 уровень'!U3335</f>
        <v>0</v>
      </c>
      <c r="T1097" s="74">
        <f>'1 уровень'!V3335</f>
        <v>0</v>
      </c>
      <c r="U1097" s="74">
        <f>'1 уровень'!W3335</f>
        <v>0</v>
      </c>
      <c r="V1097" s="74">
        <f>'1 уровень'!X3335</f>
        <v>0</v>
      </c>
      <c r="W1097" s="490">
        <f>'1 уровень'!Y3335</f>
        <v>0</v>
      </c>
      <c r="X1097" s="74"/>
      <c r="Y1097" s="74"/>
      <c r="Z1097" s="1181">
        <f>'1 уровень'!Z3334</f>
        <v>0</v>
      </c>
      <c r="AA1097" s="1188">
        <f>'1 уровень'!AA3334</f>
        <v>0</v>
      </c>
    </row>
    <row r="1098" spans="1:27" ht="75" x14ac:dyDescent="0.25">
      <c r="A1098" s="19">
        <v>1</v>
      </c>
      <c r="B1098" s="239" t="s">
        <v>368</v>
      </c>
      <c r="C1098" s="29">
        <f>'1 уровень'!E3336</f>
        <v>0</v>
      </c>
      <c r="D1098" s="29">
        <f>'1 уровень'!F3336</f>
        <v>0</v>
      </c>
      <c r="E1098" s="29">
        <f>'1 уровень'!G3336</f>
        <v>0</v>
      </c>
      <c r="F1098" s="66">
        <f>'1 уровень'!H3336</f>
        <v>0</v>
      </c>
      <c r="G1098" s="80">
        <f>'1 уровень'!I3336</f>
        <v>0</v>
      </c>
      <c r="H1098" s="80">
        <f>'1 уровень'!J3336</f>
        <v>0</v>
      </c>
      <c r="I1098" s="26">
        <f>'1 уровень'!K3336</f>
        <v>0</v>
      </c>
      <c r="J1098" s="26">
        <f>'1 уровень'!L3336</f>
        <v>0</v>
      </c>
      <c r="K1098" s="26">
        <f>'1 уровень'!M3336</f>
        <v>0</v>
      </c>
      <c r="L1098" s="26">
        <f>'1 уровень'!N3336</f>
        <v>0</v>
      </c>
      <c r="M1098" s="26">
        <f>'1 уровень'!O3336</f>
        <v>0</v>
      </c>
      <c r="N1098" s="26">
        <f>'1 уровень'!P3336</f>
        <v>0</v>
      </c>
      <c r="O1098" s="74">
        <f>'1 уровень'!Q3336</f>
        <v>0</v>
      </c>
      <c r="P1098" s="74">
        <f>'1 уровень'!R3336</f>
        <v>0</v>
      </c>
      <c r="Q1098" s="74">
        <f>'1 уровень'!S3336</f>
        <v>0</v>
      </c>
      <c r="R1098" s="956">
        <f>'1 уровень'!T3336</f>
        <v>0</v>
      </c>
      <c r="S1098" s="74">
        <f>'1 уровень'!U3336</f>
        <v>0</v>
      </c>
      <c r="T1098" s="74">
        <f>'1 уровень'!V3336</f>
        <v>0</v>
      </c>
      <c r="U1098" s="74">
        <f>'1 уровень'!W3336</f>
        <v>0</v>
      </c>
      <c r="V1098" s="74">
        <f>'1 уровень'!X3336</f>
        <v>0</v>
      </c>
      <c r="W1098" s="490">
        <f>'1 уровень'!Y3336</f>
        <v>0</v>
      </c>
      <c r="X1098" s="74"/>
      <c r="Y1098" s="74"/>
      <c r="Z1098" s="1181">
        <f>'1 уровень'!Z3335</f>
        <v>0</v>
      </c>
      <c r="AA1098" s="1188">
        <f>'1 уровень'!AA3335</f>
        <v>0</v>
      </c>
    </row>
    <row r="1099" spans="1:27" x14ac:dyDescent="0.25">
      <c r="A1099" s="19">
        <v>1</v>
      </c>
      <c r="B1099" s="374" t="s">
        <v>235</v>
      </c>
      <c r="C1099" s="29">
        <f>'1 уровень'!E3337</f>
        <v>80</v>
      </c>
      <c r="D1099" s="29">
        <f>'1 уровень'!F3337</f>
        <v>7</v>
      </c>
      <c r="E1099" s="29">
        <f>'1 уровень'!G3337</f>
        <v>0</v>
      </c>
      <c r="F1099" s="66">
        <f>'1 уровень'!H3337</f>
        <v>0</v>
      </c>
      <c r="G1099" s="80">
        <f>'1 уровень'!I3337</f>
        <v>0</v>
      </c>
      <c r="H1099" s="80">
        <f>'1 уровень'!J3337</f>
        <v>0</v>
      </c>
      <c r="I1099" s="26">
        <f>'1 уровень'!K3337</f>
        <v>0</v>
      </c>
      <c r="J1099" s="26">
        <f>'1 уровень'!L3337</f>
        <v>0</v>
      </c>
      <c r="K1099" s="26">
        <f>'1 уровень'!M3337</f>
        <v>0</v>
      </c>
      <c r="L1099" s="26">
        <f>'1 уровень'!N3337</f>
        <v>0</v>
      </c>
      <c r="M1099" s="26">
        <f>'1 уровень'!O3337</f>
        <v>0</v>
      </c>
      <c r="N1099" s="26">
        <f>'1 уровень'!P3337</f>
        <v>0</v>
      </c>
      <c r="O1099" s="74">
        <f>'1 уровень'!Q3337</f>
        <v>53.443599999999996</v>
      </c>
      <c r="P1099" s="74">
        <f>'1 уровень'!R3337</f>
        <v>4.4536333333333333</v>
      </c>
      <c r="Q1099" s="74">
        <f>'1 уровень'!S3337</f>
        <v>0</v>
      </c>
      <c r="R1099" s="956">
        <f>'1 уровень'!T3337</f>
        <v>0</v>
      </c>
      <c r="S1099" s="74">
        <f>'1 уровень'!U3337</f>
        <v>0</v>
      </c>
      <c r="T1099" s="74">
        <f>'1 уровень'!V3337</f>
        <v>-4.4536333333333333</v>
      </c>
      <c r="U1099" s="74">
        <f>'1 уровень'!W3337</f>
        <v>0</v>
      </c>
      <c r="V1099" s="74">
        <f>'1 уровень'!X3337</f>
        <v>0</v>
      </c>
      <c r="W1099" s="490">
        <f>'1 уровень'!Y3337</f>
        <v>0</v>
      </c>
      <c r="X1099" s="74"/>
      <c r="Y1099" s="74"/>
      <c r="Z1099" s="1181">
        <f>'1 уровень'!Z3336</f>
        <v>0</v>
      </c>
      <c r="AA1099" s="1188">
        <f>'1 уровень'!AA3336</f>
        <v>0</v>
      </c>
    </row>
    <row r="1100" spans="1:27" ht="29.25" x14ac:dyDescent="0.25">
      <c r="A1100" s="19">
        <v>1</v>
      </c>
      <c r="B1100" s="374" t="s">
        <v>281</v>
      </c>
      <c r="C1100" s="29">
        <f>'1 уровень'!E3338</f>
        <v>70747</v>
      </c>
      <c r="D1100" s="29">
        <f>'1 уровень'!F3338</f>
        <v>5897.25</v>
      </c>
      <c r="E1100" s="29">
        <f>'1 уровень'!G3338</f>
        <v>1531</v>
      </c>
      <c r="F1100" s="66">
        <f>'1 уровень'!H3338</f>
        <v>25.961253126457244</v>
      </c>
      <c r="G1100" s="80">
        <f>'1 уровень'!I3338</f>
        <v>0</v>
      </c>
      <c r="H1100" s="80">
        <f>'1 уровень'!J3338</f>
        <v>0</v>
      </c>
      <c r="I1100" s="26">
        <f>'1 уровень'!K3338</f>
        <v>0</v>
      </c>
      <c r="J1100" s="26">
        <f>'1 уровень'!L3338</f>
        <v>0</v>
      </c>
      <c r="K1100" s="26">
        <f>'1 уровень'!M3338</f>
        <v>0</v>
      </c>
      <c r="L1100" s="26">
        <f>'1 уровень'!N3338</f>
        <v>0</v>
      </c>
      <c r="M1100" s="26">
        <f>'1 уровень'!O3338</f>
        <v>0</v>
      </c>
      <c r="N1100" s="26">
        <f>'1 уровень'!P3338</f>
        <v>0</v>
      </c>
      <c r="O1100" s="74">
        <f>'1 уровень'!Q3338</f>
        <v>0</v>
      </c>
      <c r="P1100" s="74">
        <f>'1 уровень'!R3338</f>
        <v>0</v>
      </c>
      <c r="Q1100" s="74">
        <f>'1 уровень'!S3338</f>
        <v>0</v>
      </c>
      <c r="R1100" s="956">
        <f>'1 уровень'!T3338</f>
        <v>0</v>
      </c>
      <c r="S1100" s="74">
        <f>'1 уровень'!U3338</f>
        <v>0</v>
      </c>
      <c r="T1100" s="74">
        <f>'1 уровень'!V3338</f>
        <v>0</v>
      </c>
      <c r="U1100" s="74">
        <f>'1 уровень'!W3338</f>
        <v>0</v>
      </c>
      <c r="V1100" s="74">
        <f>'1 уровень'!X3338</f>
        <v>0</v>
      </c>
      <c r="W1100" s="490">
        <f>'1 уровень'!Y3338</f>
        <v>0</v>
      </c>
      <c r="X1100" s="74" t="e">
        <f>Q1100/P1100*100</f>
        <v>#DIV/0!</v>
      </c>
      <c r="Y1100" s="74" t="e">
        <f>W1100/P1100*100</f>
        <v>#DIV/0!</v>
      </c>
      <c r="Z1100" s="1181">
        <f>'1 уровень'!Z3337</f>
        <v>0</v>
      </c>
      <c r="AA1100" s="1188">
        <f>'1 уровень'!AA3337</f>
        <v>0</v>
      </c>
    </row>
    <row r="1101" spans="1:27" ht="43.5" x14ac:dyDescent="0.25">
      <c r="A1101" s="19">
        <v>1</v>
      </c>
      <c r="B1101" s="241" t="s">
        <v>310</v>
      </c>
      <c r="C1101" s="29">
        <f>'1 уровень'!E3339</f>
        <v>48381</v>
      </c>
      <c r="D1101" s="29">
        <f>'1 уровень'!F3339</f>
        <v>4033</v>
      </c>
      <c r="E1101" s="29">
        <f>'1 уровень'!G3339</f>
        <v>1734</v>
      </c>
      <c r="F1101" s="66">
        <f>'1 уровень'!H3339</f>
        <v>42.995288866848504</v>
      </c>
      <c r="G1101" s="80">
        <f>'1 уровень'!I3339</f>
        <v>0</v>
      </c>
      <c r="H1101" s="80">
        <f>'1 уровень'!J3339</f>
        <v>0</v>
      </c>
      <c r="I1101" s="26">
        <f>'1 уровень'!K3339</f>
        <v>0</v>
      </c>
      <c r="J1101" s="26">
        <f>'1 уровень'!L3339</f>
        <v>0</v>
      </c>
      <c r="K1101" s="26">
        <f>'1 уровень'!M3339</f>
        <v>0</v>
      </c>
      <c r="L1101" s="26">
        <f>'1 уровень'!N3339</f>
        <v>0</v>
      </c>
      <c r="M1101" s="26">
        <f>'1 уровень'!O3339</f>
        <v>0</v>
      </c>
      <c r="N1101" s="26">
        <f>'1 уровень'!P3339</f>
        <v>0</v>
      </c>
      <c r="O1101" s="74">
        <f>'1 уровень'!Q3339</f>
        <v>0</v>
      </c>
      <c r="P1101" s="74">
        <f>'1 уровень'!R3339</f>
        <v>0</v>
      </c>
      <c r="Q1101" s="74">
        <f>'1 уровень'!S3339</f>
        <v>0</v>
      </c>
      <c r="R1101" s="956">
        <f>'1 уровень'!T3339</f>
        <v>0</v>
      </c>
      <c r="S1101" s="74">
        <f>'1 уровень'!U3339</f>
        <v>0</v>
      </c>
      <c r="T1101" s="74">
        <f>'1 уровень'!V3339</f>
        <v>0</v>
      </c>
      <c r="U1101" s="74">
        <f>'1 уровень'!W3339</f>
        <v>0</v>
      </c>
      <c r="V1101" s="74">
        <f>'1 уровень'!X3339</f>
        <v>0</v>
      </c>
      <c r="W1101" s="490">
        <f>'1 уровень'!Y3339</f>
        <v>0</v>
      </c>
      <c r="X1101" s="74"/>
      <c r="Y1101" s="74"/>
      <c r="Z1101" s="1181">
        <f>'1 уровень'!Z3338</f>
        <v>0</v>
      </c>
      <c r="AA1101" s="1188">
        <f>'1 уровень'!AA3338</f>
        <v>0</v>
      </c>
    </row>
    <row r="1102" spans="1:27" ht="29.25" x14ac:dyDescent="0.25">
      <c r="A1102" s="19">
        <v>1</v>
      </c>
      <c r="B1102" s="241" t="s">
        <v>282</v>
      </c>
      <c r="C1102" s="29">
        <f>'1 уровень'!E3340</f>
        <v>123510.63829787234</v>
      </c>
      <c r="D1102" s="29">
        <f>'1 уровень'!F3340</f>
        <v>10292.255319148935</v>
      </c>
      <c r="E1102" s="29">
        <f>'1 уровень'!G3340</f>
        <v>2564.2670212765956</v>
      </c>
      <c r="F1102" s="66">
        <f>'1 уровень'!H3340</f>
        <v>24.914529826186186</v>
      </c>
      <c r="G1102" s="80">
        <f>'1 уровень'!I3340</f>
        <v>0</v>
      </c>
      <c r="H1102" s="80">
        <f>'1 уровень'!J3340</f>
        <v>0</v>
      </c>
      <c r="I1102" s="26">
        <f>'1 уровень'!K3340</f>
        <v>0</v>
      </c>
      <c r="J1102" s="26">
        <f>'1 уровень'!L3340</f>
        <v>0</v>
      </c>
      <c r="K1102" s="26">
        <f>'1 уровень'!M3340</f>
        <v>0</v>
      </c>
      <c r="L1102" s="26">
        <f>'1 уровень'!N3340</f>
        <v>0</v>
      </c>
      <c r="M1102" s="26">
        <f>'1 уровень'!O3340</f>
        <v>0</v>
      </c>
      <c r="N1102" s="26">
        <f>'1 уровень'!P3340</f>
        <v>0</v>
      </c>
      <c r="O1102" s="74">
        <f>'1 уровень'!Q3340</f>
        <v>0</v>
      </c>
      <c r="P1102" s="74">
        <f>'1 уровень'!R3340</f>
        <v>0</v>
      </c>
      <c r="Q1102" s="74">
        <f>'1 уровень'!S3340</f>
        <v>0</v>
      </c>
      <c r="R1102" s="956">
        <f>'1 уровень'!T3340</f>
        <v>0</v>
      </c>
      <c r="S1102" s="74">
        <f>'1 уровень'!U3340</f>
        <v>0</v>
      </c>
      <c r="T1102" s="74">
        <f>'1 уровень'!V3340</f>
        <v>0</v>
      </c>
      <c r="U1102" s="74">
        <f>'1 уровень'!W3340</f>
        <v>0</v>
      </c>
      <c r="V1102" s="74">
        <f>'1 уровень'!X3340</f>
        <v>0</v>
      </c>
      <c r="W1102" s="490">
        <f>'1 уровень'!Y3340</f>
        <v>0</v>
      </c>
      <c r="X1102" s="74"/>
      <c r="Y1102" s="74"/>
      <c r="Z1102" s="1181">
        <f>'1 уровень'!Z3339</f>
        <v>0</v>
      </c>
      <c r="AA1102" s="1188">
        <f>'1 уровень'!AA3339</f>
        <v>0</v>
      </c>
    </row>
    <row r="1103" spans="1:27" ht="29.25" x14ac:dyDescent="0.25">
      <c r="A1103" s="19">
        <v>1</v>
      </c>
      <c r="B1103" s="241" t="s">
        <v>283</v>
      </c>
      <c r="C1103" s="29">
        <f>'1 уровень'!E3341</f>
        <v>32396</v>
      </c>
      <c r="D1103" s="29">
        <f>'1 уровень'!F3341</f>
        <v>2700</v>
      </c>
      <c r="E1103" s="29">
        <f>'1 уровень'!G3341</f>
        <v>2399</v>
      </c>
      <c r="F1103" s="66">
        <f>'1 уровень'!H3341</f>
        <v>88.851851851851848</v>
      </c>
      <c r="G1103" s="80">
        <f>'1 уровень'!I3341</f>
        <v>0</v>
      </c>
      <c r="H1103" s="80">
        <f>'1 уровень'!J3341</f>
        <v>0</v>
      </c>
      <c r="I1103" s="26">
        <f>'1 уровень'!K3341</f>
        <v>0</v>
      </c>
      <c r="J1103" s="26">
        <f>'1 уровень'!L3341</f>
        <v>0</v>
      </c>
      <c r="K1103" s="26">
        <f>'1 уровень'!M3341</f>
        <v>0</v>
      </c>
      <c r="L1103" s="26">
        <f>'1 уровень'!N3341</f>
        <v>0</v>
      </c>
      <c r="M1103" s="26">
        <f>'1 уровень'!O3341</f>
        <v>0</v>
      </c>
      <c r="N1103" s="26">
        <f>'1 уровень'!P3341</f>
        <v>0</v>
      </c>
      <c r="O1103" s="74">
        <f>'1 уровень'!Q3341</f>
        <v>24675.74928</v>
      </c>
      <c r="P1103" s="74">
        <f>'1 уровень'!R3341</f>
        <v>2056.3124400000002</v>
      </c>
      <c r="Q1103" s="74">
        <f>'1 уровень'!S3341</f>
        <v>2188.2571200000002</v>
      </c>
      <c r="R1103" s="956">
        <f>'1 уровень'!T3341</f>
        <v>0</v>
      </c>
      <c r="S1103" s="74">
        <f>'1 уровень'!U3341</f>
        <v>0</v>
      </c>
      <c r="T1103" s="74">
        <f>'1 уровень'!V3341</f>
        <v>131.94468000000003</v>
      </c>
      <c r="U1103" s="74">
        <f>'1 уровень'!W3341</f>
        <v>0</v>
      </c>
      <c r="V1103" s="74">
        <f>'1 уровень'!X3341</f>
        <v>-4.1636399999999991</v>
      </c>
      <c r="W1103" s="490">
        <f>'1 уровень'!Y3341</f>
        <v>2184.09348</v>
      </c>
      <c r="X1103" s="74"/>
      <c r="Y1103" s="74"/>
      <c r="Z1103" s="1181">
        <f>'1 уровень'!Z3340</f>
        <v>0</v>
      </c>
      <c r="AA1103" s="1188">
        <f>'1 уровень'!AA3340</f>
        <v>0</v>
      </c>
    </row>
    <row r="1104" spans="1:27" ht="29.25" x14ac:dyDescent="0.25">
      <c r="A1104" s="19">
        <v>1</v>
      </c>
      <c r="B1104" s="241" t="s">
        <v>138</v>
      </c>
      <c r="C1104" s="29">
        <f>'1 уровень'!E3342</f>
        <v>504071.61904761905</v>
      </c>
      <c r="D1104" s="29">
        <f>'1 уровень'!F3342</f>
        <v>42008.330952380951</v>
      </c>
      <c r="E1104" s="29">
        <f>'1 уровень'!G3342</f>
        <v>12839.407142857144</v>
      </c>
      <c r="F1104" s="66">
        <f>'1 уровень'!H3342</f>
        <v>30.563954462774085</v>
      </c>
      <c r="G1104" s="80">
        <f>'1 уровень'!I3342</f>
        <v>0</v>
      </c>
      <c r="H1104" s="80">
        <f>'1 уровень'!J3342</f>
        <v>0</v>
      </c>
      <c r="I1104" s="26">
        <f>'1 уровень'!K3342</f>
        <v>0</v>
      </c>
      <c r="J1104" s="26">
        <f>'1 уровень'!L3342</f>
        <v>0</v>
      </c>
      <c r="K1104" s="26">
        <f>'1 уровень'!M3342</f>
        <v>0</v>
      </c>
      <c r="L1104" s="26">
        <f>'1 уровень'!N3342</f>
        <v>0</v>
      </c>
      <c r="M1104" s="26">
        <f>'1 уровень'!O3342</f>
        <v>0</v>
      </c>
      <c r="N1104" s="26">
        <f>'1 уровень'!P3342</f>
        <v>0</v>
      </c>
      <c r="O1104" s="74">
        <f>'1 уровень'!Q3342</f>
        <v>289795.85722000001</v>
      </c>
      <c r="P1104" s="74">
        <f>'1 уровень'!R3342</f>
        <v>28202.173760833335</v>
      </c>
      <c r="Q1104" s="74">
        <f>'1 уровень'!S3342</f>
        <v>27296.504660000002</v>
      </c>
      <c r="R1104" s="956">
        <f>'1 уровень'!T3342</f>
        <v>0</v>
      </c>
      <c r="S1104" s="74">
        <f>'1 уровень'!U3342</f>
        <v>-0.14057</v>
      </c>
      <c r="T1104" s="74">
        <f>'1 уровень'!V3342</f>
        <v>-905.66910083333278</v>
      </c>
      <c r="U1104" s="74">
        <f>'1 уровень'!W3342</f>
        <v>0</v>
      </c>
      <c r="V1104" s="74">
        <f>'1 уровень'!X3342</f>
        <v>-23.390169999999998</v>
      </c>
      <c r="W1104" s="490">
        <f>'1 уровень'!Y3342</f>
        <v>27272.97392</v>
      </c>
      <c r="X1104" s="74">
        <f>Q1104/P1104*100</f>
        <v>96.788654986265243</v>
      </c>
      <c r="Y1104" s="74">
        <f>W1104/P1104*100</f>
        <v>96.705219077389742</v>
      </c>
      <c r="Z1104" s="1181">
        <f>'1 уровень'!Z3341</f>
        <v>0</v>
      </c>
      <c r="AA1104" s="1188">
        <f>'1 уровень'!AA3341</f>
        <v>0</v>
      </c>
    </row>
    <row r="1105" spans="1:189" x14ac:dyDescent="0.25">
      <c r="A1105" s="19">
        <v>1</v>
      </c>
      <c r="B1105" s="684" t="s">
        <v>69</v>
      </c>
      <c r="C1105" s="29">
        <f>'1 уровень'!E3343</f>
        <v>711</v>
      </c>
      <c r="D1105" s="29">
        <f>'1 уровень'!F3343</f>
        <v>59</v>
      </c>
      <c r="E1105" s="29">
        <f>'1 уровень'!G3343</f>
        <v>53</v>
      </c>
      <c r="F1105" s="66">
        <f>'1 уровень'!H3343</f>
        <v>89.830508474576277</v>
      </c>
      <c r="G1105" s="80">
        <f>'1 уровень'!I3343</f>
        <v>9.3530239099859358</v>
      </c>
      <c r="H1105" s="80">
        <f>'1 уровень'!J3343</f>
        <v>8.9622641509433958</v>
      </c>
      <c r="I1105" s="26">
        <f>'1 уровень'!K3343</f>
        <v>6650</v>
      </c>
      <c r="J1105" s="26">
        <f>'1 уровень'!L3343</f>
        <v>554</v>
      </c>
      <c r="K1105" s="26">
        <f>'1 уровень'!M3343</f>
        <v>475</v>
      </c>
      <c r="L1105" s="26">
        <f>'1 уровень'!N3343</f>
        <v>85.740072202166061</v>
      </c>
      <c r="M1105" s="26">
        <f>'1 уровень'!O3343</f>
        <v>21.733333333333334</v>
      </c>
      <c r="N1105" s="26">
        <f>'1 уровень'!P3343</f>
        <v>262.26993865030676</v>
      </c>
      <c r="O1105" s="74">
        <f>'1 уровень'!Q3343</f>
        <v>0</v>
      </c>
      <c r="P1105" s="74">
        <f>'1 уровень'!R3343</f>
        <v>0</v>
      </c>
      <c r="Q1105" s="74">
        <f>'1 уровень'!S3343</f>
        <v>0</v>
      </c>
      <c r="R1105" s="956">
        <f>'1 уровень'!T3343</f>
        <v>0</v>
      </c>
      <c r="S1105" s="74">
        <f>'1 уровень'!U3343</f>
        <v>0</v>
      </c>
      <c r="T1105" s="74">
        <f>'1 уровень'!V3343</f>
        <v>0</v>
      </c>
      <c r="U1105" s="74">
        <f>'1 уровень'!W3343</f>
        <v>0</v>
      </c>
      <c r="V1105" s="74">
        <f>'1 уровень'!X3343</f>
        <v>0</v>
      </c>
      <c r="W1105" s="490">
        <f>'1 уровень'!Y3343</f>
        <v>0</v>
      </c>
      <c r="X1105" s="74" t="e">
        <f>Q1105/P1105*100</f>
        <v>#DIV/0!</v>
      </c>
      <c r="Y1105" s="74" t="e">
        <f>W1105/P1105*100</f>
        <v>#DIV/0!</v>
      </c>
      <c r="Z1105" s="1181">
        <f>'1 уровень'!Z3342</f>
        <v>0</v>
      </c>
      <c r="AA1105" s="1188">
        <f>'1 уровень'!AA3342</f>
        <v>0</v>
      </c>
    </row>
    <row r="1106" spans="1:189" x14ac:dyDescent="0.25">
      <c r="A1106" s="19">
        <v>1</v>
      </c>
      <c r="B1106" s="230" t="s">
        <v>16</v>
      </c>
      <c r="C1106" s="29">
        <f>'1 уровень'!E3344</f>
        <v>1526</v>
      </c>
      <c r="D1106" s="29">
        <f>'1 уровень'!F3344</f>
        <v>128</v>
      </c>
      <c r="E1106" s="29">
        <f>'1 уровень'!G3344</f>
        <v>137</v>
      </c>
      <c r="F1106" s="66">
        <f>'1 уровень'!H3344</f>
        <v>107.03125</v>
      </c>
      <c r="G1106" s="80">
        <f>'1 уровень'!I3344</f>
        <v>7.980340760157274</v>
      </c>
      <c r="H1106" s="80">
        <f>'1 уровень'!J3344</f>
        <v>7.9854014598540148</v>
      </c>
      <c r="I1106" s="26">
        <f>'1 уровень'!K3344</f>
        <v>12178</v>
      </c>
      <c r="J1106" s="26">
        <f>'1 уровень'!L3344</f>
        <v>1014</v>
      </c>
      <c r="K1106" s="26">
        <f>'1 уровень'!M3344</f>
        <v>1094</v>
      </c>
      <c r="L1106" s="26">
        <f>'1 уровень'!N3344</f>
        <v>107.8895463510848</v>
      </c>
      <c r="M1106" s="26">
        <f>'1 уровень'!O3344</f>
        <v>50.741666666666667</v>
      </c>
      <c r="N1106" s="26">
        <f>'1 уровень'!P3344</f>
        <v>258.72228608966992</v>
      </c>
      <c r="O1106" s="74">
        <f>'1 уровень'!Q3344</f>
        <v>0</v>
      </c>
      <c r="P1106" s="74">
        <f>'1 уровень'!R3344</f>
        <v>0</v>
      </c>
      <c r="Q1106" s="74">
        <f>'1 уровень'!S3344</f>
        <v>0</v>
      </c>
      <c r="R1106" s="956">
        <f>'1 уровень'!T3344</f>
        <v>0</v>
      </c>
      <c r="S1106" s="74">
        <f>'1 уровень'!U3344</f>
        <v>0</v>
      </c>
      <c r="T1106" s="74">
        <f>'1 уровень'!V3344</f>
        <v>0</v>
      </c>
      <c r="U1106" s="74">
        <f>'1 уровень'!W3344</f>
        <v>0</v>
      </c>
      <c r="V1106" s="74">
        <f>'1 уровень'!X3344</f>
        <v>0</v>
      </c>
      <c r="W1106" s="490">
        <f>'1 уровень'!Y3344</f>
        <v>0</v>
      </c>
      <c r="X1106" s="74"/>
      <c r="Y1106" s="74"/>
      <c r="Z1106" s="1181">
        <f>'1 уровень'!Z3343</f>
        <v>0</v>
      </c>
      <c r="AA1106" s="1188">
        <f>'1 уровень'!AA3343</f>
        <v>0</v>
      </c>
    </row>
    <row r="1107" spans="1:189" x14ac:dyDescent="0.25">
      <c r="A1107" s="19">
        <v>1</v>
      </c>
      <c r="B1107" s="231" t="s">
        <v>215</v>
      </c>
      <c r="C1107" s="29">
        <f>'1 уровень'!E3345</f>
        <v>2237</v>
      </c>
      <c r="D1107" s="29">
        <f>'1 уровень'!F3345</f>
        <v>187</v>
      </c>
      <c r="E1107" s="29">
        <f>'1 уровень'!G3345</f>
        <v>190</v>
      </c>
      <c r="F1107" s="66">
        <f>'1 уровень'!H3345</f>
        <v>101.60427807486631</v>
      </c>
      <c r="G1107" s="80">
        <f>'1 уровень'!I3345</f>
        <v>8.4166294143942775</v>
      </c>
      <c r="H1107" s="80">
        <f>'1 уровень'!J3345</f>
        <v>8.2578947368421058</v>
      </c>
      <c r="I1107" s="26">
        <f>'1 уровень'!K3345</f>
        <v>18828</v>
      </c>
      <c r="J1107" s="26">
        <f>'1 уровень'!L3345</f>
        <v>1568</v>
      </c>
      <c r="K1107" s="26">
        <f>'1 уровень'!M3345</f>
        <v>1569</v>
      </c>
      <c r="L1107" s="26">
        <f>'1 уровень'!N3345</f>
        <v>100.0637755102041</v>
      </c>
      <c r="M1107" s="26">
        <f>'1 уровень'!O3345</f>
        <v>72.474999999999994</v>
      </c>
      <c r="N1107" s="26">
        <f>'1 уровень'!P3345</f>
        <v>259.78613314936189</v>
      </c>
      <c r="O1107" s="74">
        <f>'1 уровень'!Q3345</f>
        <v>38000.614409743997</v>
      </c>
      <c r="P1107" s="74">
        <f>'1 уровень'!R3345</f>
        <v>3166.7178674786664</v>
      </c>
      <c r="Q1107" s="74">
        <f>'1 уровень'!S3345</f>
        <v>3261.5487800000001</v>
      </c>
      <c r="R1107" s="956">
        <f>'1 уровень'!T3345</f>
        <v>0</v>
      </c>
      <c r="S1107" s="74">
        <f>'1 уровень'!U3345</f>
        <v>0</v>
      </c>
      <c r="T1107" s="74">
        <f>'1 уровень'!V3345</f>
        <v>94.83091252133363</v>
      </c>
      <c r="U1107" s="74">
        <f>'1 уровень'!W3345</f>
        <v>0</v>
      </c>
      <c r="V1107" s="74">
        <f>'1 уровень'!X3345</f>
        <v>-17.84496</v>
      </c>
      <c r="W1107" s="490">
        <f>'1 уровень'!Y3345</f>
        <v>3243.7038200000002</v>
      </c>
      <c r="X1107" s="74"/>
      <c r="Y1107" s="74"/>
      <c r="Z1107" s="1181">
        <f>'1 уровень'!Z3344</f>
        <v>0</v>
      </c>
      <c r="AA1107" s="1188">
        <f>'1 уровень'!AA3344</f>
        <v>0</v>
      </c>
    </row>
    <row r="1108" spans="1:189" x14ac:dyDescent="0.25">
      <c r="A1108" s="19">
        <v>1</v>
      </c>
      <c r="B1108" s="217" t="s">
        <v>211</v>
      </c>
      <c r="C1108" s="29">
        <f>'1 уровень'!E3346</f>
        <v>11600</v>
      </c>
      <c r="D1108" s="29">
        <f>'1 уровень'!F3346</f>
        <v>967</v>
      </c>
      <c r="E1108" s="29">
        <f>'1 уровень'!G3346</f>
        <v>1046</v>
      </c>
      <c r="F1108" s="66">
        <f>'1 уровень'!H3346</f>
        <v>108.16959669079628</v>
      </c>
      <c r="G1108" s="80">
        <f>'1 уровень'!I3346</f>
        <v>0</v>
      </c>
      <c r="H1108" s="80">
        <f>'1 уровень'!J3346</f>
        <v>0</v>
      </c>
      <c r="I1108" s="26">
        <f>'1 уровень'!K3346</f>
        <v>0</v>
      </c>
      <c r="J1108" s="26">
        <f>'1 уровень'!L3346</f>
        <v>0</v>
      </c>
      <c r="K1108" s="26">
        <f>'1 уровень'!M3346</f>
        <v>0</v>
      </c>
      <c r="L1108" s="26">
        <f>'1 уровень'!N3346</f>
        <v>0</v>
      </c>
      <c r="M1108" s="26">
        <f>'1 уровень'!O3346</f>
        <v>0</v>
      </c>
      <c r="N1108" s="26">
        <f>'1 уровень'!P3346</f>
        <v>0</v>
      </c>
      <c r="O1108" s="74">
        <f>'1 уровень'!Q3346</f>
        <v>0</v>
      </c>
      <c r="P1108" s="74">
        <f>'1 уровень'!R3346</f>
        <v>0</v>
      </c>
      <c r="Q1108" s="74">
        <f>'1 уровень'!S3346</f>
        <v>0</v>
      </c>
      <c r="R1108" s="956">
        <f>'1 уровень'!T3346</f>
        <v>0</v>
      </c>
      <c r="S1108" s="74">
        <f>'1 уровень'!U3346</f>
        <v>0</v>
      </c>
      <c r="T1108" s="74">
        <f>'1 уровень'!V3346</f>
        <v>0</v>
      </c>
      <c r="U1108" s="74">
        <f>'1 уровень'!W3346</f>
        <v>0</v>
      </c>
      <c r="V1108" s="74">
        <f>'1 уровень'!X3346</f>
        <v>0</v>
      </c>
      <c r="W1108" s="490">
        <f>'1 уровень'!Y3346</f>
        <v>0</v>
      </c>
      <c r="X1108" s="74" t="e">
        <f>Q1108/P1108*100</f>
        <v>#DIV/0!</v>
      </c>
      <c r="Y1108" s="74" t="e">
        <f>W1108/P1108*100</f>
        <v>#DIV/0!</v>
      </c>
      <c r="Z1108" s="1181">
        <f>'1 уровень'!Z3345</f>
        <v>0</v>
      </c>
      <c r="AA1108" s="1188">
        <f>'1 уровень'!AA3345</f>
        <v>0</v>
      </c>
    </row>
    <row r="1109" spans="1:189" x14ac:dyDescent="0.25">
      <c r="A1109" s="19">
        <v>1</v>
      </c>
      <c r="B1109" s="232" t="s">
        <v>212</v>
      </c>
      <c r="C1109" s="29">
        <f>'1 уровень'!E3347</f>
        <v>11594</v>
      </c>
      <c r="D1109" s="29">
        <f>'1 уровень'!F3347</f>
        <v>967</v>
      </c>
      <c r="E1109" s="29">
        <f>'1 уровень'!G3347</f>
        <v>1046</v>
      </c>
      <c r="F1109" s="66">
        <f>'1 уровень'!H3347</f>
        <v>108.16959669079628</v>
      </c>
      <c r="G1109" s="80">
        <f>'1 уровень'!I3347</f>
        <v>0</v>
      </c>
      <c r="H1109" s="80">
        <f>'1 уровень'!J3347</f>
        <v>0</v>
      </c>
      <c r="I1109" s="26">
        <f>'1 уровень'!K3347</f>
        <v>0</v>
      </c>
      <c r="J1109" s="26">
        <f>'1 уровень'!L3347</f>
        <v>0</v>
      </c>
      <c r="K1109" s="26">
        <f>'1 уровень'!M3347</f>
        <v>0</v>
      </c>
      <c r="L1109" s="26">
        <f>'1 уровень'!N3347</f>
        <v>0</v>
      </c>
      <c r="M1109" s="26">
        <f>'1 уровень'!O3347</f>
        <v>0</v>
      </c>
      <c r="N1109" s="26">
        <f>'1 уровень'!P3347</f>
        <v>0</v>
      </c>
      <c r="O1109" s="74">
        <f>'1 уровень'!Q3347</f>
        <v>0</v>
      </c>
      <c r="P1109" s="74">
        <f>'1 уровень'!R3347</f>
        <v>0</v>
      </c>
      <c r="Q1109" s="74">
        <f>'1 уровень'!S3347</f>
        <v>0</v>
      </c>
      <c r="R1109" s="956">
        <f>'1 уровень'!T3347</f>
        <v>0</v>
      </c>
      <c r="S1109" s="74">
        <f>'1 уровень'!U3347</f>
        <v>0</v>
      </c>
      <c r="T1109" s="74">
        <f>'1 уровень'!V3347</f>
        <v>0</v>
      </c>
      <c r="U1109" s="74">
        <f>'1 уровень'!W3347</f>
        <v>0</v>
      </c>
      <c r="V1109" s="74">
        <f>'1 уровень'!X3347</f>
        <v>0</v>
      </c>
      <c r="W1109" s="490">
        <f>'1 уровень'!Y3347</f>
        <v>0</v>
      </c>
      <c r="X1109" s="74"/>
      <c r="Y1109" s="74"/>
      <c r="Z1109" s="1181">
        <f>'1 уровень'!Z3346</f>
        <v>0</v>
      </c>
      <c r="AA1109" s="1188">
        <f>'1 уровень'!AA3346</f>
        <v>0</v>
      </c>
    </row>
    <row r="1110" spans="1:189" ht="30" x14ac:dyDescent="0.25">
      <c r="A1110" s="19">
        <v>1</v>
      </c>
      <c r="B1110" s="233" t="s">
        <v>213</v>
      </c>
      <c r="C1110" s="29">
        <f>'1 уровень'!E3348</f>
        <v>6</v>
      </c>
      <c r="D1110" s="29">
        <f>'1 уровень'!F3348</f>
        <v>0</v>
      </c>
      <c r="E1110" s="29">
        <f>'1 уровень'!G3348</f>
        <v>0</v>
      </c>
      <c r="F1110" s="66" t="e">
        <f>'1 уровень'!H3348</f>
        <v>#DIV/0!</v>
      </c>
      <c r="G1110" s="80">
        <f>'1 уровень'!I3348</f>
        <v>0</v>
      </c>
      <c r="H1110" s="80">
        <f>'1 уровень'!J3348</f>
        <v>0</v>
      </c>
      <c r="I1110" s="26">
        <f>'1 уровень'!K3348</f>
        <v>0</v>
      </c>
      <c r="J1110" s="26">
        <f>'1 уровень'!L3348</f>
        <v>0</v>
      </c>
      <c r="K1110" s="26">
        <f>'1 уровень'!M3348</f>
        <v>0</v>
      </c>
      <c r="L1110" s="26">
        <f>'1 уровень'!N3348</f>
        <v>0</v>
      </c>
      <c r="M1110" s="26">
        <f>'1 уровень'!O3348</f>
        <v>0</v>
      </c>
      <c r="N1110" s="26">
        <f>'1 уровень'!P3348</f>
        <v>0</v>
      </c>
      <c r="O1110" s="74">
        <f>'1 уровень'!Q3348</f>
        <v>0</v>
      </c>
      <c r="P1110" s="74">
        <f>'1 уровень'!R3348</f>
        <v>0</v>
      </c>
      <c r="Q1110" s="74">
        <f>'1 уровень'!S3348</f>
        <v>0</v>
      </c>
      <c r="R1110" s="956">
        <f>'1 уровень'!T3348</f>
        <v>0</v>
      </c>
      <c r="S1110" s="74">
        <f>'1 уровень'!U3348</f>
        <v>0</v>
      </c>
      <c r="T1110" s="74">
        <f>'1 уровень'!V3348</f>
        <v>0</v>
      </c>
      <c r="U1110" s="74">
        <f>'1 уровень'!W3348</f>
        <v>0</v>
      </c>
      <c r="V1110" s="74">
        <f>'1 уровень'!X3348</f>
        <v>0</v>
      </c>
      <c r="W1110" s="490">
        <f>'1 уровень'!Y3348</f>
        <v>0</v>
      </c>
      <c r="X1110" s="74"/>
      <c r="Y1110" s="74"/>
      <c r="Z1110" s="1181">
        <f>'1 уровень'!Z3347</f>
        <v>0</v>
      </c>
      <c r="AA1110" s="1188">
        <f>'1 уровень'!AA3347</f>
        <v>0</v>
      </c>
    </row>
    <row r="1111" spans="1:189" ht="30.75" thickBot="1" x14ac:dyDescent="0.3">
      <c r="A1111" s="19">
        <v>1</v>
      </c>
      <c r="B1111" s="1078" t="s">
        <v>218</v>
      </c>
      <c r="C1111" s="77">
        <f>'1 уровень'!E3349</f>
        <v>11600</v>
      </c>
      <c r="D1111" s="77">
        <f>'1 уровень'!F3349</f>
        <v>967</v>
      </c>
      <c r="E1111" s="77">
        <f>'1 уровень'!G3349</f>
        <v>1046</v>
      </c>
      <c r="F1111" s="78">
        <f>'1 уровень'!H3349</f>
        <v>108.16959669079628</v>
      </c>
      <c r="G1111" s="103">
        <f>'1 уровень'!I3349</f>
        <v>0</v>
      </c>
      <c r="H1111" s="103">
        <f>'1 уровень'!J3349</f>
        <v>0</v>
      </c>
      <c r="I1111" s="104">
        <f>'1 уровень'!K3349</f>
        <v>0</v>
      </c>
      <c r="J1111" s="104">
        <f>'1 уровень'!L3349</f>
        <v>0</v>
      </c>
      <c r="K1111" s="104">
        <f>'1 уровень'!M3349</f>
        <v>0</v>
      </c>
      <c r="L1111" s="104">
        <f>'1 уровень'!N3349</f>
        <v>0</v>
      </c>
      <c r="M1111" s="104">
        <f>'1 уровень'!O3349</f>
        <v>0</v>
      </c>
      <c r="N1111" s="104">
        <f>'1 уровень'!P3349</f>
        <v>0</v>
      </c>
      <c r="O1111" s="79">
        <f>'1 уровень'!Q3349</f>
        <v>47999.012000000002</v>
      </c>
      <c r="P1111" s="79">
        <f>'1 уровень'!R3349</f>
        <v>3999.9176666666672</v>
      </c>
      <c r="Q1111" s="79">
        <f>'1 уровень'!S3349</f>
        <v>3999.9176699999998</v>
      </c>
      <c r="R1111" s="960">
        <f>'1 уровень'!T3349</f>
        <v>0</v>
      </c>
      <c r="S1111" s="79">
        <f>'1 уровень'!U3349</f>
        <v>0</v>
      </c>
      <c r="T1111" s="79">
        <f>'1 уровень'!V3349</f>
        <v>3.3333330975438002E-6</v>
      </c>
      <c r="U1111" s="79">
        <f>'1 уровень'!W3349</f>
        <v>0</v>
      </c>
      <c r="V1111" s="79">
        <f>'1 уровень'!X3349</f>
        <v>0.94247999999999998</v>
      </c>
      <c r="W1111" s="507">
        <f>'1 уровень'!Y3349</f>
        <v>4000.86015</v>
      </c>
      <c r="X1111" s="79"/>
      <c r="Y1111" s="79"/>
      <c r="Z1111" s="1196" t="e">
        <f>'1 уровень'!#REF!</f>
        <v>#REF!</v>
      </c>
      <c r="AA1111" s="1211" t="e">
        <f>'1 уровень'!#REF!</f>
        <v>#REF!</v>
      </c>
    </row>
    <row r="1112" spans="1:189" s="61" customFormat="1" x14ac:dyDescent="0.25">
      <c r="A1112" s="19">
        <v>1</v>
      </c>
      <c r="B1112" s="787" t="s">
        <v>330</v>
      </c>
      <c r="C1112" s="70"/>
      <c r="D1112" s="70"/>
      <c r="E1112" s="70"/>
      <c r="F1112" s="105"/>
      <c r="G1112" s="71"/>
      <c r="H1112" s="71"/>
      <c r="I1112" s="72"/>
      <c r="J1112" s="72"/>
      <c r="K1112" s="72"/>
      <c r="L1112" s="72"/>
      <c r="M1112" s="72"/>
      <c r="N1112" s="72"/>
      <c r="O1112" s="486">
        <f>'1 уровень'!Q728</f>
        <v>5.8207660913467407E-10</v>
      </c>
      <c r="P1112" s="486">
        <f>'1 уровень'!R728</f>
        <v>7.6397554948925972E-11</v>
      </c>
      <c r="Q1112" s="486">
        <f>'1 уровень'!S728</f>
        <v>0</v>
      </c>
      <c r="R1112" s="970">
        <f>'1 уровень'!T728</f>
        <v>0</v>
      </c>
      <c r="S1112" s="486">
        <f>'1 уровень'!U728</f>
        <v>4.5474735088646412E-13</v>
      </c>
      <c r="T1112" s="486">
        <f>'1 уровень'!V728</f>
        <v>0</v>
      </c>
      <c r="U1112" s="508">
        <f>'1 уровень'!W728</f>
        <v>1.8540724511240114E-14</v>
      </c>
      <c r="V1112" s="508">
        <f>'1 уровень'!X728</f>
        <v>2.2737367544323206E-13</v>
      </c>
      <c r="W1112" s="509">
        <f>'1 уровень'!Y728</f>
        <v>4.0017766878008842E-11</v>
      </c>
      <c r="X1112" s="486"/>
      <c r="Y1112" s="486"/>
      <c r="Z1112" s="1212">
        <f>'1 уровень'!Z728</f>
        <v>0</v>
      </c>
      <c r="AA1112" s="1213">
        <f>'1 уровень'!AA728</f>
        <v>0</v>
      </c>
      <c r="AB1112" s="19"/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</row>
    <row r="1113" spans="1:189" s="61" customFormat="1" x14ac:dyDescent="0.25">
      <c r="A1113" s="19">
        <v>1</v>
      </c>
      <c r="B1113" s="12" t="s">
        <v>95</v>
      </c>
      <c r="C1113" s="62">
        <f>'1 уровень'!E729</f>
        <v>0</v>
      </c>
      <c r="D1113" s="62">
        <f>'1 уровень'!F729</f>
        <v>0</v>
      </c>
      <c r="E1113" s="62">
        <f>'1 уровень'!G729</f>
        <v>0</v>
      </c>
      <c r="F1113" s="106">
        <f>'1 уровень'!H729</f>
        <v>0</v>
      </c>
      <c r="G1113" s="74">
        <f>'1 уровень'!I729</f>
        <v>0</v>
      </c>
      <c r="H1113" s="74">
        <f>'1 уровень'!J729</f>
        <v>0</v>
      </c>
      <c r="I1113" s="22">
        <f>'1 уровень'!K729</f>
        <v>0</v>
      </c>
      <c r="J1113" s="22">
        <f>'1 уровень'!L729</f>
        <v>0</v>
      </c>
      <c r="K1113" s="22">
        <f>'1 уровень'!M729</f>
        <v>0</v>
      </c>
      <c r="L1113" s="22">
        <f>'1 уровень'!N729</f>
        <v>0</v>
      </c>
      <c r="M1113" s="22">
        <f>'1 уровень'!O729</f>
        <v>0</v>
      </c>
      <c r="N1113" s="22">
        <f>'1 уровень'!P729</f>
        <v>0</v>
      </c>
      <c r="O1113" s="65">
        <f>'1 уровень'!Q729</f>
        <v>8245626.5725394581</v>
      </c>
      <c r="P1113" s="65">
        <f>'1 уровень'!R729</f>
        <v>687135.5477116215</v>
      </c>
      <c r="Q1113" s="65">
        <f>'1 уровень'!S729</f>
        <v>605837.09437000006</v>
      </c>
      <c r="R1113" s="952">
        <f>'1 уровень'!T729</f>
        <v>0</v>
      </c>
      <c r="S1113" s="65">
        <f>'1 уровень'!U729</f>
        <v>1917.0194299999998</v>
      </c>
      <c r="T1113" s="65">
        <f>'1 уровень'!V729</f>
        <v>-81298.453341621411</v>
      </c>
      <c r="U1113" s="510">
        <f>'1 уровень'!W729</f>
        <v>-336.84434999999996</v>
      </c>
      <c r="V1113" s="510">
        <f>'1 уровень'!X729</f>
        <v>-9846.0925999999999</v>
      </c>
      <c r="W1113" s="485">
        <f>'1 уровень'!Y729</f>
        <v>597908.02120000008</v>
      </c>
      <c r="X1113" s="65">
        <f>Q1113/P1113*100</f>
        <v>88.168498397096329</v>
      </c>
      <c r="Y1113" s="65">
        <f>W1113/P1113*100</f>
        <v>87.01456694988677</v>
      </c>
      <c r="Z1113" s="1183">
        <f>'1 уровень'!Z729</f>
        <v>0</v>
      </c>
      <c r="AA1113" s="1178">
        <f>'1 уровень'!AA729</f>
        <v>0</v>
      </c>
    </row>
    <row r="1114" spans="1:189" x14ac:dyDescent="0.25">
      <c r="A1114" s="19">
        <v>1</v>
      </c>
      <c r="B1114" s="149" t="s">
        <v>80</v>
      </c>
      <c r="C1114" s="21">
        <f>'1 уровень'!E730</f>
        <v>63086</v>
      </c>
      <c r="D1114" s="21">
        <f>'1 уровень'!F730</f>
        <v>5257.1666666666661</v>
      </c>
      <c r="E1114" s="21">
        <f>'1 уровень'!G730</f>
        <v>4877</v>
      </c>
      <c r="F1114" s="21">
        <f>'1 уровень'!H730</f>
        <v>92.768601591478301</v>
      </c>
      <c r="G1114" s="21">
        <f>'1 уровень'!I730</f>
        <v>10.437545572710269</v>
      </c>
      <c r="H1114" s="21">
        <f>'1 уровень'!J730</f>
        <v>9.2850112774246458</v>
      </c>
      <c r="I1114" s="21">
        <f>'1 уровень'!K730</f>
        <v>658463</v>
      </c>
      <c r="J1114" s="21">
        <f>'1 уровень'!L730</f>
        <v>54872.333333333343</v>
      </c>
      <c r="K1114" s="21">
        <f>'1 уровень'!M730</f>
        <v>45283</v>
      </c>
      <c r="L1114" s="21">
        <f>'1 уровень'!N730</f>
        <v>82.524283640207258</v>
      </c>
      <c r="M1114" s="21">
        <f>'1 уровень'!O730</f>
        <v>1980</v>
      </c>
      <c r="N1114" s="21">
        <f>'1 уровень'!P730</f>
        <v>274.44242424242424</v>
      </c>
      <c r="O1114" s="65">
        <f>'1 уровень'!Q730</f>
        <v>5238592.77088999</v>
      </c>
      <c r="P1114" s="65">
        <f>'1 уровень'!R730</f>
        <v>436549.39757416584</v>
      </c>
      <c r="Q1114" s="65">
        <f>'1 уровень'!S730</f>
        <v>388911.55351000006</v>
      </c>
      <c r="R1114" s="952">
        <f>'1 уровень'!T730</f>
        <v>0</v>
      </c>
      <c r="S1114" s="65">
        <f>'1 уровень'!U730</f>
        <v>-759.09113000000002</v>
      </c>
      <c r="T1114" s="65">
        <f>'1 уровень'!V730</f>
        <v>-47637.844064165816</v>
      </c>
      <c r="U1114" s="65">
        <f>'1 уровень'!W730</f>
        <v>-336.44173999999998</v>
      </c>
      <c r="V1114" s="65">
        <f>'1 уровень'!X730</f>
        <v>-8097.7777599999999</v>
      </c>
      <c r="W1114" s="65">
        <f>'1 уровень'!Y730</f>
        <v>380054.68462000001</v>
      </c>
      <c r="X1114" s="65">
        <f>Q1114/P1114*100</f>
        <v>89.08763949076976</v>
      </c>
      <c r="Y1114" s="65">
        <f>W1114/P1114*100</f>
        <v>87.058804051019706</v>
      </c>
      <c r="Z1114" s="1177">
        <f>'1 уровень'!Z730</f>
        <v>0</v>
      </c>
      <c r="AA1114" s="1178">
        <f>'1 уровень'!AA730</f>
        <v>0</v>
      </c>
    </row>
    <row r="1115" spans="1:189" ht="43.5" x14ac:dyDescent="0.25">
      <c r="A1115" s="19">
        <v>1</v>
      </c>
      <c r="B1115" s="148" t="s">
        <v>185</v>
      </c>
      <c r="C1115" s="21">
        <f>'1 уровень'!E731</f>
        <v>4101</v>
      </c>
      <c r="D1115" s="21">
        <f>'1 уровень'!F731</f>
        <v>341.75</v>
      </c>
      <c r="E1115" s="21">
        <f>'1 уровень'!G731</f>
        <v>203</v>
      </c>
      <c r="F1115" s="21">
        <f>'1 уровень'!H731</f>
        <v>59.400146305779074</v>
      </c>
      <c r="G1115" s="21">
        <f>'1 уровень'!I731</f>
        <v>0</v>
      </c>
      <c r="H1115" s="21">
        <f>'1 уровень'!J731</f>
        <v>0</v>
      </c>
      <c r="I1115" s="21">
        <f>'1 уровень'!K731</f>
        <v>0</v>
      </c>
      <c r="J1115" s="21">
        <f>'1 уровень'!L731</f>
        <v>0</v>
      </c>
      <c r="K1115" s="21">
        <f>'1 уровень'!M731</f>
        <v>0</v>
      </c>
      <c r="L1115" s="21">
        <f>'1 уровень'!N731</f>
        <v>0</v>
      </c>
      <c r="M1115" s="21">
        <f>'1 уровень'!O731</f>
        <v>0</v>
      </c>
      <c r="N1115" s="21">
        <f>'1 уровень'!P731</f>
        <v>0</v>
      </c>
      <c r="O1115" s="65">
        <f>'1 уровень'!Q731</f>
        <v>837403.06654375</v>
      </c>
      <c r="P1115" s="65">
        <f>'1 уровень'!R731</f>
        <v>69783.588878645824</v>
      </c>
      <c r="Q1115" s="65">
        <f>'1 уровень'!S731</f>
        <v>42399.412929999999</v>
      </c>
      <c r="R1115" s="952">
        <f>'1 уровень'!T731</f>
        <v>0</v>
      </c>
      <c r="S1115" s="65">
        <f>'1 уровень'!U731</f>
        <v>0</v>
      </c>
      <c r="T1115" s="65">
        <f>'1 уровень'!V731</f>
        <v>-27384.175948645829</v>
      </c>
      <c r="U1115" s="65">
        <f>'1 уровень'!W731</f>
        <v>0</v>
      </c>
      <c r="V1115" s="65">
        <f>'1 уровень'!X731</f>
        <v>0</v>
      </c>
      <c r="W1115" s="65">
        <f>'1 уровень'!Y731</f>
        <v>42399.412929999999</v>
      </c>
      <c r="X1115" s="65">
        <f>Q1115/P1115*100</f>
        <v>60.758429899231594</v>
      </c>
      <c r="Y1115" s="65">
        <f>W1115/P1115*100</f>
        <v>60.758429899231594</v>
      </c>
      <c r="Z1115" s="1177">
        <f>'1 уровень'!Z731</f>
        <v>0</v>
      </c>
      <c r="AA1115" s="1178">
        <f>'1 уровень'!AA731</f>
        <v>0</v>
      </c>
    </row>
    <row r="1116" spans="1:189" x14ac:dyDescent="0.25">
      <c r="A1116" s="19">
        <v>1</v>
      </c>
      <c r="B1116" s="149" t="s">
        <v>186</v>
      </c>
      <c r="C1116" s="21">
        <f>'1 уровень'!E732</f>
        <v>80</v>
      </c>
      <c r="D1116" s="21">
        <f>'1 уровень'!F732</f>
        <v>6.666666666666667</v>
      </c>
      <c r="E1116" s="21">
        <f>'1 уровень'!G732</f>
        <v>7</v>
      </c>
      <c r="F1116" s="21">
        <f>'1 уровень'!H732</f>
        <v>24.629418472063854</v>
      </c>
      <c r="G1116" s="21">
        <f>'1 уровень'!I732</f>
        <v>0</v>
      </c>
      <c r="H1116" s="21">
        <f>'1 уровень'!J732</f>
        <v>0</v>
      </c>
      <c r="I1116" s="21">
        <f>'1 уровень'!K732</f>
        <v>1680</v>
      </c>
      <c r="J1116" s="21">
        <f>'1 уровень'!L732</f>
        <v>140</v>
      </c>
      <c r="K1116" s="21">
        <f>'1 уровень'!M732</f>
        <v>103</v>
      </c>
      <c r="L1116" s="21">
        <f>'1 уровень'!N732</f>
        <v>73.571428571428584</v>
      </c>
      <c r="M1116" s="21">
        <f>'1 уровень'!O732</f>
        <v>5</v>
      </c>
      <c r="N1116" s="21">
        <f>'1 уровень'!P732</f>
        <v>0</v>
      </c>
      <c r="O1116" s="65">
        <f>'1 уровень'!Q732</f>
        <v>0</v>
      </c>
      <c r="P1116" s="65">
        <f>'1 уровень'!R732</f>
        <v>0</v>
      </c>
      <c r="Q1116" s="65">
        <f>'1 уровень'!S732</f>
        <v>0</v>
      </c>
      <c r="R1116" s="952">
        <f>'1 уровень'!T732</f>
        <v>0</v>
      </c>
      <c r="S1116" s="65">
        <f>'1 уровень'!U732</f>
        <v>0</v>
      </c>
      <c r="T1116" s="65">
        <f>'1 уровень'!V732</f>
        <v>0</v>
      </c>
      <c r="U1116" s="65">
        <f>'1 уровень'!W732</f>
        <v>0</v>
      </c>
      <c r="V1116" s="65">
        <f>'1 уровень'!X732</f>
        <v>0</v>
      </c>
      <c r="W1116" s="65">
        <f>'1 уровень'!Y732</f>
        <v>0</v>
      </c>
      <c r="X1116" s="65"/>
      <c r="Y1116" s="65"/>
      <c r="Z1116" s="1177">
        <f>'1 уровень'!Z732</f>
        <v>0</v>
      </c>
      <c r="AA1116" s="1178">
        <f>'1 уровень'!AA732</f>
        <v>0</v>
      </c>
    </row>
    <row r="1117" spans="1:189" ht="15.75" x14ac:dyDescent="0.25">
      <c r="A1117" s="19">
        <v>1</v>
      </c>
      <c r="B1117" s="817" t="s">
        <v>207</v>
      </c>
      <c r="C1117" s="32">
        <f>'1 уровень'!E733</f>
        <v>0</v>
      </c>
      <c r="D1117" s="32">
        <f>'1 уровень'!F733</f>
        <v>0</v>
      </c>
      <c r="E1117" s="32">
        <f>'1 уровень'!G733</f>
        <v>0</v>
      </c>
      <c r="F1117" s="32">
        <f>'1 уровень'!H733</f>
        <v>0</v>
      </c>
      <c r="G1117" s="32">
        <f>'1 уровень'!I733</f>
        <v>0</v>
      </c>
      <c r="H1117" s="32">
        <f>'1 уровень'!J733</f>
        <v>0</v>
      </c>
      <c r="I1117" s="32">
        <f>'1 уровень'!K733</f>
        <v>0</v>
      </c>
      <c r="J1117" s="32">
        <f>'1 уровень'!L733</f>
        <v>0</v>
      </c>
      <c r="K1117" s="32">
        <f>'1 уровень'!M733</f>
        <v>0</v>
      </c>
      <c r="L1117" s="32">
        <f>'1 уровень'!N733</f>
        <v>0</v>
      </c>
      <c r="M1117" s="32">
        <f>'1 уровень'!O733</f>
        <v>0</v>
      </c>
      <c r="N1117" s="32">
        <f>'1 уровень'!P733</f>
        <v>0</v>
      </c>
      <c r="O1117" s="511">
        <f>'1 уровень'!Q733</f>
        <v>546249.29781000002</v>
      </c>
      <c r="P1117" s="511">
        <f>'1 уровень'!R733</f>
        <v>45520.774817500002</v>
      </c>
      <c r="Q1117" s="511">
        <f>'1 уровень'!S733</f>
        <v>36821.421890000005</v>
      </c>
      <c r="R1117" s="971">
        <f>'1 уровень'!T733</f>
        <v>0</v>
      </c>
      <c r="S1117" s="511">
        <f>'1 уровень'!U733</f>
        <v>0</v>
      </c>
      <c r="T1117" s="511">
        <f>'1 уровень'!V733</f>
        <v>-8699.3529274999946</v>
      </c>
      <c r="U1117" s="511">
        <f>'1 уровень'!W733</f>
        <v>-0.40261000000000002</v>
      </c>
      <c r="V1117" s="511">
        <f>'1 уровень'!X733</f>
        <v>-10.74639</v>
      </c>
      <c r="W1117" s="511">
        <f>'1 уровень'!Y733</f>
        <v>36810.675500000005</v>
      </c>
      <c r="X1117" s="511">
        <f>Q1117/P1117*100</f>
        <v>80.889268773703691</v>
      </c>
      <c r="Y1117" s="511">
        <f>W1117/P1117*100</f>
        <v>80.865661113150722</v>
      </c>
      <c r="Z1117" s="1180">
        <f>'1 уровень'!Z733</f>
        <v>0</v>
      </c>
      <c r="AA1117" s="1214">
        <f>'1 уровень'!AA733</f>
        <v>0</v>
      </c>
    </row>
    <row r="1118" spans="1:189" ht="30" x14ac:dyDescent="0.25">
      <c r="B1118" s="159" t="s">
        <v>366</v>
      </c>
      <c r="C1118" s="33">
        <f>'1 уровень'!E734</f>
        <v>486099</v>
      </c>
      <c r="D1118" s="33">
        <f>'1 уровень'!F734</f>
        <v>40508.166666666672</v>
      </c>
      <c r="E1118" s="33">
        <f>'1 уровень'!G734</f>
        <v>34093.3675</v>
      </c>
      <c r="F1118" s="33">
        <f>'1 уровень'!H734</f>
        <v>84.164182942534211</v>
      </c>
      <c r="G1118" s="32">
        <f>'1 уровень'!I734</f>
        <v>0</v>
      </c>
      <c r="H1118" s="32">
        <f>'1 уровень'!J734</f>
        <v>0</v>
      </c>
      <c r="I1118" s="32">
        <f>'1 уровень'!K734</f>
        <v>0</v>
      </c>
      <c r="J1118" s="32">
        <f>'1 уровень'!L734</f>
        <v>0</v>
      </c>
      <c r="K1118" s="32">
        <f>'1 уровень'!M734</f>
        <v>0</v>
      </c>
      <c r="L1118" s="32">
        <f>'1 уровень'!N734</f>
        <v>0</v>
      </c>
      <c r="M1118" s="32">
        <f>'1 уровень'!O734</f>
        <v>0</v>
      </c>
      <c r="N1118" s="32">
        <f>'1 уровень'!P734</f>
        <v>0</v>
      </c>
      <c r="O1118" s="511">
        <f>'1 уровень'!Q734</f>
        <v>0</v>
      </c>
      <c r="P1118" s="511">
        <f>'1 уровень'!R734</f>
        <v>0</v>
      </c>
      <c r="Q1118" s="511">
        <f>'1 уровень'!S734</f>
        <v>0</v>
      </c>
      <c r="R1118" s="971">
        <f>'1 уровень'!T734</f>
        <v>0</v>
      </c>
      <c r="S1118" s="511">
        <f>'1 уровень'!U734</f>
        <v>0</v>
      </c>
      <c r="T1118" s="511">
        <f>'1 уровень'!V734</f>
        <v>0</v>
      </c>
      <c r="U1118" s="511">
        <f>'1 уровень'!W734</f>
        <v>0</v>
      </c>
      <c r="V1118" s="511">
        <f>'1 уровень'!X734</f>
        <v>0</v>
      </c>
      <c r="W1118" s="511">
        <f>'1 уровень'!Y734</f>
        <v>0</v>
      </c>
      <c r="X1118" s="511"/>
      <c r="Y1118" s="511"/>
      <c r="Z1118" s="1179">
        <f>'1 уровень'!Z734</f>
        <v>0</v>
      </c>
      <c r="AA1118" s="1214">
        <f>'1 уровень'!AA734</f>
        <v>0</v>
      </c>
    </row>
    <row r="1119" spans="1:189" x14ac:dyDescent="0.25">
      <c r="B1119" s="159" t="s">
        <v>354</v>
      </c>
      <c r="C1119" s="32">
        <f>'1 уровень'!E735</f>
        <v>20000</v>
      </c>
      <c r="D1119" s="32">
        <f>'1 уровень'!F735</f>
        <v>1666.6666666666667</v>
      </c>
      <c r="E1119" s="32">
        <f>'1 уровень'!G735</f>
        <v>188</v>
      </c>
      <c r="F1119" s="32">
        <f>'1 уровень'!H735</f>
        <v>11.28</v>
      </c>
      <c r="G1119" s="32">
        <f>'1 уровень'!I735</f>
        <v>0</v>
      </c>
      <c r="H1119" s="32">
        <f>'1 уровень'!J735</f>
        <v>0</v>
      </c>
      <c r="I1119" s="32">
        <f>'1 уровень'!K735</f>
        <v>0</v>
      </c>
      <c r="J1119" s="32">
        <f>'1 уровень'!L735</f>
        <v>0</v>
      </c>
      <c r="K1119" s="32">
        <f>'1 уровень'!M735</f>
        <v>0</v>
      </c>
      <c r="L1119" s="32">
        <f>'1 уровень'!N735</f>
        <v>0</v>
      </c>
      <c r="M1119" s="32">
        <f>'1 уровень'!O735</f>
        <v>0</v>
      </c>
      <c r="N1119" s="32">
        <f>'1 уровень'!P735</f>
        <v>0</v>
      </c>
      <c r="O1119" s="511">
        <f>'1 уровень'!Q735</f>
        <v>0</v>
      </c>
      <c r="P1119" s="511">
        <f>'1 уровень'!R735</f>
        <v>0</v>
      </c>
      <c r="Q1119" s="511">
        <f>'1 уровень'!S735</f>
        <v>0</v>
      </c>
      <c r="R1119" s="971">
        <f>'1 уровень'!T735</f>
        <v>0</v>
      </c>
      <c r="S1119" s="511">
        <f>'1 уровень'!U735</f>
        <v>0</v>
      </c>
      <c r="T1119" s="511">
        <f>'1 уровень'!V735</f>
        <v>0</v>
      </c>
      <c r="U1119" s="511">
        <f>'1 уровень'!W735</f>
        <v>0</v>
      </c>
      <c r="V1119" s="511">
        <f>'1 уровень'!X735</f>
        <v>0</v>
      </c>
      <c r="W1119" s="511">
        <f>'1 уровень'!Y735</f>
        <v>0</v>
      </c>
      <c r="X1119" s="511"/>
      <c r="Y1119" s="511"/>
      <c r="Z1119" s="1180">
        <f>'1 уровень'!Z735</f>
        <v>0</v>
      </c>
      <c r="AA1119" s="1214">
        <f>'1 уровень'!AA735</f>
        <v>0</v>
      </c>
    </row>
    <row r="1120" spans="1:189" ht="30" x14ac:dyDescent="0.25">
      <c r="B1120" s="159" t="s">
        <v>355</v>
      </c>
      <c r="C1120" s="32">
        <f>'1 уровень'!E736</f>
        <v>406276</v>
      </c>
      <c r="D1120" s="32">
        <f>'1 уровень'!F736</f>
        <v>33856.25</v>
      </c>
      <c r="E1120" s="32">
        <f>'1 уровень'!G736</f>
        <v>27191.3675</v>
      </c>
      <c r="F1120" s="32">
        <f>'1 уровень'!H736</f>
        <v>80.314173896990965</v>
      </c>
      <c r="G1120" s="32">
        <f>'1 уровень'!I736</f>
        <v>0</v>
      </c>
      <c r="H1120" s="32">
        <f>'1 уровень'!J736</f>
        <v>0</v>
      </c>
      <c r="I1120" s="32">
        <f>'1 уровень'!K736</f>
        <v>0</v>
      </c>
      <c r="J1120" s="32">
        <f>'1 уровень'!L736</f>
        <v>0</v>
      </c>
      <c r="K1120" s="32">
        <f>'1 уровень'!M736</f>
        <v>0</v>
      </c>
      <c r="L1120" s="32">
        <f>'1 уровень'!N736</f>
        <v>0</v>
      </c>
      <c r="M1120" s="32">
        <f>'1 уровень'!O736</f>
        <v>0</v>
      </c>
      <c r="N1120" s="32">
        <f>'1 уровень'!P736</f>
        <v>0</v>
      </c>
      <c r="O1120" s="511">
        <f>'1 уровень'!Q736</f>
        <v>0</v>
      </c>
      <c r="P1120" s="511">
        <f>'1 уровень'!R736</f>
        <v>0</v>
      </c>
      <c r="Q1120" s="511">
        <f>'1 уровень'!S736</f>
        <v>0</v>
      </c>
      <c r="R1120" s="971">
        <f>'1 уровень'!T736</f>
        <v>0</v>
      </c>
      <c r="S1120" s="511">
        <f>'1 уровень'!U736</f>
        <v>0</v>
      </c>
      <c r="T1120" s="511">
        <f>'1 уровень'!V736</f>
        <v>0</v>
      </c>
      <c r="U1120" s="511">
        <f>'1 уровень'!W736</f>
        <v>0</v>
      </c>
      <c r="V1120" s="511">
        <f>'1 уровень'!X736</f>
        <v>0</v>
      </c>
      <c r="W1120" s="511">
        <f>'1 уровень'!Y736</f>
        <v>0</v>
      </c>
      <c r="X1120" s="511"/>
      <c r="Y1120" s="511"/>
      <c r="Z1120" s="1180"/>
      <c r="AA1120" s="1214"/>
    </row>
    <row r="1121" spans="1:189" x14ac:dyDescent="0.25">
      <c r="B1121" s="150" t="s">
        <v>356</v>
      </c>
      <c r="C1121" s="839">
        <f>'1 уровень'!E737</f>
        <v>365067</v>
      </c>
      <c r="D1121" s="839">
        <f>'1 уровень'!F737</f>
        <v>30422.25</v>
      </c>
      <c r="E1121" s="839">
        <f>'1 уровень'!G737</f>
        <v>24734</v>
      </c>
      <c r="F1121" s="839">
        <f>'1 уровень'!H737</f>
        <v>81.302336283476734</v>
      </c>
      <c r="G1121" s="32">
        <f>'1 уровень'!I737</f>
        <v>0</v>
      </c>
      <c r="H1121" s="32">
        <f>'1 уровень'!J737</f>
        <v>0</v>
      </c>
      <c r="I1121" s="32">
        <f>'1 уровень'!K737</f>
        <v>0</v>
      </c>
      <c r="J1121" s="32">
        <f>'1 уровень'!L737</f>
        <v>0</v>
      </c>
      <c r="K1121" s="32">
        <f>'1 уровень'!M737</f>
        <v>0</v>
      </c>
      <c r="L1121" s="32">
        <f>'1 уровень'!N737</f>
        <v>0</v>
      </c>
      <c r="M1121" s="32">
        <f>'1 уровень'!O737</f>
        <v>0</v>
      </c>
      <c r="N1121" s="32">
        <f>'1 уровень'!P737</f>
        <v>0</v>
      </c>
      <c r="O1121" s="511">
        <f>'1 уровень'!Q737</f>
        <v>0</v>
      </c>
      <c r="P1121" s="511">
        <f>'1 уровень'!R737</f>
        <v>0</v>
      </c>
      <c r="Q1121" s="511">
        <f>'1 уровень'!S737</f>
        <v>0</v>
      </c>
      <c r="R1121" s="971">
        <f>'1 уровень'!T737</f>
        <v>0</v>
      </c>
      <c r="S1121" s="511">
        <f>'1 уровень'!U737</f>
        <v>0</v>
      </c>
      <c r="T1121" s="511">
        <f>'1 уровень'!V737</f>
        <v>0</v>
      </c>
      <c r="U1121" s="511">
        <f>'1 уровень'!W737</f>
        <v>0</v>
      </c>
      <c r="V1121" s="511">
        <f>'1 уровень'!X737</f>
        <v>0</v>
      </c>
      <c r="W1121" s="511">
        <f>'1 уровень'!Y737</f>
        <v>0</v>
      </c>
      <c r="X1121" s="511"/>
      <c r="Y1121" s="511"/>
      <c r="Z1121" s="1215">
        <f>'1 уровень'!Z736</f>
        <v>0</v>
      </c>
      <c r="AA1121" s="1214">
        <f>'1 уровень'!AA736</f>
        <v>0</v>
      </c>
    </row>
    <row r="1122" spans="1:189" ht="30" x14ac:dyDescent="0.25">
      <c r="B1122" s="150" t="s">
        <v>381</v>
      </c>
      <c r="C1122" s="32">
        <f>'1 уровень'!E738</f>
        <v>67960</v>
      </c>
      <c r="D1122" s="32">
        <f>'1 уровень'!F738</f>
        <v>5663</v>
      </c>
      <c r="E1122" s="32">
        <f>'1 уровень'!G738</f>
        <v>6441.47</v>
      </c>
      <c r="F1122" s="32">
        <f>'1 уровень'!H738</f>
        <v>113.74660074165637</v>
      </c>
      <c r="G1122" s="32">
        <f>'1 уровень'!I738</f>
        <v>0</v>
      </c>
      <c r="H1122" s="32">
        <f>'1 уровень'!J738</f>
        <v>0</v>
      </c>
      <c r="I1122" s="32">
        <f>'1 уровень'!K738</f>
        <v>0</v>
      </c>
      <c r="J1122" s="32">
        <f>'1 уровень'!L738</f>
        <v>0</v>
      </c>
      <c r="K1122" s="32">
        <f>'1 уровень'!M738</f>
        <v>0</v>
      </c>
      <c r="L1122" s="32">
        <f>'1 уровень'!N738</f>
        <v>0</v>
      </c>
      <c r="M1122" s="32">
        <f>'1 уровень'!O738</f>
        <v>0</v>
      </c>
      <c r="N1122" s="32">
        <f>'1 уровень'!P738</f>
        <v>0</v>
      </c>
      <c r="O1122" s="511">
        <f>'1 уровень'!Q738</f>
        <v>0</v>
      </c>
      <c r="P1122" s="511">
        <f>'1 уровень'!R738</f>
        <v>0</v>
      </c>
      <c r="Q1122" s="511">
        <f>'1 уровень'!S738</f>
        <v>0</v>
      </c>
      <c r="R1122" s="971">
        <f>'1 уровень'!T738</f>
        <v>0</v>
      </c>
      <c r="S1122" s="511">
        <f>'1 уровень'!U738</f>
        <v>0</v>
      </c>
      <c r="T1122" s="511">
        <f>'1 уровень'!V738</f>
        <v>0</v>
      </c>
      <c r="U1122" s="511">
        <f>'1 уровень'!W738</f>
        <v>0</v>
      </c>
      <c r="V1122" s="511">
        <f>'1 уровень'!X738</f>
        <v>0</v>
      </c>
      <c r="W1122" s="511">
        <f>'1 уровень'!Y738</f>
        <v>0</v>
      </c>
      <c r="X1122" s="511"/>
      <c r="Y1122" s="511"/>
      <c r="Z1122" s="1180">
        <f>'1 уровень'!Z737</f>
        <v>0</v>
      </c>
      <c r="AA1122" s="1214">
        <f>'1 уровень'!AA737</f>
        <v>0</v>
      </c>
    </row>
    <row r="1123" spans="1:189" ht="60" x14ac:dyDescent="0.25">
      <c r="B1123" s="150" t="s">
        <v>357</v>
      </c>
      <c r="C1123" s="32">
        <f>'1 уровень'!E739</f>
        <v>24219</v>
      </c>
      <c r="D1123" s="32">
        <f>'1 уровень'!F739</f>
        <v>2018.2500000000002</v>
      </c>
      <c r="E1123" s="32">
        <f>'1 уровень'!G739</f>
        <v>847</v>
      </c>
      <c r="F1123" s="32">
        <f>'1 уровень'!H739</f>
        <v>41.967050662702832</v>
      </c>
      <c r="G1123" s="32">
        <f>'1 уровень'!I739</f>
        <v>0</v>
      </c>
      <c r="H1123" s="32">
        <f>'1 уровень'!J739</f>
        <v>0</v>
      </c>
      <c r="I1123" s="32">
        <f>'1 уровень'!K739</f>
        <v>0</v>
      </c>
      <c r="J1123" s="32">
        <f>'1 уровень'!L739</f>
        <v>0</v>
      </c>
      <c r="K1123" s="32">
        <f>'1 уровень'!M739</f>
        <v>0</v>
      </c>
      <c r="L1123" s="32">
        <f>'1 уровень'!N739</f>
        <v>0</v>
      </c>
      <c r="M1123" s="32">
        <f>'1 уровень'!O739</f>
        <v>0</v>
      </c>
      <c r="N1123" s="32">
        <f>'1 уровень'!P739</f>
        <v>0</v>
      </c>
      <c r="O1123" s="511">
        <f>'1 уровень'!Q739</f>
        <v>0</v>
      </c>
      <c r="P1123" s="511">
        <f>'1 уровень'!R739</f>
        <v>0</v>
      </c>
      <c r="Q1123" s="511">
        <f>'1 уровень'!S739</f>
        <v>0</v>
      </c>
      <c r="R1123" s="971">
        <f>'1 уровень'!T739</f>
        <v>0</v>
      </c>
      <c r="S1123" s="511">
        <f>'1 уровень'!U739</f>
        <v>0</v>
      </c>
      <c r="T1123" s="511">
        <f>'1 уровень'!V739</f>
        <v>0</v>
      </c>
      <c r="U1123" s="511">
        <f>'1 уровень'!W739</f>
        <v>0</v>
      </c>
      <c r="V1123" s="511">
        <f>'1 уровень'!X739</f>
        <v>0</v>
      </c>
      <c r="W1123" s="511">
        <f>'1 уровень'!Y739</f>
        <v>0</v>
      </c>
      <c r="X1123" s="511"/>
      <c r="Y1123" s="511"/>
      <c r="Z1123" s="1180">
        <f>'1 уровень'!Z738</f>
        <v>0</v>
      </c>
      <c r="AA1123" s="1214">
        <f>'1 уровень'!AA738</f>
        <v>0</v>
      </c>
    </row>
    <row r="1124" spans="1:189" ht="60" x14ac:dyDescent="0.25">
      <c r="B1124" s="150" t="s">
        <v>358</v>
      </c>
      <c r="C1124" s="32">
        <f>'1 уровень'!E740</f>
        <v>3002</v>
      </c>
      <c r="D1124" s="32">
        <f>'1 уровень'!F740</f>
        <v>250.16666666666666</v>
      </c>
      <c r="E1124" s="32">
        <f>'1 уровень'!G740</f>
        <v>226</v>
      </c>
      <c r="F1124" s="32">
        <f>'1 уровень'!H740</f>
        <v>90.33977348434378</v>
      </c>
      <c r="G1124" s="32">
        <f>'1 уровень'!I740</f>
        <v>0</v>
      </c>
      <c r="H1124" s="32">
        <f>'1 уровень'!J740</f>
        <v>0</v>
      </c>
      <c r="I1124" s="32">
        <f>'1 уровень'!K740</f>
        <v>0</v>
      </c>
      <c r="J1124" s="32">
        <f>'1 уровень'!L740</f>
        <v>0</v>
      </c>
      <c r="K1124" s="32">
        <f>'1 уровень'!M740</f>
        <v>0</v>
      </c>
      <c r="L1124" s="32">
        <f>'1 уровень'!N740</f>
        <v>0</v>
      </c>
      <c r="M1124" s="32">
        <f>'1 уровень'!O740</f>
        <v>0</v>
      </c>
      <c r="N1124" s="32">
        <f>'1 уровень'!P740</f>
        <v>0</v>
      </c>
      <c r="O1124" s="511">
        <f>'1 уровень'!Q740</f>
        <v>0</v>
      </c>
      <c r="P1124" s="511">
        <f>'1 уровень'!R740</f>
        <v>0</v>
      </c>
      <c r="Q1124" s="511">
        <f>'1 уровень'!S740</f>
        <v>0</v>
      </c>
      <c r="R1124" s="971">
        <f>'1 уровень'!T740</f>
        <v>0</v>
      </c>
      <c r="S1124" s="511">
        <f>'1 уровень'!U740</f>
        <v>0</v>
      </c>
      <c r="T1124" s="511">
        <f>'1 уровень'!V740</f>
        <v>0</v>
      </c>
      <c r="U1124" s="511">
        <f>'1 уровень'!W740</f>
        <v>0</v>
      </c>
      <c r="V1124" s="511">
        <f>'1 уровень'!X740</f>
        <v>0</v>
      </c>
      <c r="W1124" s="511">
        <f>'1 уровень'!Y740</f>
        <v>0</v>
      </c>
      <c r="X1124" s="511"/>
      <c r="Y1124" s="511"/>
      <c r="Z1124" s="1180">
        <f>'1 уровень'!Z739</f>
        <v>0</v>
      </c>
      <c r="AA1124" s="1214">
        <f>'1 уровень'!AA739</f>
        <v>0</v>
      </c>
    </row>
    <row r="1125" spans="1:189" ht="45" x14ac:dyDescent="0.25">
      <c r="B1125" s="150" t="s">
        <v>359</v>
      </c>
      <c r="C1125" s="32">
        <f>'1 уровень'!E741</f>
        <v>39321</v>
      </c>
      <c r="D1125" s="32">
        <f>'1 уровень'!F741</f>
        <v>3276.7500000000005</v>
      </c>
      <c r="E1125" s="32">
        <f>'1 уровень'!G741</f>
        <v>1929</v>
      </c>
      <c r="F1125" s="32">
        <f>'1 уровень'!H741</f>
        <v>58.869306477454785</v>
      </c>
      <c r="G1125" s="32">
        <f>'1 уровень'!I741</f>
        <v>0</v>
      </c>
      <c r="H1125" s="32">
        <f>'1 уровень'!J741</f>
        <v>0</v>
      </c>
      <c r="I1125" s="32">
        <f>'1 уровень'!K741</f>
        <v>0</v>
      </c>
      <c r="J1125" s="32">
        <f>'1 уровень'!L741</f>
        <v>0</v>
      </c>
      <c r="K1125" s="32">
        <f>'1 уровень'!M741</f>
        <v>0</v>
      </c>
      <c r="L1125" s="32">
        <f>'1 уровень'!N741</f>
        <v>0</v>
      </c>
      <c r="M1125" s="32">
        <f>'1 уровень'!O741</f>
        <v>0</v>
      </c>
      <c r="N1125" s="32">
        <f>'1 уровень'!P741</f>
        <v>0</v>
      </c>
      <c r="O1125" s="511">
        <f>'1 уровень'!Q741</f>
        <v>0</v>
      </c>
      <c r="P1125" s="511">
        <f>'1 уровень'!R741</f>
        <v>0</v>
      </c>
      <c r="Q1125" s="511">
        <f>'1 уровень'!S741</f>
        <v>0</v>
      </c>
      <c r="R1125" s="971">
        <f>'1 уровень'!T741</f>
        <v>0</v>
      </c>
      <c r="S1125" s="511">
        <f>'1 уровень'!U741</f>
        <v>0</v>
      </c>
      <c r="T1125" s="511">
        <f>'1 уровень'!V741</f>
        <v>0</v>
      </c>
      <c r="U1125" s="511">
        <f>'1 уровень'!W741</f>
        <v>0</v>
      </c>
      <c r="V1125" s="511">
        <f>'1 уровень'!X741</f>
        <v>0</v>
      </c>
      <c r="W1125" s="511">
        <f>'1 уровень'!Y741</f>
        <v>0</v>
      </c>
      <c r="X1125" s="511"/>
      <c r="Y1125" s="511"/>
      <c r="Z1125" s="1180">
        <f>'1 уровень'!Z740</f>
        <v>0</v>
      </c>
      <c r="AA1125" s="1214">
        <f>'1 уровень'!AA740</f>
        <v>0</v>
      </c>
    </row>
    <row r="1126" spans="1:189" ht="105" x14ac:dyDescent="0.25">
      <c r="B1126" s="150" t="s">
        <v>549</v>
      </c>
      <c r="C1126" s="32">
        <f>'1 уровень'!E742</f>
        <v>17500</v>
      </c>
      <c r="D1126" s="32">
        <f>'1 уровень'!F742</f>
        <v>1458.3333333333333</v>
      </c>
      <c r="E1126" s="32">
        <f>'1 уровень'!G742</f>
        <v>4559</v>
      </c>
      <c r="F1126" s="32">
        <f>'1 уровень'!H742</f>
        <v>312.61714285714288</v>
      </c>
      <c r="G1126" s="32">
        <f>'1 уровень'!I742</f>
        <v>0</v>
      </c>
      <c r="H1126" s="32">
        <f>'1 уровень'!J742</f>
        <v>0</v>
      </c>
      <c r="I1126" s="32">
        <f>'1 уровень'!K742</f>
        <v>0</v>
      </c>
      <c r="J1126" s="32">
        <f>'1 уровень'!L742</f>
        <v>0</v>
      </c>
      <c r="K1126" s="32">
        <f>'1 уровень'!M742</f>
        <v>0</v>
      </c>
      <c r="L1126" s="32">
        <f>'1 уровень'!N742</f>
        <v>0</v>
      </c>
      <c r="M1126" s="32">
        <f>'1 уровень'!O742</f>
        <v>0</v>
      </c>
      <c r="N1126" s="32">
        <f>'1 уровень'!P742</f>
        <v>0</v>
      </c>
      <c r="O1126" s="511">
        <f>'1 уровень'!Q742</f>
        <v>0</v>
      </c>
      <c r="P1126" s="511">
        <f>'1 уровень'!R742</f>
        <v>0</v>
      </c>
      <c r="Q1126" s="511">
        <f>'1 уровень'!S742</f>
        <v>0</v>
      </c>
      <c r="R1126" s="971">
        <f>'1 уровень'!T742</f>
        <v>0</v>
      </c>
      <c r="S1126" s="511">
        <f>'1 уровень'!U742</f>
        <v>0</v>
      </c>
      <c r="T1126" s="511">
        <f>'1 уровень'!V742</f>
        <v>0</v>
      </c>
      <c r="U1126" s="511">
        <f>'1 уровень'!W742</f>
        <v>0</v>
      </c>
      <c r="V1126" s="511">
        <f>'1 уровень'!X742</f>
        <v>0</v>
      </c>
      <c r="W1126" s="511">
        <f>'1 уровень'!Y742</f>
        <v>0</v>
      </c>
      <c r="X1126" s="511"/>
      <c r="Y1126" s="511"/>
      <c r="Z1126" s="1180">
        <f>'1 уровень'!Z741</f>
        <v>0</v>
      </c>
      <c r="AA1126" s="1214">
        <f>'1 уровень'!AA741</f>
        <v>0</v>
      </c>
    </row>
    <row r="1127" spans="1:189" ht="90" x14ac:dyDescent="0.25">
      <c r="B1127" s="150" t="s">
        <v>530</v>
      </c>
      <c r="C1127" s="32">
        <f>'1 уровень'!E743</f>
        <v>1500</v>
      </c>
      <c r="D1127" s="32">
        <f>'1 уровень'!F743</f>
        <v>125</v>
      </c>
      <c r="E1127" s="32">
        <f>'1 уровень'!G743</f>
        <v>196</v>
      </c>
      <c r="F1127" s="32">
        <f>'1 уровень'!H743</f>
        <v>0</v>
      </c>
      <c r="G1127" s="32">
        <f>'1 уровень'!I743</f>
        <v>0</v>
      </c>
      <c r="H1127" s="32">
        <f>'1 уровень'!J743</f>
        <v>0</v>
      </c>
      <c r="I1127" s="32">
        <f>'1 уровень'!K743</f>
        <v>0</v>
      </c>
      <c r="J1127" s="32">
        <f>'1 уровень'!L743</f>
        <v>0</v>
      </c>
      <c r="K1127" s="32">
        <f>'1 уровень'!M743</f>
        <v>0</v>
      </c>
      <c r="L1127" s="32">
        <f>'1 уровень'!N743</f>
        <v>0</v>
      </c>
      <c r="M1127" s="32">
        <f>'1 уровень'!O743</f>
        <v>0</v>
      </c>
      <c r="N1127" s="32">
        <f>'1 уровень'!P743</f>
        <v>0</v>
      </c>
      <c r="O1127" s="511">
        <f>'1 уровень'!Q743</f>
        <v>0</v>
      </c>
      <c r="P1127" s="511">
        <f>'1 уровень'!R743</f>
        <v>0</v>
      </c>
      <c r="Q1127" s="511">
        <f>'1 уровень'!S743</f>
        <v>0</v>
      </c>
      <c r="R1127" s="971">
        <f>'1 уровень'!T743</f>
        <v>0</v>
      </c>
      <c r="S1127" s="511">
        <f>'1 уровень'!U743</f>
        <v>0</v>
      </c>
      <c r="T1127" s="511">
        <f>'1 уровень'!V743</f>
        <v>0</v>
      </c>
      <c r="U1127" s="511">
        <f>'1 уровень'!W743</f>
        <v>0</v>
      </c>
      <c r="V1127" s="511">
        <f>'1 уровень'!X743</f>
        <v>0</v>
      </c>
      <c r="W1127" s="511">
        <f>'1 уровень'!Y743</f>
        <v>0</v>
      </c>
      <c r="X1127" s="511"/>
      <c r="Y1127" s="511"/>
      <c r="Z1127" s="1180"/>
      <c r="AA1127" s="1214"/>
    </row>
    <row r="1128" spans="1:189" ht="30" x14ac:dyDescent="0.25">
      <c r="B1128" s="150" t="s">
        <v>367</v>
      </c>
      <c r="C1128" s="32">
        <f>'1 уровень'!E744</f>
        <v>151484.3404255319</v>
      </c>
      <c r="D1128" s="32">
        <f>'1 уровень'!F744</f>
        <v>12623.352836879432</v>
      </c>
      <c r="E1128" s="32">
        <f>'1 уровень'!G744</f>
        <v>10376.336170212766</v>
      </c>
      <c r="F1128" s="32">
        <f>'1 уровень'!H744</f>
        <v>82.199525786034016</v>
      </c>
      <c r="G1128" s="32">
        <f>'1 уровень'!I744</f>
        <v>0</v>
      </c>
      <c r="H1128" s="32">
        <f>'1 уровень'!J744</f>
        <v>0</v>
      </c>
      <c r="I1128" s="32">
        <f>'1 уровень'!K744</f>
        <v>0</v>
      </c>
      <c r="J1128" s="32">
        <f>'1 уровень'!L744</f>
        <v>0</v>
      </c>
      <c r="K1128" s="32">
        <f>'1 уровень'!M744</f>
        <v>0</v>
      </c>
      <c r="L1128" s="32">
        <f>'1 уровень'!N744</f>
        <v>0</v>
      </c>
      <c r="M1128" s="32">
        <f>'1 уровень'!O744</f>
        <v>0</v>
      </c>
      <c r="N1128" s="32">
        <f>'1 уровень'!P744</f>
        <v>0</v>
      </c>
      <c r="O1128" s="511">
        <f>'1 уровень'!Q744</f>
        <v>0</v>
      </c>
      <c r="P1128" s="511">
        <f>'1 уровень'!R744</f>
        <v>0</v>
      </c>
      <c r="Q1128" s="511">
        <f>'1 уровень'!S744</f>
        <v>0</v>
      </c>
      <c r="R1128" s="971">
        <f>'1 уровень'!T744</f>
        <v>0</v>
      </c>
      <c r="S1128" s="511">
        <f>'1 уровень'!U744</f>
        <v>0</v>
      </c>
      <c r="T1128" s="511">
        <f>'1 уровень'!V744</f>
        <v>0</v>
      </c>
      <c r="U1128" s="511">
        <f>'1 уровень'!W744</f>
        <v>0</v>
      </c>
      <c r="V1128" s="511">
        <f>'1 уровень'!X744</f>
        <v>0</v>
      </c>
      <c r="W1128" s="511">
        <f>'1 уровень'!Y744</f>
        <v>0</v>
      </c>
      <c r="X1128" s="511"/>
      <c r="Y1128" s="511"/>
      <c r="Z1128" s="1180"/>
      <c r="AA1128" s="1214"/>
    </row>
    <row r="1129" spans="1:189" x14ac:dyDescent="0.25">
      <c r="B1129" s="150" t="s">
        <v>382</v>
      </c>
      <c r="C1129" s="32">
        <f>'1 уровень'!E745</f>
        <v>82457</v>
      </c>
      <c r="D1129" s="32">
        <f>'1 уровень'!F745</f>
        <v>6871.0833333333339</v>
      </c>
      <c r="E1129" s="32">
        <f>'1 уровень'!G745</f>
        <v>5671</v>
      </c>
      <c r="F1129" s="32">
        <f>'1 уровень'!H745</f>
        <v>82.534292263471301</v>
      </c>
      <c r="G1129" s="32">
        <f>'1 уровень'!I745</f>
        <v>0</v>
      </c>
      <c r="H1129" s="32">
        <f>'1 уровень'!J745</f>
        <v>0</v>
      </c>
      <c r="I1129" s="32">
        <f>'1 уровень'!K745</f>
        <v>0</v>
      </c>
      <c r="J1129" s="32">
        <f>'1 уровень'!L745</f>
        <v>0</v>
      </c>
      <c r="K1129" s="32">
        <f>'1 уровень'!M745</f>
        <v>0</v>
      </c>
      <c r="L1129" s="32">
        <f>'1 уровень'!N745</f>
        <v>0</v>
      </c>
      <c r="M1129" s="32">
        <f>'1 уровень'!O745</f>
        <v>0</v>
      </c>
      <c r="N1129" s="32">
        <f>'1 уровень'!P745</f>
        <v>0</v>
      </c>
      <c r="O1129" s="511">
        <f>'1 уровень'!Q745</f>
        <v>0</v>
      </c>
      <c r="P1129" s="511">
        <f>'1 уровень'!R745</f>
        <v>0</v>
      </c>
      <c r="Q1129" s="511">
        <f>'1 уровень'!S745</f>
        <v>0</v>
      </c>
      <c r="R1129" s="971">
        <f>'1 уровень'!T745</f>
        <v>0</v>
      </c>
      <c r="S1129" s="511">
        <f>'1 уровень'!U745</f>
        <v>0</v>
      </c>
      <c r="T1129" s="511">
        <f>'1 уровень'!V745</f>
        <v>0</v>
      </c>
      <c r="U1129" s="511">
        <f>'1 уровень'!W745</f>
        <v>0</v>
      </c>
      <c r="V1129" s="511">
        <f>'1 уровень'!X745</f>
        <v>0</v>
      </c>
      <c r="W1129" s="511">
        <f>'1 уровень'!Y745</f>
        <v>0</v>
      </c>
      <c r="X1129" s="511"/>
      <c r="Y1129" s="511"/>
      <c r="Z1129" s="1180">
        <f>'1 уровень'!Z744</f>
        <v>0</v>
      </c>
      <c r="AA1129" s="1214">
        <f>'1 уровень'!AA744</f>
        <v>0</v>
      </c>
    </row>
    <row r="1130" spans="1:189" x14ac:dyDescent="0.25">
      <c r="B1130" s="150" t="s">
        <v>383</v>
      </c>
      <c r="C1130" s="32">
        <f>'1 уровень'!E746</f>
        <v>69027.340425531918</v>
      </c>
      <c r="D1130" s="32">
        <f>'1 уровень'!F746</f>
        <v>5752.2695035460993</v>
      </c>
      <c r="E1130" s="32">
        <f>'1 уровень'!G746</f>
        <v>4822.3361702127659</v>
      </c>
      <c r="F1130" s="32">
        <f>'1 уровень'!H746</f>
        <v>83.833627183843561</v>
      </c>
      <c r="G1130" s="32">
        <f>'1 уровень'!I746</f>
        <v>0</v>
      </c>
      <c r="H1130" s="32">
        <f>'1 уровень'!J746</f>
        <v>0</v>
      </c>
      <c r="I1130" s="32">
        <f>'1 уровень'!K746</f>
        <v>0</v>
      </c>
      <c r="J1130" s="32">
        <f>'1 уровень'!L746</f>
        <v>0</v>
      </c>
      <c r="K1130" s="32">
        <f>'1 уровень'!M746</f>
        <v>0</v>
      </c>
      <c r="L1130" s="32">
        <f>'1 уровень'!N746</f>
        <v>0</v>
      </c>
      <c r="M1130" s="32">
        <f>'1 уровень'!O746</f>
        <v>0</v>
      </c>
      <c r="N1130" s="32">
        <f>'1 уровень'!P746</f>
        <v>0</v>
      </c>
      <c r="O1130" s="511">
        <f>'1 уровень'!Q746</f>
        <v>0</v>
      </c>
      <c r="P1130" s="511">
        <f>'1 уровень'!R746</f>
        <v>0</v>
      </c>
      <c r="Q1130" s="511">
        <f>'1 уровень'!S746</f>
        <v>0</v>
      </c>
      <c r="R1130" s="971">
        <f>'1 уровень'!T746</f>
        <v>0</v>
      </c>
      <c r="S1130" s="511">
        <f>'1 уровень'!U746</f>
        <v>0</v>
      </c>
      <c r="T1130" s="511">
        <f>'1 уровень'!V746</f>
        <v>0</v>
      </c>
      <c r="U1130" s="511">
        <f>'1 уровень'!W746</f>
        <v>0</v>
      </c>
      <c r="V1130" s="511">
        <f>'1 уровень'!X746</f>
        <v>0</v>
      </c>
      <c r="W1130" s="511">
        <f>'1 уровень'!Y746</f>
        <v>0</v>
      </c>
      <c r="X1130" s="511"/>
      <c r="Y1130" s="511"/>
      <c r="Z1130" s="1180">
        <f>'1 уровень'!Z745</f>
        <v>0</v>
      </c>
      <c r="AA1130" s="1214">
        <f>'1 уровень'!AA745</f>
        <v>0</v>
      </c>
    </row>
    <row r="1131" spans="1:189" x14ac:dyDescent="0.25">
      <c r="B1131" s="157" t="s">
        <v>384</v>
      </c>
      <c r="C1131" s="32">
        <f>'1 уровень'!E747</f>
        <v>648607</v>
      </c>
      <c r="D1131" s="32">
        <f>'1 уровень'!F747</f>
        <v>54050.333333333336</v>
      </c>
      <c r="E1131" s="32">
        <f>'1 уровень'!G747</f>
        <v>45329.96</v>
      </c>
      <c r="F1131" s="32">
        <f>'1 уровень'!H747</f>
        <v>83.866198790016711</v>
      </c>
      <c r="G1131" s="32">
        <f>'1 уровень'!I747</f>
        <v>0</v>
      </c>
      <c r="H1131" s="32">
        <f>'1 уровень'!J747</f>
        <v>0</v>
      </c>
      <c r="I1131" s="32">
        <f>'1 уровень'!K747</f>
        <v>0</v>
      </c>
      <c r="J1131" s="32">
        <f>'1 уровень'!L747</f>
        <v>0</v>
      </c>
      <c r="K1131" s="32">
        <f>'1 уровень'!M747</f>
        <v>0</v>
      </c>
      <c r="L1131" s="32">
        <f>'1 уровень'!N747</f>
        <v>0</v>
      </c>
      <c r="M1131" s="32">
        <f>'1 уровень'!O747</f>
        <v>0</v>
      </c>
      <c r="N1131" s="32">
        <f>'1 уровень'!P747</f>
        <v>0</v>
      </c>
      <c r="O1131" s="511">
        <f>'1 уровень'!Q747</f>
        <v>0</v>
      </c>
      <c r="P1131" s="511">
        <f>'1 уровень'!R747</f>
        <v>0</v>
      </c>
      <c r="Q1131" s="511">
        <f>'1 уровень'!S747</f>
        <v>0</v>
      </c>
      <c r="R1131" s="971">
        <f>'1 уровень'!T747</f>
        <v>0</v>
      </c>
      <c r="S1131" s="511">
        <f>'1 уровень'!U747</f>
        <v>0</v>
      </c>
      <c r="T1131" s="511">
        <f>'1 уровень'!V747</f>
        <v>0</v>
      </c>
      <c r="U1131" s="511">
        <f>'1 уровень'!W747</f>
        <v>0</v>
      </c>
      <c r="V1131" s="511">
        <f>'1 уровень'!X747</f>
        <v>0</v>
      </c>
      <c r="W1131" s="511">
        <f>'1 уровень'!Y747</f>
        <v>0</v>
      </c>
      <c r="X1131" s="511"/>
      <c r="Y1131" s="511"/>
      <c r="Z1131" s="1180">
        <f>'1 уровень'!Z746</f>
        <v>0</v>
      </c>
      <c r="AA1131" s="1214">
        <f>'1 уровень'!AA746</f>
        <v>0</v>
      </c>
    </row>
    <row r="1132" spans="1:189" x14ac:dyDescent="0.25">
      <c r="B1132" s="158" t="s">
        <v>385</v>
      </c>
      <c r="C1132" s="32">
        <f>'1 уровень'!E748</f>
        <v>250</v>
      </c>
      <c r="D1132" s="32">
        <f>'1 уровень'!F748</f>
        <v>21</v>
      </c>
      <c r="E1132" s="32">
        <f>'1 уровень'!G748</f>
        <v>0</v>
      </c>
      <c r="F1132" s="32">
        <f>'1 уровень'!H748</f>
        <v>0</v>
      </c>
      <c r="G1132" s="32">
        <f>'1 уровень'!I748</f>
        <v>0</v>
      </c>
      <c r="H1132" s="32">
        <f>'1 уровень'!J748</f>
        <v>0</v>
      </c>
      <c r="I1132" s="32">
        <f>'1 уровень'!K748</f>
        <v>0</v>
      </c>
      <c r="J1132" s="32">
        <f>'1 уровень'!L748</f>
        <v>0</v>
      </c>
      <c r="K1132" s="32">
        <f>'1 уровень'!M748</f>
        <v>0</v>
      </c>
      <c r="L1132" s="32">
        <f>'1 уровень'!N748</f>
        <v>0</v>
      </c>
      <c r="M1132" s="32">
        <f>'1 уровень'!O748</f>
        <v>0</v>
      </c>
      <c r="N1132" s="32">
        <f>'1 уровень'!P748</f>
        <v>0</v>
      </c>
      <c r="O1132" s="511">
        <f>'1 уровень'!Q748</f>
        <v>0</v>
      </c>
      <c r="P1132" s="511">
        <f>'1 уровень'!R748</f>
        <v>0</v>
      </c>
      <c r="Q1132" s="511">
        <f>'1 уровень'!S748</f>
        <v>0</v>
      </c>
      <c r="R1132" s="971">
        <f>'1 уровень'!T748</f>
        <v>0</v>
      </c>
      <c r="S1132" s="511">
        <f>'1 уровень'!U748</f>
        <v>0</v>
      </c>
      <c r="T1132" s="511">
        <f>'1 уровень'!V748</f>
        <v>0</v>
      </c>
      <c r="U1132" s="511">
        <f>'1 уровень'!W748</f>
        <v>0</v>
      </c>
      <c r="V1132" s="511">
        <f>'1 уровень'!X748</f>
        <v>0</v>
      </c>
      <c r="W1132" s="511">
        <f>'1 уровень'!Y748</f>
        <v>0</v>
      </c>
      <c r="X1132" s="511"/>
      <c r="Y1132" s="511"/>
      <c r="Z1132" s="1180">
        <f>'1 уровень'!Z747</f>
        <v>0</v>
      </c>
      <c r="AA1132" s="1214">
        <f>'1 уровень'!AA747</f>
        <v>0</v>
      </c>
    </row>
    <row r="1133" spans="1:189" ht="30" x14ac:dyDescent="0.25">
      <c r="B1133" s="159" t="s">
        <v>360</v>
      </c>
      <c r="C1133" s="32">
        <f>'1 уровень'!E749</f>
        <v>52000</v>
      </c>
      <c r="D1133" s="32">
        <f>'1 уровень'!F749</f>
        <v>4333</v>
      </c>
      <c r="E1133" s="32">
        <f>'1 уровень'!G749</f>
        <v>3959</v>
      </c>
      <c r="F1133" s="32">
        <f>'1 уровень'!H749</f>
        <v>91.368566812831759</v>
      </c>
      <c r="G1133" s="32">
        <f>'1 уровень'!I749</f>
        <v>0</v>
      </c>
      <c r="H1133" s="32">
        <f>'1 уровень'!J749</f>
        <v>0</v>
      </c>
      <c r="I1133" s="32">
        <f>'1 уровень'!K749</f>
        <v>0</v>
      </c>
      <c r="J1133" s="32">
        <f>'1 уровень'!L749</f>
        <v>0</v>
      </c>
      <c r="K1133" s="32">
        <f>'1 уровень'!M749</f>
        <v>0</v>
      </c>
      <c r="L1133" s="32">
        <f>'1 уровень'!N749</f>
        <v>0</v>
      </c>
      <c r="M1133" s="32">
        <f>'1 уровень'!O749</f>
        <v>0</v>
      </c>
      <c r="N1133" s="32">
        <f>'1 уровень'!P749</f>
        <v>0</v>
      </c>
      <c r="O1133" s="511">
        <f>'1 уровень'!Q749</f>
        <v>0</v>
      </c>
      <c r="P1133" s="511">
        <f>'1 уровень'!R749</f>
        <v>0</v>
      </c>
      <c r="Q1133" s="511">
        <f>'1 уровень'!S749</f>
        <v>0</v>
      </c>
      <c r="R1133" s="971">
        <f>'1 уровень'!T749</f>
        <v>0</v>
      </c>
      <c r="S1133" s="511">
        <f>'1 уровень'!U749</f>
        <v>0</v>
      </c>
      <c r="T1133" s="511">
        <f>'1 уровень'!V749</f>
        <v>0</v>
      </c>
      <c r="U1133" s="511">
        <f>'1 уровень'!W749</f>
        <v>0</v>
      </c>
      <c r="V1133" s="511">
        <f>'1 уровень'!X749</f>
        <v>0</v>
      </c>
      <c r="W1133" s="511">
        <f>'1 уровень'!Y749</f>
        <v>0</v>
      </c>
      <c r="X1133" s="511"/>
      <c r="Y1133" s="511"/>
      <c r="Z1133" s="1180">
        <f>'1 уровень'!Z748</f>
        <v>0</v>
      </c>
      <c r="AA1133" s="1214">
        <f>'1 уровень'!AA748</f>
        <v>0</v>
      </c>
    </row>
    <row r="1134" spans="1:189" ht="30" x14ac:dyDescent="0.25">
      <c r="B1134" s="159" t="s">
        <v>202</v>
      </c>
      <c r="C1134" s="32">
        <f>'1 уровень'!E750</f>
        <v>52000</v>
      </c>
      <c r="D1134" s="32">
        <f>'1 уровень'!F750</f>
        <v>4333</v>
      </c>
      <c r="E1134" s="32">
        <f>'1 уровень'!G750</f>
        <v>3959</v>
      </c>
      <c r="F1134" s="32">
        <f>'1 уровень'!H750</f>
        <v>91.368566812831759</v>
      </c>
      <c r="G1134" s="32">
        <f>'1 уровень'!I750</f>
        <v>0</v>
      </c>
      <c r="H1134" s="32">
        <f>'1 уровень'!J750</f>
        <v>0</v>
      </c>
      <c r="I1134" s="32">
        <f>'1 уровень'!K750</f>
        <v>0</v>
      </c>
      <c r="J1134" s="32">
        <f>'1 уровень'!L750</f>
        <v>0</v>
      </c>
      <c r="K1134" s="32">
        <f>'1 уровень'!M750</f>
        <v>0</v>
      </c>
      <c r="L1134" s="32">
        <f>'1 уровень'!N750</f>
        <v>0</v>
      </c>
      <c r="M1134" s="32">
        <f>'1 уровень'!O750</f>
        <v>0</v>
      </c>
      <c r="N1134" s="32">
        <f>'1 уровень'!P750</f>
        <v>0</v>
      </c>
      <c r="O1134" s="511">
        <f>'1 уровень'!Q750</f>
        <v>0</v>
      </c>
      <c r="P1134" s="511">
        <f>'1 уровень'!R750</f>
        <v>0</v>
      </c>
      <c r="Q1134" s="511">
        <f>'1 уровень'!S750</f>
        <v>0</v>
      </c>
      <c r="R1134" s="971">
        <f>'1 уровень'!T750</f>
        <v>0</v>
      </c>
      <c r="S1134" s="511">
        <f>'1 уровень'!U750</f>
        <v>0</v>
      </c>
      <c r="T1134" s="511">
        <f>'1 уровень'!V750</f>
        <v>0</v>
      </c>
      <c r="U1134" s="511">
        <f>'1 уровень'!W750</f>
        <v>0</v>
      </c>
      <c r="V1134" s="511">
        <f>'1 уровень'!X750</f>
        <v>0</v>
      </c>
      <c r="W1134" s="511">
        <f>'1 уровень'!Y750</f>
        <v>0</v>
      </c>
      <c r="X1134" s="511"/>
      <c r="Y1134" s="511"/>
      <c r="Z1134" s="1180">
        <f>'1 уровень'!Z749</f>
        <v>0</v>
      </c>
      <c r="AA1134" s="1214">
        <f>'1 уровень'!AA749</f>
        <v>0</v>
      </c>
    </row>
    <row r="1135" spans="1:189" ht="60" x14ac:dyDescent="0.25">
      <c r="A1135" s="19">
        <v>1</v>
      </c>
      <c r="B1135" s="159" t="s">
        <v>361</v>
      </c>
      <c r="C1135" s="32">
        <f>'1 уровень'!E751</f>
        <v>54860</v>
      </c>
      <c r="D1135" s="32">
        <f>'1 уровень'!F751</f>
        <v>4572.333333333333</v>
      </c>
      <c r="E1135" s="32">
        <f>'1 уровень'!G751</f>
        <v>6256</v>
      </c>
      <c r="F1135" s="32">
        <f>'1 уровень'!H751</f>
        <v>136.82292046365825</v>
      </c>
      <c r="G1135" s="32">
        <f>'1 уровень'!I751</f>
        <v>0</v>
      </c>
      <c r="H1135" s="32">
        <f>'1 уровень'!J751</f>
        <v>0</v>
      </c>
      <c r="I1135" s="32">
        <f>'1 уровень'!K751</f>
        <v>0</v>
      </c>
      <c r="J1135" s="32">
        <f>'1 уровень'!L751</f>
        <v>0</v>
      </c>
      <c r="K1135" s="32">
        <f>'1 уровень'!M751</f>
        <v>0</v>
      </c>
      <c r="L1135" s="32">
        <f>'1 уровень'!N751</f>
        <v>0</v>
      </c>
      <c r="M1135" s="32">
        <f>'1 уровень'!O751</f>
        <v>0</v>
      </c>
      <c r="N1135" s="32">
        <f>'1 уровень'!P751</f>
        <v>0</v>
      </c>
      <c r="O1135" s="511">
        <f>'1 уровень'!Q751</f>
        <v>0</v>
      </c>
      <c r="P1135" s="511">
        <f>'1 уровень'!R751</f>
        <v>0</v>
      </c>
      <c r="Q1135" s="511">
        <f>'1 уровень'!S751</f>
        <v>0</v>
      </c>
      <c r="R1135" s="971">
        <f>'1 уровень'!T751</f>
        <v>0</v>
      </c>
      <c r="S1135" s="511">
        <f>'1 уровень'!U751</f>
        <v>0</v>
      </c>
      <c r="T1135" s="511">
        <f>'1 уровень'!V751</f>
        <v>0</v>
      </c>
      <c r="U1135" s="511">
        <f>'1 уровень'!W751</f>
        <v>0</v>
      </c>
      <c r="V1135" s="511">
        <f>'1 уровень'!X751</f>
        <v>0</v>
      </c>
      <c r="W1135" s="511">
        <f>'1 уровень'!Y751</f>
        <v>0</v>
      </c>
      <c r="X1135" s="511"/>
      <c r="Y1135" s="511"/>
      <c r="Z1135" s="1180">
        <f>'1 уровень'!Z750</f>
        <v>0</v>
      </c>
      <c r="AA1135" s="1214">
        <f>'1 уровень'!AA750</f>
        <v>0</v>
      </c>
      <c r="AB1135" s="61"/>
      <c r="AC1135" s="61"/>
      <c r="AD1135" s="61"/>
      <c r="AE1135" s="61"/>
      <c r="AF1135" s="61"/>
      <c r="AG1135" s="61"/>
      <c r="AH1135" s="61"/>
      <c r="AI1135" s="61"/>
      <c r="AJ1135" s="61"/>
      <c r="AK1135" s="61"/>
      <c r="AL1135" s="61"/>
      <c r="AM1135" s="61"/>
      <c r="AN1135" s="61"/>
      <c r="AO1135" s="61"/>
      <c r="AP1135" s="61"/>
      <c r="AQ1135" s="61"/>
      <c r="AR1135" s="61"/>
      <c r="AS1135" s="61"/>
      <c r="AT1135" s="61"/>
      <c r="AU1135" s="61"/>
      <c r="AV1135" s="61"/>
      <c r="AW1135" s="61"/>
      <c r="AX1135" s="61"/>
      <c r="AY1135" s="61"/>
      <c r="AZ1135" s="61"/>
      <c r="BA1135" s="61"/>
      <c r="BB1135" s="61"/>
      <c r="BC1135" s="61"/>
      <c r="BD1135" s="61"/>
      <c r="BE1135" s="61"/>
      <c r="BF1135" s="61"/>
      <c r="BG1135" s="61"/>
      <c r="BH1135" s="61"/>
      <c r="BI1135" s="61"/>
      <c r="BJ1135" s="61"/>
      <c r="BK1135" s="61"/>
      <c r="BL1135" s="61"/>
      <c r="BM1135" s="61"/>
      <c r="BN1135" s="61"/>
      <c r="BO1135" s="61"/>
      <c r="BP1135" s="61"/>
      <c r="BQ1135" s="61"/>
      <c r="BR1135" s="61"/>
      <c r="BS1135" s="61"/>
      <c r="BT1135" s="61"/>
      <c r="BU1135" s="61"/>
      <c r="BV1135" s="61"/>
      <c r="BW1135" s="61"/>
      <c r="BX1135" s="61"/>
      <c r="BY1135" s="61"/>
      <c r="BZ1135" s="61"/>
      <c r="CA1135" s="61"/>
      <c r="CB1135" s="61"/>
      <c r="CC1135" s="61"/>
      <c r="CD1135" s="61"/>
      <c r="CE1135" s="61"/>
      <c r="CF1135" s="61"/>
      <c r="CG1135" s="61"/>
      <c r="CH1135" s="61"/>
      <c r="CI1135" s="61"/>
      <c r="CJ1135" s="61"/>
      <c r="CK1135" s="61"/>
      <c r="CL1135" s="61"/>
      <c r="CM1135" s="61"/>
      <c r="CN1135" s="61"/>
      <c r="CO1135" s="61"/>
      <c r="CP1135" s="61"/>
      <c r="CQ1135" s="61"/>
      <c r="CR1135" s="61"/>
      <c r="CS1135" s="61"/>
      <c r="CT1135" s="61"/>
      <c r="CU1135" s="61"/>
      <c r="CV1135" s="61"/>
      <c r="CW1135" s="61"/>
      <c r="CX1135" s="61"/>
      <c r="CY1135" s="61"/>
      <c r="CZ1135" s="61"/>
      <c r="DA1135" s="61"/>
      <c r="DB1135" s="61"/>
      <c r="DC1135" s="61"/>
      <c r="DD1135" s="61"/>
      <c r="DE1135" s="61"/>
      <c r="DF1135" s="61"/>
      <c r="DG1135" s="61"/>
      <c r="DH1135" s="61"/>
      <c r="DI1135" s="61"/>
      <c r="DJ1135" s="61"/>
      <c r="DK1135" s="61"/>
      <c r="DL1135" s="61"/>
      <c r="DM1135" s="61"/>
      <c r="DN1135" s="61"/>
      <c r="DO1135" s="61"/>
      <c r="DP1135" s="61"/>
      <c r="DQ1135" s="61"/>
      <c r="DR1135" s="61"/>
      <c r="DS1135" s="61"/>
      <c r="DT1135" s="61"/>
      <c r="DU1135" s="61"/>
      <c r="DV1135" s="61"/>
      <c r="DW1135" s="61"/>
      <c r="DX1135" s="61"/>
      <c r="DY1135" s="61"/>
      <c r="DZ1135" s="61"/>
      <c r="EA1135" s="61"/>
      <c r="EB1135" s="61"/>
      <c r="EC1135" s="61"/>
      <c r="ED1135" s="61"/>
      <c r="EE1135" s="61"/>
      <c r="EF1135" s="61"/>
      <c r="EG1135" s="61"/>
      <c r="EH1135" s="61"/>
      <c r="EI1135" s="61"/>
      <c r="EJ1135" s="61"/>
      <c r="EK1135" s="61"/>
      <c r="EL1135" s="61"/>
      <c r="EM1135" s="61"/>
      <c r="EN1135" s="61"/>
      <c r="EO1135" s="61"/>
      <c r="EP1135" s="61"/>
      <c r="EQ1135" s="61"/>
      <c r="ER1135" s="61"/>
      <c r="ES1135" s="61"/>
      <c r="ET1135" s="61"/>
      <c r="EU1135" s="61"/>
      <c r="EV1135" s="61"/>
      <c r="EW1135" s="61"/>
      <c r="EX1135" s="61"/>
      <c r="EY1135" s="61"/>
      <c r="EZ1135" s="61"/>
      <c r="FA1135" s="61"/>
      <c r="FB1135" s="61"/>
      <c r="FC1135" s="61"/>
      <c r="FD1135" s="61"/>
      <c r="FE1135" s="61"/>
      <c r="FF1135" s="61"/>
      <c r="FG1135" s="61"/>
      <c r="FH1135" s="61"/>
      <c r="FI1135" s="61"/>
      <c r="FJ1135" s="61"/>
      <c r="FK1135" s="61"/>
      <c r="FL1135" s="61"/>
      <c r="FM1135" s="61"/>
      <c r="FN1135" s="61"/>
      <c r="FO1135" s="61"/>
      <c r="FP1135" s="61"/>
      <c r="FQ1135" s="61"/>
      <c r="FR1135" s="61"/>
      <c r="FS1135" s="61"/>
      <c r="FT1135" s="61"/>
      <c r="FU1135" s="61"/>
      <c r="FV1135" s="61"/>
      <c r="FW1135" s="61"/>
      <c r="FX1135" s="61"/>
      <c r="FY1135" s="61"/>
      <c r="FZ1135" s="61"/>
      <c r="GA1135" s="61"/>
      <c r="GB1135" s="61"/>
      <c r="GC1135" s="61"/>
      <c r="GD1135" s="61"/>
      <c r="GE1135" s="61"/>
      <c r="GF1135" s="61"/>
      <c r="GG1135" s="61"/>
    </row>
    <row r="1136" spans="1:189" x14ac:dyDescent="0.25">
      <c r="A1136" s="19">
        <v>1</v>
      </c>
      <c r="B1136" s="150" t="s">
        <v>235</v>
      </c>
      <c r="C1136" s="32">
        <f>'1 уровень'!E752</f>
        <v>982469</v>
      </c>
      <c r="D1136" s="32">
        <f>'1 уровень'!F752</f>
        <v>81874.583333333328</v>
      </c>
      <c r="E1136" s="32">
        <f>'1 уровень'!G752</f>
        <v>94847</v>
      </c>
      <c r="F1136" s="32">
        <f>'1 уровень'!H752</f>
        <v>115.84425366032399</v>
      </c>
      <c r="G1136" s="32">
        <f>'1 уровень'!I752</f>
        <v>0</v>
      </c>
      <c r="H1136" s="32">
        <f>'1 уровень'!J752</f>
        <v>0</v>
      </c>
      <c r="I1136" s="32">
        <f>'1 уровень'!K752</f>
        <v>0</v>
      </c>
      <c r="J1136" s="32">
        <f>'1 уровень'!L752</f>
        <v>0</v>
      </c>
      <c r="K1136" s="32">
        <f>'1 уровень'!M752</f>
        <v>0</v>
      </c>
      <c r="L1136" s="32">
        <f>'1 уровень'!N752</f>
        <v>0</v>
      </c>
      <c r="M1136" s="32">
        <f>'1 уровень'!O752</f>
        <v>0</v>
      </c>
      <c r="N1136" s="32">
        <f>'1 уровень'!P752</f>
        <v>0</v>
      </c>
      <c r="O1136" s="511">
        <f>'1 уровень'!Q752</f>
        <v>776823.20304999989</v>
      </c>
      <c r="P1136" s="511">
        <f>'1 уровень'!R752</f>
        <v>64735.266920833332</v>
      </c>
      <c r="Q1136" s="511">
        <f>'1 уровень'!S752</f>
        <v>71371.886899999998</v>
      </c>
      <c r="R1136" s="971">
        <f>'1 уровень'!T752</f>
        <v>0</v>
      </c>
      <c r="S1136" s="511">
        <f>'1 уровень'!U752</f>
        <v>2610.3049600000004</v>
      </c>
      <c r="T1136" s="511">
        <f>'1 уровень'!V752</f>
        <v>6636.6199791666677</v>
      </c>
      <c r="U1136" s="511">
        <f>'1 уровень'!W752</f>
        <v>0</v>
      </c>
      <c r="V1136" s="511">
        <f>'1 уровень'!X752</f>
        <v>0</v>
      </c>
      <c r="W1136" s="511">
        <f>'1 уровень'!Y752</f>
        <v>73982.191860000006</v>
      </c>
      <c r="X1136" s="511"/>
      <c r="Y1136" s="511"/>
      <c r="Z1136" s="1180">
        <f>'1 уровень'!Z751</f>
        <v>0</v>
      </c>
      <c r="AA1136" s="1214">
        <f>'1 уровень'!AA751</f>
        <v>0</v>
      </c>
    </row>
    <row r="1137" spans="1:189" ht="31.5" x14ac:dyDescent="0.25">
      <c r="A1137" s="19">
        <v>1</v>
      </c>
      <c r="B1137" s="604" t="s">
        <v>339</v>
      </c>
      <c r="C1137" s="32">
        <f>'1 уровень'!E753</f>
        <v>0</v>
      </c>
      <c r="D1137" s="32">
        <f>'1 уровень'!F753</f>
        <v>0</v>
      </c>
      <c r="E1137" s="32">
        <f>'1 уровень'!G753</f>
        <v>123</v>
      </c>
      <c r="F1137" s="32" t="e">
        <f>'1 уровень'!H753</f>
        <v>#DIV/0!</v>
      </c>
      <c r="G1137" s="32">
        <f>'1 уровень'!I753</f>
        <v>0</v>
      </c>
      <c r="H1137" s="32">
        <f>'1 уровень'!J753</f>
        <v>0</v>
      </c>
      <c r="I1137" s="32">
        <f>'1 уровень'!K753</f>
        <v>0</v>
      </c>
      <c r="J1137" s="32">
        <f>'1 уровень'!L753</f>
        <v>0</v>
      </c>
      <c r="K1137" s="32">
        <f>'1 уровень'!M753</f>
        <v>0</v>
      </c>
      <c r="L1137" s="32">
        <f>'1 уровень'!N753</f>
        <v>0</v>
      </c>
      <c r="M1137" s="32">
        <f>'1 уровень'!O753</f>
        <v>0</v>
      </c>
      <c r="N1137" s="32">
        <f>'1 уровень'!P753</f>
        <v>0</v>
      </c>
      <c r="O1137" s="511">
        <f>'1 уровень'!Q753</f>
        <v>0</v>
      </c>
      <c r="P1137" s="511">
        <f>'1 уровень'!R753</f>
        <v>0</v>
      </c>
      <c r="Q1137" s="511">
        <f>'1 уровень'!S753</f>
        <v>0</v>
      </c>
      <c r="R1137" s="971">
        <f>'1 уровень'!T753</f>
        <v>0</v>
      </c>
      <c r="S1137" s="511">
        <f>'1 уровень'!U753</f>
        <v>65.805599999999998</v>
      </c>
      <c r="T1137" s="511">
        <f>'1 уровень'!V753</f>
        <v>0</v>
      </c>
      <c r="U1137" s="511">
        <f>'1 уровень'!W753</f>
        <v>0</v>
      </c>
      <c r="V1137" s="511">
        <f>'1 уровень'!X753</f>
        <v>0</v>
      </c>
      <c r="W1137" s="511">
        <f>'1 уровень'!Y753</f>
        <v>65.805599999999998</v>
      </c>
      <c r="X1137" s="511" t="e">
        <f>Q1137/P1137*100</f>
        <v>#DIV/0!</v>
      </c>
      <c r="Y1137" s="511" t="e">
        <f>W1137/P1137*100</f>
        <v>#DIV/0!</v>
      </c>
      <c r="Z1137" s="1180">
        <f>'1 уровень'!Z752</f>
        <v>0</v>
      </c>
      <c r="AA1137" s="1214">
        <f>'1 уровень'!AA752</f>
        <v>0</v>
      </c>
      <c r="AB1137" s="61"/>
      <c r="AC1137" s="61"/>
      <c r="AD1137" s="61"/>
      <c r="AE1137" s="61"/>
      <c r="AF1137" s="61"/>
      <c r="AG1137" s="61"/>
      <c r="AH1137" s="61"/>
      <c r="AI1137" s="61"/>
      <c r="AJ1137" s="61"/>
      <c r="AK1137" s="61"/>
      <c r="AL1137" s="61"/>
      <c r="AM1137" s="61"/>
      <c r="AN1137" s="61"/>
      <c r="AO1137" s="61"/>
      <c r="AP1137" s="61"/>
      <c r="AQ1137" s="61"/>
      <c r="AR1137" s="61"/>
      <c r="AS1137" s="61"/>
      <c r="AT1137" s="61"/>
      <c r="AU1137" s="61"/>
      <c r="AV1137" s="61"/>
      <c r="AW1137" s="61"/>
      <c r="AX1137" s="61"/>
      <c r="AY1137" s="61"/>
      <c r="AZ1137" s="61"/>
      <c r="BA1137" s="61"/>
      <c r="BB1137" s="61"/>
      <c r="BC1137" s="61"/>
      <c r="BD1137" s="61"/>
      <c r="BE1137" s="61"/>
      <c r="BF1137" s="61"/>
      <c r="BG1137" s="61"/>
      <c r="BH1137" s="61"/>
      <c r="BI1137" s="61"/>
      <c r="BJ1137" s="61"/>
      <c r="BK1137" s="61"/>
      <c r="BL1137" s="61"/>
      <c r="BM1137" s="61"/>
      <c r="BN1137" s="61"/>
      <c r="BO1137" s="61"/>
      <c r="BP1137" s="61"/>
      <c r="BQ1137" s="61"/>
      <c r="BR1137" s="61"/>
      <c r="BS1137" s="61"/>
      <c r="BT1137" s="61"/>
      <c r="BU1137" s="61"/>
      <c r="BV1137" s="61"/>
      <c r="BW1137" s="61"/>
      <c r="BX1137" s="61"/>
      <c r="BY1137" s="61"/>
      <c r="BZ1137" s="61"/>
      <c r="CA1137" s="61"/>
      <c r="CB1137" s="61"/>
      <c r="CC1137" s="61"/>
      <c r="CD1137" s="61"/>
      <c r="CE1137" s="61"/>
      <c r="CF1137" s="61"/>
      <c r="CG1137" s="61"/>
      <c r="CH1137" s="61"/>
      <c r="CI1137" s="61"/>
      <c r="CJ1137" s="61"/>
      <c r="CK1137" s="61"/>
      <c r="CL1137" s="61"/>
      <c r="CM1137" s="61"/>
      <c r="CN1137" s="61"/>
      <c r="CO1137" s="61"/>
      <c r="CP1137" s="61"/>
      <c r="CQ1137" s="61"/>
      <c r="CR1137" s="61"/>
      <c r="CS1137" s="61"/>
      <c r="CT1137" s="61"/>
      <c r="CU1137" s="61"/>
      <c r="CV1137" s="61"/>
      <c r="CW1137" s="61"/>
      <c r="CX1137" s="61"/>
      <c r="CY1137" s="61"/>
      <c r="CZ1137" s="61"/>
      <c r="DA1137" s="61"/>
      <c r="DB1137" s="61"/>
      <c r="DC1137" s="61"/>
      <c r="DD1137" s="61"/>
      <c r="DE1137" s="61"/>
      <c r="DF1137" s="61"/>
      <c r="DG1137" s="61"/>
      <c r="DH1137" s="61"/>
      <c r="DI1137" s="61"/>
      <c r="DJ1137" s="61"/>
      <c r="DK1137" s="61"/>
      <c r="DL1137" s="61"/>
      <c r="DM1137" s="61"/>
      <c r="DN1137" s="61"/>
      <c r="DO1137" s="61"/>
      <c r="DP1137" s="61"/>
      <c r="DQ1137" s="61"/>
      <c r="DR1137" s="61"/>
      <c r="DS1137" s="61"/>
      <c r="DT1137" s="61"/>
      <c r="DU1137" s="61"/>
      <c r="DV1137" s="61"/>
      <c r="DW1137" s="61"/>
      <c r="DX1137" s="61"/>
      <c r="DY1137" s="61"/>
      <c r="DZ1137" s="61"/>
      <c r="EA1137" s="61"/>
      <c r="EB1137" s="61"/>
      <c r="EC1137" s="61"/>
      <c r="ED1137" s="61"/>
      <c r="EE1137" s="61"/>
      <c r="EF1137" s="61"/>
      <c r="EG1137" s="61"/>
      <c r="EH1137" s="61"/>
      <c r="EI1137" s="61"/>
      <c r="EJ1137" s="61"/>
      <c r="EK1137" s="61"/>
      <c r="EL1137" s="61"/>
      <c r="EM1137" s="61"/>
      <c r="EN1137" s="61"/>
      <c r="EO1137" s="61"/>
      <c r="EP1137" s="61"/>
      <c r="EQ1137" s="61"/>
      <c r="ER1137" s="61"/>
      <c r="ES1137" s="61"/>
      <c r="ET1137" s="61"/>
      <c r="EU1137" s="61"/>
      <c r="EV1137" s="61"/>
      <c r="EW1137" s="61"/>
      <c r="EX1137" s="61"/>
      <c r="EY1137" s="61"/>
      <c r="EZ1137" s="61"/>
      <c r="FA1137" s="61"/>
      <c r="FB1137" s="61"/>
      <c r="FC1137" s="61"/>
      <c r="FD1137" s="61"/>
      <c r="FE1137" s="61"/>
      <c r="FF1137" s="61"/>
      <c r="FG1137" s="61"/>
      <c r="FH1137" s="61"/>
      <c r="FI1137" s="61"/>
      <c r="FJ1137" s="61"/>
      <c r="FK1137" s="61"/>
      <c r="FL1137" s="61"/>
      <c r="FM1137" s="61"/>
      <c r="FN1137" s="61"/>
      <c r="FO1137" s="61"/>
      <c r="FP1137" s="61"/>
      <c r="FQ1137" s="61"/>
      <c r="FR1137" s="61"/>
      <c r="FS1137" s="61"/>
      <c r="FT1137" s="61"/>
      <c r="FU1137" s="61"/>
      <c r="FV1137" s="61"/>
      <c r="FW1137" s="61"/>
      <c r="FX1137" s="61"/>
      <c r="FY1137" s="61"/>
      <c r="FZ1137" s="61"/>
      <c r="GA1137" s="61"/>
      <c r="GB1137" s="61"/>
      <c r="GC1137" s="61"/>
      <c r="GD1137" s="61"/>
      <c r="GE1137" s="61"/>
      <c r="GF1137" s="61"/>
      <c r="GG1137" s="61"/>
    </row>
    <row r="1138" spans="1:189" ht="31.5" x14ac:dyDescent="0.25">
      <c r="B1138" s="604" t="s">
        <v>281</v>
      </c>
      <c r="C1138" s="32">
        <f>'1 уровень'!E754</f>
        <v>486099</v>
      </c>
      <c r="D1138" s="32">
        <f>'1 уровень'!F754</f>
        <v>40508.166666666672</v>
      </c>
      <c r="E1138" s="32">
        <f>'1 уровень'!G754</f>
        <v>34093.3675</v>
      </c>
      <c r="F1138" s="32">
        <f>'1 уровень'!H754</f>
        <v>84.164182942534211</v>
      </c>
      <c r="G1138" s="32">
        <f>'1 уровень'!I754</f>
        <v>0</v>
      </c>
      <c r="H1138" s="32">
        <f>'1 уровень'!J754</f>
        <v>0</v>
      </c>
      <c r="I1138" s="32">
        <f>'1 уровень'!K754</f>
        <v>0</v>
      </c>
      <c r="J1138" s="32">
        <f>'1 уровень'!L754</f>
        <v>0</v>
      </c>
      <c r="K1138" s="32">
        <f>'1 уровень'!M754</f>
        <v>0</v>
      </c>
      <c r="L1138" s="32">
        <f>'1 уровень'!N754</f>
        <v>0</v>
      </c>
      <c r="M1138" s="32">
        <f>'1 уровень'!O754</f>
        <v>0</v>
      </c>
      <c r="N1138" s="32">
        <f>'1 уровень'!P754</f>
        <v>0</v>
      </c>
      <c r="O1138" s="511">
        <f>'1 уровень'!Q754</f>
        <v>0</v>
      </c>
      <c r="P1138" s="511">
        <f>'1 уровень'!R754</f>
        <v>0</v>
      </c>
      <c r="Q1138" s="511">
        <f>'1 уровень'!S754</f>
        <v>0</v>
      </c>
      <c r="R1138" s="971">
        <f>'1 уровень'!T754</f>
        <v>0</v>
      </c>
      <c r="S1138" s="511">
        <f>'1 уровень'!U754</f>
        <v>0</v>
      </c>
      <c r="T1138" s="511">
        <f>'1 уровень'!V754</f>
        <v>0</v>
      </c>
      <c r="U1138" s="511">
        <f>'1 уровень'!W754</f>
        <v>0</v>
      </c>
      <c r="V1138" s="511">
        <f>'1 уровень'!X754</f>
        <v>0</v>
      </c>
      <c r="W1138" s="511">
        <f>'1 уровень'!Y754</f>
        <v>0</v>
      </c>
      <c r="X1138" s="511"/>
      <c r="Y1138" s="511"/>
      <c r="Z1138" s="1180">
        <f>'1 уровень'!Z753</f>
        <v>0</v>
      </c>
      <c r="AA1138" s="1214">
        <f>'1 уровень'!AA753</f>
        <v>0</v>
      </c>
      <c r="AB1138" s="61"/>
      <c r="AC1138" s="61"/>
      <c r="AD1138" s="61"/>
      <c r="AE1138" s="61"/>
      <c r="AF1138" s="61"/>
      <c r="AG1138" s="61"/>
      <c r="AH1138" s="61"/>
      <c r="AI1138" s="61"/>
      <c r="AJ1138" s="61"/>
      <c r="AK1138" s="61"/>
      <c r="AL1138" s="61"/>
      <c r="AM1138" s="61"/>
      <c r="AN1138" s="61"/>
      <c r="AO1138" s="61"/>
      <c r="AP1138" s="61"/>
      <c r="AQ1138" s="61"/>
      <c r="AR1138" s="61"/>
      <c r="AS1138" s="61"/>
      <c r="AT1138" s="61"/>
      <c r="AU1138" s="61"/>
      <c r="AV1138" s="61"/>
      <c r="AW1138" s="61"/>
      <c r="AX1138" s="61"/>
      <c r="AY1138" s="61"/>
      <c r="AZ1138" s="61"/>
      <c r="BA1138" s="61"/>
      <c r="BB1138" s="61"/>
      <c r="BC1138" s="61"/>
      <c r="BD1138" s="61"/>
      <c r="BE1138" s="61"/>
      <c r="BF1138" s="61"/>
      <c r="BG1138" s="61"/>
      <c r="BH1138" s="61"/>
      <c r="BI1138" s="61"/>
      <c r="BJ1138" s="61"/>
      <c r="BK1138" s="61"/>
      <c r="BL1138" s="61"/>
      <c r="BM1138" s="61"/>
      <c r="BN1138" s="61"/>
      <c r="BO1138" s="61"/>
      <c r="BP1138" s="61"/>
      <c r="BQ1138" s="61"/>
      <c r="BR1138" s="61"/>
      <c r="BS1138" s="61"/>
      <c r="BT1138" s="61"/>
      <c r="BU1138" s="61"/>
      <c r="BV1138" s="61"/>
      <c r="BW1138" s="61"/>
      <c r="BX1138" s="61"/>
      <c r="BY1138" s="61"/>
      <c r="BZ1138" s="61"/>
      <c r="CA1138" s="61"/>
      <c r="CB1138" s="61"/>
      <c r="CC1138" s="61"/>
      <c r="CD1138" s="61"/>
      <c r="CE1138" s="61"/>
      <c r="CF1138" s="61"/>
      <c r="CG1138" s="61"/>
      <c r="CH1138" s="61"/>
      <c r="CI1138" s="61"/>
      <c r="CJ1138" s="61"/>
      <c r="CK1138" s="61"/>
      <c r="CL1138" s="61"/>
      <c r="CM1138" s="61"/>
      <c r="CN1138" s="61"/>
      <c r="CO1138" s="61"/>
      <c r="CP1138" s="61"/>
      <c r="CQ1138" s="61"/>
      <c r="CR1138" s="61"/>
      <c r="CS1138" s="61"/>
      <c r="CT1138" s="61"/>
      <c r="CU1138" s="61"/>
      <c r="CV1138" s="61"/>
      <c r="CW1138" s="61"/>
      <c r="CX1138" s="61"/>
      <c r="CY1138" s="61"/>
      <c r="CZ1138" s="61"/>
      <c r="DA1138" s="61"/>
      <c r="DB1138" s="61"/>
      <c r="DC1138" s="61"/>
      <c r="DD1138" s="61"/>
      <c r="DE1138" s="61"/>
      <c r="DF1138" s="61"/>
      <c r="DG1138" s="61"/>
      <c r="DH1138" s="61"/>
      <c r="DI1138" s="61"/>
      <c r="DJ1138" s="61"/>
      <c r="DK1138" s="61"/>
      <c r="DL1138" s="61"/>
      <c r="DM1138" s="61"/>
      <c r="DN1138" s="61"/>
      <c r="DO1138" s="61"/>
      <c r="DP1138" s="61"/>
      <c r="DQ1138" s="61"/>
      <c r="DR1138" s="61"/>
      <c r="DS1138" s="61"/>
      <c r="DT1138" s="61"/>
      <c r="DU1138" s="61"/>
      <c r="DV1138" s="61"/>
      <c r="DW1138" s="61"/>
      <c r="DX1138" s="61"/>
      <c r="DY1138" s="61"/>
      <c r="DZ1138" s="61"/>
      <c r="EA1138" s="61"/>
      <c r="EB1138" s="61"/>
      <c r="EC1138" s="61"/>
      <c r="ED1138" s="61"/>
      <c r="EE1138" s="61"/>
      <c r="EF1138" s="61"/>
      <c r="EG1138" s="61"/>
      <c r="EH1138" s="61"/>
      <c r="EI1138" s="61"/>
      <c r="EJ1138" s="61"/>
      <c r="EK1138" s="61"/>
      <c r="EL1138" s="61"/>
      <c r="EM1138" s="61"/>
      <c r="EN1138" s="61"/>
      <c r="EO1138" s="61"/>
      <c r="EP1138" s="61"/>
      <c r="EQ1138" s="61"/>
      <c r="ER1138" s="61"/>
      <c r="ES1138" s="61"/>
      <c r="ET1138" s="61"/>
      <c r="EU1138" s="61"/>
      <c r="EV1138" s="61"/>
      <c r="EW1138" s="61"/>
      <c r="EX1138" s="61"/>
      <c r="EY1138" s="61"/>
      <c r="EZ1138" s="61"/>
      <c r="FA1138" s="61"/>
      <c r="FB1138" s="61"/>
      <c r="FC1138" s="61"/>
      <c r="FD1138" s="61"/>
      <c r="FE1138" s="61"/>
      <c r="FF1138" s="61"/>
      <c r="FG1138" s="61"/>
      <c r="FH1138" s="61"/>
      <c r="FI1138" s="61"/>
      <c r="FJ1138" s="61"/>
      <c r="FK1138" s="61"/>
      <c r="FL1138" s="61"/>
      <c r="FM1138" s="61"/>
      <c r="FN1138" s="61"/>
      <c r="FO1138" s="61"/>
      <c r="FP1138" s="61"/>
      <c r="FQ1138" s="61"/>
      <c r="FR1138" s="61"/>
      <c r="FS1138" s="61"/>
      <c r="FT1138" s="61"/>
      <c r="FU1138" s="61"/>
      <c r="FV1138" s="61"/>
      <c r="FW1138" s="61"/>
      <c r="FX1138" s="61"/>
      <c r="FY1138" s="61"/>
      <c r="FZ1138" s="61"/>
      <c r="GA1138" s="61"/>
      <c r="GB1138" s="61"/>
      <c r="GC1138" s="61"/>
      <c r="GD1138" s="61"/>
      <c r="GE1138" s="61"/>
      <c r="GF1138" s="61"/>
      <c r="GG1138" s="61"/>
    </row>
    <row r="1139" spans="1:189" ht="31.5" x14ac:dyDescent="0.25">
      <c r="A1139" s="19">
        <v>1</v>
      </c>
      <c r="B1139" s="605" t="s">
        <v>282</v>
      </c>
      <c r="C1139" s="32">
        <f>'1 уровень'!E755</f>
        <v>151484.3404255319</v>
      </c>
      <c r="D1139" s="32">
        <f>'1 уровень'!F755</f>
        <v>12623.352836879432</v>
      </c>
      <c r="E1139" s="32">
        <f>'1 уровень'!G755</f>
        <v>10376.336170212766</v>
      </c>
      <c r="F1139" s="32">
        <f>'1 уровень'!H755</f>
        <v>82.199525786034016</v>
      </c>
      <c r="G1139" s="32">
        <f>'1 уровень'!I755</f>
        <v>0</v>
      </c>
      <c r="H1139" s="32">
        <f>'1 уровень'!J755</f>
        <v>0</v>
      </c>
      <c r="I1139" s="32">
        <f>'1 уровень'!K755</f>
        <v>0</v>
      </c>
      <c r="J1139" s="32">
        <f>'1 уровень'!L755</f>
        <v>0</v>
      </c>
      <c r="K1139" s="32">
        <f>'1 уровень'!M755</f>
        <v>0</v>
      </c>
      <c r="L1139" s="32">
        <f>'1 уровень'!N755</f>
        <v>0</v>
      </c>
      <c r="M1139" s="32">
        <f>'1 уровень'!O755</f>
        <v>0</v>
      </c>
      <c r="N1139" s="32">
        <f>'1 уровень'!P755</f>
        <v>0</v>
      </c>
      <c r="O1139" s="511">
        <f>'1 уровень'!Q755</f>
        <v>0</v>
      </c>
      <c r="P1139" s="511">
        <f>'1 уровень'!R755</f>
        <v>0</v>
      </c>
      <c r="Q1139" s="511">
        <f>'1 уровень'!S755</f>
        <v>0</v>
      </c>
      <c r="R1139" s="971">
        <f>'1 уровень'!T755</f>
        <v>0</v>
      </c>
      <c r="S1139" s="511">
        <f>'1 уровень'!U755</f>
        <v>0</v>
      </c>
      <c r="T1139" s="511">
        <f>'1 уровень'!V755</f>
        <v>0</v>
      </c>
      <c r="U1139" s="511">
        <f>'1 уровень'!W755</f>
        <v>0</v>
      </c>
      <c r="V1139" s="511">
        <f>'1 уровень'!X755</f>
        <v>0</v>
      </c>
      <c r="W1139" s="511">
        <f>'1 уровень'!Y755</f>
        <v>0</v>
      </c>
      <c r="X1139" s="511"/>
      <c r="Y1139" s="511"/>
      <c r="Z1139" s="1180">
        <f>'1 уровень'!Z754</f>
        <v>0</v>
      </c>
      <c r="AA1139" s="1214">
        <f>'1 уровень'!AA754</f>
        <v>0</v>
      </c>
      <c r="AB1139" s="61"/>
      <c r="AC1139" s="61"/>
      <c r="AD1139" s="61"/>
      <c r="AE1139" s="61"/>
      <c r="AF1139" s="61"/>
      <c r="AG1139" s="61"/>
      <c r="AH1139" s="61"/>
      <c r="AI1139" s="61"/>
      <c r="AJ1139" s="61"/>
      <c r="AK1139" s="61"/>
      <c r="AL1139" s="61"/>
      <c r="AM1139" s="61"/>
      <c r="AN1139" s="61"/>
      <c r="AO1139" s="61"/>
      <c r="AP1139" s="61"/>
      <c r="AQ1139" s="61"/>
      <c r="AR1139" s="61"/>
      <c r="AS1139" s="61"/>
      <c r="AT1139" s="61"/>
      <c r="AU1139" s="61"/>
      <c r="AV1139" s="61"/>
      <c r="AW1139" s="61"/>
      <c r="AX1139" s="61"/>
      <c r="AY1139" s="61"/>
      <c r="AZ1139" s="61"/>
      <c r="BA1139" s="61"/>
      <c r="BB1139" s="61"/>
      <c r="BC1139" s="61"/>
      <c r="BD1139" s="61"/>
      <c r="BE1139" s="61"/>
      <c r="BF1139" s="61"/>
      <c r="BG1139" s="61"/>
      <c r="BH1139" s="61"/>
      <c r="BI1139" s="61"/>
      <c r="BJ1139" s="61"/>
      <c r="BK1139" s="61"/>
      <c r="BL1139" s="61"/>
      <c r="BM1139" s="61"/>
      <c r="BN1139" s="61"/>
      <c r="BO1139" s="61"/>
      <c r="BP1139" s="61"/>
      <c r="BQ1139" s="61"/>
      <c r="BR1139" s="61"/>
      <c r="BS1139" s="61"/>
      <c r="BT1139" s="61"/>
      <c r="BU1139" s="61"/>
      <c r="BV1139" s="61"/>
      <c r="BW1139" s="61"/>
      <c r="BX1139" s="61"/>
      <c r="BY1139" s="61"/>
      <c r="BZ1139" s="61"/>
      <c r="CA1139" s="61"/>
      <c r="CB1139" s="61"/>
      <c r="CC1139" s="61"/>
      <c r="CD1139" s="61"/>
      <c r="CE1139" s="61"/>
      <c r="CF1139" s="61"/>
      <c r="CG1139" s="61"/>
      <c r="CH1139" s="61"/>
      <c r="CI1139" s="61"/>
      <c r="CJ1139" s="61"/>
      <c r="CK1139" s="61"/>
      <c r="CL1139" s="61"/>
      <c r="CM1139" s="61"/>
      <c r="CN1139" s="61"/>
      <c r="CO1139" s="61"/>
      <c r="CP1139" s="61"/>
      <c r="CQ1139" s="61"/>
      <c r="CR1139" s="61"/>
      <c r="CS1139" s="61"/>
      <c r="CT1139" s="61"/>
      <c r="CU1139" s="61"/>
      <c r="CV1139" s="61"/>
      <c r="CW1139" s="61"/>
      <c r="CX1139" s="61"/>
      <c r="CY1139" s="61"/>
      <c r="CZ1139" s="61"/>
      <c r="DA1139" s="61"/>
      <c r="DB1139" s="61"/>
      <c r="DC1139" s="61"/>
      <c r="DD1139" s="61"/>
      <c r="DE1139" s="61"/>
      <c r="DF1139" s="61"/>
      <c r="DG1139" s="61"/>
      <c r="DH1139" s="61"/>
      <c r="DI1139" s="61"/>
      <c r="DJ1139" s="61"/>
      <c r="DK1139" s="61"/>
      <c r="DL1139" s="61"/>
      <c r="DM1139" s="61"/>
      <c r="DN1139" s="61"/>
      <c r="DO1139" s="61"/>
      <c r="DP1139" s="61"/>
      <c r="DQ1139" s="61"/>
      <c r="DR1139" s="61"/>
      <c r="DS1139" s="61"/>
      <c r="DT1139" s="61"/>
      <c r="DU1139" s="61"/>
      <c r="DV1139" s="61"/>
      <c r="DW1139" s="61"/>
      <c r="DX1139" s="61"/>
      <c r="DY1139" s="61"/>
      <c r="DZ1139" s="61"/>
      <c r="EA1139" s="61"/>
      <c r="EB1139" s="61"/>
      <c r="EC1139" s="61"/>
      <c r="ED1139" s="61"/>
      <c r="EE1139" s="61"/>
      <c r="EF1139" s="61"/>
      <c r="EG1139" s="61"/>
      <c r="EH1139" s="61"/>
      <c r="EI1139" s="61"/>
      <c r="EJ1139" s="61"/>
      <c r="EK1139" s="61"/>
      <c r="EL1139" s="61"/>
      <c r="EM1139" s="61"/>
      <c r="EN1139" s="61"/>
      <c r="EO1139" s="61"/>
      <c r="EP1139" s="61"/>
      <c r="EQ1139" s="61"/>
      <c r="ER1139" s="61"/>
      <c r="ES1139" s="61"/>
      <c r="ET1139" s="61"/>
      <c r="EU1139" s="61"/>
      <c r="EV1139" s="61"/>
      <c r="EW1139" s="61"/>
      <c r="EX1139" s="61"/>
      <c r="EY1139" s="61"/>
      <c r="EZ1139" s="61"/>
      <c r="FA1139" s="61"/>
      <c r="FB1139" s="61"/>
      <c r="FC1139" s="61"/>
      <c r="FD1139" s="61"/>
      <c r="FE1139" s="61"/>
      <c r="FF1139" s="61"/>
      <c r="FG1139" s="61"/>
      <c r="FH1139" s="61"/>
      <c r="FI1139" s="61"/>
      <c r="FJ1139" s="61"/>
      <c r="FK1139" s="61"/>
      <c r="FL1139" s="61"/>
      <c r="FM1139" s="61"/>
      <c r="FN1139" s="61"/>
      <c r="FO1139" s="61"/>
      <c r="FP1139" s="61"/>
      <c r="FQ1139" s="61"/>
      <c r="FR1139" s="61"/>
      <c r="FS1139" s="61"/>
      <c r="FT1139" s="61"/>
      <c r="FU1139" s="61"/>
      <c r="FV1139" s="61"/>
      <c r="FW1139" s="61"/>
      <c r="FX1139" s="61"/>
      <c r="FY1139" s="61"/>
      <c r="FZ1139" s="61"/>
      <c r="GA1139" s="61"/>
      <c r="GB1139" s="61"/>
      <c r="GC1139" s="61"/>
      <c r="GD1139" s="61"/>
      <c r="GE1139" s="61"/>
      <c r="GF1139" s="61"/>
      <c r="GG1139" s="61"/>
    </row>
    <row r="1140" spans="1:189" ht="47.25" x14ac:dyDescent="0.25">
      <c r="A1140" s="19">
        <v>1</v>
      </c>
      <c r="B1140" s="606" t="s">
        <v>283</v>
      </c>
      <c r="C1140" s="32">
        <f>'1 уровень'!E756</f>
        <v>106860</v>
      </c>
      <c r="D1140" s="32">
        <f>'1 уровень'!F756</f>
        <v>8905.3333333333321</v>
      </c>
      <c r="E1140" s="32">
        <f>'1 уровень'!G756</f>
        <v>10215</v>
      </c>
      <c r="F1140" s="32">
        <f>'1 уровень'!H756</f>
        <v>114.70654289564308</v>
      </c>
      <c r="G1140" s="272">
        <f>'1 уровень'!I756</f>
        <v>0</v>
      </c>
      <c r="H1140" s="32">
        <f>'1 уровень'!J756</f>
        <v>0</v>
      </c>
      <c r="I1140" s="32">
        <f>'1 уровень'!K756</f>
        <v>0</v>
      </c>
      <c r="J1140" s="32">
        <f>'1 уровень'!L756</f>
        <v>0</v>
      </c>
      <c r="K1140" s="32">
        <f>'1 уровень'!M756</f>
        <v>0</v>
      </c>
      <c r="L1140" s="32">
        <f>'1 уровень'!N756</f>
        <v>0</v>
      </c>
      <c r="M1140" s="32">
        <f>'1 уровень'!O756</f>
        <v>0</v>
      </c>
      <c r="N1140" s="32">
        <f>'1 уровень'!P756</f>
        <v>0</v>
      </c>
      <c r="O1140" s="511">
        <f>'1 уровень'!Q756</f>
        <v>106772.37480000002</v>
      </c>
      <c r="P1140" s="511">
        <f>'1 уровень'!R756</f>
        <v>8897.6978999999992</v>
      </c>
      <c r="Q1140" s="511">
        <f>'1 уровень'!S756</f>
        <v>10206.210139999999</v>
      </c>
      <c r="R1140" s="971">
        <f>'1 уровень'!T756</f>
        <v>0</v>
      </c>
      <c r="S1140" s="511">
        <f>'1 уровень'!U756</f>
        <v>0</v>
      </c>
      <c r="T1140" s="511">
        <f>'1 уровень'!V756</f>
        <v>1308.5122399999996</v>
      </c>
      <c r="U1140" s="511">
        <f>'1 уровень'!W756</f>
        <v>0</v>
      </c>
      <c r="V1140" s="511">
        <f>'1 уровень'!X756</f>
        <v>0</v>
      </c>
      <c r="W1140" s="511">
        <f>'1 уровень'!Y756</f>
        <v>10206.210139999999</v>
      </c>
      <c r="X1140" s="511"/>
      <c r="Y1140" s="511"/>
      <c r="Z1140" s="1180">
        <f>'1 уровень'!Z755</f>
        <v>0</v>
      </c>
      <c r="AA1140" s="1214">
        <f>'1 уровень'!AA755</f>
        <v>0</v>
      </c>
      <c r="AB1140" s="61"/>
      <c r="AC1140" s="61"/>
      <c r="AD1140" s="61"/>
      <c r="AE1140" s="61"/>
      <c r="AF1140" s="61"/>
      <c r="AG1140" s="61"/>
      <c r="AH1140" s="61"/>
      <c r="AI1140" s="61"/>
      <c r="AJ1140" s="61"/>
      <c r="AK1140" s="61"/>
      <c r="AL1140" s="61"/>
      <c r="AM1140" s="61"/>
      <c r="AN1140" s="61"/>
      <c r="AO1140" s="61"/>
      <c r="AP1140" s="61"/>
      <c r="AQ1140" s="61"/>
      <c r="AR1140" s="61"/>
      <c r="AS1140" s="61"/>
      <c r="AT1140" s="61"/>
      <c r="AU1140" s="61"/>
      <c r="AV1140" s="61"/>
      <c r="AW1140" s="61"/>
      <c r="AX1140" s="61"/>
      <c r="AY1140" s="61"/>
      <c r="AZ1140" s="61"/>
      <c r="BA1140" s="61"/>
      <c r="BB1140" s="61"/>
      <c r="BC1140" s="61"/>
      <c r="BD1140" s="61"/>
      <c r="BE1140" s="61"/>
      <c r="BF1140" s="61"/>
      <c r="BG1140" s="61"/>
      <c r="BH1140" s="61"/>
      <c r="BI1140" s="61"/>
      <c r="BJ1140" s="61"/>
      <c r="BK1140" s="61"/>
      <c r="BL1140" s="61"/>
      <c r="BM1140" s="61"/>
      <c r="BN1140" s="61"/>
      <c r="BO1140" s="61"/>
      <c r="BP1140" s="61"/>
      <c r="BQ1140" s="61"/>
      <c r="BR1140" s="61"/>
      <c r="BS1140" s="61"/>
      <c r="BT1140" s="61"/>
      <c r="BU1140" s="61"/>
      <c r="BV1140" s="61"/>
      <c r="BW1140" s="61"/>
      <c r="BX1140" s="61"/>
      <c r="BY1140" s="61"/>
      <c r="BZ1140" s="61"/>
      <c r="CA1140" s="61"/>
      <c r="CB1140" s="61"/>
      <c r="CC1140" s="61"/>
      <c r="CD1140" s="61"/>
      <c r="CE1140" s="61"/>
      <c r="CF1140" s="61"/>
      <c r="CG1140" s="61"/>
      <c r="CH1140" s="61"/>
      <c r="CI1140" s="61"/>
      <c r="CJ1140" s="61"/>
      <c r="CK1140" s="61"/>
      <c r="CL1140" s="61"/>
      <c r="CM1140" s="61"/>
      <c r="CN1140" s="61"/>
      <c r="CO1140" s="61"/>
      <c r="CP1140" s="61"/>
      <c r="CQ1140" s="61"/>
      <c r="CR1140" s="61"/>
      <c r="CS1140" s="61"/>
      <c r="CT1140" s="61"/>
      <c r="CU1140" s="61"/>
      <c r="CV1140" s="61"/>
      <c r="CW1140" s="61"/>
      <c r="CX1140" s="61"/>
      <c r="CY1140" s="61"/>
      <c r="CZ1140" s="61"/>
      <c r="DA1140" s="61"/>
      <c r="DB1140" s="61"/>
      <c r="DC1140" s="61"/>
      <c r="DD1140" s="61"/>
      <c r="DE1140" s="61"/>
      <c r="DF1140" s="61"/>
      <c r="DG1140" s="61"/>
      <c r="DH1140" s="61"/>
      <c r="DI1140" s="61"/>
      <c r="DJ1140" s="61"/>
      <c r="DK1140" s="61"/>
      <c r="DL1140" s="61"/>
      <c r="DM1140" s="61"/>
      <c r="DN1140" s="61"/>
      <c r="DO1140" s="61"/>
      <c r="DP1140" s="61"/>
      <c r="DQ1140" s="61"/>
      <c r="DR1140" s="61"/>
      <c r="DS1140" s="61"/>
      <c r="DT1140" s="61"/>
      <c r="DU1140" s="61"/>
      <c r="DV1140" s="61"/>
      <c r="DW1140" s="61"/>
      <c r="DX1140" s="61"/>
      <c r="DY1140" s="61"/>
      <c r="DZ1140" s="61"/>
      <c r="EA1140" s="61"/>
      <c r="EB1140" s="61"/>
      <c r="EC1140" s="61"/>
      <c r="ED1140" s="61"/>
      <c r="EE1140" s="61"/>
      <c r="EF1140" s="61"/>
      <c r="EG1140" s="61"/>
      <c r="EH1140" s="61"/>
      <c r="EI1140" s="61"/>
      <c r="EJ1140" s="61"/>
      <c r="EK1140" s="61"/>
      <c r="EL1140" s="61"/>
      <c r="EM1140" s="61"/>
      <c r="EN1140" s="61"/>
      <c r="EO1140" s="61"/>
      <c r="EP1140" s="61"/>
      <c r="EQ1140" s="61"/>
      <c r="ER1140" s="61"/>
      <c r="ES1140" s="61"/>
      <c r="ET1140" s="61"/>
      <c r="EU1140" s="61"/>
      <c r="EV1140" s="61"/>
      <c r="EW1140" s="61"/>
      <c r="EX1140" s="61"/>
      <c r="EY1140" s="61"/>
      <c r="EZ1140" s="61"/>
      <c r="FA1140" s="61"/>
      <c r="FB1140" s="61"/>
      <c r="FC1140" s="61"/>
      <c r="FD1140" s="61"/>
      <c r="FE1140" s="61"/>
      <c r="FF1140" s="61"/>
      <c r="FG1140" s="61"/>
      <c r="FH1140" s="61"/>
      <c r="FI1140" s="61"/>
      <c r="FJ1140" s="61"/>
      <c r="FK1140" s="61"/>
      <c r="FL1140" s="61"/>
      <c r="FM1140" s="61"/>
      <c r="FN1140" s="61"/>
      <c r="FO1140" s="61"/>
      <c r="FP1140" s="61"/>
      <c r="FQ1140" s="61"/>
      <c r="FR1140" s="61"/>
      <c r="FS1140" s="61"/>
      <c r="FT1140" s="61"/>
      <c r="FU1140" s="61"/>
      <c r="FV1140" s="61"/>
      <c r="FW1140" s="61"/>
      <c r="FX1140" s="61"/>
      <c r="FY1140" s="61"/>
      <c r="FZ1140" s="61"/>
      <c r="GA1140" s="61"/>
      <c r="GB1140" s="61"/>
      <c r="GC1140" s="61"/>
      <c r="GD1140" s="61"/>
      <c r="GE1140" s="61"/>
      <c r="GF1140" s="61"/>
      <c r="GG1140" s="61"/>
    </row>
    <row r="1141" spans="1:189" ht="31.5" x14ac:dyDescent="0.25">
      <c r="A1141" s="19">
        <v>1</v>
      </c>
      <c r="B1141" s="605" t="s">
        <v>138</v>
      </c>
      <c r="C1141" s="32">
        <f>'1 уровень'!E757</f>
        <v>1012574.0619047618</v>
      </c>
      <c r="D1141" s="32">
        <f>'1 уровень'!F757</f>
        <v>84380.435317460317</v>
      </c>
      <c r="E1141" s="32">
        <f>'1 уровень'!G757</f>
        <v>72879.615119047608</v>
      </c>
      <c r="F1141" s="32">
        <f>'1 уровень'!H757</f>
        <v>86.370276290773162</v>
      </c>
      <c r="G1141" s="274">
        <f>'1 уровень'!I757</f>
        <v>0</v>
      </c>
      <c r="H1141" s="32">
        <f>'1 уровень'!J757</f>
        <v>0</v>
      </c>
      <c r="I1141" s="32">
        <f>'1 уровень'!K757</f>
        <v>0</v>
      </c>
      <c r="J1141" s="32">
        <f>'1 уровень'!L757</f>
        <v>0</v>
      </c>
      <c r="K1141" s="32">
        <f>'1 уровень'!M757</f>
        <v>0</v>
      </c>
      <c r="L1141" s="32">
        <f>'1 уровень'!N757</f>
        <v>0</v>
      </c>
      <c r="M1141" s="32">
        <f>'1 уровень'!O757</f>
        <v>0</v>
      </c>
      <c r="N1141" s="32">
        <f>'1 уровень'!P757</f>
        <v>0</v>
      </c>
      <c r="O1141" s="511">
        <f>'1 уровень'!Q757</f>
        <v>1429844.8756600001</v>
      </c>
      <c r="P1141" s="511">
        <f>'1 уровень'!R757</f>
        <v>119153.73963833333</v>
      </c>
      <c r="Q1141" s="511">
        <f>'1 уровень'!S757</f>
        <v>118399.51892999999</v>
      </c>
      <c r="R1141" s="971">
        <f>'1 уровень'!T757</f>
        <v>0</v>
      </c>
      <c r="S1141" s="511">
        <f>'1 уровень'!U757</f>
        <v>2676.1105599999996</v>
      </c>
      <c r="T1141" s="511">
        <f>'1 уровень'!V757</f>
        <v>-754.22070833332907</v>
      </c>
      <c r="U1141" s="511">
        <f>'1 уровень'!W757</f>
        <v>-0.40261000000000002</v>
      </c>
      <c r="V1141" s="511">
        <f>'1 уровень'!X757</f>
        <v>-10.74639</v>
      </c>
      <c r="W1141" s="511">
        <f>'1 уровень'!Y757</f>
        <v>121064.88310000002</v>
      </c>
      <c r="X1141" s="511">
        <f>Q1141/P1141*100</f>
        <v>99.3670188525995</v>
      </c>
      <c r="Y1141" s="511">
        <f>W1141/P1141*100</f>
        <v>101.60393074314544</v>
      </c>
      <c r="Z1141" s="1180">
        <f>'1 уровень'!Z756</f>
        <v>0</v>
      </c>
      <c r="AA1141" s="1214">
        <f>'1 уровень'!AA756</f>
        <v>0</v>
      </c>
      <c r="AB1141" s="61"/>
      <c r="AC1141" s="61"/>
      <c r="AD1141" s="61"/>
      <c r="AE1141" s="61"/>
      <c r="AF1141" s="61"/>
      <c r="AG1141" s="61"/>
      <c r="AH1141" s="61"/>
      <c r="AI1141" s="61"/>
      <c r="AJ1141" s="61"/>
      <c r="AK1141" s="61"/>
      <c r="AL1141" s="61"/>
      <c r="AM1141" s="61"/>
      <c r="AN1141" s="61"/>
      <c r="AO1141" s="61"/>
      <c r="AP1141" s="61"/>
      <c r="AQ1141" s="61"/>
      <c r="AR1141" s="61"/>
      <c r="AS1141" s="61"/>
      <c r="AT1141" s="61"/>
      <c r="AU1141" s="61"/>
      <c r="AV1141" s="61"/>
      <c r="AW1141" s="61"/>
      <c r="AX1141" s="61"/>
      <c r="AY1141" s="61"/>
      <c r="AZ1141" s="61"/>
      <c r="BA1141" s="61"/>
      <c r="BB1141" s="61"/>
      <c r="BC1141" s="61"/>
      <c r="BD1141" s="61"/>
      <c r="BE1141" s="61"/>
      <c r="BF1141" s="61"/>
      <c r="BG1141" s="61"/>
      <c r="BH1141" s="61"/>
      <c r="BI1141" s="61"/>
      <c r="BJ1141" s="61"/>
      <c r="BK1141" s="61"/>
      <c r="BL1141" s="61"/>
      <c r="BM1141" s="61"/>
      <c r="BN1141" s="61"/>
      <c r="BO1141" s="61"/>
      <c r="BP1141" s="61"/>
      <c r="BQ1141" s="61"/>
      <c r="BR1141" s="61"/>
      <c r="BS1141" s="61"/>
      <c r="BT1141" s="61"/>
      <c r="BU1141" s="61"/>
      <c r="BV1141" s="61"/>
      <c r="BW1141" s="61"/>
      <c r="BX1141" s="61"/>
      <c r="BY1141" s="61"/>
      <c r="BZ1141" s="61"/>
      <c r="CA1141" s="61"/>
      <c r="CB1141" s="61"/>
      <c r="CC1141" s="61"/>
      <c r="CD1141" s="61"/>
      <c r="CE1141" s="61"/>
      <c r="CF1141" s="61"/>
      <c r="CG1141" s="61"/>
      <c r="CH1141" s="61"/>
      <c r="CI1141" s="61"/>
      <c r="CJ1141" s="61"/>
      <c r="CK1141" s="61"/>
      <c r="CL1141" s="61"/>
      <c r="CM1141" s="61"/>
      <c r="CN1141" s="61"/>
      <c r="CO1141" s="61"/>
      <c r="CP1141" s="61"/>
      <c r="CQ1141" s="61"/>
      <c r="CR1141" s="61"/>
      <c r="CS1141" s="61"/>
      <c r="CT1141" s="61"/>
      <c r="CU1141" s="61"/>
      <c r="CV1141" s="61"/>
      <c r="CW1141" s="61"/>
      <c r="CX1141" s="61"/>
      <c r="CY1141" s="61"/>
      <c r="CZ1141" s="61"/>
      <c r="DA1141" s="61"/>
      <c r="DB1141" s="61"/>
      <c r="DC1141" s="61"/>
      <c r="DD1141" s="61"/>
      <c r="DE1141" s="61"/>
      <c r="DF1141" s="61"/>
      <c r="DG1141" s="61"/>
      <c r="DH1141" s="61"/>
      <c r="DI1141" s="61"/>
      <c r="DJ1141" s="61"/>
      <c r="DK1141" s="61"/>
      <c r="DL1141" s="61"/>
      <c r="DM1141" s="61"/>
      <c r="DN1141" s="61"/>
      <c r="DO1141" s="61"/>
      <c r="DP1141" s="61"/>
      <c r="DQ1141" s="61"/>
      <c r="DR1141" s="61"/>
      <c r="DS1141" s="61"/>
      <c r="DT1141" s="61"/>
      <c r="DU1141" s="61"/>
      <c r="DV1141" s="61"/>
      <c r="DW1141" s="61"/>
      <c r="DX1141" s="61"/>
      <c r="DY1141" s="61"/>
      <c r="DZ1141" s="61"/>
      <c r="EA1141" s="61"/>
      <c r="EB1141" s="61"/>
      <c r="EC1141" s="61"/>
      <c r="ED1141" s="61"/>
      <c r="EE1141" s="61"/>
      <c r="EF1141" s="61"/>
      <c r="EG1141" s="61"/>
      <c r="EH1141" s="61"/>
      <c r="EI1141" s="61"/>
      <c r="EJ1141" s="61"/>
      <c r="EK1141" s="61"/>
      <c r="EL1141" s="61"/>
      <c r="EM1141" s="61"/>
      <c r="EN1141" s="61"/>
      <c r="EO1141" s="61"/>
      <c r="EP1141" s="61"/>
      <c r="EQ1141" s="61"/>
      <c r="ER1141" s="61"/>
      <c r="ES1141" s="61"/>
      <c r="ET1141" s="61"/>
      <c r="EU1141" s="61"/>
      <c r="EV1141" s="61"/>
      <c r="EW1141" s="61"/>
      <c r="EX1141" s="61"/>
      <c r="EY1141" s="61"/>
      <c r="EZ1141" s="61"/>
      <c r="FA1141" s="61"/>
      <c r="FB1141" s="61"/>
      <c r="FC1141" s="61"/>
      <c r="FD1141" s="61"/>
      <c r="FE1141" s="61"/>
      <c r="FF1141" s="61"/>
      <c r="FG1141" s="61"/>
      <c r="FH1141" s="61"/>
      <c r="FI1141" s="61"/>
      <c r="FJ1141" s="61"/>
      <c r="FK1141" s="61"/>
      <c r="FL1141" s="61"/>
      <c r="FM1141" s="61"/>
      <c r="FN1141" s="61"/>
      <c r="FO1141" s="61"/>
      <c r="FP1141" s="61"/>
      <c r="FQ1141" s="61"/>
      <c r="FR1141" s="61"/>
      <c r="FS1141" s="61"/>
      <c r="FT1141" s="61"/>
      <c r="FU1141" s="61"/>
      <c r="FV1141" s="61"/>
      <c r="FW1141" s="61"/>
      <c r="FX1141" s="61"/>
      <c r="FY1141" s="61"/>
      <c r="FZ1141" s="61"/>
      <c r="GA1141" s="61"/>
      <c r="GB1141" s="61"/>
      <c r="GC1141" s="61"/>
      <c r="GD1141" s="61"/>
      <c r="GE1141" s="61"/>
      <c r="GF1141" s="61"/>
      <c r="GG1141" s="61"/>
    </row>
    <row r="1142" spans="1:189" ht="31.5" x14ac:dyDescent="0.25">
      <c r="A1142" s="19">
        <v>1</v>
      </c>
      <c r="B1142" s="605" t="s">
        <v>29</v>
      </c>
      <c r="C1142" s="32">
        <f>'1 уровень'!E758</f>
        <v>0</v>
      </c>
      <c r="D1142" s="32">
        <f>'1 уровень'!F758</f>
        <v>0</v>
      </c>
      <c r="E1142" s="32">
        <f>'1 уровень'!G758</f>
        <v>0</v>
      </c>
      <c r="F1142" s="32">
        <f>'1 уровень'!H758</f>
        <v>0</v>
      </c>
      <c r="G1142" s="368">
        <f>'1 уровень'!I758</f>
        <v>0</v>
      </c>
      <c r="H1142" s="32">
        <f>'1 уровень'!J758</f>
        <v>0</v>
      </c>
      <c r="I1142" s="32">
        <f>'1 уровень'!K758</f>
        <v>0</v>
      </c>
      <c r="J1142" s="32">
        <f>'1 уровень'!L758</f>
        <v>0</v>
      </c>
      <c r="K1142" s="32">
        <f>'1 уровень'!M758</f>
        <v>0</v>
      </c>
      <c r="L1142" s="32">
        <f>'1 уровень'!N758</f>
        <v>0</v>
      </c>
      <c r="M1142" s="32">
        <f>'1 уровень'!O758</f>
        <v>0</v>
      </c>
      <c r="N1142" s="32">
        <f>'1 уровень'!P758</f>
        <v>0</v>
      </c>
      <c r="O1142" s="511">
        <f>'1 уровень'!Q758</f>
        <v>0</v>
      </c>
      <c r="P1142" s="511">
        <f>'1 уровень'!R758</f>
        <v>0</v>
      </c>
      <c r="Q1142" s="511">
        <f>'1 уровень'!S758</f>
        <v>0</v>
      </c>
      <c r="R1142" s="971">
        <f>'1 уровень'!T758</f>
        <v>0</v>
      </c>
      <c r="S1142" s="511">
        <f>'1 уровень'!U758</f>
        <v>0</v>
      </c>
      <c r="T1142" s="511">
        <f>'1 уровень'!V758</f>
        <v>0</v>
      </c>
      <c r="U1142" s="511">
        <f>'1 уровень'!W758</f>
        <v>0</v>
      </c>
      <c r="V1142" s="511">
        <f>'1 уровень'!X758</f>
        <v>0</v>
      </c>
      <c r="W1142" s="511">
        <f>'1 уровень'!Y758</f>
        <v>0</v>
      </c>
      <c r="X1142" s="511" t="e">
        <f>Q1142/P1142*100</f>
        <v>#DIV/0!</v>
      </c>
      <c r="Y1142" s="511" t="e">
        <f>W1142/P1142*100</f>
        <v>#DIV/0!</v>
      </c>
      <c r="Z1142" s="1180">
        <f>'1 уровень'!Z757</f>
        <v>0</v>
      </c>
      <c r="AA1142" s="1214">
        <f>'1 уровень'!AA757</f>
        <v>0</v>
      </c>
      <c r="AB1142" s="61"/>
      <c r="AC1142" s="61"/>
      <c r="AD1142" s="61"/>
      <c r="AE1142" s="61"/>
      <c r="AF1142" s="61"/>
      <c r="AG1142" s="61"/>
      <c r="AH1142" s="61"/>
      <c r="AI1142" s="61"/>
      <c r="AJ1142" s="61"/>
      <c r="AK1142" s="61"/>
      <c r="AL1142" s="61"/>
      <c r="AM1142" s="61"/>
      <c r="AN1142" s="61"/>
      <c r="AO1142" s="61"/>
      <c r="AP1142" s="61"/>
      <c r="AQ1142" s="61"/>
      <c r="AR1142" s="61"/>
      <c r="AS1142" s="61"/>
      <c r="AT1142" s="61"/>
      <c r="AU1142" s="61"/>
      <c r="AV1142" s="61"/>
      <c r="AW1142" s="61"/>
      <c r="AX1142" s="61"/>
      <c r="AY1142" s="61"/>
      <c r="AZ1142" s="61"/>
      <c r="BA1142" s="61"/>
      <c r="BB1142" s="61"/>
      <c r="BC1142" s="61"/>
      <c r="BD1142" s="61"/>
      <c r="BE1142" s="61"/>
      <c r="BF1142" s="61"/>
      <c r="BG1142" s="61"/>
      <c r="BH1142" s="61"/>
      <c r="BI1142" s="61"/>
      <c r="BJ1142" s="61"/>
      <c r="BK1142" s="61"/>
      <c r="BL1142" s="61"/>
      <c r="BM1142" s="61"/>
      <c r="BN1142" s="61"/>
      <c r="BO1142" s="61"/>
      <c r="BP1142" s="61"/>
      <c r="BQ1142" s="61"/>
      <c r="BR1142" s="61"/>
      <c r="BS1142" s="61"/>
      <c r="BT1142" s="61"/>
      <c r="BU1142" s="61"/>
      <c r="BV1142" s="61"/>
      <c r="BW1142" s="61"/>
      <c r="BX1142" s="61"/>
      <c r="BY1142" s="61"/>
      <c r="BZ1142" s="61"/>
      <c r="CA1142" s="61"/>
      <c r="CB1142" s="61"/>
      <c r="CC1142" s="61"/>
      <c r="CD1142" s="61"/>
      <c r="CE1142" s="61"/>
      <c r="CF1142" s="61"/>
      <c r="CG1142" s="61"/>
      <c r="CH1142" s="61"/>
      <c r="CI1142" s="61"/>
      <c r="CJ1142" s="61"/>
      <c r="CK1142" s="61"/>
      <c r="CL1142" s="61"/>
      <c r="CM1142" s="61"/>
      <c r="CN1142" s="61"/>
      <c r="CO1142" s="61"/>
      <c r="CP1142" s="61"/>
      <c r="CQ1142" s="61"/>
      <c r="CR1142" s="61"/>
      <c r="CS1142" s="61"/>
      <c r="CT1142" s="61"/>
      <c r="CU1142" s="61"/>
      <c r="CV1142" s="61"/>
      <c r="CW1142" s="61"/>
      <c r="CX1142" s="61"/>
      <c r="CY1142" s="61"/>
      <c r="CZ1142" s="61"/>
      <c r="DA1142" s="61"/>
      <c r="DB1142" s="61"/>
      <c r="DC1142" s="61"/>
      <c r="DD1142" s="61"/>
      <c r="DE1142" s="61"/>
      <c r="DF1142" s="61"/>
      <c r="DG1142" s="61"/>
      <c r="DH1142" s="61"/>
      <c r="DI1142" s="61"/>
      <c r="DJ1142" s="61"/>
      <c r="DK1142" s="61"/>
      <c r="DL1142" s="61"/>
      <c r="DM1142" s="61"/>
      <c r="DN1142" s="61"/>
      <c r="DO1142" s="61"/>
      <c r="DP1142" s="61"/>
      <c r="DQ1142" s="61"/>
      <c r="DR1142" s="61"/>
      <c r="DS1142" s="61"/>
      <c r="DT1142" s="61"/>
      <c r="DU1142" s="61"/>
      <c r="DV1142" s="61"/>
      <c r="DW1142" s="61"/>
      <c r="DX1142" s="61"/>
      <c r="DY1142" s="61"/>
      <c r="DZ1142" s="61"/>
      <c r="EA1142" s="61"/>
      <c r="EB1142" s="61"/>
      <c r="EC1142" s="61"/>
      <c r="ED1142" s="61"/>
      <c r="EE1142" s="61"/>
      <c r="EF1142" s="61"/>
      <c r="EG1142" s="61"/>
      <c r="EH1142" s="61"/>
      <c r="EI1142" s="61"/>
      <c r="EJ1142" s="61"/>
      <c r="EK1142" s="61"/>
      <c r="EL1142" s="61"/>
      <c r="EM1142" s="61"/>
      <c r="EN1142" s="61"/>
      <c r="EO1142" s="61"/>
      <c r="EP1142" s="61"/>
      <c r="EQ1142" s="61"/>
      <c r="ER1142" s="61"/>
      <c r="ES1142" s="61"/>
      <c r="ET1142" s="61"/>
      <c r="EU1142" s="61"/>
      <c r="EV1142" s="61"/>
      <c r="EW1142" s="61"/>
      <c r="EX1142" s="61"/>
      <c r="EY1142" s="61"/>
      <c r="EZ1142" s="61"/>
      <c r="FA1142" s="61"/>
      <c r="FB1142" s="61"/>
      <c r="FC1142" s="61"/>
      <c r="FD1142" s="61"/>
      <c r="FE1142" s="61"/>
      <c r="FF1142" s="61"/>
      <c r="FG1142" s="61"/>
      <c r="FH1142" s="61"/>
      <c r="FI1142" s="61"/>
      <c r="FJ1142" s="61"/>
      <c r="FK1142" s="61"/>
      <c r="FL1142" s="61"/>
      <c r="FM1142" s="61"/>
      <c r="FN1142" s="61"/>
      <c r="FO1142" s="61"/>
      <c r="FP1142" s="61"/>
      <c r="FQ1142" s="61"/>
      <c r="FR1142" s="61"/>
      <c r="FS1142" s="61"/>
      <c r="FT1142" s="61"/>
      <c r="FU1142" s="61"/>
      <c r="FV1142" s="61"/>
      <c r="FW1142" s="61"/>
      <c r="FX1142" s="61"/>
      <c r="FY1142" s="61"/>
      <c r="FZ1142" s="61"/>
      <c r="GA1142" s="61"/>
      <c r="GB1142" s="61"/>
      <c r="GC1142" s="61"/>
      <c r="GD1142" s="61"/>
      <c r="GE1142" s="61"/>
      <c r="GF1142" s="61"/>
      <c r="GG1142" s="61"/>
    </row>
    <row r="1143" spans="1:189" x14ac:dyDescent="0.25">
      <c r="A1143" s="19">
        <v>1</v>
      </c>
      <c r="B1143" s="151" t="s">
        <v>165</v>
      </c>
      <c r="C1143" s="32">
        <f>'1 уровень'!E759</f>
        <v>4767</v>
      </c>
      <c r="D1143" s="32">
        <f>'1 уровень'!F759</f>
        <v>397.41666666666669</v>
      </c>
      <c r="E1143" s="32">
        <f>'1 уровень'!G759</f>
        <v>270</v>
      </c>
      <c r="F1143" s="32">
        <f>'1 уровень'!H759</f>
        <v>67.938771230865996</v>
      </c>
      <c r="G1143" s="273">
        <f>'1 уровень'!I759</f>
        <v>13.258863016572267</v>
      </c>
      <c r="H1143" s="32">
        <f>'1 уровень'!J759</f>
        <v>11.855555555555556</v>
      </c>
      <c r="I1143" s="32">
        <f>'1 уровень'!K759</f>
        <v>63205</v>
      </c>
      <c r="J1143" s="32">
        <f>'1 уровень'!L759</f>
        <v>5267.416666666667</v>
      </c>
      <c r="K1143" s="32">
        <f>'1 уровень'!M759</f>
        <v>3201</v>
      </c>
      <c r="L1143" s="32">
        <f>'1 уровень'!N759</f>
        <v>60.769827081586477</v>
      </c>
      <c r="M1143" s="32">
        <f>'1 уровень'!O759</f>
        <v>202</v>
      </c>
      <c r="N1143" s="32">
        <f>'1 уровень'!P759</f>
        <v>190.15841584158414</v>
      </c>
      <c r="O1143" s="511">
        <f>'1 уровень'!Q759</f>
        <v>0</v>
      </c>
      <c r="P1143" s="511">
        <f>'1 уровень'!R759</f>
        <v>0</v>
      </c>
      <c r="Q1143" s="511">
        <f>'1 уровень'!S759</f>
        <v>0</v>
      </c>
      <c r="R1143" s="971">
        <f>'1 уровень'!T759</f>
        <v>0</v>
      </c>
      <c r="S1143" s="511">
        <f>'1 уровень'!U759</f>
        <v>0</v>
      </c>
      <c r="T1143" s="511">
        <f>'1 уровень'!V759</f>
        <v>0</v>
      </c>
      <c r="U1143" s="511">
        <f>'1 уровень'!W759</f>
        <v>0</v>
      </c>
      <c r="V1143" s="511">
        <f>'1 уровень'!X759</f>
        <v>0</v>
      </c>
      <c r="W1143" s="511">
        <f>'1 уровень'!Y759</f>
        <v>0</v>
      </c>
      <c r="X1143" s="511"/>
      <c r="Y1143" s="511"/>
      <c r="Z1143" s="1180">
        <f>'1 уровень'!Z758</f>
        <v>0</v>
      </c>
      <c r="AA1143" s="1214">
        <f>'1 уровень'!AA758</f>
        <v>0</v>
      </c>
      <c r="AB1143" s="61"/>
      <c r="AC1143" s="61"/>
      <c r="AD1143" s="61"/>
      <c r="AE1143" s="61"/>
      <c r="AF1143" s="61"/>
      <c r="AG1143" s="61"/>
      <c r="AH1143" s="61"/>
      <c r="AI1143" s="61"/>
      <c r="AJ1143" s="61"/>
      <c r="AK1143" s="61"/>
      <c r="AL1143" s="61"/>
      <c r="AM1143" s="61"/>
      <c r="AN1143" s="61"/>
      <c r="AO1143" s="61"/>
      <c r="AP1143" s="61"/>
      <c r="AQ1143" s="61"/>
      <c r="AR1143" s="61"/>
      <c r="AS1143" s="61"/>
      <c r="AT1143" s="61"/>
      <c r="AU1143" s="61"/>
      <c r="AV1143" s="61"/>
      <c r="AW1143" s="61"/>
      <c r="AX1143" s="61"/>
      <c r="AY1143" s="61"/>
      <c r="AZ1143" s="61"/>
      <c r="BA1143" s="61"/>
      <c r="BB1143" s="61"/>
      <c r="BC1143" s="61"/>
      <c r="BD1143" s="61"/>
      <c r="BE1143" s="61"/>
      <c r="BF1143" s="61"/>
      <c r="BG1143" s="61"/>
      <c r="BH1143" s="61"/>
      <c r="BI1143" s="61"/>
      <c r="BJ1143" s="61"/>
      <c r="BK1143" s="61"/>
      <c r="BL1143" s="61"/>
      <c r="BM1143" s="61"/>
      <c r="BN1143" s="61"/>
      <c r="BO1143" s="61"/>
      <c r="BP1143" s="61"/>
      <c r="BQ1143" s="61"/>
      <c r="BR1143" s="61"/>
      <c r="BS1143" s="61"/>
      <c r="BT1143" s="61"/>
      <c r="BU1143" s="61"/>
      <c r="BV1143" s="61"/>
      <c r="BW1143" s="61"/>
      <c r="BX1143" s="61"/>
      <c r="BY1143" s="61"/>
      <c r="BZ1143" s="61"/>
      <c r="CA1143" s="61"/>
      <c r="CB1143" s="61"/>
      <c r="CC1143" s="61"/>
      <c r="CD1143" s="61"/>
      <c r="CE1143" s="61"/>
      <c r="CF1143" s="61"/>
      <c r="CG1143" s="61"/>
      <c r="CH1143" s="61"/>
      <c r="CI1143" s="61"/>
      <c r="CJ1143" s="61"/>
      <c r="CK1143" s="61"/>
      <c r="CL1143" s="61"/>
      <c r="CM1143" s="61"/>
      <c r="CN1143" s="61"/>
      <c r="CO1143" s="61"/>
      <c r="CP1143" s="61"/>
      <c r="CQ1143" s="61"/>
      <c r="CR1143" s="61"/>
      <c r="CS1143" s="61"/>
      <c r="CT1143" s="61"/>
      <c r="CU1143" s="61"/>
      <c r="CV1143" s="61"/>
      <c r="CW1143" s="61"/>
      <c r="CX1143" s="61"/>
      <c r="CY1143" s="61"/>
      <c r="CZ1143" s="61"/>
      <c r="DA1143" s="61"/>
      <c r="DB1143" s="61"/>
      <c r="DC1143" s="61"/>
      <c r="DD1143" s="61"/>
      <c r="DE1143" s="61"/>
      <c r="DF1143" s="61"/>
      <c r="DG1143" s="61"/>
      <c r="DH1143" s="61"/>
      <c r="DI1143" s="61"/>
      <c r="DJ1143" s="61"/>
      <c r="DK1143" s="61"/>
      <c r="DL1143" s="61"/>
      <c r="DM1143" s="61"/>
      <c r="DN1143" s="61"/>
      <c r="DO1143" s="61"/>
      <c r="DP1143" s="61"/>
      <c r="DQ1143" s="61"/>
      <c r="DR1143" s="61"/>
      <c r="DS1143" s="61"/>
      <c r="DT1143" s="61"/>
      <c r="DU1143" s="61"/>
      <c r="DV1143" s="61"/>
      <c r="DW1143" s="61"/>
      <c r="DX1143" s="61"/>
      <c r="DY1143" s="61"/>
      <c r="DZ1143" s="61"/>
      <c r="EA1143" s="61"/>
      <c r="EB1143" s="61"/>
      <c r="EC1143" s="61"/>
      <c r="ED1143" s="61"/>
      <c r="EE1143" s="61"/>
      <c r="EF1143" s="61"/>
      <c r="EG1143" s="61"/>
      <c r="EH1143" s="61"/>
      <c r="EI1143" s="61"/>
      <c r="EJ1143" s="61"/>
      <c r="EK1143" s="61"/>
      <c r="EL1143" s="61"/>
      <c r="EM1143" s="61"/>
      <c r="EN1143" s="61"/>
      <c r="EO1143" s="61"/>
      <c r="EP1143" s="61"/>
      <c r="EQ1143" s="61"/>
      <c r="ER1143" s="61"/>
      <c r="ES1143" s="61"/>
      <c r="ET1143" s="61"/>
      <c r="EU1143" s="61"/>
      <c r="EV1143" s="61"/>
      <c r="EW1143" s="61"/>
      <c r="EX1143" s="61"/>
      <c r="EY1143" s="61"/>
      <c r="EZ1143" s="61"/>
      <c r="FA1143" s="61"/>
      <c r="FB1143" s="61"/>
      <c r="FC1143" s="61"/>
      <c r="FD1143" s="61"/>
      <c r="FE1143" s="61"/>
      <c r="FF1143" s="61"/>
      <c r="FG1143" s="61"/>
      <c r="FH1143" s="61"/>
      <c r="FI1143" s="61"/>
      <c r="FJ1143" s="61"/>
      <c r="FK1143" s="61"/>
      <c r="FL1143" s="61"/>
      <c r="FM1143" s="61"/>
      <c r="FN1143" s="61"/>
      <c r="FO1143" s="61"/>
      <c r="FP1143" s="61"/>
      <c r="FQ1143" s="61"/>
      <c r="FR1143" s="61"/>
      <c r="FS1143" s="61"/>
      <c r="FT1143" s="61"/>
      <c r="FU1143" s="61"/>
      <c r="FV1143" s="61"/>
      <c r="FW1143" s="61"/>
      <c r="FX1143" s="61"/>
      <c r="FY1143" s="61"/>
      <c r="FZ1143" s="61"/>
      <c r="GA1143" s="61"/>
      <c r="GB1143" s="61"/>
      <c r="GC1143" s="61"/>
      <c r="GD1143" s="61"/>
      <c r="GE1143" s="61"/>
      <c r="GF1143" s="61"/>
      <c r="GG1143" s="61"/>
    </row>
    <row r="1144" spans="1:189" x14ac:dyDescent="0.25">
      <c r="A1144" s="19">
        <v>1</v>
      </c>
      <c r="B1144" s="149" t="s">
        <v>293</v>
      </c>
      <c r="C1144" s="32">
        <f>'1 уровень'!E760</f>
        <v>13747</v>
      </c>
      <c r="D1144" s="32">
        <f>'1 уровень'!F760</f>
        <v>1146.6666666666667</v>
      </c>
      <c r="E1144" s="32">
        <f>'1 уровень'!G760</f>
        <v>749</v>
      </c>
      <c r="F1144" s="32">
        <f>'1 уровень'!H760</f>
        <v>65.319767441860463</v>
      </c>
      <c r="G1144" s="32">
        <f>'1 уровень'!I760</f>
        <v>6.3859023787008073</v>
      </c>
      <c r="H1144" s="32">
        <f>'1 уровень'!J760</f>
        <v>6.9946595460614152</v>
      </c>
      <c r="I1144" s="32">
        <f>'1 уровень'!K760</f>
        <v>87787</v>
      </c>
      <c r="J1144" s="32">
        <f>'1 уровень'!L760</f>
        <v>7315.583333333333</v>
      </c>
      <c r="K1144" s="32">
        <f>'1 уровень'!M760</f>
        <v>5239</v>
      </c>
      <c r="L1144" s="32">
        <f>'1 уровень'!N760</f>
        <v>71.614248123298438</v>
      </c>
      <c r="M1144" s="32">
        <f>'1 уровень'!O760</f>
        <v>362</v>
      </c>
      <c r="N1144" s="32">
        <f>'1 уровень'!P760</f>
        <v>173.66850828729281</v>
      </c>
      <c r="O1144" s="511">
        <f>'1 уровень'!Q760</f>
        <v>0</v>
      </c>
      <c r="P1144" s="511">
        <f>'1 уровень'!R760</f>
        <v>0</v>
      </c>
      <c r="Q1144" s="511">
        <f>'1 уровень'!S760</f>
        <v>0</v>
      </c>
      <c r="R1144" s="971">
        <f>'1 уровень'!T760</f>
        <v>0</v>
      </c>
      <c r="S1144" s="511">
        <f>'1 уровень'!U760</f>
        <v>0</v>
      </c>
      <c r="T1144" s="511">
        <f>'1 уровень'!V760</f>
        <v>0</v>
      </c>
      <c r="U1144" s="511">
        <f>'1 уровень'!W760</f>
        <v>0</v>
      </c>
      <c r="V1144" s="511">
        <f>'1 уровень'!X760</f>
        <v>0</v>
      </c>
      <c r="W1144" s="511">
        <f>'1 уровень'!Y760</f>
        <v>0</v>
      </c>
      <c r="X1144" s="511"/>
      <c r="Y1144" s="511"/>
      <c r="Z1144" s="1180">
        <f>'1 уровень'!Z759</f>
        <v>0</v>
      </c>
      <c r="AA1144" s="1214">
        <f>'1 уровень'!AA759</f>
        <v>0</v>
      </c>
      <c r="AB1144" s="61"/>
      <c r="AC1144" s="61"/>
      <c r="AD1144" s="61"/>
      <c r="AE1144" s="61"/>
      <c r="AF1144" s="61"/>
      <c r="AG1144" s="61"/>
      <c r="AH1144" s="61"/>
      <c r="AI1144" s="61"/>
      <c r="AJ1144" s="61"/>
      <c r="AK1144" s="61"/>
      <c r="AL1144" s="61"/>
      <c r="AM1144" s="61"/>
      <c r="AN1144" s="61"/>
      <c r="AO1144" s="61"/>
      <c r="AP1144" s="61"/>
      <c r="AQ1144" s="61"/>
      <c r="AR1144" s="61"/>
      <c r="AS1144" s="61"/>
      <c r="AT1144" s="61"/>
      <c r="AU1144" s="61"/>
      <c r="AV1144" s="61"/>
      <c r="AW1144" s="61"/>
      <c r="AX1144" s="61"/>
      <c r="AY1144" s="61"/>
      <c r="AZ1144" s="61"/>
      <c r="BA1144" s="61"/>
      <c r="BB1144" s="61"/>
      <c r="BC1144" s="61"/>
      <c r="BD1144" s="61"/>
      <c r="BE1144" s="61"/>
      <c r="BF1144" s="61"/>
      <c r="BG1144" s="61"/>
      <c r="BH1144" s="61"/>
      <c r="BI1144" s="61"/>
      <c r="BJ1144" s="61"/>
      <c r="BK1144" s="61"/>
      <c r="BL1144" s="61"/>
      <c r="BM1144" s="61"/>
      <c r="BN1144" s="61"/>
      <c r="BO1144" s="61"/>
      <c r="BP1144" s="61"/>
      <c r="BQ1144" s="61"/>
      <c r="BR1144" s="61"/>
      <c r="BS1144" s="61"/>
      <c r="BT1144" s="61"/>
      <c r="BU1144" s="61"/>
      <c r="BV1144" s="61"/>
      <c r="BW1144" s="61"/>
      <c r="BX1144" s="61"/>
      <c r="BY1144" s="61"/>
      <c r="BZ1144" s="61"/>
      <c r="CA1144" s="61"/>
      <c r="CB1144" s="61"/>
      <c r="CC1144" s="61"/>
      <c r="CD1144" s="61"/>
      <c r="CE1144" s="61"/>
      <c r="CF1144" s="61"/>
      <c r="CG1144" s="61"/>
      <c r="CH1144" s="61"/>
      <c r="CI1144" s="61"/>
      <c r="CJ1144" s="61"/>
      <c r="CK1144" s="61"/>
      <c r="CL1144" s="61"/>
      <c r="CM1144" s="61"/>
      <c r="CN1144" s="61"/>
      <c r="CO1144" s="61"/>
      <c r="CP1144" s="61"/>
      <c r="CQ1144" s="61"/>
      <c r="CR1144" s="61"/>
      <c r="CS1144" s="61"/>
      <c r="CT1144" s="61"/>
      <c r="CU1144" s="61"/>
      <c r="CV1144" s="61"/>
      <c r="CW1144" s="61"/>
      <c r="CX1144" s="61"/>
      <c r="CY1144" s="61"/>
      <c r="CZ1144" s="61"/>
      <c r="DA1144" s="61"/>
      <c r="DB1144" s="61"/>
      <c r="DC1144" s="61"/>
      <c r="DD1144" s="61"/>
      <c r="DE1144" s="61"/>
      <c r="DF1144" s="61"/>
      <c r="DG1144" s="61"/>
      <c r="DH1144" s="61"/>
      <c r="DI1144" s="61"/>
      <c r="DJ1144" s="61"/>
      <c r="DK1144" s="61"/>
      <c r="DL1144" s="61"/>
      <c r="DM1144" s="61"/>
      <c r="DN1144" s="61"/>
      <c r="DO1144" s="61"/>
      <c r="DP1144" s="61"/>
      <c r="DQ1144" s="61"/>
      <c r="DR1144" s="61"/>
      <c r="DS1144" s="61"/>
      <c r="DT1144" s="61"/>
      <c r="DU1144" s="61"/>
      <c r="DV1144" s="61"/>
      <c r="DW1144" s="61"/>
      <c r="DX1144" s="61"/>
      <c r="DY1144" s="61"/>
      <c r="DZ1144" s="61"/>
      <c r="EA1144" s="61"/>
      <c r="EB1144" s="61"/>
      <c r="EC1144" s="61"/>
      <c r="ED1144" s="61"/>
      <c r="EE1144" s="61"/>
      <c r="EF1144" s="61"/>
      <c r="EG1144" s="61"/>
      <c r="EH1144" s="61"/>
      <c r="EI1144" s="61"/>
      <c r="EJ1144" s="61"/>
      <c r="EK1144" s="61"/>
      <c r="EL1144" s="61"/>
      <c r="EM1144" s="61"/>
      <c r="EN1144" s="61"/>
      <c r="EO1144" s="61"/>
      <c r="EP1144" s="61"/>
      <c r="EQ1144" s="61"/>
      <c r="ER1144" s="61"/>
      <c r="ES1144" s="61"/>
      <c r="ET1144" s="61"/>
      <c r="EU1144" s="61"/>
      <c r="EV1144" s="61"/>
      <c r="EW1144" s="61"/>
      <c r="EX1144" s="61"/>
      <c r="EY1144" s="61"/>
      <c r="EZ1144" s="61"/>
      <c r="FA1144" s="61"/>
      <c r="FB1144" s="61"/>
      <c r="FC1144" s="61"/>
      <c r="FD1144" s="61"/>
      <c r="FE1144" s="61"/>
      <c r="FF1144" s="61"/>
      <c r="FG1144" s="61"/>
      <c r="FH1144" s="61"/>
      <c r="FI1144" s="61"/>
      <c r="FJ1144" s="61"/>
      <c r="FK1144" s="61"/>
      <c r="FL1144" s="61"/>
      <c r="FM1144" s="61"/>
      <c r="FN1144" s="61"/>
      <c r="FO1144" s="61"/>
      <c r="FP1144" s="61"/>
      <c r="FQ1144" s="61"/>
      <c r="FR1144" s="61"/>
      <c r="FS1144" s="61"/>
      <c r="FT1144" s="61"/>
      <c r="FU1144" s="61"/>
      <c r="FV1144" s="61"/>
      <c r="FW1144" s="61"/>
      <c r="FX1144" s="61"/>
      <c r="FY1144" s="61"/>
      <c r="FZ1144" s="61"/>
      <c r="GA1144" s="61"/>
      <c r="GB1144" s="61"/>
      <c r="GC1144" s="61"/>
      <c r="GD1144" s="61"/>
      <c r="GE1144" s="61"/>
      <c r="GF1144" s="61"/>
      <c r="GG1144" s="61"/>
    </row>
    <row r="1145" spans="1:189" ht="29.25" x14ac:dyDescent="0.25">
      <c r="A1145" s="19">
        <v>1</v>
      </c>
      <c r="B1145" s="607" t="s">
        <v>209</v>
      </c>
      <c r="C1145" s="32">
        <f>'1 уровень'!E761</f>
        <v>18514</v>
      </c>
      <c r="D1145" s="32">
        <f>'1 уровень'!F761</f>
        <v>1544.0833333333335</v>
      </c>
      <c r="E1145" s="32">
        <f>'1 уровень'!G761</f>
        <v>1019</v>
      </c>
      <c r="F1145" s="32">
        <f>'1 уровень'!H761</f>
        <v>65.993847482324995</v>
      </c>
      <c r="G1145" s="32">
        <f>'1 уровень'!I761</f>
        <v>8.1555579561412976</v>
      </c>
      <c r="H1145" s="32">
        <f>'1 уровень'!J761</f>
        <v>8.2826300294406288</v>
      </c>
      <c r="I1145" s="32">
        <f>'1 уровень'!K761</f>
        <v>150992</v>
      </c>
      <c r="J1145" s="32">
        <f>'1 уровень'!L761</f>
        <v>12583</v>
      </c>
      <c r="K1145" s="32">
        <f>'1 уровень'!M761</f>
        <v>8440</v>
      </c>
      <c r="L1145" s="32">
        <f>'1 уровень'!N761</f>
        <v>67.07462449336407</v>
      </c>
      <c r="M1145" s="32">
        <f>'1 уровень'!O761</f>
        <v>564</v>
      </c>
      <c r="N1145" s="32">
        <f>'1 уровень'!P761</f>
        <v>179.57446808510639</v>
      </c>
      <c r="O1145" s="511">
        <f>'1 уровень'!Q761</f>
        <v>1249677.7484394673</v>
      </c>
      <c r="P1145" s="511">
        <f>'1 уровень'!R761</f>
        <v>104139.8123699556</v>
      </c>
      <c r="Q1145" s="511">
        <f>'1 уровень'!S761</f>
        <v>76415.449820000009</v>
      </c>
      <c r="R1145" s="971">
        <f>'1 уровень'!T761</f>
        <v>0</v>
      </c>
      <c r="S1145" s="511">
        <f>'1 уровень'!U761</f>
        <v>0</v>
      </c>
      <c r="T1145" s="511">
        <f>'1 уровень'!V761</f>
        <v>-27724.362549955596</v>
      </c>
      <c r="U1145" s="511">
        <f>'1 уровень'!W761</f>
        <v>0</v>
      </c>
      <c r="V1145" s="511">
        <f>'1 уровень'!X761</f>
        <v>-1737.5684500000002</v>
      </c>
      <c r="W1145" s="511">
        <f>'1 уровень'!Y761</f>
        <v>74677.881370000003</v>
      </c>
      <c r="X1145" s="511"/>
      <c r="Y1145" s="511"/>
      <c r="Z1145" s="1180">
        <f>'1 уровень'!Z760</f>
        <v>0</v>
      </c>
      <c r="AA1145" s="1214">
        <f>'1 уровень'!AA760</f>
        <v>0</v>
      </c>
      <c r="AB1145" s="61"/>
      <c r="AC1145" s="61"/>
      <c r="AD1145" s="61"/>
      <c r="AE1145" s="61"/>
      <c r="AF1145" s="61"/>
      <c r="AG1145" s="61"/>
      <c r="AH1145" s="61"/>
      <c r="AI1145" s="61"/>
      <c r="AJ1145" s="61"/>
      <c r="AK1145" s="61"/>
      <c r="AL1145" s="61"/>
      <c r="AM1145" s="61"/>
      <c r="AN1145" s="61"/>
      <c r="AO1145" s="61"/>
      <c r="AP1145" s="61"/>
      <c r="AQ1145" s="61"/>
      <c r="AR1145" s="61"/>
      <c r="AS1145" s="61"/>
      <c r="AT1145" s="61"/>
      <c r="AU1145" s="61"/>
      <c r="AV1145" s="61"/>
      <c r="AW1145" s="61"/>
      <c r="AX1145" s="61"/>
      <c r="AY1145" s="61"/>
      <c r="AZ1145" s="61"/>
      <c r="BA1145" s="61"/>
      <c r="BB1145" s="61"/>
      <c r="BC1145" s="61"/>
      <c r="BD1145" s="61"/>
      <c r="BE1145" s="61"/>
      <c r="BF1145" s="61"/>
      <c r="BG1145" s="61"/>
      <c r="BH1145" s="61"/>
      <c r="BI1145" s="61"/>
      <c r="BJ1145" s="61"/>
      <c r="BK1145" s="61"/>
      <c r="BL1145" s="61"/>
      <c r="BM1145" s="61"/>
      <c r="BN1145" s="61"/>
      <c r="BO1145" s="61"/>
      <c r="BP1145" s="61"/>
      <c r="BQ1145" s="61"/>
      <c r="BR1145" s="61"/>
      <c r="BS1145" s="61"/>
      <c r="BT1145" s="61"/>
      <c r="BU1145" s="61"/>
      <c r="BV1145" s="61"/>
      <c r="BW1145" s="61"/>
      <c r="BX1145" s="61"/>
      <c r="BY1145" s="61"/>
      <c r="BZ1145" s="61"/>
      <c r="CA1145" s="61"/>
      <c r="CB1145" s="61"/>
      <c r="CC1145" s="61"/>
      <c r="CD1145" s="61"/>
      <c r="CE1145" s="61"/>
      <c r="CF1145" s="61"/>
      <c r="CG1145" s="61"/>
      <c r="CH1145" s="61"/>
      <c r="CI1145" s="61"/>
      <c r="CJ1145" s="61"/>
      <c r="CK1145" s="61"/>
      <c r="CL1145" s="61"/>
      <c r="CM1145" s="61"/>
      <c r="CN1145" s="61"/>
      <c r="CO1145" s="61"/>
      <c r="CP1145" s="61"/>
      <c r="CQ1145" s="61"/>
      <c r="CR1145" s="61"/>
      <c r="CS1145" s="61"/>
      <c r="CT1145" s="61"/>
      <c r="CU1145" s="61"/>
      <c r="CV1145" s="61"/>
      <c r="CW1145" s="61"/>
      <c r="CX1145" s="61"/>
      <c r="CY1145" s="61"/>
      <c r="CZ1145" s="61"/>
      <c r="DA1145" s="61"/>
      <c r="DB1145" s="61"/>
      <c r="DC1145" s="61"/>
      <c r="DD1145" s="61"/>
      <c r="DE1145" s="61"/>
      <c r="DF1145" s="61"/>
      <c r="DG1145" s="61"/>
      <c r="DH1145" s="61"/>
      <c r="DI1145" s="61"/>
      <c r="DJ1145" s="61"/>
      <c r="DK1145" s="61"/>
      <c r="DL1145" s="61"/>
      <c r="DM1145" s="61"/>
      <c r="DN1145" s="61"/>
      <c r="DO1145" s="61"/>
      <c r="DP1145" s="61"/>
      <c r="DQ1145" s="61"/>
      <c r="DR1145" s="61"/>
      <c r="DS1145" s="61"/>
      <c r="DT1145" s="61"/>
      <c r="DU1145" s="61"/>
      <c r="DV1145" s="61"/>
      <c r="DW1145" s="61"/>
      <c r="DX1145" s="61"/>
      <c r="DY1145" s="61"/>
      <c r="DZ1145" s="61"/>
      <c r="EA1145" s="61"/>
      <c r="EB1145" s="61"/>
      <c r="EC1145" s="61"/>
      <c r="ED1145" s="61"/>
      <c r="EE1145" s="61"/>
      <c r="EF1145" s="61"/>
      <c r="EG1145" s="61"/>
      <c r="EH1145" s="61"/>
      <c r="EI1145" s="61"/>
      <c r="EJ1145" s="61"/>
      <c r="EK1145" s="61"/>
      <c r="EL1145" s="61"/>
      <c r="EM1145" s="61"/>
      <c r="EN1145" s="61"/>
      <c r="EO1145" s="61"/>
      <c r="EP1145" s="61"/>
      <c r="EQ1145" s="61"/>
      <c r="ER1145" s="61"/>
      <c r="ES1145" s="61"/>
      <c r="ET1145" s="61"/>
      <c r="EU1145" s="61"/>
      <c r="EV1145" s="61"/>
      <c r="EW1145" s="61"/>
      <c r="EX1145" s="61"/>
      <c r="EY1145" s="61"/>
      <c r="EZ1145" s="61"/>
      <c r="FA1145" s="61"/>
      <c r="FB1145" s="61"/>
      <c r="FC1145" s="61"/>
      <c r="FD1145" s="61"/>
      <c r="FE1145" s="61"/>
      <c r="FF1145" s="61"/>
      <c r="FG1145" s="61"/>
      <c r="FH1145" s="61"/>
      <c r="FI1145" s="61"/>
      <c r="FJ1145" s="61"/>
      <c r="FK1145" s="61"/>
      <c r="FL1145" s="61"/>
      <c r="FM1145" s="61"/>
      <c r="FN1145" s="61"/>
      <c r="FO1145" s="61"/>
      <c r="FP1145" s="61"/>
      <c r="FQ1145" s="61"/>
      <c r="FR1145" s="61"/>
      <c r="FS1145" s="61"/>
      <c r="FT1145" s="61"/>
      <c r="FU1145" s="61"/>
      <c r="FV1145" s="61"/>
      <c r="FW1145" s="61"/>
      <c r="FX1145" s="61"/>
      <c r="FY1145" s="61"/>
      <c r="FZ1145" s="61"/>
      <c r="GA1145" s="61"/>
      <c r="GB1145" s="61"/>
      <c r="GC1145" s="61"/>
      <c r="GD1145" s="61"/>
      <c r="GE1145" s="61"/>
      <c r="GF1145" s="61"/>
      <c r="GG1145" s="61"/>
    </row>
    <row r="1146" spans="1:189" ht="29.25" x14ac:dyDescent="0.25">
      <c r="A1146" s="19">
        <v>1</v>
      </c>
      <c r="B1146" s="152" t="s">
        <v>231</v>
      </c>
      <c r="C1146" s="32">
        <f>'1 уровень'!E762</f>
        <v>1100</v>
      </c>
      <c r="D1146" s="32">
        <f>'1 уровень'!F762</f>
        <v>91.666666666666671</v>
      </c>
      <c r="E1146" s="32">
        <f>'1 уровень'!G762</f>
        <v>41</v>
      </c>
      <c r="F1146" s="32">
        <f>'1 уровень'!H762</f>
        <v>44.727272727272727</v>
      </c>
      <c r="G1146" s="32">
        <f>'1 уровень'!I762</f>
        <v>18</v>
      </c>
      <c r="H1146" s="32">
        <f>'1 уровень'!J762</f>
        <v>4.5365853658536581</v>
      </c>
      <c r="I1146" s="32">
        <f>'1 уровень'!K762</f>
        <v>19800</v>
      </c>
      <c r="J1146" s="32">
        <f>'1 уровень'!L762</f>
        <v>1650</v>
      </c>
      <c r="K1146" s="32">
        <f>'1 уровень'!M762</f>
        <v>186</v>
      </c>
      <c r="L1146" s="32">
        <f>'1 уровень'!N762</f>
        <v>11.272727272727273</v>
      </c>
      <c r="M1146" s="32">
        <f>'1 уровень'!O762</f>
        <v>66</v>
      </c>
      <c r="N1146" s="32">
        <f>'1 уровень'!P762</f>
        <v>33.81818181818182</v>
      </c>
      <c r="O1146" s="511">
        <f>'1 уровень'!Q762</f>
        <v>0</v>
      </c>
      <c r="P1146" s="511">
        <f>'1 уровень'!R762</f>
        <v>0</v>
      </c>
      <c r="Q1146" s="511">
        <f>'1 уровень'!S762</f>
        <v>2871.36283</v>
      </c>
      <c r="R1146" s="971">
        <f>'1 уровень'!T762</f>
        <v>0</v>
      </c>
      <c r="S1146" s="511">
        <f>'1 уровень'!U762</f>
        <v>0</v>
      </c>
      <c r="T1146" s="511">
        <f>'1 уровень'!V762</f>
        <v>2871.36283</v>
      </c>
      <c r="U1146" s="511">
        <f>'1 уровень'!W762</f>
        <v>0</v>
      </c>
      <c r="V1146" s="511">
        <f>'1 уровень'!X762</f>
        <v>-185.57924</v>
      </c>
      <c r="W1146" s="511">
        <f>'1 уровень'!Y762</f>
        <v>2685.78359</v>
      </c>
      <c r="X1146" s="511" t="e">
        <f>Q1146/P1146*100</f>
        <v>#DIV/0!</v>
      </c>
      <c r="Y1146" s="511" t="e">
        <f>W1146/P1146*100</f>
        <v>#DIV/0!</v>
      </c>
      <c r="Z1146" s="1180">
        <f>'1 уровень'!Z761</f>
        <v>0</v>
      </c>
      <c r="AA1146" s="1214">
        <f>'1 уровень'!AA761</f>
        <v>0</v>
      </c>
      <c r="AB1146" s="61"/>
      <c r="AC1146" s="61"/>
      <c r="AD1146" s="61"/>
      <c r="AE1146" s="61"/>
      <c r="AF1146" s="61"/>
      <c r="AG1146" s="61"/>
      <c r="AH1146" s="61"/>
      <c r="AI1146" s="61"/>
      <c r="AJ1146" s="61"/>
      <c r="AK1146" s="61"/>
      <c r="AL1146" s="61"/>
      <c r="AM1146" s="61"/>
      <c r="AN1146" s="61"/>
      <c r="AO1146" s="61"/>
      <c r="AP1146" s="61"/>
      <c r="AQ1146" s="61"/>
      <c r="AR1146" s="61"/>
      <c r="AS1146" s="61"/>
      <c r="AT1146" s="61"/>
      <c r="AU1146" s="61"/>
      <c r="AV1146" s="61"/>
      <c r="AW1146" s="61"/>
      <c r="AX1146" s="61"/>
      <c r="AY1146" s="61"/>
      <c r="AZ1146" s="61"/>
      <c r="BA1146" s="61"/>
      <c r="BB1146" s="61"/>
      <c r="BC1146" s="61"/>
      <c r="BD1146" s="61"/>
      <c r="BE1146" s="61"/>
      <c r="BF1146" s="61"/>
      <c r="BG1146" s="61"/>
      <c r="BH1146" s="61"/>
      <c r="BI1146" s="61"/>
      <c r="BJ1146" s="61"/>
      <c r="BK1146" s="61"/>
      <c r="BL1146" s="61"/>
      <c r="BM1146" s="61"/>
      <c r="BN1146" s="61"/>
      <c r="BO1146" s="61"/>
      <c r="BP1146" s="61"/>
      <c r="BQ1146" s="61"/>
      <c r="BR1146" s="61"/>
      <c r="BS1146" s="61"/>
      <c r="BT1146" s="61"/>
      <c r="BU1146" s="61"/>
      <c r="BV1146" s="61"/>
      <c r="BW1146" s="61"/>
      <c r="BX1146" s="61"/>
      <c r="BY1146" s="61"/>
      <c r="BZ1146" s="61"/>
      <c r="CA1146" s="61"/>
      <c r="CB1146" s="61"/>
      <c r="CC1146" s="61"/>
      <c r="CD1146" s="61"/>
      <c r="CE1146" s="61"/>
      <c r="CF1146" s="61"/>
      <c r="CG1146" s="61"/>
      <c r="CH1146" s="61"/>
      <c r="CI1146" s="61"/>
      <c r="CJ1146" s="61"/>
      <c r="CK1146" s="61"/>
      <c r="CL1146" s="61"/>
      <c r="CM1146" s="61"/>
      <c r="CN1146" s="61"/>
      <c r="CO1146" s="61"/>
      <c r="CP1146" s="61"/>
      <c r="CQ1146" s="61"/>
      <c r="CR1146" s="61"/>
      <c r="CS1146" s="61"/>
      <c r="CT1146" s="61"/>
      <c r="CU1146" s="61"/>
      <c r="CV1146" s="61"/>
      <c r="CW1146" s="61"/>
      <c r="CX1146" s="61"/>
      <c r="CY1146" s="61"/>
      <c r="CZ1146" s="61"/>
      <c r="DA1146" s="61"/>
      <c r="DB1146" s="61"/>
      <c r="DC1146" s="61"/>
      <c r="DD1146" s="61"/>
      <c r="DE1146" s="61"/>
      <c r="DF1146" s="61"/>
      <c r="DG1146" s="61"/>
      <c r="DH1146" s="61"/>
      <c r="DI1146" s="61"/>
      <c r="DJ1146" s="61"/>
      <c r="DK1146" s="61"/>
      <c r="DL1146" s="61"/>
      <c r="DM1146" s="61"/>
      <c r="DN1146" s="61"/>
      <c r="DO1146" s="61"/>
      <c r="DP1146" s="61"/>
      <c r="DQ1146" s="61"/>
      <c r="DR1146" s="61"/>
      <c r="DS1146" s="61"/>
      <c r="DT1146" s="61"/>
      <c r="DU1146" s="61"/>
      <c r="DV1146" s="61"/>
      <c r="DW1146" s="61"/>
      <c r="DX1146" s="61"/>
      <c r="DY1146" s="61"/>
      <c r="DZ1146" s="61"/>
      <c r="EA1146" s="61"/>
      <c r="EB1146" s="61"/>
      <c r="EC1146" s="61"/>
      <c r="ED1146" s="61"/>
      <c r="EE1146" s="61"/>
      <c r="EF1146" s="61"/>
      <c r="EG1146" s="61"/>
      <c r="EH1146" s="61"/>
      <c r="EI1146" s="61"/>
      <c r="EJ1146" s="61"/>
      <c r="EK1146" s="61"/>
      <c r="EL1146" s="61"/>
      <c r="EM1146" s="61"/>
      <c r="EN1146" s="61"/>
      <c r="EO1146" s="61"/>
      <c r="EP1146" s="61"/>
      <c r="EQ1146" s="61"/>
      <c r="ER1146" s="61"/>
      <c r="ES1146" s="61"/>
      <c r="ET1146" s="61"/>
      <c r="EU1146" s="61"/>
      <c r="EV1146" s="61"/>
      <c r="EW1146" s="61"/>
      <c r="EX1146" s="61"/>
      <c r="EY1146" s="61"/>
      <c r="EZ1146" s="61"/>
      <c r="FA1146" s="61"/>
      <c r="FB1146" s="61"/>
      <c r="FC1146" s="61"/>
      <c r="FD1146" s="61"/>
      <c r="FE1146" s="61"/>
      <c r="FF1146" s="61"/>
      <c r="FG1146" s="61"/>
      <c r="FH1146" s="61"/>
      <c r="FI1146" s="61"/>
      <c r="FJ1146" s="61"/>
      <c r="FK1146" s="61"/>
      <c r="FL1146" s="61"/>
      <c r="FM1146" s="61"/>
      <c r="FN1146" s="61"/>
      <c r="FO1146" s="61"/>
      <c r="FP1146" s="61"/>
      <c r="FQ1146" s="61"/>
      <c r="FR1146" s="61"/>
      <c r="FS1146" s="61"/>
      <c r="FT1146" s="61"/>
      <c r="FU1146" s="61"/>
      <c r="FV1146" s="61"/>
      <c r="FW1146" s="61"/>
      <c r="FX1146" s="61"/>
      <c r="FY1146" s="61"/>
      <c r="FZ1146" s="61"/>
      <c r="GA1146" s="61"/>
      <c r="GB1146" s="61"/>
      <c r="GC1146" s="61"/>
      <c r="GD1146" s="61"/>
      <c r="GE1146" s="61"/>
      <c r="GF1146" s="61"/>
      <c r="GG1146" s="61"/>
    </row>
    <row r="1147" spans="1:189" ht="30" x14ac:dyDescent="0.25">
      <c r="A1147" s="19">
        <v>1</v>
      </c>
      <c r="B1147" s="153" t="s">
        <v>255</v>
      </c>
      <c r="C1147" s="32">
        <f>'1 уровень'!E763</f>
        <v>2657</v>
      </c>
      <c r="D1147" s="32">
        <f>'1 уровень'!F763</f>
        <v>221</v>
      </c>
      <c r="E1147" s="32">
        <f>'1 уровень'!G763</f>
        <v>110</v>
      </c>
      <c r="F1147" s="32">
        <f>'1 уровень'!H763</f>
        <v>49.773755656108598</v>
      </c>
      <c r="G1147" s="32">
        <f>'1 уровень'!I763</f>
        <v>10</v>
      </c>
      <c r="H1147" s="32">
        <f>'1 уровень'!J763</f>
        <v>9.7727272727272734</v>
      </c>
      <c r="I1147" s="32">
        <f>'1 уровень'!K763</f>
        <v>26570</v>
      </c>
      <c r="J1147" s="32">
        <f>'1 уровень'!L763</f>
        <v>2214.1666666666665</v>
      </c>
      <c r="K1147" s="32">
        <f>'1 уровень'!M763</f>
        <v>1075</v>
      </c>
      <c r="L1147" s="32">
        <f>'1 уровень'!N763</f>
        <v>48.55099736544976</v>
      </c>
      <c r="M1147" s="32">
        <f>'1 уровень'!O763</f>
        <v>111</v>
      </c>
      <c r="N1147" s="32">
        <f>'1 уровень'!P763</f>
        <v>116.21621621621621</v>
      </c>
      <c r="O1147" s="511">
        <f>'1 уровень'!Q763</f>
        <v>80634.536415999988</v>
      </c>
      <c r="P1147" s="511">
        <f>'1 уровень'!R763</f>
        <v>6719.5447013333323</v>
      </c>
      <c r="Q1147" s="511">
        <f>'1 уровень'!S763</f>
        <v>3131.01665</v>
      </c>
      <c r="R1147" s="971">
        <f>'1 уровень'!T763</f>
        <v>0</v>
      </c>
      <c r="S1147" s="511">
        <f>'1 уровень'!U763</f>
        <v>0</v>
      </c>
      <c r="T1147" s="511">
        <f>'1 уровень'!V763</f>
        <v>-3588.5280513333323</v>
      </c>
      <c r="U1147" s="511">
        <f>'1 уровень'!W763</f>
        <v>0</v>
      </c>
      <c r="V1147" s="511">
        <f>'1 уровень'!X763</f>
        <v>0</v>
      </c>
      <c r="W1147" s="511">
        <f>'1 уровень'!Y763</f>
        <v>3131.01665</v>
      </c>
      <c r="X1147" s="511">
        <f>Q1147/P1147*100</f>
        <v>46.595666658467572</v>
      </c>
      <c r="Y1147" s="511">
        <f>W1147/P1147*100</f>
        <v>46.595666658467572</v>
      </c>
      <c r="Z1147" s="1180">
        <f>'1 уровень'!Z762</f>
        <v>0</v>
      </c>
      <c r="AA1147" s="1214">
        <f>'1 уровень'!AA762</f>
        <v>0</v>
      </c>
      <c r="AB1147" s="61"/>
      <c r="AC1147" s="61"/>
      <c r="AD1147" s="61"/>
      <c r="AE1147" s="61"/>
      <c r="AF1147" s="61"/>
      <c r="AG1147" s="61"/>
      <c r="AH1147" s="61"/>
      <c r="AI1147" s="61"/>
      <c r="AJ1147" s="61"/>
      <c r="AK1147" s="61"/>
      <c r="AL1147" s="61"/>
      <c r="AM1147" s="61"/>
      <c r="AN1147" s="61"/>
      <c r="AO1147" s="61"/>
      <c r="AP1147" s="61"/>
      <c r="AQ1147" s="61"/>
      <c r="AR1147" s="61"/>
      <c r="AS1147" s="61"/>
      <c r="AT1147" s="61"/>
      <c r="AU1147" s="61"/>
      <c r="AV1147" s="61"/>
      <c r="AW1147" s="61"/>
      <c r="AX1147" s="61"/>
      <c r="AY1147" s="61"/>
      <c r="AZ1147" s="61"/>
      <c r="BA1147" s="61"/>
      <c r="BB1147" s="61"/>
      <c r="BC1147" s="61"/>
      <c r="BD1147" s="61"/>
      <c r="BE1147" s="61"/>
      <c r="BF1147" s="61"/>
      <c r="BG1147" s="61"/>
      <c r="BH1147" s="61"/>
      <c r="BI1147" s="61"/>
      <c r="BJ1147" s="61"/>
      <c r="BK1147" s="61"/>
      <c r="BL1147" s="61"/>
      <c r="BM1147" s="61"/>
      <c r="BN1147" s="61"/>
      <c r="BO1147" s="61"/>
      <c r="BP1147" s="61"/>
      <c r="BQ1147" s="61"/>
      <c r="BR1147" s="61"/>
      <c r="BS1147" s="61"/>
      <c r="BT1147" s="61"/>
      <c r="BU1147" s="61"/>
      <c r="BV1147" s="61"/>
      <c r="BW1147" s="61"/>
      <c r="BX1147" s="61"/>
      <c r="BY1147" s="61"/>
      <c r="BZ1147" s="61"/>
      <c r="CA1147" s="61"/>
      <c r="CB1147" s="61"/>
      <c r="CC1147" s="61"/>
      <c r="CD1147" s="61"/>
      <c r="CE1147" s="61"/>
      <c r="CF1147" s="61"/>
      <c r="CG1147" s="61"/>
      <c r="CH1147" s="61"/>
      <c r="CI1147" s="61"/>
      <c r="CJ1147" s="61"/>
      <c r="CK1147" s="61"/>
      <c r="CL1147" s="61"/>
      <c r="CM1147" s="61"/>
      <c r="CN1147" s="61"/>
      <c r="CO1147" s="61"/>
      <c r="CP1147" s="61"/>
      <c r="CQ1147" s="61"/>
      <c r="CR1147" s="61"/>
      <c r="CS1147" s="61"/>
      <c r="CT1147" s="61"/>
      <c r="CU1147" s="61"/>
      <c r="CV1147" s="61"/>
      <c r="CW1147" s="61"/>
      <c r="CX1147" s="61"/>
      <c r="CY1147" s="61"/>
      <c r="CZ1147" s="61"/>
      <c r="DA1147" s="61"/>
      <c r="DB1147" s="61"/>
      <c r="DC1147" s="61"/>
      <c r="DD1147" s="61"/>
      <c r="DE1147" s="61"/>
      <c r="DF1147" s="61"/>
      <c r="DG1147" s="61"/>
      <c r="DH1147" s="61"/>
      <c r="DI1147" s="61"/>
      <c r="DJ1147" s="61"/>
      <c r="DK1147" s="61"/>
      <c r="DL1147" s="61"/>
      <c r="DM1147" s="61"/>
      <c r="DN1147" s="61"/>
      <c r="DO1147" s="61"/>
      <c r="DP1147" s="61"/>
      <c r="DQ1147" s="61"/>
      <c r="DR1147" s="61"/>
      <c r="DS1147" s="61"/>
      <c r="DT1147" s="61"/>
      <c r="DU1147" s="61"/>
      <c r="DV1147" s="61"/>
      <c r="DW1147" s="61"/>
      <c r="DX1147" s="61"/>
      <c r="DY1147" s="61"/>
      <c r="DZ1147" s="61"/>
      <c r="EA1147" s="61"/>
      <c r="EB1147" s="61"/>
      <c r="EC1147" s="61"/>
      <c r="ED1147" s="61"/>
      <c r="EE1147" s="61"/>
      <c r="EF1147" s="61"/>
      <c r="EG1147" s="61"/>
      <c r="EH1147" s="61"/>
      <c r="EI1147" s="61"/>
      <c r="EJ1147" s="61"/>
      <c r="EK1147" s="61"/>
      <c r="EL1147" s="61"/>
      <c r="EM1147" s="61"/>
      <c r="EN1147" s="61"/>
      <c r="EO1147" s="61"/>
      <c r="EP1147" s="61"/>
      <c r="EQ1147" s="61"/>
      <c r="ER1147" s="61"/>
      <c r="ES1147" s="61"/>
      <c r="ET1147" s="61"/>
      <c r="EU1147" s="61"/>
      <c r="EV1147" s="61"/>
      <c r="EW1147" s="61"/>
      <c r="EX1147" s="61"/>
      <c r="EY1147" s="61"/>
      <c r="EZ1147" s="61"/>
      <c r="FA1147" s="61"/>
      <c r="FB1147" s="61"/>
      <c r="FC1147" s="61"/>
      <c r="FD1147" s="61"/>
      <c r="FE1147" s="61"/>
      <c r="FF1147" s="61"/>
      <c r="FG1147" s="61"/>
      <c r="FH1147" s="61"/>
      <c r="FI1147" s="61"/>
      <c r="FJ1147" s="61"/>
      <c r="FK1147" s="61"/>
      <c r="FL1147" s="61"/>
      <c r="FM1147" s="61"/>
      <c r="FN1147" s="61"/>
      <c r="FO1147" s="61"/>
      <c r="FP1147" s="61"/>
      <c r="FQ1147" s="61"/>
      <c r="FR1147" s="61"/>
      <c r="FS1147" s="61"/>
      <c r="FT1147" s="61"/>
      <c r="FU1147" s="61"/>
      <c r="FV1147" s="61"/>
      <c r="FW1147" s="61"/>
      <c r="FX1147" s="61"/>
      <c r="FY1147" s="61"/>
      <c r="FZ1147" s="61"/>
      <c r="GA1147" s="61"/>
      <c r="GB1147" s="61"/>
      <c r="GC1147" s="61"/>
      <c r="GD1147" s="61"/>
      <c r="GE1147" s="61"/>
      <c r="GF1147" s="61"/>
      <c r="GG1147" s="61"/>
    </row>
    <row r="1148" spans="1:189" x14ac:dyDescent="0.25">
      <c r="A1148" s="19">
        <v>1</v>
      </c>
      <c r="B1148" s="153" t="s">
        <v>267</v>
      </c>
      <c r="C1148" s="32">
        <f>'1 уровень'!E764</f>
        <v>5</v>
      </c>
      <c r="D1148" s="32">
        <f>'1 уровень'!F764</f>
        <v>0.41666666666666669</v>
      </c>
      <c r="E1148" s="32">
        <f>'1 уровень'!G764</f>
        <v>0</v>
      </c>
      <c r="F1148" s="32">
        <f>'1 уровень'!H764</f>
        <v>0</v>
      </c>
      <c r="G1148" s="32">
        <f>'1 уровень'!I764</f>
        <v>0</v>
      </c>
      <c r="H1148" s="32">
        <f>'1 уровень'!J764</f>
        <v>0</v>
      </c>
      <c r="I1148" s="32">
        <f>'1 уровень'!K764</f>
        <v>0</v>
      </c>
      <c r="J1148" s="32">
        <f>'1 уровень'!L764</f>
        <v>0</v>
      </c>
      <c r="K1148" s="32">
        <f>'1 уровень'!M764</f>
        <v>0</v>
      </c>
      <c r="L1148" s="32">
        <f>'1 уровень'!N764</f>
        <v>0</v>
      </c>
      <c r="M1148" s="32">
        <f>'1 уровень'!O764</f>
        <v>0</v>
      </c>
      <c r="N1148" s="32">
        <f>'1 уровень'!P764</f>
        <v>0</v>
      </c>
      <c r="O1148" s="511">
        <f>'1 уровень'!Q764</f>
        <v>0</v>
      </c>
      <c r="P1148" s="511">
        <f>'1 уровень'!R764</f>
        <v>0</v>
      </c>
      <c r="Q1148" s="511">
        <f>'1 уровень'!S764</f>
        <v>0</v>
      </c>
      <c r="R1148" s="971">
        <f>'1 уровень'!T764</f>
        <v>0</v>
      </c>
      <c r="S1148" s="511">
        <f>'1 уровень'!U764</f>
        <v>0</v>
      </c>
      <c r="T1148" s="511">
        <f>'1 уровень'!V764</f>
        <v>0</v>
      </c>
      <c r="U1148" s="511">
        <f>'1 уровень'!W764</f>
        <v>0</v>
      </c>
      <c r="V1148" s="511">
        <f>'1 уровень'!X764</f>
        <v>0</v>
      </c>
      <c r="W1148" s="511">
        <f>'1 уровень'!Y764</f>
        <v>0</v>
      </c>
      <c r="X1148" s="511" t="e">
        <f>Q1148/P1148*100</f>
        <v>#DIV/0!</v>
      </c>
      <c r="Y1148" s="511" t="e">
        <f>W1148/P1148*100</f>
        <v>#DIV/0!</v>
      </c>
      <c r="Z1148" s="1180">
        <f>'1 уровень'!Z763</f>
        <v>0</v>
      </c>
      <c r="AA1148" s="1214">
        <f>'1 уровень'!AA763</f>
        <v>0</v>
      </c>
      <c r="AB1148" s="61"/>
      <c r="AC1148" s="61"/>
      <c r="AD1148" s="61"/>
      <c r="AE1148" s="61"/>
      <c r="AF1148" s="61"/>
      <c r="AG1148" s="61"/>
      <c r="AH1148" s="61"/>
      <c r="AI1148" s="61"/>
      <c r="AJ1148" s="61"/>
      <c r="AK1148" s="61"/>
      <c r="AL1148" s="61"/>
      <c r="AM1148" s="61"/>
      <c r="AN1148" s="61"/>
      <c r="AO1148" s="61"/>
      <c r="AP1148" s="61"/>
      <c r="AQ1148" s="61"/>
      <c r="AR1148" s="61"/>
      <c r="AS1148" s="61"/>
      <c r="AT1148" s="61"/>
      <c r="AU1148" s="61"/>
      <c r="AV1148" s="61"/>
      <c r="AW1148" s="61"/>
      <c r="AX1148" s="61"/>
      <c r="AY1148" s="61"/>
      <c r="AZ1148" s="61"/>
      <c r="BA1148" s="61"/>
      <c r="BB1148" s="61"/>
      <c r="BC1148" s="61"/>
      <c r="BD1148" s="61"/>
      <c r="BE1148" s="61"/>
      <c r="BF1148" s="61"/>
      <c r="BG1148" s="61"/>
      <c r="BH1148" s="61"/>
      <c r="BI1148" s="61"/>
      <c r="BJ1148" s="61"/>
      <c r="BK1148" s="61"/>
      <c r="BL1148" s="61"/>
      <c r="BM1148" s="61"/>
      <c r="BN1148" s="61"/>
      <c r="BO1148" s="61"/>
      <c r="BP1148" s="61"/>
      <c r="BQ1148" s="61"/>
      <c r="BR1148" s="61"/>
      <c r="BS1148" s="61"/>
      <c r="BT1148" s="61"/>
      <c r="BU1148" s="61"/>
      <c r="BV1148" s="61"/>
      <c r="BW1148" s="61"/>
      <c r="BX1148" s="61"/>
      <c r="BY1148" s="61"/>
      <c r="BZ1148" s="61"/>
      <c r="CA1148" s="61"/>
      <c r="CB1148" s="61"/>
      <c r="CC1148" s="61"/>
      <c r="CD1148" s="61"/>
      <c r="CE1148" s="61"/>
      <c r="CF1148" s="61"/>
      <c r="CG1148" s="61"/>
      <c r="CH1148" s="61"/>
      <c r="CI1148" s="61"/>
      <c r="CJ1148" s="61"/>
      <c r="CK1148" s="61"/>
      <c r="CL1148" s="61"/>
      <c r="CM1148" s="61"/>
      <c r="CN1148" s="61"/>
      <c r="CO1148" s="61"/>
      <c r="CP1148" s="61"/>
      <c r="CQ1148" s="61"/>
      <c r="CR1148" s="61"/>
      <c r="CS1148" s="61"/>
      <c r="CT1148" s="61"/>
      <c r="CU1148" s="61"/>
      <c r="CV1148" s="61"/>
      <c r="CW1148" s="61"/>
      <c r="CX1148" s="61"/>
      <c r="CY1148" s="61"/>
      <c r="CZ1148" s="61"/>
      <c r="DA1148" s="61"/>
      <c r="DB1148" s="61"/>
      <c r="DC1148" s="61"/>
      <c r="DD1148" s="61"/>
      <c r="DE1148" s="61"/>
      <c r="DF1148" s="61"/>
      <c r="DG1148" s="61"/>
      <c r="DH1148" s="61"/>
      <c r="DI1148" s="61"/>
      <c r="DJ1148" s="61"/>
      <c r="DK1148" s="61"/>
      <c r="DL1148" s="61"/>
      <c r="DM1148" s="61"/>
      <c r="DN1148" s="61"/>
      <c r="DO1148" s="61"/>
      <c r="DP1148" s="61"/>
      <c r="DQ1148" s="61"/>
      <c r="DR1148" s="61"/>
      <c r="DS1148" s="61"/>
      <c r="DT1148" s="61"/>
      <c r="DU1148" s="61"/>
      <c r="DV1148" s="61"/>
      <c r="DW1148" s="61"/>
      <c r="DX1148" s="61"/>
      <c r="DY1148" s="61"/>
      <c r="DZ1148" s="61"/>
      <c r="EA1148" s="61"/>
      <c r="EB1148" s="61"/>
      <c r="EC1148" s="61"/>
      <c r="ED1148" s="61"/>
      <c r="EE1148" s="61"/>
      <c r="EF1148" s="61"/>
      <c r="EG1148" s="61"/>
      <c r="EH1148" s="61"/>
      <c r="EI1148" s="61"/>
      <c r="EJ1148" s="61"/>
      <c r="EK1148" s="61"/>
      <c r="EL1148" s="61"/>
      <c r="EM1148" s="61"/>
      <c r="EN1148" s="61"/>
      <c r="EO1148" s="61"/>
      <c r="EP1148" s="61"/>
      <c r="EQ1148" s="61"/>
      <c r="ER1148" s="61"/>
      <c r="ES1148" s="61"/>
      <c r="ET1148" s="61"/>
      <c r="EU1148" s="61"/>
      <c r="EV1148" s="61"/>
      <c r="EW1148" s="61"/>
      <c r="EX1148" s="61"/>
      <c r="EY1148" s="61"/>
      <c r="EZ1148" s="61"/>
      <c r="FA1148" s="61"/>
      <c r="FB1148" s="61"/>
      <c r="FC1148" s="61"/>
      <c r="FD1148" s="61"/>
      <c r="FE1148" s="61"/>
      <c r="FF1148" s="61"/>
      <c r="FG1148" s="61"/>
      <c r="FH1148" s="61"/>
      <c r="FI1148" s="61"/>
      <c r="FJ1148" s="61"/>
      <c r="FK1148" s="61"/>
      <c r="FL1148" s="61"/>
      <c r="FM1148" s="61"/>
      <c r="FN1148" s="61"/>
      <c r="FO1148" s="61"/>
      <c r="FP1148" s="61"/>
      <c r="FQ1148" s="61"/>
      <c r="FR1148" s="61"/>
      <c r="FS1148" s="61"/>
      <c r="FT1148" s="61"/>
      <c r="FU1148" s="61"/>
      <c r="FV1148" s="61"/>
      <c r="FW1148" s="61"/>
      <c r="FX1148" s="61"/>
      <c r="FY1148" s="61"/>
      <c r="FZ1148" s="61"/>
      <c r="GA1148" s="61"/>
      <c r="GB1148" s="61"/>
      <c r="GC1148" s="61"/>
      <c r="GD1148" s="61"/>
      <c r="GE1148" s="61"/>
      <c r="GF1148" s="61"/>
      <c r="GG1148" s="61"/>
    </row>
    <row r="1149" spans="1:189" ht="30" x14ac:dyDescent="0.25">
      <c r="A1149" s="19">
        <v>1</v>
      </c>
      <c r="B1149" s="154" t="s">
        <v>268</v>
      </c>
      <c r="C1149" s="32">
        <f>'1 уровень'!E765</f>
        <v>5</v>
      </c>
      <c r="D1149" s="32">
        <f>'1 уровень'!F765</f>
        <v>0.41666666666666669</v>
      </c>
      <c r="E1149" s="32">
        <f>'1 уровень'!G765</f>
        <v>0</v>
      </c>
      <c r="F1149" s="32">
        <f>'1 уровень'!H765</f>
        <v>0</v>
      </c>
      <c r="G1149" s="32">
        <f>'1 уровень'!I765</f>
        <v>0</v>
      </c>
      <c r="H1149" s="32">
        <f>'1 уровень'!J765</f>
        <v>0</v>
      </c>
      <c r="I1149" s="32">
        <f>'1 уровень'!K765</f>
        <v>0</v>
      </c>
      <c r="J1149" s="32">
        <f>'1 уровень'!L765</f>
        <v>0</v>
      </c>
      <c r="K1149" s="32">
        <f>'1 уровень'!M765</f>
        <v>0</v>
      </c>
      <c r="L1149" s="32">
        <f>'1 уровень'!N765</f>
        <v>0</v>
      </c>
      <c r="M1149" s="32">
        <f>'1 уровень'!O765</f>
        <v>0</v>
      </c>
      <c r="N1149" s="32">
        <f>'1 уровень'!P765</f>
        <v>0</v>
      </c>
      <c r="O1149" s="511">
        <f>'1 уровень'!Q765</f>
        <v>0</v>
      </c>
      <c r="P1149" s="511">
        <f>'1 уровень'!R765</f>
        <v>0</v>
      </c>
      <c r="Q1149" s="511">
        <f>'1 уровень'!S765</f>
        <v>0</v>
      </c>
      <c r="R1149" s="971">
        <f>'1 уровень'!T765</f>
        <v>0</v>
      </c>
      <c r="S1149" s="511">
        <f>'1 уровень'!U765</f>
        <v>0</v>
      </c>
      <c r="T1149" s="511">
        <f>'1 уровень'!V765</f>
        <v>0</v>
      </c>
      <c r="U1149" s="511">
        <f>'1 уровень'!W765</f>
        <v>0</v>
      </c>
      <c r="V1149" s="511">
        <f>'1 уровень'!X765</f>
        <v>0</v>
      </c>
      <c r="W1149" s="511">
        <f>'1 уровень'!Y765</f>
        <v>0</v>
      </c>
      <c r="X1149" s="511"/>
      <c r="Y1149" s="511"/>
      <c r="Z1149" s="1180">
        <f>'1 уровень'!Z764</f>
        <v>0</v>
      </c>
      <c r="AA1149" s="1214">
        <f>'1 уровень'!AA764</f>
        <v>0</v>
      </c>
      <c r="AB1149" s="61"/>
      <c r="AC1149" s="61"/>
      <c r="AD1149" s="61"/>
      <c r="AE1149" s="61"/>
      <c r="AF1149" s="61"/>
      <c r="AG1149" s="61"/>
      <c r="AH1149" s="61"/>
      <c r="AI1149" s="61"/>
      <c r="AJ1149" s="61"/>
      <c r="AK1149" s="61"/>
      <c r="AL1149" s="61"/>
      <c r="AM1149" s="61"/>
      <c r="AN1149" s="61"/>
      <c r="AO1149" s="61"/>
      <c r="AP1149" s="61"/>
      <c r="AQ1149" s="61"/>
      <c r="AR1149" s="61"/>
      <c r="AS1149" s="61"/>
      <c r="AT1149" s="61"/>
      <c r="AU1149" s="61"/>
      <c r="AV1149" s="61"/>
      <c r="AW1149" s="61"/>
      <c r="AX1149" s="61"/>
      <c r="AY1149" s="61"/>
      <c r="AZ1149" s="61"/>
      <c r="BA1149" s="61"/>
      <c r="BB1149" s="61"/>
      <c r="BC1149" s="61"/>
      <c r="BD1149" s="61"/>
      <c r="BE1149" s="61"/>
      <c r="BF1149" s="61"/>
      <c r="BG1149" s="61"/>
      <c r="BH1149" s="61"/>
      <c r="BI1149" s="61"/>
      <c r="BJ1149" s="61"/>
      <c r="BK1149" s="61"/>
      <c r="BL1149" s="61"/>
      <c r="BM1149" s="61"/>
      <c r="BN1149" s="61"/>
      <c r="BO1149" s="61"/>
      <c r="BP1149" s="61"/>
      <c r="BQ1149" s="61"/>
      <c r="BR1149" s="61"/>
      <c r="BS1149" s="61"/>
      <c r="BT1149" s="61"/>
      <c r="BU1149" s="61"/>
      <c r="BV1149" s="61"/>
      <c r="BW1149" s="61"/>
      <c r="BX1149" s="61"/>
      <c r="BY1149" s="61"/>
      <c r="BZ1149" s="61"/>
      <c r="CA1149" s="61"/>
      <c r="CB1149" s="61"/>
      <c r="CC1149" s="61"/>
      <c r="CD1149" s="61"/>
      <c r="CE1149" s="61"/>
      <c r="CF1149" s="61"/>
      <c r="CG1149" s="61"/>
      <c r="CH1149" s="61"/>
      <c r="CI1149" s="61"/>
      <c r="CJ1149" s="61"/>
      <c r="CK1149" s="61"/>
      <c r="CL1149" s="61"/>
      <c r="CM1149" s="61"/>
      <c r="CN1149" s="61"/>
      <c r="CO1149" s="61"/>
      <c r="CP1149" s="61"/>
      <c r="CQ1149" s="61"/>
      <c r="CR1149" s="61"/>
      <c r="CS1149" s="61"/>
      <c r="CT1149" s="61"/>
      <c r="CU1149" s="61"/>
      <c r="CV1149" s="61"/>
      <c r="CW1149" s="61"/>
      <c r="CX1149" s="61"/>
      <c r="CY1149" s="61"/>
      <c r="CZ1149" s="61"/>
      <c r="DA1149" s="61"/>
      <c r="DB1149" s="61"/>
      <c r="DC1149" s="61"/>
      <c r="DD1149" s="61"/>
      <c r="DE1149" s="61"/>
      <c r="DF1149" s="61"/>
      <c r="DG1149" s="61"/>
      <c r="DH1149" s="61"/>
      <c r="DI1149" s="61"/>
      <c r="DJ1149" s="61"/>
      <c r="DK1149" s="61"/>
      <c r="DL1149" s="61"/>
      <c r="DM1149" s="61"/>
      <c r="DN1149" s="61"/>
      <c r="DO1149" s="61"/>
      <c r="DP1149" s="61"/>
      <c r="DQ1149" s="61"/>
      <c r="DR1149" s="61"/>
      <c r="DS1149" s="61"/>
      <c r="DT1149" s="61"/>
      <c r="DU1149" s="61"/>
      <c r="DV1149" s="61"/>
      <c r="DW1149" s="61"/>
      <c r="DX1149" s="61"/>
      <c r="DY1149" s="61"/>
      <c r="DZ1149" s="61"/>
      <c r="EA1149" s="61"/>
      <c r="EB1149" s="61"/>
      <c r="EC1149" s="61"/>
      <c r="ED1149" s="61"/>
      <c r="EE1149" s="61"/>
      <c r="EF1149" s="61"/>
      <c r="EG1149" s="61"/>
      <c r="EH1149" s="61"/>
      <c r="EI1149" s="61"/>
      <c r="EJ1149" s="61"/>
      <c r="EK1149" s="61"/>
      <c r="EL1149" s="61"/>
      <c r="EM1149" s="61"/>
      <c r="EN1149" s="61"/>
      <c r="EO1149" s="61"/>
      <c r="EP1149" s="61"/>
      <c r="EQ1149" s="61"/>
      <c r="ER1149" s="61"/>
      <c r="ES1149" s="61"/>
      <c r="ET1149" s="61"/>
      <c r="EU1149" s="61"/>
      <c r="EV1149" s="61"/>
      <c r="EW1149" s="61"/>
      <c r="EX1149" s="61"/>
      <c r="EY1149" s="61"/>
      <c r="EZ1149" s="61"/>
      <c r="FA1149" s="61"/>
      <c r="FB1149" s="61"/>
      <c r="FC1149" s="61"/>
      <c r="FD1149" s="61"/>
      <c r="FE1149" s="61"/>
      <c r="FF1149" s="61"/>
      <c r="FG1149" s="61"/>
      <c r="FH1149" s="61"/>
      <c r="FI1149" s="61"/>
      <c r="FJ1149" s="61"/>
      <c r="FK1149" s="61"/>
      <c r="FL1149" s="61"/>
      <c r="FM1149" s="61"/>
      <c r="FN1149" s="61"/>
      <c r="FO1149" s="61"/>
      <c r="FP1149" s="61"/>
      <c r="FQ1149" s="61"/>
      <c r="FR1149" s="61"/>
      <c r="FS1149" s="61"/>
      <c r="FT1149" s="61"/>
      <c r="FU1149" s="61"/>
      <c r="FV1149" s="61"/>
      <c r="FW1149" s="61"/>
      <c r="FX1149" s="61"/>
      <c r="FY1149" s="61"/>
      <c r="FZ1149" s="61"/>
      <c r="GA1149" s="61"/>
      <c r="GB1149" s="61"/>
      <c r="GC1149" s="61"/>
      <c r="GD1149" s="61"/>
      <c r="GE1149" s="61"/>
      <c r="GF1149" s="61"/>
      <c r="GG1149" s="61"/>
    </row>
    <row r="1150" spans="1:189" ht="30" x14ac:dyDescent="0.25">
      <c r="A1150" s="19">
        <v>1</v>
      </c>
      <c r="B1150" s="154" t="s">
        <v>269</v>
      </c>
      <c r="C1150" s="32">
        <f>'1 уровень'!E766</f>
        <v>110</v>
      </c>
      <c r="D1150" s="32">
        <f>'1 уровень'!F766</f>
        <v>9.1666666666666679</v>
      </c>
      <c r="E1150" s="32">
        <f>'1 уровень'!G766</f>
        <v>2</v>
      </c>
      <c r="F1150" s="32">
        <f>'1 уровень'!H766</f>
        <v>21.818181818181813</v>
      </c>
      <c r="G1150" s="32">
        <f>'1 уровень'!I766</f>
        <v>0</v>
      </c>
      <c r="H1150" s="32">
        <f>'1 уровень'!J766</f>
        <v>0</v>
      </c>
      <c r="I1150" s="32">
        <f>'1 уровень'!K766</f>
        <v>0</v>
      </c>
      <c r="J1150" s="32">
        <f>'1 уровень'!L766</f>
        <v>0</v>
      </c>
      <c r="K1150" s="32">
        <f>'1 уровень'!M766</f>
        <v>0</v>
      </c>
      <c r="L1150" s="32">
        <f>'1 уровень'!N766</f>
        <v>0</v>
      </c>
      <c r="M1150" s="32">
        <f>'1 уровень'!O766</f>
        <v>0</v>
      </c>
      <c r="N1150" s="32">
        <f>'1 уровень'!P766</f>
        <v>0</v>
      </c>
      <c r="O1150" s="511">
        <f>'1 уровень'!Q766</f>
        <v>0</v>
      </c>
      <c r="P1150" s="511">
        <f>'1 уровень'!R766</f>
        <v>0</v>
      </c>
      <c r="Q1150" s="511">
        <f>'1 уровень'!S766</f>
        <v>0</v>
      </c>
      <c r="R1150" s="971">
        <f>'1 уровень'!T766</f>
        <v>0</v>
      </c>
      <c r="S1150" s="511">
        <f>'1 уровень'!U766</f>
        <v>0</v>
      </c>
      <c r="T1150" s="511">
        <f>'1 уровень'!V766</f>
        <v>0</v>
      </c>
      <c r="U1150" s="511">
        <f>'1 уровень'!W766</f>
        <v>0</v>
      </c>
      <c r="V1150" s="511">
        <f>'1 уровень'!X766</f>
        <v>0</v>
      </c>
      <c r="W1150" s="511">
        <f>'1 уровень'!Y766</f>
        <v>0</v>
      </c>
      <c r="X1150" s="511"/>
      <c r="Y1150" s="511"/>
      <c r="Z1150" s="1180">
        <f>'1 уровень'!Z765</f>
        <v>0</v>
      </c>
      <c r="AA1150" s="1214">
        <f>'1 уровень'!AA765</f>
        <v>0</v>
      </c>
    </row>
    <row r="1151" spans="1:189" ht="30" x14ac:dyDescent="0.25">
      <c r="A1151" s="19">
        <v>1</v>
      </c>
      <c r="B1151" s="154" t="s">
        <v>199</v>
      </c>
      <c r="C1151" s="29">
        <f>'1 уровень'!E767</f>
        <v>15116</v>
      </c>
      <c r="D1151" s="29">
        <f>'1 уровень'!F767</f>
        <v>1259.6666666666665</v>
      </c>
      <c r="E1151" s="29">
        <f>'1 уровень'!G767</f>
        <v>267</v>
      </c>
      <c r="F1151" s="29">
        <f>'1 уровень'!H767</f>
        <v>21.196083620005297</v>
      </c>
      <c r="G1151" s="29">
        <f>'1 уровень'!I767</f>
        <v>0</v>
      </c>
      <c r="H1151" s="29">
        <f>'1 уровень'!J767</f>
        <v>0</v>
      </c>
      <c r="I1151" s="29">
        <f>'1 уровень'!K767</f>
        <v>0</v>
      </c>
      <c r="J1151" s="29">
        <f>'1 уровень'!L767</f>
        <v>0</v>
      </c>
      <c r="K1151" s="29">
        <f>'1 уровень'!M767</f>
        <v>0</v>
      </c>
      <c r="L1151" s="29">
        <f>'1 уровень'!N767</f>
        <v>0</v>
      </c>
      <c r="M1151" s="29">
        <f>'1 уровень'!O767</f>
        <v>0</v>
      </c>
      <c r="N1151" s="29">
        <f>'1 уровень'!P767</f>
        <v>0</v>
      </c>
      <c r="O1151" s="495">
        <f>'1 уровень'!Q767</f>
        <v>0</v>
      </c>
      <c r="P1151" s="495">
        <f>'1 уровень'!R767</f>
        <v>0</v>
      </c>
      <c r="Q1151" s="495">
        <f>'1 уровень'!S767</f>
        <v>0</v>
      </c>
      <c r="R1151" s="965">
        <f>'1 уровень'!T767</f>
        <v>0</v>
      </c>
      <c r="S1151" s="495">
        <f>'1 уровень'!U767</f>
        <v>0</v>
      </c>
      <c r="T1151" s="495">
        <f>'1 уровень'!V767</f>
        <v>0</v>
      </c>
      <c r="U1151" s="495">
        <f>'1 уровень'!W767</f>
        <v>0</v>
      </c>
      <c r="V1151" s="495">
        <f>'1 уровень'!X767</f>
        <v>0</v>
      </c>
      <c r="W1151" s="495">
        <f>'1 уровень'!Y767</f>
        <v>0</v>
      </c>
      <c r="X1151" s="495"/>
      <c r="Y1151" s="495"/>
      <c r="Z1151" s="1181">
        <f>'1 уровень'!Z766</f>
        <v>0</v>
      </c>
      <c r="AA1151" s="1203">
        <f>'1 уровень'!AA766</f>
        <v>0</v>
      </c>
      <c r="AB1151" s="61"/>
      <c r="AC1151" s="61"/>
      <c r="AD1151" s="61"/>
      <c r="AE1151" s="61"/>
      <c r="AF1151" s="61"/>
      <c r="AG1151" s="61"/>
      <c r="AH1151" s="61"/>
      <c r="AI1151" s="61"/>
      <c r="AJ1151" s="61"/>
      <c r="AK1151" s="61"/>
      <c r="AL1151" s="61"/>
      <c r="AM1151" s="61"/>
      <c r="AN1151" s="61"/>
      <c r="AO1151" s="61"/>
      <c r="AP1151" s="61"/>
      <c r="AQ1151" s="61"/>
      <c r="AR1151" s="61"/>
      <c r="AS1151" s="61"/>
      <c r="AT1151" s="61"/>
      <c r="AU1151" s="61"/>
      <c r="AV1151" s="61"/>
      <c r="AW1151" s="61"/>
      <c r="AX1151" s="61"/>
      <c r="AY1151" s="61"/>
      <c r="AZ1151" s="61"/>
      <c r="BA1151" s="61"/>
      <c r="BB1151" s="61"/>
      <c r="BC1151" s="61"/>
      <c r="BD1151" s="61"/>
      <c r="BE1151" s="61"/>
      <c r="BF1151" s="61"/>
      <c r="BG1151" s="61"/>
      <c r="BH1151" s="61"/>
      <c r="BI1151" s="61"/>
      <c r="BJ1151" s="61"/>
      <c r="BK1151" s="61"/>
      <c r="BL1151" s="61"/>
      <c r="BM1151" s="61"/>
      <c r="BN1151" s="61"/>
      <c r="BO1151" s="61"/>
      <c r="BP1151" s="61"/>
      <c r="BQ1151" s="61"/>
      <c r="BR1151" s="61"/>
      <c r="BS1151" s="61"/>
      <c r="BT1151" s="61"/>
      <c r="BU1151" s="61"/>
      <c r="BV1151" s="61"/>
      <c r="BW1151" s="61"/>
      <c r="BX1151" s="61"/>
      <c r="BY1151" s="61"/>
      <c r="BZ1151" s="61"/>
      <c r="CA1151" s="61"/>
      <c r="CB1151" s="61"/>
      <c r="CC1151" s="61"/>
      <c r="CD1151" s="61"/>
      <c r="CE1151" s="61"/>
      <c r="CF1151" s="61"/>
      <c r="CG1151" s="61"/>
      <c r="CH1151" s="61"/>
      <c r="CI1151" s="61"/>
      <c r="CJ1151" s="61"/>
      <c r="CK1151" s="61"/>
      <c r="CL1151" s="61"/>
      <c r="CM1151" s="61"/>
      <c r="CN1151" s="61"/>
      <c r="CO1151" s="61"/>
      <c r="CP1151" s="61"/>
      <c r="CQ1151" s="61"/>
      <c r="CR1151" s="61"/>
      <c r="CS1151" s="61"/>
      <c r="CT1151" s="61"/>
      <c r="CU1151" s="61"/>
      <c r="CV1151" s="61"/>
      <c r="CW1151" s="61"/>
      <c r="CX1151" s="61"/>
      <c r="CY1151" s="61"/>
      <c r="CZ1151" s="61"/>
      <c r="DA1151" s="61"/>
      <c r="DB1151" s="61"/>
      <c r="DC1151" s="61"/>
      <c r="DD1151" s="61"/>
      <c r="DE1151" s="61"/>
      <c r="DF1151" s="61"/>
      <c r="DG1151" s="61"/>
      <c r="DH1151" s="61"/>
      <c r="DI1151" s="61"/>
      <c r="DJ1151" s="61"/>
      <c r="DK1151" s="61"/>
      <c r="DL1151" s="61"/>
      <c r="DM1151" s="61"/>
      <c r="DN1151" s="61"/>
      <c r="DO1151" s="61"/>
      <c r="DP1151" s="61"/>
      <c r="DQ1151" s="61"/>
      <c r="DR1151" s="61"/>
      <c r="DS1151" s="61"/>
      <c r="DT1151" s="61"/>
      <c r="DU1151" s="61"/>
      <c r="DV1151" s="61"/>
      <c r="DW1151" s="61"/>
      <c r="DX1151" s="61"/>
      <c r="DY1151" s="61"/>
      <c r="DZ1151" s="61"/>
      <c r="EA1151" s="61"/>
      <c r="EB1151" s="61"/>
      <c r="EC1151" s="61"/>
      <c r="ED1151" s="61"/>
      <c r="EE1151" s="61"/>
      <c r="EF1151" s="61"/>
      <c r="EG1151" s="61"/>
      <c r="EH1151" s="61"/>
      <c r="EI1151" s="61"/>
      <c r="EJ1151" s="61"/>
      <c r="EK1151" s="61"/>
      <c r="EL1151" s="61"/>
      <c r="EM1151" s="61"/>
      <c r="EN1151" s="61"/>
      <c r="EO1151" s="61"/>
      <c r="EP1151" s="61"/>
      <c r="EQ1151" s="61"/>
      <c r="ER1151" s="61"/>
      <c r="ES1151" s="61"/>
      <c r="ET1151" s="61"/>
      <c r="EU1151" s="61"/>
      <c r="EV1151" s="61"/>
      <c r="EW1151" s="61"/>
      <c r="EX1151" s="61"/>
      <c r="EY1151" s="61"/>
      <c r="EZ1151" s="61"/>
      <c r="FA1151" s="61"/>
      <c r="FB1151" s="61"/>
      <c r="FC1151" s="61"/>
      <c r="FD1151" s="61"/>
      <c r="FE1151" s="61"/>
      <c r="FF1151" s="61"/>
      <c r="FG1151" s="61"/>
      <c r="FH1151" s="61"/>
      <c r="FI1151" s="61"/>
      <c r="FJ1151" s="61"/>
      <c r="FK1151" s="61"/>
      <c r="FL1151" s="61"/>
      <c r="FM1151" s="61"/>
      <c r="FN1151" s="61"/>
      <c r="FO1151" s="61"/>
      <c r="FP1151" s="61"/>
      <c r="FQ1151" s="61"/>
      <c r="FR1151" s="61"/>
      <c r="FS1151" s="61"/>
      <c r="FT1151" s="61"/>
      <c r="FU1151" s="61"/>
      <c r="FV1151" s="61"/>
      <c r="FW1151" s="61"/>
      <c r="FX1151" s="61"/>
      <c r="FY1151" s="61"/>
      <c r="FZ1151" s="61"/>
      <c r="GA1151" s="61"/>
      <c r="GB1151" s="61"/>
      <c r="GC1151" s="61"/>
      <c r="GD1151" s="61"/>
      <c r="GE1151" s="61"/>
      <c r="GF1151" s="61"/>
      <c r="GG1151" s="61"/>
    </row>
    <row r="1152" spans="1:189" ht="30" x14ac:dyDescent="0.25">
      <c r="A1152" s="19">
        <v>1</v>
      </c>
      <c r="B1152" s="155" t="s">
        <v>200</v>
      </c>
      <c r="C1152" s="29">
        <f>'1 уровень'!E768</f>
        <v>17012</v>
      </c>
      <c r="D1152" s="29">
        <f>'1 уровень'!F768</f>
        <v>1417.3333333333333</v>
      </c>
      <c r="E1152" s="29">
        <f>'1 уровень'!G768</f>
        <v>2003</v>
      </c>
      <c r="F1152" s="29">
        <f>'1 уровень'!H768</f>
        <v>141.3217309501411</v>
      </c>
      <c r="G1152" s="29">
        <f>'1 уровень'!I768</f>
        <v>0</v>
      </c>
      <c r="H1152" s="29">
        <f>'1 уровень'!J768</f>
        <v>0</v>
      </c>
      <c r="I1152" s="29">
        <f>'1 уровень'!K768</f>
        <v>0</v>
      </c>
      <c r="J1152" s="29">
        <f>'1 уровень'!L768</f>
        <v>0</v>
      </c>
      <c r="K1152" s="29">
        <f>'1 уровень'!M768</f>
        <v>0</v>
      </c>
      <c r="L1152" s="29">
        <f>'1 уровень'!N768</f>
        <v>0</v>
      </c>
      <c r="M1152" s="29">
        <f>'1 уровень'!O768</f>
        <v>0</v>
      </c>
      <c r="N1152" s="29">
        <f>'1 уровень'!P768</f>
        <v>0</v>
      </c>
      <c r="O1152" s="495">
        <f>'1 уровень'!Q768</f>
        <v>0</v>
      </c>
      <c r="P1152" s="495">
        <f>'1 уровень'!R768</f>
        <v>0</v>
      </c>
      <c r="Q1152" s="495">
        <f>'1 уровень'!S768</f>
        <v>0</v>
      </c>
      <c r="R1152" s="965">
        <f>'1 уровень'!T768</f>
        <v>0</v>
      </c>
      <c r="S1152" s="495">
        <f>'1 уровень'!U768</f>
        <v>0</v>
      </c>
      <c r="T1152" s="495">
        <f>'1 уровень'!V768</f>
        <v>0</v>
      </c>
      <c r="U1152" s="495">
        <f>'1 уровень'!W768</f>
        <v>0</v>
      </c>
      <c r="V1152" s="495">
        <f>'1 уровень'!X768</f>
        <v>0</v>
      </c>
      <c r="W1152" s="495">
        <f>'1 уровень'!Y768</f>
        <v>0</v>
      </c>
      <c r="X1152" s="495"/>
      <c r="Y1152" s="495"/>
      <c r="Z1152" s="1181">
        <f>'1 уровень'!Z767</f>
        <v>0</v>
      </c>
      <c r="AA1152" s="1203">
        <f>'1 уровень'!AA767</f>
        <v>0</v>
      </c>
    </row>
    <row r="1153" spans="1:189" x14ac:dyDescent="0.25">
      <c r="A1153" s="19">
        <v>1</v>
      </c>
      <c r="B1153" s="155" t="s">
        <v>226</v>
      </c>
      <c r="C1153" s="29">
        <f>'1 уровень'!E769</f>
        <v>610</v>
      </c>
      <c r="D1153" s="29">
        <f>'1 уровень'!F769</f>
        <v>50.833333333333336</v>
      </c>
      <c r="E1153" s="29">
        <f>'1 уровень'!G769</f>
        <v>22</v>
      </c>
      <c r="F1153" s="29">
        <f>'1 уровень'!H769</f>
        <v>43.278688524590166</v>
      </c>
      <c r="G1153" s="29">
        <f>'1 уровень'!I769</f>
        <v>0</v>
      </c>
      <c r="H1153" s="29">
        <f>'1 уровень'!J769</f>
        <v>0</v>
      </c>
      <c r="I1153" s="29">
        <f>'1 уровень'!K769</f>
        <v>0</v>
      </c>
      <c r="J1153" s="29">
        <f>'1 уровень'!L769</f>
        <v>0</v>
      </c>
      <c r="K1153" s="29">
        <f>'1 уровень'!M769</f>
        <v>0</v>
      </c>
      <c r="L1153" s="29">
        <f>'1 уровень'!N769</f>
        <v>0</v>
      </c>
      <c r="M1153" s="29">
        <f>'1 уровень'!O769</f>
        <v>0</v>
      </c>
      <c r="N1153" s="29">
        <f>'1 уровень'!P769</f>
        <v>0</v>
      </c>
      <c r="O1153" s="495">
        <f>'1 уровень'!Q769</f>
        <v>0</v>
      </c>
      <c r="P1153" s="495">
        <f>'1 уровень'!R769</f>
        <v>0</v>
      </c>
      <c r="Q1153" s="495">
        <f>'1 уровень'!S769</f>
        <v>0</v>
      </c>
      <c r="R1153" s="965">
        <f>'1 уровень'!T769</f>
        <v>0</v>
      </c>
      <c r="S1153" s="495">
        <f>'1 уровень'!U769</f>
        <v>0</v>
      </c>
      <c r="T1153" s="495">
        <f>'1 уровень'!V769</f>
        <v>0</v>
      </c>
      <c r="U1153" s="495">
        <f>'1 уровень'!W769</f>
        <v>0</v>
      </c>
      <c r="V1153" s="495">
        <f>'1 уровень'!X769</f>
        <v>0</v>
      </c>
      <c r="W1153" s="495">
        <f>'1 уровень'!Y769</f>
        <v>0</v>
      </c>
      <c r="X1153" s="495"/>
      <c r="Y1153" s="495"/>
      <c r="Z1153" s="1181">
        <f>'1 уровень'!Z768</f>
        <v>0</v>
      </c>
      <c r="AA1153" s="1203">
        <f>'1 уровень'!AA768</f>
        <v>0</v>
      </c>
    </row>
    <row r="1154" spans="1:189" ht="45" x14ac:dyDescent="0.25">
      <c r="A1154" s="19">
        <v>1</v>
      </c>
      <c r="B1154" s="155" t="s">
        <v>258</v>
      </c>
      <c r="C1154" s="29">
        <f>'1 уровень'!E770</f>
        <v>7300</v>
      </c>
      <c r="D1154" s="29">
        <f>'1 уровень'!F770</f>
        <v>608.33333333333337</v>
      </c>
      <c r="E1154" s="29">
        <f>'1 уровень'!G770</f>
        <v>632</v>
      </c>
      <c r="F1154" s="29">
        <f>'1 уровень'!H770</f>
        <v>103.8904109589041</v>
      </c>
      <c r="G1154" s="29">
        <f>'1 уровень'!I770</f>
        <v>0</v>
      </c>
      <c r="H1154" s="29">
        <f>'1 уровень'!J770</f>
        <v>0</v>
      </c>
      <c r="I1154" s="29">
        <f>'1 уровень'!K770</f>
        <v>0</v>
      </c>
      <c r="J1154" s="29">
        <f>'1 уровень'!L770</f>
        <v>0</v>
      </c>
      <c r="K1154" s="29">
        <f>'1 уровень'!M770</f>
        <v>0</v>
      </c>
      <c r="L1154" s="29">
        <f>'1 уровень'!N770</f>
        <v>0</v>
      </c>
      <c r="M1154" s="29">
        <f>'1 уровень'!O770</f>
        <v>0</v>
      </c>
      <c r="N1154" s="29">
        <f>'1 уровень'!P770</f>
        <v>0</v>
      </c>
      <c r="O1154" s="495">
        <f>'1 уровень'!Q770</f>
        <v>0</v>
      </c>
      <c r="P1154" s="495">
        <f>'1 уровень'!R770</f>
        <v>0</v>
      </c>
      <c r="Q1154" s="495">
        <f>'1 уровень'!S770</f>
        <v>0</v>
      </c>
      <c r="R1154" s="965">
        <f>'1 уровень'!T770</f>
        <v>0</v>
      </c>
      <c r="S1154" s="495">
        <f>'1 уровень'!U770</f>
        <v>0</v>
      </c>
      <c r="T1154" s="495">
        <f>'1 уровень'!V770</f>
        <v>0</v>
      </c>
      <c r="U1154" s="495">
        <f>'1 уровень'!W770</f>
        <v>0</v>
      </c>
      <c r="V1154" s="495">
        <f>'1 уровень'!X770</f>
        <v>0</v>
      </c>
      <c r="W1154" s="495">
        <f>'1 уровень'!Y770</f>
        <v>0</v>
      </c>
      <c r="X1154" s="495"/>
      <c r="Y1154" s="495"/>
      <c r="Z1154" s="1181">
        <f>'1 уровень'!Z769</f>
        <v>0</v>
      </c>
      <c r="AA1154" s="1203">
        <f>'1 уровень'!AA769</f>
        <v>0</v>
      </c>
      <c r="AB1154" s="61"/>
      <c r="AC1154" s="61"/>
      <c r="AD1154" s="61"/>
      <c r="AE1154" s="61"/>
      <c r="AF1154" s="61"/>
      <c r="AG1154" s="61"/>
      <c r="AH1154" s="61"/>
      <c r="AI1154" s="61"/>
      <c r="AJ1154" s="61"/>
      <c r="AK1154" s="61"/>
      <c r="AL1154" s="61"/>
      <c r="AM1154" s="61"/>
      <c r="AN1154" s="61"/>
      <c r="AO1154" s="61"/>
      <c r="AP1154" s="61"/>
      <c r="AQ1154" s="61"/>
      <c r="AR1154" s="61"/>
      <c r="AS1154" s="61"/>
      <c r="AT1154" s="61"/>
      <c r="AU1154" s="61"/>
      <c r="AV1154" s="61"/>
      <c r="AW1154" s="61"/>
      <c r="AX1154" s="61"/>
      <c r="AY1154" s="61"/>
      <c r="AZ1154" s="61"/>
      <c r="BA1154" s="61"/>
      <c r="BB1154" s="61"/>
      <c r="BC1154" s="61"/>
      <c r="BD1154" s="61"/>
      <c r="BE1154" s="61"/>
      <c r="BF1154" s="61"/>
      <c r="BG1154" s="61"/>
      <c r="BH1154" s="61"/>
      <c r="BI1154" s="61"/>
      <c r="BJ1154" s="61"/>
      <c r="BK1154" s="61"/>
      <c r="BL1154" s="61"/>
      <c r="BM1154" s="61"/>
      <c r="BN1154" s="61"/>
      <c r="BO1154" s="61"/>
      <c r="BP1154" s="61"/>
      <c r="BQ1154" s="61"/>
      <c r="BR1154" s="61"/>
      <c r="BS1154" s="61"/>
      <c r="BT1154" s="61"/>
      <c r="BU1154" s="61"/>
      <c r="BV1154" s="61"/>
      <c r="BW1154" s="61"/>
      <c r="BX1154" s="61"/>
      <c r="BY1154" s="61"/>
      <c r="BZ1154" s="61"/>
      <c r="CA1154" s="61"/>
      <c r="CB1154" s="61"/>
      <c r="CC1154" s="61"/>
      <c r="CD1154" s="61"/>
      <c r="CE1154" s="61"/>
      <c r="CF1154" s="61"/>
      <c r="CG1154" s="61"/>
      <c r="CH1154" s="61"/>
      <c r="CI1154" s="61"/>
      <c r="CJ1154" s="61"/>
      <c r="CK1154" s="61"/>
      <c r="CL1154" s="61"/>
      <c r="CM1154" s="61"/>
      <c r="CN1154" s="61"/>
      <c r="CO1154" s="61"/>
      <c r="CP1154" s="61"/>
      <c r="CQ1154" s="61"/>
      <c r="CR1154" s="61"/>
      <c r="CS1154" s="61"/>
      <c r="CT1154" s="61"/>
      <c r="CU1154" s="61"/>
      <c r="CV1154" s="61"/>
      <c r="CW1154" s="61"/>
      <c r="CX1154" s="61"/>
      <c r="CY1154" s="61"/>
      <c r="CZ1154" s="61"/>
      <c r="DA1154" s="61"/>
      <c r="DB1154" s="61"/>
      <c r="DC1154" s="61"/>
      <c r="DD1154" s="61"/>
      <c r="DE1154" s="61"/>
      <c r="DF1154" s="61"/>
      <c r="DG1154" s="61"/>
      <c r="DH1154" s="61"/>
      <c r="DI1154" s="61"/>
      <c r="DJ1154" s="61"/>
      <c r="DK1154" s="61"/>
      <c r="DL1154" s="61"/>
      <c r="DM1154" s="61"/>
      <c r="DN1154" s="61"/>
      <c r="DO1154" s="61"/>
      <c r="DP1154" s="61"/>
      <c r="DQ1154" s="61"/>
      <c r="DR1154" s="61"/>
      <c r="DS1154" s="61"/>
      <c r="DT1154" s="61"/>
      <c r="DU1154" s="61"/>
      <c r="DV1154" s="61"/>
      <c r="DW1154" s="61"/>
      <c r="DX1154" s="61"/>
      <c r="DY1154" s="61"/>
      <c r="DZ1154" s="61"/>
      <c r="EA1154" s="61"/>
      <c r="EB1154" s="61"/>
      <c r="EC1154" s="61"/>
      <c r="ED1154" s="61"/>
      <c r="EE1154" s="61"/>
      <c r="EF1154" s="61"/>
      <c r="EG1154" s="61"/>
      <c r="EH1154" s="61"/>
      <c r="EI1154" s="61"/>
      <c r="EJ1154" s="61"/>
      <c r="EK1154" s="61"/>
      <c r="EL1154" s="61"/>
      <c r="EM1154" s="61"/>
      <c r="EN1154" s="61"/>
      <c r="EO1154" s="61"/>
      <c r="EP1154" s="61"/>
      <c r="EQ1154" s="61"/>
      <c r="ER1154" s="61"/>
      <c r="ES1154" s="61"/>
      <c r="ET1154" s="61"/>
      <c r="EU1154" s="61"/>
      <c r="EV1154" s="61"/>
      <c r="EW1154" s="61"/>
      <c r="EX1154" s="61"/>
      <c r="EY1154" s="61"/>
      <c r="EZ1154" s="61"/>
      <c r="FA1154" s="61"/>
      <c r="FB1154" s="61"/>
      <c r="FC1154" s="61"/>
      <c r="FD1154" s="61"/>
      <c r="FE1154" s="61"/>
      <c r="FF1154" s="61"/>
      <c r="FG1154" s="61"/>
      <c r="FH1154" s="61"/>
      <c r="FI1154" s="61"/>
      <c r="FJ1154" s="61"/>
      <c r="FK1154" s="61"/>
      <c r="FL1154" s="61"/>
      <c r="FM1154" s="61"/>
      <c r="FN1154" s="61"/>
      <c r="FO1154" s="61"/>
      <c r="FP1154" s="61"/>
      <c r="FQ1154" s="61"/>
      <c r="FR1154" s="61"/>
      <c r="FS1154" s="61"/>
      <c r="FT1154" s="61"/>
      <c r="FU1154" s="61"/>
      <c r="FV1154" s="61"/>
      <c r="FW1154" s="61"/>
      <c r="FX1154" s="61"/>
      <c r="FY1154" s="61"/>
      <c r="FZ1154" s="61"/>
      <c r="GA1154" s="61"/>
      <c r="GB1154" s="61"/>
      <c r="GC1154" s="61"/>
      <c r="GD1154" s="61"/>
      <c r="GE1154" s="61"/>
      <c r="GF1154" s="61"/>
      <c r="GG1154" s="61"/>
    </row>
    <row r="1155" spans="1:189" ht="30" x14ac:dyDescent="0.25">
      <c r="A1155" s="19">
        <v>1</v>
      </c>
      <c r="B1155" s="155" t="s">
        <v>201</v>
      </c>
      <c r="C1155" s="29">
        <f>'1 уровень'!E771</f>
        <v>9153</v>
      </c>
      <c r="D1155" s="29">
        <f>'1 уровень'!F771</f>
        <v>762.75</v>
      </c>
      <c r="E1155" s="29">
        <f>'1 уровень'!G771</f>
        <v>422</v>
      </c>
      <c r="F1155" s="29">
        <f>'1 уровень'!H771</f>
        <v>55.326122582759751</v>
      </c>
      <c r="G1155" s="29">
        <f>'1 уровень'!I771</f>
        <v>0</v>
      </c>
      <c r="H1155" s="29">
        <f>'1 уровень'!J771</f>
        <v>0</v>
      </c>
      <c r="I1155" s="29">
        <f>'1 уровень'!K771</f>
        <v>0</v>
      </c>
      <c r="J1155" s="29">
        <f>'1 уровень'!L771</f>
        <v>0</v>
      </c>
      <c r="K1155" s="29">
        <f>'1 уровень'!M771</f>
        <v>0</v>
      </c>
      <c r="L1155" s="29">
        <f>'1 уровень'!N771</f>
        <v>0</v>
      </c>
      <c r="M1155" s="29">
        <f>'1 уровень'!O771</f>
        <v>0</v>
      </c>
      <c r="N1155" s="29">
        <f>'1 уровень'!P771</f>
        <v>0</v>
      </c>
      <c r="O1155" s="495">
        <f>'1 уровень'!Q771</f>
        <v>0</v>
      </c>
      <c r="P1155" s="495">
        <f>'1 уровень'!R771</f>
        <v>0</v>
      </c>
      <c r="Q1155" s="495">
        <f>'1 уровень'!S771</f>
        <v>0</v>
      </c>
      <c r="R1155" s="965">
        <f>'1 уровень'!T771</f>
        <v>0</v>
      </c>
      <c r="S1155" s="495">
        <f>'1 уровень'!U771</f>
        <v>0</v>
      </c>
      <c r="T1155" s="495">
        <f>'1 уровень'!V771</f>
        <v>0</v>
      </c>
      <c r="U1155" s="495">
        <f>'1 уровень'!W771</f>
        <v>0</v>
      </c>
      <c r="V1155" s="495">
        <f>'1 уровень'!X771</f>
        <v>0</v>
      </c>
      <c r="W1155" s="495">
        <f>'1 уровень'!Y771</f>
        <v>0</v>
      </c>
      <c r="X1155" s="495"/>
      <c r="Y1155" s="495"/>
      <c r="Z1155" s="1181">
        <f>'1 уровень'!Z770</f>
        <v>0</v>
      </c>
      <c r="AA1155" s="1203">
        <f>'1 уровень'!AA770</f>
        <v>0</v>
      </c>
    </row>
    <row r="1156" spans="1:189" s="61" customFormat="1" ht="30" x14ac:dyDescent="0.25">
      <c r="A1156" s="19">
        <v>1</v>
      </c>
      <c r="B1156" s="386" t="s">
        <v>553</v>
      </c>
      <c r="C1156" s="29">
        <f>'1 уровень'!E772</f>
        <v>100</v>
      </c>
      <c r="D1156" s="29">
        <f>'1 уровень'!F772</f>
        <v>8.3333333333333339</v>
      </c>
      <c r="E1156" s="29">
        <f>'1 уровень'!G772</f>
        <v>0</v>
      </c>
      <c r="F1156" s="29">
        <f>'1 уровень'!H772</f>
        <v>0</v>
      </c>
      <c r="G1156" s="29">
        <f>'1 уровень'!I772</f>
        <v>0</v>
      </c>
      <c r="H1156" s="29">
        <f>'1 уровень'!J772</f>
        <v>0</v>
      </c>
      <c r="I1156" s="29">
        <f>'1 уровень'!K772</f>
        <v>0</v>
      </c>
      <c r="J1156" s="29">
        <f>'1 уровень'!L772</f>
        <v>0</v>
      </c>
      <c r="K1156" s="29">
        <f>'1 уровень'!M772</f>
        <v>0</v>
      </c>
      <c r="L1156" s="29">
        <f>'1 уровень'!N772</f>
        <v>0</v>
      </c>
      <c r="M1156" s="29">
        <f>'1 уровень'!O772</f>
        <v>0</v>
      </c>
      <c r="N1156" s="29">
        <f>'1 уровень'!P772</f>
        <v>0</v>
      </c>
      <c r="O1156" s="495">
        <f>'1 уровень'!Q772</f>
        <v>0</v>
      </c>
      <c r="P1156" s="495">
        <f>'1 уровень'!R772</f>
        <v>0</v>
      </c>
      <c r="Q1156" s="495">
        <f>'1 уровень'!S772</f>
        <v>0</v>
      </c>
      <c r="R1156" s="965">
        <f>'1 уровень'!T772</f>
        <v>0</v>
      </c>
      <c r="S1156" s="495">
        <f>'1 уровень'!U772</f>
        <v>0</v>
      </c>
      <c r="T1156" s="495">
        <f>'1 уровень'!V772</f>
        <v>0</v>
      </c>
      <c r="U1156" s="495">
        <f>'1 уровень'!W772</f>
        <v>0</v>
      </c>
      <c r="V1156" s="495">
        <f>'1 уровень'!X772</f>
        <v>0</v>
      </c>
      <c r="W1156" s="495">
        <f>'1 уровень'!Y772</f>
        <v>0</v>
      </c>
      <c r="X1156" s="495"/>
      <c r="Y1156" s="495"/>
      <c r="Z1156" s="1181">
        <f>'1 уровень'!Z771</f>
        <v>0</v>
      </c>
      <c r="AA1156" s="1203">
        <f>'1 уровень'!AA771</f>
        <v>0</v>
      </c>
    </row>
    <row r="1157" spans="1:189" s="61" customFormat="1" ht="30" x14ac:dyDescent="0.25">
      <c r="A1157" s="19">
        <v>1</v>
      </c>
      <c r="B1157" s="155" t="s">
        <v>286</v>
      </c>
      <c r="C1157" s="29">
        <f>'1 уровень'!E773</f>
        <v>5</v>
      </c>
      <c r="D1157" s="29">
        <f>'1 уровень'!F773</f>
        <v>0.41666666666666669</v>
      </c>
      <c r="E1157" s="29">
        <f>'1 уровень'!G773</f>
        <v>0</v>
      </c>
      <c r="F1157" s="29">
        <f>'1 уровень'!H773</f>
        <v>0</v>
      </c>
      <c r="G1157" s="29">
        <f>'1 уровень'!I773</f>
        <v>0</v>
      </c>
      <c r="H1157" s="29">
        <f>'1 уровень'!J773</f>
        <v>0</v>
      </c>
      <c r="I1157" s="29">
        <f>'1 уровень'!K773</f>
        <v>0</v>
      </c>
      <c r="J1157" s="29">
        <f>'1 уровень'!L773</f>
        <v>0</v>
      </c>
      <c r="K1157" s="29">
        <f>'1 уровень'!M773</f>
        <v>0</v>
      </c>
      <c r="L1157" s="29">
        <f>'1 уровень'!N773</f>
        <v>0</v>
      </c>
      <c r="M1157" s="29">
        <f>'1 уровень'!O773</f>
        <v>0</v>
      </c>
      <c r="N1157" s="29">
        <f>'1 уровень'!P773</f>
        <v>0</v>
      </c>
      <c r="O1157" s="495">
        <f>'1 уровень'!Q773</f>
        <v>0</v>
      </c>
      <c r="P1157" s="495">
        <f>'1 уровень'!R773</f>
        <v>0</v>
      </c>
      <c r="Q1157" s="495">
        <f>'1 уровень'!S773</f>
        <v>0</v>
      </c>
      <c r="R1157" s="965">
        <f>'1 уровень'!T773</f>
        <v>0</v>
      </c>
      <c r="S1157" s="495">
        <f>'1 уровень'!U773</f>
        <v>0</v>
      </c>
      <c r="T1157" s="495">
        <f>'1 уровень'!V773</f>
        <v>0</v>
      </c>
      <c r="U1157" s="495">
        <f>'1 уровень'!W773</f>
        <v>0</v>
      </c>
      <c r="V1157" s="495">
        <f>'1 уровень'!X773</f>
        <v>0</v>
      </c>
      <c r="W1157" s="495">
        <f>'1 уровень'!Y773</f>
        <v>0</v>
      </c>
      <c r="X1157" s="495"/>
      <c r="Y1157" s="495"/>
      <c r="Z1157" s="1181">
        <f>'1 уровень'!Z773</f>
        <v>0</v>
      </c>
      <c r="AA1157" s="1203">
        <f>'1 уровень'!AA773</f>
        <v>0</v>
      </c>
    </row>
    <row r="1158" spans="1:189" s="61" customFormat="1" x14ac:dyDescent="0.25">
      <c r="A1158" s="19">
        <v>1</v>
      </c>
      <c r="B1158" s="155" t="s">
        <v>287</v>
      </c>
      <c r="C1158" s="29">
        <f>'1 уровень'!E774</f>
        <v>5</v>
      </c>
      <c r="D1158" s="29">
        <f>'1 уровень'!F774</f>
        <v>0.41666666666666669</v>
      </c>
      <c r="E1158" s="29">
        <f>'1 уровень'!G774</f>
        <v>0</v>
      </c>
      <c r="F1158" s="29">
        <f>'1 уровень'!H774</f>
        <v>0</v>
      </c>
      <c r="G1158" s="29">
        <f>'1 уровень'!I774</f>
        <v>0</v>
      </c>
      <c r="H1158" s="29">
        <f>'1 уровень'!J774</f>
        <v>0</v>
      </c>
      <c r="I1158" s="29">
        <f>'1 уровень'!K774</f>
        <v>0</v>
      </c>
      <c r="J1158" s="29">
        <f>'1 уровень'!L774</f>
        <v>0</v>
      </c>
      <c r="K1158" s="29">
        <f>'1 уровень'!M774</f>
        <v>0</v>
      </c>
      <c r="L1158" s="29">
        <f>'1 уровень'!N774</f>
        <v>0</v>
      </c>
      <c r="M1158" s="29">
        <f>'1 уровень'!O774</f>
        <v>0</v>
      </c>
      <c r="N1158" s="29">
        <f>'1 уровень'!P774</f>
        <v>0</v>
      </c>
      <c r="O1158" s="495">
        <f>'1 уровень'!Q774</f>
        <v>0</v>
      </c>
      <c r="P1158" s="495">
        <f>'1 уровень'!R774</f>
        <v>0</v>
      </c>
      <c r="Q1158" s="495">
        <f>'1 уровень'!S774</f>
        <v>0</v>
      </c>
      <c r="R1158" s="965">
        <f>'1 уровень'!T774</f>
        <v>0</v>
      </c>
      <c r="S1158" s="495">
        <f>'1 уровень'!U774</f>
        <v>0</v>
      </c>
      <c r="T1158" s="495">
        <f>'1 уровень'!V774</f>
        <v>0</v>
      </c>
      <c r="U1158" s="495">
        <f>'1 уровень'!W774</f>
        <v>0</v>
      </c>
      <c r="V1158" s="495">
        <f>'1 уровень'!X774</f>
        <v>0</v>
      </c>
      <c r="W1158" s="495">
        <f>'1 уровень'!Y774</f>
        <v>0</v>
      </c>
      <c r="X1158" s="495"/>
      <c r="Y1158" s="495"/>
      <c r="Z1158" s="1181">
        <f>'1 уровень'!Z774</f>
        <v>0</v>
      </c>
      <c r="AA1158" s="1203">
        <f>'1 уровень'!AA774</f>
        <v>0</v>
      </c>
    </row>
    <row r="1159" spans="1:189" s="61" customFormat="1" x14ac:dyDescent="0.25">
      <c r="A1159" s="19">
        <v>1</v>
      </c>
      <c r="B1159" s="386" t="s">
        <v>288</v>
      </c>
      <c r="C1159" s="29">
        <f>'1 уровень'!E775</f>
        <v>15</v>
      </c>
      <c r="D1159" s="29">
        <f>'1 уровень'!F775</f>
        <v>1.25</v>
      </c>
      <c r="E1159" s="29">
        <f>'1 уровень'!G775</f>
        <v>9</v>
      </c>
      <c r="F1159" s="29">
        <f>'1 уровень'!H775</f>
        <v>720</v>
      </c>
      <c r="G1159" s="29">
        <f>'1 уровень'!I775</f>
        <v>0</v>
      </c>
      <c r="H1159" s="29">
        <f>'1 уровень'!J775</f>
        <v>0</v>
      </c>
      <c r="I1159" s="29">
        <f>'1 уровень'!K775</f>
        <v>0</v>
      </c>
      <c r="J1159" s="29">
        <f>'1 уровень'!L775</f>
        <v>0</v>
      </c>
      <c r="K1159" s="29">
        <f>'1 уровень'!M775</f>
        <v>0</v>
      </c>
      <c r="L1159" s="29">
        <f>'1 уровень'!N775</f>
        <v>0</v>
      </c>
      <c r="M1159" s="29">
        <f>'1 уровень'!O775</f>
        <v>0</v>
      </c>
      <c r="N1159" s="29">
        <f>'1 уровень'!P775</f>
        <v>0</v>
      </c>
      <c r="O1159" s="495">
        <f>'1 уровень'!Q775</f>
        <v>0</v>
      </c>
      <c r="P1159" s="495">
        <f>'1 уровень'!R775</f>
        <v>0</v>
      </c>
      <c r="Q1159" s="495">
        <f>'1 уровень'!S775</f>
        <v>0</v>
      </c>
      <c r="R1159" s="965">
        <f>'1 уровень'!T775</f>
        <v>0</v>
      </c>
      <c r="S1159" s="495">
        <f>'1 уровень'!U775</f>
        <v>0</v>
      </c>
      <c r="T1159" s="495">
        <f>'1 уровень'!V775</f>
        <v>0</v>
      </c>
      <c r="U1159" s="495">
        <f>'1 уровень'!W775</f>
        <v>0</v>
      </c>
      <c r="V1159" s="495">
        <f>'1 уровень'!X775</f>
        <v>0</v>
      </c>
      <c r="W1159" s="495">
        <f>'1 уровень'!Y775</f>
        <v>0</v>
      </c>
      <c r="X1159" s="495"/>
      <c r="Y1159" s="495"/>
      <c r="Z1159" s="1181">
        <f>'1 уровень'!Z775</f>
        <v>0</v>
      </c>
      <c r="AA1159" s="1203">
        <f>'1 уровень'!AA775</f>
        <v>0</v>
      </c>
    </row>
    <row r="1160" spans="1:189" s="61" customFormat="1" ht="15.75" thickBot="1" x14ac:dyDescent="0.3">
      <c r="A1160" s="19">
        <v>1</v>
      </c>
      <c r="B1160" s="156" t="s">
        <v>225</v>
      </c>
      <c r="C1160" s="29">
        <f>'1 уровень'!E776</f>
        <v>49436</v>
      </c>
      <c r="D1160" s="29">
        <f>'1 уровень'!F776</f>
        <v>4119.333333333333</v>
      </c>
      <c r="E1160" s="29">
        <f>'1 уровень'!G776</f>
        <v>3357</v>
      </c>
      <c r="F1160" s="29">
        <f>'1 уровень'!H776</f>
        <v>81.493769218320125</v>
      </c>
      <c r="G1160" s="29">
        <f>'1 уровень'!I776</f>
        <v>0</v>
      </c>
      <c r="H1160" s="29">
        <f>'1 уровень'!J776</f>
        <v>0</v>
      </c>
      <c r="I1160" s="29">
        <f>'1 уровень'!K776</f>
        <v>0</v>
      </c>
      <c r="J1160" s="29">
        <f>'1 уровень'!L776</f>
        <v>0</v>
      </c>
      <c r="K1160" s="29">
        <f>'1 уровень'!M776</f>
        <v>0</v>
      </c>
      <c r="L1160" s="29">
        <f>'1 уровень'!N776</f>
        <v>0</v>
      </c>
      <c r="M1160" s="29">
        <f>'1 уровень'!O776</f>
        <v>0</v>
      </c>
      <c r="N1160" s="29">
        <f>'1 уровень'!P776</f>
        <v>0</v>
      </c>
      <c r="O1160" s="495">
        <f>'1 уровень'!Q776</f>
        <v>327511.17755000002</v>
      </c>
      <c r="P1160" s="495">
        <f>'1 уровень'!R776</f>
        <v>27292.598129166665</v>
      </c>
      <c r="Q1160" s="495">
        <f>'1 уровень'!S776</f>
        <v>22110.572109999997</v>
      </c>
      <c r="R1160" s="965">
        <f>'1 уровень'!T776</f>
        <v>0</v>
      </c>
      <c r="S1160" s="495">
        <f>'1 уровень'!U776</f>
        <v>0</v>
      </c>
      <c r="T1160" s="495">
        <f>'1 уровень'!V776</f>
        <v>-5182.0260191666703</v>
      </c>
      <c r="U1160" s="495">
        <f>'1 уровень'!W776</f>
        <v>0</v>
      </c>
      <c r="V1160" s="495">
        <f>'1 уровень'!X776</f>
        <v>0</v>
      </c>
      <c r="W1160" s="495">
        <f>'1 уровень'!Y776</f>
        <v>22110.572109999997</v>
      </c>
      <c r="X1160" s="495">
        <f>Q1160/P1160*100</f>
        <v>81.013071768976019</v>
      </c>
      <c r="Y1160" s="495">
        <f>W1160/P1160*100</f>
        <v>81.013071768976019</v>
      </c>
      <c r="Z1160" s="1181">
        <f>'1 уровень'!Z776</f>
        <v>0</v>
      </c>
      <c r="AA1160" s="1203">
        <f>'1 уровень'!AA776</f>
        <v>0</v>
      </c>
    </row>
    <row r="1161" spans="1:189" s="61" customFormat="1" ht="21" customHeight="1" x14ac:dyDescent="0.25">
      <c r="A1161" s="19">
        <v>1</v>
      </c>
      <c r="B1161" s="107" t="s">
        <v>111</v>
      </c>
      <c r="C1161" s="108"/>
      <c r="D1161" s="108"/>
      <c r="E1161" s="108"/>
      <c r="F1161" s="109"/>
      <c r="G1161" s="110"/>
      <c r="H1161" s="111"/>
      <c r="I1161" s="112"/>
      <c r="J1161" s="113"/>
      <c r="K1161" s="112"/>
      <c r="L1161" s="112"/>
      <c r="M1161" s="112"/>
      <c r="N1161" s="112"/>
      <c r="O1161" s="1081">
        <f t="shared" ref="O1161:W1161" si="17">O1162-O1163-O1221-O1225-O1229-O1235</f>
        <v>0</v>
      </c>
      <c r="P1161" s="1081">
        <f t="shared" si="17"/>
        <v>-2.3283064365386963E-10</v>
      </c>
      <c r="Q1161" s="1082">
        <f t="shared" si="17"/>
        <v>-3.4924596548080444E-10</v>
      </c>
      <c r="R1161" s="1083">
        <f t="shared" si="17"/>
        <v>0</v>
      </c>
      <c r="S1161" s="1081">
        <f t="shared" si="17"/>
        <v>3.0553337637684308E-13</v>
      </c>
      <c r="T1161" s="1081">
        <f t="shared" si="17"/>
        <v>-5.4058091336628422E-11</v>
      </c>
      <c r="U1161" s="1081">
        <f t="shared" si="17"/>
        <v>1.865174681370263E-14</v>
      </c>
      <c r="V1161" s="1082">
        <f t="shared" si="17"/>
        <v>9.6633812063373625E-13</v>
      </c>
      <c r="W1161" s="1081">
        <f t="shared" si="17"/>
        <v>2.3283064365386963E-10</v>
      </c>
      <c r="X1161" s="1082"/>
      <c r="Y1161" s="977"/>
      <c r="Z1161" s="1216"/>
      <c r="AA1161" s="1229" t="e">
        <f>AA1162-AA1163-AA1221-AA1225-AA1229-AA1235</f>
        <v>#REF!</v>
      </c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</row>
    <row r="1162" spans="1:189" s="102" customFormat="1" x14ac:dyDescent="0.25">
      <c r="A1162" s="19">
        <v>1</v>
      </c>
      <c r="B1162" s="114" t="s">
        <v>347</v>
      </c>
      <c r="C1162" s="17"/>
      <c r="D1162" s="17"/>
      <c r="E1162" s="17"/>
      <c r="F1162" s="115"/>
      <c r="G1162" s="116"/>
      <c r="H1162" s="117"/>
      <c r="I1162" s="118"/>
      <c r="J1162" s="119"/>
      <c r="K1162" s="118"/>
      <c r="L1162" s="118"/>
      <c r="M1162" s="118"/>
      <c r="N1162" s="118"/>
      <c r="O1162" s="512">
        <f t="shared" ref="O1162:W1162" si="18">SUM(O8,O78,O150,O210,O268,O328,O389,O449,O511,O572,O633,O692,O755,O815,O875,O935,O994,O1053,O1113)</f>
        <v>27639434.012984939</v>
      </c>
      <c r="P1162" s="512">
        <f t="shared" si="18"/>
        <v>2379665.5337145785</v>
      </c>
      <c r="Q1162" s="128">
        <f t="shared" si="18"/>
        <v>2395255.6983099999</v>
      </c>
      <c r="R1162" s="972">
        <f t="shared" si="18"/>
        <v>0</v>
      </c>
      <c r="S1162" s="128">
        <f t="shared" si="18"/>
        <v>0</v>
      </c>
      <c r="T1162" s="128">
        <f t="shared" si="18"/>
        <v>13531.368135421581</v>
      </c>
      <c r="U1162" s="128">
        <f t="shared" si="18"/>
        <v>-575.41694999999993</v>
      </c>
      <c r="V1162" s="128">
        <f t="shared" si="18"/>
        <v>-20792.641609999999</v>
      </c>
      <c r="W1162" s="895">
        <f t="shared" si="18"/>
        <v>2374463.0567000001</v>
      </c>
      <c r="X1162" s="128">
        <f t="shared" ref="X1162:X1167" si="19">Q1162/P1162*100</f>
        <v>100.6551410008904</v>
      </c>
      <c r="Y1162" s="128">
        <f t="shared" ref="Y1162:Y1167" si="20">W1162/P1162*100</f>
        <v>99.781377805373452</v>
      </c>
      <c r="Z1162" s="1217"/>
      <c r="AA1162" s="1218">
        <f>SUM(AA8,AA78,AA150,AA210,AA268,AA328,AA389,AA449,AA511,AA572,AA633,AA692,AA755,AA815,AA875,AA935,AA994,AA1053,AA1113)</f>
        <v>0</v>
      </c>
      <c r="AB1162" s="1253"/>
    </row>
    <row r="1163" spans="1:189" s="61" customFormat="1" ht="22.5" customHeight="1" x14ac:dyDescent="0.25">
      <c r="A1163" s="19">
        <v>1</v>
      </c>
      <c r="B1163" s="788" t="s">
        <v>329</v>
      </c>
      <c r="C1163" s="18">
        <f>SUBTOTAL(9,C1114,C1054,C995,C936,C876,C816,C756,C693,C634,C573,C512,C450,C390,C329,C269,C211,C151,C79,C9)</f>
        <v>209852</v>
      </c>
      <c r="D1163" s="18">
        <f>SUBTOTAL(9,D1114,D1054,D995,D936,D876,D816,D756,D693,D634,D573,D512,D450,D390,D329,D269,D211,D151,D79,D9)</f>
        <v>17489.833333333336</v>
      </c>
      <c r="E1163" s="18">
        <f>SUBTOTAL(9,E1114,E1054,E995,E936,E876,E816,E756,E693,E634,E573,E512,E450,E390,E329,E269,E211,E151,E79,E9)</f>
        <v>15442</v>
      </c>
      <c r="F1163" s="121">
        <f>E1163/D1163*100</f>
        <v>88.291293036907149</v>
      </c>
      <c r="G1163" s="8">
        <f>I1163/C1163</f>
        <v>9.4117568572136552</v>
      </c>
      <c r="H1163" s="122">
        <f>K1163/E1163</f>
        <v>9.0692267840953242</v>
      </c>
      <c r="I1163" s="18">
        <f>SUM(I1114,I1054,I995,I936,I876,I816,I756,I693,I634,I573,I512,I450,I390,I329,I269,I211,I151,I79,I9)</f>
        <v>1975076</v>
      </c>
      <c r="J1163" s="1254">
        <f>SUM(J1114,J1054,J995,J936,J876,J816,J756,J693,J634,J573,J512,J450,J390,J329,J269,J211,J151,J79,J9)</f>
        <v>169862.27380952385</v>
      </c>
      <c r="K1163" s="18">
        <f>SUM(K1114,K1054,K995,K936,K876,K816,K756,K693,K634,K573,K512,K450,K390,K329,K269,K211,K151,K79,K9)</f>
        <v>140047</v>
      </c>
      <c r="L1163" s="34">
        <f>K1163/J1163*100</f>
        <v>82.447383317759304</v>
      </c>
      <c r="M1163" s="34">
        <f>SUM(M1114,M1054,M995,M936,M876,M816,M756,M693,M634,M573,M512,M450,M390,M329,M269,M211,M151,M79,M9)</f>
        <v>5997.7804277475898</v>
      </c>
      <c r="N1163" s="259">
        <f>K1163/$B$3*12/M1163</f>
        <v>280.19765315602257</v>
      </c>
      <c r="O1163" s="513">
        <f t="shared" ref="O1163:W1163" si="21">SUM(O1114,O1054,O995,O936,O876,O816,O756,O693,O634,O573,O512,O450,O390,O329,O269,O211,O151,O79,O9)</f>
        <v>12276595.475505801</v>
      </c>
      <c r="P1163" s="513">
        <f t="shared" si="21"/>
        <v>1023049.6229588169</v>
      </c>
      <c r="Q1163" s="514">
        <f t="shared" si="21"/>
        <v>1149776.0665900002</v>
      </c>
      <c r="R1163" s="972">
        <f t="shared" si="21"/>
        <v>0</v>
      </c>
      <c r="S1163" s="128">
        <f t="shared" si="21"/>
        <v>-8101.9732999999997</v>
      </c>
      <c r="T1163" s="514">
        <f t="shared" si="21"/>
        <v>126726.44363118314</v>
      </c>
      <c r="U1163" s="128">
        <f t="shared" si="21"/>
        <v>-570.62393999999995</v>
      </c>
      <c r="V1163" s="128">
        <f t="shared" si="21"/>
        <v>-17700.25592</v>
      </c>
      <c r="W1163" s="513">
        <f t="shared" si="21"/>
        <v>1123973.8373699998</v>
      </c>
      <c r="X1163" s="128">
        <f t="shared" si="19"/>
        <v>112.38712578424797</v>
      </c>
      <c r="Y1163" s="128">
        <f t="shared" si="20"/>
        <v>109.86503607902172</v>
      </c>
      <c r="Z1163" s="1219">
        <f>SUM(Z1114,Z1054,Z995,Z936,Z876,Z816,Z756,Z693,Z634,Z573,Z512,Z450,Z390,Z329,Z269,Z211,Z151,Z79,Z9)</f>
        <v>0</v>
      </c>
      <c r="AA1163" s="1220">
        <f>SUM(AA1114,AA1054,AA995,AA936,AA876,AA816,AA756,AA693,AA634,AA573,AA512,AA450,AA390,AA329,AA269,AA211,AA151,AA79,AA9)</f>
        <v>0</v>
      </c>
    </row>
    <row r="1164" spans="1:189" s="61" customFormat="1" ht="43.5" x14ac:dyDescent="0.25">
      <c r="A1164" s="19">
        <v>1</v>
      </c>
      <c r="B1164" s="789" t="s">
        <v>185</v>
      </c>
      <c r="C1164" s="18">
        <f>SUM(C1115,C10,C80)</f>
        <v>5133</v>
      </c>
      <c r="D1164" s="18">
        <f>SUM(D1115,D10,D80)</f>
        <v>428.08333333333331</v>
      </c>
      <c r="E1164" s="896">
        <f>SUM(E1115,E10,E80)</f>
        <v>280</v>
      </c>
      <c r="F1164" s="121">
        <f>E1164/D1164*100</f>
        <v>65.407825579131796</v>
      </c>
      <c r="G1164" s="34">
        <f>SUM(G1115,G10,G80)</f>
        <v>0</v>
      </c>
      <c r="H1164" s="120">
        <f>SUM(H1115,H10,H80)</f>
        <v>0</v>
      </c>
      <c r="I1164" s="34">
        <f>SUM(I1115,I10,I80)</f>
        <v>0</v>
      </c>
      <c r="J1164" s="120">
        <f>SUM(J1115,J10,J80)</f>
        <v>0</v>
      </c>
      <c r="K1164" s="34">
        <f>SUM(K1115,K10)</f>
        <v>0</v>
      </c>
      <c r="L1164" s="34">
        <f>SUM(L1115,L10)</f>
        <v>0</v>
      </c>
      <c r="M1164" s="34">
        <f>SUM(M1115,M10)</f>
        <v>0</v>
      </c>
      <c r="N1164" s="18"/>
      <c r="O1164" s="514">
        <f t="shared" ref="O1164:W1164" si="22">SUM(O1115,O10,O80)</f>
        <v>1031446.2410951999</v>
      </c>
      <c r="P1164" s="514">
        <f t="shared" si="22"/>
        <v>85953.853424599991</v>
      </c>
      <c r="Q1164" s="514">
        <f t="shared" si="22"/>
        <v>58745.185440000001</v>
      </c>
      <c r="R1164" s="973">
        <f t="shared" si="22"/>
        <v>0</v>
      </c>
      <c r="S1164" s="514">
        <f t="shared" si="22"/>
        <v>0</v>
      </c>
      <c r="T1164" s="514">
        <f t="shared" si="22"/>
        <v>-27208.667984599993</v>
      </c>
      <c r="U1164" s="128">
        <f t="shared" si="22"/>
        <v>0</v>
      </c>
      <c r="V1164" s="128">
        <f t="shared" si="22"/>
        <v>0</v>
      </c>
      <c r="W1164" s="513">
        <f t="shared" si="22"/>
        <v>58745.185440000001</v>
      </c>
      <c r="X1164" s="128">
        <f t="shared" si="19"/>
        <v>68.345028290712023</v>
      </c>
      <c r="Y1164" s="128">
        <f t="shared" si="20"/>
        <v>68.345028290712023</v>
      </c>
      <c r="Z1164" s="1219">
        <f>SUM(Z1115,Z10,Z80)</f>
        <v>0</v>
      </c>
      <c r="AA1164" s="1220">
        <f>SUM(AA1115,AA10,AA80)</f>
        <v>0</v>
      </c>
    </row>
    <row r="1165" spans="1:189" s="61" customFormat="1" x14ac:dyDescent="0.25">
      <c r="A1165" s="19">
        <v>1</v>
      </c>
      <c r="B1165" s="788" t="s">
        <v>186</v>
      </c>
      <c r="C1165" s="18">
        <f>C11+C1116</f>
        <v>3030</v>
      </c>
      <c r="D1165" s="18">
        <f>D11+D1116</f>
        <v>252.5</v>
      </c>
      <c r="E1165" s="18">
        <f>E11+E1116</f>
        <v>104</v>
      </c>
      <c r="F1165" s="121">
        <f>E1165/D1165*100</f>
        <v>41.188118811881189</v>
      </c>
      <c r="G1165" s="8">
        <f>J1165/D1165</f>
        <v>13.211881188118811</v>
      </c>
      <c r="H1165" s="122">
        <f>K1165/E1165</f>
        <v>12.740384615384615</v>
      </c>
      <c r="I1165" s="18">
        <f t="shared" ref="I1165:K1165" si="23">I11+I1116</f>
        <v>40030</v>
      </c>
      <c r="J1165" s="1254">
        <f t="shared" si="23"/>
        <v>3336</v>
      </c>
      <c r="K1165" s="18">
        <f t="shared" si="23"/>
        <v>1325</v>
      </c>
      <c r="L1165" s="120">
        <f>K1165/J1165*100</f>
        <v>39.718225419664265</v>
      </c>
      <c r="M1165" s="34">
        <f>M11+M1116</f>
        <v>124.84375</v>
      </c>
      <c r="N1165" s="259">
        <f>K1165/$B$3*12/M1165</f>
        <v>127.35919899874844</v>
      </c>
      <c r="O1165" s="128">
        <f t="shared" ref="O1165:AA1165" si="24">O11+O1116</f>
        <v>126335.54997000001</v>
      </c>
      <c r="P1165" s="128">
        <f t="shared" si="24"/>
        <v>10527.962497500001</v>
      </c>
      <c r="Q1165" s="128">
        <f t="shared" si="24"/>
        <v>5992.1391199999989</v>
      </c>
      <c r="R1165" s="972">
        <f t="shared" si="24"/>
        <v>0</v>
      </c>
      <c r="S1165" s="128">
        <f t="shared" si="24"/>
        <v>0</v>
      </c>
      <c r="T1165" s="128">
        <f t="shared" si="24"/>
        <v>-4535.8233775000017</v>
      </c>
      <c r="U1165" s="128">
        <f t="shared" si="24"/>
        <v>0</v>
      </c>
      <c r="V1165" s="128">
        <f t="shared" si="24"/>
        <v>0</v>
      </c>
      <c r="W1165" s="128">
        <f t="shared" si="24"/>
        <v>5992.1391199999989</v>
      </c>
      <c r="X1165" s="128">
        <f t="shared" si="24"/>
        <v>56.916417791409387</v>
      </c>
      <c r="Y1165" s="128">
        <f t="shared" si="24"/>
        <v>56.916417791409387</v>
      </c>
      <c r="Z1165" s="1219">
        <f t="shared" si="24"/>
        <v>0</v>
      </c>
      <c r="AA1165" s="1221">
        <f t="shared" si="24"/>
        <v>0</v>
      </c>
    </row>
    <row r="1166" spans="1:189" s="61" customFormat="1" ht="23.25" customHeight="1" x14ac:dyDescent="0.25">
      <c r="A1166" s="19">
        <v>1</v>
      </c>
      <c r="B1166" s="1032" t="s">
        <v>389</v>
      </c>
      <c r="C1166" s="657"/>
      <c r="D1166" s="729"/>
      <c r="E1166" s="1030"/>
      <c r="F1166" s="1030"/>
      <c r="G1166" s="1010"/>
      <c r="H1166" s="1031"/>
      <c r="I1166" s="7">
        <f>SUM(I13,I81,I1117,I451)</f>
        <v>0</v>
      </c>
      <c r="J1166" s="36">
        <f>SUM(J13,J81,J1117,J451)</f>
        <v>0</v>
      </c>
      <c r="K1166" s="7">
        <f>SUM(K13,K81,K1117,K451)</f>
        <v>0</v>
      </c>
      <c r="L1166" s="36">
        <f>SUM(L13,L81,L1117,L451)</f>
        <v>0</v>
      </c>
      <c r="M1166" s="7">
        <f>SUM(M13,M81,M1117,M451)</f>
        <v>0</v>
      </c>
      <c r="N1166" s="10"/>
      <c r="O1166" s="128">
        <f t="shared" ref="O1166:W1166" si="25">SUM(O1056,O997,O937,O878,O818,O758,O695,O636,O574,O514,O452,O392,O331,O271,O212,O152,O81,O12)</f>
        <v>5988392.9244900001</v>
      </c>
      <c r="P1166" s="128">
        <f t="shared" si="25"/>
        <v>577544.17103333329</v>
      </c>
      <c r="Q1166" s="128">
        <f t="shared" si="25"/>
        <v>562505.73251</v>
      </c>
      <c r="R1166" s="972">
        <f t="shared" si="25"/>
        <v>0</v>
      </c>
      <c r="S1166" s="128">
        <f t="shared" si="25"/>
        <v>-0.14057</v>
      </c>
      <c r="T1166" s="128">
        <f t="shared" si="25"/>
        <v>-15038.438523333327</v>
      </c>
      <c r="U1166" s="128">
        <f t="shared" si="25"/>
        <v>0</v>
      </c>
      <c r="V1166" s="128">
        <f t="shared" si="25"/>
        <v>-273.03924999999998</v>
      </c>
      <c r="W1166" s="128">
        <f t="shared" si="25"/>
        <v>562232.55269000004</v>
      </c>
      <c r="X1166" s="869">
        <f t="shared" si="19"/>
        <v>97.396140541696269</v>
      </c>
      <c r="Y1166" s="869">
        <f t="shared" si="20"/>
        <v>97.348840294598077</v>
      </c>
      <c r="Z1166" s="1222"/>
      <c r="AA1166" s="1221">
        <f>SUM(AA1056,AA997,AA937,AA878,AA818,AA758,AA695,AA636,AA574,AA514,AA452,AA392,AA331,AA271,AA212,AA152,AA81,AA12)</f>
        <v>0</v>
      </c>
    </row>
    <row r="1167" spans="1:189" s="61" customFormat="1" x14ac:dyDescent="0.25">
      <c r="A1167" s="19"/>
      <c r="B1167" s="1029" t="s">
        <v>331</v>
      </c>
      <c r="C1167" s="17"/>
      <c r="D1167" s="17"/>
      <c r="E1167" s="17"/>
      <c r="F1167" s="115"/>
      <c r="G1167" s="123"/>
      <c r="H1167" s="124"/>
      <c r="I1167" s="7"/>
      <c r="J1167" s="36"/>
      <c r="K1167" s="7"/>
      <c r="L1167" s="36"/>
      <c r="M1167" s="7"/>
      <c r="N1167" s="10"/>
      <c r="O1167" s="128">
        <f t="shared" ref="O1167:W1167" si="26">SUM(O1057,O998,O938,O879,O819,O759,O696,O637,O575,O515,O453,O393,O332,O272,O213,O153,O82)</f>
        <v>256532.79443999997</v>
      </c>
      <c r="P1167" s="128">
        <f t="shared" si="26"/>
        <v>21377.73287</v>
      </c>
      <c r="Q1167" s="128">
        <f t="shared" si="26"/>
        <v>21377.732869999996</v>
      </c>
      <c r="R1167" s="972">
        <f t="shared" si="26"/>
        <v>0</v>
      </c>
      <c r="S1167" s="128">
        <f t="shared" si="26"/>
        <v>0</v>
      </c>
      <c r="T1167" s="128">
        <f t="shared" si="26"/>
        <v>0</v>
      </c>
      <c r="U1167" s="128">
        <f t="shared" si="26"/>
        <v>0</v>
      </c>
      <c r="V1167" s="128">
        <f t="shared" si="26"/>
        <v>0</v>
      </c>
      <c r="W1167" s="897">
        <f t="shared" si="26"/>
        <v>21377.732869999996</v>
      </c>
      <c r="X1167" s="869">
        <f t="shared" si="19"/>
        <v>99.999999999999972</v>
      </c>
      <c r="Y1167" s="869">
        <f t="shared" si="20"/>
        <v>99.999999999999972</v>
      </c>
      <c r="Z1167" s="1217"/>
      <c r="AA1167" s="1221">
        <f>SUM(AA1057,AA998,AA938,AA879,AA819,AA759,AA696,AA637,AA575,AA515,AA453,AA393,AA332,AA272,AA213,AA153,AA82)</f>
        <v>0</v>
      </c>
    </row>
    <row r="1168" spans="1:189" s="61" customFormat="1" ht="29.25" x14ac:dyDescent="0.25">
      <c r="A1168" s="19">
        <v>1</v>
      </c>
      <c r="B1168" s="790" t="s">
        <v>295</v>
      </c>
      <c r="C1168" s="18">
        <f>SUM(C1058,C999,C939,C880,C820,C760,C697,C638,C576,C516,C454,C394,C333,C273,C214,C154,C83,C13)</f>
        <v>1597565</v>
      </c>
      <c r="D1168" s="18">
        <f>SUM(D1058,D999,D939,D880,D820,D760,D697,D638,D576,D516,D454,D394,D333,D273,D214,D154,D83,D13)</f>
        <v>133135.08333333334</v>
      </c>
      <c r="E1168" s="18">
        <f>SUM(E1058,E999,E939,E880,E820,E760,E697,E638,E576,E516,E454,E394,E333,E273,E214,E154,E83,E13)</f>
        <v>94788</v>
      </c>
      <c r="F1168" s="121">
        <f t="shared" ref="F1168:F1174" si="27">E1168/D1168*100</f>
        <v>71.196860832450255</v>
      </c>
      <c r="G1168" s="8"/>
      <c r="H1168" s="122"/>
      <c r="I1168" s="7"/>
      <c r="J1168" s="36"/>
      <c r="K1168" s="7"/>
      <c r="L1168" s="36"/>
      <c r="M1168" s="7"/>
      <c r="N1168" s="10"/>
      <c r="O1168" s="128"/>
      <c r="P1168" s="128"/>
      <c r="Q1168" s="128"/>
      <c r="R1168" s="972"/>
      <c r="S1168" s="128"/>
      <c r="T1168" s="128"/>
      <c r="U1168" s="128"/>
      <c r="V1168" s="128"/>
      <c r="W1168" s="128"/>
      <c r="X1168" s="128"/>
      <c r="Y1168" s="128"/>
      <c r="Z1168" s="1219">
        <f>SUM(Z1058,Z999,Z939,Z880,Z820,Z760,Z697,Z638,Z576,Z516,Z454,Z394,Z333,Z273,Z214,Z154,Z83,Z13)</f>
        <v>0</v>
      </c>
      <c r="AA1168" s="1221"/>
    </row>
    <row r="1169" spans="1:27" s="61" customFormat="1" ht="30" x14ac:dyDescent="0.25">
      <c r="A1169" s="19"/>
      <c r="B1169" s="791" t="s">
        <v>205</v>
      </c>
      <c r="C1169" s="17">
        <f>C84+C14</f>
        <v>28755</v>
      </c>
      <c r="D1169" s="17">
        <f>D84+D14</f>
        <v>2396.3333333333335</v>
      </c>
      <c r="E1169" s="17">
        <f>E84+E14</f>
        <v>2276</v>
      </c>
      <c r="F1169" s="115">
        <f t="shared" si="27"/>
        <v>94.978439282236749</v>
      </c>
      <c r="G1169" s="8"/>
      <c r="H1169" s="122"/>
      <c r="I1169" s="7"/>
      <c r="J1169" s="36"/>
      <c r="K1169" s="7"/>
      <c r="L1169" s="36"/>
      <c r="M1169" s="7"/>
      <c r="N1169" s="10"/>
      <c r="O1169" s="128"/>
      <c r="P1169" s="128"/>
      <c r="Q1169" s="128"/>
      <c r="R1169" s="972"/>
      <c r="S1169" s="128"/>
      <c r="T1169" s="128"/>
      <c r="U1169" s="128"/>
      <c r="V1169" s="128"/>
      <c r="W1169" s="128">
        <f>(W1163+W1221+W1225+W1229+W1235-W1162)*1000</f>
        <v>0</v>
      </c>
      <c r="X1169" s="128"/>
      <c r="Y1169" s="128"/>
      <c r="Z1169" s="1217">
        <f>Z84+Z14</f>
        <v>0</v>
      </c>
      <c r="AA1169" s="1221"/>
    </row>
    <row r="1170" spans="1:27" s="61" customFormat="1" ht="30" x14ac:dyDescent="0.25">
      <c r="A1170" s="19"/>
      <c r="B1170" s="791" t="s">
        <v>206</v>
      </c>
      <c r="C1170" s="17">
        <f t="shared" ref="C1170:E1171" si="28">SUM(C1060,C1001,C941,C882,C822,C762,C699,C640,C578,C518,C456,C396,C335,C275,C216,C156,C85,C15)</f>
        <v>300055</v>
      </c>
      <c r="D1170" s="17">
        <f t="shared" si="28"/>
        <v>25006</v>
      </c>
      <c r="E1170" s="898">
        <f t="shared" si="28"/>
        <v>12515</v>
      </c>
      <c r="F1170" s="115">
        <f t="shared" si="27"/>
        <v>50.04798848276414</v>
      </c>
      <c r="G1170" s="8"/>
      <c r="H1170" s="122"/>
      <c r="I1170" s="7"/>
      <c r="J1170" s="36"/>
      <c r="K1170" s="7"/>
      <c r="L1170" s="36"/>
      <c r="M1170" s="7"/>
      <c r="N1170" s="10"/>
      <c r="O1170" s="128"/>
      <c r="P1170" s="128"/>
      <c r="Q1170" s="128"/>
      <c r="R1170" s="972"/>
      <c r="S1170" s="128"/>
      <c r="T1170" s="128"/>
      <c r="U1170" s="128"/>
      <c r="V1170" s="128"/>
      <c r="W1170" s="128"/>
      <c r="X1170" s="128"/>
      <c r="Y1170" s="128"/>
      <c r="Z1170" s="1217">
        <f>SUM(Z1060,Z1001,Z941,Z882,Z822,Z762,Z699,Z640,Z578,Z518,Z456,Z396,Z335,Z275,Z216,Z156,Z85,Z15)</f>
        <v>0</v>
      </c>
      <c r="AA1170" s="1221"/>
    </row>
    <row r="1171" spans="1:27" s="61" customFormat="1" ht="30" x14ac:dyDescent="0.25">
      <c r="A1171" s="19"/>
      <c r="B1171" s="792" t="s">
        <v>296</v>
      </c>
      <c r="C1171" s="837">
        <f t="shared" si="28"/>
        <v>507270</v>
      </c>
      <c r="D1171" s="837">
        <f t="shared" si="28"/>
        <v>42272.25</v>
      </c>
      <c r="E1171" s="837">
        <f t="shared" si="28"/>
        <v>31991</v>
      </c>
      <c r="F1171" s="838">
        <f t="shared" si="27"/>
        <v>75.678488843153602</v>
      </c>
      <c r="G1171" s="8"/>
      <c r="H1171" s="122"/>
      <c r="I1171" s="7"/>
      <c r="J1171" s="36"/>
      <c r="K1171" s="7"/>
      <c r="L1171" s="36"/>
      <c r="M1171" s="7"/>
      <c r="N1171" s="10"/>
      <c r="O1171" s="128"/>
      <c r="P1171" s="128"/>
      <c r="Q1171" s="128"/>
      <c r="R1171" s="972"/>
      <c r="S1171" s="128"/>
      <c r="T1171" s="128"/>
      <c r="U1171" s="128"/>
      <c r="V1171" s="128"/>
      <c r="W1171" s="128"/>
      <c r="X1171" s="128"/>
      <c r="Y1171" s="128"/>
      <c r="Z1171" s="1223" t="e">
        <f>SUM(Z1061,Z1002,Z942,Z883,Z823,Z763,Z700,Z641,Z579,Z519,Z457,Z397,Z336,Z276,Z217,Z157,Z86,Z16)</f>
        <v>#REF!</v>
      </c>
      <c r="AA1171" s="1221"/>
    </row>
    <row r="1172" spans="1:27" s="61" customFormat="1" ht="60" x14ac:dyDescent="0.25">
      <c r="A1172" s="19"/>
      <c r="B1172" s="793" t="s">
        <v>297</v>
      </c>
      <c r="C1172" s="17">
        <f t="shared" ref="C1172:C1177" si="29">SUM(C1062,C1003,C943,C884,C824,C764,C701,C642,C580,C520,C458,C398,C337,C277,C218,C158,C87,C17)</f>
        <v>124168</v>
      </c>
      <c r="D1172" s="17">
        <f t="shared" ref="D1172:E1172" si="30">SUM(D1062,D1003,D943,D884,D824,D764,D701,D642,D580,D520,D458,D398,D337,D277,D218,D158,D87,D17)</f>
        <v>10347.833333333334</v>
      </c>
      <c r="E1172" s="17">
        <f t="shared" si="30"/>
        <v>8484</v>
      </c>
      <c r="F1172" s="115">
        <f t="shared" si="27"/>
        <v>81.988177879427255</v>
      </c>
      <c r="G1172" s="8"/>
      <c r="H1172" s="122"/>
      <c r="I1172" s="7"/>
      <c r="J1172" s="36"/>
      <c r="K1172" s="7"/>
      <c r="L1172" s="36"/>
      <c r="M1172" s="7"/>
      <c r="N1172" s="10"/>
      <c r="O1172" s="128"/>
      <c r="P1172" s="128"/>
      <c r="Q1172" s="128"/>
      <c r="R1172" s="972"/>
      <c r="S1172" s="128"/>
      <c r="T1172" s="128"/>
      <c r="U1172" s="128"/>
      <c r="V1172" s="128"/>
      <c r="W1172" s="128"/>
      <c r="X1172" s="128"/>
      <c r="Y1172" s="128"/>
      <c r="Z1172" s="1217">
        <f>SUM(Z1062,Z1005,Z945,Z886,Z826,Z766,Z703,Z642,Z580,Z522,Z458,Z400,Z339,Z277,Z220,Z160,Z89,Z17)</f>
        <v>0</v>
      </c>
      <c r="AA1172" s="1221"/>
    </row>
    <row r="1173" spans="1:27" s="61" customFormat="1" ht="45" x14ac:dyDescent="0.25">
      <c r="A1173" s="19"/>
      <c r="B1173" s="793" t="s">
        <v>311</v>
      </c>
      <c r="C1173" s="17">
        <f t="shared" si="29"/>
        <v>545490</v>
      </c>
      <c r="D1173" s="17">
        <f t="shared" ref="D1173:E1173" si="31">SUM(D1063,D1004,D944,D885,D825,D765,D702,D643,D581,D521,D459,D399,D338,D278,D219,D159,D88,D18)</f>
        <v>45458.333333333336</v>
      </c>
      <c r="E1173" s="17">
        <f t="shared" si="31"/>
        <v>38500</v>
      </c>
      <c r="F1173" s="115">
        <f t="shared" si="27"/>
        <v>84.692942254812095</v>
      </c>
      <c r="G1173" s="8"/>
      <c r="H1173" s="122"/>
      <c r="I1173" s="7"/>
      <c r="J1173" s="36"/>
      <c r="K1173" s="7"/>
      <c r="L1173" s="36"/>
      <c r="M1173" s="7"/>
      <c r="N1173" s="10"/>
      <c r="O1173" s="128"/>
      <c r="P1173" s="128"/>
      <c r="Q1173" s="128"/>
      <c r="R1173" s="972"/>
      <c r="S1173" s="128"/>
      <c r="T1173" s="128"/>
      <c r="U1173" s="128"/>
      <c r="V1173" s="128"/>
      <c r="W1173" s="128"/>
      <c r="X1173" s="128"/>
      <c r="Y1173" s="128"/>
      <c r="Z1173" s="1217">
        <f>SUM(Z1063,Z1006,Z946,Z887,Z827,Z767,Z704,Z643,Z581,Z523,Z459,Z401,Z340,Z278,Z221,Z161,Z90,Z18)</f>
        <v>0</v>
      </c>
      <c r="AA1173" s="1221"/>
    </row>
    <row r="1174" spans="1:27" s="61" customFormat="1" ht="105" x14ac:dyDescent="0.25">
      <c r="A1174" s="19"/>
      <c r="B1174" s="793" t="s">
        <v>548</v>
      </c>
      <c r="C1174" s="17">
        <f t="shared" si="29"/>
        <v>262185</v>
      </c>
      <c r="D1174" s="17">
        <f t="shared" ref="D1174:E1174" si="32">SUM(D1064,D1005,D945,D886,D826,D766,D703,D644,D582,D522,D460,D400,D339,D279,D220,D160,D89,D19)</f>
        <v>21849.25</v>
      </c>
      <c r="E1174" s="17">
        <f t="shared" si="32"/>
        <v>9787</v>
      </c>
      <c r="F1174" s="115">
        <f t="shared" si="27"/>
        <v>44.793299541174179</v>
      </c>
      <c r="G1174" s="8"/>
      <c r="H1174" s="122"/>
      <c r="I1174" s="7"/>
      <c r="J1174" s="36"/>
      <c r="K1174" s="7"/>
      <c r="L1174" s="36"/>
      <c r="M1174" s="7"/>
      <c r="N1174" s="10"/>
      <c r="O1174" s="128"/>
      <c r="P1174" s="128"/>
      <c r="Q1174" s="128"/>
      <c r="R1174" s="972"/>
      <c r="S1174" s="128"/>
      <c r="T1174" s="128"/>
      <c r="U1174" s="128"/>
      <c r="V1174" s="128"/>
      <c r="W1174" s="128"/>
      <c r="X1174" s="128"/>
      <c r="Y1174" s="128"/>
      <c r="Z1174" s="1217"/>
      <c r="AA1174" s="1221"/>
    </row>
    <row r="1175" spans="1:27" s="61" customFormat="1" ht="30" x14ac:dyDescent="0.25">
      <c r="A1175" s="19"/>
      <c r="B1175" s="793" t="s">
        <v>387</v>
      </c>
      <c r="C1175" s="17">
        <f t="shared" si="29"/>
        <v>91827</v>
      </c>
      <c r="D1175" s="17">
        <f t="shared" ref="D1175:E1175" si="33">SUM(D1065,D1006,D946,D887,D827,D767,D704,D645,D583,D523,D461,D401,D340,D280,D221,D161,D90,D20)</f>
        <v>7654.333333333333</v>
      </c>
      <c r="E1175" s="17">
        <f t="shared" si="33"/>
        <v>1022</v>
      </c>
      <c r="F1175" s="115">
        <f t="shared" ref="F1175:F1183" si="34">E1175/D1175*100</f>
        <v>13.35191394852589</v>
      </c>
      <c r="G1175" s="8"/>
      <c r="H1175" s="122"/>
      <c r="I1175" s="7"/>
      <c r="J1175" s="36"/>
      <c r="K1175" s="7"/>
      <c r="L1175" s="36"/>
      <c r="M1175" s="7"/>
      <c r="N1175" s="10"/>
      <c r="O1175" s="128"/>
      <c r="P1175" s="128"/>
      <c r="Q1175" s="128"/>
      <c r="R1175" s="972"/>
      <c r="S1175" s="128"/>
      <c r="T1175" s="128"/>
      <c r="U1175" s="128"/>
      <c r="V1175" s="128"/>
      <c r="W1175" s="128"/>
      <c r="X1175" s="128"/>
      <c r="Y1175" s="128"/>
      <c r="Z1175" s="1217">
        <f>SUM(Z1064,Z1007,Z947,Z888,Z768,Z705,Z644,Z582,Z524,Z460,Z402,Z341,Z279,Z222,Z162,Z91,Z19,Z828)</f>
        <v>0</v>
      </c>
      <c r="AA1175" s="1221"/>
    </row>
    <row r="1176" spans="1:27" s="61" customFormat="1" ht="29.25" x14ac:dyDescent="0.25">
      <c r="A1176" s="19"/>
      <c r="B1176" s="794" t="s">
        <v>135</v>
      </c>
      <c r="C1176" s="17">
        <f t="shared" si="29"/>
        <v>1768596</v>
      </c>
      <c r="D1176" s="17">
        <f t="shared" ref="D1176:E1176" si="35">SUM(D1066,D1007,D947,D888,D828,D768,D705,D646,D584,D524,D462,D402,D341,D281,D222,D162,D91,D21)</f>
        <v>147385.25</v>
      </c>
      <c r="E1176" s="17">
        <f t="shared" si="35"/>
        <v>78004</v>
      </c>
      <c r="F1176" s="115">
        <f t="shared" si="34"/>
        <v>52.925241840686233</v>
      </c>
      <c r="G1176" s="8"/>
      <c r="H1176" s="122"/>
      <c r="I1176" s="7"/>
      <c r="J1176" s="36"/>
      <c r="K1176" s="7"/>
      <c r="L1176" s="36"/>
      <c r="M1176" s="7"/>
      <c r="N1176" s="10"/>
      <c r="O1176" s="128"/>
      <c r="P1176" s="128"/>
      <c r="Q1176" s="128"/>
      <c r="R1176" s="972"/>
      <c r="S1176" s="128"/>
      <c r="T1176" s="128"/>
      <c r="U1176" s="128"/>
      <c r="V1176" s="128"/>
      <c r="W1176" s="128"/>
      <c r="X1176" s="128"/>
      <c r="Y1176" s="128"/>
      <c r="Z1176" s="1217">
        <f>SUM(Z1065,Z1008,Z948,Z889,Z829,Z769,Z706,Z645,Z583,Z525,Z461,Z403,Z342,Z280,Z223,Z163,Z92,Z20)</f>
        <v>0</v>
      </c>
      <c r="AA1176" s="1221"/>
    </row>
    <row r="1177" spans="1:27" s="61" customFormat="1" x14ac:dyDescent="0.25">
      <c r="A1177" s="19"/>
      <c r="B1177" s="795" t="s">
        <v>240</v>
      </c>
      <c r="C1177" s="17">
        <f t="shared" si="29"/>
        <v>1768596</v>
      </c>
      <c r="D1177" s="17">
        <f t="shared" ref="D1177:E1177" si="36">SUM(D1067,D1008,D948,D889,D829,D769,D706,D647,D585,D525,D463,D403,D342,D282,D223,D163,D92,D22)</f>
        <v>147385.25</v>
      </c>
      <c r="E1177" s="17">
        <f t="shared" si="36"/>
        <v>78004</v>
      </c>
      <c r="F1177" s="115">
        <f t="shared" si="34"/>
        <v>52.925241840686233</v>
      </c>
      <c r="G1177" s="8"/>
      <c r="H1177" s="122"/>
      <c r="I1177" s="7"/>
      <c r="J1177" s="36"/>
      <c r="K1177" s="7"/>
      <c r="L1177" s="36"/>
      <c r="M1177" s="7"/>
      <c r="N1177" s="10"/>
      <c r="O1177" s="128"/>
      <c r="P1177" s="128"/>
      <c r="Q1177" s="128"/>
      <c r="R1177" s="972"/>
      <c r="S1177" s="128"/>
      <c r="T1177" s="128"/>
      <c r="U1177" s="128"/>
      <c r="V1177" s="128"/>
      <c r="W1177" s="128"/>
      <c r="X1177" s="128"/>
      <c r="Y1177" s="128"/>
      <c r="Z1177" s="1217" t="e">
        <f>SUM(Z1066,Z1009,Z949,Z890,Z830,Z770,Z707,Z646,Z584,Z526,Z462,Z404,Z343,Z281,Z224,Z164,Z93,Z21)</f>
        <v>#REF!</v>
      </c>
      <c r="AA1177" s="1221"/>
    </row>
    <row r="1178" spans="1:27" s="61" customFormat="1" ht="63" x14ac:dyDescent="0.25">
      <c r="A1178" s="19"/>
      <c r="B1178" s="797" t="s">
        <v>300</v>
      </c>
      <c r="C1178" s="18">
        <f t="shared" ref="C1178:C1183" si="37">SUM(C1068,C1009,C949,C890,C830,C770,C707,C648,C586,C526,C464,C404,C343,C283,C224,C164,C95,C23)</f>
        <v>710743.5</v>
      </c>
      <c r="D1178" s="18">
        <f t="shared" ref="D1178:E1178" si="38">SUM(D1068,D1009,D949,D890,D830,D770,D707,D648,D586,D526,D464,D404,D343,D283,D224,D164,D95,D23)</f>
        <v>59231.374999999993</v>
      </c>
      <c r="E1178" s="18">
        <f t="shared" si="38"/>
        <v>20911</v>
      </c>
      <c r="F1178" s="121">
        <f t="shared" si="34"/>
        <v>35.303924651419969</v>
      </c>
      <c r="G1178" s="8"/>
      <c r="H1178" s="122"/>
      <c r="I1178" s="7"/>
      <c r="J1178" s="36"/>
      <c r="K1178" s="7"/>
      <c r="L1178" s="36"/>
      <c r="M1178" s="7"/>
      <c r="N1178" s="10"/>
      <c r="O1178" s="128"/>
      <c r="P1178" s="128"/>
      <c r="Q1178" s="128"/>
      <c r="R1178" s="972"/>
      <c r="S1178" s="128"/>
      <c r="T1178" s="128"/>
      <c r="U1178" s="128"/>
      <c r="V1178" s="128"/>
      <c r="W1178" s="128"/>
      <c r="X1178" s="128"/>
      <c r="Y1178" s="128"/>
      <c r="Z1178" s="1219">
        <f t="shared" ref="Z1178:Z1183" si="39">SUM(Z1069,Z1012,Z952,Z893,Z833,Z773,Z710,Z649,Z587,Z529,Z465,Z407,Z346,Z284,Z227,Z167,Z98,Z24)</f>
        <v>0</v>
      </c>
      <c r="AA1178" s="1221"/>
    </row>
    <row r="1179" spans="1:27" s="61" customFormat="1" ht="29.25" x14ac:dyDescent="0.25">
      <c r="A1179" s="19"/>
      <c r="B1179" s="790" t="s">
        <v>301</v>
      </c>
      <c r="C1179" s="18">
        <f t="shared" si="37"/>
        <v>283802</v>
      </c>
      <c r="D1179" s="18">
        <f t="shared" ref="D1179:E1179" si="40">SUM(D1069,D1010,D950,D891,D831,D771,D708,D649,D587,D527,D465,D405,D344,D284,D225,D165,D96,D24)</f>
        <v>23652.333333333336</v>
      </c>
      <c r="E1179" s="18">
        <f t="shared" si="40"/>
        <v>3246</v>
      </c>
      <c r="F1179" s="121">
        <f t="shared" si="34"/>
        <v>13.723804557689867</v>
      </c>
      <c r="G1179" s="8"/>
      <c r="H1179" s="122"/>
      <c r="I1179" s="7"/>
      <c r="J1179" s="36"/>
      <c r="K1179" s="7"/>
      <c r="L1179" s="36"/>
      <c r="M1179" s="7"/>
      <c r="N1179" s="10"/>
      <c r="O1179" s="128"/>
      <c r="P1179" s="128"/>
      <c r="Q1179" s="128"/>
      <c r="R1179" s="972"/>
      <c r="S1179" s="128"/>
      <c r="T1179" s="128"/>
      <c r="U1179" s="128"/>
      <c r="V1179" s="128"/>
      <c r="W1179" s="128"/>
      <c r="X1179" s="128"/>
      <c r="Y1179" s="128"/>
      <c r="Z1179" s="1219">
        <f t="shared" si="39"/>
        <v>0</v>
      </c>
      <c r="AA1179" s="1221"/>
    </row>
    <row r="1180" spans="1:27" s="61" customFormat="1" ht="30" x14ac:dyDescent="0.25">
      <c r="A1180" s="19"/>
      <c r="B1180" s="793" t="s">
        <v>302</v>
      </c>
      <c r="C1180" s="17">
        <f t="shared" si="37"/>
        <v>278156</v>
      </c>
      <c r="D1180" s="17">
        <f t="shared" ref="D1180" si="41">SUM(D1070,D1011,D951,D892,D832,D772,D709,D650,D588,D528,D466,D406,D345,D285,D226,D166,D97,D25)</f>
        <v>23181.583333333336</v>
      </c>
      <c r="E1180" s="17">
        <f t="shared" ref="E1180" si="42">SUM(E1070,E1011,E951,E892,E832,E772,E709,E650,E588,E528,E466,E406,E345,E285,E226,E166,E97,E25)</f>
        <v>3106</v>
      </c>
      <c r="F1180" s="115">
        <f t="shared" si="34"/>
        <v>13.398567109666795</v>
      </c>
      <c r="G1180" s="8"/>
      <c r="H1180" s="122"/>
      <c r="I1180" s="7"/>
      <c r="J1180" s="36"/>
      <c r="K1180" s="7"/>
      <c r="L1180" s="36"/>
      <c r="M1180" s="7"/>
      <c r="N1180" s="10"/>
      <c r="O1180" s="128"/>
      <c r="P1180" s="128"/>
      <c r="Q1180" s="128"/>
      <c r="R1180" s="972"/>
      <c r="S1180" s="128"/>
      <c r="T1180" s="128"/>
      <c r="U1180" s="128"/>
      <c r="V1180" s="128"/>
      <c r="W1180" s="128"/>
      <c r="X1180" s="128"/>
      <c r="Y1180" s="128"/>
      <c r="Z1180" s="1217">
        <f t="shared" si="39"/>
        <v>0</v>
      </c>
      <c r="AA1180" s="1221"/>
    </row>
    <row r="1181" spans="1:27" s="61" customFormat="1" ht="60" x14ac:dyDescent="0.25">
      <c r="A1181" s="19"/>
      <c r="B1181" s="793" t="s">
        <v>303</v>
      </c>
      <c r="C1181" s="17">
        <f t="shared" si="37"/>
        <v>100</v>
      </c>
      <c r="D1181" s="17">
        <f t="shared" ref="D1181" si="43">SUM(D1071,D1012,D952,D893,D833,D773,D710,D651,D589,D529,D467,D407,D346,D286,D227,D167,D98,D26)</f>
        <v>8</v>
      </c>
      <c r="E1181" s="17">
        <f t="shared" ref="E1181" si="44">SUM(E1071,E1012,E952,E893,E833,E773,E710,E651,E589,E529,E467,E407,E346,E286,E227,E167,E98,E26)</f>
        <v>0</v>
      </c>
      <c r="F1181" s="115">
        <f t="shared" si="34"/>
        <v>0</v>
      </c>
      <c r="G1181" s="8"/>
      <c r="H1181" s="122"/>
      <c r="I1181" s="7"/>
      <c r="J1181" s="36"/>
      <c r="K1181" s="7"/>
      <c r="L1181" s="36"/>
      <c r="M1181" s="7"/>
      <c r="N1181" s="10"/>
      <c r="O1181" s="128"/>
      <c r="P1181" s="128"/>
      <c r="Q1181" s="128"/>
      <c r="R1181" s="972"/>
      <c r="S1181" s="128"/>
      <c r="T1181" s="128"/>
      <c r="U1181" s="128"/>
      <c r="V1181" s="128"/>
      <c r="W1181" s="128"/>
      <c r="X1181" s="128"/>
      <c r="Y1181" s="128"/>
      <c r="Z1181" s="1217">
        <f t="shared" si="39"/>
        <v>0</v>
      </c>
      <c r="AA1181" s="1221"/>
    </row>
    <row r="1182" spans="1:27" s="61" customFormat="1" ht="45" x14ac:dyDescent="0.25">
      <c r="A1182" s="19"/>
      <c r="B1182" s="793" t="s">
        <v>304</v>
      </c>
      <c r="C1182" s="17">
        <f t="shared" si="37"/>
        <v>1381</v>
      </c>
      <c r="D1182" s="17">
        <f t="shared" ref="D1182" si="45">SUM(D1072,D1013,D953,D894,D834,D774,D711,D652,D590,D530,D468,D408,D347,D287,D228,D168,D99,D27)</f>
        <v>114.5</v>
      </c>
      <c r="E1182" s="17">
        <f t="shared" ref="E1182" si="46">SUM(E1072,E1013,E953,E894,E834,E774,E711,E652,E590,E530,E468,E408,E347,E287,E228,E168,E99,E27)</f>
        <v>118</v>
      </c>
      <c r="F1182" s="115">
        <f t="shared" si="34"/>
        <v>103.05676855895196</v>
      </c>
      <c r="G1182" s="8"/>
      <c r="H1182" s="122"/>
      <c r="I1182" s="7"/>
      <c r="J1182" s="36"/>
      <c r="K1182" s="7"/>
      <c r="L1182" s="36"/>
      <c r="M1182" s="7"/>
      <c r="N1182" s="10"/>
      <c r="O1182" s="128"/>
      <c r="P1182" s="128"/>
      <c r="Q1182" s="128"/>
      <c r="R1182" s="972"/>
      <c r="S1182" s="128"/>
      <c r="T1182" s="128"/>
      <c r="U1182" s="128"/>
      <c r="V1182" s="128"/>
      <c r="W1182" s="128"/>
      <c r="X1182" s="128"/>
      <c r="Y1182" s="128"/>
      <c r="Z1182" s="1217">
        <f t="shared" si="39"/>
        <v>0</v>
      </c>
      <c r="AA1182" s="1221"/>
    </row>
    <row r="1183" spans="1:27" s="61" customFormat="1" ht="30" x14ac:dyDescent="0.25">
      <c r="A1183" s="19"/>
      <c r="B1183" s="793" t="s">
        <v>305</v>
      </c>
      <c r="C1183" s="17">
        <f t="shared" si="37"/>
        <v>4165</v>
      </c>
      <c r="D1183" s="17">
        <f t="shared" ref="D1183" si="47">SUM(D1073,D1014,D954,D895,D835,D775,D712,D653,D591,D531,D469,D409,D348,D288,D229,D169,D100,D28)</f>
        <v>348.25</v>
      </c>
      <c r="E1183" s="17">
        <f t="shared" ref="E1183" si="48">SUM(E1073,E1014,E954,E895,E835,E775,E712,E653,E591,E531,E469,E409,E348,E288,E229,E169,E100,E28)</f>
        <v>22</v>
      </c>
      <c r="F1183" s="115">
        <f t="shared" si="34"/>
        <v>6.3173007896625988</v>
      </c>
      <c r="G1183" s="8"/>
      <c r="H1183" s="122"/>
      <c r="I1183" s="7"/>
      <c r="J1183" s="36"/>
      <c r="K1183" s="7"/>
      <c r="L1183" s="36"/>
      <c r="M1183" s="7"/>
      <c r="N1183" s="10"/>
      <c r="O1183" s="128"/>
      <c r="P1183" s="128"/>
      <c r="Q1183" s="128"/>
      <c r="R1183" s="972"/>
      <c r="S1183" s="128"/>
      <c r="T1183" s="128"/>
      <c r="U1183" s="128"/>
      <c r="V1183" s="128"/>
      <c r="W1183" s="128"/>
      <c r="X1183" s="128"/>
      <c r="Y1183" s="128"/>
      <c r="Z1183" s="1217">
        <f t="shared" si="39"/>
        <v>0</v>
      </c>
      <c r="AA1183" s="1221"/>
    </row>
    <row r="1184" spans="1:27" s="61" customFormat="1" ht="60" x14ac:dyDescent="0.25">
      <c r="A1184" s="19"/>
      <c r="B1184" s="793" t="s">
        <v>317</v>
      </c>
      <c r="C1184" s="17"/>
      <c r="D1184" s="17"/>
      <c r="E1184" s="17"/>
      <c r="F1184" s="115"/>
      <c r="G1184" s="8"/>
      <c r="H1184" s="122"/>
      <c r="I1184" s="7"/>
      <c r="J1184" s="36"/>
      <c r="K1184" s="7"/>
      <c r="L1184" s="36"/>
      <c r="M1184" s="7"/>
      <c r="N1184" s="10"/>
      <c r="O1184" s="128"/>
      <c r="P1184" s="128"/>
      <c r="Q1184" s="128"/>
      <c r="R1184" s="972"/>
      <c r="S1184" s="128"/>
      <c r="T1184" s="128"/>
      <c r="U1184" s="128"/>
      <c r="V1184" s="128"/>
      <c r="W1184" s="128"/>
      <c r="X1184" s="128"/>
      <c r="Y1184" s="128"/>
      <c r="Z1184" s="1217">
        <f>Z593</f>
        <v>0</v>
      </c>
      <c r="AA1184" s="1221"/>
    </row>
    <row r="1185" spans="1:189" s="61" customFormat="1" ht="45" x14ac:dyDescent="0.25">
      <c r="A1185" s="19"/>
      <c r="B1185" s="798" t="s">
        <v>306</v>
      </c>
      <c r="C1185" s="835">
        <f>SUM(C1074,C1015,C955,C896,C836,C776,C713,C654,C593,C532,C470,C410,C349,C289,C230,C170,C101,C29)</f>
        <v>426941.5</v>
      </c>
      <c r="D1185" s="835">
        <f t="shared" ref="D1185:E1185" si="49">SUM(D1074,D1015,D955,D896,D836,D776,D713,D654,D593,D532,D470,D410,D349,D289,D230,D170,D101,D29)</f>
        <v>35579.041666666672</v>
      </c>
      <c r="E1185" s="835">
        <f t="shared" si="49"/>
        <v>17665</v>
      </c>
      <c r="F1185" s="836">
        <f>E1185/D1185*100</f>
        <v>49.650016336864979</v>
      </c>
      <c r="G1185" s="8"/>
      <c r="H1185" s="122"/>
      <c r="I1185" s="7"/>
      <c r="J1185" s="36"/>
      <c r="K1185" s="7"/>
      <c r="L1185" s="36"/>
      <c r="M1185" s="7"/>
      <c r="N1185" s="10"/>
      <c r="O1185" s="128"/>
      <c r="P1185" s="128"/>
      <c r="Q1185" s="128"/>
      <c r="R1185" s="972"/>
      <c r="S1185" s="128"/>
      <c r="T1185" s="128"/>
      <c r="U1185" s="128"/>
      <c r="V1185" s="128"/>
      <c r="W1185" s="128"/>
      <c r="X1185" s="128"/>
      <c r="Y1185" s="128"/>
      <c r="Z1185" s="1224">
        <f>SUM(Z1075,Z1018,Z958,Z899,Z839,Z779,Z716,Z655,Z594,Z535,Z471,Z413,Z352,Z290,Z233,Z173,Z104,Z30)</f>
        <v>0</v>
      </c>
      <c r="AA1185" s="1221"/>
    </row>
    <row r="1186" spans="1:189" s="61" customFormat="1" ht="45" x14ac:dyDescent="0.25">
      <c r="A1186" s="19"/>
      <c r="B1186" s="793" t="s">
        <v>307</v>
      </c>
      <c r="C1186" s="17">
        <f>SUM(C1075,C1016,C956,C897,C837,C777,C714,C655,C594,C533,C471,C411,C350,C290,C231,C171,C102,C30)</f>
        <v>99320</v>
      </c>
      <c r="D1186" s="17">
        <f t="shared" ref="D1186:E1186" si="50">SUM(D1075,D1016,D956,D897,D837,D777,D714,D655,D594,D533,D471,D411,D350,D290,D231,D171,D102,D30)</f>
        <v>8276.8333333333339</v>
      </c>
      <c r="E1186" s="17">
        <f t="shared" si="50"/>
        <v>1366</v>
      </c>
      <c r="F1186" s="115">
        <f>E1186/D1186*100</f>
        <v>16.503896417712085</v>
      </c>
      <c r="G1186" s="8"/>
      <c r="H1186" s="122"/>
      <c r="I1186" s="7"/>
      <c r="J1186" s="36"/>
      <c r="K1186" s="7"/>
      <c r="L1186" s="36"/>
      <c r="M1186" s="7"/>
      <c r="N1186" s="10"/>
      <c r="O1186" s="128"/>
      <c r="P1186" s="128"/>
      <c r="Q1186" s="128"/>
      <c r="R1186" s="972"/>
      <c r="S1186" s="128"/>
      <c r="T1186" s="128"/>
      <c r="U1186" s="128"/>
      <c r="V1186" s="128"/>
      <c r="W1186" s="128"/>
      <c r="X1186" s="128"/>
      <c r="Y1186" s="128"/>
      <c r="Z1186" s="1217">
        <f>SUM(Z1076,Z1019,Z959,Z900,Z840,Z780,Z717,Z656,Z595,Z536,Z472,Z414,Z353,Z291,Z234,Z174,Z105,Z31)</f>
        <v>0</v>
      </c>
      <c r="AA1186" s="1221"/>
    </row>
    <row r="1187" spans="1:189" s="61" customFormat="1" ht="30" x14ac:dyDescent="0.25">
      <c r="A1187" s="19"/>
      <c r="B1187" s="793" t="s">
        <v>338</v>
      </c>
      <c r="C1187" s="17">
        <f>SUM(C1076,C1017,C957,C898,C838,C778,C715,C656,C595,C534,C472,C412,C351,C291,C232,C172,C103,C31)</f>
        <v>0</v>
      </c>
      <c r="D1187" s="17">
        <f>SUM(D1076,D1017,D957,D898,D838,D778,D715,D656,D595,D534,D472,D412,D351,D291,D232,D172,D103,D31)</f>
        <v>0</v>
      </c>
      <c r="E1187" s="17">
        <f>SUM(E1076,E1017,E957,E898,E838,E778,E715,E656,E595,E534,E472,E412,E351,E291,E232,E172,E103,E31)</f>
        <v>2</v>
      </c>
      <c r="F1187" s="115"/>
      <c r="G1187" s="8"/>
      <c r="H1187" s="122"/>
      <c r="I1187" s="7"/>
      <c r="J1187" s="36"/>
      <c r="K1187" s="7"/>
      <c r="L1187" s="36"/>
      <c r="M1187" s="7"/>
      <c r="N1187" s="10"/>
      <c r="O1187" s="128"/>
      <c r="P1187" s="128"/>
      <c r="Q1187" s="128"/>
      <c r="R1187" s="972"/>
      <c r="S1187" s="128"/>
      <c r="T1187" s="128"/>
      <c r="U1187" s="128"/>
      <c r="V1187" s="128"/>
      <c r="W1187" s="128"/>
      <c r="X1187" s="128"/>
      <c r="Y1187" s="128"/>
      <c r="Z1187" s="1217">
        <f>SUM(Z1077,Z1020,Z960,Z901,Z841,Z781,Z720,Z657,Z597,Z537,Z473,Z415,Z354,Z292,Z235,Z175,Z106,Z32)</f>
        <v>0</v>
      </c>
      <c r="AA1187" s="1221"/>
    </row>
    <row r="1188" spans="1:189" s="61" customFormat="1" ht="60" x14ac:dyDescent="0.25">
      <c r="A1188" s="19"/>
      <c r="B1188" s="793" t="s">
        <v>318</v>
      </c>
      <c r="C1188" s="17">
        <f>C596</f>
        <v>0</v>
      </c>
      <c r="D1188" s="17">
        <f>D596</f>
        <v>0</v>
      </c>
      <c r="E1188" s="17">
        <f>E596</f>
        <v>0</v>
      </c>
      <c r="F1188" s="115"/>
      <c r="G1188" s="8"/>
      <c r="H1188" s="122"/>
      <c r="I1188" s="7"/>
      <c r="J1188" s="36"/>
      <c r="K1188" s="7"/>
      <c r="L1188" s="36"/>
      <c r="M1188" s="7"/>
      <c r="N1188" s="10"/>
      <c r="O1188" s="128"/>
      <c r="P1188" s="128"/>
      <c r="Q1188" s="128"/>
      <c r="R1188" s="972"/>
      <c r="S1188" s="128"/>
      <c r="T1188" s="128"/>
      <c r="U1188" s="128"/>
      <c r="V1188" s="128"/>
      <c r="W1188" s="128"/>
      <c r="X1188" s="128"/>
      <c r="Y1188" s="128"/>
      <c r="Z1188" s="1217">
        <f>Z596</f>
        <v>0</v>
      </c>
      <c r="AA1188" s="1221"/>
    </row>
    <row r="1189" spans="1:189" s="61" customFormat="1" ht="75" x14ac:dyDescent="0.25">
      <c r="A1189" s="19"/>
      <c r="B1189" s="793" t="s">
        <v>308</v>
      </c>
      <c r="C1189" s="17">
        <f t="shared" ref="C1189:E1191" si="51">SUM(C1077,C1018,C958,C899,C839,C779,C716,C657,C597,C535,C473,C413,C352,C292,C233,C173,C104,C32)</f>
        <v>240965.5</v>
      </c>
      <c r="D1189" s="17">
        <f t="shared" ref="D1189" si="52">SUM(D1077,D1018,D958,D899,D839,D779,D716,D657,D597,D535,D473,D413,D352,D292,D233,D173,D104,D32)</f>
        <v>20080.875</v>
      </c>
      <c r="E1189" s="17">
        <f t="shared" si="51"/>
        <v>12880</v>
      </c>
      <c r="F1189" s="115">
        <f>E1189/D1189*100</f>
        <v>64.140631322091295</v>
      </c>
      <c r="G1189" s="8"/>
      <c r="H1189" s="122"/>
      <c r="I1189" s="7"/>
      <c r="J1189" s="36"/>
      <c r="K1189" s="7"/>
      <c r="L1189" s="36"/>
      <c r="M1189" s="7"/>
      <c r="N1189" s="10"/>
      <c r="O1189" s="128"/>
      <c r="P1189" s="128"/>
      <c r="Q1189" s="128"/>
      <c r="R1189" s="972"/>
      <c r="S1189" s="128"/>
      <c r="T1189" s="128"/>
      <c r="U1189" s="128"/>
      <c r="V1189" s="128"/>
      <c r="W1189" s="128"/>
      <c r="X1189" s="128"/>
      <c r="Y1189" s="128"/>
      <c r="Z1189" s="1217">
        <f>SUM(Z1078,Z1021,Z961,Z902,Z842,Z782,Z721,Z658,Z598,Z538,Z474,Z416,Z355,Z293,Z236,Z176,Z107,Z33)</f>
        <v>0</v>
      </c>
      <c r="AA1189" s="1221"/>
    </row>
    <row r="1190" spans="1:189" s="61" customFormat="1" ht="60" x14ac:dyDescent="0.25">
      <c r="A1190" s="19"/>
      <c r="B1190" s="793" t="s">
        <v>309</v>
      </c>
      <c r="C1190" s="17">
        <f t="shared" si="51"/>
        <v>86656</v>
      </c>
      <c r="D1190" s="17">
        <f t="shared" ref="D1190" si="53">SUM(D1078,D1019,D959,D900,D840,D780,D717,D658,D598,D536,D474,D414,D353,D293,D234,D174,D105,D33)</f>
        <v>7221.3333333333339</v>
      </c>
      <c r="E1190" s="17">
        <f t="shared" si="51"/>
        <v>3419</v>
      </c>
      <c r="F1190" s="115">
        <f>E1190/D1190*100</f>
        <v>47.345827178729685</v>
      </c>
      <c r="G1190" s="8"/>
      <c r="H1190" s="122"/>
      <c r="I1190" s="7"/>
      <c r="J1190" s="36"/>
      <c r="K1190" s="7"/>
      <c r="L1190" s="36"/>
      <c r="M1190" s="7"/>
      <c r="N1190" s="10"/>
      <c r="O1190" s="128"/>
      <c r="P1190" s="128"/>
      <c r="Q1190" s="128"/>
      <c r="R1190" s="972"/>
      <c r="S1190" s="128"/>
      <c r="T1190" s="128"/>
      <c r="U1190" s="128"/>
      <c r="V1190" s="128"/>
      <c r="W1190" s="128"/>
      <c r="X1190" s="128"/>
      <c r="Y1190" s="128"/>
      <c r="Z1190" s="1217">
        <f>SUM(Z1079,Z1022,Z962,Z903,Z843,Z783,Z722,Z659,Z599,Z539,Z475,Z417,Z356,Z294,Z237,Z177,Z108,Z34)</f>
        <v>0</v>
      </c>
      <c r="AA1190" s="1221"/>
    </row>
    <row r="1191" spans="1:189" s="61" customFormat="1" ht="57.75" x14ac:dyDescent="0.25">
      <c r="A1191" s="19"/>
      <c r="B1191" s="644" t="s">
        <v>391</v>
      </c>
      <c r="C1191" s="17">
        <f t="shared" si="51"/>
        <v>40183</v>
      </c>
      <c r="D1191" s="17">
        <f t="shared" ref="D1191" si="54">SUM(D1079,D1020,D960,D901,D841,D781,D718,D659,D599,D537,D475,D415,D354,D294,D235,D175,D106,D34)</f>
        <v>3347.833333333333</v>
      </c>
      <c r="E1191" s="17">
        <f t="shared" si="51"/>
        <v>2142</v>
      </c>
      <c r="F1191" s="115">
        <f>E1191/D1191*100</f>
        <v>63.981679693334002</v>
      </c>
      <c r="G1191" s="8"/>
      <c r="H1191" s="122"/>
      <c r="I1191" s="7"/>
      <c r="J1191" s="36"/>
      <c r="K1191" s="7"/>
      <c r="L1191" s="36"/>
      <c r="M1191" s="7"/>
      <c r="N1191" s="10"/>
      <c r="O1191" s="128"/>
      <c r="P1191" s="128"/>
      <c r="Q1191" s="128"/>
      <c r="R1191" s="972"/>
      <c r="S1191" s="128"/>
      <c r="T1191" s="128"/>
      <c r="U1191" s="128"/>
      <c r="V1191" s="128"/>
      <c r="W1191" s="128"/>
      <c r="X1191" s="128"/>
      <c r="Y1191" s="128"/>
      <c r="Z1191" s="1217">
        <f>SUM(Z1080,Z1023,Z963,Z904,Z844,Z784,Z723,Z660,Z600,Z540,Z476,Z418,Z357,Z295,Z238,Z178,Z109)</f>
        <v>0</v>
      </c>
      <c r="AA1191" s="1221"/>
    </row>
    <row r="1192" spans="1:189" s="61" customFormat="1" x14ac:dyDescent="0.25">
      <c r="A1192" s="19"/>
      <c r="B1192" s="657" t="s">
        <v>207</v>
      </c>
      <c r="C1192" s="17"/>
      <c r="D1192" s="17"/>
      <c r="E1192" s="17"/>
      <c r="F1192" s="115"/>
      <c r="G1192" s="8"/>
      <c r="H1192" s="122"/>
      <c r="I1192" s="7"/>
      <c r="J1192" s="36"/>
      <c r="K1192" s="7"/>
      <c r="L1192" s="36"/>
      <c r="M1192" s="7"/>
      <c r="N1192" s="10"/>
      <c r="O1192" s="128">
        <f t="shared" ref="O1192:Y1192" si="55">SUM(O1117,O1080,O1021,O961,O902,O842,O782,O719,O660,O600,O538,O476,O416,O355,O295,O236,O176,O107,O93,O34)</f>
        <v>1855198.4575100001</v>
      </c>
      <c r="P1192" s="128">
        <f t="shared" si="55"/>
        <v>154599.87145916666</v>
      </c>
      <c r="Q1192" s="128">
        <f t="shared" si="55"/>
        <v>131920.33935000002</v>
      </c>
      <c r="R1192" s="972">
        <f t="shared" si="55"/>
        <v>0</v>
      </c>
      <c r="S1192" s="128">
        <f t="shared" si="55"/>
        <v>0</v>
      </c>
      <c r="T1192" s="128">
        <f t="shared" si="55"/>
        <v>-22635.289692499988</v>
      </c>
      <c r="U1192" s="128">
        <f t="shared" si="55"/>
        <v>-1.4190100000000001</v>
      </c>
      <c r="V1192" s="128">
        <f t="shared" si="55"/>
        <v>-30.10219</v>
      </c>
      <c r="W1192" s="128">
        <f t="shared" si="55"/>
        <v>131890.23716000002</v>
      </c>
      <c r="X1192" s="128">
        <f t="shared" si="55"/>
        <v>448.17119877370362</v>
      </c>
      <c r="Y1192" s="128">
        <f t="shared" si="55"/>
        <v>80.865661113150722</v>
      </c>
      <c r="Z1192" s="1217"/>
      <c r="AA1192" s="1221">
        <f>SUM(AA1117,AA358,AA179,AA96,AA35,AA785)</f>
        <v>0</v>
      </c>
    </row>
    <row r="1193" spans="1:189" s="61" customFormat="1" ht="29.25" x14ac:dyDescent="0.25">
      <c r="A1193" s="19"/>
      <c r="B1193" s="790" t="s">
        <v>366</v>
      </c>
      <c r="C1193" s="18">
        <f t="shared" ref="C1193:E1194" si="56">SUM(C1118,C1081,C1022,C962,C903,C843,C783,C720,C661,C601,C539,C477,C417,C356,C296,C237,C177,C108,C35)</f>
        <v>995285.75</v>
      </c>
      <c r="D1193" s="18">
        <f t="shared" si="56"/>
        <v>82941.1875</v>
      </c>
      <c r="E1193" s="18">
        <f t="shared" si="56"/>
        <v>70105.805000000008</v>
      </c>
      <c r="F1193" s="121">
        <f t="shared" ref="F1193:F1205" si="57">E1193/D1193*100</f>
        <v>84.524718192635007</v>
      </c>
      <c r="G1193" s="8"/>
      <c r="H1193" s="122"/>
      <c r="I1193" s="7"/>
      <c r="J1193" s="36"/>
      <c r="K1193" s="7"/>
      <c r="L1193" s="36"/>
      <c r="M1193" s="7"/>
      <c r="N1193" s="10"/>
      <c r="O1193" s="128"/>
      <c r="P1193" s="128"/>
      <c r="Q1193" s="128"/>
      <c r="R1193" s="972"/>
      <c r="S1193" s="128"/>
      <c r="T1193" s="128"/>
      <c r="U1193" s="128"/>
      <c r="V1193" s="128"/>
      <c r="W1193" s="128"/>
      <c r="X1193" s="128"/>
      <c r="Y1193" s="128"/>
      <c r="Z1193" s="1219">
        <f>SUM(Z1118,Z786,Z359,Z240,Z180,Z111,Z36)</f>
        <v>0</v>
      </c>
      <c r="AA1193" s="1221"/>
    </row>
    <row r="1194" spans="1:189" s="61" customFormat="1" x14ac:dyDescent="0.25">
      <c r="A1194" s="19"/>
      <c r="B1194" s="793" t="s">
        <v>354</v>
      </c>
      <c r="C1194" s="17">
        <f t="shared" si="56"/>
        <v>31850</v>
      </c>
      <c r="D1194" s="17">
        <f t="shared" si="56"/>
        <v>2654.3333333333335</v>
      </c>
      <c r="E1194" s="17">
        <f t="shared" si="56"/>
        <v>762</v>
      </c>
      <c r="F1194" s="115">
        <f t="shared" si="57"/>
        <v>28.7077734522165</v>
      </c>
      <c r="G1194" s="8"/>
      <c r="H1194" s="122"/>
      <c r="I1194" s="7"/>
      <c r="J1194" s="36"/>
      <c r="K1194" s="7"/>
      <c r="L1194" s="36"/>
      <c r="M1194" s="7"/>
      <c r="N1194" s="10"/>
      <c r="O1194" s="128"/>
      <c r="P1194" s="128"/>
      <c r="Q1194" s="128"/>
      <c r="R1194" s="972"/>
      <c r="S1194" s="128"/>
      <c r="T1194" s="128"/>
      <c r="U1194" s="128"/>
      <c r="V1194" s="128"/>
      <c r="W1194" s="128"/>
      <c r="X1194" s="128"/>
      <c r="Y1194" s="128"/>
      <c r="Z1194" s="1217">
        <f>Z1119+Z112+Z37</f>
        <v>0</v>
      </c>
      <c r="AA1194" s="1221"/>
    </row>
    <row r="1195" spans="1:189" s="61" customFormat="1" ht="30" x14ac:dyDescent="0.25">
      <c r="A1195" s="19"/>
      <c r="B1195" s="792" t="s">
        <v>355</v>
      </c>
      <c r="C1195" s="837">
        <f t="shared" ref="C1195:E1195" si="58">SUM(C1120,C1083,C1024,C964,C905,C845,C785,C722,C663,C603,C541,C479,C419,C358,C298,C239,C179,C110,C37)</f>
        <v>801839.75</v>
      </c>
      <c r="D1195" s="837">
        <f t="shared" si="58"/>
        <v>66818.770833333343</v>
      </c>
      <c r="E1195" s="837">
        <f t="shared" si="58"/>
        <v>51114.804999999993</v>
      </c>
      <c r="F1195" s="838">
        <f t="shared" si="57"/>
        <v>76.497673277313211</v>
      </c>
      <c r="G1195" s="8"/>
      <c r="H1195" s="122"/>
      <c r="I1195" s="7"/>
      <c r="J1195" s="36"/>
      <c r="K1195" s="7"/>
      <c r="L1195" s="36"/>
      <c r="M1195" s="7"/>
      <c r="N1195" s="10"/>
      <c r="O1195" s="128"/>
      <c r="P1195" s="128"/>
      <c r="Q1195" s="128"/>
      <c r="R1195" s="972"/>
      <c r="S1195" s="128"/>
      <c r="T1195" s="128"/>
      <c r="U1195" s="128"/>
      <c r="V1195" s="128"/>
      <c r="W1195" s="128"/>
      <c r="X1195" s="128"/>
      <c r="Y1195" s="128"/>
      <c r="Z1195" s="1223">
        <f>SUM(Z1121,Z788,Z361,Z182,Z113,Z38)</f>
        <v>0</v>
      </c>
      <c r="AA1195" s="1221"/>
    </row>
    <row r="1196" spans="1:189" s="61" customFormat="1" x14ac:dyDescent="0.25">
      <c r="A1196" s="19"/>
      <c r="B1196" s="793" t="s">
        <v>356</v>
      </c>
      <c r="C1196" s="17">
        <f t="shared" ref="C1196:E1196" si="59">SUM(C1121,C1084,C1025,C965,C906,C846,C786,C723,C664,C604,C542,C480,C420,C359,C299,C240,C180,C111,C38)</f>
        <v>625467</v>
      </c>
      <c r="D1196" s="17">
        <f t="shared" si="59"/>
        <v>52121.166666666672</v>
      </c>
      <c r="E1196" s="17">
        <f t="shared" si="59"/>
        <v>42502</v>
      </c>
      <c r="F1196" s="115">
        <f t="shared" si="57"/>
        <v>81.544605998202897</v>
      </c>
      <c r="G1196" s="8"/>
      <c r="H1196" s="122"/>
      <c r="I1196" s="7"/>
      <c r="J1196" s="36"/>
      <c r="K1196" s="7"/>
      <c r="L1196" s="36"/>
      <c r="M1196" s="7"/>
      <c r="N1196" s="10"/>
      <c r="O1196" s="128"/>
      <c r="P1196" s="128"/>
      <c r="Q1196" s="128"/>
      <c r="R1196" s="972"/>
      <c r="S1196" s="128"/>
      <c r="T1196" s="128"/>
      <c r="U1196" s="128"/>
      <c r="V1196" s="128"/>
      <c r="W1196" s="128"/>
      <c r="X1196" s="128"/>
      <c r="Y1196" s="128"/>
      <c r="Z1196" s="1217">
        <f>SUM(Z1122,Z789,Z362,Z114,Z39)</f>
        <v>0</v>
      </c>
      <c r="AA1196" s="1221"/>
    </row>
    <row r="1197" spans="1:189" s="61" customFormat="1" ht="30" x14ac:dyDescent="0.25">
      <c r="A1197" s="19">
        <v>1</v>
      </c>
      <c r="B1197" s="793" t="s">
        <v>381</v>
      </c>
      <c r="C1197" s="17">
        <f t="shared" ref="C1197:E1197" si="60">SUM(C1122,C1085,C1026,C966,C907,C847,C787,C724,C665,C605,C543,C481,C421,C360,C300,C241,C181,C112,C39)</f>
        <v>293415</v>
      </c>
      <c r="D1197" s="17">
        <f t="shared" si="60"/>
        <v>24452.75</v>
      </c>
      <c r="E1197" s="17">
        <f t="shared" si="60"/>
        <v>21815.22</v>
      </c>
      <c r="F1197" s="115">
        <f t="shared" si="57"/>
        <v>89.213769412438282</v>
      </c>
      <c r="G1197" s="1236"/>
      <c r="H1197" s="122"/>
      <c r="I1197" s="7"/>
      <c r="J1197" s="36"/>
      <c r="K1197" s="7"/>
      <c r="L1197" s="36"/>
      <c r="M1197" s="7"/>
      <c r="N1197" s="10"/>
      <c r="O1197" s="128"/>
      <c r="P1197" s="128"/>
      <c r="Q1197" s="128"/>
      <c r="R1197" s="972"/>
      <c r="S1197" s="128"/>
      <c r="T1197" s="128"/>
      <c r="U1197" s="128"/>
      <c r="V1197" s="128"/>
      <c r="W1197" s="128"/>
      <c r="X1197" s="128"/>
      <c r="Y1197" s="128"/>
      <c r="Z1197" s="1217">
        <f>SUM(Z1123,Z184,Z115,Z40)</f>
        <v>0</v>
      </c>
      <c r="AA1197" s="1221"/>
    </row>
    <row r="1198" spans="1:189" ht="60" x14ac:dyDescent="0.25">
      <c r="A1198" s="19">
        <v>1</v>
      </c>
      <c r="B1198" s="793" t="s">
        <v>357</v>
      </c>
      <c r="C1198" s="17">
        <f>SUM(C1123,C725,C606,C113,C40)</f>
        <v>84019</v>
      </c>
      <c r="D1198" s="17">
        <f t="shared" ref="D1198:E1198" si="61">SUM(D1123,D725,D606,D113,D40)</f>
        <v>7000.5833333333339</v>
      </c>
      <c r="E1198" s="17">
        <f t="shared" si="61"/>
        <v>3159</v>
      </c>
      <c r="F1198" s="115">
        <f t="shared" si="57"/>
        <v>45.124811027652456</v>
      </c>
      <c r="G1198" s="8"/>
      <c r="H1198" s="122"/>
      <c r="I1198" s="38"/>
      <c r="J1198" s="125"/>
      <c r="K1198" s="38"/>
      <c r="L1198" s="125"/>
      <c r="M1198" s="38"/>
      <c r="N1198" s="10"/>
      <c r="O1198" s="515"/>
      <c r="P1198" s="515"/>
      <c r="Q1198" s="515">
        <f>Q1168-Q1197</f>
        <v>0</v>
      </c>
      <c r="R1198" s="974"/>
      <c r="S1198" s="515"/>
      <c r="T1198" s="515"/>
      <c r="U1198" s="515"/>
      <c r="V1198" s="515"/>
      <c r="W1198" s="515"/>
      <c r="X1198" s="515"/>
      <c r="Y1198" s="515"/>
      <c r="Z1198" s="1217">
        <f>Z1124+Z116+Z41</f>
        <v>0</v>
      </c>
      <c r="AA1198" s="1225"/>
      <c r="AB1198" s="61"/>
      <c r="AC1198" s="61"/>
      <c r="AD1198" s="61"/>
      <c r="AE1198" s="61"/>
      <c r="AF1198" s="61"/>
      <c r="AG1198" s="61"/>
      <c r="AH1198" s="61"/>
      <c r="AI1198" s="61"/>
      <c r="AJ1198" s="61"/>
      <c r="AK1198" s="61"/>
      <c r="AL1198" s="61"/>
      <c r="AM1198" s="61"/>
      <c r="AN1198" s="61"/>
      <c r="AO1198" s="61"/>
      <c r="AP1198" s="61"/>
      <c r="AQ1198" s="61"/>
      <c r="AR1198" s="61"/>
      <c r="AS1198" s="61"/>
      <c r="AT1198" s="61"/>
      <c r="AU1198" s="61"/>
      <c r="AV1198" s="61"/>
      <c r="AW1198" s="61"/>
      <c r="AX1198" s="61"/>
      <c r="AY1198" s="61"/>
      <c r="AZ1198" s="61"/>
      <c r="BA1198" s="61"/>
      <c r="BB1198" s="61"/>
      <c r="BC1198" s="61"/>
      <c r="BD1198" s="61"/>
      <c r="BE1198" s="61"/>
      <c r="BF1198" s="61"/>
      <c r="BG1198" s="61"/>
      <c r="BH1198" s="61"/>
      <c r="BI1198" s="61"/>
      <c r="BJ1198" s="61"/>
      <c r="BK1198" s="61"/>
      <c r="BL1198" s="61"/>
      <c r="BM1198" s="61"/>
      <c r="BN1198" s="61"/>
      <c r="BO1198" s="61"/>
      <c r="BP1198" s="61"/>
      <c r="BQ1198" s="61"/>
      <c r="BR1198" s="61"/>
      <c r="BS1198" s="61"/>
      <c r="BT1198" s="61"/>
      <c r="BU1198" s="61"/>
      <c r="BV1198" s="61"/>
      <c r="BW1198" s="61"/>
      <c r="BX1198" s="61"/>
      <c r="BY1198" s="61"/>
      <c r="BZ1198" s="61"/>
      <c r="CA1198" s="61"/>
      <c r="CB1198" s="61"/>
      <c r="CC1198" s="61"/>
      <c r="CD1198" s="61"/>
      <c r="CE1198" s="61"/>
      <c r="CF1198" s="61"/>
      <c r="CG1198" s="61"/>
      <c r="CH1198" s="61"/>
      <c r="CI1198" s="61"/>
      <c r="CJ1198" s="61"/>
      <c r="CK1198" s="61"/>
      <c r="CL1198" s="61"/>
      <c r="CM1198" s="61"/>
      <c r="CN1198" s="61"/>
      <c r="CO1198" s="61"/>
      <c r="CP1198" s="61"/>
      <c r="CQ1198" s="61"/>
      <c r="CR1198" s="61"/>
      <c r="CS1198" s="61"/>
      <c r="CT1198" s="61"/>
      <c r="CU1198" s="61"/>
      <c r="CV1198" s="61"/>
      <c r="CW1198" s="61"/>
      <c r="CX1198" s="61"/>
      <c r="CY1198" s="61"/>
      <c r="CZ1198" s="61"/>
      <c r="DA1198" s="61"/>
      <c r="DB1198" s="61"/>
      <c r="DC1198" s="61"/>
      <c r="DD1198" s="61"/>
      <c r="DE1198" s="61"/>
      <c r="DF1198" s="61"/>
      <c r="DG1198" s="61"/>
      <c r="DH1198" s="61"/>
      <c r="DI1198" s="61"/>
      <c r="DJ1198" s="61"/>
      <c r="DK1198" s="61"/>
      <c r="DL1198" s="61"/>
      <c r="DM1198" s="61"/>
      <c r="DN1198" s="61"/>
      <c r="DO1198" s="61"/>
      <c r="DP1198" s="61"/>
      <c r="DQ1198" s="61"/>
      <c r="DR1198" s="61"/>
      <c r="DS1198" s="61"/>
      <c r="DT1198" s="61"/>
      <c r="DU1198" s="61"/>
      <c r="DV1198" s="61"/>
      <c r="DW1198" s="61"/>
      <c r="DX1198" s="61"/>
      <c r="DY1198" s="61"/>
      <c r="DZ1198" s="61"/>
      <c r="EA1198" s="61"/>
      <c r="EB1198" s="61"/>
      <c r="EC1198" s="61"/>
      <c r="ED1198" s="61"/>
      <c r="EE1198" s="61"/>
      <c r="EF1198" s="61"/>
      <c r="EG1198" s="61"/>
      <c r="EH1198" s="61"/>
      <c r="EI1198" s="61"/>
      <c r="EJ1198" s="61"/>
      <c r="EK1198" s="61"/>
      <c r="EL1198" s="61"/>
      <c r="EM1198" s="61"/>
      <c r="EN1198" s="61"/>
      <c r="EO1198" s="61"/>
      <c r="EP1198" s="61"/>
      <c r="EQ1198" s="61"/>
      <c r="ER1198" s="61"/>
      <c r="ES1198" s="61"/>
      <c r="ET1198" s="61"/>
      <c r="EU1198" s="61"/>
      <c r="EV1198" s="61"/>
      <c r="EW1198" s="61"/>
      <c r="EX1198" s="61"/>
      <c r="EY1198" s="61"/>
      <c r="EZ1198" s="61"/>
      <c r="FA1198" s="61"/>
      <c r="FB1198" s="61"/>
      <c r="FC1198" s="61"/>
      <c r="FD1198" s="61"/>
      <c r="FE1198" s="61"/>
      <c r="FF1198" s="61"/>
      <c r="FG1198" s="61"/>
      <c r="FH1198" s="61"/>
      <c r="FI1198" s="61"/>
      <c r="FJ1198" s="61"/>
      <c r="FK1198" s="61"/>
      <c r="FL1198" s="61"/>
      <c r="FM1198" s="61"/>
      <c r="FN1198" s="61"/>
      <c r="FO1198" s="61"/>
      <c r="FP1198" s="61"/>
      <c r="FQ1198" s="61"/>
      <c r="FR1198" s="61"/>
      <c r="FS1198" s="61"/>
      <c r="FT1198" s="61"/>
      <c r="FU1198" s="61"/>
      <c r="FV1198" s="61"/>
      <c r="FW1198" s="61"/>
      <c r="FX1198" s="61"/>
      <c r="FY1198" s="61"/>
      <c r="FZ1198" s="61"/>
      <c r="GA1198" s="61"/>
      <c r="GB1198" s="61"/>
      <c r="GC1198" s="61"/>
      <c r="GD1198" s="61"/>
      <c r="GE1198" s="61"/>
      <c r="GF1198" s="61"/>
      <c r="GG1198" s="61"/>
    </row>
    <row r="1199" spans="1:189" ht="75" x14ac:dyDescent="0.25">
      <c r="A1199" s="19">
        <v>1</v>
      </c>
      <c r="B1199" s="793" t="s">
        <v>394</v>
      </c>
      <c r="C1199" s="17">
        <f>C114</f>
        <v>19000</v>
      </c>
      <c r="D1199" s="17">
        <f t="shared" ref="D1199:E1199" si="62">D114</f>
        <v>1583.3333333333333</v>
      </c>
      <c r="E1199" s="17">
        <f t="shared" si="62"/>
        <v>0</v>
      </c>
      <c r="F1199" s="115">
        <f t="shared" si="57"/>
        <v>0</v>
      </c>
      <c r="G1199" s="8"/>
      <c r="H1199" s="122"/>
      <c r="I1199" s="38"/>
      <c r="J1199" s="125"/>
      <c r="K1199" s="38"/>
      <c r="L1199" s="125"/>
      <c r="M1199" s="38"/>
      <c r="N1199" s="10"/>
      <c r="O1199" s="515"/>
      <c r="P1199" s="515"/>
      <c r="Q1199" s="515"/>
      <c r="R1199" s="974"/>
      <c r="S1199" s="515"/>
      <c r="T1199" s="515"/>
      <c r="U1199" s="515"/>
      <c r="V1199" s="515"/>
      <c r="W1199" s="515"/>
      <c r="X1199" s="515"/>
      <c r="Y1199" s="515"/>
      <c r="Z1199" s="1217">
        <f>Z117</f>
        <v>0</v>
      </c>
      <c r="AA1199" s="1225"/>
      <c r="AB1199" s="61"/>
      <c r="AC1199" s="61"/>
      <c r="AD1199" s="61"/>
      <c r="AE1199" s="61"/>
      <c r="AF1199" s="61"/>
      <c r="AG1199" s="61"/>
      <c r="AH1199" s="61"/>
      <c r="AI1199" s="61"/>
      <c r="AJ1199" s="61"/>
      <c r="AK1199" s="61"/>
      <c r="AL1199" s="61"/>
      <c r="AM1199" s="61"/>
      <c r="AN1199" s="61"/>
      <c r="AO1199" s="61"/>
      <c r="AP1199" s="61"/>
      <c r="AQ1199" s="61"/>
      <c r="AR1199" s="61"/>
      <c r="AS1199" s="61"/>
      <c r="AT1199" s="61"/>
      <c r="AU1199" s="61"/>
      <c r="AV1199" s="61"/>
      <c r="AW1199" s="61"/>
      <c r="AX1199" s="61"/>
      <c r="AY1199" s="61"/>
      <c r="AZ1199" s="61"/>
      <c r="BA1199" s="61"/>
      <c r="BB1199" s="61"/>
      <c r="BC1199" s="61"/>
      <c r="BD1199" s="61"/>
      <c r="BE1199" s="61"/>
      <c r="BF1199" s="61"/>
      <c r="BG1199" s="61"/>
      <c r="BH1199" s="61"/>
      <c r="BI1199" s="61"/>
      <c r="BJ1199" s="61"/>
      <c r="BK1199" s="61"/>
      <c r="BL1199" s="61"/>
      <c r="BM1199" s="61"/>
      <c r="BN1199" s="61"/>
      <c r="BO1199" s="61"/>
      <c r="BP1199" s="61"/>
      <c r="BQ1199" s="61"/>
      <c r="BR1199" s="61"/>
      <c r="BS1199" s="61"/>
      <c r="BT1199" s="61"/>
      <c r="BU1199" s="61"/>
      <c r="BV1199" s="61"/>
      <c r="BW1199" s="61"/>
      <c r="BX1199" s="61"/>
      <c r="BY1199" s="61"/>
      <c r="BZ1199" s="61"/>
      <c r="CA1199" s="61"/>
      <c r="CB1199" s="61"/>
      <c r="CC1199" s="61"/>
      <c r="CD1199" s="61"/>
      <c r="CE1199" s="61"/>
      <c r="CF1199" s="61"/>
      <c r="CG1199" s="61"/>
      <c r="CH1199" s="61"/>
      <c r="CI1199" s="61"/>
      <c r="CJ1199" s="61"/>
      <c r="CK1199" s="61"/>
      <c r="CL1199" s="61"/>
      <c r="CM1199" s="61"/>
      <c r="CN1199" s="61"/>
      <c r="CO1199" s="61"/>
      <c r="CP1199" s="61"/>
      <c r="CQ1199" s="61"/>
      <c r="CR1199" s="61"/>
      <c r="CS1199" s="61"/>
      <c r="CT1199" s="61"/>
      <c r="CU1199" s="61"/>
      <c r="CV1199" s="61"/>
      <c r="CW1199" s="61"/>
      <c r="CX1199" s="61"/>
      <c r="CY1199" s="61"/>
      <c r="CZ1199" s="61"/>
      <c r="DA1199" s="61"/>
      <c r="DB1199" s="61"/>
      <c r="DC1199" s="61"/>
      <c r="DD1199" s="61"/>
      <c r="DE1199" s="61"/>
      <c r="DF1199" s="61"/>
      <c r="DG1199" s="61"/>
      <c r="DH1199" s="61"/>
      <c r="DI1199" s="61"/>
      <c r="DJ1199" s="61"/>
      <c r="DK1199" s="61"/>
      <c r="DL1199" s="61"/>
      <c r="DM1199" s="61"/>
      <c r="DN1199" s="61"/>
      <c r="DO1199" s="61"/>
      <c r="DP1199" s="61"/>
      <c r="DQ1199" s="61"/>
      <c r="DR1199" s="61"/>
      <c r="DS1199" s="61"/>
      <c r="DT1199" s="61"/>
      <c r="DU1199" s="61"/>
      <c r="DV1199" s="61"/>
      <c r="DW1199" s="61"/>
      <c r="DX1199" s="61"/>
      <c r="DY1199" s="61"/>
      <c r="DZ1199" s="61"/>
      <c r="EA1199" s="61"/>
      <c r="EB1199" s="61"/>
      <c r="EC1199" s="61"/>
      <c r="ED1199" s="61"/>
      <c r="EE1199" s="61"/>
      <c r="EF1199" s="61"/>
      <c r="EG1199" s="61"/>
      <c r="EH1199" s="61"/>
      <c r="EI1199" s="61"/>
      <c r="EJ1199" s="61"/>
      <c r="EK1199" s="61"/>
      <c r="EL1199" s="61"/>
      <c r="EM1199" s="61"/>
      <c r="EN1199" s="61"/>
      <c r="EO1199" s="61"/>
      <c r="EP1199" s="61"/>
      <c r="EQ1199" s="61"/>
      <c r="ER1199" s="61"/>
      <c r="ES1199" s="61"/>
      <c r="ET1199" s="61"/>
      <c r="EU1199" s="61"/>
      <c r="EV1199" s="61"/>
      <c r="EW1199" s="61"/>
      <c r="EX1199" s="61"/>
      <c r="EY1199" s="61"/>
      <c r="EZ1199" s="61"/>
      <c r="FA1199" s="61"/>
      <c r="FB1199" s="61"/>
      <c r="FC1199" s="61"/>
      <c r="FD1199" s="61"/>
      <c r="FE1199" s="61"/>
      <c r="FF1199" s="61"/>
      <c r="FG1199" s="61"/>
      <c r="FH1199" s="61"/>
      <c r="FI1199" s="61"/>
      <c r="FJ1199" s="61"/>
      <c r="FK1199" s="61"/>
      <c r="FL1199" s="61"/>
      <c r="FM1199" s="61"/>
      <c r="FN1199" s="61"/>
      <c r="FO1199" s="61"/>
      <c r="FP1199" s="61"/>
      <c r="FQ1199" s="61"/>
      <c r="FR1199" s="61"/>
      <c r="FS1199" s="61"/>
      <c r="FT1199" s="61"/>
      <c r="FU1199" s="61"/>
      <c r="FV1199" s="61"/>
      <c r="FW1199" s="61"/>
      <c r="FX1199" s="61"/>
      <c r="FY1199" s="61"/>
      <c r="FZ1199" s="61"/>
      <c r="GA1199" s="61"/>
      <c r="GB1199" s="61"/>
      <c r="GC1199" s="61"/>
      <c r="GD1199" s="61"/>
      <c r="GE1199" s="61"/>
      <c r="GF1199" s="61"/>
      <c r="GG1199" s="61"/>
    </row>
    <row r="1200" spans="1:189" ht="60" x14ac:dyDescent="0.25">
      <c r="A1200" s="19">
        <v>1</v>
      </c>
      <c r="B1200" s="793" t="s">
        <v>358</v>
      </c>
      <c r="C1200" s="17">
        <f>SUM(C1124,C1086,C1027,C967,C908,C848,C788,C726,C666,C607,C544,C482,C422,C361,C301,C242,C182,C115,C41)</f>
        <v>3002</v>
      </c>
      <c r="D1200" s="17">
        <f t="shared" ref="D1200:E1200" si="63">SUM(D1124,D1086,D1027,D967,D908,D848,D788,D726,D666,D607,D544,D482,D422,D361,D301,D242,D182,D115,D41)</f>
        <v>250.16666666666666</v>
      </c>
      <c r="E1200" s="17">
        <f t="shared" si="63"/>
        <v>226</v>
      </c>
      <c r="F1200" s="115">
        <f t="shared" si="57"/>
        <v>90.33977348434378</v>
      </c>
      <c r="G1200" s="8"/>
      <c r="H1200" s="122"/>
      <c r="I1200" s="38"/>
      <c r="J1200" s="125"/>
      <c r="K1200" s="38"/>
      <c r="L1200" s="125"/>
      <c r="M1200" s="38"/>
      <c r="N1200" s="10"/>
      <c r="O1200" s="515"/>
      <c r="P1200" s="515"/>
      <c r="Q1200" s="515"/>
      <c r="R1200" s="974"/>
      <c r="S1200" s="515"/>
      <c r="T1200" s="515"/>
      <c r="U1200" s="515"/>
      <c r="V1200" s="515"/>
      <c r="W1200" s="515"/>
      <c r="X1200" s="515"/>
      <c r="Y1200" s="515"/>
      <c r="Z1200" s="1217">
        <f>Z1125+Z42</f>
        <v>0</v>
      </c>
      <c r="AA1200" s="1225"/>
      <c r="AB1200" s="61"/>
      <c r="AC1200" s="61"/>
      <c r="AD1200" s="61"/>
      <c r="AE1200" s="61"/>
      <c r="AF1200" s="61"/>
      <c r="AG1200" s="61"/>
      <c r="AH1200" s="61"/>
      <c r="AI1200" s="61"/>
      <c r="AJ1200" s="61"/>
      <c r="AK1200" s="61"/>
      <c r="AL1200" s="61"/>
      <c r="AM1200" s="61"/>
      <c r="AN1200" s="61"/>
      <c r="AO1200" s="61"/>
      <c r="AP1200" s="61"/>
      <c r="AQ1200" s="61"/>
      <c r="AR1200" s="61"/>
      <c r="AS1200" s="61"/>
      <c r="AT1200" s="61"/>
      <c r="AU1200" s="61"/>
      <c r="AV1200" s="61"/>
      <c r="AW1200" s="61"/>
      <c r="AX1200" s="61"/>
      <c r="AY1200" s="61"/>
      <c r="AZ1200" s="61"/>
      <c r="BA1200" s="61"/>
      <c r="BB1200" s="61"/>
      <c r="BC1200" s="61"/>
      <c r="BD1200" s="61"/>
      <c r="BE1200" s="61"/>
      <c r="BF1200" s="61"/>
      <c r="BG1200" s="61"/>
      <c r="BH1200" s="61"/>
      <c r="BI1200" s="61"/>
      <c r="BJ1200" s="61"/>
      <c r="BK1200" s="61"/>
      <c r="BL1200" s="61"/>
      <c r="BM1200" s="61"/>
      <c r="BN1200" s="61"/>
      <c r="BO1200" s="61"/>
      <c r="BP1200" s="61"/>
      <c r="BQ1200" s="61"/>
      <c r="BR1200" s="61"/>
      <c r="BS1200" s="61"/>
      <c r="BT1200" s="61"/>
      <c r="BU1200" s="61"/>
      <c r="BV1200" s="61"/>
      <c r="BW1200" s="61"/>
      <c r="BX1200" s="61"/>
      <c r="BY1200" s="61"/>
      <c r="BZ1200" s="61"/>
      <c r="CA1200" s="61"/>
      <c r="CB1200" s="61"/>
      <c r="CC1200" s="61"/>
      <c r="CD1200" s="61"/>
      <c r="CE1200" s="61"/>
      <c r="CF1200" s="61"/>
      <c r="CG1200" s="61"/>
      <c r="CH1200" s="61"/>
      <c r="CI1200" s="61"/>
      <c r="CJ1200" s="61"/>
      <c r="CK1200" s="61"/>
      <c r="CL1200" s="61"/>
      <c r="CM1200" s="61"/>
      <c r="CN1200" s="61"/>
      <c r="CO1200" s="61"/>
      <c r="CP1200" s="61"/>
      <c r="CQ1200" s="61"/>
      <c r="CR1200" s="61"/>
      <c r="CS1200" s="61"/>
      <c r="CT1200" s="61"/>
      <c r="CU1200" s="61"/>
      <c r="CV1200" s="61"/>
      <c r="CW1200" s="61"/>
      <c r="CX1200" s="61"/>
      <c r="CY1200" s="61"/>
      <c r="CZ1200" s="61"/>
      <c r="DA1200" s="61"/>
      <c r="DB1200" s="61"/>
      <c r="DC1200" s="61"/>
      <c r="DD1200" s="61"/>
      <c r="DE1200" s="61"/>
      <c r="DF1200" s="61"/>
      <c r="DG1200" s="61"/>
      <c r="DH1200" s="61"/>
      <c r="DI1200" s="61"/>
      <c r="DJ1200" s="61"/>
      <c r="DK1200" s="61"/>
      <c r="DL1200" s="61"/>
      <c r="DM1200" s="61"/>
      <c r="DN1200" s="61"/>
      <c r="DO1200" s="61"/>
      <c r="DP1200" s="61"/>
      <c r="DQ1200" s="61"/>
      <c r="DR1200" s="61"/>
      <c r="DS1200" s="61"/>
      <c r="DT1200" s="61"/>
      <c r="DU1200" s="61"/>
      <c r="DV1200" s="61"/>
      <c r="DW1200" s="61"/>
      <c r="DX1200" s="61"/>
      <c r="DY1200" s="61"/>
      <c r="DZ1200" s="61"/>
      <c r="EA1200" s="61"/>
      <c r="EB1200" s="61"/>
      <c r="EC1200" s="61"/>
      <c r="ED1200" s="61"/>
      <c r="EE1200" s="61"/>
      <c r="EF1200" s="61"/>
      <c r="EG1200" s="61"/>
      <c r="EH1200" s="61"/>
      <c r="EI1200" s="61"/>
      <c r="EJ1200" s="61"/>
      <c r="EK1200" s="61"/>
      <c r="EL1200" s="61"/>
      <c r="EM1200" s="61"/>
      <c r="EN1200" s="61"/>
      <c r="EO1200" s="61"/>
      <c r="EP1200" s="61"/>
      <c r="EQ1200" s="61"/>
      <c r="ER1200" s="61"/>
      <c r="ES1200" s="61"/>
      <c r="ET1200" s="61"/>
      <c r="EU1200" s="61"/>
      <c r="EV1200" s="61"/>
      <c r="EW1200" s="61"/>
      <c r="EX1200" s="61"/>
      <c r="EY1200" s="61"/>
      <c r="EZ1200" s="61"/>
      <c r="FA1200" s="61"/>
      <c r="FB1200" s="61"/>
      <c r="FC1200" s="61"/>
      <c r="FD1200" s="61"/>
      <c r="FE1200" s="61"/>
      <c r="FF1200" s="61"/>
      <c r="FG1200" s="61"/>
      <c r="FH1200" s="61"/>
      <c r="FI1200" s="61"/>
      <c r="FJ1200" s="61"/>
      <c r="FK1200" s="61"/>
      <c r="FL1200" s="61"/>
      <c r="FM1200" s="61"/>
      <c r="FN1200" s="61"/>
      <c r="FO1200" s="61"/>
      <c r="FP1200" s="61"/>
      <c r="FQ1200" s="61"/>
      <c r="FR1200" s="61"/>
      <c r="FS1200" s="61"/>
      <c r="FT1200" s="61"/>
      <c r="FU1200" s="61"/>
      <c r="FV1200" s="61"/>
      <c r="FW1200" s="61"/>
      <c r="FX1200" s="61"/>
      <c r="FY1200" s="61"/>
      <c r="FZ1200" s="61"/>
      <c r="GA1200" s="61"/>
      <c r="GB1200" s="61"/>
      <c r="GC1200" s="61"/>
      <c r="GD1200" s="61"/>
      <c r="GE1200" s="61"/>
      <c r="GF1200" s="61"/>
      <c r="GG1200" s="61"/>
    </row>
    <row r="1201" spans="1:189" ht="45" x14ac:dyDescent="0.25">
      <c r="A1201" s="19">
        <v>1</v>
      </c>
      <c r="B1201" s="791" t="s">
        <v>359</v>
      </c>
      <c r="C1201" s="17">
        <f>SUM(C1125,C1087,C1028,C968,C909,C849,C789,C727,C667,C608,C545,C483,C423,C362,C302,C243,C183,C116,C42)</f>
        <v>65597</v>
      </c>
      <c r="D1201" s="17">
        <f t="shared" ref="D1201:E1201" si="64">SUM(D1125,D1087,D1028,D968,D909,D849,D789,D727,D667,D608,D545,D483,D423,D362,D302,D243,D183,D116,D42)</f>
        <v>5467.083333333333</v>
      </c>
      <c r="E1201" s="17">
        <f t="shared" si="64"/>
        <v>5377</v>
      </c>
      <c r="F1201" s="115">
        <f t="shared" si="57"/>
        <v>98.352259736300596</v>
      </c>
      <c r="G1201" s="8"/>
      <c r="H1201" s="122"/>
      <c r="I1201" s="38"/>
      <c r="J1201" s="125"/>
      <c r="K1201" s="38"/>
      <c r="L1201" s="125"/>
      <c r="M1201" s="38"/>
      <c r="N1201" s="10"/>
      <c r="O1201" s="515"/>
      <c r="P1201" s="515"/>
      <c r="Q1201" s="515"/>
      <c r="R1201" s="974"/>
      <c r="S1201" s="515"/>
      <c r="T1201" s="515"/>
      <c r="U1201" s="515"/>
      <c r="V1201" s="515"/>
      <c r="W1201" s="515"/>
      <c r="X1201" s="515"/>
      <c r="Y1201" s="515"/>
      <c r="Z1201" s="1217">
        <f>Z1126+Z792+Z119+Z43</f>
        <v>0</v>
      </c>
      <c r="AA1201" s="1225"/>
      <c r="AB1201" s="61"/>
      <c r="AC1201" s="61"/>
      <c r="AD1201" s="61"/>
      <c r="AE1201" s="61"/>
      <c r="AF1201" s="61"/>
      <c r="AG1201" s="61"/>
      <c r="AH1201" s="61"/>
      <c r="AI1201" s="61"/>
      <c r="AJ1201" s="61"/>
      <c r="AK1201" s="61"/>
      <c r="AL1201" s="61"/>
      <c r="AM1201" s="61"/>
      <c r="AN1201" s="61"/>
      <c r="AO1201" s="61"/>
      <c r="AP1201" s="61"/>
      <c r="AQ1201" s="61"/>
      <c r="AR1201" s="61"/>
      <c r="AS1201" s="61"/>
      <c r="AT1201" s="61"/>
      <c r="AU1201" s="61"/>
      <c r="AV1201" s="61"/>
      <c r="AW1201" s="61"/>
      <c r="AX1201" s="61"/>
      <c r="AY1201" s="61"/>
      <c r="AZ1201" s="61"/>
      <c r="BA1201" s="61"/>
      <c r="BB1201" s="61"/>
      <c r="BC1201" s="61"/>
      <c r="BD1201" s="61"/>
      <c r="BE1201" s="61"/>
      <c r="BF1201" s="61"/>
      <c r="BG1201" s="61"/>
      <c r="BH1201" s="61"/>
      <c r="BI1201" s="61"/>
      <c r="BJ1201" s="61"/>
      <c r="BK1201" s="61"/>
      <c r="BL1201" s="61"/>
      <c r="BM1201" s="61"/>
      <c r="BN1201" s="61"/>
      <c r="BO1201" s="61"/>
      <c r="BP1201" s="61"/>
      <c r="BQ1201" s="61"/>
      <c r="BR1201" s="61"/>
      <c r="BS1201" s="61"/>
      <c r="BT1201" s="61"/>
      <c r="BU1201" s="61"/>
      <c r="BV1201" s="61"/>
      <c r="BW1201" s="61"/>
      <c r="BX1201" s="61"/>
      <c r="BY1201" s="61"/>
      <c r="BZ1201" s="61"/>
      <c r="CA1201" s="61"/>
      <c r="CB1201" s="61"/>
      <c r="CC1201" s="61"/>
      <c r="CD1201" s="61"/>
      <c r="CE1201" s="61"/>
      <c r="CF1201" s="61"/>
      <c r="CG1201" s="61"/>
      <c r="CH1201" s="61"/>
      <c r="CI1201" s="61"/>
      <c r="CJ1201" s="61"/>
      <c r="CK1201" s="61"/>
      <c r="CL1201" s="61"/>
      <c r="CM1201" s="61"/>
      <c r="CN1201" s="61"/>
      <c r="CO1201" s="61"/>
      <c r="CP1201" s="61"/>
      <c r="CQ1201" s="61"/>
      <c r="CR1201" s="61"/>
      <c r="CS1201" s="61"/>
      <c r="CT1201" s="61"/>
      <c r="CU1201" s="61"/>
      <c r="CV1201" s="61"/>
      <c r="CW1201" s="61"/>
      <c r="CX1201" s="61"/>
      <c r="CY1201" s="61"/>
      <c r="CZ1201" s="61"/>
      <c r="DA1201" s="61"/>
      <c r="DB1201" s="61"/>
      <c r="DC1201" s="61"/>
      <c r="DD1201" s="61"/>
      <c r="DE1201" s="61"/>
      <c r="DF1201" s="61"/>
      <c r="DG1201" s="61"/>
      <c r="DH1201" s="61"/>
      <c r="DI1201" s="61"/>
      <c r="DJ1201" s="61"/>
      <c r="DK1201" s="61"/>
      <c r="DL1201" s="61"/>
      <c r="DM1201" s="61"/>
      <c r="DN1201" s="61"/>
      <c r="DO1201" s="61"/>
      <c r="DP1201" s="61"/>
      <c r="DQ1201" s="61"/>
      <c r="DR1201" s="61"/>
      <c r="DS1201" s="61"/>
      <c r="DT1201" s="61"/>
      <c r="DU1201" s="61"/>
      <c r="DV1201" s="61"/>
      <c r="DW1201" s="61"/>
      <c r="DX1201" s="61"/>
      <c r="DY1201" s="61"/>
      <c r="DZ1201" s="61"/>
      <c r="EA1201" s="61"/>
      <c r="EB1201" s="61"/>
      <c r="EC1201" s="61"/>
      <c r="ED1201" s="61"/>
      <c r="EE1201" s="61"/>
      <c r="EF1201" s="61"/>
      <c r="EG1201" s="61"/>
      <c r="EH1201" s="61"/>
      <c r="EI1201" s="61"/>
      <c r="EJ1201" s="61"/>
      <c r="EK1201" s="61"/>
      <c r="EL1201" s="61"/>
      <c r="EM1201" s="61"/>
      <c r="EN1201" s="61"/>
      <c r="EO1201" s="61"/>
      <c r="EP1201" s="61"/>
      <c r="EQ1201" s="61"/>
      <c r="ER1201" s="61"/>
      <c r="ES1201" s="61"/>
      <c r="ET1201" s="61"/>
      <c r="EU1201" s="61"/>
      <c r="EV1201" s="61"/>
      <c r="EW1201" s="61"/>
      <c r="EX1201" s="61"/>
      <c r="EY1201" s="61"/>
      <c r="EZ1201" s="61"/>
      <c r="FA1201" s="61"/>
      <c r="FB1201" s="61"/>
      <c r="FC1201" s="61"/>
      <c r="FD1201" s="61"/>
      <c r="FE1201" s="61"/>
      <c r="FF1201" s="61"/>
      <c r="FG1201" s="61"/>
      <c r="FH1201" s="61"/>
      <c r="FI1201" s="61"/>
      <c r="FJ1201" s="61"/>
      <c r="FK1201" s="61"/>
      <c r="FL1201" s="61"/>
      <c r="FM1201" s="61"/>
      <c r="FN1201" s="61"/>
      <c r="FO1201" s="61"/>
      <c r="FP1201" s="61"/>
      <c r="FQ1201" s="61"/>
      <c r="FR1201" s="61"/>
      <c r="FS1201" s="61"/>
      <c r="FT1201" s="61"/>
      <c r="FU1201" s="61"/>
      <c r="FV1201" s="61"/>
      <c r="FW1201" s="61"/>
      <c r="FX1201" s="61"/>
      <c r="FY1201" s="61"/>
      <c r="FZ1201" s="61"/>
      <c r="GA1201" s="61"/>
      <c r="GB1201" s="61"/>
      <c r="GC1201" s="61"/>
      <c r="GD1201" s="61"/>
      <c r="GE1201" s="61"/>
      <c r="GF1201" s="61"/>
      <c r="GG1201" s="61"/>
    </row>
    <row r="1202" spans="1:189" ht="105" x14ac:dyDescent="0.25">
      <c r="B1202" s="791" t="s">
        <v>549</v>
      </c>
      <c r="C1202" s="17">
        <f>SUM(C1126,C1088,C1029,C969,C910,C850,C790,C728,C668,C609,C546,C484,C424,C363,C303,C244,C184,C117,C43)</f>
        <v>33210</v>
      </c>
      <c r="D1202" s="17">
        <f t="shared" ref="D1202:E1202" si="65">SUM(D1126,D1088,D1029,D969,D910,D850,D790,D728,D668,D609,D546,D484,D424,D363,D303,D244,D184,D117,D43)</f>
        <v>2767.8333333333335</v>
      </c>
      <c r="E1202" s="17">
        <f t="shared" si="65"/>
        <v>12170</v>
      </c>
      <c r="F1202" s="115">
        <f t="shared" si="57"/>
        <v>439.69410489552592</v>
      </c>
      <c r="G1202" s="8"/>
      <c r="H1202" s="122"/>
      <c r="I1202" s="38"/>
      <c r="J1202" s="125"/>
      <c r="K1202" s="38"/>
      <c r="L1202" s="125"/>
      <c r="M1202" s="38"/>
      <c r="N1202" s="10"/>
      <c r="O1202" s="515"/>
      <c r="P1202" s="515"/>
      <c r="Q1202" s="515"/>
      <c r="R1202" s="974"/>
      <c r="S1202" s="515"/>
      <c r="T1202" s="515"/>
      <c r="U1202" s="515"/>
      <c r="V1202" s="515"/>
      <c r="W1202" s="515"/>
      <c r="X1202" s="515"/>
      <c r="Y1202" s="515"/>
      <c r="Z1202" s="1217"/>
      <c r="AA1202" s="1225"/>
      <c r="AB1202" s="61"/>
      <c r="AC1202" s="61"/>
      <c r="AD1202" s="61"/>
      <c r="AE1202" s="61"/>
      <c r="AF1202" s="61"/>
      <c r="AG1202" s="61"/>
      <c r="AH1202" s="61"/>
      <c r="AI1202" s="61"/>
      <c r="AJ1202" s="61"/>
      <c r="AK1202" s="61"/>
      <c r="AL1202" s="61"/>
      <c r="AM1202" s="61"/>
      <c r="AN1202" s="61"/>
      <c r="AO1202" s="61"/>
      <c r="AP1202" s="61"/>
      <c r="AQ1202" s="61"/>
      <c r="AR1202" s="61"/>
      <c r="AS1202" s="61"/>
      <c r="AT1202" s="61"/>
      <c r="AU1202" s="61"/>
      <c r="AV1202" s="61"/>
      <c r="AW1202" s="61"/>
      <c r="AX1202" s="61"/>
      <c r="AY1202" s="61"/>
      <c r="AZ1202" s="61"/>
      <c r="BA1202" s="61"/>
      <c r="BB1202" s="61"/>
      <c r="BC1202" s="61"/>
      <c r="BD1202" s="61"/>
      <c r="BE1202" s="61"/>
      <c r="BF1202" s="61"/>
      <c r="BG1202" s="61"/>
      <c r="BH1202" s="61"/>
      <c r="BI1202" s="61"/>
      <c r="BJ1202" s="61"/>
      <c r="BK1202" s="61"/>
      <c r="BL1202" s="61"/>
      <c r="BM1202" s="61"/>
      <c r="BN1202" s="61"/>
      <c r="BO1202" s="61"/>
      <c r="BP1202" s="61"/>
      <c r="BQ1202" s="61"/>
      <c r="BR1202" s="61"/>
      <c r="BS1202" s="61"/>
      <c r="BT1202" s="61"/>
      <c r="BU1202" s="61"/>
      <c r="BV1202" s="61"/>
      <c r="BW1202" s="61"/>
      <c r="BX1202" s="61"/>
      <c r="BY1202" s="61"/>
      <c r="BZ1202" s="61"/>
      <c r="CA1202" s="61"/>
      <c r="CB1202" s="61"/>
      <c r="CC1202" s="61"/>
      <c r="CD1202" s="61"/>
      <c r="CE1202" s="61"/>
      <c r="CF1202" s="61"/>
      <c r="CG1202" s="61"/>
      <c r="CH1202" s="61"/>
      <c r="CI1202" s="61"/>
      <c r="CJ1202" s="61"/>
      <c r="CK1202" s="61"/>
      <c r="CL1202" s="61"/>
      <c r="CM1202" s="61"/>
      <c r="CN1202" s="61"/>
      <c r="CO1202" s="61"/>
      <c r="CP1202" s="61"/>
      <c r="CQ1202" s="61"/>
      <c r="CR1202" s="61"/>
      <c r="CS1202" s="61"/>
      <c r="CT1202" s="61"/>
      <c r="CU1202" s="61"/>
      <c r="CV1202" s="61"/>
      <c r="CW1202" s="61"/>
      <c r="CX1202" s="61"/>
      <c r="CY1202" s="61"/>
      <c r="CZ1202" s="61"/>
      <c r="DA1202" s="61"/>
      <c r="DB1202" s="61"/>
      <c r="DC1202" s="61"/>
      <c r="DD1202" s="61"/>
      <c r="DE1202" s="61"/>
      <c r="DF1202" s="61"/>
      <c r="DG1202" s="61"/>
      <c r="DH1202" s="61"/>
      <c r="DI1202" s="61"/>
      <c r="DJ1202" s="61"/>
      <c r="DK1202" s="61"/>
      <c r="DL1202" s="61"/>
      <c r="DM1202" s="61"/>
      <c r="DN1202" s="61"/>
      <c r="DO1202" s="61"/>
      <c r="DP1202" s="61"/>
      <c r="DQ1202" s="61"/>
      <c r="DR1202" s="61"/>
      <c r="DS1202" s="61"/>
      <c r="DT1202" s="61"/>
      <c r="DU1202" s="61"/>
      <c r="DV1202" s="61"/>
      <c r="DW1202" s="61"/>
      <c r="DX1202" s="61"/>
      <c r="DY1202" s="61"/>
      <c r="DZ1202" s="61"/>
      <c r="EA1202" s="61"/>
      <c r="EB1202" s="61"/>
      <c r="EC1202" s="61"/>
      <c r="ED1202" s="61"/>
      <c r="EE1202" s="61"/>
      <c r="EF1202" s="61"/>
      <c r="EG1202" s="61"/>
      <c r="EH1202" s="61"/>
      <c r="EI1202" s="61"/>
      <c r="EJ1202" s="61"/>
      <c r="EK1202" s="61"/>
      <c r="EL1202" s="61"/>
      <c r="EM1202" s="61"/>
      <c r="EN1202" s="61"/>
      <c r="EO1202" s="61"/>
      <c r="EP1202" s="61"/>
      <c r="EQ1202" s="61"/>
      <c r="ER1202" s="61"/>
      <c r="ES1202" s="61"/>
      <c r="ET1202" s="61"/>
      <c r="EU1202" s="61"/>
      <c r="EV1202" s="61"/>
      <c r="EW1202" s="61"/>
      <c r="EX1202" s="61"/>
      <c r="EY1202" s="61"/>
      <c r="EZ1202" s="61"/>
      <c r="FA1202" s="61"/>
      <c r="FB1202" s="61"/>
      <c r="FC1202" s="61"/>
      <c r="FD1202" s="61"/>
      <c r="FE1202" s="61"/>
      <c r="FF1202" s="61"/>
      <c r="FG1202" s="61"/>
      <c r="FH1202" s="61"/>
      <c r="FI1202" s="61"/>
      <c r="FJ1202" s="61"/>
      <c r="FK1202" s="61"/>
      <c r="FL1202" s="61"/>
      <c r="FM1202" s="61"/>
      <c r="FN1202" s="61"/>
      <c r="FO1202" s="61"/>
      <c r="FP1202" s="61"/>
      <c r="FQ1202" s="61"/>
      <c r="FR1202" s="61"/>
      <c r="FS1202" s="61"/>
      <c r="FT1202" s="61"/>
      <c r="FU1202" s="61"/>
      <c r="FV1202" s="61"/>
      <c r="FW1202" s="61"/>
      <c r="FX1202" s="61"/>
      <c r="FY1202" s="61"/>
      <c r="FZ1202" s="61"/>
      <c r="GA1202" s="61"/>
      <c r="GB1202" s="61"/>
      <c r="GC1202" s="61"/>
      <c r="GD1202" s="61"/>
      <c r="GE1202" s="61"/>
      <c r="GF1202" s="61"/>
      <c r="GG1202" s="61"/>
    </row>
    <row r="1203" spans="1:189" ht="90" x14ac:dyDescent="0.25">
      <c r="B1203" s="1256" t="s">
        <v>530</v>
      </c>
      <c r="C1203" s="17">
        <f>C1127+C44</f>
        <v>1650</v>
      </c>
      <c r="D1203" s="17">
        <f t="shared" ref="D1203:E1203" si="66">D1127+D44</f>
        <v>138</v>
      </c>
      <c r="E1203" s="17">
        <f t="shared" si="66"/>
        <v>196</v>
      </c>
      <c r="F1203" s="115">
        <f t="shared" si="57"/>
        <v>142.02898550724638</v>
      </c>
      <c r="G1203" s="8"/>
      <c r="H1203" s="122"/>
      <c r="I1203" s="38"/>
      <c r="J1203" s="125"/>
      <c r="K1203" s="38"/>
      <c r="L1203" s="125"/>
      <c r="M1203" s="38"/>
      <c r="N1203" s="10"/>
      <c r="O1203" s="515"/>
      <c r="P1203" s="515"/>
      <c r="Q1203" s="515"/>
      <c r="R1203" s="974"/>
      <c r="S1203" s="515"/>
      <c r="T1203" s="515"/>
      <c r="U1203" s="515"/>
      <c r="V1203" s="515"/>
      <c r="W1203" s="515"/>
      <c r="X1203" s="515"/>
      <c r="Y1203" s="515"/>
      <c r="Z1203" s="1217"/>
      <c r="AA1203" s="1225"/>
      <c r="AB1203" s="61"/>
      <c r="AC1203" s="61"/>
      <c r="AD1203" s="61"/>
      <c r="AE1203" s="61"/>
      <c r="AF1203" s="61"/>
      <c r="AG1203" s="61"/>
      <c r="AH1203" s="61"/>
      <c r="AI1203" s="61"/>
      <c r="AJ1203" s="61"/>
      <c r="AK1203" s="61"/>
      <c r="AL1203" s="61"/>
      <c r="AM1203" s="61"/>
      <c r="AN1203" s="61"/>
      <c r="AO1203" s="61"/>
      <c r="AP1203" s="61"/>
      <c r="AQ1203" s="61"/>
      <c r="AR1203" s="61"/>
      <c r="AS1203" s="61"/>
      <c r="AT1203" s="61"/>
      <c r="AU1203" s="61"/>
      <c r="AV1203" s="61"/>
      <c r="AW1203" s="61"/>
      <c r="AX1203" s="61"/>
      <c r="AY1203" s="61"/>
      <c r="AZ1203" s="61"/>
      <c r="BA1203" s="61"/>
      <c r="BB1203" s="61"/>
      <c r="BC1203" s="61"/>
      <c r="BD1203" s="61"/>
      <c r="BE1203" s="61"/>
      <c r="BF1203" s="61"/>
      <c r="BG1203" s="61"/>
      <c r="BH1203" s="61"/>
      <c r="BI1203" s="61"/>
      <c r="BJ1203" s="61"/>
      <c r="BK1203" s="61"/>
      <c r="BL1203" s="61"/>
      <c r="BM1203" s="61"/>
      <c r="BN1203" s="61"/>
      <c r="BO1203" s="61"/>
      <c r="BP1203" s="61"/>
      <c r="BQ1203" s="61"/>
      <c r="BR1203" s="61"/>
      <c r="BS1203" s="61"/>
      <c r="BT1203" s="61"/>
      <c r="BU1203" s="61"/>
      <c r="BV1203" s="61"/>
      <c r="BW1203" s="61"/>
      <c r="BX1203" s="61"/>
      <c r="BY1203" s="61"/>
      <c r="BZ1203" s="61"/>
      <c r="CA1203" s="61"/>
      <c r="CB1203" s="61"/>
      <c r="CC1203" s="61"/>
      <c r="CD1203" s="61"/>
      <c r="CE1203" s="61"/>
      <c r="CF1203" s="61"/>
      <c r="CG1203" s="61"/>
      <c r="CH1203" s="61"/>
      <c r="CI1203" s="61"/>
      <c r="CJ1203" s="61"/>
      <c r="CK1203" s="61"/>
      <c r="CL1203" s="61"/>
      <c r="CM1203" s="61"/>
      <c r="CN1203" s="61"/>
      <c r="CO1203" s="61"/>
      <c r="CP1203" s="61"/>
      <c r="CQ1203" s="61"/>
      <c r="CR1203" s="61"/>
      <c r="CS1203" s="61"/>
      <c r="CT1203" s="61"/>
      <c r="CU1203" s="61"/>
      <c r="CV1203" s="61"/>
      <c r="CW1203" s="61"/>
      <c r="CX1203" s="61"/>
      <c r="CY1203" s="61"/>
      <c r="CZ1203" s="61"/>
      <c r="DA1203" s="61"/>
      <c r="DB1203" s="61"/>
      <c r="DC1203" s="61"/>
      <c r="DD1203" s="61"/>
      <c r="DE1203" s="61"/>
      <c r="DF1203" s="61"/>
      <c r="DG1203" s="61"/>
      <c r="DH1203" s="61"/>
      <c r="DI1203" s="61"/>
      <c r="DJ1203" s="61"/>
      <c r="DK1203" s="61"/>
      <c r="DL1203" s="61"/>
      <c r="DM1203" s="61"/>
      <c r="DN1203" s="61"/>
      <c r="DO1203" s="61"/>
      <c r="DP1203" s="61"/>
      <c r="DQ1203" s="61"/>
      <c r="DR1203" s="61"/>
      <c r="DS1203" s="61"/>
      <c r="DT1203" s="61"/>
      <c r="DU1203" s="61"/>
      <c r="DV1203" s="61"/>
      <c r="DW1203" s="61"/>
      <c r="DX1203" s="61"/>
      <c r="DY1203" s="61"/>
      <c r="DZ1203" s="61"/>
      <c r="EA1203" s="61"/>
      <c r="EB1203" s="61"/>
      <c r="EC1203" s="61"/>
      <c r="ED1203" s="61"/>
      <c r="EE1203" s="61"/>
      <c r="EF1203" s="61"/>
      <c r="EG1203" s="61"/>
      <c r="EH1203" s="61"/>
      <c r="EI1203" s="61"/>
      <c r="EJ1203" s="61"/>
      <c r="EK1203" s="61"/>
      <c r="EL1203" s="61"/>
      <c r="EM1203" s="61"/>
      <c r="EN1203" s="61"/>
      <c r="EO1203" s="61"/>
      <c r="EP1203" s="61"/>
      <c r="EQ1203" s="61"/>
      <c r="ER1203" s="61"/>
      <c r="ES1203" s="61"/>
      <c r="ET1203" s="61"/>
      <c r="EU1203" s="61"/>
      <c r="EV1203" s="61"/>
      <c r="EW1203" s="61"/>
      <c r="EX1203" s="61"/>
      <c r="EY1203" s="61"/>
      <c r="EZ1203" s="61"/>
      <c r="FA1203" s="61"/>
      <c r="FB1203" s="61"/>
      <c r="FC1203" s="61"/>
      <c r="FD1203" s="61"/>
      <c r="FE1203" s="61"/>
      <c r="FF1203" s="61"/>
      <c r="FG1203" s="61"/>
      <c r="FH1203" s="61"/>
      <c r="FI1203" s="61"/>
      <c r="FJ1203" s="61"/>
      <c r="FK1203" s="61"/>
      <c r="FL1203" s="61"/>
      <c r="FM1203" s="61"/>
      <c r="FN1203" s="61"/>
      <c r="FO1203" s="61"/>
      <c r="FP1203" s="61"/>
      <c r="FQ1203" s="61"/>
      <c r="FR1203" s="61"/>
      <c r="FS1203" s="61"/>
      <c r="FT1203" s="61"/>
      <c r="FU1203" s="61"/>
      <c r="FV1203" s="61"/>
      <c r="FW1203" s="61"/>
      <c r="FX1203" s="61"/>
      <c r="FY1203" s="61"/>
      <c r="FZ1203" s="61"/>
      <c r="GA1203" s="61"/>
      <c r="GB1203" s="61"/>
      <c r="GC1203" s="61"/>
      <c r="GD1203" s="61"/>
      <c r="GE1203" s="61"/>
      <c r="GF1203" s="61"/>
      <c r="GG1203" s="61"/>
    </row>
    <row r="1204" spans="1:189" ht="42.75" x14ac:dyDescent="0.25">
      <c r="B1204" s="1239" t="s">
        <v>517</v>
      </c>
      <c r="C1204" s="17">
        <f t="shared" ref="C1204:E1206" si="67">SUM(C1089,C1030,C970,C911,C851,C791,C729,C669,C610,C547,C485,C425,C364,C304,C245,C185,C119,C45)</f>
        <v>59787</v>
      </c>
      <c r="D1204" s="17">
        <f t="shared" si="67"/>
        <v>4983</v>
      </c>
      <c r="E1204" s="17">
        <f t="shared" si="67"/>
        <v>455</v>
      </c>
      <c r="F1204" s="115">
        <f t="shared" si="57"/>
        <v>9.1310455548866152</v>
      </c>
      <c r="G1204" s="8"/>
      <c r="H1204" s="122"/>
      <c r="I1204" s="38"/>
      <c r="J1204" s="125"/>
      <c r="K1204" s="38"/>
      <c r="L1204" s="125"/>
      <c r="M1204" s="38"/>
      <c r="N1204" s="10"/>
      <c r="O1204" s="115">
        <f t="shared" ref="O1204:W1204" si="68">SUM(O1089,O1030,O970,O911,O851,O791,O729,O669,O610,O547,O485,O425,O364,O304,O245,O185,O119,O45)</f>
        <v>94594.991420000006</v>
      </c>
      <c r="P1204" s="115">
        <f t="shared" si="68"/>
        <v>7882.9159516666659</v>
      </c>
      <c r="Q1204" s="115">
        <f t="shared" si="68"/>
        <v>673.90225000000009</v>
      </c>
      <c r="R1204" s="115">
        <f t="shared" si="68"/>
        <v>0</v>
      </c>
      <c r="S1204" s="115">
        <f t="shared" si="68"/>
        <v>0</v>
      </c>
      <c r="T1204" s="115">
        <f t="shared" si="68"/>
        <v>-7209.0137016666667</v>
      </c>
      <c r="U1204" s="115">
        <f t="shared" si="68"/>
        <v>-3.3740000000000001</v>
      </c>
      <c r="V1204" s="115">
        <f t="shared" si="68"/>
        <v>-4.1630400000000005</v>
      </c>
      <c r="W1204" s="115">
        <f t="shared" si="68"/>
        <v>669.73920999999996</v>
      </c>
      <c r="X1204" s="515">
        <f>Q1204/P1204*100</f>
        <v>8.5488955372855209</v>
      </c>
      <c r="Y1204" s="515">
        <f>W1204/P1204*100</f>
        <v>8.4960846228279099</v>
      </c>
      <c r="Z1204" s="1217"/>
      <c r="AA1204" s="1225"/>
      <c r="AB1204" s="61"/>
      <c r="AC1204" s="61"/>
      <c r="AD1204" s="61"/>
      <c r="AE1204" s="61"/>
      <c r="AF1204" s="61"/>
      <c r="AG1204" s="61"/>
      <c r="AH1204" s="61"/>
      <c r="AI1204" s="61"/>
      <c r="AJ1204" s="61"/>
      <c r="AK1204" s="61"/>
      <c r="AL1204" s="61"/>
      <c r="AM1204" s="61"/>
      <c r="AN1204" s="61"/>
      <c r="AO1204" s="61"/>
      <c r="AP1204" s="61"/>
      <c r="AQ1204" s="61"/>
      <c r="AR1204" s="61"/>
      <c r="AS1204" s="61"/>
      <c r="AT1204" s="61"/>
      <c r="AU1204" s="61"/>
      <c r="AV1204" s="61"/>
      <c r="AW1204" s="61"/>
      <c r="AX1204" s="61"/>
      <c r="AY1204" s="61"/>
      <c r="AZ1204" s="61"/>
      <c r="BA1204" s="61"/>
      <c r="BB1204" s="61"/>
      <c r="BC1204" s="61"/>
      <c r="BD1204" s="61"/>
      <c r="BE1204" s="61"/>
      <c r="BF1204" s="61"/>
      <c r="BG1204" s="61"/>
      <c r="BH1204" s="61"/>
      <c r="BI1204" s="61"/>
      <c r="BJ1204" s="61"/>
      <c r="BK1204" s="61"/>
      <c r="BL1204" s="61"/>
      <c r="BM1204" s="61"/>
      <c r="BN1204" s="61"/>
      <c r="BO1204" s="61"/>
      <c r="BP1204" s="61"/>
      <c r="BQ1204" s="61"/>
      <c r="BR1204" s="61"/>
      <c r="BS1204" s="61"/>
      <c r="BT1204" s="61"/>
      <c r="BU1204" s="61"/>
      <c r="BV1204" s="61"/>
      <c r="BW1204" s="61"/>
      <c r="BX1204" s="61"/>
      <c r="BY1204" s="61"/>
      <c r="BZ1204" s="61"/>
      <c r="CA1204" s="61"/>
      <c r="CB1204" s="61"/>
      <c r="CC1204" s="61"/>
      <c r="CD1204" s="61"/>
      <c r="CE1204" s="61"/>
      <c r="CF1204" s="61"/>
      <c r="CG1204" s="61"/>
      <c r="CH1204" s="61"/>
      <c r="CI1204" s="61"/>
      <c r="CJ1204" s="61"/>
      <c r="CK1204" s="61"/>
      <c r="CL1204" s="61"/>
      <c r="CM1204" s="61"/>
      <c r="CN1204" s="61"/>
      <c r="CO1204" s="61"/>
      <c r="CP1204" s="61"/>
      <c r="CQ1204" s="61"/>
      <c r="CR1204" s="61"/>
      <c r="CS1204" s="61"/>
      <c r="CT1204" s="61"/>
      <c r="CU1204" s="61"/>
      <c r="CV1204" s="61"/>
      <c r="CW1204" s="61"/>
      <c r="CX1204" s="61"/>
      <c r="CY1204" s="61"/>
      <c r="CZ1204" s="61"/>
      <c r="DA1204" s="61"/>
      <c r="DB1204" s="61"/>
      <c r="DC1204" s="61"/>
      <c r="DD1204" s="61"/>
      <c r="DE1204" s="61"/>
      <c r="DF1204" s="61"/>
      <c r="DG1204" s="61"/>
      <c r="DH1204" s="61"/>
      <c r="DI1204" s="61"/>
      <c r="DJ1204" s="61"/>
      <c r="DK1204" s="61"/>
      <c r="DL1204" s="61"/>
      <c r="DM1204" s="61"/>
      <c r="DN1204" s="61"/>
      <c r="DO1204" s="61"/>
      <c r="DP1204" s="61"/>
      <c r="DQ1204" s="61"/>
      <c r="DR1204" s="61"/>
      <c r="DS1204" s="61"/>
      <c r="DT1204" s="61"/>
      <c r="DU1204" s="61"/>
      <c r="DV1204" s="61"/>
      <c r="DW1204" s="61"/>
      <c r="DX1204" s="61"/>
      <c r="DY1204" s="61"/>
      <c r="DZ1204" s="61"/>
      <c r="EA1204" s="61"/>
      <c r="EB1204" s="61"/>
      <c r="EC1204" s="61"/>
      <c r="ED1204" s="61"/>
      <c r="EE1204" s="61"/>
      <c r="EF1204" s="61"/>
      <c r="EG1204" s="61"/>
      <c r="EH1204" s="61"/>
      <c r="EI1204" s="61"/>
      <c r="EJ1204" s="61"/>
      <c r="EK1204" s="61"/>
      <c r="EL1204" s="61"/>
      <c r="EM1204" s="61"/>
      <c r="EN1204" s="61"/>
      <c r="EO1204" s="61"/>
      <c r="EP1204" s="61"/>
      <c r="EQ1204" s="61"/>
      <c r="ER1204" s="61"/>
      <c r="ES1204" s="61"/>
      <c r="ET1204" s="61"/>
      <c r="EU1204" s="61"/>
      <c r="EV1204" s="61"/>
      <c r="EW1204" s="61"/>
      <c r="EX1204" s="61"/>
      <c r="EY1204" s="61"/>
      <c r="EZ1204" s="61"/>
      <c r="FA1204" s="61"/>
      <c r="FB1204" s="61"/>
      <c r="FC1204" s="61"/>
      <c r="FD1204" s="61"/>
      <c r="FE1204" s="61"/>
      <c r="FF1204" s="61"/>
      <c r="FG1204" s="61"/>
      <c r="FH1204" s="61"/>
      <c r="FI1204" s="61"/>
      <c r="FJ1204" s="61"/>
      <c r="FK1204" s="61"/>
      <c r="FL1204" s="61"/>
      <c r="FM1204" s="61"/>
      <c r="FN1204" s="61"/>
      <c r="FO1204" s="61"/>
      <c r="FP1204" s="61"/>
      <c r="FQ1204" s="61"/>
      <c r="FR1204" s="61"/>
      <c r="FS1204" s="61"/>
      <c r="FT1204" s="61"/>
      <c r="FU1204" s="61"/>
      <c r="FV1204" s="61"/>
      <c r="FW1204" s="61"/>
      <c r="FX1204" s="61"/>
      <c r="FY1204" s="61"/>
      <c r="FZ1204" s="61"/>
      <c r="GA1204" s="61"/>
      <c r="GB1204" s="61"/>
      <c r="GC1204" s="61"/>
      <c r="GD1204" s="61"/>
      <c r="GE1204" s="61"/>
      <c r="GF1204" s="61"/>
      <c r="GG1204" s="61"/>
    </row>
    <row r="1205" spans="1:189" x14ac:dyDescent="0.25">
      <c r="B1205" s="659" t="s">
        <v>518</v>
      </c>
      <c r="C1205" s="17">
        <f t="shared" si="67"/>
        <v>59787</v>
      </c>
      <c r="D1205" s="17">
        <f t="shared" si="67"/>
        <v>4983</v>
      </c>
      <c r="E1205" s="17">
        <f t="shared" si="67"/>
        <v>455</v>
      </c>
      <c r="F1205" s="115">
        <f t="shared" si="57"/>
        <v>9.1310455548866152</v>
      </c>
      <c r="G1205" s="8"/>
      <c r="H1205" s="122"/>
      <c r="I1205" s="38"/>
      <c r="J1205" s="125"/>
      <c r="K1205" s="38"/>
      <c r="L1205" s="125"/>
      <c r="M1205" s="38"/>
      <c r="N1205" s="10"/>
      <c r="O1205" s="515"/>
      <c r="P1205" s="515"/>
      <c r="Q1205" s="515"/>
      <c r="R1205" s="974"/>
      <c r="S1205" s="515"/>
      <c r="T1205" s="515"/>
      <c r="U1205" s="515"/>
      <c r="V1205" s="515"/>
      <c r="W1205" s="515"/>
      <c r="X1205" s="515"/>
      <c r="Y1205" s="515"/>
      <c r="Z1205" s="1217"/>
      <c r="AA1205" s="1225"/>
      <c r="AB1205" s="61"/>
      <c r="AC1205" s="61"/>
      <c r="AD1205" s="61"/>
      <c r="AE1205" s="61"/>
      <c r="AF1205" s="61"/>
      <c r="AG1205" s="61"/>
      <c r="AH1205" s="61"/>
      <c r="AI1205" s="61"/>
      <c r="AJ1205" s="61"/>
      <c r="AK1205" s="61"/>
      <c r="AL1205" s="61"/>
      <c r="AM1205" s="61"/>
      <c r="AN1205" s="61"/>
      <c r="AO1205" s="61"/>
      <c r="AP1205" s="61"/>
      <c r="AQ1205" s="61"/>
      <c r="AR1205" s="61"/>
      <c r="AS1205" s="61"/>
      <c r="AT1205" s="61"/>
      <c r="AU1205" s="61"/>
      <c r="AV1205" s="61"/>
      <c r="AW1205" s="61"/>
      <c r="AX1205" s="61"/>
      <c r="AY1205" s="61"/>
      <c r="AZ1205" s="61"/>
      <c r="BA1205" s="61"/>
      <c r="BB1205" s="61"/>
      <c r="BC1205" s="61"/>
      <c r="BD1205" s="61"/>
      <c r="BE1205" s="61"/>
      <c r="BF1205" s="61"/>
      <c r="BG1205" s="61"/>
      <c r="BH1205" s="61"/>
      <c r="BI1205" s="61"/>
      <c r="BJ1205" s="61"/>
      <c r="BK1205" s="61"/>
      <c r="BL1205" s="61"/>
      <c r="BM1205" s="61"/>
      <c r="BN1205" s="61"/>
      <c r="BO1205" s="61"/>
      <c r="BP1205" s="61"/>
      <c r="BQ1205" s="61"/>
      <c r="BR1205" s="61"/>
      <c r="BS1205" s="61"/>
      <c r="BT1205" s="61"/>
      <c r="BU1205" s="61"/>
      <c r="BV1205" s="61"/>
      <c r="BW1205" s="61"/>
      <c r="BX1205" s="61"/>
      <c r="BY1205" s="61"/>
      <c r="BZ1205" s="61"/>
      <c r="CA1205" s="61"/>
      <c r="CB1205" s="61"/>
      <c r="CC1205" s="61"/>
      <c r="CD1205" s="61"/>
      <c r="CE1205" s="61"/>
      <c r="CF1205" s="61"/>
      <c r="CG1205" s="61"/>
      <c r="CH1205" s="61"/>
      <c r="CI1205" s="61"/>
      <c r="CJ1205" s="61"/>
      <c r="CK1205" s="61"/>
      <c r="CL1205" s="61"/>
      <c r="CM1205" s="61"/>
      <c r="CN1205" s="61"/>
      <c r="CO1205" s="61"/>
      <c r="CP1205" s="61"/>
      <c r="CQ1205" s="61"/>
      <c r="CR1205" s="61"/>
      <c r="CS1205" s="61"/>
      <c r="CT1205" s="61"/>
      <c r="CU1205" s="61"/>
      <c r="CV1205" s="61"/>
      <c r="CW1205" s="61"/>
      <c r="CX1205" s="61"/>
      <c r="CY1205" s="61"/>
      <c r="CZ1205" s="61"/>
      <c r="DA1205" s="61"/>
      <c r="DB1205" s="61"/>
      <c r="DC1205" s="61"/>
      <c r="DD1205" s="61"/>
      <c r="DE1205" s="61"/>
      <c r="DF1205" s="61"/>
      <c r="DG1205" s="61"/>
      <c r="DH1205" s="61"/>
      <c r="DI1205" s="61"/>
      <c r="DJ1205" s="61"/>
      <c r="DK1205" s="61"/>
      <c r="DL1205" s="61"/>
      <c r="DM1205" s="61"/>
      <c r="DN1205" s="61"/>
      <c r="DO1205" s="61"/>
      <c r="DP1205" s="61"/>
      <c r="DQ1205" s="61"/>
      <c r="DR1205" s="61"/>
      <c r="DS1205" s="61"/>
      <c r="DT1205" s="61"/>
      <c r="DU1205" s="61"/>
      <c r="DV1205" s="61"/>
      <c r="DW1205" s="61"/>
      <c r="DX1205" s="61"/>
      <c r="DY1205" s="61"/>
      <c r="DZ1205" s="61"/>
      <c r="EA1205" s="61"/>
      <c r="EB1205" s="61"/>
      <c r="EC1205" s="61"/>
      <c r="ED1205" s="61"/>
      <c r="EE1205" s="61"/>
      <c r="EF1205" s="61"/>
      <c r="EG1205" s="61"/>
      <c r="EH1205" s="61"/>
      <c r="EI1205" s="61"/>
      <c r="EJ1205" s="61"/>
      <c r="EK1205" s="61"/>
      <c r="EL1205" s="61"/>
      <c r="EM1205" s="61"/>
      <c r="EN1205" s="61"/>
      <c r="EO1205" s="61"/>
      <c r="EP1205" s="61"/>
      <c r="EQ1205" s="61"/>
      <c r="ER1205" s="61"/>
      <c r="ES1205" s="61"/>
      <c r="ET1205" s="61"/>
      <c r="EU1205" s="61"/>
      <c r="EV1205" s="61"/>
      <c r="EW1205" s="61"/>
      <c r="EX1205" s="61"/>
      <c r="EY1205" s="61"/>
      <c r="EZ1205" s="61"/>
      <c r="FA1205" s="61"/>
      <c r="FB1205" s="61"/>
      <c r="FC1205" s="61"/>
      <c r="FD1205" s="61"/>
      <c r="FE1205" s="61"/>
      <c r="FF1205" s="61"/>
      <c r="FG1205" s="61"/>
      <c r="FH1205" s="61"/>
      <c r="FI1205" s="61"/>
      <c r="FJ1205" s="61"/>
      <c r="FK1205" s="61"/>
      <c r="FL1205" s="61"/>
      <c r="FM1205" s="61"/>
      <c r="FN1205" s="61"/>
      <c r="FO1205" s="61"/>
      <c r="FP1205" s="61"/>
      <c r="FQ1205" s="61"/>
      <c r="FR1205" s="61"/>
      <c r="FS1205" s="61"/>
      <c r="FT1205" s="61"/>
      <c r="FU1205" s="61"/>
      <c r="FV1205" s="61"/>
      <c r="FW1205" s="61"/>
      <c r="FX1205" s="61"/>
      <c r="FY1205" s="61"/>
      <c r="FZ1205" s="61"/>
      <c r="GA1205" s="61"/>
      <c r="GB1205" s="61"/>
      <c r="GC1205" s="61"/>
      <c r="GD1205" s="61"/>
      <c r="GE1205" s="61"/>
      <c r="GF1205" s="61"/>
      <c r="GG1205" s="61"/>
    </row>
    <row r="1206" spans="1:189" ht="42.75" x14ac:dyDescent="0.25">
      <c r="B1206" s="1239" t="s">
        <v>519</v>
      </c>
      <c r="C1206" s="17">
        <f t="shared" si="67"/>
        <v>0</v>
      </c>
      <c r="D1206" s="17">
        <f t="shared" si="67"/>
        <v>0</v>
      </c>
      <c r="E1206" s="17">
        <f t="shared" si="67"/>
        <v>3</v>
      </c>
      <c r="F1206" s="115"/>
      <c r="G1206" s="8"/>
      <c r="H1206" s="122"/>
      <c r="I1206" s="38"/>
      <c r="J1206" s="125"/>
      <c r="K1206" s="38"/>
      <c r="L1206" s="125"/>
      <c r="M1206" s="38"/>
      <c r="N1206" s="10"/>
      <c r="O1206" s="515"/>
      <c r="P1206" s="515"/>
      <c r="Q1206" s="515"/>
      <c r="R1206" s="974"/>
      <c r="S1206" s="515"/>
      <c r="T1206" s="515"/>
      <c r="U1206" s="515"/>
      <c r="V1206" s="515"/>
      <c r="W1206" s="515"/>
      <c r="X1206" s="515"/>
      <c r="Y1206" s="515"/>
      <c r="Z1206" s="1217"/>
      <c r="AA1206" s="1225"/>
      <c r="AB1206" s="61"/>
      <c r="AC1206" s="61"/>
      <c r="AD1206" s="61"/>
      <c r="AE1206" s="61"/>
      <c r="AF1206" s="61"/>
      <c r="AG1206" s="61"/>
      <c r="AH1206" s="61"/>
      <c r="AI1206" s="61"/>
      <c r="AJ1206" s="61"/>
      <c r="AK1206" s="61"/>
      <c r="AL1206" s="61"/>
      <c r="AM1206" s="61"/>
      <c r="AN1206" s="61"/>
      <c r="AO1206" s="61"/>
      <c r="AP1206" s="61"/>
      <c r="AQ1206" s="61"/>
      <c r="AR1206" s="61"/>
      <c r="AS1206" s="61"/>
      <c r="AT1206" s="61"/>
      <c r="AU1206" s="61"/>
      <c r="AV1206" s="61"/>
      <c r="AW1206" s="61"/>
      <c r="AX1206" s="61"/>
      <c r="AY1206" s="61"/>
      <c r="AZ1206" s="61"/>
      <c r="BA1206" s="61"/>
      <c r="BB1206" s="61"/>
      <c r="BC1206" s="61"/>
      <c r="BD1206" s="61"/>
      <c r="BE1206" s="61"/>
      <c r="BF1206" s="61"/>
      <c r="BG1206" s="61"/>
      <c r="BH1206" s="61"/>
      <c r="BI1206" s="61"/>
      <c r="BJ1206" s="61"/>
      <c r="BK1206" s="61"/>
      <c r="BL1206" s="61"/>
      <c r="BM1206" s="61"/>
      <c r="BN1206" s="61"/>
      <c r="BO1206" s="61"/>
      <c r="BP1206" s="61"/>
      <c r="BQ1206" s="61"/>
      <c r="BR1206" s="61"/>
      <c r="BS1206" s="61"/>
      <c r="BT1206" s="61"/>
      <c r="BU1206" s="61"/>
      <c r="BV1206" s="61"/>
      <c r="BW1206" s="61"/>
      <c r="BX1206" s="61"/>
      <c r="BY1206" s="61"/>
      <c r="BZ1206" s="61"/>
      <c r="CA1206" s="61"/>
      <c r="CB1206" s="61"/>
      <c r="CC1206" s="61"/>
      <c r="CD1206" s="61"/>
      <c r="CE1206" s="61"/>
      <c r="CF1206" s="61"/>
      <c r="CG1206" s="61"/>
      <c r="CH1206" s="61"/>
      <c r="CI1206" s="61"/>
      <c r="CJ1206" s="61"/>
      <c r="CK1206" s="61"/>
      <c r="CL1206" s="61"/>
      <c r="CM1206" s="61"/>
      <c r="CN1206" s="61"/>
      <c r="CO1206" s="61"/>
      <c r="CP1206" s="61"/>
      <c r="CQ1206" s="61"/>
      <c r="CR1206" s="61"/>
      <c r="CS1206" s="61"/>
      <c r="CT1206" s="61"/>
      <c r="CU1206" s="61"/>
      <c r="CV1206" s="61"/>
      <c r="CW1206" s="61"/>
      <c r="CX1206" s="61"/>
      <c r="CY1206" s="61"/>
      <c r="CZ1206" s="61"/>
      <c r="DA1206" s="61"/>
      <c r="DB1206" s="61"/>
      <c r="DC1206" s="61"/>
      <c r="DD1206" s="61"/>
      <c r="DE1206" s="61"/>
      <c r="DF1206" s="61"/>
      <c r="DG1206" s="61"/>
      <c r="DH1206" s="61"/>
      <c r="DI1206" s="61"/>
      <c r="DJ1206" s="61"/>
      <c r="DK1206" s="61"/>
      <c r="DL1206" s="61"/>
      <c r="DM1206" s="61"/>
      <c r="DN1206" s="61"/>
      <c r="DO1206" s="61"/>
      <c r="DP1206" s="61"/>
      <c r="DQ1206" s="61"/>
      <c r="DR1206" s="61"/>
      <c r="DS1206" s="61"/>
      <c r="DT1206" s="61"/>
      <c r="DU1206" s="61"/>
      <c r="DV1206" s="61"/>
      <c r="DW1206" s="61"/>
      <c r="DX1206" s="61"/>
      <c r="DY1206" s="61"/>
      <c r="DZ1206" s="61"/>
      <c r="EA1206" s="61"/>
      <c r="EB1206" s="61"/>
      <c r="EC1206" s="61"/>
      <c r="ED1206" s="61"/>
      <c r="EE1206" s="61"/>
      <c r="EF1206" s="61"/>
      <c r="EG1206" s="61"/>
      <c r="EH1206" s="61"/>
      <c r="EI1206" s="61"/>
      <c r="EJ1206" s="61"/>
      <c r="EK1206" s="61"/>
      <c r="EL1206" s="61"/>
      <c r="EM1206" s="61"/>
      <c r="EN1206" s="61"/>
      <c r="EO1206" s="61"/>
      <c r="EP1206" s="61"/>
      <c r="EQ1206" s="61"/>
      <c r="ER1206" s="61"/>
      <c r="ES1206" s="61"/>
      <c r="ET1206" s="61"/>
      <c r="EU1206" s="61"/>
      <c r="EV1206" s="61"/>
      <c r="EW1206" s="61"/>
      <c r="EX1206" s="61"/>
      <c r="EY1206" s="61"/>
      <c r="EZ1206" s="61"/>
      <c r="FA1206" s="61"/>
      <c r="FB1206" s="61"/>
      <c r="FC1206" s="61"/>
      <c r="FD1206" s="61"/>
      <c r="FE1206" s="61"/>
      <c r="FF1206" s="61"/>
      <c r="FG1206" s="61"/>
      <c r="FH1206" s="61"/>
      <c r="FI1206" s="61"/>
      <c r="FJ1206" s="61"/>
      <c r="FK1206" s="61"/>
      <c r="FL1206" s="61"/>
      <c r="FM1206" s="61"/>
      <c r="FN1206" s="61"/>
      <c r="FO1206" s="61"/>
      <c r="FP1206" s="61"/>
      <c r="FQ1206" s="61"/>
      <c r="FR1206" s="61"/>
      <c r="FS1206" s="61"/>
      <c r="FT1206" s="61"/>
      <c r="FU1206" s="61"/>
      <c r="FV1206" s="61"/>
      <c r="FW1206" s="61"/>
      <c r="FX1206" s="61"/>
      <c r="FY1206" s="61"/>
      <c r="FZ1206" s="61"/>
      <c r="GA1206" s="61"/>
      <c r="GB1206" s="61"/>
      <c r="GC1206" s="61"/>
      <c r="GD1206" s="61"/>
      <c r="GE1206" s="61"/>
      <c r="GF1206" s="61"/>
      <c r="GG1206" s="61"/>
    </row>
    <row r="1207" spans="1:189" ht="29.25" x14ac:dyDescent="0.25">
      <c r="A1207" s="19">
        <v>1</v>
      </c>
      <c r="B1207" s="790" t="s">
        <v>367</v>
      </c>
      <c r="C1207" s="17">
        <f>SUM(C1128,C1092,C1033,C973,C914,C854,C794,C732,C672,C613,C550,C488,C428,C367,C307,C248,C188,C122,C48)</f>
        <v>573654.70212765958</v>
      </c>
      <c r="D1207" s="17">
        <f>SUM(D1128,D1092,D1033,D973,D914,D854,D794,D732,D672,D613,D550,D488,D428,D367,D307,D248,D188,D122,D48)</f>
        <v>47804.209219858159</v>
      </c>
      <c r="E1207" s="17">
        <f>SUM(E1128,E1092,E1033,E973,E914,E854,E794,E732,E672,E613,E550,E488,E428,E367,E307,E248,E188,E122,E48)</f>
        <v>41751.980851063832</v>
      </c>
      <c r="F1207" s="115">
        <f t="shared" ref="F1207:F1215" si="69">E1207/D1207*100</f>
        <v>87.339549241450072</v>
      </c>
      <c r="G1207" s="8"/>
      <c r="H1207" s="122"/>
      <c r="I1207" s="38"/>
      <c r="J1207" s="125"/>
      <c r="K1207" s="38"/>
      <c r="L1207" s="125"/>
      <c r="M1207" s="38"/>
      <c r="N1207" s="10"/>
      <c r="O1207" s="515"/>
      <c r="P1207" s="515"/>
      <c r="Q1207" s="515"/>
      <c r="R1207" s="974"/>
      <c r="S1207" s="515"/>
      <c r="T1207" s="515"/>
      <c r="U1207" s="515"/>
      <c r="V1207" s="515"/>
      <c r="W1207" s="515"/>
      <c r="X1207" s="515"/>
      <c r="Y1207" s="515"/>
      <c r="Z1207" s="1217">
        <f>Z1129+Z370+Z191+Z125+Z49</f>
        <v>0</v>
      </c>
      <c r="AA1207" s="1225"/>
      <c r="AB1207" s="61"/>
      <c r="AC1207" s="61"/>
      <c r="AD1207" s="61"/>
      <c r="AE1207" s="61"/>
      <c r="AF1207" s="61"/>
      <c r="AG1207" s="61"/>
      <c r="AH1207" s="61"/>
      <c r="AI1207" s="61"/>
      <c r="AJ1207" s="61"/>
      <c r="AK1207" s="61"/>
      <c r="AL1207" s="61"/>
      <c r="AM1207" s="61"/>
      <c r="AN1207" s="61"/>
      <c r="AO1207" s="61"/>
      <c r="AP1207" s="61"/>
      <c r="AQ1207" s="61"/>
      <c r="AR1207" s="61"/>
      <c r="AS1207" s="61"/>
      <c r="AT1207" s="61"/>
      <c r="AU1207" s="61"/>
      <c r="AV1207" s="61"/>
      <c r="AW1207" s="61"/>
      <c r="AX1207" s="61"/>
      <c r="AY1207" s="61"/>
      <c r="AZ1207" s="61"/>
      <c r="BA1207" s="61"/>
      <c r="BB1207" s="61"/>
      <c r="BC1207" s="61"/>
      <c r="BD1207" s="61"/>
      <c r="BE1207" s="61"/>
      <c r="BF1207" s="61"/>
      <c r="BG1207" s="61"/>
      <c r="BH1207" s="61"/>
      <c r="BI1207" s="61"/>
      <c r="BJ1207" s="61"/>
      <c r="BK1207" s="61"/>
      <c r="BL1207" s="61"/>
      <c r="BM1207" s="61"/>
      <c r="BN1207" s="61"/>
      <c r="BO1207" s="61"/>
      <c r="BP1207" s="61"/>
      <c r="BQ1207" s="61"/>
      <c r="BR1207" s="61"/>
      <c r="BS1207" s="61"/>
      <c r="BT1207" s="61"/>
      <c r="BU1207" s="61"/>
      <c r="BV1207" s="61"/>
      <c r="BW1207" s="61"/>
      <c r="BX1207" s="61"/>
      <c r="BY1207" s="61"/>
      <c r="BZ1207" s="61"/>
      <c r="CA1207" s="61"/>
      <c r="CB1207" s="61"/>
      <c r="CC1207" s="61"/>
      <c r="CD1207" s="61"/>
      <c r="CE1207" s="61"/>
      <c r="CF1207" s="61"/>
      <c r="CG1207" s="61"/>
      <c r="CH1207" s="61"/>
      <c r="CI1207" s="61"/>
      <c r="CJ1207" s="61"/>
      <c r="CK1207" s="61"/>
      <c r="CL1207" s="61"/>
      <c r="CM1207" s="61"/>
      <c r="CN1207" s="61"/>
      <c r="CO1207" s="61"/>
      <c r="CP1207" s="61"/>
      <c r="CQ1207" s="61"/>
      <c r="CR1207" s="61"/>
      <c r="CS1207" s="61"/>
      <c r="CT1207" s="61"/>
      <c r="CU1207" s="61"/>
      <c r="CV1207" s="61"/>
      <c r="CW1207" s="61"/>
      <c r="CX1207" s="61"/>
      <c r="CY1207" s="61"/>
      <c r="CZ1207" s="61"/>
      <c r="DA1207" s="61"/>
      <c r="DB1207" s="61"/>
      <c r="DC1207" s="61"/>
      <c r="DD1207" s="61"/>
      <c r="DE1207" s="61"/>
      <c r="DF1207" s="61"/>
      <c r="DG1207" s="61"/>
      <c r="DH1207" s="61"/>
      <c r="DI1207" s="61"/>
      <c r="DJ1207" s="61"/>
      <c r="DK1207" s="61"/>
      <c r="DL1207" s="61"/>
      <c r="DM1207" s="61"/>
      <c r="DN1207" s="61"/>
      <c r="DO1207" s="61"/>
      <c r="DP1207" s="61"/>
      <c r="DQ1207" s="61"/>
      <c r="DR1207" s="61"/>
      <c r="DS1207" s="61"/>
      <c r="DT1207" s="61"/>
      <c r="DU1207" s="61"/>
      <c r="DV1207" s="61"/>
      <c r="DW1207" s="61"/>
      <c r="DX1207" s="61"/>
      <c r="DY1207" s="61"/>
      <c r="DZ1207" s="61"/>
      <c r="EA1207" s="61"/>
      <c r="EB1207" s="61"/>
      <c r="EC1207" s="61"/>
      <c r="ED1207" s="61"/>
      <c r="EE1207" s="61"/>
      <c r="EF1207" s="61"/>
      <c r="EG1207" s="61"/>
      <c r="EH1207" s="61"/>
      <c r="EI1207" s="61"/>
      <c r="EJ1207" s="61"/>
      <c r="EK1207" s="61"/>
      <c r="EL1207" s="61"/>
      <c r="EM1207" s="61"/>
      <c r="EN1207" s="61"/>
      <c r="EO1207" s="61"/>
      <c r="EP1207" s="61"/>
      <c r="EQ1207" s="61"/>
      <c r="ER1207" s="61"/>
      <c r="ES1207" s="61"/>
      <c r="ET1207" s="61"/>
      <c r="EU1207" s="61"/>
      <c r="EV1207" s="61"/>
      <c r="EW1207" s="61"/>
      <c r="EX1207" s="61"/>
      <c r="EY1207" s="61"/>
      <c r="EZ1207" s="61"/>
      <c r="FA1207" s="61"/>
      <c r="FB1207" s="61"/>
      <c r="FC1207" s="61"/>
      <c r="FD1207" s="61"/>
      <c r="FE1207" s="61"/>
      <c r="FF1207" s="61"/>
      <c r="FG1207" s="61"/>
      <c r="FH1207" s="61"/>
      <c r="FI1207" s="61"/>
      <c r="FJ1207" s="61"/>
      <c r="FK1207" s="61"/>
      <c r="FL1207" s="61"/>
      <c r="FM1207" s="61"/>
      <c r="FN1207" s="61"/>
      <c r="FO1207" s="61"/>
      <c r="FP1207" s="61"/>
      <c r="FQ1207" s="61"/>
      <c r="FR1207" s="61"/>
      <c r="FS1207" s="61"/>
      <c r="FT1207" s="61"/>
      <c r="FU1207" s="61"/>
      <c r="FV1207" s="61"/>
      <c r="FW1207" s="61"/>
      <c r="FX1207" s="61"/>
      <c r="FY1207" s="61"/>
      <c r="FZ1207" s="61"/>
      <c r="GA1207" s="61"/>
      <c r="GB1207" s="61"/>
      <c r="GC1207" s="61"/>
      <c r="GD1207" s="61"/>
      <c r="GE1207" s="61"/>
      <c r="GF1207" s="61"/>
      <c r="GG1207" s="61"/>
    </row>
    <row r="1208" spans="1:189" x14ac:dyDescent="0.25">
      <c r="A1208" s="19">
        <v>1</v>
      </c>
      <c r="B1208" s="790" t="s">
        <v>382</v>
      </c>
      <c r="C1208" s="17">
        <f>SUM(C1129,C1093,C1034,C974,C915,C855,C795,C733,C673,C551,C489,C429,C368,C308,C249,C189,C123,C49)</f>
        <v>168648</v>
      </c>
      <c r="D1208" s="17">
        <f>SUM(D1129,D1093,D1034,D974,D915,D855,D795,D733,D673,D551,D489,D429,D368,D308,D249,D189,D123,D49)</f>
        <v>14054.083333333336</v>
      </c>
      <c r="E1208" s="17">
        <f>SUM(E1129,E1093,E1034,E974,E915,E855,E795,E733,E673,E551,E489,E429,E368,E308,E249,E189,E123,E49)</f>
        <v>11225</v>
      </c>
      <c r="F1208" s="115">
        <f t="shared" si="69"/>
        <v>79.870025911804973</v>
      </c>
      <c r="G1208" s="8"/>
      <c r="H1208" s="122"/>
      <c r="I1208" s="38"/>
      <c r="J1208" s="125"/>
      <c r="K1208" s="38"/>
      <c r="L1208" s="125"/>
      <c r="M1208" s="38"/>
      <c r="N1208" s="10"/>
      <c r="O1208" s="515"/>
      <c r="P1208" s="515"/>
      <c r="Q1208" s="515"/>
      <c r="R1208" s="974"/>
      <c r="S1208" s="515"/>
      <c r="T1208" s="515"/>
      <c r="U1208" s="515"/>
      <c r="V1208" s="515"/>
      <c r="W1208" s="515"/>
      <c r="X1208" s="515"/>
      <c r="Y1208" s="515"/>
      <c r="Z1208" s="1217">
        <f>Z1130+Z371+Z126+Z50</f>
        <v>0</v>
      </c>
      <c r="AA1208" s="1225"/>
      <c r="AB1208" s="61"/>
      <c r="AC1208" s="61"/>
      <c r="AD1208" s="61"/>
      <c r="AE1208" s="61"/>
      <c r="AF1208" s="61"/>
      <c r="AG1208" s="61"/>
      <c r="AH1208" s="61"/>
      <c r="AI1208" s="61"/>
      <c r="AJ1208" s="61"/>
      <c r="AK1208" s="61"/>
      <c r="AL1208" s="61"/>
      <c r="AM1208" s="61"/>
      <c r="AN1208" s="61"/>
      <c r="AO1208" s="61"/>
      <c r="AP1208" s="61"/>
      <c r="AQ1208" s="61"/>
      <c r="AR1208" s="61"/>
      <c r="AS1208" s="61"/>
      <c r="AT1208" s="61"/>
      <c r="AU1208" s="61"/>
      <c r="AV1208" s="61"/>
      <c r="AW1208" s="61"/>
      <c r="AX1208" s="61"/>
      <c r="AY1208" s="61"/>
      <c r="AZ1208" s="61"/>
      <c r="BA1208" s="61"/>
      <c r="BB1208" s="61"/>
      <c r="BC1208" s="61"/>
      <c r="BD1208" s="61"/>
      <c r="BE1208" s="61"/>
      <c r="BF1208" s="61"/>
      <c r="BG1208" s="61"/>
      <c r="BH1208" s="61"/>
      <c r="BI1208" s="61"/>
      <c r="BJ1208" s="61"/>
      <c r="BK1208" s="61"/>
      <c r="BL1208" s="61"/>
      <c r="BM1208" s="61"/>
      <c r="BN1208" s="61"/>
      <c r="BO1208" s="61"/>
      <c r="BP1208" s="61"/>
      <c r="BQ1208" s="61"/>
      <c r="BR1208" s="61"/>
      <c r="BS1208" s="61"/>
      <c r="BT1208" s="61"/>
      <c r="BU1208" s="61"/>
      <c r="BV1208" s="61"/>
      <c r="BW1208" s="61"/>
      <c r="BX1208" s="61"/>
      <c r="BY1208" s="61"/>
      <c r="BZ1208" s="61"/>
      <c r="CA1208" s="61"/>
      <c r="CB1208" s="61"/>
      <c r="CC1208" s="61"/>
      <c r="CD1208" s="61"/>
      <c r="CE1208" s="61"/>
      <c r="CF1208" s="61"/>
      <c r="CG1208" s="61"/>
      <c r="CH1208" s="61"/>
      <c r="CI1208" s="61"/>
      <c r="CJ1208" s="61"/>
      <c r="CK1208" s="61"/>
      <c r="CL1208" s="61"/>
      <c r="CM1208" s="61"/>
      <c r="CN1208" s="61"/>
      <c r="CO1208" s="61"/>
      <c r="CP1208" s="61"/>
      <c r="CQ1208" s="61"/>
      <c r="CR1208" s="61"/>
      <c r="CS1208" s="61"/>
      <c r="CT1208" s="61"/>
      <c r="CU1208" s="61"/>
      <c r="CV1208" s="61"/>
      <c r="CW1208" s="61"/>
      <c r="CX1208" s="61"/>
      <c r="CY1208" s="61"/>
      <c r="CZ1208" s="61"/>
      <c r="DA1208" s="61"/>
      <c r="DB1208" s="61"/>
      <c r="DC1208" s="61"/>
      <c r="DD1208" s="61"/>
      <c r="DE1208" s="61"/>
      <c r="DF1208" s="61"/>
      <c r="DG1208" s="61"/>
      <c r="DH1208" s="61"/>
      <c r="DI1208" s="61"/>
      <c r="DJ1208" s="61"/>
      <c r="DK1208" s="61"/>
      <c r="DL1208" s="61"/>
      <c r="DM1208" s="61"/>
      <c r="DN1208" s="61"/>
      <c r="DO1208" s="61"/>
      <c r="DP1208" s="61"/>
      <c r="DQ1208" s="61"/>
      <c r="DR1208" s="61"/>
      <c r="DS1208" s="61"/>
      <c r="DT1208" s="61"/>
      <c r="DU1208" s="61"/>
      <c r="DV1208" s="61"/>
      <c r="DW1208" s="61"/>
      <c r="DX1208" s="61"/>
      <c r="DY1208" s="61"/>
      <c r="DZ1208" s="61"/>
      <c r="EA1208" s="61"/>
      <c r="EB1208" s="61"/>
      <c r="EC1208" s="61"/>
      <c r="ED1208" s="61"/>
      <c r="EE1208" s="61"/>
      <c r="EF1208" s="61"/>
      <c r="EG1208" s="61"/>
      <c r="EH1208" s="61"/>
      <c r="EI1208" s="61"/>
      <c r="EJ1208" s="61"/>
      <c r="EK1208" s="61"/>
      <c r="EL1208" s="61"/>
      <c r="EM1208" s="61"/>
      <c r="EN1208" s="61"/>
      <c r="EO1208" s="61"/>
      <c r="EP1208" s="61"/>
      <c r="EQ1208" s="61"/>
      <c r="ER1208" s="61"/>
      <c r="ES1208" s="61"/>
      <c r="ET1208" s="61"/>
      <c r="EU1208" s="61"/>
      <c r="EV1208" s="61"/>
      <c r="EW1208" s="61"/>
      <c r="EX1208" s="61"/>
      <c r="EY1208" s="61"/>
      <c r="EZ1208" s="61"/>
      <c r="FA1208" s="61"/>
      <c r="FB1208" s="61"/>
      <c r="FC1208" s="61"/>
      <c r="FD1208" s="61"/>
      <c r="FE1208" s="61"/>
      <c r="FF1208" s="61"/>
      <c r="FG1208" s="61"/>
      <c r="FH1208" s="61"/>
      <c r="FI1208" s="61"/>
      <c r="FJ1208" s="61"/>
      <c r="FK1208" s="61"/>
      <c r="FL1208" s="61"/>
      <c r="FM1208" s="61"/>
      <c r="FN1208" s="61"/>
      <c r="FO1208" s="61"/>
      <c r="FP1208" s="61"/>
      <c r="FQ1208" s="61"/>
      <c r="FR1208" s="61"/>
      <c r="FS1208" s="61"/>
      <c r="FT1208" s="61"/>
      <c r="FU1208" s="61"/>
      <c r="FV1208" s="61"/>
      <c r="FW1208" s="61"/>
      <c r="FX1208" s="61"/>
      <c r="FY1208" s="61"/>
      <c r="FZ1208" s="61"/>
      <c r="GA1208" s="61"/>
      <c r="GB1208" s="61"/>
      <c r="GC1208" s="61"/>
      <c r="GD1208" s="61"/>
      <c r="GE1208" s="61"/>
      <c r="GF1208" s="61"/>
      <c r="GG1208" s="61"/>
    </row>
    <row r="1209" spans="1:189" x14ac:dyDescent="0.25">
      <c r="A1209" s="19">
        <v>1</v>
      </c>
      <c r="B1209" s="793" t="s">
        <v>383</v>
      </c>
      <c r="C1209" s="17">
        <f>SUM(C614,C1130,C1094,C1035,C975,C916,C856,C796,C734,C674,C552,C490,C430,C369,C309,C250,C190,C124,C50)</f>
        <v>405006.70212765958</v>
      </c>
      <c r="D1209" s="17">
        <f t="shared" ref="D1209:E1210" si="70">SUM(D614,D1130,D1094,D1035,D975,D916,D856,D796,D734,D674,D552,D490,D430,D369,D309,D250,D190,D124,D50)</f>
        <v>33750.125886524824</v>
      </c>
      <c r="E1209" s="17">
        <f t="shared" si="70"/>
        <v>30643.980851063825</v>
      </c>
      <c r="F1209" s="115">
        <f t="shared" si="69"/>
        <v>90.796641630598572</v>
      </c>
      <c r="G1209" s="8"/>
      <c r="H1209" s="122"/>
      <c r="I1209" s="38"/>
      <c r="J1209" s="125"/>
      <c r="K1209" s="38"/>
      <c r="L1209" s="125"/>
      <c r="M1209" s="38"/>
      <c r="N1209" s="10"/>
      <c r="O1209" s="515"/>
      <c r="P1209" s="515"/>
      <c r="Q1209" s="515"/>
      <c r="R1209" s="974"/>
      <c r="S1209" s="515"/>
      <c r="T1209" s="515"/>
      <c r="U1209" s="515"/>
      <c r="V1209" s="515"/>
      <c r="W1209" s="515"/>
      <c r="X1209" s="515"/>
      <c r="Y1209" s="515"/>
      <c r="Z1209" s="1217">
        <f>Z1131+Z193+Z127+Z51</f>
        <v>0</v>
      </c>
      <c r="AA1209" s="1225"/>
      <c r="AB1209" s="61"/>
      <c r="AC1209" s="61"/>
      <c r="AD1209" s="61"/>
      <c r="AE1209" s="61"/>
      <c r="AF1209" s="61"/>
      <c r="AG1209" s="61"/>
      <c r="AH1209" s="61"/>
      <c r="AI1209" s="61"/>
      <c r="AJ1209" s="61"/>
      <c r="AK1209" s="61"/>
      <c r="AL1209" s="61"/>
      <c r="AM1209" s="61"/>
      <c r="AN1209" s="61"/>
      <c r="AO1209" s="61"/>
      <c r="AP1209" s="61"/>
      <c r="AQ1209" s="61"/>
      <c r="AR1209" s="61"/>
      <c r="AS1209" s="61"/>
      <c r="AT1209" s="61"/>
      <c r="AU1209" s="61"/>
      <c r="AV1209" s="61"/>
      <c r="AW1209" s="61"/>
      <c r="AX1209" s="61"/>
      <c r="AY1209" s="61"/>
      <c r="AZ1209" s="61"/>
      <c r="BA1209" s="61"/>
      <c r="BB1209" s="61"/>
      <c r="BC1209" s="61"/>
      <c r="BD1209" s="61"/>
      <c r="BE1209" s="61"/>
      <c r="BF1209" s="61"/>
      <c r="BG1209" s="61"/>
      <c r="BH1209" s="61"/>
      <c r="BI1209" s="61"/>
      <c r="BJ1209" s="61"/>
      <c r="BK1209" s="61"/>
      <c r="BL1209" s="61"/>
      <c r="BM1209" s="61"/>
      <c r="BN1209" s="61"/>
      <c r="BO1209" s="61"/>
      <c r="BP1209" s="61"/>
      <c r="BQ1209" s="61"/>
      <c r="BR1209" s="61"/>
      <c r="BS1209" s="61"/>
      <c r="BT1209" s="61"/>
      <c r="BU1209" s="61"/>
      <c r="BV1209" s="61"/>
      <c r="BW1209" s="61"/>
      <c r="BX1209" s="61"/>
      <c r="BY1209" s="61"/>
      <c r="BZ1209" s="61"/>
      <c r="CA1209" s="61"/>
      <c r="CB1209" s="61"/>
      <c r="CC1209" s="61"/>
      <c r="CD1209" s="61"/>
      <c r="CE1209" s="61"/>
      <c r="CF1209" s="61"/>
      <c r="CG1209" s="61"/>
      <c r="CH1209" s="61"/>
      <c r="CI1209" s="61"/>
      <c r="CJ1209" s="61"/>
      <c r="CK1209" s="61"/>
      <c r="CL1209" s="61"/>
      <c r="CM1209" s="61"/>
      <c r="CN1209" s="61"/>
      <c r="CO1209" s="61"/>
      <c r="CP1209" s="61"/>
      <c r="CQ1209" s="61"/>
      <c r="CR1209" s="61"/>
      <c r="CS1209" s="61"/>
      <c r="CT1209" s="61"/>
      <c r="CU1209" s="61"/>
      <c r="CV1209" s="61"/>
      <c r="CW1209" s="61"/>
      <c r="CX1209" s="61"/>
      <c r="CY1209" s="61"/>
      <c r="CZ1209" s="61"/>
      <c r="DA1209" s="61"/>
      <c r="DB1209" s="61"/>
      <c r="DC1209" s="61"/>
      <c r="DD1209" s="61"/>
      <c r="DE1209" s="61"/>
      <c r="DF1209" s="61"/>
      <c r="DG1209" s="61"/>
      <c r="DH1209" s="61"/>
      <c r="DI1209" s="61"/>
      <c r="DJ1209" s="61"/>
      <c r="DK1209" s="61"/>
      <c r="DL1209" s="61"/>
      <c r="DM1209" s="61"/>
      <c r="DN1209" s="61"/>
      <c r="DO1209" s="61"/>
      <c r="DP1209" s="61"/>
      <c r="DQ1209" s="61"/>
      <c r="DR1209" s="61"/>
      <c r="DS1209" s="61"/>
      <c r="DT1209" s="61"/>
      <c r="DU1209" s="61"/>
      <c r="DV1209" s="61"/>
      <c r="DW1209" s="61"/>
      <c r="DX1209" s="61"/>
      <c r="DY1209" s="61"/>
      <c r="DZ1209" s="61"/>
      <c r="EA1209" s="61"/>
      <c r="EB1209" s="61"/>
      <c r="EC1209" s="61"/>
      <c r="ED1209" s="61"/>
      <c r="EE1209" s="61"/>
      <c r="EF1209" s="61"/>
      <c r="EG1209" s="61"/>
      <c r="EH1209" s="61"/>
      <c r="EI1209" s="61"/>
      <c r="EJ1209" s="61"/>
      <c r="EK1209" s="61"/>
      <c r="EL1209" s="61"/>
      <c r="EM1209" s="61"/>
      <c r="EN1209" s="61"/>
      <c r="EO1209" s="61"/>
      <c r="EP1209" s="61"/>
      <c r="EQ1209" s="61"/>
      <c r="ER1209" s="61"/>
      <c r="ES1209" s="61"/>
      <c r="ET1209" s="61"/>
      <c r="EU1209" s="61"/>
      <c r="EV1209" s="61"/>
      <c r="EW1209" s="61"/>
      <c r="EX1209" s="61"/>
      <c r="EY1209" s="61"/>
      <c r="EZ1209" s="61"/>
      <c r="FA1209" s="61"/>
      <c r="FB1209" s="61"/>
      <c r="FC1209" s="61"/>
      <c r="FD1209" s="61"/>
      <c r="FE1209" s="61"/>
      <c r="FF1209" s="61"/>
      <c r="FG1209" s="61"/>
      <c r="FH1209" s="61"/>
      <c r="FI1209" s="61"/>
      <c r="FJ1209" s="61"/>
      <c r="FK1209" s="61"/>
      <c r="FL1209" s="61"/>
      <c r="FM1209" s="61"/>
      <c r="FN1209" s="61"/>
      <c r="FO1209" s="61"/>
      <c r="FP1209" s="61"/>
      <c r="FQ1209" s="61"/>
      <c r="FR1209" s="61"/>
      <c r="FS1209" s="61"/>
      <c r="FT1209" s="61"/>
      <c r="FU1209" s="61"/>
      <c r="FV1209" s="61"/>
      <c r="FW1209" s="61"/>
      <c r="FX1209" s="61"/>
      <c r="FY1209" s="61"/>
      <c r="FZ1209" s="61"/>
      <c r="GA1209" s="61"/>
      <c r="GB1209" s="61"/>
      <c r="GC1209" s="61"/>
      <c r="GD1209" s="61"/>
      <c r="GE1209" s="61"/>
      <c r="GF1209" s="61"/>
      <c r="GG1209" s="61"/>
    </row>
    <row r="1210" spans="1:189" s="61" customFormat="1" x14ac:dyDescent="0.25">
      <c r="A1210" s="19">
        <v>1</v>
      </c>
      <c r="B1210" s="796" t="s">
        <v>384</v>
      </c>
      <c r="C1210" s="17">
        <f>SUM(C615,C1131,C1095,C1036,C976,C917,C857,C797,C735,C675,C553,C491,C431,C370,C310,C251,C191,C125,C51)</f>
        <v>3787513</v>
      </c>
      <c r="D1210" s="17">
        <f t="shared" si="70"/>
        <v>315625.58333333331</v>
      </c>
      <c r="E1210" s="17">
        <f t="shared" si="70"/>
        <v>286659.28999999998</v>
      </c>
      <c r="F1210" s="121">
        <f t="shared" si="69"/>
        <v>90.822577489625758</v>
      </c>
      <c r="G1210" s="8"/>
      <c r="H1210" s="122"/>
      <c r="I1210" s="7"/>
      <c r="J1210" s="36"/>
      <c r="K1210" s="7"/>
      <c r="L1210" s="36"/>
      <c r="M1210" s="7"/>
      <c r="N1210" s="10"/>
      <c r="O1210" s="128"/>
      <c r="P1210" s="128"/>
      <c r="Q1210" s="128"/>
      <c r="R1210" s="972"/>
      <c r="S1210" s="128"/>
      <c r="T1210" s="128"/>
      <c r="U1210" s="128"/>
      <c r="V1210" s="128"/>
      <c r="W1210" s="128"/>
      <c r="X1210" s="128"/>
      <c r="Y1210" s="128"/>
      <c r="Z1210" s="1217">
        <f>Z1132+Z194+Z128+Z52</f>
        <v>0</v>
      </c>
      <c r="AA1210" s="1221"/>
    </row>
    <row r="1211" spans="1:189" x14ac:dyDescent="0.25">
      <c r="A1211" s="19">
        <v>1</v>
      </c>
      <c r="B1211" s="796" t="s">
        <v>385</v>
      </c>
      <c r="C1211" s="29">
        <f>C1132+C126+C52</f>
        <v>19550</v>
      </c>
      <c r="D1211" s="29">
        <f t="shared" ref="D1211:E1211" si="71">D1132+D126+D52</f>
        <v>1629</v>
      </c>
      <c r="E1211" s="29">
        <f t="shared" si="71"/>
        <v>1394.13</v>
      </c>
      <c r="F1211" s="29">
        <f t="shared" si="69"/>
        <v>85.581952117863722</v>
      </c>
      <c r="G1211" s="8"/>
      <c r="H1211" s="122"/>
      <c r="I1211" s="38"/>
      <c r="J1211" s="125"/>
      <c r="K1211" s="38"/>
      <c r="L1211" s="125"/>
      <c r="M1211" s="38"/>
      <c r="N1211" s="10"/>
      <c r="O1211" s="515"/>
      <c r="P1211" s="515"/>
      <c r="Q1211" s="515"/>
      <c r="R1211" s="974"/>
      <c r="S1211" s="515"/>
      <c r="T1211" s="515"/>
      <c r="U1211" s="515"/>
      <c r="V1211" s="515"/>
      <c r="W1211" s="515"/>
      <c r="X1211" s="515"/>
      <c r="Y1211" s="515"/>
      <c r="Z1211" s="1181">
        <f>Z1133+Z129+Z53</f>
        <v>0</v>
      </c>
      <c r="AA1211" s="1225"/>
      <c r="AB1211" s="61"/>
      <c r="AC1211" s="61"/>
      <c r="AD1211" s="61"/>
      <c r="AE1211" s="61"/>
      <c r="AF1211" s="61"/>
      <c r="AG1211" s="61"/>
      <c r="AH1211" s="61"/>
      <c r="AI1211" s="61"/>
      <c r="AJ1211" s="61"/>
      <c r="AK1211" s="61"/>
      <c r="AL1211" s="61"/>
      <c r="AM1211" s="61"/>
      <c r="AN1211" s="61"/>
      <c r="AO1211" s="61"/>
      <c r="AP1211" s="61"/>
      <c r="AQ1211" s="61"/>
      <c r="AR1211" s="61"/>
      <c r="AS1211" s="61"/>
      <c r="AT1211" s="61"/>
      <c r="AU1211" s="61"/>
      <c r="AV1211" s="61"/>
      <c r="AW1211" s="61"/>
      <c r="AX1211" s="61"/>
      <c r="AY1211" s="61"/>
      <c r="AZ1211" s="61"/>
      <c r="BA1211" s="61"/>
      <c r="BB1211" s="61"/>
      <c r="BC1211" s="61"/>
      <c r="BD1211" s="61"/>
      <c r="BE1211" s="61"/>
      <c r="BF1211" s="61"/>
      <c r="BG1211" s="61"/>
      <c r="BH1211" s="61"/>
      <c r="BI1211" s="61"/>
      <c r="BJ1211" s="61"/>
      <c r="BK1211" s="61"/>
      <c r="BL1211" s="61"/>
      <c r="BM1211" s="61"/>
      <c r="BN1211" s="61"/>
      <c r="BO1211" s="61"/>
      <c r="BP1211" s="61"/>
      <c r="BQ1211" s="61"/>
      <c r="BR1211" s="61"/>
      <c r="BS1211" s="61"/>
      <c r="BT1211" s="61"/>
      <c r="BU1211" s="61"/>
      <c r="BV1211" s="61"/>
      <c r="BW1211" s="61"/>
      <c r="BX1211" s="61"/>
      <c r="BY1211" s="61"/>
      <c r="BZ1211" s="61"/>
      <c r="CA1211" s="61"/>
      <c r="CB1211" s="61"/>
      <c r="CC1211" s="61"/>
      <c r="CD1211" s="61"/>
      <c r="CE1211" s="61"/>
      <c r="CF1211" s="61"/>
      <c r="CG1211" s="61"/>
      <c r="CH1211" s="61"/>
      <c r="CI1211" s="61"/>
      <c r="CJ1211" s="61"/>
      <c r="CK1211" s="61"/>
      <c r="CL1211" s="61"/>
      <c r="CM1211" s="61"/>
      <c r="CN1211" s="61"/>
      <c r="CO1211" s="61"/>
      <c r="CP1211" s="61"/>
      <c r="CQ1211" s="61"/>
      <c r="CR1211" s="61"/>
      <c r="CS1211" s="61"/>
      <c r="CT1211" s="61"/>
      <c r="CU1211" s="61"/>
      <c r="CV1211" s="61"/>
      <c r="CW1211" s="61"/>
      <c r="CX1211" s="61"/>
      <c r="CY1211" s="61"/>
      <c r="CZ1211" s="61"/>
      <c r="DA1211" s="61"/>
      <c r="DB1211" s="61"/>
      <c r="DC1211" s="61"/>
      <c r="DD1211" s="61"/>
      <c r="DE1211" s="61"/>
      <c r="DF1211" s="61"/>
      <c r="DG1211" s="61"/>
      <c r="DH1211" s="61"/>
      <c r="DI1211" s="61"/>
      <c r="DJ1211" s="61"/>
      <c r="DK1211" s="61"/>
      <c r="DL1211" s="61"/>
      <c r="DM1211" s="61"/>
      <c r="DN1211" s="61"/>
      <c r="DO1211" s="61"/>
      <c r="DP1211" s="61"/>
      <c r="DQ1211" s="61"/>
      <c r="DR1211" s="61"/>
      <c r="DS1211" s="61"/>
      <c r="DT1211" s="61"/>
      <c r="DU1211" s="61"/>
      <c r="DV1211" s="61"/>
      <c r="DW1211" s="61"/>
      <c r="DX1211" s="61"/>
      <c r="DY1211" s="61"/>
      <c r="DZ1211" s="61"/>
      <c r="EA1211" s="61"/>
      <c r="EB1211" s="61"/>
      <c r="EC1211" s="61"/>
      <c r="ED1211" s="61"/>
      <c r="EE1211" s="61"/>
      <c r="EF1211" s="61"/>
      <c r="EG1211" s="61"/>
      <c r="EH1211" s="61"/>
      <c r="EI1211" s="61"/>
      <c r="EJ1211" s="61"/>
      <c r="EK1211" s="61"/>
      <c r="EL1211" s="61"/>
      <c r="EM1211" s="61"/>
      <c r="EN1211" s="61"/>
      <c r="EO1211" s="61"/>
      <c r="EP1211" s="61"/>
      <c r="EQ1211" s="61"/>
      <c r="ER1211" s="61"/>
      <c r="ES1211" s="61"/>
      <c r="ET1211" s="61"/>
      <c r="EU1211" s="61"/>
      <c r="EV1211" s="61"/>
      <c r="EW1211" s="61"/>
      <c r="EX1211" s="61"/>
      <c r="EY1211" s="61"/>
      <c r="EZ1211" s="61"/>
      <c r="FA1211" s="61"/>
      <c r="FB1211" s="61"/>
      <c r="FC1211" s="61"/>
      <c r="FD1211" s="61"/>
      <c r="FE1211" s="61"/>
      <c r="FF1211" s="61"/>
      <c r="FG1211" s="61"/>
      <c r="FH1211" s="61"/>
      <c r="FI1211" s="61"/>
      <c r="FJ1211" s="61"/>
      <c r="FK1211" s="61"/>
      <c r="FL1211" s="61"/>
      <c r="FM1211" s="61"/>
      <c r="FN1211" s="61"/>
      <c r="FO1211" s="61"/>
      <c r="FP1211" s="61"/>
      <c r="FQ1211" s="61"/>
      <c r="FR1211" s="61"/>
      <c r="FS1211" s="61"/>
      <c r="FT1211" s="61"/>
      <c r="FU1211" s="61"/>
      <c r="FV1211" s="61"/>
      <c r="FW1211" s="61"/>
      <c r="FX1211" s="61"/>
      <c r="FY1211" s="61"/>
      <c r="FZ1211" s="61"/>
      <c r="GA1211" s="61"/>
      <c r="GB1211" s="61"/>
      <c r="GC1211" s="61"/>
      <c r="GD1211" s="61"/>
      <c r="GE1211" s="61"/>
      <c r="GF1211" s="61"/>
      <c r="GG1211" s="61"/>
    </row>
    <row r="1212" spans="1:189" ht="29.25" x14ac:dyDescent="0.25">
      <c r="A1212" s="19">
        <v>1</v>
      </c>
      <c r="B1212" s="790" t="s">
        <v>360</v>
      </c>
      <c r="C1212" s="17">
        <f>SUM(C1133,C1096,C1037,C977,C918,C858,C798,C736,C676,C616,C554,C492,C432,C371,C311,C252,C192,C127,C53)</f>
        <v>543365</v>
      </c>
      <c r="D1212" s="17">
        <f t="shared" ref="D1212:E1213" si="72">SUM(D1133,D1096,D1037,D977,D918,D858,D798,D736,D676,D616,D554,D492,D432,D371,D311,D252,D192,D127,D53)</f>
        <v>45281.416666666672</v>
      </c>
      <c r="E1212" s="17">
        <f t="shared" si="72"/>
        <v>42861</v>
      </c>
      <c r="F1212" s="115">
        <f t="shared" si="69"/>
        <v>94.654724068188372</v>
      </c>
      <c r="G1212" s="8"/>
      <c r="H1212" s="122"/>
      <c r="I1212" s="38"/>
      <c r="J1212" s="125"/>
      <c r="K1212" s="38"/>
      <c r="L1212" s="125"/>
      <c r="M1212" s="38"/>
      <c r="N1212" s="10"/>
      <c r="O1212" s="515"/>
      <c r="P1212" s="515"/>
      <c r="Q1212" s="515"/>
      <c r="R1212" s="974"/>
      <c r="S1212" s="515"/>
      <c r="T1212" s="515"/>
      <c r="U1212" s="515"/>
      <c r="V1212" s="515"/>
      <c r="W1212" s="515"/>
      <c r="X1212" s="515"/>
      <c r="Y1212" s="515"/>
      <c r="Z1212" s="1217">
        <f>SUM(Z1134,Z1097,Z1040,Z980,Z921,Z861,Z801,Z741,Z677,Z617,Z557,Z493,Z435,Z374,Z312,Z255,Z195,Z130,Z54)</f>
        <v>0</v>
      </c>
      <c r="AA1212" s="1225"/>
      <c r="AB1212" s="61"/>
      <c r="AC1212" s="61"/>
      <c r="AD1212" s="61"/>
      <c r="AE1212" s="61"/>
      <c r="AF1212" s="61"/>
      <c r="AG1212" s="61"/>
      <c r="AH1212" s="61"/>
      <c r="AI1212" s="61"/>
      <c r="AJ1212" s="61"/>
      <c r="AK1212" s="61"/>
      <c r="AL1212" s="61"/>
      <c r="AM1212" s="61"/>
      <c r="AN1212" s="61"/>
      <c r="AO1212" s="61"/>
      <c r="AP1212" s="61"/>
      <c r="AQ1212" s="61"/>
      <c r="AR1212" s="61"/>
      <c r="AS1212" s="61"/>
      <c r="AT1212" s="61"/>
      <c r="AU1212" s="61"/>
      <c r="AV1212" s="61"/>
      <c r="AW1212" s="61"/>
      <c r="AX1212" s="61"/>
      <c r="AY1212" s="61"/>
      <c r="AZ1212" s="61"/>
      <c r="BA1212" s="61"/>
      <c r="BB1212" s="61"/>
      <c r="BC1212" s="61"/>
      <c r="BD1212" s="61"/>
      <c r="BE1212" s="61"/>
      <c r="BF1212" s="61"/>
      <c r="BG1212" s="61"/>
      <c r="BH1212" s="61"/>
      <c r="BI1212" s="61"/>
      <c r="BJ1212" s="61"/>
      <c r="BK1212" s="61"/>
      <c r="BL1212" s="61"/>
      <c r="BM1212" s="61"/>
      <c r="BN1212" s="61"/>
      <c r="BO1212" s="61"/>
      <c r="BP1212" s="61"/>
      <c r="BQ1212" s="61"/>
      <c r="BR1212" s="61"/>
      <c r="BS1212" s="61"/>
      <c r="BT1212" s="61"/>
      <c r="BU1212" s="61"/>
      <c r="BV1212" s="61"/>
      <c r="BW1212" s="61"/>
      <c r="BX1212" s="61"/>
      <c r="BY1212" s="61"/>
      <c r="BZ1212" s="61"/>
      <c r="CA1212" s="61"/>
      <c r="CB1212" s="61"/>
      <c r="CC1212" s="61"/>
      <c r="CD1212" s="61"/>
      <c r="CE1212" s="61"/>
      <c r="CF1212" s="61"/>
      <c r="CG1212" s="61"/>
      <c r="CH1212" s="61"/>
      <c r="CI1212" s="61"/>
      <c r="CJ1212" s="61"/>
      <c r="CK1212" s="61"/>
      <c r="CL1212" s="61"/>
      <c r="CM1212" s="61"/>
      <c r="CN1212" s="61"/>
      <c r="CO1212" s="61"/>
      <c r="CP1212" s="61"/>
      <c r="CQ1212" s="61"/>
      <c r="CR1212" s="61"/>
      <c r="CS1212" s="61"/>
      <c r="CT1212" s="61"/>
      <c r="CU1212" s="61"/>
      <c r="CV1212" s="61"/>
      <c r="CW1212" s="61"/>
      <c r="CX1212" s="61"/>
      <c r="CY1212" s="61"/>
      <c r="CZ1212" s="61"/>
      <c r="DA1212" s="61"/>
      <c r="DB1212" s="61"/>
      <c r="DC1212" s="61"/>
      <c r="DD1212" s="61"/>
      <c r="DE1212" s="61"/>
      <c r="DF1212" s="61"/>
      <c r="DG1212" s="61"/>
      <c r="DH1212" s="61"/>
      <c r="DI1212" s="61"/>
      <c r="DJ1212" s="61"/>
      <c r="DK1212" s="61"/>
      <c r="DL1212" s="61"/>
      <c r="DM1212" s="61"/>
      <c r="DN1212" s="61"/>
      <c r="DO1212" s="61"/>
      <c r="DP1212" s="61"/>
      <c r="DQ1212" s="61"/>
      <c r="DR1212" s="61"/>
      <c r="DS1212" s="61"/>
      <c r="DT1212" s="61"/>
      <c r="DU1212" s="61"/>
      <c r="DV1212" s="61"/>
      <c r="DW1212" s="61"/>
      <c r="DX1212" s="61"/>
      <c r="DY1212" s="61"/>
      <c r="DZ1212" s="61"/>
      <c r="EA1212" s="61"/>
      <c r="EB1212" s="61"/>
      <c r="EC1212" s="61"/>
      <c r="ED1212" s="61"/>
      <c r="EE1212" s="61"/>
      <c r="EF1212" s="61"/>
      <c r="EG1212" s="61"/>
      <c r="EH1212" s="61"/>
      <c r="EI1212" s="61"/>
      <c r="EJ1212" s="61"/>
      <c r="EK1212" s="61"/>
      <c r="EL1212" s="61"/>
      <c r="EM1212" s="61"/>
      <c r="EN1212" s="61"/>
      <c r="EO1212" s="61"/>
      <c r="EP1212" s="61"/>
      <c r="EQ1212" s="61"/>
      <c r="ER1212" s="61"/>
      <c r="ES1212" s="61"/>
      <c r="ET1212" s="61"/>
      <c r="EU1212" s="61"/>
      <c r="EV1212" s="61"/>
      <c r="EW1212" s="61"/>
      <c r="EX1212" s="61"/>
      <c r="EY1212" s="61"/>
      <c r="EZ1212" s="61"/>
      <c r="FA1212" s="61"/>
      <c r="FB1212" s="61"/>
      <c r="FC1212" s="61"/>
      <c r="FD1212" s="61"/>
      <c r="FE1212" s="61"/>
      <c r="FF1212" s="61"/>
      <c r="FG1212" s="61"/>
      <c r="FH1212" s="61"/>
      <c r="FI1212" s="61"/>
      <c r="FJ1212" s="61"/>
      <c r="FK1212" s="61"/>
      <c r="FL1212" s="61"/>
      <c r="FM1212" s="61"/>
      <c r="FN1212" s="61"/>
      <c r="FO1212" s="61"/>
      <c r="FP1212" s="61"/>
      <c r="FQ1212" s="61"/>
      <c r="FR1212" s="61"/>
      <c r="FS1212" s="61"/>
      <c r="FT1212" s="61"/>
      <c r="FU1212" s="61"/>
      <c r="FV1212" s="61"/>
      <c r="FW1212" s="61"/>
      <c r="FX1212" s="61"/>
      <c r="FY1212" s="61"/>
      <c r="FZ1212" s="61"/>
      <c r="GA1212" s="61"/>
      <c r="GB1212" s="61"/>
      <c r="GC1212" s="61"/>
      <c r="GD1212" s="61"/>
      <c r="GE1212" s="61"/>
      <c r="GF1212" s="61"/>
      <c r="GG1212" s="61"/>
    </row>
    <row r="1213" spans="1:189" ht="30" x14ac:dyDescent="0.25">
      <c r="A1213" s="19">
        <v>1</v>
      </c>
      <c r="B1213" s="795" t="s">
        <v>202</v>
      </c>
      <c r="C1213" s="17">
        <f>SUM(C1134,C1097,C1038,C978,C919,C859,C799,C737,C677,C617,C555,C493,C433,C372,C312,C253,C193,C128,C54)</f>
        <v>85800</v>
      </c>
      <c r="D1213" s="17">
        <f t="shared" si="72"/>
        <v>7149.333333333333</v>
      </c>
      <c r="E1213" s="17">
        <f t="shared" si="72"/>
        <v>6859</v>
      </c>
      <c r="F1213" s="115">
        <f t="shared" si="69"/>
        <v>95.939015292801201</v>
      </c>
      <c r="G1213" s="8"/>
      <c r="H1213" s="122"/>
      <c r="I1213" s="38"/>
      <c r="J1213" s="125"/>
      <c r="K1213" s="38"/>
      <c r="L1213" s="125"/>
      <c r="M1213" s="38"/>
      <c r="N1213" s="10"/>
      <c r="O1213" s="515"/>
      <c r="P1213" s="515"/>
      <c r="Q1213" s="515"/>
      <c r="R1213" s="974"/>
      <c r="S1213" s="515"/>
      <c r="T1213" s="515"/>
      <c r="U1213" s="515"/>
      <c r="V1213" s="515"/>
      <c r="W1213" s="515"/>
      <c r="X1213" s="515"/>
      <c r="Y1213" s="515"/>
      <c r="Z1213" s="1217">
        <f>SUM(Z1135,Z802,Z618,Z375,Z196,Z131,Z55)</f>
        <v>0</v>
      </c>
      <c r="AA1213" s="1225"/>
      <c r="AB1213" s="61"/>
      <c r="AC1213" s="61"/>
      <c r="AD1213" s="61"/>
      <c r="AE1213" s="61"/>
      <c r="AF1213" s="61"/>
      <c r="AG1213" s="61"/>
      <c r="AH1213" s="61"/>
      <c r="AI1213" s="61"/>
      <c r="AJ1213" s="61"/>
      <c r="AK1213" s="61"/>
      <c r="AL1213" s="61"/>
      <c r="AM1213" s="61"/>
      <c r="AN1213" s="61"/>
      <c r="AO1213" s="61"/>
      <c r="AP1213" s="61"/>
      <c r="AQ1213" s="61"/>
      <c r="AR1213" s="61"/>
      <c r="AS1213" s="61"/>
      <c r="AT1213" s="61"/>
      <c r="AU1213" s="61"/>
      <c r="AV1213" s="61"/>
      <c r="AW1213" s="61"/>
      <c r="AX1213" s="61"/>
      <c r="AY1213" s="61"/>
      <c r="AZ1213" s="61"/>
      <c r="BA1213" s="61"/>
      <c r="BB1213" s="61"/>
      <c r="BC1213" s="61"/>
      <c r="BD1213" s="61"/>
      <c r="BE1213" s="61"/>
      <c r="BF1213" s="61"/>
      <c r="BG1213" s="61"/>
      <c r="BH1213" s="61"/>
      <c r="BI1213" s="61"/>
      <c r="BJ1213" s="61"/>
      <c r="BK1213" s="61"/>
      <c r="BL1213" s="61"/>
      <c r="BM1213" s="61"/>
      <c r="BN1213" s="61"/>
      <c r="BO1213" s="61"/>
      <c r="BP1213" s="61"/>
      <c r="BQ1213" s="61"/>
      <c r="BR1213" s="61"/>
      <c r="BS1213" s="61"/>
      <c r="BT1213" s="61"/>
      <c r="BU1213" s="61"/>
      <c r="BV1213" s="61"/>
      <c r="BW1213" s="61"/>
      <c r="BX1213" s="61"/>
      <c r="BY1213" s="61"/>
      <c r="BZ1213" s="61"/>
      <c r="CA1213" s="61"/>
      <c r="CB1213" s="61"/>
      <c r="CC1213" s="61"/>
      <c r="CD1213" s="61"/>
      <c r="CE1213" s="61"/>
      <c r="CF1213" s="61"/>
      <c r="CG1213" s="61"/>
      <c r="CH1213" s="61"/>
      <c r="CI1213" s="61"/>
      <c r="CJ1213" s="61"/>
      <c r="CK1213" s="61"/>
      <c r="CL1213" s="61"/>
      <c r="CM1213" s="61"/>
      <c r="CN1213" s="61"/>
      <c r="CO1213" s="61"/>
      <c r="CP1213" s="61"/>
      <c r="CQ1213" s="61"/>
      <c r="CR1213" s="61"/>
      <c r="CS1213" s="61"/>
      <c r="CT1213" s="61"/>
      <c r="CU1213" s="61"/>
      <c r="CV1213" s="61"/>
      <c r="CW1213" s="61"/>
      <c r="CX1213" s="61"/>
      <c r="CY1213" s="61"/>
      <c r="CZ1213" s="61"/>
      <c r="DA1213" s="61"/>
      <c r="DB1213" s="61"/>
      <c r="DC1213" s="61"/>
      <c r="DD1213" s="61"/>
      <c r="DE1213" s="61"/>
      <c r="DF1213" s="61"/>
      <c r="DG1213" s="61"/>
      <c r="DH1213" s="61"/>
      <c r="DI1213" s="61"/>
      <c r="DJ1213" s="61"/>
      <c r="DK1213" s="61"/>
      <c r="DL1213" s="61"/>
      <c r="DM1213" s="61"/>
      <c r="DN1213" s="61"/>
      <c r="DO1213" s="61"/>
      <c r="DP1213" s="61"/>
      <c r="DQ1213" s="61"/>
      <c r="DR1213" s="61"/>
      <c r="DS1213" s="61"/>
      <c r="DT1213" s="61"/>
      <c r="DU1213" s="61"/>
      <c r="DV1213" s="61"/>
      <c r="DW1213" s="61"/>
      <c r="DX1213" s="61"/>
      <c r="DY1213" s="61"/>
      <c r="DZ1213" s="61"/>
      <c r="EA1213" s="61"/>
      <c r="EB1213" s="61"/>
      <c r="EC1213" s="61"/>
      <c r="ED1213" s="61"/>
      <c r="EE1213" s="61"/>
      <c r="EF1213" s="61"/>
      <c r="EG1213" s="61"/>
      <c r="EH1213" s="61"/>
      <c r="EI1213" s="61"/>
      <c r="EJ1213" s="61"/>
      <c r="EK1213" s="61"/>
      <c r="EL1213" s="61"/>
      <c r="EM1213" s="61"/>
      <c r="EN1213" s="61"/>
      <c r="EO1213" s="61"/>
      <c r="EP1213" s="61"/>
      <c r="EQ1213" s="61"/>
      <c r="ER1213" s="61"/>
      <c r="ES1213" s="61"/>
      <c r="ET1213" s="61"/>
      <c r="EU1213" s="61"/>
      <c r="EV1213" s="61"/>
      <c r="EW1213" s="61"/>
      <c r="EX1213" s="61"/>
      <c r="EY1213" s="61"/>
      <c r="EZ1213" s="61"/>
      <c r="FA1213" s="61"/>
      <c r="FB1213" s="61"/>
      <c r="FC1213" s="61"/>
      <c r="FD1213" s="61"/>
      <c r="FE1213" s="61"/>
      <c r="FF1213" s="61"/>
      <c r="FG1213" s="61"/>
      <c r="FH1213" s="61"/>
      <c r="FI1213" s="61"/>
      <c r="FJ1213" s="61"/>
      <c r="FK1213" s="61"/>
      <c r="FL1213" s="61"/>
      <c r="FM1213" s="61"/>
      <c r="FN1213" s="61"/>
      <c r="FO1213" s="61"/>
      <c r="FP1213" s="61"/>
      <c r="FQ1213" s="61"/>
      <c r="FR1213" s="61"/>
      <c r="FS1213" s="61"/>
      <c r="FT1213" s="61"/>
      <c r="FU1213" s="61"/>
      <c r="FV1213" s="61"/>
      <c r="FW1213" s="61"/>
      <c r="FX1213" s="61"/>
      <c r="FY1213" s="61"/>
      <c r="FZ1213" s="61"/>
      <c r="GA1213" s="61"/>
      <c r="GB1213" s="61"/>
      <c r="GC1213" s="61"/>
      <c r="GD1213" s="61"/>
      <c r="GE1213" s="61"/>
      <c r="GF1213" s="61"/>
      <c r="GG1213" s="61"/>
    </row>
    <row r="1214" spans="1:189" ht="72" x14ac:dyDescent="0.25">
      <c r="A1214" s="19">
        <v>1</v>
      </c>
      <c r="B1214" s="790" t="s">
        <v>368</v>
      </c>
      <c r="C1214" s="17">
        <f>SUM(C1135,C1098,C1039,C979,C920,C860,C800,C738,C678,C618,C556,C494,C434,C373,C314,C254,C194,C129,C55)</f>
        <v>103650</v>
      </c>
      <c r="D1214" s="17">
        <f t="shared" ref="D1214:E1214" si="73">SUM(D1135,D1098,D1039,D979,D920,D860,D800,D738,D678,D618,D556,D494,D434,D373,D314,D254,D194,D129,D55)</f>
        <v>8637.5</v>
      </c>
      <c r="E1214" s="17">
        <f t="shared" si="73"/>
        <v>8887</v>
      </c>
      <c r="F1214" s="115">
        <f t="shared" si="69"/>
        <v>102.88856729377713</v>
      </c>
      <c r="G1214" s="8"/>
      <c r="H1214" s="122"/>
      <c r="I1214" s="38"/>
      <c r="J1214" s="125"/>
      <c r="K1214" s="38"/>
      <c r="L1214" s="125"/>
      <c r="M1214" s="38"/>
      <c r="N1214" s="10"/>
      <c r="O1214" s="515"/>
      <c r="P1214" s="515"/>
      <c r="Q1214" s="515"/>
      <c r="R1214" s="974"/>
      <c r="S1214" s="515"/>
      <c r="T1214" s="515"/>
      <c r="U1214" s="515"/>
      <c r="V1214" s="515"/>
      <c r="W1214" s="515"/>
      <c r="X1214" s="515"/>
      <c r="Y1214" s="515"/>
      <c r="Z1214" s="1217">
        <f>SUM(Z1136,Z923,Z863,Z619,Z495,Z437,Z376,Z197,Z132,Z56)</f>
        <v>0</v>
      </c>
      <c r="AA1214" s="1225"/>
      <c r="AB1214" s="61"/>
      <c r="AC1214" s="61"/>
      <c r="AD1214" s="61"/>
      <c r="AE1214" s="61"/>
      <c r="AF1214" s="61"/>
      <c r="AG1214" s="61"/>
      <c r="AH1214" s="61"/>
      <c r="AI1214" s="61"/>
      <c r="AJ1214" s="61"/>
      <c r="AK1214" s="61"/>
      <c r="AL1214" s="61"/>
      <c r="AM1214" s="61"/>
      <c r="AN1214" s="61"/>
      <c r="AO1214" s="61"/>
      <c r="AP1214" s="61"/>
      <c r="AQ1214" s="61"/>
      <c r="AR1214" s="61"/>
      <c r="AS1214" s="61"/>
      <c r="AT1214" s="61"/>
      <c r="AU1214" s="61"/>
      <c r="AV1214" s="61"/>
      <c r="AW1214" s="61"/>
      <c r="AX1214" s="61"/>
      <c r="AY1214" s="61"/>
      <c r="AZ1214" s="61"/>
      <c r="BA1214" s="61"/>
      <c r="BB1214" s="61"/>
      <c r="BC1214" s="61"/>
      <c r="BD1214" s="61"/>
      <c r="BE1214" s="61"/>
      <c r="BF1214" s="61"/>
      <c r="BG1214" s="61"/>
      <c r="BH1214" s="61"/>
      <c r="BI1214" s="61"/>
      <c r="BJ1214" s="61"/>
      <c r="BK1214" s="61"/>
      <c r="BL1214" s="61"/>
      <c r="BM1214" s="61"/>
      <c r="BN1214" s="61"/>
      <c r="BO1214" s="61"/>
      <c r="BP1214" s="61"/>
      <c r="BQ1214" s="61"/>
      <c r="BR1214" s="61"/>
      <c r="BS1214" s="61"/>
      <c r="BT1214" s="61"/>
      <c r="BU1214" s="61"/>
      <c r="BV1214" s="61"/>
      <c r="BW1214" s="61"/>
      <c r="BX1214" s="61"/>
      <c r="BY1214" s="61"/>
      <c r="BZ1214" s="61"/>
      <c r="CA1214" s="61"/>
      <c r="CB1214" s="61"/>
      <c r="CC1214" s="61"/>
      <c r="CD1214" s="61"/>
      <c r="CE1214" s="61"/>
      <c r="CF1214" s="61"/>
      <c r="CG1214" s="61"/>
      <c r="CH1214" s="61"/>
      <c r="CI1214" s="61"/>
      <c r="CJ1214" s="61"/>
      <c r="CK1214" s="61"/>
      <c r="CL1214" s="61"/>
      <c r="CM1214" s="61"/>
      <c r="CN1214" s="61"/>
      <c r="CO1214" s="61"/>
      <c r="CP1214" s="61"/>
      <c r="CQ1214" s="61"/>
      <c r="CR1214" s="61"/>
      <c r="CS1214" s="61"/>
      <c r="CT1214" s="61"/>
      <c r="CU1214" s="61"/>
      <c r="CV1214" s="61"/>
      <c r="CW1214" s="61"/>
      <c r="CX1214" s="61"/>
      <c r="CY1214" s="61"/>
      <c r="CZ1214" s="61"/>
      <c r="DA1214" s="61"/>
      <c r="DB1214" s="61"/>
      <c r="DC1214" s="61"/>
      <c r="DD1214" s="61"/>
      <c r="DE1214" s="61"/>
      <c r="DF1214" s="61"/>
      <c r="DG1214" s="61"/>
      <c r="DH1214" s="61"/>
      <c r="DI1214" s="61"/>
      <c r="DJ1214" s="61"/>
      <c r="DK1214" s="61"/>
      <c r="DL1214" s="61"/>
      <c r="DM1214" s="61"/>
      <c r="DN1214" s="61"/>
      <c r="DO1214" s="61"/>
      <c r="DP1214" s="61"/>
      <c r="DQ1214" s="61"/>
      <c r="DR1214" s="61"/>
      <c r="DS1214" s="61"/>
      <c r="DT1214" s="61"/>
      <c r="DU1214" s="61"/>
      <c r="DV1214" s="61"/>
      <c r="DW1214" s="61"/>
      <c r="DX1214" s="61"/>
      <c r="DY1214" s="61"/>
      <c r="DZ1214" s="61"/>
      <c r="EA1214" s="61"/>
      <c r="EB1214" s="61"/>
      <c r="EC1214" s="61"/>
      <c r="ED1214" s="61"/>
      <c r="EE1214" s="61"/>
      <c r="EF1214" s="61"/>
      <c r="EG1214" s="61"/>
      <c r="EH1214" s="61"/>
      <c r="EI1214" s="61"/>
      <c r="EJ1214" s="61"/>
      <c r="EK1214" s="61"/>
      <c r="EL1214" s="61"/>
      <c r="EM1214" s="61"/>
      <c r="EN1214" s="61"/>
      <c r="EO1214" s="61"/>
      <c r="EP1214" s="61"/>
      <c r="EQ1214" s="61"/>
      <c r="ER1214" s="61"/>
      <c r="ES1214" s="61"/>
      <c r="ET1214" s="61"/>
      <c r="EU1214" s="61"/>
      <c r="EV1214" s="61"/>
      <c r="EW1214" s="61"/>
      <c r="EX1214" s="61"/>
      <c r="EY1214" s="61"/>
      <c r="EZ1214" s="61"/>
      <c r="FA1214" s="61"/>
      <c r="FB1214" s="61"/>
      <c r="FC1214" s="61"/>
      <c r="FD1214" s="61"/>
      <c r="FE1214" s="61"/>
      <c r="FF1214" s="61"/>
      <c r="FG1214" s="61"/>
      <c r="FH1214" s="61"/>
      <c r="FI1214" s="61"/>
      <c r="FJ1214" s="61"/>
      <c r="FK1214" s="61"/>
      <c r="FL1214" s="61"/>
      <c r="FM1214" s="61"/>
      <c r="FN1214" s="61"/>
      <c r="FO1214" s="61"/>
      <c r="FP1214" s="61"/>
      <c r="FQ1214" s="61"/>
      <c r="FR1214" s="61"/>
      <c r="FS1214" s="61"/>
      <c r="FT1214" s="61"/>
      <c r="FU1214" s="61"/>
      <c r="FV1214" s="61"/>
      <c r="FW1214" s="61"/>
      <c r="FX1214" s="61"/>
      <c r="FY1214" s="61"/>
      <c r="FZ1214" s="61"/>
      <c r="GA1214" s="61"/>
      <c r="GB1214" s="61"/>
      <c r="GC1214" s="61"/>
      <c r="GD1214" s="61"/>
      <c r="GE1214" s="61"/>
      <c r="GF1214" s="61"/>
      <c r="GG1214" s="61"/>
    </row>
    <row r="1215" spans="1:189" x14ac:dyDescent="0.25">
      <c r="A1215" s="19">
        <v>1</v>
      </c>
      <c r="B1215" s="799" t="s">
        <v>235</v>
      </c>
      <c r="C1215" s="18">
        <f>C1136+C1099+C980+C921+C861+C801+C739+C679+C619+C557+C495+C435+C374+C313+C195+C130+C56</f>
        <v>1950719</v>
      </c>
      <c r="D1215" s="18">
        <f t="shared" ref="D1215:E1215" si="74">D1136+D1099+D980+D921+D861+D801+D739+D679+D619+D557+D495+D435+D374+D313+D195+D130+D56</f>
        <v>162564.25</v>
      </c>
      <c r="E1215" s="18">
        <f t="shared" si="74"/>
        <v>193539</v>
      </c>
      <c r="F1215" s="121">
        <f t="shared" si="69"/>
        <v>119.05385101582912</v>
      </c>
      <c r="G1215" s="8"/>
      <c r="H1215" s="122"/>
      <c r="I1215" s="38"/>
      <c r="J1215" s="125"/>
      <c r="K1215" s="38"/>
      <c r="L1215" s="125"/>
      <c r="M1215" s="38"/>
      <c r="N1215" s="10"/>
      <c r="O1215" s="515">
        <f t="shared" ref="O1215:W1215" si="75">SUM(O1136,O1099,O980,O921,O861,O801,O739,O679,O619,O557,O495,O435,O374,O313,O195,O130,O56)</f>
        <v>1411745.8858</v>
      </c>
      <c r="P1215" s="515">
        <f t="shared" si="75"/>
        <v>117645.4904833333</v>
      </c>
      <c r="Q1215" s="515">
        <f t="shared" si="75"/>
        <v>138192.35676</v>
      </c>
      <c r="R1215" s="974">
        <f t="shared" si="75"/>
        <v>0</v>
      </c>
      <c r="S1215" s="515">
        <f t="shared" si="75"/>
        <v>8082.8369400000001</v>
      </c>
      <c r="T1215" s="515">
        <f t="shared" si="75"/>
        <v>20575.888760000005</v>
      </c>
      <c r="U1215" s="515">
        <f t="shared" si="75"/>
        <v>0</v>
      </c>
      <c r="V1215" s="515">
        <f t="shared" si="75"/>
        <v>-0.35960000000000003</v>
      </c>
      <c r="W1215" s="515">
        <f t="shared" si="75"/>
        <v>146274.83410000001</v>
      </c>
      <c r="X1215" s="515">
        <f>Q1215/P1215*100</f>
        <v>117.46506916011161</v>
      </c>
      <c r="Y1215" s="515">
        <f>W1215/P1215*100</f>
        <v>124.33526648496792</v>
      </c>
      <c r="Z1215" s="1219">
        <f>SUM(Z1137,Z1100,Z983,Z924,Z864,Z804,Z744,Z680,Z620,Z496,Z377,Z198,Z133,Z57)</f>
        <v>0</v>
      </c>
      <c r="AA1215" s="1225">
        <f>SUM(AA1137,AA1100,AA983,AA924,AA864,AA804,AA744,AA680,AA620,AA496,AA377,AA198,AA133,AA57)</f>
        <v>0</v>
      </c>
      <c r="AB1215" s="61"/>
      <c r="AC1215" s="61"/>
      <c r="AD1215" s="61"/>
      <c r="AE1215" s="61"/>
      <c r="AF1215" s="61"/>
      <c r="AG1215" s="61"/>
      <c r="AH1215" s="61"/>
      <c r="AI1215" s="61"/>
      <c r="AJ1215" s="61"/>
      <c r="AK1215" s="61"/>
      <c r="AL1215" s="61"/>
      <c r="AM1215" s="61"/>
      <c r="AN1215" s="61"/>
      <c r="AO1215" s="61"/>
      <c r="AP1215" s="61"/>
      <c r="AQ1215" s="61"/>
      <c r="AR1215" s="61"/>
      <c r="AS1215" s="61"/>
      <c r="AT1215" s="61"/>
      <c r="AU1215" s="61"/>
      <c r="AV1215" s="61"/>
      <c r="AW1215" s="61"/>
      <c r="AX1215" s="61"/>
      <c r="AY1215" s="61"/>
      <c r="AZ1215" s="61"/>
      <c r="BA1215" s="61"/>
      <c r="BB1215" s="61"/>
      <c r="BC1215" s="61"/>
      <c r="BD1215" s="61"/>
      <c r="BE1215" s="61"/>
      <c r="BF1215" s="61"/>
      <c r="BG1215" s="61"/>
      <c r="BH1215" s="61"/>
      <c r="BI1215" s="61"/>
      <c r="BJ1215" s="61"/>
      <c r="BK1215" s="61"/>
      <c r="BL1215" s="61"/>
      <c r="BM1215" s="61"/>
      <c r="BN1215" s="61"/>
      <c r="BO1215" s="61"/>
      <c r="BP1215" s="61"/>
      <c r="BQ1215" s="61"/>
      <c r="BR1215" s="61"/>
      <c r="BS1215" s="61"/>
      <c r="BT1215" s="61"/>
      <c r="BU1215" s="61"/>
      <c r="BV1215" s="61"/>
      <c r="BW1215" s="61"/>
      <c r="BX1215" s="61"/>
      <c r="BY1215" s="61"/>
      <c r="BZ1215" s="61"/>
      <c r="CA1215" s="61"/>
      <c r="CB1215" s="61"/>
      <c r="CC1215" s="61"/>
      <c r="CD1215" s="61"/>
      <c r="CE1215" s="61"/>
      <c r="CF1215" s="61"/>
      <c r="CG1215" s="61"/>
      <c r="CH1215" s="61"/>
      <c r="CI1215" s="61"/>
      <c r="CJ1215" s="61"/>
      <c r="CK1215" s="61"/>
      <c r="CL1215" s="61"/>
      <c r="CM1215" s="61"/>
      <c r="CN1215" s="61"/>
      <c r="CO1215" s="61"/>
      <c r="CP1215" s="61"/>
      <c r="CQ1215" s="61"/>
      <c r="CR1215" s="61"/>
      <c r="CS1215" s="61"/>
      <c r="CT1215" s="61"/>
      <c r="CU1215" s="61"/>
      <c r="CV1215" s="61"/>
      <c r="CW1215" s="61"/>
      <c r="CX1215" s="61"/>
      <c r="CY1215" s="61"/>
      <c r="CZ1215" s="61"/>
      <c r="DA1215" s="61"/>
      <c r="DB1215" s="61"/>
      <c r="DC1215" s="61"/>
      <c r="DD1215" s="61"/>
      <c r="DE1215" s="61"/>
      <c r="DF1215" s="61"/>
      <c r="DG1215" s="61"/>
      <c r="DH1215" s="61"/>
      <c r="DI1215" s="61"/>
      <c r="DJ1215" s="61"/>
      <c r="DK1215" s="61"/>
      <c r="DL1215" s="61"/>
      <c r="DM1215" s="61"/>
      <c r="DN1215" s="61"/>
      <c r="DO1215" s="61"/>
      <c r="DP1215" s="61"/>
      <c r="DQ1215" s="61"/>
      <c r="DR1215" s="61"/>
      <c r="DS1215" s="61"/>
      <c r="DT1215" s="61"/>
      <c r="DU1215" s="61"/>
      <c r="DV1215" s="61"/>
      <c r="DW1215" s="61"/>
      <c r="DX1215" s="61"/>
      <c r="DY1215" s="61"/>
      <c r="DZ1215" s="61"/>
      <c r="EA1215" s="61"/>
      <c r="EB1215" s="61"/>
      <c r="EC1215" s="61"/>
      <c r="ED1215" s="61"/>
      <c r="EE1215" s="61"/>
      <c r="EF1215" s="61"/>
      <c r="EG1215" s="61"/>
      <c r="EH1215" s="61"/>
      <c r="EI1215" s="61"/>
      <c r="EJ1215" s="61"/>
      <c r="EK1215" s="61"/>
      <c r="EL1215" s="61"/>
      <c r="EM1215" s="61"/>
      <c r="EN1215" s="61"/>
      <c r="EO1215" s="61"/>
      <c r="EP1215" s="61"/>
      <c r="EQ1215" s="61"/>
      <c r="ER1215" s="61"/>
      <c r="ES1215" s="61"/>
      <c r="ET1215" s="61"/>
      <c r="EU1215" s="61"/>
      <c r="EV1215" s="61"/>
      <c r="EW1215" s="61"/>
      <c r="EX1215" s="61"/>
      <c r="EY1215" s="61"/>
      <c r="EZ1215" s="61"/>
      <c r="FA1215" s="61"/>
      <c r="FB1215" s="61"/>
      <c r="FC1215" s="61"/>
      <c r="FD1215" s="61"/>
      <c r="FE1215" s="61"/>
      <c r="FF1215" s="61"/>
      <c r="FG1215" s="61"/>
      <c r="FH1215" s="61"/>
      <c r="FI1215" s="61"/>
      <c r="FJ1215" s="61"/>
      <c r="FK1215" s="61"/>
      <c r="FL1215" s="61"/>
      <c r="FM1215" s="61"/>
      <c r="FN1215" s="61"/>
      <c r="FO1215" s="61"/>
      <c r="FP1215" s="61"/>
      <c r="FQ1215" s="61"/>
      <c r="FR1215" s="61"/>
      <c r="FS1215" s="61"/>
      <c r="FT1215" s="61"/>
      <c r="FU1215" s="61"/>
      <c r="FV1215" s="61"/>
      <c r="FW1215" s="61"/>
      <c r="FX1215" s="61"/>
      <c r="FY1215" s="61"/>
      <c r="FZ1215" s="61"/>
      <c r="GA1215" s="61"/>
      <c r="GB1215" s="61"/>
      <c r="GC1215" s="61"/>
      <c r="GD1215" s="61"/>
      <c r="GE1215" s="61"/>
      <c r="GF1215" s="61"/>
      <c r="GG1215" s="61"/>
    </row>
    <row r="1216" spans="1:189" ht="29.25" x14ac:dyDescent="0.25">
      <c r="B1216" s="800" t="s">
        <v>339</v>
      </c>
      <c r="C1216" s="18">
        <f>C1137+C131+C57</f>
        <v>0</v>
      </c>
      <c r="D1216" s="18">
        <f t="shared" ref="D1216:E1216" si="76">D1137+D131+D57</f>
        <v>0</v>
      </c>
      <c r="E1216" s="18">
        <f t="shared" si="76"/>
        <v>123</v>
      </c>
      <c r="F1216" s="121"/>
      <c r="G1216" s="8"/>
      <c r="H1216" s="122"/>
      <c r="I1216" s="38"/>
      <c r="J1216" s="125"/>
      <c r="K1216" s="38"/>
      <c r="L1216" s="125"/>
      <c r="M1216" s="38"/>
      <c r="N1216" s="10"/>
      <c r="O1216" s="515">
        <f t="shared" ref="O1216:W1216" si="77">O1137+O131+O57</f>
        <v>0</v>
      </c>
      <c r="P1216" s="515">
        <f t="shared" si="77"/>
        <v>0</v>
      </c>
      <c r="Q1216" s="515">
        <f t="shared" si="77"/>
        <v>0</v>
      </c>
      <c r="R1216" s="974">
        <f t="shared" si="77"/>
        <v>0</v>
      </c>
      <c r="S1216" s="515">
        <f t="shared" si="77"/>
        <v>65.805599999999998</v>
      </c>
      <c r="T1216" s="515">
        <f t="shared" si="77"/>
        <v>0</v>
      </c>
      <c r="U1216" s="515">
        <f t="shared" si="77"/>
        <v>0</v>
      </c>
      <c r="V1216" s="515">
        <f t="shared" si="77"/>
        <v>0</v>
      </c>
      <c r="W1216" s="515">
        <f t="shared" si="77"/>
        <v>65.805599999999998</v>
      </c>
      <c r="X1216" s="515"/>
      <c r="Y1216" s="515"/>
      <c r="Z1216" s="1219">
        <f>Z1138+Z134+Z58</f>
        <v>0</v>
      </c>
      <c r="AA1216" s="1225">
        <f>AA1138+AA134+AA58</f>
        <v>0</v>
      </c>
      <c r="AB1216" s="61"/>
      <c r="AC1216" s="61"/>
      <c r="AD1216" s="61"/>
      <c r="AE1216" s="61"/>
      <c r="AF1216" s="61"/>
      <c r="AG1216" s="61"/>
      <c r="AH1216" s="61"/>
      <c r="AI1216" s="61"/>
      <c r="AJ1216" s="61"/>
      <c r="AK1216" s="61"/>
      <c r="AL1216" s="61"/>
      <c r="AM1216" s="61"/>
      <c r="AN1216" s="61"/>
      <c r="AO1216" s="61"/>
      <c r="AP1216" s="61"/>
      <c r="AQ1216" s="61"/>
      <c r="AR1216" s="61"/>
      <c r="AS1216" s="61"/>
      <c r="AT1216" s="61"/>
      <c r="AU1216" s="61"/>
      <c r="AV1216" s="61"/>
      <c r="AW1216" s="61"/>
      <c r="AX1216" s="61"/>
      <c r="AY1216" s="61"/>
      <c r="AZ1216" s="61"/>
      <c r="BA1216" s="61"/>
      <c r="BB1216" s="61"/>
      <c r="BC1216" s="61"/>
      <c r="BD1216" s="61"/>
      <c r="BE1216" s="61"/>
      <c r="BF1216" s="61"/>
      <c r="BG1216" s="61"/>
      <c r="BH1216" s="61"/>
      <c r="BI1216" s="61"/>
      <c r="BJ1216" s="61"/>
      <c r="BK1216" s="61"/>
      <c r="BL1216" s="61"/>
      <c r="BM1216" s="61"/>
      <c r="BN1216" s="61"/>
      <c r="BO1216" s="61"/>
      <c r="BP1216" s="61"/>
      <c r="BQ1216" s="61"/>
      <c r="BR1216" s="61"/>
      <c r="BS1216" s="61"/>
      <c r="BT1216" s="61"/>
      <c r="BU1216" s="61"/>
      <c r="BV1216" s="61"/>
      <c r="BW1216" s="61"/>
      <c r="BX1216" s="61"/>
      <c r="BY1216" s="61"/>
      <c r="BZ1216" s="61"/>
      <c r="CA1216" s="61"/>
      <c r="CB1216" s="61"/>
      <c r="CC1216" s="61"/>
      <c r="CD1216" s="61"/>
      <c r="CE1216" s="61"/>
      <c r="CF1216" s="61"/>
      <c r="CG1216" s="61"/>
      <c r="CH1216" s="61"/>
      <c r="CI1216" s="61"/>
      <c r="CJ1216" s="61"/>
      <c r="CK1216" s="61"/>
      <c r="CL1216" s="61"/>
      <c r="CM1216" s="61"/>
      <c r="CN1216" s="61"/>
      <c r="CO1216" s="61"/>
      <c r="CP1216" s="61"/>
      <c r="CQ1216" s="61"/>
      <c r="CR1216" s="61"/>
      <c r="CS1216" s="61"/>
      <c r="CT1216" s="61"/>
      <c r="CU1216" s="61"/>
      <c r="CV1216" s="61"/>
      <c r="CW1216" s="61"/>
      <c r="CX1216" s="61"/>
      <c r="CY1216" s="61"/>
      <c r="CZ1216" s="61"/>
      <c r="DA1216" s="61"/>
      <c r="DB1216" s="61"/>
      <c r="DC1216" s="61"/>
      <c r="DD1216" s="61"/>
      <c r="DE1216" s="61"/>
      <c r="DF1216" s="61"/>
      <c r="DG1216" s="61"/>
      <c r="DH1216" s="61"/>
      <c r="DI1216" s="61"/>
      <c r="DJ1216" s="61"/>
      <c r="DK1216" s="61"/>
      <c r="DL1216" s="61"/>
      <c r="DM1216" s="61"/>
      <c r="DN1216" s="61"/>
      <c r="DO1216" s="61"/>
      <c r="DP1216" s="61"/>
      <c r="DQ1216" s="61"/>
      <c r="DR1216" s="61"/>
      <c r="DS1216" s="61"/>
      <c r="DT1216" s="61"/>
      <c r="DU1216" s="61"/>
      <c r="DV1216" s="61"/>
      <c r="DW1216" s="61"/>
      <c r="DX1216" s="61"/>
      <c r="DY1216" s="61"/>
      <c r="DZ1216" s="61"/>
      <c r="EA1216" s="61"/>
      <c r="EB1216" s="61"/>
      <c r="EC1216" s="61"/>
      <c r="ED1216" s="61"/>
      <c r="EE1216" s="61"/>
      <c r="EF1216" s="61"/>
      <c r="EG1216" s="61"/>
      <c r="EH1216" s="61"/>
      <c r="EI1216" s="61"/>
      <c r="EJ1216" s="61"/>
      <c r="EK1216" s="61"/>
      <c r="EL1216" s="61"/>
      <c r="EM1216" s="61"/>
      <c r="EN1216" s="61"/>
      <c r="EO1216" s="61"/>
      <c r="EP1216" s="61"/>
      <c r="EQ1216" s="61"/>
      <c r="ER1216" s="61"/>
      <c r="ES1216" s="61"/>
      <c r="ET1216" s="61"/>
      <c r="EU1216" s="61"/>
      <c r="EV1216" s="61"/>
      <c r="EW1216" s="61"/>
      <c r="EX1216" s="61"/>
      <c r="EY1216" s="61"/>
      <c r="EZ1216" s="61"/>
      <c r="FA1216" s="61"/>
      <c r="FB1216" s="61"/>
      <c r="FC1216" s="61"/>
      <c r="FD1216" s="61"/>
      <c r="FE1216" s="61"/>
      <c r="FF1216" s="61"/>
      <c r="FG1216" s="61"/>
      <c r="FH1216" s="61"/>
      <c r="FI1216" s="61"/>
      <c r="FJ1216" s="61"/>
      <c r="FK1216" s="61"/>
      <c r="FL1216" s="61"/>
      <c r="FM1216" s="61"/>
      <c r="FN1216" s="61"/>
      <c r="FO1216" s="61"/>
      <c r="FP1216" s="61"/>
      <c r="FQ1216" s="61"/>
      <c r="FR1216" s="61"/>
      <c r="FS1216" s="61"/>
      <c r="FT1216" s="61"/>
      <c r="FU1216" s="61"/>
      <c r="FV1216" s="61"/>
      <c r="FW1216" s="61"/>
      <c r="FX1216" s="61"/>
      <c r="FY1216" s="61"/>
      <c r="FZ1216" s="61"/>
      <c r="GA1216" s="61"/>
      <c r="GB1216" s="61"/>
      <c r="GC1216" s="61"/>
      <c r="GD1216" s="61"/>
      <c r="GE1216" s="61"/>
      <c r="GF1216" s="61"/>
      <c r="GG1216" s="61"/>
    </row>
    <row r="1217" spans="1:189" ht="21.75" customHeight="1" x14ac:dyDescent="0.25">
      <c r="A1217" s="19">
        <v>1</v>
      </c>
      <c r="B1217" s="800" t="s">
        <v>281</v>
      </c>
      <c r="C1217" s="18">
        <f>SUM(C1138,C1100,C1040,C981,C922,C862,C802,C740,C680,C620,C558,C496,C436,C375,C315,C255,C196,C132,C58)</f>
        <v>2592850.75</v>
      </c>
      <c r="D1217" s="18">
        <f t="shared" ref="D1217:E1217" si="78">SUM(D1138,D1100,D1040,D981,D922,D862,D802,D740,D680,D620,D558,D496,D436,D375,D315,D255,D196,D132,D58)</f>
        <v>216076.27083333334</v>
      </c>
      <c r="E1217" s="18">
        <f t="shared" si="78"/>
        <v>164893.80499999999</v>
      </c>
      <c r="F1217" s="121">
        <f>E1217/D1217*100</f>
        <v>76.31277805936773</v>
      </c>
      <c r="G1217" s="8"/>
      <c r="H1217" s="122"/>
      <c r="I1217" s="38"/>
      <c r="J1217" s="125"/>
      <c r="K1217" s="38"/>
      <c r="L1217" s="125"/>
      <c r="M1217" s="38"/>
      <c r="N1217" s="10"/>
      <c r="O1217" s="515"/>
      <c r="P1217" s="515"/>
      <c r="Q1217" s="515"/>
      <c r="R1217" s="974"/>
      <c r="S1217" s="515"/>
      <c r="T1217" s="515"/>
      <c r="U1217" s="515"/>
      <c r="V1217" s="515"/>
      <c r="W1217" s="515"/>
      <c r="X1217" s="515"/>
      <c r="Y1217" s="515"/>
      <c r="Z1217" s="1219">
        <f>SUM(Z1139,Z1101,Z1043,Z984,Z925,Z865,Z805,Z745,Z681,Z621,Z561,Z497,Z439,Z378,Z315,Z258,Z199,Z135,Z59)</f>
        <v>0</v>
      </c>
      <c r="AA1217" s="1225"/>
      <c r="AB1217" s="61"/>
      <c r="AC1217" s="61"/>
      <c r="AD1217" s="61"/>
      <c r="AE1217" s="61"/>
      <c r="AF1217" s="61"/>
      <c r="AG1217" s="61"/>
      <c r="AH1217" s="61"/>
      <c r="AI1217" s="61"/>
      <c r="AJ1217" s="61"/>
      <c r="AK1217" s="61"/>
      <c r="AL1217" s="61"/>
      <c r="AM1217" s="61"/>
      <c r="AN1217" s="61"/>
      <c r="AO1217" s="61"/>
      <c r="AP1217" s="61"/>
      <c r="AQ1217" s="61"/>
      <c r="AR1217" s="61"/>
      <c r="AS1217" s="61"/>
      <c r="AT1217" s="61"/>
      <c r="AU1217" s="61"/>
      <c r="AV1217" s="61"/>
      <c r="AW1217" s="61"/>
      <c r="AX1217" s="61"/>
      <c r="AY1217" s="61"/>
      <c r="AZ1217" s="61"/>
      <c r="BA1217" s="61"/>
      <c r="BB1217" s="61"/>
      <c r="BC1217" s="61"/>
      <c r="BD1217" s="61"/>
      <c r="BE1217" s="61"/>
      <c r="BF1217" s="61"/>
      <c r="BG1217" s="61"/>
      <c r="BH1217" s="61"/>
      <c r="BI1217" s="61"/>
      <c r="BJ1217" s="61"/>
      <c r="BK1217" s="61"/>
      <c r="BL1217" s="61"/>
      <c r="BM1217" s="61"/>
      <c r="BN1217" s="61"/>
      <c r="BO1217" s="61"/>
      <c r="BP1217" s="61"/>
      <c r="BQ1217" s="61"/>
      <c r="BR1217" s="61"/>
      <c r="BS1217" s="61"/>
      <c r="BT1217" s="61"/>
      <c r="BU1217" s="61"/>
      <c r="BV1217" s="61"/>
      <c r="BW1217" s="61"/>
      <c r="BX1217" s="61"/>
      <c r="BY1217" s="61"/>
      <c r="BZ1217" s="61"/>
      <c r="CA1217" s="61"/>
      <c r="CB1217" s="61"/>
      <c r="CC1217" s="61"/>
      <c r="CD1217" s="61"/>
      <c r="CE1217" s="61"/>
      <c r="CF1217" s="61"/>
      <c r="CG1217" s="61"/>
      <c r="CH1217" s="61"/>
      <c r="CI1217" s="61"/>
      <c r="CJ1217" s="61"/>
      <c r="CK1217" s="61"/>
      <c r="CL1217" s="61"/>
      <c r="CM1217" s="61"/>
      <c r="CN1217" s="61"/>
      <c r="CO1217" s="61"/>
      <c r="CP1217" s="61"/>
      <c r="CQ1217" s="61"/>
      <c r="CR1217" s="61"/>
      <c r="CS1217" s="61"/>
      <c r="CT1217" s="61"/>
      <c r="CU1217" s="61"/>
      <c r="CV1217" s="61"/>
      <c r="CW1217" s="61"/>
      <c r="CX1217" s="61"/>
      <c r="CY1217" s="61"/>
      <c r="CZ1217" s="61"/>
      <c r="DA1217" s="61"/>
      <c r="DB1217" s="61"/>
      <c r="DC1217" s="61"/>
      <c r="DD1217" s="61"/>
      <c r="DE1217" s="61"/>
      <c r="DF1217" s="61"/>
      <c r="DG1217" s="61"/>
      <c r="DH1217" s="61"/>
      <c r="DI1217" s="61"/>
      <c r="DJ1217" s="61"/>
      <c r="DK1217" s="61"/>
      <c r="DL1217" s="61"/>
      <c r="DM1217" s="61"/>
      <c r="DN1217" s="61"/>
      <c r="DO1217" s="61"/>
      <c r="DP1217" s="61"/>
      <c r="DQ1217" s="61"/>
      <c r="DR1217" s="61"/>
      <c r="DS1217" s="61"/>
      <c r="DT1217" s="61"/>
      <c r="DU1217" s="61"/>
      <c r="DV1217" s="61"/>
      <c r="DW1217" s="61"/>
      <c r="DX1217" s="61"/>
      <c r="DY1217" s="61"/>
      <c r="DZ1217" s="61"/>
      <c r="EA1217" s="61"/>
      <c r="EB1217" s="61"/>
      <c r="EC1217" s="61"/>
      <c r="ED1217" s="61"/>
      <c r="EE1217" s="61"/>
      <c r="EF1217" s="61"/>
      <c r="EG1217" s="61"/>
      <c r="EH1217" s="61"/>
      <c r="EI1217" s="61"/>
      <c r="EJ1217" s="61"/>
      <c r="EK1217" s="61"/>
      <c r="EL1217" s="61"/>
      <c r="EM1217" s="61"/>
      <c r="EN1217" s="61"/>
      <c r="EO1217" s="61"/>
      <c r="EP1217" s="61"/>
      <c r="EQ1217" s="61"/>
      <c r="ER1217" s="61"/>
      <c r="ES1217" s="61"/>
      <c r="ET1217" s="61"/>
      <c r="EU1217" s="61"/>
      <c r="EV1217" s="61"/>
      <c r="EW1217" s="61"/>
      <c r="EX1217" s="61"/>
      <c r="EY1217" s="61"/>
      <c r="EZ1217" s="61"/>
      <c r="FA1217" s="61"/>
      <c r="FB1217" s="61"/>
      <c r="FC1217" s="61"/>
      <c r="FD1217" s="61"/>
      <c r="FE1217" s="61"/>
      <c r="FF1217" s="61"/>
      <c r="FG1217" s="61"/>
      <c r="FH1217" s="61"/>
      <c r="FI1217" s="61"/>
      <c r="FJ1217" s="61"/>
      <c r="FK1217" s="61"/>
      <c r="FL1217" s="61"/>
      <c r="FM1217" s="61"/>
      <c r="FN1217" s="61"/>
      <c r="FO1217" s="61"/>
      <c r="FP1217" s="61"/>
      <c r="FQ1217" s="61"/>
      <c r="FR1217" s="61"/>
      <c r="FS1217" s="61"/>
      <c r="FT1217" s="61"/>
      <c r="FU1217" s="61"/>
      <c r="FV1217" s="61"/>
      <c r="FW1217" s="61"/>
      <c r="FX1217" s="61"/>
      <c r="FY1217" s="61"/>
      <c r="FZ1217" s="61"/>
      <c r="GA1217" s="61"/>
      <c r="GB1217" s="61"/>
      <c r="GC1217" s="61"/>
      <c r="GD1217" s="61"/>
      <c r="GE1217" s="61"/>
      <c r="GF1217" s="61"/>
      <c r="GG1217" s="61"/>
    </row>
    <row r="1218" spans="1:189" ht="43.5" x14ac:dyDescent="0.25">
      <c r="A1218" s="19">
        <v>1</v>
      </c>
      <c r="B1218" s="800" t="s">
        <v>310</v>
      </c>
      <c r="C1218" s="18">
        <f>SUM(C1101,C1041,C982,C923,C863,C803,C741,C681,C621,C559,C497,C437,C376,C316,C256,C197,C133,C59)</f>
        <v>710743.5</v>
      </c>
      <c r="D1218" s="18">
        <f t="shared" ref="D1218:E1218" si="79">SUM(D1101,D1041,D982,D923,D863,D803,D741,D681,D621,D559,D497,D437,D376,D316,D256,D197,D133,D59)</f>
        <v>59231.374999999993</v>
      </c>
      <c r="E1218" s="18">
        <f t="shared" si="79"/>
        <v>20911</v>
      </c>
      <c r="F1218" s="121">
        <f>E1218/D1218*100</f>
        <v>35.303924651419969</v>
      </c>
      <c r="G1218" s="8"/>
      <c r="H1218" s="122"/>
      <c r="I1218" s="38"/>
      <c r="J1218" s="125"/>
      <c r="K1218" s="38"/>
      <c r="L1218" s="125"/>
      <c r="M1218" s="38"/>
      <c r="N1218" s="10"/>
      <c r="O1218" s="515"/>
      <c r="P1218" s="515"/>
      <c r="Q1218" s="515"/>
      <c r="R1218" s="974"/>
      <c r="S1218" s="515"/>
      <c r="T1218" s="515"/>
      <c r="U1218" s="515"/>
      <c r="V1218" s="515"/>
      <c r="W1218" s="515"/>
      <c r="X1218" s="515"/>
      <c r="Y1218" s="515"/>
      <c r="Z1218" s="1219">
        <f>SUM(Z1102,Z1044,Z985,Z926,Z866,Z806,Z746,Z682,Z622,Z562,Z498,Z440,Z379,Z316,Z259,Z200,Z136,Z60)</f>
        <v>0</v>
      </c>
      <c r="AA1218" s="1225"/>
      <c r="AB1218" s="61"/>
      <c r="AC1218" s="61"/>
      <c r="AD1218" s="61"/>
      <c r="AE1218" s="61"/>
      <c r="AF1218" s="61"/>
      <c r="AG1218" s="61"/>
      <c r="AH1218" s="61"/>
      <c r="AI1218" s="61"/>
      <c r="AJ1218" s="61"/>
      <c r="AK1218" s="61"/>
      <c r="AL1218" s="61"/>
      <c r="AM1218" s="61"/>
      <c r="AN1218" s="61"/>
      <c r="AO1218" s="61"/>
      <c r="AP1218" s="61"/>
      <c r="AQ1218" s="61"/>
      <c r="AR1218" s="61"/>
      <c r="AS1218" s="61"/>
      <c r="AT1218" s="61"/>
      <c r="AU1218" s="61"/>
      <c r="AV1218" s="61"/>
      <c r="AW1218" s="61"/>
      <c r="AX1218" s="61"/>
      <c r="AY1218" s="61"/>
      <c r="AZ1218" s="61"/>
      <c r="BA1218" s="61"/>
      <c r="BB1218" s="61"/>
      <c r="BC1218" s="61"/>
      <c r="BD1218" s="61"/>
      <c r="BE1218" s="61"/>
      <c r="BF1218" s="61"/>
      <c r="BG1218" s="61"/>
      <c r="BH1218" s="61"/>
      <c r="BI1218" s="61"/>
      <c r="BJ1218" s="61"/>
      <c r="BK1218" s="61"/>
      <c r="BL1218" s="61"/>
      <c r="BM1218" s="61"/>
      <c r="BN1218" s="61"/>
      <c r="BO1218" s="61"/>
      <c r="BP1218" s="61"/>
      <c r="BQ1218" s="61"/>
      <c r="BR1218" s="61"/>
      <c r="BS1218" s="61"/>
      <c r="BT1218" s="61"/>
      <c r="BU1218" s="61"/>
      <c r="BV1218" s="61"/>
      <c r="BW1218" s="61"/>
      <c r="BX1218" s="61"/>
      <c r="BY1218" s="61"/>
      <c r="BZ1218" s="61"/>
      <c r="CA1218" s="61"/>
      <c r="CB1218" s="61"/>
      <c r="CC1218" s="61"/>
      <c r="CD1218" s="61"/>
      <c r="CE1218" s="61"/>
      <c r="CF1218" s="61"/>
      <c r="CG1218" s="61"/>
      <c r="CH1218" s="61"/>
      <c r="CI1218" s="61"/>
      <c r="CJ1218" s="61"/>
      <c r="CK1218" s="61"/>
      <c r="CL1218" s="61"/>
      <c r="CM1218" s="61"/>
      <c r="CN1218" s="61"/>
      <c r="CO1218" s="61"/>
      <c r="CP1218" s="61"/>
      <c r="CQ1218" s="61"/>
      <c r="CR1218" s="61"/>
      <c r="CS1218" s="61"/>
      <c r="CT1218" s="61"/>
      <c r="CU1218" s="61"/>
      <c r="CV1218" s="61"/>
      <c r="CW1218" s="61"/>
      <c r="CX1218" s="61"/>
      <c r="CY1218" s="61"/>
      <c r="CZ1218" s="61"/>
      <c r="DA1218" s="61"/>
      <c r="DB1218" s="61"/>
      <c r="DC1218" s="61"/>
      <c r="DD1218" s="61"/>
      <c r="DE1218" s="61"/>
      <c r="DF1218" s="61"/>
      <c r="DG1218" s="61"/>
      <c r="DH1218" s="61"/>
      <c r="DI1218" s="61"/>
      <c r="DJ1218" s="61"/>
      <c r="DK1218" s="61"/>
      <c r="DL1218" s="61"/>
      <c r="DM1218" s="61"/>
      <c r="DN1218" s="61"/>
      <c r="DO1218" s="61"/>
      <c r="DP1218" s="61"/>
      <c r="DQ1218" s="61"/>
      <c r="DR1218" s="61"/>
      <c r="DS1218" s="61"/>
      <c r="DT1218" s="61"/>
      <c r="DU1218" s="61"/>
      <c r="DV1218" s="61"/>
      <c r="DW1218" s="61"/>
      <c r="DX1218" s="61"/>
      <c r="DY1218" s="61"/>
      <c r="DZ1218" s="61"/>
      <c r="EA1218" s="61"/>
      <c r="EB1218" s="61"/>
      <c r="EC1218" s="61"/>
      <c r="ED1218" s="61"/>
      <c r="EE1218" s="61"/>
      <c r="EF1218" s="61"/>
      <c r="EG1218" s="61"/>
      <c r="EH1218" s="61"/>
      <c r="EI1218" s="61"/>
      <c r="EJ1218" s="61"/>
      <c r="EK1218" s="61"/>
      <c r="EL1218" s="61"/>
      <c r="EM1218" s="61"/>
      <c r="EN1218" s="61"/>
      <c r="EO1218" s="61"/>
      <c r="EP1218" s="61"/>
      <c r="EQ1218" s="61"/>
      <c r="ER1218" s="61"/>
      <c r="ES1218" s="61"/>
      <c r="ET1218" s="61"/>
      <c r="EU1218" s="61"/>
      <c r="EV1218" s="61"/>
      <c r="EW1218" s="61"/>
      <c r="EX1218" s="61"/>
      <c r="EY1218" s="61"/>
      <c r="EZ1218" s="61"/>
      <c r="FA1218" s="61"/>
      <c r="FB1218" s="61"/>
      <c r="FC1218" s="61"/>
      <c r="FD1218" s="61"/>
      <c r="FE1218" s="61"/>
      <c r="FF1218" s="61"/>
      <c r="FG1218" s="61"/>
      <c r="FH1218" s="61"/>
      <c r="FI1218" s="61"/>
      <c r="FJ1218" s="61"/>
      <c r="FK1218" s="61"/>
      <c r="FL1218" s="61"/>
      <c r="FM1218" s="61"/>
      <c r="FN1218" s="61"/>
      <c r="FO1218" s="61"/>
      <c r="FP1218" s="61"/>
      <c r="FQ1218" s="61"/>
      <c r="FR1218" s="61"/>
      <c r="FS1218" s="61"/>
      <c r="FT1218" s="61"/>
      <c r="FU1218" s="61"/>
      <c r="FV1218" s="61"/>
      <c r="FW1218" s="61"/>
      <c r="FX1218" s="61"/>
      <c r="FY1218" s="61"/>
      <c r="FZ1218" s="61"/>
      <c r="GA1218" s="61"/>
      <c r="GB1218" s="61"/>
      <c r="GC1218" s="61"/>
      <c r="GD1218" s="61"/>
      <c r="GE1218" s="61"/>
      <c r="GF1218" s="61"/>
      <c r="GG1218" s="61"/>
    </row>
    <row r="1219" spans="1:189" ht="35.25" customHeight="1" x14ac:dyDescent="0.25">
      <c r="A1219" s="19">
        <v>1</v>
      </c>
      <c r="B1219" s="800" t="s">
        <v>282</v>
      </c>
      <c r="C1219" s="18">
        <f>SUM(C1139,C1102,C1042,C983,C924,C864,C804,C742,C682,C622,C560,C498,C438,C377,C317,C257,C198,C134,C60)</f>
        <v>2342250.7021276597</v>
      </c>
      <c r="D1219" s="18">
        <f t="shared" ref="D1219:E1219" si="80">SUM(D1139,D1102,D1042,D983,D924,D864,D804,D742,D682,D622,D560,D498,D438,D377,D317,D257,D198,D134,D60)</f>
        <v>195189.45921985817</v>
      </c>
      <c r="E1219" s="18">
        <f t="shared" si="80"/>
        <v>119755.98085106382</v>
      </c>
      <c r="F1219" s="121">
        <f>E1219/D1219*100</f>
        <v>61.35371312042659</v>
      </c>
      <c r="G1219" s="8"/>
      <c r="H1219" s="122"/>
      <c r="I1219" s="38"/>
      <c r="J1219" s="125"/>
      <c r="K1219" s="38"/>
      <c r="L1219" s="125"/>
      <c r="M1219" s="38"/>
      <c r="N1219" s="10"/>
      <c r="O1219" s="515"/>
      <c r="P1219" s="515"/>
      <c r="Q1219" s="515"/>
      <c r="R1219" s="974"/>
      <c r="S1219" s="515"/>
      <c r="T1219" s="515"/>
      <c r="U1219" s="515"/>
      <c r="V1219" s="515"/>
      <c r="W1219" s="515"/>
      <c r="X1219" s="515"/>
      <c r="Y1219" s="515"/>
      <c r="Z1219" s="1219">
        <f>SUM(Z1140,Z1103,Z1045,Z986,Z927,Z867,Z807,Z747,Z683,Z623,Z563,Z499,Z441,Z380,Z317,Z260,Z201,Z137,Z61)</f>
        <v>0</v>
      </c>
      <c r="AA1219" s="1225"/>
      <c r="AB1219" s="61"/>
      <c r="AC1219" s="61"/>
      <c r="AD1219" s="61"/>
      <c r="AE1219" s="61"/>
      <c r="AF1219" s="61"/>
      <c r="AG1219" s="61"/>
      <c r="AH1219" s="61"/>
      <c r="AI1219" s="61"/>
      <c r="AJ1219" s="61"/>
      <c r="AK1219" s="61"/>
      <c r="AL1219" s="61"/>
      <c r="AM1219" s="61"/>
      <c r="AN1219" s="61"/>
      <c r="AO1219" s="61"/>
      <c r="AP1219" s="61"/>
      <c r="AQ1219" s="61"/>
      <c r="AR1219" s="61"/>
      <c r="AS1219" s="61"/>
      <c r="AT1219" s="61"/>
      <c r="AU1219" s="61"/>
      <c r="AV1219" s="61"/>
      <c r="AW1219" s="61"/>
      <c r="AX1219" s="61"/>
      <c r="AY1219" s="61"/>
      <c r="AZ1219" s="61"/>
      <c r="BA1219" s="61"/>
      <c r="BB1219" s="61"/>
      <c r="BC1219" s="61"/>
      <c r="BD1219" s="61"/>
      <c r="BE1219" s="61"/>
      <c r="BF1219" s="61"/>
      <c r="BG1219" s="61"/>
      <c r="BH1219" s="61"/>
      <c r="BI1219" s="61"/>
      <c r="BJ1219" s="61"/>
      <c r="BK1219" s="61"/>
      <c r="BL1219" s="61"/>
      <c r="BM1219" s="61"/>
      <c r="BN1219" s="61"/>
      <c r="BO1219" s="61"/>
      <c r="BP1219" s="61"/>
      <c r="BQ1219" s="61"/>
      <c r="BR1219" s="61"/>
      <c r="BS1219" s="61"/>
      <c r="BT1219" s="61"/>
      <c r="BU1219" s="61"/>
      <c r="BV1219" s="61"/>
      <c r="BW1219" s="61"/>
      <c r="BX1219" s="61"/>
      <c r="BY1219" s="61"/>
      <c r="BZ1219" s="61"/>
      <c r="CA1219" s="61"/>
      <c r="CB1219" s="61"/>
      <c r="CC1219" s="61"/>
      <c r="CD1219" s="61"/>
      <c r="CE1219" s="61"/>
      <c r="CF1219" s="61"/>
      <c r="CG1219" s="61"/>
      <c r="CH1219" s="61"/>
      <c r="CI1219" s="61"/>
      <c r="CJ1219" s="61"/>
      <c r="CK1219" s="61"/>
      <c r="CL1219" s="61"/>
      <c r="CM1219" s="61"/>
      <c r="CN1219" s="61"/>
      <c r="CO1219" s="61"/>
      <c r="CP1219" s="61"/>
      <c r="CQ1219" s="61"/>
      <c r="CR1219" s="61"/>
      <c r="CS1219" s="61"/>
      <c r="CT1219" s="61"/>
      <c r="CU1219" s="61"/>
      <c r="CV1219" s="61"/>
      <c r="CW1219" s="61"/>
      <c r="CX1219" s="61"/>
      <c r="CY1219" s="61"/>
      <c r="CZ1219" s="61"/>
      <c r="DA1219" s="61"/>
      <c r="DB1219" s="61"/>
      <c r="DC1219" s="61"/>
      <c r="DD1219" s="61"/>
      <c r="DE1219" s="61"/>
      <c r="DF1219" s="61"/>
      <c r="DG1219" s="61"/>
      <c r="DH1219" s="61"/>
      <c r="DI1219" s="61"/>
      <c r="DJ1219" s="61"/>
      <c r="DK1219" s="61"/>
      <c r="DL1219" s="61"/>
      <c r="DM1219" s="61"/>
      <c r="DN1219" s="61"/>
      <c r="DO1219" s="61"/>
      <c r="DP1219" s="61"/>
      <c r="DQ1219" s="61"/>
      <c r="DR1219" s="61"/>
      <c r="DS1219" s="61"/>
      <c r="DT1219" s="61"/>
      <c r="DU1219" s="61"/>
      <c r="DV1219" s="61"/>
      <c r="DW1219" s="61"/>
      <c r="DX1219" s="61"/>
      <c r="DY1219" s="61"/>
      <c r="DZ1219" s="61"/>
      <c r="EA1219" s="61"/>
      <c r="EB1219" s="61"/>
      <c r="EC1219" s="61"/>
      <c r="ED1219" s="61"/>
      <c r="EE1219" s="61"/>
      <c r="EF1219" s="61"/>
      <c r="EG1219" s="61"/>
      <c r="EH1219" s="61"/>
      <c r="EI1219" s="61"/>
      <c r="EJ1219" s="61"/>
      <c r="EK1219" s="61"/>
      <c r="EL1219" s="61"/>
      <c r="EM1219" s="61"/>
      <c r="EN1219" s="61"/>
      <c r="EO1219" s="61"/>
      <c r="EP1219" s="61"/>
      <c r="EQ1219" s="61"/>
      <c r="ER1219" s="61"/>
      <c r="ES1219" s="61"/>
      <c r="ET1219" s="61"/>
      <c r="EU1219" s="61"/>
      <c r="EV1219" s="61"/>
      <c r="EW1219" s="61"/>
      <c r="EX1219" s="61"/>
      <c r="EY1219" s="61"/>
      <c r="EZ1219" s="61"/>
      <c r="FA1219" s="61"/>
      <c r="FB1219" s="61"/>
      <c r="FC1219" s="61"/>
      <c r="FD1219" s="61"/>
      <c r="FE1219" s="61"/>
      <c r="FF1219" s="61"/>
      <c r="FG1219" s="61"/>
      <c r="FH1219" s="61"/>
      <c r="FI1219" s="61"/>
      <c r="FJ1219" s="61"/>
      <c r="FK1219" s="61"/>
      <c r="FL1219" s="61"/>
      <c r="FM1219" s="61"/>
      <c r="FN1219" s="61"/>
      <c r="FO1219" s="61"/>
      <c r="FP1219" s="61"/>
      <c r="FQ1219" s="61"/>
      <c r="FR1219" s="61"/>
      <c r="FS1219" s="61"/>
      <c r="FT1219" s="61"/>
      <c r="FU1219" s="61"/>
      <c r="FV1219" s="61"/>
      <c r="FW1219" s="61"/>
      <c r="FX1219" s="61"/>
      <c r="FY1219" s="61"/>
      <c r="FZ1219" s="61"/>
      <c r="GA1219" s="61"/>
      <c r="GB1219" s="61"/>
      <c r="GC1219" s="61"/>
      <c r="GD1219" s="61"/>
      <c r="GE1219" s="61"/>
      <c r="GF1219" s="61"/>
      <c r="GG1219" s="61"/>
    </row>
    <row r="1220" spans="1:189" ht="29.25" x14ac:dyDescent="0.25">
      <c r="A1220" s="19">
        <v>1</v>
      </c>
      <c r="B1220" s="800" t="s">
        <v>283</v>
      </c>
      <c r="C1220" s="18">
        <f>SUM(C1140,C1103,C1043,C984,C925,C865,C805,C743,C683,C623,C561,C499,C439,C378,C318,C258,C199,C135,C61)</f>
        <v>687198</v>
      </c>
      <c r="D1220" s="18">
        <f t="shared" ref="D1220:E1220" si="81">SUM(D1140,D1103,D1043,D984,D925,D865,D805,D743,D683,D623,D561,D499,D439,D378,D318,D258,D199,D135,D61)</f>
        <v>57266.75</v>
      </c>
      <c r="E1220" s="18">
        <f t="shared" si="81"/>
        <v>53890</v>
      </c>
      <c r="F1220" s="121">
        <f>E1220/D1220*100</f>
        <v>94.103471909965208</v>
      </c>
      <c r="G1220" s="8"/>
      <c r="H1220" s="122"/>
      <c r="I1220" s="38"/>
      <c r="J1220" s="125"/>
      <c r="K1220" s="38"/>
      <c r="L1220" s="125"/>
      <c r="M1220" s="38"/>
      <c r="N1220" s="10"/>
      <c r="O1220" s="515">
        <f t="shared" ref="O1220:W1220" si="82">SUM(O1140,O1103,O1043,O984,O925,O865,O805,O743,O683,O623,O561,O499,O439,O378,O318,O258,O199,O135,O61)</f>
        <v>688261.98314000014</v>
      </c>
      <c r="P1220" s="515">
        <f t="shared" si="82"/>
        <v>57355.165261666669</v>
      </c>
      <c r="Q1220" s="515">
        <f t="shared" si="82"/>
        <v>54571.848539999992</v>
      </c>
      <c r="R1220" s="974">
        <f t="shared" si="82"/>
        <v>0</v>
      </c>
      <c r="S1220" s="515">
        <f t="shared" si="82"/>
        <v>0</v>
      </c>
      <c r="T1220" s="515">
        <f t="shared" si="82"/>
        <v>-2783.3167216666675</v>
      </c>
      <c r="U1220" s="515">
        <f t="shared" si="82"/>
        <v>0</v>
      </c>
      <c r="V1220" s="515">
        <f t="shared" si="82"/>
        <v>-8.5118999999999989</v>
      </c>
      <c r="W1220" s="515">
        <f t="shared" si="82"/>
        <v>54563.336639999994</v>
      </c>
      <c r="X1220" s="515">
        <f>Q1220/P1220*100</f>
        <v>95.14722569629329</v>
      </c>
      <c r="Y1220" s="870">
        <f>W1220/P1220*100</f>
        <v>95.132385010260634</v>
      </c>
      <c r="Z1220" s="1219">
        <f>SUM(Z1141,Z1104,Z1046,Z987,Z928,Z868,Z808,Z748,Z684,Z624,Z564,Z500,Z442,Z381,Z318,Z261,Z202,Z138,Z62)</f>
        <v>0</v>
      </c>
      <c r="AA1220" s="1225">
        <f>SUM(AA1141,AA1104,AA1046,AA987,AA928,AA868,AA808,AA748,AA684,AA624,AA564,AA500,AA442,AA381,AA318,AA261,AA202,AA138,AA62)</f>
        <v>0</v>
      </c>
      <c r="AB1220" s="61"/>
      <c r="AC1220" s="61"/>
      <c r="AD1220" s="61"/>
      <c r="AE1220" s="61"/>
      <c r="AF1220" s="61"/>
      <c r="AG1220" s="61"/>
      <c r="AH1220" s="61"/>
      <c r="AI1220" s="61"/>
      <c r="AJ1220" s="61"/>
      <c r="AK1220" s="61"/>
      <c r="AL1220" s="61"/>
      <c r="AM1220" s="61"/>
      <c r="AN1220" s="61"/>
      <c r="AO1220" s="61"/>
      <c r="AP1220" s="61"/>
      <c r="AQ1220" s="61"/>
      <c r="AR1220" s="61"/>
      <c r="AS1220" s="61"/>
      <c r="AT1220" s="61"/>
      <c r="AU1220" s="61"/>
      <c r="AV1220" s="61"/>
      <c r="AW1220" s="61"/>
      <c r="AX1220" s="61"/>
      <c r="AY1220" s="61"/>
      <c r="AZ1220" s="61"/>
      <c r="BA1220" s="61"/>
      <c r="BB1220" s="61"/>
      <c r="BC1220" s="61"/>
      <c r="BD1220" s="61"/>
      <c r="BE1220" s="61"/>
      <c r="BF1220" s="61"/>
      <c r="BG1220" s="61"/>
      <c r="BH1220" s="61"/>
      <c r="BI1220" s="61"/>
      <c r="BJ1220" s="61"/>
      <c r="BK1220" s="61"/>
      <c r="BL1220" s="61"/>
      <c r="BM1220" s="61"/>
      <c r="BN1220" s="61"/>
      <c r="BO1220" s="61"/>
      <c r="BP1220" s="61"/>
      <c r="BQ1220" s="61"/>
      <c r="BR1220" s="61"/>
      <c r="BS1220" s="61"/>
      <c r="BT1220" s="61"/>
      <c r="BU1220" s="61"/>
      <c r="BV1220" s="61"/>
      <c r="BW1220" s="61"/>
      <c r="BX1220" s="61"/>
      <c r="BY1220" s="61"/>
      <c r="BZ1220" s="61"/>
      <c r="CA1220" s="61"/>
      <c r="CB1220" s="61"/>
      <c r="CC1220" s="61"/>
      <c r="CD1220" s="61"/>
      <c r="CE1220" s="61"/>
      <c r="CF1220" s="61"/>
      <c r="CG1220" s="61"/>
      <c r="CH1220" s="61"/>
      <c r="CI1220" s="61"/>
      <c r="CJ1220" s="61"/>
      <c r="CK1220" s="61"/>
      <c r="CL1220" s="61"/>
      <c r="CM1220" s="61"/>
      <c r="CN1220" s="61"/>
      <c r="CO1220" s="61"/>
      <c r="CP1220" s="61"/>
      <c r="CQ1220" s="61"/>
      <c r="CR1220" s="61"/>
      <c r="CS1220" s="61"/>
      <c r="CT1220" s="61"/>
      <c r="CU1220" s="61"/>
      <c r="CV1220" s="61"/>
      <c r="CW1220" s="61"/>
      <c r="CX1220" s="61"/>
      <c r="CY1220" s="61"/>
      <c r="CZ1220" s="61"/>
      <c r="DA1220" s="61"/>
      <c r="DB1220" s="61"/>
      <c r="DC1220" s="61"/>
      <c r="DD1220" s="61"/>
      <c r="DE1220" s="61"/>
      <c r="DF1220" s="61"/>
      <c r="DG1220" s="61"/>
      <c r="DH1220" s="61"/>
      <c r="DI1220" s="61"/>
      <c r="DJ1220" s="61"/>
      <c r="DK1220" s="61"/>
      <c r="DL1220" s="61"/>
      <c r="DM1220" s="61"/>
      <c r="DN1220" s="61"/>
      <c r="DO1220" s="61"/>
      <c r="DP1220" s="61"/>
      <c r="DQ1220" s="61"/>
      <c r="DR1220" s="61"/>
      <c r="DS1220" s="61"/>
      <c r="DT1220" s="61"/>
      <c r="DU1220" s="61"/>
      <c r="DV1220" s="61"/>
      <c r="DW1220" s="61"/>
      <c r="DX1220" s="61"/>
      <c r="DY1220" s="61"/>
      <c r="DZ1220" s="61"/>
      <c r="EA1220" s="61"/>
      <c r="EB1220" s="61"/>
      <c r="EC1220" s="61"/>
      <c r="ED1220" s="61"/>
      <c r="EE1220" s="61"/>
      <c r="EF1220" s="61"/>
      <c r="EG1220" s="61"/>
      <c r="EH1220" s="61"/>
      <c r="EI1220" s="61"/>
      <c r="EJ1220" s="61"/>
      <c r="EK1220" s="61"/>
      <c r="EL1220" s="61"/>
      <c r="EM1220" s="61"/>
      <c r="EN1220" s="61"/>
      <c r="EO1220" s="61"/>
      <c r="EP1220" s="61"/>
      <c r="EQ1220" s="61"/>
      <c r="ER1220" s="61"/>
      <c r="ES1220" s="61"/>
      <c r="ET1220" s="61"/>
      <c r="EU1220" s="61"/>
      <c r="EV1220" s="61"/>
      <c r="EW1220" s="61"/>
      <c r="EX1220" s="61"/>
      <c r="EY1220" s="61"/>
      <c r="EZ1220" s="61"/>
      <c r="FA1220" s="61"/>
      <c r="FB1220" s="61"/>
      <c r="FC1220" s="61"/>
      <c r="FD1220" s="61"/>
      <c r="FE1220" s="61"/>
      <c r="FF1220" s="61"/>
      <c r="FG1220" s="61"/>
      <c r="FH1220" s="61"/>
      <c r="FI1220" s="61"/>
      <c r="FJ1220" s="61"/>
      <c r="FK1220" s="61"/>
      <c r="FL1220" s="61"/>
      <c r="FM1220" s="61"/>
      <c r="FN1220" s="61"/>
      <c r="FO1220" s="61"/>
      <c r="FP1220" s="61"/>
      <c r="FQ1220" s="61"/>
      <c r="FR1220" s="61"/>
      <c r="FS1220" s="61"/>
      <c r="FT1220" s="61"/>
      <c r="FU1220" s="61"/>
      <c r="FV1220" s="61"/>
      <c r="FW1220" s="61"/>
      <c r="FX1220" s="61"/>
      <c r="FY1220" s="61"/>
      <c r="FZ1220" s="61"/>
      <c r="GA1220" s="61"/>
      <c r="GB1220" s="61"/>
      <c r="GC1220" s="61"/>
      <c r="GD1220" s="61"/>
      <c r="GE1220" s="61"/>
      <c r="GF1220" s="61"/>
      <c r="GG1220" s="61"/>
    </row>
    <row r="1221" spans="1:189" x14ac:dyDescent="0.25">
      <c r="A1221" s="19">
        <v>1</v>
      </c>
      <c r="B1221" s="899" t="s">
        <v>138</v>
      </c>
      <c r="C1221" s="18">
        <f>SUM(C1141,C1104,C1044,C985,C926,C866,C806,C744,C684,C624,C562,C500,C440,C379,C319,C259,C200,C136,C62)</f>
        <v>10531643.421428572</v>
      </c>
      <c r="D1221" s="18">
        <f t="shared" ref="D1221:E1221" si="83">SUM(D1141,D1104,D1044,D985,D926,D866,D806,D744,D684,D624,D562,D500,D440,D379,D319,D259,D200,D136,D62)</f>
        <v>877651.93472222215</v>
      </c>
      <c r="E1221" s="18">
        <f t="shared" si="83"/>
        <v>567640.35261904763</v>
      </c>
      <c r="F1221" s="121">
        <f>E1221/D1221*100</f>
        <v>64.67716074695447</v>
      </c>
      <c r="G1221" s="8"/>
      <c r="H1221" s="122"/>
      <c r="I1221" s="38"/>
      <c r="J1221" s="125"/>
      <c r="K1221" s="38"/>
      <c r="L1221" s="125"/>
      <c r="M1221" s="38"/>
      <c r="N1221" s="10"/>
      <c r="O1221" s="515">
        <f t="shared" ref="O1221:W1221" si="84">SUM(O1141,O1104,O1044,O985,O926,O866,O806,O744,O684,O624,O562,O500,O440,O379,O319,O259,O200,O136,O62)</f>
        <v>10294727.036800001</v>
      </c>
      <c r="P1221" s="515">
        <f t="shared" si="84"/>
        <v>934273.28569916682</v>
      </c>
      <c r="Q1221" s="515">
        <f t="shared" si="84"/>
        <v>909241.91228000005</v>
      </c>
      <c r="R1221" s="974">
        <f t="shared" si="84"/>
        <v>0</v>
      </c>
      <c r="S1221" s="515">
        <f t="shared" si="84"/>
        <v>8148.5019699999993</v>
      </c>
      <c r="T1221" s="515">
        <f t="shared" si="84"/>
        <v>-27090.169879166646</v>
      </c>
      <c r="U1221" s="515">
        <f t="shared" si="84"/>
        <v>-4.7930099999999998</v>
      </c>
      <c r="V1221" s="515">
        <f t="shared" si="84"/>
        <v>-316.17597999999998</v>
      </c>
      <c r="W1221" s="515">
        <f t="shared" si="84"/>
        <v>917074.23826999997</v>
      </c>
      <c r="X1221" s="515">
        <f>Q1221/P1221*100</f>
        <v>97.320765368942943</v>
      </c>
      <c r="Y1221" s="515">
        <f>W1221/P1221*100</f>
        <v>98.159098874769185</v>
      </c>
      <c r="Z1221" s="1219">
        <f>SUM(Z1142,Z1105,Z1047,Z988,Z929,Z869,Z809,Z749,Z685,Z625,Z565,Z501,Z443,Z382,Z319,Z262,Z203,Z139,Z63)</f>
        <v>0</v>
      </c>
      <c r="AA1221" s="1225">
        <f>SUM(AA1142,AA1105,AA1047,AA988,AA929,AA869,AA809,AA749,AA685,AA625,AA565,AA501,AA443,AA382,AA319,AA262,AA203,AA139,AA63)</f>
        <v>0</v>
      </c>
      <c r="AB1221" s="61"/>
      <c r="AC1221" s="61"/>
      <c r="AD1221" s="61"/>
      <c r="AE1221" s="61"/>
      <c r="AF1221" s="61"/>
      <c r="AG1221" s="61"/>
      <c r="AH1221" s="61"/>
      <c r="AI1221" s="61"/>
      <c r="AJ1221" s="61"/>
      <c r="AK1221" s="61"/>
      <c r="AL1221" s="61"/>
      <c r="AM1221" s="61"/>
      <c r="AN1221" s="61"/>
      <c r="AO1221" s="61"/>
      <c r="AP1221" s="61"/>
      <c r="AQ1221" s="61"/>
      <c r="AR1221" s="61"/>
      <c r="AS1221" s="61"/>
      <c r="AT1221" s="61"/>
      <c r="AU1221" s="61"/>
      <c r="AV1221" s="61"/>
      <c r="AW1221" s="61"/>
      <c r="AX1221" s="61"/>
      <c r="AY1221" s="61"/>
      <c r="AZ1221" s="61"/>
      <c r="BA1221" s="61"/>
      <c r="BB1221" s="61"/>
      <c r="BC1221" s="61"/>
      <c r="BD1221" s="61"/>
      <c r="BE1221" s="61"/>
      <c r="BF1221" s="61"/>
      <c r="BG1221" s="61"/>
      <c r="BH1221" s="61"/>
      <c r="BI1221" s="61"/>
      <c r="BJ1221" s="61"/>
      <c r="BK1221" s="61"/>
      <c r="BL1221" s="61"/>
      <c r="BM1221" s="61"/>
      <c r="BN1221" s="61"/>
      <c r="BO1221" s="61"/>
      <c r="BP1221" s="61"/>
      <c r="BQ1221" s="61"/>
      <c r="BR1221" s="61"/>
      <c r="BS1221" s="61"/>
      <c r="BT1221" s="61"/>
      <c r="BU1221" s="61"/>
      <c r="BV1221" s="61"/>
      <c r="BW1221" s="61"/>
      <c r="BX1221" s="61"/>
      <c r="BY1221" s="61"/>
      <c r="BZ1221" s="61"/>
      <c r="CA1221" s="61"/>
      <c r="CB1221" s="61"/>
      <c r="CC1221" s="61"/>
      <c r="CD1221" s="61"/>
      <c r="CE1221" s="61"/>
      <c r="CF1221" s="61"/>
      <c r="CG1221" s="61"/>
      <c r="CH1221" s="61"/>
      <c r="CI1221" s="61"/>
      <c r="CJ1221" s="61"/>
      <c r="CK1221" s="61"/>
      <c r="CL1221" s="61"/>
      <c r="CM1221" s="61"/>
      <c r="CN1221" s="61"/>
      <c r="CO1221" s="61"/>
      <c r="CP1221" s="61"/>
      <c r="CQ1221" s="61"/>
      <c r="CR1221" s="61"/>
      <c r="CS1221" s="61"/>
      <c r="CT1221" s="61"/>
      <c r="CU1221" s="61"/>
      <c r="CV1221" s="61"/>
      <c r="CW1221" s="61"/>
      <c r="CX1221" s="61"/>
      <c r="CY1221" s="61"/>
      <c r="CZ1221" s="61"/>
      <c r="DA1221" s="61"/>
      <c r="DB1221" s="61"/>
      <c r="DC1221" s="61"/>
      <c r="DD1221" s="61"/>
      <c r="DE1221" s="61"/>
      <c r="DF1221" s="61"/>
      <c r="DG1221" s="61"/>
      <c r="DH1221" s="61"/>
      <c r="DI1221" s="61"/>
      <c r="DJ1221" s="61"/>
      <c r="DK1221" s="61"/>
      <c r="DL1221" s="61"/>
      <c r="DM1221" s="61"/>
      <c r="DN1221" s="61"/>
      <c r="DO1221" s="61"/>
      <c r="DP1221" s="61"/>
      <c r="DQ1221" s="61"/>
      <c r="DR1221" s="61"/>
      <c r="DS1221" s="61"/>
      <c r="DT1221" s="61"/>
      <c r="DU1221" s="61"/>
      <c r="DV1221" s="61"/>
      <c r="DW1221" s="61"/>
      <c r="DX1221" s="61"/>
      <c r="DY1221" s="61"/>
      <c r="DZ1221" s="61"/>
      <c r="EA1221" s="61"/>
      <c r="EB1221" s="61"/>
      <c r="EC1221" s="61"/>
      <c r="ED1221" s="61"/>
      <c r="EE1221" s="61"/>
      <c r="EF1221" s="61"/>
      <c r="EG1221" s="61"/>
      <c r="EH1221" s="61"/>
      <c r="EI1221" s="61"/>
      <c r="EJ1221" s="61"/>
      <c r="EK1221" s="61"/>
      <c r="EL1221" s="61"/>
      <c r="EM1221" s="61"/>
      <c r="EN1221" s="61"/>
      <c r="EO1221" s="61"/>
      <c r="EP1221" s="61"/>
      <c r="EQ1221" s="61"/>
      <c r="ER1221" s="61"/>
      <c r="ES1221" s="61"/>
      <c r="ET1221" s="61"/>
      <c r="EU1221" s="61"/>
      <c r="EV1221" s="61"/>
      <c r="EW1221" s="61"/>
      <c r="EX1221" s="61"/>
      <c r="EY1221" s="61"/>
      <c r="EZ1221" s="61"/>
      <c r="FA1221" s="61"/>
      <c r="FB1221" s="61"/>
      <c r="FC1221" s="61"/>
      <c r="FD1221" s="61"/>
      <c r="FE1221" s="61"/>
      <c r="FF1221" s="61"/>
      <c r="FG1221" s="61"/>
      <c r="FH1221" s="61"/>
      <c r="FI1221" s="61"/>
      <c r="FJ1221" s="61"/>
      <c r="FK1221" s="61"/>
      <c r="FL1221" s="61"/>
      <c r="FM1221" s="61"/>
      <c r="FN1221" s="61"/>
      <c r="FO1221" s="61"/>
      <c r="FP1221" s="61"/>
      <c r="FQ1221" s="61"/>
      <c r="FR1221" s="61"/>
      <c r="FS1221" s="61"/>
      <c r="FT1221" s="61"/>
      <c r="FU1221" s="61"/>
      <c r="FV1221" s="61"/>
      <c r="FW1221" s="61"/>
      <c r="FX1221" s="61"/>
      <c r="FY1221" s="61"/>
      <c r="FZ1221" s="61"/>
      <c r="GA1221" s="61"/>
      <c r="GB1221" s="61"/>
      <c r="GC1221" s="61"/>
      <c r="GD1221" s="61"/>
      <c r="GE1221" s="61"/>
      <c r="GF1221" s="61"/>
      <c r="GG1221" s="61"/>
    </row>
    <row r="1222" spans="1:189" ht="18.75" customHeight="1" x14ac:dyDescent="0.25">
      <c r="A1222" s="19">
        <v>1</v>
      </c>
      <c r="B1222" s="801" t="s">
        <v>29</v>
      </c>
      <c r="C1222" s="17"/>
      <c r="D1222" s="17"/>
      <c r="E1222" s="17"/>
      <c r="F1222" s="115"/>
      <c r="G1222" s="8"/>
      <c r="H1222" s="122"/>
      <c r="I1222" s="38"/>
      <c r="J1222" s="125"/>
      <c r="K1222" s="38"/>
      <c r="L1222" s="125"/>
      <c r="M1222" s="38"/>
      <c r="N1222" s="10"/>
      <c r="O1222" s="515"/>
      <c r="P1222" s="515"/>
      <c r="Q1222" s="515"/>
      <c r="R1222" s="974"/>
      <c r="S1222" s="515"/>
      <c r="T1222" s="515"/>
      <c r="U1222" s="515"/>
      <c r="V1222" s="515"/>
      <c r="W1222" s="515"/>
      <c r="X1222" s="515"/>
      <c r="Y1222" s="515"/>
      <c r="Z1222" s="1217"/>
      <c r="AA1222" s="1225"/>
      <c r="AB1222" s="61"/>
      <c r="AC1222" s="61"/>
      <c r="AD1222" s="61"/>
      <c r="AE1222" s="61"/>
      <c r="AF1222" s="61"/>
      <c r="AG1222" s="61"/>
      <c r="AH1222" s="61"/>
      <c r="AI1222" s="61"/>
      <c r="AJ1222" s="61"/>
      <c r="AK1222" s="61"/>
      <c r="AL1222" s="61"/>
      <c r="AM1222" s="61"/>
      <c r="AN1222" s="61"/>
      <c r="AO1222" s="61"/>
      <c r="AP1222" s="61"/>
      <c r="AQ1222" s="61"/>
      <c r="AR1222" s="61"/>
      <c r="AS1222" s="61"/>
      <c r="AT1222" s="61"/>
      <c r="AU1222" s="61"/>
      <c r="AV1222" s="61"/>
      <c r="AW1222" s="61"/>
      <c r="AX1222" s="61"/>
      <c r="AY1222" s="61"/>
      <c r="AZ1222" s="61"/>
      <c r="BA1222" s="61"/>
      <c r="BB1222" s="61"/>
      <c r="BC1222" s="61"/>
      <c r="BD1222" s="61"/>
      <c r="BE1222" s="61"/>
      <c r="BF1222" s="61"/>
      <c r="BG1222" s="61"/>
      <c r="BH1222" s="61"/>
      <c r="BI1222" s="61"/>
      <c r="BJ1222" s="61"/>
      <c r="BK1222" s="61"/>
      <c r="BL1222" s="61"/>
      <c r="BM1222" s="61"/>
      <c r="BN1222" s="61"/>
      <c r="BO1222" s="61"/>
      <c r="BP1222" s="61"/>
      <c r="BQ1222" s="61"/>
      <c r="BR1222" s="61"/>
      <c r="BS1222" s="61"/>
      <c r="BT1222" s="61"/>
      <c r="BU1222" s="61"/>
      <c r="BV1222" s="61"/>
      <c r="BW1222" s="61"/>
      <c r="BX1222" s="61"/>
      <c r="BY1222" s="61"/>
      <c r="BZ1222" s="61"/>
      <c r="CA1222" s="61"/>
      <c r="CB1222" s="61"/>
      <c r="CC1222" s="61"/>
      <c r="CD1222" s="61"/>
      <c r="CE1222" s="61"/>
      <c r="CF1222" s="61"/>
      <c r="CG1222" s="61"/>
      <c r="CH1222" s="61"/>
      <c r="CI1222" s="61"/>
      <c r="CJ1222" s="61"/>
      <c r="CK1222" s="61"/>
      <c r="CL1222" s="61"/>
      <c r="CM1222" s="61"/>
      <c r="CN1222" s="61"/>
      <c r="CO1222" s="61"/>
      <c r="CP1222" s="61"/>
      <c r="CQ1222" s="61"/>
      <c r="CR1222" s="61"/>
      <c r="CS1222" s="61"/>
      <c r="CT1222" s="61"/>
      <c r="CU1222" s="61"/>
      <c r="CV1222" s="61"/>
      <c r="CW1222" s="61"/>
      <c r="CX1222" s="61"/>
      <c r="CY1222" s="61"/>
      <c r="CZ1222" s="61"/>
      <c r="DA1222" s="61"/>
      <c r="DB1222" s="61"/>
      <c r="DC1222" s="61"/>
      <c r="DD1222" s="61"/>
      <c r="DE1222" s="61"/>
      <c r="DF1222" s="61"/>
      <c r="DG1222" s="61"/>
      <c r="DH1222" s="61"/>
      <c r="DI1222" s="61"/>
      <c r="DJ1222" s="61"/>
      <c r="DK1222" s="61"/>
      <c r="DL1222" s="61"/>
      <c r="DM1222" s="61"/>
      <c r="DN1222" s="61"/>
      <c r="DO1222" s="61"/>
      <c r="DP1222" s="61"/>
      <c r="DQ1222" s="61"/>
      <c r="DR1222" s="61"/>
      <c r="DS1222" s="61"/>
      <c r="DT1222" s="61"/>
      <c r="DU1222" s="61"/>
      <c r="DV1222" s="61"/>
      <c r="DW1222" s="61"/>
      <c r="DX1222" s="61"/>
      <c r="DY1222" s="61"/>
      <c r="DZ1222" s="61"/>
      <c r="EA1222" s="61"/>
      <c r="EB1222" s="61"/>
      <c r="EC1222" s="61"/>
      <c r="ED1222" s="61"/>
      <c r="EE1222" s="61"/>
      <c r="EF1222" s="61"/>
      <c r="EG1222" s="61"/>
      <c r="EH1222" s="61"/>
      <c r="EI1222" s="61"/>
      <c r="EJ1222" s="61"/>
      <c r="EK1222" s="61"/>
      <c r="EL1222" s="61"/>
      <c r="EM1222" s="61"/>
      <c r="EN1222" s="61"/>
      <c r="EO1222" s="61"/>
      <c r="EP1222" s="61"/>
      <c r="EQ1222" s="61"/>
      <c r="ER1222" s="61"/>
      <c r="ES1222" s="61"/>
      <c r="ET1222" s="61"/>
      <c r="EU1222" s="61"/>
      <c r="EV1222" s="61"/>
      <c r="EW1222" s="61"/>
      <c r="EX1222" s="61"/>
      <c r="EY1222" s="61"/>
      <c r="EZ1222" s="61"/>
      <c r="FA1222" s="61"/>
      <c r="FB1222" s="61"/>
      <c r="FC1222" s="61"/>
      <c r="FD1222" s="61"/>
      <c r="FE1222" s="61"/>
      <c r="FF1222" s="61"/>
      <c r="FG1222" s="61"/>
      <c r="FH1222" s="61"/>
      <c r="FI1222" s="61"/>
      <c r="FJ1222" s="61"/>
      <c r="FK1222" s="61"/>
      <c r="FL1222" s="61"/>
      <c r="FM1222" s="61"/>
      <c r="FN1222" s="61"/>
      <c r="FO1222" s="61"/>
      <c r="FP1222" s="61"/>
      <c r="FQ1222" s="61"/>
      <c r="FR1222" s="61"/>
      <c r="FS1222" s="61"/>
      <c r="FT1222" s="61"/>
      <c r="FU1222" s="61"/>
      <c r="FV1222" s="61"/>
      <c r="FW1222" s="61"/>
      <c r="FX1222" s="61"/>
      <c r="FY1222" s="61"/>
      <c r="FZ1222" s="61"/>
      <c r="GA1222" s="61"/>
      <c r="GB1222" s="61"/>
      <c r="GC1222" s="61"/>
      <c r="GD1222" s="61"/>
      <c r="GE1222" s="61"/>
      <c r="GF1222" s="61"/>
      <c r="GG1222" s="61"/>
    </row>
    <row r="1223" spans="1:189" ht="29.25" x14ac:dyDescent="0.25">
      <c r="A1223" s="19">
        <v>1</v>
      </c>
      <c r="B1223" s="802" t="s">
        <v>165</v>
      </c>
      <c r="C1223" s="17">
        <f>SUM(C1143,C1105,C1045,C986,C927,C867,C747,C625,C564,C502,C441,C380,C260,C202,C138,C64)</f>
        <v>19112</v>
      </c>
      <c r="D1223" s="17">
        <f t="shared" ref="D1223:E1223" si="85">SUM(D1143,D1105,D1045,D986,D927,D867,D747,D625,D564,D502,D441,D380,D260,D202,D138,D64)</f>
        <v>1592.4166666666667</v>
      </c>
      <c r="E1223" s="17">
        <f t="shared" si="85"/>
        <v>845</v>
      </c>
      <c r="F1223" s="115">
        <f>E1223/D1223*100</f>
        <v>53.064001255952689</v>
      </c>
      <c r="G1223" s="8">
        <f>J1223/D1223</f>
        <v>10.014077136427863</v>
      </c>
      <c r="H1223" s="8">
        <f t="shared" ref="H1223:H1227" si="86">K1223/E1223</f>
        <v>10.087573964497041</v>
      </c>
      <c r="I1223" s="38">
        <f t="shared" ref="I1223:K1223" si="87">SUM(I1143,I1105,I1045,I986,I927,I867,I747,I625,I564,I502,I441,I380,I260,I202,I138,I64)</f>
        <v>191344</v>
      </c>
      <c r="J1223" s="125">
        <f t="shared" si="87"/>
        <v>15946.583333333336</v>
      </c>
      <c r="K1223" s="38">
        <f t="shared" si="87"/>
        <v>8524</v>
      </c>
      <c r="L1223" s="125">
        <f>K1223/J1223*100</f>
        <v>53.453456592059943</v>
      </c>
      <c r="M1223" s="38">
        <f>SUM(M1143,M1105,M1045,M986,M927,M867,M747,M625,M564,M502,M441,M380,M260,M202,M138,M64)</f>
        <v>633.76348484848495</v>
      </c>
      <c r="N1223" s="10">
        <f>K1223/$B$3*12/M1223</f>
        <v>161.3977492320407</v>
      </c>
      <c r="O1223" s="515"/>
      <c r="P1223" s="515"/>
      <c r="Q1223" s="515"/>
      <c r="R1223" s="974"/>
      <c r="S1223" s="515"/>
      <c r="T1223" s="515"/>
      <c r="U1223" s="515"/>
      <c r="V1223" s="515"/>
      <c r="W1223" s="515"/>
      <c r="X1223" s="515"/>
      <c r="Y1223" s="515"/>
      <c r="Z1223" s="1217">
        <f>SUM(Z1144,Z1106,Z1048,Z989,Z930,Z870,Z752,Z626,Z567,Z503,Z444,Z383,Z263,Z205,Z141,Z65)</f>
        <v>0</v>
      </c>
      <c r="AA1223" s="1225"/>
      <c r="AB1223" s="61"/>
      <c r="AC1223" s="61"/>
      <c r="AD1223" s="61"/>
      <c r="AE1223" s="61"/>
      <c r="AF1223" s="61"/>
      <c r="AG1223" s="61"/>
      <c r="AH1223" s="61"/>
      <c r="AI1223" s="61"/>
      <c r="AJ1223" s="61"/>
      <c r="AK1223" s="61"/>
      <c r="AL1223" s="61"/>
      <c r="AM1223" s="61"/>
      <c r="AN1223" s="61"/>
      <c r="AO1223" s="61"/>
      <c r="AP1223" s="61"/>
      <c r="AQ1223" s="61"/>
      <c r="AR1223" s="61"/>
      <c r="AS1223" s="61"/>
      <c r="AT1223" s="61"/>
      <c r="AU1223" s="61"/>
      <c r="AV1223" s="61"/>
      <c r="AW1223" s="61"/>
      <c r="AX1223" s="61"/>
      <c r="AY1223" s="61"/>
      <c r="AZ1223" s="61"/>
      <c r="BA1223" s="61"/>
      <c r="BB1223" s="61"/>
      <c r="BC1223" s="61"/>
      <c r="BD1223" s="61"/>
      <c r="BE1223" s="61"/>
      <c r="BF1223" s="61"/>
      <c r="BG1223" s="61"/>
      <c r="BH1223" s="61"/>
      <c r="BI1223" s="61"/>
      <c r="BJ1223" s="61"/>
      <c r="BK1223" s="61"/>
      <c r="BL1223" s="61"/>
      <c r="BM1223" s="61"/>
      <c r="BN1223" s="61"/>
      <c r="BO1223" s="61"/>
      <c r="BP1223" s="61"/>
      <c r="BQ1223" s="61"/>
      <c r="BR1223" s="61"/>
      <c r="BS1223" s="61"/>
      <c r="BT1223" s="61"/>
      <c r="BU1223" s="61"/>
      <c r="BV1223" s="61"/>
      <c r="BW1223" s="61"/>
      <c r="BX1223" s="61"/>
      <c r="BY1223" s="61"/>
      <c r="BZ1223" s="61"/>
      <c r="CA1223" s="61"/>
      <c r="CB1223" s="61"/>
      <c r="CC1223" s="61"/>
      <c r="CD1223" s="61"/>
      <c r="CE1223" s="61"/>
      <c r="CF1223" s="61"/>
      <c r="CG1223" s="61"/>
      <c r="CH1223" s="61"/>
      <c r="CI1223" s="61"/>
      <c r="CJ1223" s="61"/>
      <c r="CK1223" s="61"/>
      <c r="CL1223" s="61"/>
      <c r="CM1223" s="61"/>
      <c r="CN1223" s="61"/>
      <c r="CO1223" s="61"/>
      <c r="CP1223" s="61"/>
      <c r="CQ1223" s="61"/>
      <c r="CR1223" s="61"/>
      <c r="CS1223" s="61"/>
      <c r="CT1223" s="61"/>
      <c r="CU1223" s="61"/>
      <c r="CV1223" s="61"/>
      <c r="CW1223" s="61"/>
      <c r="CX1223" s="61"/>
      <c r="CY1223" s="61"/>
      <c r="CZ1223" s="61"/>
      <c r="DA1223" s="61"/>
      <c r="DB1223" s="61"/>
      <c r="DC1223" s="61"/>
      <c r="DD1223" s="61"/>
      <c r="DE1223" s="61"/>
      <c r="DF1223" s="61"/>
      <c r="DG1223" s="61"/>
      <c r="DH1223" s="61"/>
      <c r="DI1223" s="61"/>
      <c r="DJ1223" s="61"/>
      <c r="DK1223" s="61"/>
      <c r="DL1223" s="61"/>
      <c r="DM1223" s="61"/>
      <c r="DN1223" s="61"/>
      <c r="DO1223" s="61"/>
      <c r="DP1223" s="61"/>
      <c r="DQ1223" s="61"/>
      <c r="DR1223" s="61"/>
      <c r="DS1223" s="61"/>
      <c r="DT1223" s="61"/>
      <c r="DU1223" s="61"/>
      <c r="DV1223" s="61"/>
      <c r="DW1223" s="61"/>
      <c r="DX1223" s="61"/>
      <c r="DY1223" s="61"/>
      <c r="DZ1223" s="61"/>
      <c r="EA1223" s="61"/>
      <c r="EB1223" s="61"/>
      <c r="EC1223" s="61"/>
      <c r="ED1223" s="61"/>
      <c r="EE1223" s="61"/>
      <c r="EF1223" s="61"/>
      <c r="EG1223" s="61"/>
      <c r="EH1223" s="61"/>
      <c r="EI1223" s="61"/>
      <c r="EJ1223" s="61"/>
      <c r="EK1223" s="61"/>
      <c r="EL1223" s="61"/>
      <c r="EM1223" s="61"/>
      <c r="EN1223" s="61"/>
      <c r="EO1223" s="61"/>
      <c r="EP1223" s="61"/>
      <c r="EQ1223" s="61"/>
      <c r="ER1223" s="61"/>
      <c r="ES1223" s="61"/>
      <c r="ET1223" s="61"/>
      <c r="EU1223" s="61"/>
      <c r="EV1223" s="61"/>
      <c r="EW1223" s="61"/>
      <c r="EX1223" s="61"/>
      <c r="EY1223" s="61"/>
      <c r="EZ1223" s="61"/>
      <c r="FA1223" s="61"/>
      <c r="FB1223" s="61"/>
      <c r="FC1223" s="61"/>
      <c r="FD1223" s="61"/>
      <c r="FE1223" s="61"/>
      <c r="FF1223" s="61"/>
      <c r="FG1223" s="61"/>
      <c r="FH1223" s="61"/>
      <c r="FI1223" s="61"/>
      <c r="FJ1223" s="61"/>
      <c r="FK1223" s="61"/>
      <c r="FL1223" s="61"/>
      <c r="FM1223" s="61"/>
      <c r="FN1223" s="61"/>
      <c r="FO1223" s="61"/>
      <c r="FP1223" s="61"/>
      <c r="FQ1223" s="61"/>
      <c r="FR1223" s="61"/>
      <c r="FS1223" s="61"/>
      <c r="FT1223" s="61"/>
      <c r="FU1223" s="61"/>
      <c r="FV1223" s="61"/>
      <c r="FW1223" s="61"/>
      <c r="FX1223" s="61"/>
      <c r="FY1223" s="61"/>
      <c r="FZ1223" s="61"/>
      <c r="GA1223" s="61"/>
      <c r="GB1223" s="61"/>
      <c r="GC1223" s="61"/>
      <c r="GD1223" s="61"/>
      <c r="GE1223" s="61"/>
      <c r="GF1223" s="61"/>
      <c r="GG1223" s="61"/>
    </row>
    <row r="1224" spans="1:189" ht="29.25" x14ac:dyDescent="0.25">
      <c r="A1224" s="19">
        <v>1</v>
      </c>
      <c r="B1224" s="803" t="s">
        <v>293</v>
      </c>
      <c r="C1224" s="17">
        <f>SUM(C1144,C1106,C1046,C987,C928,C868,C808,C748,C685,C626,C565,C503,C442,C381,C321,C261,C203,C139,C65)</f>
        <v>74944</v>
      </c>
      <c r="D1224" s="17">
        <f t="shared" ref="D1224:E1224" si="88">SUM(D1144,D1106,D1046,D987,D928,D868,D808,D748,D685,D626,D565,D503,D442,D381,D321,D261,D203,D139,D65)</f>
        <v>6250.1666666666679</v>
      </c>
      <c r="E1224" s="17">
        <f t="shared" si="88"/>
        <v>4360</v>
      </c>
      <c r="F1224" s="115">
        <f>E1224/D1224*100</f>
        <v>69.758139782939111</v>
      </c>
      <c r="G1224" s="8">
        <f>J1224/D1224</f>
        <v>6.8248713367643505</v>
      </c>
      <c r="H1224" s="122">
        <f t="shared" si="86"/>
        <v>7.0401376146788994</v>
      </c>
      <c r="I1224" s="38">
        <f t="shared" ref="I1224:K1224" si="89">SUM(I1144,I1106,I1046,I987,I928,I868,I808,I748,I685,I626,I565,I503,I442,I381,I321,I261,I203,I139,I65)</f>
        <v>510668</v>
      </c>
      <c r="J1224" s="125">
        <f t="shared" si="89"/>
        <v>42656.583333333328</v>
      </c>
      <c r="K1224" s="38">
        <f t="shared" si="89"/>
        <v>30695</v>
      </c>
      <c r="L1224" s="125">
        <f>K1224/J1224*100</f>
        <v>71.958412046596948</v>
      </c>
      <c r="M1224" s="38">
        <f>SUM(M1144,M1106,M1046,M987,M928,M868,M808,M748,M685,M626,M565,M503,M442,M381,M321,M261,M203,M139,M65)</f>
        <v>2127.25</v>
      </c>
      <c r="N1224" s="10">
        <f>K1224/$B$3*12/M1224</f>
        <v>173.15313197790576</v>
      </c>
      <c r="O1224" s="515"/>
      <c r="P1224" s="515"/>
      <c r="Q1224" s="515"/>
      <c r="R1224" s="974"/>
      <c r="S1224" s="515"/>
      <c r="T1224" s="515"/>
      <c r="U1224" s="515"/>
      <c r="V1224" s="515"/>
      <c r="W1224" s="515"/>
      <c r="X1224" s="515"/>
      <c r="Y1224" s="515"/>
      <c r="Z1224" s="1217">
        <f>SUM(Z1145,Z1107,Z1049,Z990,Z931,Z871,Z811,Z753,Z686,Z627,Z568,Z504,Z445,Z384,Z321,Z264,Z206,Z142,Z66)</f>
        <v>0</v>
      </c>
      <c r="AA1224" s="1225"/>
      <c r="AB1224" s="61"/>
      <c r="AC1224" s="61"/>
      <c r="AD1224" s="61"/>
      <c r="AE1224" s="61"/>
      <c r="AF1224" s="61"/>
      <c r="AG1224" s="61"/>
      <c r="AH1224" s="61"/>
      <c r="AI1224" s="61"/>
      <c r="AJ1224" s="61"/>
      <c r="AK1224" s="61"/>
      <c r="AL1224" s="61"/>
      <c r="AM1224" s="61"/>
      <c r="AN1224" s="61"/>
      <c r="AO1224" s="61"/>
      <c r="AP1224" s="61"/>
      <c r="AQ1224" s="61"/>
      <c r="AR1224" s="61"/>
      <c r="AS1224" s="61"/>
      <c r="AT1224" s="61"/>
      <c r="AU1224" s="61"/>
      <c r="AV1224" s="61"/>
      <c r="AW1224" s="61"/>
      <c r="AX1224" s="61"/>
      <c r="AY1224" s="61"/>
      <c r="AZ1224" s="61"/>
      <c r="BA1224" s="61"/>
      <c r="BB1224" s="61"/>
      <c r="BC1224" s="61"/>
      <c r="BD1224" s="61"/>
      <c r="BE1224" s="61"/>
      <c r="BF1224" s="61"/>
      <c r="BG1224" s="61"/>
      <c r="BH1224" s="61"/>
      <c r="BI1224" s="61"/>
      <c r="BJ1224" s="61"/>
      <c r="BK1224" s="61"/>
      <c r="BL1224" s="61"/>
      <c r="BM1224" s="61"/>
      <c r="BN1224" s="61"/>
      <c r="BO1224" s="61"/>
      <c r="BP1224" s="61"/>
      <c r="BQ1224" s="61"/>
      <c r="BR1224" s="61"/>
      <c r="BS1224" s="61"/>
      <c r="BT1224" s="61"/>
      <c r="BU1224" s="61"/>
      <c r="BV1224" s="61"/>
      <c r="BW1224" s="61"/>
      <c r="BX1224" s="61"/>
      <c r="BY1224" s="61"/>
      <c r="BZ1224" s="61"/>
      <c r="CA1224" s="61"/>
      <c r="CB1224" s="61"/>
      <c r="CC1224" s="61"/>
      <c r="CD1224" s="61"/>
      <c r="CE1224" s="61"/>
      <c r="CF1224" s="61"/>
      <c r="CG1224" s="61"/>
      <c r="CH1224" s="61"/>
      <c r="CI1224" s="61"/>
      <c r="CJ1224" s="61"/>
      <c r="CK1224" s="61"/>
      <c r="CL1224" s="61"/>
      <c r="CM1224" s="61"/>
      <c r="CN1224" s="61"/>
      <c r="CO1224" s="61"/>
      <c r="CP1224" s="61"/>
      <c r="CQ1224" s="61"/>
      <c r="CR1224" s="61"/>
      <c r="CS1224" s="61"/>
      <c r="CT1224" s="61"/>
      <c r="CU1224" s="61"/>
      <c r="CV1224" s="61"/>
      <c r="CW1224" s="61"/>
      <c r="CX1224" s="61"/>
      <c r="CY1224" s="61"/>
      <c r="CZ1224" s="61"/>
      <c r="DA1224" s="61"/>
      <c r="DB1224" s="61"/>
      <c r="DC1224" s="61"/>
      <c r="DD1224" s="61"/>
      <c r="DE1224" s="61"/>
      <c r="DF1224" s="61"/>
      <c r="DG1224" s="61"/>
      <c r="DH1224" s="61"/>
      <c r="DI1224" s="61"/>
      <c r="DJ1224" s="61"/>
      <c r="DK1224" s="61"/>
      <c r="DL1224" s="61"/>
      <c r="DM1224" s="61"/>
      <c r="DN1224" s="61"/>
      <c r="DO1224" s="61"/>
      <c r="DP1224" s="61"/>
      <c r="DQ1224" s="61"/>
      <c r="DR1224" s="61"/>
      <c r="DS1224" s="61"/>
      <c r="DT1224" s="61"/>
      <c r="DU1224" s="61"/>
      <c r="DV1224" s="61"/>
      <c r="DW1224" s="61"/>
      <c r="DX1224" s="61"/>
      <c r="DY1224" s="61"/>
      <c r="DZ1224" s="61"/>
      <c r="EA1224" s="61"/>
      <c r="EB1224" s="61"/>
      <c r="EC1224" s="61"/>
      <c r="ED1224" s="61"/>
      <c r="EE1224" s="61"/>
      <c r="EF1224" s="61"/>
      <c r="EG1224" s="61"/>
      <c r="EH1224" s="61"/>
      <c r="EI1224" s="61"/>
      <c r="EJ1224" s="61"/>
      <c r="EK1224" s="61"/>
      <c r="EL1224" s="61"/>
      <c r="EM1224" s="61"/>
      <c r="EN1224" s="61"/>
      <c r="EO1224" s="61"/>
      <c r="EP1224" s="61"/>
      <c r="EQ1224" s="61"/>
      <c r="ER1224" s="61"/>
      <c r="ES1224" s="61"/>
      <c r="ET1224" s="61"/>
      <c r="EU1224" s="61"/>
      <c r="EV1224" s="61"/>
      <c r="EW1224" s="61"/>
      <c r="EX1224" s="61"/>
      <c r="EY1224" s="61"/>
      <c r="EZ1224" s="61"/>
      <c r="FA1224" s="61"/>
      <c r="FB1224" s="61"/>
      <c r="FC1224" s="61"/>
      <c r="FD1224" s="61"/>
      <c r="FE1224" s="61"/>
      <c r="FF1224" s="61"/>
      <c r="FG1224" s="61"/>
      <c r="FH1224" s="61"/>
      <c r="FI1224" s="61"/>
      <c r="FJ1224" s="61"/>
      <c r="FK1224" s="61"/>
      <c r="FL1224" s="61"/>
      <c r="FM1224" s="61"/>
      <c r="FN1224" s="61"/>
      <c r="FO1224" s="61"/>
      <c r="FP1224" s="61"/>
      <c r="FQ1224" s="61"/>
      <c r="FR1224" s="61"/>
      <c r="FS1224" s="61"/>
      <c r="FT1224" s="61"/>
      <c r="FU1224" s="61"/>
      <c r="FV1224" s="61"/>
      <c r="FW1224" s="61"/>
      <c r="FX1224" s="61"/>
      <c r="FY1224" s="61"/>
      <c r="FZ1224" s="61"/>
      <c r="GA1224" s="61"/>
      <c r="GB1224" s="61"/>
      <c r="GC1224" s="61"/>
      <c r="GD1224" s="61"/>
      <c r="GE1224" s="61"/>
      <c r="GF1224" s="61"/>
      <c r="GG1224" s="61"/>
    </row>
    <row r="1225" spans="1:189" s="61" customFormat="1" ht="28.5" x14ac:dyDescent="0.2">
      <c r="A1225" s="61">
        <v>1</v>
      </c>
      <c r="B1225" s="803" t="s">
        <v>139</v>
      </c>
      <c r="C1225" s="18">
        <f>SUM(C1145,C1107,C1047,C988,C929,C869,C809,C749,C686,C627,C566,C504,C443,C382,C322,C262,C204,C140,C66)</f>
        <v>94056</v>
      </c>
      <c r="D1225" s="18">
        <f>SUM(D1145,D1107,D1047,D988,D929,D869,D809,D749,D686,D627,D566,D504,D443,D382,D322,D262,D204,D140,D66)</f>
        <v>7842.5833333333339</v>
      </c>
      <c r="E1225" s="18">
        <f>SUM(E1145,E1107,E1047,E988,E929,E869,E809,E749,E686,E627,E566,E504,E443,E382,E322,E262,E204,E140,E66)</f>
        <v>5205</v>
      </c>
      <c r="F1225" s="121">
        <f>E1225/D1225*100</f>
        <v>66.368437270882254</v>
      </c>
      <c r="G1225" s="8">
        <f>J1225/D1225</f>
        <v>7.4724314904740146</v>
      </c>
      <c r="H1225" s="122">
        <f t="shared" si="86"/>
        <v>7.5348703170028815</v>
      </c>
      <c r="I1225" s="7">
        <f>SUM(I1145,I1107,I1047,I988,I929,I869,I809,I749,I686,I627,I566,I504,I443,I382,I322,I262,I204,I140,I66)</f>
        <v>702012</v>
      </c>
      <c r="J1225" s="36">
        <f>SUM(J1145,J1107,J1047,J988,J929,J869,J809,J749,J686,J627,J566,J504,J443,J382,J322,J262,J204,J140,J66)</f>
        <v>58603.166666666672</v>
      </c>
      <c r="K1225" s="7">
        <f>SUM(K1145,K1107,K1047,K988,K929,K869,K809,K749,K686,K627,K566,K504,K443,K382,K322,K262,K204,K140,K66)</f>
        <v>39219</v>
      </c>
      <c r="L1225" s="36">
        <f>K1225/J1225*100</f>
        <v>66.92300472955101</v>
      </c>
      <c r="M1225" s="7">
        <f>SUM(M1145,M1107,M1047,M988,M929,M869,M809,M749,M686,M627,M566,M504,M443,M382,M322,M262,M204,M140,M66)</f>
        <v>2761.0134848484849</v>
      </c>
      <c r="N1225" s="10">
        <f>K1225/$B$3*12/M1225</f>
        <v>170.45479950845893</v>
      </c>
      <c r="O1225" s="128">
        <f t="shared" ref="O1225:W1225" si="90">SUM(O1145,O1107,O1047,O988,O929,O869,O809,O749,O686,O627,O566,O504,O443,O382,O322,O262,O204,O140,O66)</f>
        <v>2904790.8127291384</v>
      </c>
      <c r="P1225" s="128">
        <f t="shared" si="90"/>
        <v>242065.90106076153</v>
      </c>
      <c r="Q1225" s="128">
        <f t="shared" si="90"/>
        <v>161823.07014</v>
      </c>
      <c r="R1225" s="972">
        <f t="shared" si="90"/>
        <v>0</v>
      </c>
      <c r="S1225" s="128">
        <f t="shared" si="90"/>
        <v>-46.528669999999998</v>
      </c>
      <c r="T1225" s="128">
        <f t="shared" si="90"/>
        <v>-80242.830920761524</v>
      </c>
      <c r="U1225" s="128">
        <f t="shared" si="90"/>
        <v>0</v>
      </c>
      <c r="V1225" s="128">
        <f t="shared" si="90"/>
        <v>-2698.3425200000001</v>
      </c>
      <c r="W1225" s="128">
        <f t="shared" si="90"/>
        <v>159078.19894999999</v>
      </c>
      <c r="X1225" s="128">
        <f>Q1225/P1225*100</f>
        <v>66.850832533980238</v>
      </c>
      <c r="Y1225" s="128">
        <f>W1225/P1225*100</f>
        <v>65.716897032130689</v>
      </c>
      <c r="Z1225" s="1219" t="e">
        <f>SUM(Z1146,Z1108,Z1050,Z991,#REF!,Z872,Z812,Z687,Z628,Z569,Z505,Z446,Z385,Z322,#REF!,Z207,Z143,Z67)</f>
        <v>#REF!</v>
      </c>
      <c r="AA1225" s="1221" t="e">
        <f>SUM(AA1146,AA1108,AA1050,AA991,#REF!,AA872,AA812,AA687,AA628,AA569,AA505,AA446,AA385,AA322,#REF!,AA207,AA143,AA67)</f>
        <v>#REF!</v>
      </c>
    </row>
    <row r="1226" spans="1:189" ht="29.25" x14ac:dyDescent="0.25">
      <c r="A1226" s="19">
        <v>1</v>
      </c>
      <c r="B1226" s="804" t="s">
        <v>236</v>
      </c>
      <c r="C1226" s="17">
        <f>SUM(C1146,C67)</f>
        <v>1155</v>
      </c>
      <c r="D1226" s="17">
        <f t="shared" ref="D1226:E1226" si="91">SUM(D1146,D67)</f>
        <v>96.083333333333343</v>
      </c>
      <c r="E1226" s="17">
        <f t="shared" si="91"/>
        <v>42</v>
      </c>
      <c r="F1226" s="115">
        <f>E1226/D1226*100</f>
        <v>43.712055507372064</v>
      </c>
      <c r="G1226" s="8">
        <f>J1226/D1226</f>
        <v>17.703382480485686</v>
      </c>
      <c r="H1226" s="122">
        <f t="shared" si="86"/>
        <v>4.5238095238095237</v>
      </c>
      <c r="I1226" s="38">
        <f t="shared" ref="I1226:K1226" si="92">SUM(I1146,I67)</f>
        <v>20405</v>
      </c>
      <c r="J1226" s="125">
        <f t="shared" si="92"/>
        <v>1701</v>
      </c>
      <c r="K1226" s="38">
        <f t="shared" si="92"/>
        <v>190</v>
      </c>
      <c r="L1226" s="125">
        <f>K1226/J1226*100</f>
        <v>11.169900058788947</v>
      </c>
      <c r="M1226" s="38">
        <f t="shared" ref="M1226" si="93">SUM(M1146,M67)</f>
        <v>66.183333333333337</v>
      </c>
      <c r="N1226" s="10">
        <f>K1226/$B$3*12/M1226</f>
        <v>34.449760765550238</v>
      </c>
      <c r="O1226" s="515">
        <f t="shared" ref="O1226:W1226" si="94">SUM(O1146,O67)</f>
        <v>7085.6731769599992</v>
      </c>
      <c r="P1226" s="515">
        <f t="shared" si="94"/>
        <v>590.47276474666671</v>
      </c>
      <c r="Q1226" s="515">
        <f t="shared" si="94"/>
        <v>2895.0200300000001</v>
      </c>
      <c r="R1226" s="974">
        <f t="shared" si="94"/>
        <v>0</v>
      </c>
      <c r="S1226" s="515">
        <f t="shared" si="94"/>
        <v>0</v>
      </c>
      <c r="T1226" s="515">
        <f t="shared" si="94"/>
        <v>2304.5472652533335</v>
      </c>
      <c r="U1226" s="515">
        <f t="shared" si="94"/>
        <v>0</v>
      </c>
      <c r="V1226" s="515">
        <f t="shared" si="94"/>
        <v>-185.57924</v>
      </c>
      <c r="W1226" s="515">
        <f t="shared" si="94"/>
        <v>2709.4407900000001</v>
      </c>
      <c r="X1226" s="515">
        <f>Q1226/P1226*100</f>
        <v>490.28849471864532</v>
      </c>
      <c r="Y1226" s="515">
        <f>W1226/P1226*100</f>
        <v>458.8595701213153</v>
      </c>
      <c r="Z1226" s="1217">
        <f>SUM(Z1147,Z68)</f>
        <v>0</v>
      </c>
      <c r="AA1226" s="1225">
        <f>AA1147+AA68</f>
        <v>0</v>
      </c>
      <c r="AB1226" s="61"/>
      <c r="AC1226" s="61"/>
      <c r="AD1226" s="61"/>
      <c r="AE1226" s="61"/>
      <c r="AF1226" s="61"/>
      <c r="AG1226" s="61"/>
      <c r="AH1226" s="61"/>
      <c r="AI1226" s="61"/>
      <c r="AJ1226" s="61"/>
      <c r="AK1226" s="61"/>
      <c r="AL1226" s="61"/>
      <c r="AM1226" s="61"/>
      <c r="AN1226" s="61"/>
      <c r="AO1226" s="61"/>
      <c r="AP1226" s="61"/>
      <c r="AQ1226" s="61"/>
      <c r="AR1226" s="61"/>
      <c r="AS1226" s="61"/>
      <c r="AT1226" s="61"/>
      <c r="AU1226" s="61"/>
      <c r="AV1226" s="61"/>
      <c r="AW1226" s="61"/>
      <c r="AX1226" s="61"/>
      <c r="AY1226" s="61"/>
      <c r="AZ1226" s="61"/>
      <c r="BA1226" s="61"/>
      <c r="BB1226" s="61"/>
      <c r="BC1226" s="61"/>
      <c r="BD1226" s="61"/>
      <c r="BE1226" s="61"/>
      <c r="BF1226" s="61"/>
      <c r="BG1226" s="61"/>
      <c r="BH1226" s="61"/>
      <c r="BI1226" s="61"/>
      <c r="BJ1226" s="61"/>
      <c r="BK1226" s="61"/>
      <c r="BL1226" s="61"/>
      <c r="BM1226" s="61"/>
      <c r="BN1226" s="61"/>
      <c r="BO1226" s="61"/>
      <c r="BP1226" s="61"/>
      <c r="BQ1226" s="61"/>
      <c r="BR1226" s="61"/>
      <c r="BS1226" s="61"/>
      <c r="BT1226" s="61"/>
      <c r="BU1226" s="61"/>
      <c r="BV1226" s="61"/>
      <c r="BW1226" s="61"/>
      <c r="BX1226" s="61"/>
      <c r="BY1226" s="61"/>
      <c r="BZ1226" s="61"/>
      <c r="CA1226" s="61"/>
      <c r="CB1226" s="61"/>
      <c r="CC1226" s="61"/>
      <c r="CD1226" s="61"/>
      <c r="CE1226" s="61"/>
      <c r="CF1226" s="61"/>
      <c r="CG1226" s="61"/>
      <c r="CH1226" s="61"/>
      <c r="CI1226" s="61"/>
      <c r="CJ1226" s="61"/>
      <c r="CK1226" s="61"/>
      <c r="CL1226" s="61"/>
      <c r="CM1226" s="61"/>
      <c r="CN1226" s="61"/>
      <c r="CO1226" s="61"/>
      <c r="CP1226" s="61"/>
      <c r="CQ1226" s="61"/>
      <c r="CR1226" s="61"/>
      <c r="CS1226" s="61"/>
      <c r="CT1226" s="61"/>
      <c r="CU1226" s="61"/>
      <c r="CV1226" s="61"/>
      <c r="CW1226" s="61"/>
      <c r="CX1226" s="61"/>
      <c r="CY1226" s="61"/>
      <c r="CZ1226" s="61"/>
      <c r="DA1226" s="61"/>
      <c r="DB1226" s="61"/>
      <c r="DC1226" s="61"/>
      <c r="DD1226" s="61"/>
      <c r="DE1226" s="61"/>
      <c r="DF1226" s="61"/>
      <c r="DG1226" s="61"/>
      <c r="DH1226" s="61"/>
      <c r="DI1226" s="61"/>
      <c r="DJ1226" s="61"/>
      <c r="DK1226" s="61"/>
      <c r="DL1226" s="61"/>
      <c r="DM1226" s="61"/>
      <c r="DN1226" s="61"/>
      <c r="DO1226" s="61"/>
      <c r="DP1226" s="61"/>
      <c r="DQ1226" s="61"/>
      <c r="DR1226" s="61"/>
      <c r="DS1226" s="61"/>
      <c r="DT1226" s="61"/>
      <c r="DU1226" s="61"/>
      <c r="DV1226" s="61"/>
      <c r="DW1226" s="61"/>
      <c r="DX1226" s="61"/>
      <c r="DY1226" s="61"/>
      <c r="DZ1226" s="61"/>
      <c r="EA1226" s="61"/>
      <c r="EB1226" s="61"/>
      <c r="EC1226" s="61"/>
      <c r="ED1226" s="61"/>
      <c r="EE1226" s="61"/>
      <c r="EF1226" s="61"/>
      <c r="EG1226" s="61"/>
      <c r="EH1226" s="61"/>
      <c r="EI1226" s="61"/>
      <c r="EJ1226" s="61"/>
      <c r="EK1226" s="61"/>
      <c r="EL1226" s="61"/>
      <c r="EM1226" s="61"/>
      <c r="EN1226" s="61"/>
      <c r="EO1226" s="61"/>
      <c r="EP1226" s="61"/>
      <c r="EQ1226" s="61"/>
      <c r="ER1226" s="61"/>
      <c r="ES1226" s="61"/>
      <c r="ET1226" s="61"/>
      <c r="EU1226" s="61"/>
      <c r="EV1226" s="61"/>
      <c r="EW1226" s="61"/>
      <c r="EX1226" s="61"/>
      <c r="EY1226" s="61"/>
      <c r="EZ1226" s="61"/>
      <c r="FA1226" s="61"/>
      <c r="FB1226" s="61"/>
      <c r="FC1226" s="61"/>
      <c r="FD1226" s="61"/>
      <c r="FE1226" s="61"/>
      <c r="FF1226" s="61"/>
      <c r="FG1226" s="61"/>
      <c r="FH1226" s="61"/>
      <c r="FI1226" s="61"/>
      <c r="FJ1226" s="61"/>
      <c r="FK1226" s="61"/>
      <c r="FL1226" s="61"/>
      <c r="FM1226" s="61"/>
      <c r="FN1226" s="61"/>
      <c r="FO1226" s="61"/>
      <c r="FP1226" s="61"/>
      <c r="FQ1226" s="61"/>
      <c r="FR1226" s="61"/>
      <c r="FS1226" s="61"/>
      <c r="FT1226" s="61"/>
      <c r="FU1226" s="61"/>
      <c r="FV1226" s="61"/>
      <c r="FW1226" s="61"/>
      <c r="FX1226" s="61"/>
      <c r="FY1226" s="61"/>
      <c r="FZ1226" s="61"/>
      <c r="GA1226" s="61"/>
      <c r="GB1226" s="61"/>
      <c r="GC1226" s="61"/>
      <c r="GD1226" s="61"/>
      <c r="GE1226" s="61"/>
      <c r="GF1226" s="61"/>
      <c r="GG1226" s="61"/>
    </row>
    <row r="1227" spans="1:189" ht="29.25" x14ac:dyDescent="0.25">
      <c r="A1227" s="19">
        <v>1</v>
      </c>
      <c r="B1227" s="804" t="s">
        <v>255</v>
      </c>
      <c r="C1227" s="17">
        <f>C383+C68+C1147</f>
        <v>3220</v>
      </c>
      <c r="D1227" s="17">
        <f t="shared" ref="D1227:E1227" si="95">D383+D68+D1147</f>
        <v>267.58333333333331</v>
      </c>
      <c r="E1227" s="17">
        <f t="shared" si="95"/>
        <v>167</v>
      </c>
      <c r="F1227" s="115">
        <f>E1227/D1227*100</f>
        <v>62.410464029897227</v>
      </c>
      <c r="G1227" s="8">
        <f>J1227/D1227</f>
        <v>10.004982871379633</v>
      </c>
      <c r="H1227" s="122">
        <f t="shared" si="86"/>
        <v>10.538922155688622</v>
      </c>
      <c r="I1227" s="38">
        <f t="shared" ref="I1227:K1227" si="96">I383+I68+I1147</f>
        <v>32120</v>
      </c>
      <c r="J1227" s="125">
        <f t="shared" si="96"/>
        <v>2677.1666666666665</v>
      </c>
      <c r="K1227" s="38">
        <f t="shared" si="96"/>
        <v>1760</v>
      </c>
      <c r="L1227" s="125">
        <f t="shared" ref="L1227:N1227" si="97">L386+L69+L1148</f>
        <v>0</v>
      </c>
      <c r="M1227" s="38">
        <f t="shared" ref="M1227" si="98">M383+M68+M1147</f>
        <v>129.76666666666665</v>
      </c>
      <c r="N1227" s="10">
        <f t="shared" si="97"/>
        <v>0</v>
      </c>
      <c r="O1227" s="515">
        <f t="shared" ref="O1227:W1227" si="99">O383+O68+O1147</f>
        <v>99350.498799999987</v>
      </c>
      <c r="P1227" s="515">
        <f t="shared" si="99"/>
        <v>8279.2082333333328</v>
      </c>
      <c r="Q1227" s="515">
        <f t="shared" si="99"/>
        <v>5024.9007799999999</v>
      </c>
      <c r="R1227" s="974">
        <f t="shared" si="99"/>
        <v>0</v>
      </c>
      <c r="S1227" s="515">
        <f t="shared" si="99"/>
        <v>0</v>
      </c>
      <c r="T1227" s="515">
        <f t="shared" si="99"/>
        <v>-3254.307453333332</v>
      </c>
      <c r="U1227" s="515">
        <f t="shared" si="99"/>
        <v>0</v>
      </c>
      <c r="V1227" s="515">
        <f t="shared" si="99"/>
        <v>0</v>
      </c>
      <c r="W1227" s="515">
        <f t="shared" si="99"/>
        <v>5024.9007799999999</v>
      </c>
      <c r="X1227" s="515">
        <f>Q1227/P1227*100</f>
        <v>60.693011196034384</v>
      </c>
      <c r="Y1227" s="515">
        <f>W1227/P1227*100</f>
        <v>60.693011196034384</v>
      </c>
      <c r="Z1227" s="1217">
        <f>Z386+Z69+Z1148</f>
        <v>0</v>
      </c>
      <c r="AA1227" s="1225">
        <f>AA386+AA69+AA1148</f>
        <v>0</v>
      </c>
      <c r="AB1227" s="61"/>
      <c r="AC1227" s="61"/>
      <c r="AD1227" s="61"/>
      <c r="AE1227" s="61"/>
      <c r="AF1227" s="61"/>
      <c r="AG1227" s="61"/>
      <c r="AH1227" s="61"/>
      <c r="AI1227" s="61"/>
      <c r="AJ1227" s="61"/>
      <c r="AK1227" s="61"/>
      <c r="AL1227" s="61"/>
      <c r="AM1227" s="61"/>
      <c r="AN1227" s="61"/>
      <c r="AO1227" s="61"/>
      <c r="AP1227" s="61"/>
      <c r="AQ1227" s="61"/>
      <c r="AR1227" s="61"/>
      <c r="AS1227" s="61"/>
      <c r="AT1227" s="61"/>
      <c r="AU1227" s="61"/>
      <c r="AV1227" s="61"/>
      <c r="AW1227" s="61"/>
      <c r="AX1227" s="61"/>
      <c r="AY1227" s="61"/>
      <c r="AZ1227" s="61"/>
      <c r="BA1227" s="61"/>
      <c r="BB1227" s="61"/>
      <c r="BC1227" s="61"/>
      <c r="BD1227" s="61"/>
      <c r="BE1227" s="61"/>
      <c r="BF1227" s="61"/>
      <c r="BG1227" s="61"/>
      <c r="BH1227" s="61"/>
      <c r="BI1227" s="61"/>
      <c r="BJ1227" s="61"/>
      <c r="BK1227" s="61"/>
      <c r="BL1227" s="61"/>
      <c r="BM1227" s="61"/>
      <c r="BN1227" s="61"/>
      <c r="BO1227" s="61"/>
      <c r="BP1227" s="61"/>
      <c r="BQ1227" s="61"/>
      <c r="BR1227" s="61"/>
      <c r="BS1227" s="61"/>
      <c r="BT1227" s="61"/>
      <c r="BU1227" s="61"/>
      <c r="BV1227" s="61"/>
      <c r="BW1227" s="61"/>
      <c r="BX1227" s="61"/>
      <c r="BY1227" s="61"/>
      <c r="BZ1227" s="61"/>
      <c r="CA1227" s="61"/>
      <c r="CB1227" s="61"/>
      <c r="CC1227" s="61"/>
      <c r="CD1227" s="61"/>
      <c r="CE1227" s="61"/>
      <c r="CF1227" s="61"/>
      <c r="CG1227" s="61"/>
      <c r="CH1227" s="61"/>
      <c r="CI1227" s="61"/>
      <c r="CJ1227" s="61"/>
      <c r="CK1227" s="61"/>
      <c r="CL1227" s="61"/>
      <c r="CM1227" s="61"/>
      <c r="CN1227" s="61"/>
      <c r="CO1227" s="61"/>
      <c r="CP1227" s="61"/>
      <c r="CQ1227" s="61"/>
      <c r="CR1227" s="61"/>
      <c r="CS1227" s="61"/>
      <c r="CT1227" s="61"/>
      <c r="CU1227" s="61"/>
      <c r="CV1227" s="61"/>
      <c r="CW1227" s="61"/>
      <c r="CX1227" s="61"/>
      <c r="CY1227" s="61"/>
      <c r="CZ1227" s="61"/>
      <c r="DA1227" s="61"/>
      <c r="DB1227" s="61"/>
      <c r="DC1227" s="61"/>
      <c r="DD1227" s="61"/>
      <c r="DE1227" s="61"/>
      <c r="DF1227" s="61"/>
      <c r="DG1227" s="61"/>
      <c r="DH1227" s="61"/>
      <c r="DI1227" s="61"/>
      <c r="DJ1227" s="61"/>
      <c r="DK1227" s="61"/>
      <c r="DL1227" s="61"/>
      <c r="DM1227" s="61"/>
      <c r="DN1227" s="61"/>
      <c r="DO1227" s="61"/>
      <c r="DP1227" s="61"/>
      <c r="DQ1227" s="61"/>
      <c r="DR1227" s="61"/>
      <c r="DS1227" s="61"/>
      <c r="DT1227" s="61"/>
      <c r="DU1227" s="61"/>
      <c r="DV1227" s="61"/>
      <c r="DW1227" s="61"/>
      <c r="DX1227" s="61"/>
      <c r="DY1227" s="61"/>
      <c r="DZ1227" s="61"/>
      <c r="EA1227" s="61"/>
      <c r="EB1227" s="61"/>
      <c r="EC1227" s="61"/>
      <c r="ED1227" s="61"/>
      <c r="EE1227" s="61"/>
      <c r="EF1227" s="61"/>
      <c r="EG1227" s="61"/>
      <c r="EH1227" s="61"/>
      <c r="EI1227" s="61"/>
      <c r="EJ1227" s="61"/>
      <c r="EK1227" s="61"/>
      <c r="EL1227" s="61"/>
      <c r="EM1227" s="61"/>
      <c r="EN1227" s="61"/>
      <c r="EO1227" s="61"/>
      <c r="EP1227" s="61"/>
      <c r="EQ1227" s="61"/>
      <c r="ER1227" s="61"/>
      <c r="ES1227" s="61"/>
      <c r="ET1227" s="61"/>
      <c r="EU1227" s="61"/>
      <c r="EV1227" s="61"/>
      <c r="EW1227" s="61"/>
      <c r="EX1227" s="61"/>
      <c r="EY1227" s="61"/>
      <c r="EZ1227" s="61"/>
      <c r="FA1227" s="61"/>
      <c r="FB1227" s="61"/>
      <c r="FC1227" s="61"/>
      <c r="FD1227" s="61"/>
      <c r="FE1227" s="61"/>
      <c r="FF1227" s="61"/>
      <c r="FG1227" s="61"/>
      <c r="FH1227" s="61"/>
      <c r="FI1227" s="61"/>
      <c r="FJ1227" s="61"/>
      <c r="FK1227" s="61"/>
      <c r="FL1227" s="61"/>
      <c r="FM1227" s="61"/>
      <c r="FN1227" s="61"/>
      <c r="FO1227" s="61"/>
      <c r="FP1227" s="61"/>
      <c r="FQ1227" s="61"/>
      <c r="FR1227" s="61"/>
      <c r="FS1227" s="61"/>
      <c r="FT1227" s="61"/>
      <c r="FU1227" s="61"/>
      <c r="FV1227" s="61"/>
      <c r="FW1227" s="61"/>
      <c r="FX1227" s="61"/>
      <c r="FY1227" s="61"/>
      <c r="FZ1227" s="61"/>
      <c r="GA1227" s="61"/>
      <c r="GB1227" s="61"/>
      <c r="GC1227" s="61"/>
      <c r="GD1227" s="61"/>
      <c r="GE1227" s="61"/>
      <c r="GF1227" s="61"/>
      <c r="GG1227" s="61"/>
    </row>
    <row r="1228" spans="1:189" x14ac:dyDescent="0.25">
      <c r="A1228" s="19">
        <v>1</v>
      </c>
      <c r="B1228" s="805" t="s">
        <v>239</v>
      </c>
      <c r="C1228" s="17"/>
      <c r="D1228" s="17"/>
      <c r="E1228" s="17"/>
      <c r="F1228" s="115"/>
      <c r="G1228" s="8"/>
      <c r="H1228" s="122"/>
      <c r="I1228" s="38"/>
      <c r="J1228" s="125"/>
      <c r="K1228" s="38"/>
      <c r="L1228" s="125"/>
      <c r="M1228" s="38"/>
      <c r="N1228" s="10"/>
      <c r="O1228" s="515"/>
      <c r="P1228" s="515"/>
      <c r="Q1228" s="515"/>
      <c r="R1228" s="974"/>
      <c r="S1228" s="515"/>
      <c r="T1228" s="515"/>
      <c r="U1228" s="515"/>
      <c r="V1228" s="515"/>
      <c r="W1228" s="515"/>
      <c r="X1228" s="515"/>
      <c r="Y1228" s="515"/>
      <c r="Z1228" s="1217"/>
      <c r="AA1228" s="1225"/>
      <c r="AB1228" s="61"/>
      <c r="AC1228" s="61"/>
      <c r="AD1228" s="61"/>
      <c r="AE1228" s="61"/>
      <c r="AF1228" s="61"/>
      <c r="AG1228" s="61"/>
      <c r="AH1228" s="61"/>
      <c r="AI1228" s="61"/>
      <c r="AJ1228" s="61"/>
      <c r="AK1228" s="61"/>
      <c r="AL1228" s="61"/>
      <c r="AM1228" s="61"/>
      <c r="AN1228" s="61"/>
      <c r="AO1228" s="61"/>
      <c r="AP1228" s="61"/>
      <c r="AQ1228" s="61"/>
      <c r="AR1228" s="61"/>
      <c r="AS1228" s="61"/>
      <c r="AT1228" s="61"/>
      <c r="AU1228" s="61"/>
      <c r="AV1228" s="61"/>
      <c r="AW1228" s="61"/>
      <c r="AX1228" s="61"/>
      <c r="AY1228" s="61"/>
      <c r="AZ1228" s="61"/>
      <c r="BA1228" s="61"/>
      <c r="BB1228" s="61"/>
      <c r="BC1228" s="61"/>
      <c r="BD1228" s="61"/>
      <c r="BE1228" s="61"/>
      <c r="BF1228" s="61"/>
      <c r="BG1228" s="61"/>
      <c r="BH1228" s="61"/>
      <c r="BI1228" s="61"/>
      <c r="BJ1228" s="61"/>
      <c r="BK1228" s="61"/>
      <c r="BL1228" s="61"/>
      <c r="BM1228" s="61"/>
      <c r="BN1228" s="61"/>
      <c r="BO1228" s="61"/>
      <c r="BP1228" s="61"/>
      <c r="BQ1228" s="61"/>
      <c r="BR1228" s="61"/>
      <c r="BS1228" s="61"/>
      <c r="BT1228" s="61"/>
      <c r="BU1228" s="61"/>
      <c r="BV1228" s="61"/>
      <c r="BW1228" s="61"/>
      <c r="BX1228" s="61"/>
      <c r="BY1228" s="61"/>
      <c r="BZ1228" s="61"/>
      <c r="CA1228" s="61"/>
      <c r="CB1228" s="61"/>
      <c r="CC1228" s="61"/>
      <c r="CD1228" s="61"/>
      <c r="CE1228" s="61"/>
      <c r="CF1228" s="61"/>
      <c r="CG1228" s="61"/>
      <c r="CH1228" s="61"/>
      <c r="CI1228" s="61"/>
      <c r="CJ1228" s="61"/>
      <c r="CK1228" s="61"/>
      <c r="CL1228" s="61"/>
      <c r="CM1228" s="61"/>
      <c r="CN1228" s="61"/>
      <c r="CO1228" s="61"/>
      <c r="CP1228" s="61"/>
      <c r="CQ1228" s="61"/>
      <c r="CR1228" s="61"/>
      <c r="CS1228" s="61"/>
      <c r="CT1228" s="61"/>
      <c r="CU1228" s="61"/>
      <c r="CV1228" s="61"/>
      <c r="CW1228" s="61"/>
      <c r="CX1228" s="61"/>
      <c r="CY1228" s="61"/>
      <c r="CZ1228" s="61"/>
      <c r="DA1228" s="61"/>
      <c r="DB1228" s="61"/>
      <c r="DC1228" s="61"/>
      <c r="DD1228" s="61"/>
      <c r="DE1228" s="61"/>
      <c r="DF1228" s="61"/>
      <c r="DG1228" s="61"/>
      <c r="DH1228" s="61"/>
      <c r="DI1228" s="61"/>
      <c r="DJ1228" s="61"/>
      <c r="DK1228" s="61"/>
      <c r="DL1228" s="61"/>
      <c r="DM1228" s="61"/>
      <c r="DN1228" s="61"/>
      <c r="DO1228" s="61"/>
      <c r="DP1228" s="61"/>
      <c r="DQ1228" s="61"/>
      <c r="DR1228" s="61"/>
      <c r="DS1228" s="61"/>
      <c r="DT1228" s="61"/>
      <c r="DU1228" s="61"/>
      <c r="DV1228" s="61"/>
      <c r="DW1228" s="61"/>
      <c r="DX1228" s="61"/>
      <c r="DY1228" s="61"/>
      <c r="DZ1228" s="61"/>
      <c r="EA1228" s="61"/>
      <c r="EB1228" s="61"/>
      <c r="EC1228" s="61"/>
      <c r="ED1228" s="61"/>
      <c r="EE1228" s="61"/>
      <c r="EF1228" s="61"/>
      <c r="EG1228" s="61"/>
      <c r="EH1228" s="61"/>
      <c r="EI1228" s="61"/>
      <c r="EJ1228" s="61"/>
      <c r="EK1228" s="61"/>
      <c r="EL1228" s="61"/>
      <c r="EM1228" s="61"/>
      <c r="EN1228" s="61"/>
      <c r="EO1228" s="61"/>
      <c r="EP1228" s="61"/>
      <c r="EQ1228" s="61"/>
      <c r="ER1228" s="61"/>
      <c r="ES1228" s="61"/>
      <c r="ET1228" s="61"/>
      <c r="EU1228" s="61"/>
      <c r="EV1228" s="61"/>
      <c r="EW1228" s="61"/>
      <c r="EX1228" s="61"/>
      <c r="EY1228" s="61"/>
      <c r="EZ1228" s="61"/>
      <c r="FA1228" s="61"/>
      <c r="FB1228" s="61"/>
      <c r="FC1228" s="61"/>
      <c r="FD1228" s="61"/>
      <c r="FE1228" s="61"/>
      <c r="FF1228" s="61"/>
      <c r="FG1228" s="61"/>
      <c r="FH1228" s="61"/>
      <c r="FI1228" s="61"/>
      <c r="FJ1228" s="61"/>
      <c r="FK1228" s="61"/>
      <c r="FL1228" s="61"/>
      <c r="FM1228" s="61"/>
      <c r="FN1228" s="61"/>
      <c r="FO1228" s="61"/>
      <c r="FP1228" s="61"/>
      <c r="FQ1228" s="61"/>
      <c r="FR1228" s="61"/>
      <c r="FS1228" s="61"/>
      <c r="FT1228" s="61"/>
      <c r="FU1228" s="61"/>
      <c r="FV1228" s="61"/>
      <c r="FW1228" s="61"/>
      <c r="FX1228" s="61"/>
      <c r="FY1228" s="61"/>
      <c r="FZ1228" s="61"/>
      <c r="GA1228" s="61"/>
      <c r="GB1228" s="61"/>
      <c r="GC1228" s="61"/>
      <c r="GD1228" s="61"/>
      <c r="GE1228" s="61"/>
      <c r="GF1228" s="61"/>
      <c r="GG1228" s="61"/>
    </row>
    <row r="1229" spans="1:189" ht="15.75" x14ac:dyDescent="0.25">
      <c r="A1229" s="19">
        <v>1</v>
      </c>
      <c r="B1229" s="807" t="s">
        <v>225</v>
      </c>
      <c r="C1229" s="18">
        <f>C1160+C144+C72+C505</f>
        <v>72646</v>
      </c>
      <c r="D1229" s="18">
        <f t="shared" ref="D1229:E1229" si="100">D1160+D144+D72+D505</f>
        <v>6053.333333333333</v>
      </c>
      <c r="E1229" s="18">
        <f t="shared" si="100"/>
        <v>5190</v>
      </c>
      <c r="F1229" s="121">
        <f>E1229/D1229*100</f>
        <v>85.73788546255507</v>
      </c>
      <c r="G1229" s="8"/>
      <c r="H1229" s="122"/>
      <c r="I1229" s="38"/>
      <c r="J1229" s="125"/>
      <c r="K1229" s="38"/>
      <c r="L1229" s="125"/>
      <c r="M1229" s="38"/>
      <c r="N1229" s="10"/>
      <c r="O1229" s="515">
        <f t="shared" ref="O1229:W1229" si="101">O1160+O144+O72+O505</f>
        <v>492293.59095000004</v>
      </c>
      <c r="P1229" s="515">
        <f t="shared" si="101"/>
        <v>41024.465912499996</v>
      </c>
      <c r="Q1229" s="515">
        <f t="shared" si="101"/>
        <v>35162.391209999994</v>
      </c>
      <c r="R1229" s="974">
        <f t="shared" si="101"/>
        <v>0</v>
      </c>
      <c r="S1229" s="515">
        <f t="shared" si="101"/>
        <v>0</v>
      </c>
      <c r="T1229" s="515">
        <f t="shared" si="101"/>
        <v>-5862.0747025000037</v>
      </c>
      <c r="U1229" s="515">
        <f t="shared" si="101"/>
        <v>0</v>
      </c>
      <c r="V1229" s="515">
        <f t="shared" si="101"/>
        <v>-13.981059999999999</v>
      </c>
      <c r="W1229" s="515">
        <f t="shared" si="101"/>
        <v>35148.410149999996</v>
      </c>
      <c r="X1229" s="515">
        <f>Q1229/P1229*100</f>
        <v>85.710783621161411</v>
      </c>
      <c r="Y1229" s="515">
        <f>W1229/P1229*100</f>
        <v>85.676703811250377</v>
      </c>
      <c r="Z1229" s="1219">
        <f>Z1160+Z147+Z73+Z506</f>
        <v>0</v>
      </c>
      <c r="AA1229" s="1225">
        <f>AA1160+AA147+AA73+AA506</f>
        <v>0</v>
      </c>
      <c r="AB1229" s="61"/>
      <c r="AC1229" s="61"/>
      <c r="AD1229" s="61"/>
      <c r="AE1229" s="61"/>
      <c r="AF1229" s="61"/>
      <c r="AG1229" s="61"/>
      <c r="AH1229" s="61"/>
      <c r="AI1229" s="61"/>
      <c r="AJ1229" s="61"/>
      <c r="AK1229" s="61"/>
      <c r="AL1229" s="61"/>
      <c r="AM1229" s="61"/>
      <c r="AN1229" s="61"/>
      <c r="AO1229" s="61"/>
      <c r="AP1229" s="61"/>
      <c r="AQ1229" s="61"/>
      <c r="AR1229" s="61"/>
      <c r="AS1229" s="61"/>
      <c r="AT1229" s="61"/>
      <c r="AU1229" s="61"/>
      <c r="AV1229" s="61"/>
      <c r="AW1229" s="61"/>
      <c r="AX1229" s="61"/>
      <c r="AY1229" s="61"/>
      <c r="AZ1229" s="61"/>
      <c r="BA1229" s="61"/>
      <c r="BB1229" s="61"/>
      <c r="BC1229" s="61"/>
      <c r="BD1229" s="61"/>
      <c r="BE1229" s="61"/>
      <c r="BF1229" s="61"/>
      <c r="BG1229" s="61"/>
      <c r="BH1229" s="61"/>
      <c r="BI1229" s="61"/>
      <c r="BJ1229" s="61"/>
      <c r="BK1229" s="61"/>
      <c r="BL1229" s="61"/>
      <c r="BM1229" s="61"/>
      <c r="BN1229" s="61"/>
      <c r="BO1229" s="61"/>
      <c r="BP1229" s="61"/>
      <c r="BQ1229" s="61"/>
      <c r="BR1229" s="61"/>
      <c r="BS1229" s="61"/>
      <c r="BT1229" s="61"/>
      <c r="BU1229" s="61"/>
      <c r="BV1229" s="61"/>
      <c r="BW1229" s="61"/>
      <c r="BX1229" s="61"/>
      <c r="BY1229" s="61"/>
      <c r="BZ1229" s="61"/>
      <c r="CA1229" s="61"/>
      <c r="CB1229" s="61"/>
      <c r="CC1229" s="61"/>
      <c r="CD1229" s="61"/>
      <c r="CE1229" s="61"/>
      <c r="CF1229" s="61"/>
      <c r="CG1229" s="61"/>
      <c r="CH1229" s="61"/>
      <c r="CI1229" s="61"/>
      <c r="CJ1229" s="61"/>
      <c r="CK1229" s="61"/>
      <c r="CL1229" s="61"/>
      <c r="CM1229" s="61"/>
      <c r="CN1229" s="61"/>
      <c r="CO1229" s="61"/>
      <c r="CP1229" s="61"/>
      <c r="CQ1229" s="61"/>
      <c r="CR1229" s="61"/>
      <c r="CS1229" s="61"/>
      <c r="CT1229" s="61"/>
      <c r="CU1229" s="61"/>
      <c r="CV1229" s="61"/>
      <c r="CW1229" s="61"/>
      <c r="CX1229" s="61"/>
      <c r="CY1229" s="61"/>
      <c r="CZ1229" s="61"/>
      <c r="DA1229" s="61"/>
      <c r="DB1229" s="61"/>
      <c r="DC1229" s="61"/>
      <c r="DD1229" s="61"/>
      <c r="DE1229" s="61"/>
      <c r="DF1229" s="61"/>
      <c r="DG1229" s="61"/>
      <c r="DH1229" s="61"/>
      <c r="DI1229" s="61"/>
      <c r="DJ1229" s="61"/>
      <c r="DK1229" s="61"/>
      <c r="DL1229" s="61"/>
      <c r="DM1229" s="61"/>
      <c r="DN1229" s="61"/>
      <c r="DO1229" s="61"/>
      <c r="DP1229" s="61"/>
      <c r="DQ1229" s="61"/>
      <c r="DR1229" s="61"/>
      <c r="DS1229" s="61"/>
      <c r="DT1229" s="61"/>
      <c r="DU1229" s="61"/>
      <c r="DV1229" s="61"/>
      <c r="DW1229" s="61"/>
      <c r="DX1229" s="61"/>
      <c r="DY1229" s="61"/>
      <c r="DZ1229" s="61"/>
      <c r="EA1229" s="61"/>
      <c r="EB1229" s="61"/>
      <c r="EC1229" s="61"/>
      <c r="ED1229" s="61"/>
      <c r="EE1229" s="61"/>
      <c r="EF1229" s="61"/>
      <c r="EG1229" s="61"/>
      <c r="EH1229" s="61"/>
      <c r="EI1229" s="61"/>
      <c r="EJ1229" s="61"/>
      <c r="EK1229" s="61"/>
      <c r="EL1229" s="61"/>
      <c r="EM1229" s="61"/>
      <c r="EN1229" s="61"/>
      <c r="EO1229" s="61"/>
      <c r="EP1229" s="61"/>
      <c r="EQ1229" s="61"/>
      <c r="ER1229" s="61"/>
      <c r="ES1229" s="61"/>
      <c r="ET1229" s="61"/>
      <c r="EU1229" s="61"/>
      <c r="EV1229" s="61"/>
      <c r="EW1229" s="61"/>
      <c r="EX1229" s="61"/>
      <c r="EY1229" s="61"/>
      <c r="EZ1229" s="61"/>
      <c r="FA1229" s="61"/>
      <c r="FB1229" s="61"/>
      <c r="FC1229" s="61"/>
      <c r="FD1229" s="61"/>
      <c r="FE1229" s="61"/>
      <c r="FF1229" s="61"/>
      <c r="FG1229" s="61"/>
      <c r="FH1229" s="61"/>
      <c r="FI1229" s="61"/>
      <c r="FJ1229" s="61"/>
      <c r="FK1229" s="61"/>
      <c r="FL1229" s="61"/>
      <c r="FM1229" s="61"/>
      <c r="FN1229" s="61"/>
      <c r="FO1229" s="61"/>
      <c r="FP1229" s="61"/>
      <c r="FQ1229" s="61"/>
      <c r="FR1229" s="61"/>
      <c r="FS1229" s="61"/>
      <c r="FT1229" s="61"/>
      <c r="FU1229" s="61"/>
      <c r="FV1229" s="61"/>
      <c r="FW1229" s="61"/>
      <c r="FX1229" s="61"/>
      <c r="FY1229" s="61"/>
      <c r="FZ1229" s="61"/>
      <c r="GA1229" s="61"/>
      <c r="GB1229" s="61"/>
      <c r="GC1229" s="61"/>
      <c r="GD1229" s="61"/>
      <c r="GE1229" s="61"/>
      <c r="GF1229" s="61"/>
      <c r="GG1229" s="61"/>
    </row>
    <row r="1230" spans="1:189" x14ac:dyDescent="0.25">
      <c r="A1230" s="19">
        <v>1</v>
      </c>
      <c r="B1230" s="808"/>
      <c r="C1230" s="17"/>
      <c r="D1230" s="17"/>
      <c r="E1230" s="17"/>
      <c r="F1230" s="115"/>
      <c r="G1230" s="8"/>
      <c r="H1230" s="122"/>
      <c r="I1230" s="38"/>
      <c r="J1230" s="125"/>
      <c r="K1230" s="38"/>
      <c r="L1230" s="125"/>
      <c r="M1230" s="38"/>
      <c r="N1230" s="10"/>
      <c r="O1230" s="515"/>
      <c r="P1230" s="515"/>
      <c r="Q1230" s="515"/>
      <c r="R1230" s="974"/>
      <c r="S1230" s="515"/>
      <c r="T1230" s="515"/>
      <c r="U1230" s="515"/>
      <c r="V1230" s="515"/>
      <c r="W1230" s="515"/>
      <c r="X1230" s="515"/>
      <c r="Y1230" s="515"/>
      <c r="Z1230" s="1217"/>
      <c r="AA1230" s="1225"/>
      <c r="AB1230" s="61"/>
      <c r="AC1230" s="61"/>
      <c r="AD1230" s="61"/>
      <c r="AE1230" s="61"/>
      <c r="AF1230" s="61"/>
      <c r="AG1230" s="61"/>
      <c r="AH1230" s="61"/>
      <c r="AI1230" s="61"/>
      <c r="AJ1230" s="61"/>
      <c r="AK1230" s="61"/>
      <c r="AL1230" s="61"/>
      <c r="AM1230" s="61"/>
      <c r="AN1230" s="61"/>
      <c r="AO1230" s="61"/>
      <c r="AP1230" s="61"/>
      <c r="AQ1230" s="61"/>
      <c r="AR1230" s="61"/>
      <c r="AS1230" s="61"/>
      <c r="AT1230" s="61"/>
      <c r="AU1230" s="61"/>
      <c r="AV1230" s="61"/>
      <c r="AW1230" s="61"/>
      <c r="AX1230" s="61"/>
      <c r="AY1230" s="61"/>
      <c r="AZ1230" s="61"/>
      <c r="BA1230" s="61"/>
      <c r="BB1230" s="61"/>
      <c r="BC1230" s="61"/>
      <c r="BD1230" s="61"/>
      <c r="BE1230" s="61"/>
      <c r="BF1230" s="61"/>
      <c r="BG1230" s="61"/>
      <c r="BH1230" s="61"/>
      <c r="BI1230" s="61"/>
      <c r="BJ1230" s="61"/>
      <c r="BK1230" s="61"/>
      <c r="BL1230" s="61"/>
      <c r="BM1230" s="61"/>
      <c r="BN1230" s="61"/>
      <c r="BO1230" s="61"/>
      <c r="BP1230" s="61"/>
      <c r="BQ1230" s="61"/>
      <c r="BR1230" s="61"/>
      <c r="BS1230" s="61"/>
      <c r="BT1230" s="61"/>
      <c r="BU1230" s="61"/>
      <c r="BV1230" s="61"/>
      <c r="BW1230" s="61"/>
      <c r="BX1230" s="61"/>
      <c r="BY1230" s="61"/>
      <c r="BZ1230" s="61"/>
      <c r="CA1230" s="61"/>
      <c r="CB1230" s="61"/>
      <c r="CC1230" s="61"/>
      <c r="CD1230" s="61"/>
      <c r="CE1230" s="61"/>
      <c r="CF1230" s="61"/>
      <c r="CG1230" s="61"/>
      <c r="CH1230" s="61"/>
      <c r="CI1230" s="61"/>
      <c r="CJ1230" s="61"/>
      <c r="CK1230" s="61"/>
      <c r="CL1230" s="61"/>
      <c r="CM1230" s="61"/>
      <c r="CN1230" s="61"/>
      <c r="CO1230" s="61"/>
      <c r="CP1230" s="61"/>
      <c r="CQ1230" s="61"/>
      <c r="CR1230" s="61"/>
      <c r="CS1230" s="61"/>
      <c r="CT1230" s="61"/>
      <c r="CU1230" s="61"/>
      <c r="CV1230" s="61"/>
      <c r="CW1230" s="61"/>
      <c r="CX1230" s="61"/>
      <c r="CY1230" s="61"/>
      <c r="CZ1230" s="61"/>
      <c r="DA1230" s="61"/>
      <c r="DB1230" s="61"/>
      <c r="DC1230" s="61"/>
      <c r="DD1230" s="61"/>
      <c r="DE1230" s="61"/>
      <c r="DF1230" s="61"/>
      <c r="DG1230" s="61"/>
      <c r="DH1230" s="61"/>
      <c r="DI1230" s="61"/>
      <c r="DJ1230" s="61"/>
      <c r="DK1230" s="61"/>
      <c r="DL1230" s="61"/>
      <c r="DM1230" s="61"/>
      <c r="DN1230" s="61"/>
      <c r="DO1230" s="61"/>
      <c r="DP1230" s="61"/>
      <c r="DQ1230" s="61"/>
      <c r="DR1230" s="61"/>
      <c r="DS1230" s="61"/>
      <c r="DT1230" s="61"/>
      <c r="DU1230" s="61"/>
      <c r="DV1230" s="61"/>
      <c r="DW1230" s="61"/>
      <c r="DX1230" s="61"/>
      <c r="DY1230" s="61"/>
      <c r="DZ1230" s="61"/>
      <c r="EA1230" s="61"/>
      <c r="EB1230" s="61"/>
      <c r="EC1230" s="61"/>
      <c r="ED1230" s="61"/>
      <c r="EE1230" s="61"/>
      <c r="EF1230" s="61"/>
      <c r="EG1230" s="61"/>
      <c r="EH1230" s="61"/>
      <c r="EI1230" s="61"/>
      <c r="EJ1230" s="61"/>
      <c r="EK1230" s="61"/>
      <c r="EL1230" s="61"/>
      <c r="EM1230" s="61"/>
      <c r="EN1230" s="61"/>
      <c r="EO1230" s="61"/>
      <c r="EP1230" s="61"/>
      <c r="EQ1230" s="61"/>
      <c r="ER1230" s="61"/>
      <c r="ES1230" s="61"/>
      <c r="ET1230" s="61"/>
      <c r="EU1230" s="61"/>
      <c r="EV1230" s="61"/>
      <c r="EW1230" s="61"/>
      <c r="EX1230" s="61"/>
      <c r="EY1230" s="61"/>
      <c r="EZ1230" s="61"/>
      <c r="FA1230" s="61"/>
      <c r="FB1230" s="61"/>
      <c r="FC1230" s="61"/>
      <c r="FD1230" s="61"/>
      <c r="FE1230" s="61"/>
      <c r="FF1230" s="61"/>
      <c r="FG1230" s="61"/>
      <c r="FH1230" s="61"/>
      <c r="FI1230" s="61"/>
      <c r="FJ1230" s="61"/>
      <c r="FK1230" s="61"/>
      <c r="FL1230" s="61"/>
      <c r="FM1230" s="61"/>
      <c r="FN1230" s="61"/>
      <c r="FO1230" s="61"/>
      <c r="FP1230" s="61"/>
      <c r="FQ1230" s="61"/>
      <c r="FR1230" s="61"/>
      <c r="FS1230" s="61"/>
      <c r="FT1230" s="61"/>
      <c r="FU1230" s="61"/>
      <c r="FV1230" s="61"/>
      <c r="FW1230" s="61"/>
      <c r="FX1230" s="61"/>
      <c r="FY1230" s="61"/>
      <c r="FZ1230" s="61"/>
      <c r="GA1230" s="61"/>
      <c r="GB1230" s="61"/>
      <c r="GC1230" s="61"/>
      <c r="GD1230" s="61"/>
      <c r="GE1230" s="61"/>
      <c r="GF1230" s="61"/>
      <c r="GG1230" s="61"/>
    </row>
    <row r="1231" spans="1:189" x14ac:dyDescent="0.25">
      <c r="A1231" s="19">
        <v>1</v>
      </c>
      <c r="B1231" s="808" t="s">
        <v>241</v>
      </c>
      <c r="C1231" s="17"/>
      <c r="D1231" s="17"/>
      <c r="E1231" s="17"/>
      <c r="F1231" s="115"/>
      <c r="G1231" s="8"/>
      <c r="H1231" s="122"/>
      <c r="I1231" s="38"/>
      <c r="J1231" s="125"/>
      <c r="K1231" s="38"/>
      <c r="L1231" s="125"/>
      <c r="M1231" s="38"/>
      <c r="N1231" s="10"/>
      <c r="O1231" s="515"/>
      <c r="P1231" s="515"/>
      <c r="Q1231" s="515"/>
      <c r="R1231" s="974"/>
      <c r="S1231" s="515"/>
      <c r="T1231" s="515"/>
      <c r="U1231" s="515"/>
      <c r="V1231" s="515"/>
      <c r="W1231" s="515"/>
      <c r="X1231" s="515"/>
      <c r="Y1231" s="515"/>
      <c r="Z1231" s="1217"/>
      <c r="AA1231" s="1225"/>
      <c r="AB1231" s="61"/>
      <c r="AC1231" s="61"/>
      <c r="AD1231" s="61"/>
      <c r="AE1231" s="61"/>
      <c r="AF1231" s="61"/>
      <c r="AG1231" s="61"/>
      <c r="AH1231" s="61"/>
      <c r="AI1231" s="61"/>
      <c r="AJ1231" s="61"/>
      <c r="AK1231" s="61"/>
      <c r="AL1231" s="61"/>
      <c r="AM1231" s="61"/>
      <c r="AN1231" s="61"/>
      <c r="AO1231" s="61"/>
      <c r="AP1231" s="61"/>
      <c r="AQ1231" s="61"/>
      <c r="AR1231" s="61"/>
      <c r="AS1231" s="61"/>
      <c r="AT1231" s="61"/>
      <c r="AU1231" s="61"/>
      <c r="AV1231" s="61"/>
      <c r="AW1231" s="61"/>
      <c r="AX1231" s="61"/>
      <c r="AY1231" s="61"/>
      <c r="AZ1231" s="61"/>
      <c r="BA1231" s="61"/>
      <c r="BB1231" s="61"/>
      <c r="BC1231" s="61"/>
      <c r="BD1231" s="61"/>
      <c r="BE1231" s="61"/>
      <c r="BF1231" s="61"/>
      <c r="BG1231" s="61"/>
      <c r="BH1231" s="61"/>
      <c r="BI1231" s="61"/>
      <c r="BJ1231" s="61"/>
      <c r="BK1231" s="61"/>
      <c r="BL1231" s="61"/>
      <c r="BM1231" s="61"/>
      <c r="BN1231" s="61"/>
      <c r="BO1231" s="61"/>
      <c r="BP1231" s="61"/>
      <c r="BQ1231" s="61"/>
      <c r="BR1231" s="61"/>
      <c r="BS1231" s="61"/>
      <c r="BT1231" s="61"/>
      <c r="BU1231" s="61"/>
      <c r="BV1231" s="61"/>
      <c r="BW1231" s="61"/>
      <c r="BX1231" s="61"/>
      <c r="BY1231" s="61"/>
      <c r="BZ1231" s="61"/>
      <c r="CA1231" s="61"/>
      <c r="CB1231" s="61"/>
      <c r="CC1231" s="61"/>
      <c r="CD1231" s="61"/>
      <c r="CE1231" s="61"/>
      <c r="CF1231" s="61"/>
      <c r="CG1231" s="61"/>
      <c r="CH1231" s="61"/>
      <c r="CI1231" s="61"/>
      <c r="CJ1231" s="61"/>
      <c r="CK1231" s="61"/>
      <c r="CL1231" s="61"/>
      <c r="CM1231" s="61"/>
      <c r="CN1231" s="61"/>
      <c r="CO1231" s="61"/>
      <c r="CP1231" s="61"/>
      <c r="CQ1231" s="61"/>
      <c r="CR1231" s="61"/>
      <c r="CS1231" s="61"/>
      <c r="CT1231" s="61"/>
      <c r="CU1231" s="61"/>
      <c r="CV1231" s="61"/>
      <c r="CW1231" s="61"/>
      <c r="CX1231" s="61"/>
      <c r="CY1231" s="61"/>
      <c r="CZ1231" s="61"/>
      <c r="DA1231" s="61"/>
      <c r="DB1231" s="61"/>
      <c r="DC1231" s="61"/>
      <c r="DD1231" s="61"/>
      <c r="DE1231" s="61"/>
      <c r="DF1231" s="61"/>
      <c r="DG1231" s="61"/>
      <c r="DH1231" s="61"/>
      <c r="DI1231" s="61"/>
      <c r="DJ1231" s="61"/>
      <c r="DK1231" s="61"/>
      <c r="DL1231" s="61"/>
      <c r="DM1231" s="61"/>
      <c r="DN1231" s="61"/>
      <c r="DO1231" s="61"/>
      <c r="DP1231" s="61"/>
      <c r="DQ1231" s="61"/>
      <c r="DR1231" s="61"/>
      <c r="DS1231" s="61"/>
      <c r="DT1231" s="61"/>
      <c r="DU1231" s="61"/>
      <c r="DV1231" s="61"/>
      <c r="DW1231" s="61"/>
      <c r="DX1231" s="61"/>
      <c r="DY1231" s="61"/>
      <c r="DZ1231" s="61"/>
      <c r="EA1231" s="61"/>
      <c r="EB1231" s="61"/>
      <c r="EC1231" s="61"/>
      <c r="ED1231" s="61"/>
      <c r="EE1231" s="61"/>
      <c r="EF1231" s="61"/>
      <c r="EG1231" s="61"/>
      <c r="EH1231" s="61"/>
      <c r="EI1231" s="61"/>
      <c r="EJ1231" s="61"/>
      <c r="EK1231" s="61"/>
      <c r="EL1231" s="61"/>
      <c r="EM1231" s="61"/>
      <c r="EN1231" s="61"/>
      <c r="EO1231" s="61"/>
      <c r="EP1231" s="61"/>
      <c r="EQ1231" s="61"/>
      <c r="ER1231" s="61"/>
      <c r="ES1231" s="61"/>
      <c r="ET1231" s="61"/>
      <c r="EU1231" s="61"/>
      <c r="EV1231" s="61"/>
      <c r="EW1231" s="61"/>
      <c r="EX1231" s="61"/>
      <c r="EY1231" s="61"/>
      <c r="EZ1231" s="61"/>
      <c r="FA1231" s="61"/>
      <c r="FB1231" s="61"/>
      <c r="FC1231" s="61"/>
      <c r="FD1231" s="61"/>
      <c r="FE1231" s="61"/>
      <c r="FF1231" s="61"/>
      <c r="FG1231" s="61"/>
      <c r="FH1231" s="61"/>
      <c r="FI1231" s="61"/>
      <c r="FJ1231" s="61"/>
      <c r="FK1231" s="61"/>
      <c r="FL1231" s="61"/>
      <c r="FM1231" s="61"/>
      <c r="FN1231" s="61"/>
      <c r="FO1231" s="61"/>
      <c r="FP1231" s="61"/>
      <c r="FQ1231" s="61"/>
      <c r="FR1231" s="61"/>
      <c r="FS1231" s="61"/>
      <c r="FT1231" s="61"/>
      <c r="FU1231" s="61"/>
      <c r="FV1231" s="61"/>
      <c r="FW1231" s="61"/>
      <c r="FX1231" s="61"/>
      <c r="FY1231" s="61"/>
      <c r="FZ1231" s="61"/>
      <c r="GA1231" s="61"/>
      <c r="GB1231" s="61"/>
      <c r="GC1231" s="61"/>
      <c r="GD1231" s="61"/>
      <c r="GE1231" s="61"/>
      <c r="GF1231" s="61"/>
      <c r="GG1231" s="61"/>
    </row>
    <row r="1232" spans="1:189" ht="29.25" x14ac:dyDescent="0.25">
      <c r="A1232" s="19">
        <v>1</v>
      </c>
      <c r="B1232" s="804" t="s">
        <v>245</v>
      </c>
      <c r="C1232" s="17">
        <f>SUM(C1108,C1048,C989,C930,C870,C810,C750,C687,C628,C567,C506,C444,C384,C323,C263,C205,C145,C73)</f>
        <v>371670</v>
      </c>
      <c r="D1232" s="17">
        <f t="shared" ref="D1232:E1232" si="102">SUM(D1108,D1048,D989,D930,D870,D810,D750,D687,D628,D567,D506,D444,D384,D323,D263,D205,D145,D73)</f>
        <v>30971</v>
      </c>
      <c r="E1232" s="17">
        <f t="shared" si="102"/>
        <v>40854</v>
      </c>
      <c r="F1232" s="115">
        <f>E1232/D1232*100</f>
        <v>131.91049691647027</v>
      </c>
      <c r="G1232" s="8"/>
      <c r="H1232" s="122"/>
      <c r="I1232" s="38"/>
      <c r="J1232" s="125"/>
      <c r="K1232" s="38"/>
      <c r="L1232" s="125"/>
      <c r="M1232" s="38"/>
      <c r="N1232" s="10"/>
      <c r="O1232" s="515"/>
      <c r="P1232" s="515"/>
      <c r="Q1232" s="515"/>
      <c r="R1232" s="974"/>
      <c r="S1232" s="515"/>
      <c r="T1232" s="515"/>
      <c r="U1232" s="515"/>
      <c r="V1232" s="515"/>
      <c r="W1232" s="515"/>
      <c r="X1232" s="515"/>
      <c r="Y1232" s="515"/>
      <c r="Z1232" s="1217" t="e">
        <f>SUM(Z1109,Z1051,Z992,Z932,Z873,Z813,#REF!,Z688,Z629,Z570,Z507,Z447,Z387,Z323,Z265,Z208,Z148,Z74)</f>
        <v>#REF!</v>
      </c>
      <c r="AA1232" s="1225"/>
      <c r="AB1232" s="61"/>
      <c r="AC1232" s="61"/>
      <c r="AD1232" s="61"/>
      <c r="AE1232" s="61"/>
      <c r="AF1232" s="61"/>
      <c r="AG1232" s="61"/>
      <c r="AH1232" s="61"/>
      <c r="AI1232" s="61"/>
      <c r="AJ1232" s="61"/>
      <c r="AK1232" s="61"/>
      <c r="AL1232" s="61"/>
      <c r="AM1232" s="61"/>
      <c r="AN1232" s="61"/>
      <c r="AO1232" s="61"/>
      <c r="AP1232" s="61"/>
      <c r="AQ1232" s="61"/>
      <c r="AR1232" s="61"/>
      <c r="AS1232" s="61"/>
      <c r="AT1232" s="61"/>
      <c r="AU1232" s="61"/>
      <c r="AV1232" s="61"/>
      <c r="AW1232" s="61"/>
      <c r="AX1232" s="61"/>
      <c r="AY1232" s="61"/>
      <c r="AZ1232" s="61"/>
      <c r="BA1232" s="61"/>
      <c r="BB1232" s="61"/>
      <c r="BC1232" s="61"/>
      <c r="BD1232" s="61"/>
      <c r="BE1232" s="61"/>
      <c r="BF1232" s="61"/>
      <c r="BG1232" s="61"/>
      <c r="BH1232" s="61"/>
      <c r="BI1232" s="61"/>
      <c r="BJ1232" s="61"/>
      <c r="BK1232" s="61"/>
      <c r="BL1232" s="61"/>
      <c r="BM1232" s="61"/>
      <c r="BN1232" s="61"/>
      <c r="BO1232" s="61"/>
      <c r="BP1232" s="61"/>
      <c r="BQ1232" s="61"/>
      <c r="BR1232" s="61"/>
      <c r="BS1232" s="61"/>
      <c r="BT1232" s="61"/>
      <c r="BU1232" s="61"/>
      <c r="BV1232" s="61"/>
      <c r="BW1232" s="61"/>
      <c r="BX1232" s="61"/>
      <c r="BY1232" s="61"/>
      <c r="BZ1232" s="61"/>
      <c r="CA1232" s="61"/>
      <c r="CB1232" s="61"/>
      <c r="CC1232" s="61"/>
      <c r="CD1232" s="61"/>
      <c r="CE1232" s="61"/>
      <c r="CF1232" s="61"/>
      <c r="CG1232" s="61"/>
      <c r="CH1232" s="61"/>
      <c r="CI1232" s="61"/>
      <c r="CJ1232" s="61"/>
      <c r="CK1232" s="61"/>
      <c r="CL1232" s="61"/>
      <c r="CM1232" s="61"/>
      <c r="CN1232" s="61"/>
      <c r="CO1232" s="61"/>
      <c r="CP1232" s="61"/>
      <c r="CQ1232" s="61"/>
      <c r="CR1232" s="61"/>
      <c r="CS1232" s="61"/>
      <c r="CT1232" s="61"/>
      <c r="CU1232" s="61"/>
      <c r="CV1232" s="61"/>
      <c r="CW1232" s="61"/>
      <c r="CX1232" s="61"/>
      <c r="CY1232" s="61"/>
      <c r="CZ1232" s="61"/>
      <c r="DA1232" s="61"/>
      <c r="DB1232" s="61"/>
      <c r="DC1232" s="61"/>
      <c r="DD1232" s="61"/>
      <c r="DE1232" s="61"/>
      <c r="DF1232" s="61"/>
      <c r="DG1232" s="61"/>
      <c r="DH1232" s="61"/>
      <c r="DI1232" s="61"/>
      <c r="DJ1232" s="61"/>
      <c r="DK1232" s="61"/>
      <c r="DL1232" s="61"/>
      <c r="DM1232" s="61"/>
      <c r="DN1232" s="61"/>
      <c r="DO1232" s="61"/>
      <c r="DP1232" s="61"/>
      <c r="DQ1232" s="61"/>
      <c r="DR1232" s="61"/>
      <c r="DS1232" s="61"/>
      <c r="DT1232" s="61"/>
      <c r="DU1232" s="61"/>
      <c r="DV1232" s="61"/>
      <c r="DW1232" s="61"/>
      <c r="DX1232" s="61"/>
      <c r="DY1232" s="61"/>
      <c r="DZ1232" s="61"/>
      <c r="EA1232" s="61"/>
      <c r="EB1232" s="61"/>
      <c r="EC1232" s="61"/>
      <c r="ED1232" s="61"/>
      <c r="EE1232" s="61"/>
      <c r="EF1232" s="61"/>
      <c r="EG1232" s="61"/>
      <c r="EH1232" s="61"/>
      <c r="EI1232" s="61"/>
      <c r="EJ1232" s="61"/>
      <c r="EK1232" s="61"/>
      <c r="EL1232" s="61"/>
      <c r="EM1232" s="61"/>
      <c r="EN1232" s="61"/>
      <c r="EO1232" s="61"/>
      <c r="EP1232" s="61"/>
      <c r="EQ1232" s="61"/>
      <c r="ER1232" s="61"/>
      <c r="ES1232" s="61"/>
      <c r="ET1232" s="61"/>
      <c r="EU1232" s="61"/>
      <c r="EV1232" s="61"/>
      <c r="EW1232" s="61"/>
      <c r="EX1232" s="61"/>
      <c r="EY1232" s="61"/>
      <c r="EZ1232" s="61"/>
      <c r="FA1232" s="61"/>
      <c r="FB1232" s="61"/>
      <c r="FC1232" s="61"/>
      <c r="FD1232" s="61"/>
      <c r="FE1232" s="61"/>
      <c r="FF1232" s="61"/>
      <c r="FG1232" s="61"/>
      <c r="FH1232" s="61"/>
      <c r="FI1232" s="61"/>
      <c r="FJ1232" s="61"/>
      <c r="FK1232" s="61"/>
      <c r="FL1232" s="61"/>
      <c r="FM1232" s="61"/>
      <c r="FN1232" s="61"/>
      <c r="FO1232" s="61"/>
      <c r="FP1232" s="61"/>
      <c r="FQ1232" s="61"/>
      <c r="FR1232" s="61"/>
      <c r="FS1232" s="61"/>
      <c r="FT1232" s="61"/>
      <c r="FU1232" s="61"/>
      <c r="FV1232" s="61"/>
      <c r="FW1232" s="61"/>
      <c r="FX1232" s="61"/>
      <c r="FY1232" s="61"/>
      <c r="FZ1232" s="61"/>
      <c r="GA1232" s="61"/>
      <c r="GB1232" s="61"/>
      <c r="GC1232" s="61"/>
      <c r="GD1232" s="61"/>
      <c r="GE1232" s="61"/>
      <c r="GF1232" s="61"/>
      <c r="GG1232" s="61"/>
    </row>
    <row r="1233" spans="1:189" x14ac:dyDescent="0.25">
      <c r="A1233" s="19">
        <v>1</v>
      </c>
      <c r="B1233" s="806" t="s">
        <v>212</v>
      </c>
      <c r="C1233" s="17">
        <f>SUM(C1109,C1049,C990,C931,C871,C811,C751,C688,C629,C568,C507,C445,C385,C324,C264,C206,C146,C74)</f>
        <v>371503</v>
      </c>
      <c r="D1233" s="17">
        <f t="shared" ref="D1233:E1233" si="103">SUM(D1109,D1049,D990,D931,D871,D811,D751,D688,D629,D568,D507,D445,D385,D324,D264,D206,D146,D74)</f>
        <v>30959</v>
      </c>
      <c r="E1233" s="17">
        <f t="shared" si="103"/>
        <v>40854</v>
      </c>
      <c r="F1233" s="115">
        <f>E1233/D1233*100</f>
        <v>131.96162666752801</v>
      </c>
      <c r="G1233" s="8"/>
      <c r="H1233" s="122"/>
      <c r="I1233" s="38"/>
      <c r="J1233" s="125"/>
      <c r="K1233" s="38"/>
      <c r="L1233" s="125"/>
      <c r="M1233" s="38"/>
      <c r="N1233" s="10"/>
      <c r="O1233" s="515"/>
      <c r="P1233" s="515"/>
      <c r="Q1233" s="515"/>
      <c r="R1233" s="974"/>
      <c r="S1233" s="515"/>
      <c r="T1233" s="515"/>
      <c r="U1233" s="515"/>
      <c r="V1233" s="515"/>
      <c r="W1233" s="515"/>
      <c r="X1233" s="515"/>
      <c r="Y1233" s="515"/>
      <c r="Z1233" s="1217" t="e">
        <f>SUM(Z1110,#REF!,#REF!,Z933,#REF!,#REF!,#REF!,Z689,Z630,#REF!,Z508,#REF!,#REF!,Z324,Z266,#REF!,#REF!,Z75)</f>
        <v>#REF!</v>
      </c>
      <c r="AA1233" s="1225"/>
      <c r="AB1233" s="61"/>
      <c r="AC1233" s="61"/>
      <c r="AD1233" s="61"/>
      <c r="AE1233" s="61"/>
      <c r="AF1233" s="61"/>
      <c r="AG1233" s="61"/>
      <c r="AH1233" s="61"/>
      <c r="AI1233" s="61"/>
      <c r="AJ1233" s="61"/>
      <c r="AK1233" s="61"/>
      <c r="AL1233" s="61"/>
      <c r="AM1233" s="61"/>
      <c r="AN1233" s="61"/>
      <c r="AO1233" s="61"/>
      <c r="AP1233" s="61"/>
      <c r="AQ1233" s="61"/>
      <c r="AR1233" s="61"/>
      <c r="AS1233" s="61"/>
      <c r="AT1233" s="61"/>
      <c r="AU1233" s="61"/>
      <c r="AV1233" s="61"/>
      <c r="AW1233" s="61"/>
      <c r="AX1233" s="61"/>
      <c r="AY1233" s="61"/>
      <c r="AZ1233" s="61"/>
      <c r="BA1233" s="61"/>
      <c r="BB1233" s="61"/>
      <c r="BC1233" s="61"/>
      <c r="BD1233" s="61"/>
      <c r="BE1233" s="61"/>
      <c r="BF1233" s="61"/>
      <c r="BG1233" s="61"/>
      <c r="BH1233" s="61"/>
      <c r="BI1233" s="61"/>
      <c r="BJ1233" s="61"/>
      <c r="BK1233" s="61"/>
      <c r="BL1233" s="61"/>
      <c r="BM1233" s="61"/>
      <c r="BN1233" s="61"/>
      <c r="BO1233" s="61"/>
      <c r="BP1233" s="61"/>
      <c r="BQ1233" s="61"/>
      <c r="BR1233" s="61"/>
      <c r="BS1233" s="61"/>
      <c r="BT1233" s="61"/>
      <c r="BU1233" s="61"/>
      <c r="BV1233" s="61"/>
      <c r="BW1233" s="61"/>
      <c r="BX1233" s="61"/>
      <c r="BY1233" s="61"/>
      <c r="BZ1233" s="61"/>
      <c r="CA1233" s="61"/>
      <c r="CB1233" s="61"/>
      <c r="CC1233" s="61"/>
      <c r="CD1233" s="61"/>
      <c r="CE1233" s="61"/>
      <c r="CF1233" s="61"/>
      <c r="CG1233" s="61"/>
      <c r="CH1233" s="61"/>
      <c r="CI1233" s="61"/>
      <c r="CJ1233" s="61"/>
      <c r="CK1233" s="61"/>
      <c r="CL1233" s="61"/>
      <c r="CM1233" s="61"/>
      <c r="CN1233" s="61"/>
      <c r="CO1233" s="61"/>
      <c r="CP1233" s="61"/>
      <c r="CQ1233" s="61"/>
      <c r="CR1233" s="61"/>
      <c r="CS1233" s="61"/>
      <c r="CT1233" s="61"/>
      <c r="CU1233" s="61"/>
      <c r="CV1233" s="61"/>
      <c r="CW1233" s="61"/>
      <c r="CX1233" s="61"/>
      <c r="CY1233" s="61"/>
      <c r="CZ1233" s="61"/>
      <c r="DA1233" s="61"/>
      <c r="DB1233" s="61"/>
      <c r="DC1233" s="61"/>
      <c r="DD1233" s="61"/>
      <c r="DE1233" s="61"/>
      <c r="DF1233" s="61"/>
      <c r="DG1233" s="61"/>
      <c r="DH1233" s="61"/>
      <c r="DI1233" s="61"/>
      <c r="DJ1233" s="61"/>
      <c r="DK1233" s="61"/>
      <c r="DL1233" s="61"/>
      <c r="DM1233" s="61"/>
      <c r="DN1233" s="61"/>
      <c r="DO1233" s="61"/>
      <c r="DP1233" s="61"/>
      <c r="DQ1233" s="61"/>
      <c r="DR1233" s="61"/>
      <c r="DS1233" s="61"/>
      <c r="DT1233" s="61"/>
      <c r="DU1233" s="61"/>
      <c r="DV1233" s="61"/>
      <c r="DW1233" s="61"/>
      <c r="DX1233" s="61"/>
      <c r="DY1233" s="61"/>
      <c r="DZ1233" s="61"/>
      <c r="EA1233" s="61"/>
      <c r="EB1233" s="61"/>
      <c r="EC1233" s="61"/>
      <c r="ED1233" s="61"/>
      <c r="EE1233" s="61"/>
      <c r="EF1233" s="61"/>
      <c r="EG1233" s="61"/>
      <c r="EH1233" s="61"/>
      <c r="EI1233" s="61"/>
      <c r="EJ1233" s="61"/>
      <c r="EK1233" s="61"/>
      <c r="EL1233" s="61"/>
      <c r="EM1233" s="61"/>
      <c r="EN1233" s="61"/>
      <c r="EO1233" s="61"/>
      <c r="EP1233" s="61"/>
      <c r="EQ1233" s="61"/>
      <c r="ER1233" s="61"/>
      <c r="ES1233" s="61"/>
      <c r="ET1233" s="61"/>
      <c r="EU1233" s="61"/>
      <c r="EV1233" s="61"/>
      <c r="EW1233" s="61"/>
      <c r="EX1233" s="61"/>
      <c r="EY1233" s="61"/>
      <c r="EZ1233" s="61"/>
      <c r="FA1233" s="61"/>
      <c r="FB1233" s="61"/>
      <c r="FC1233" s="61"/>
      <c r="FD1233" s="61"/>
      <c r="FE1233" s="61"/>
      <c r="FF1233" s="61"/>
      <c r="FG1233" s="61"/>
      <c r="FH1233" s="61"/>
      <c r="FI1233" s="61"/>
      <c r="FJ1233" s="61"/>
      <c r="FK1233" s="61"/>
      <c r="FL1233" s="61"/>
      <c r="FM1233" s="61"/>
      <c r="FN1233" s="61"/>
      <c r="FO1233" s="61"/>
      <c r="FP1233" s="61"/>
      <c r="FQ1233" s="61"/>
      <c r="FR1233" s="61"/>
      <c r="FS1233" s="61"/>
      <c r="FT1233" s="61"/>
      <c r="FU1233" s="61"/>
      <c r="FV1233" s="61"/>
      <c r="FW1233" s="61"/>
      <c r="FX1233" s="61"/>
      <c r="FY1233" s="61"/>
      <c r="FZ1233" s="61"/>
      <c r="GA1233" s="61"/>
      <c r="GB1233" s="61"/>
      <c r="GC1233" s="61"/>
      <c r="GD1233" s="61"/>
      <c r="GE1233" s="61"/>
      <c r="GF1233" s="61"/>
      <c r="GG1233" s="61"/>
    </row>
    <row r="1234" spans="1:189" ht="30" x14ac:dyDescent="0.25">
      <c r="A1234" s="19">
        <v>1</v>
      </c>
      <c r="B1234" s="806" t="s">
        <v>213</v>
      </c>
      <c r="C1234" s="17">
        <f>SUM(C1110,C1050,C991,C932,C872,C812,C752,C689,C630,C569,C508,C446,C386,C325,C265,C207,C147,C75)</f>
        <v>167</v>
      </c>
      <c r="D1234" s="17">
        <f t="shared" ref="D1234:E1234" si="104">SUM(D1110,D1050,D991,D932,D872,D812,D752,D689,D630,D569,D508,D446,D386,D325,D265,D207,D147,D75)</f>
        <v>13</v>
      </c>
      <c r="E1234" s="17">
        <f t="shared" si="104"/>
        <v>0</v>
      </c>
      <c r="F1234" s="115">
        <f>E1234/D1234*100</f>
        <v>0</v>
      </c>
      <c r="G1234" s="359"/>
      <c r="H1234" s="126"/>
      <c r="I1234" s="10"/>
      <c r="J1234" s="127"/>
      <c r="K1234" s="10"/>
      <c r="L1234" s="127"/>
      <c r="M1234" s="10"/>
      <c r="N1234" s="10"/>
      <c r="O1234" s="514"/>
      <c r="P1234" s="514"/>
      <c r="Q1234" s="514"/>
      <c r="R1234" s="973"/>
      <c r="S1234" s="514"/>
      <c r="T1234" s="514"/>
      <c r="U1234" s="514"/>
      <c r="V1234" s="514"/>
      <c r="W1234" s="514"/>
      <c r="X1234" s="514"/>
      <c r="Y1234" s="514"/>
      <c r="Z1234" s="1217" t="e">
        <f>SUM(Z1111,#REF!,#REF!,#REF!,#REF!,#REF!,#REF!,Z690,Z631,#REF!,Z509,#REF!,#REF!,Z325,#REF!,#REF!,#REF!,Z76)</f>
        <v>#REF!</v>
      </c>
      <c r="AA1234" s="1226"/>
      <c r="AB1234" s="61"/>
      <c r="AC1234" s="61"/>
      <c r="AD1234" s="61"/>
      <c r="AE1234" s="61"/>
      <c r="AF1234" s="61"/>
      <c r="AG1234" s="61"/>
      <c r="AH1234" s="61"/>
      <c r="AI1234" s="61"/>
      <c r="AJ1234" s="61"/>
      <c r="AK1234" s="61"/>
      <c r="AL1234" s="61"/>
      <c r="AM1234" s="61"/>
      <c r="AN1234" s="61"/>
      <c r="AO1234" s="61"/>
      <c r="AP1234" s="61"/>
      <c r="AQ1234" s="61"/>
      <c r="AR1234" s="61"/>
      <c r="AS1234" s="61"/>
      <c r="AT1234" s="61"/>
      <c r="AU1234" s="61"/>
      <c r="AV1234" s="61"/>
      <c r="AW1234" s="61"/>
      <c r="AX1234" s="61"/>
      <c r="AY1234" s="61"/>
      <c r="AZ1234" s="61"/>
      <c r="BA1234" s="61"/>
      <c r="BB1234" s="61"/>
      <c r="BC1234" s="61"/>
      <c r="BD1234" s="61"/>
      <c r="BE1234" s="61"/>
      <c r="BF1234" s="61"/>
      <c r="BG1234" s="61"/>
      <c r="BH1234" s="61"/>
      <c r="BI1234" s="61"/>
      <c r="BJ1234" s="61"/>
      <c r="BK1234" s="61"/>
      <c r="BL1234" s="61"/>
      <c r="BM1234" s="61"/>
      <c r="BN1234" s="61"/>
      <c r="BO1234" s="61"/>
      <c r="BP1234" s="61"/>
      <c r="BQ1234" s="61"/>
      <c r="BR1234" s="61"/>
      <c r="BS1234" s="61"/>
      <c r="BT1234" s="61"/>
      <c r="BU1234" s="61"/>
      <c r="BV1234" s="61"/>
      <c r="BW1234" s="61"/>
      <c r="BX1234" s="61"/>
      <c r="BY1234" s="61"/>
      <c r="BZ1234" s="61"/>
      <c r="CA1234" s="61"/>
      <c r="CB1234" s="61"/>
      <c r="CC1234" s="61"/>
      <c r="CD1234" s="61"/>
      <c r="CE1234" s="61"/>
      <c r="CF1234" s="61"/>
      <c r="CG1234" s="61"/>
      <c r="CH1234" s="61"/>
      <c r="CI1234" s="61"/>
      <c r="CJ1234" s="61"/>
      <c r="CK1234" s="61"/>
      <c r="CL1234" s="61"/>
      <c r="CM1234" s="61"/>
      <c r="CN1234" s="61"/>
      <c r="CO1234" s="61"/>
      <c r="CP1234" s="61"/>
      <c r="CQ1234" s="61"/>
      <c r="CR1234" s="61"/>
      <c r="CS1234" s="61"/>
      <c r="CT1234" s="61"/>
      <c r="CU1234" s="61"/>
      <c r="CV1234" s="61"/>
      <c r="CW1234" s="61"/>
      <c r="CX1234" s="61"/>
      <c r="CY1234" s="61"/>
      <c r="CZ1234" s="61"/>
      <c r="DA1234" s="61"/>
      <c r="DB1234" s="61"/>
      <c r="DC1234" s="61"/>
      <c r="DD1234" s="61"/>
      <c r="DE1234" s="61"/>
      <c r="DF1234" s="61"/>
      <c r="DG1234" s="61"/>
      <c r="DH1234" s="61"/>
      <c r="DI1234" s="61"/>
      <c r="DJ1234" s="61"/>
      <c r="DK1234" s="61"/>
      <c r="DL1234" s="61"/>
      <c r="DM1234" s="61"/>
      <c r="DN1234" s="61"/>
      <c r="DO1234" s="61"/>
      <c r="DP1234" s="61"/>
      <c r="DQ1234" s="61"/>
      <c r="DR1234" s="61"/>
      <c r="DS1234" s="61"/>
      <c r="DT1234" s="61"/>
      <c r="DU1234" s="61"/>
      <c r="DV1234" s="61"/>
      <c r="DW1234" s="61"/>
      <c r="DX1234" s="61"/>
      <c r="DY1234" s="61"/>
      <c r="DZ1234" s="61"/>
      <c r="EA1234" s="61"/>
      <c r="EB1234" s="61"/>
      <c r="EC1234" s="61"/>
      <c r="ED1234" s="61"/>
      <c r="EE1234" s="61"/>
      <c r="EF1234" s="61"/>
      <c r="EG1234" s="61"/>
      <c r="EH1234" s="61"/>
      <c r="EI1234" s="61"/>
      <c r="EJ1234" s="61"/>
      <c r="EK1234" s="61"/>
      <c r="EL1234" s="61"/>
      <c r="EM1234" s="61"/>
      <c r="EN1234" s="61"/>
      <c r="EO1234" s="61"/>
      <c r="EP1234" s="61"/>
      <c r="EQ1234" s="61"/>
      <c r="ER1234" s="61"/>
      <c r="ES1234" s="61"/>
      <c r="ET1234" s="61"/>
      <c r="EU1234" s="61"/>
      <c r="EV1234" s="61"/>
      <c r="EW1234" s="61"/>
      <c r="EX1234" s="61"/>
      <c r="EY1234" s="61"/>
      <c r="EZ1234" s="61"/>
      <c r="FA1234" s="61"/>
      <c r="FB1234" s="61"/>
      <c r="FC1234" s="61"/>
      <c r="FD1234" s="61"/>
      <c r="FE1234" s="61"/>
      <c r="FF1234" s="61"/>
      <c r="FG1234" s="61"/>
      <c r="FH1234" s="61"/>
      <c r="FI1234" s="61"/>
      <c r="FJ1234" s="61"/>
      <c r="FK1234" s="61"/>
      <c r="FL1234" s="61"/>
      <c r="FM1234" s="61"/>
      <c r="FN1234" s="61"/>
      <c r="FO1234" s="61"/>
      <c r="FP1234" s="61"/>
      <c r="FQ1234" s="61"/>
      <c r="FR1234" s="61"/>
      <c r="FS1234" s="61"/>
      <c r="FT1234" s="61"/>
      <c r="FU1234" s="61"/>
      <c r="FV1234" s="61"/>
      <c r="FW1234" s="61"/>
      <c r="FX1234" s="61"/>
      <c r="FY1234" s="61"/>
      <c r="FZ1234" s="61"/>
      <c r="GA1234" s="61"/>
      <c r="GB1234" s="61"/>
      <c r="GC1234" s="61"/>
      <c r="GD1234" s="61"/>
      <c r="GE1234" s="61"/>
      <c r="GF1234" s="61"/>
      <c r="GG1234" s="61"/>
    </row>
    <row r="1235" spans="1:189" ht="30" thickBot="1" x14ac:dyDescent="0.3">
      <c r="A1235" s="19">
        <v>1</v>
      </c>
      <c r="B1235" s="809" t="s">
        <v>218</v>
      </c>
      <c r="C1235" s="260">
        <f>SUM(C1111,C1051,C992,C933,C873,C813,C753,C690,C631,C570,C509,C447,C387,C326,C266,C208,C148,C76)</f>
        <v>371670</v>
      </c>
      <c r="D1235" s="260">
        <f>SUM(D1111,D1051,D992,D933,D873,D813,D753,D690,D631,D570,D509,D447,D387,D326,D266,D208,D148,D76)</f>
        <v>30972</v>
      </c>
      <c r="E1235" s="260">
        <f>SUM(E1111,E1051,E992,E933,E873,E813,E753,E690,E631,E570,E509,E447,E387,E326,E266,E208,E148,E76)</f>
        <v>40854</v>
      </c>
      <c r="F1235" s="260">
        <f>E1235/D1235*100</f>
        <v>131.90623789228982</v>
      </c>
      <c r="G1235" s="811"/>
      <c r="H1235" s="812"/>
      <c r="I1235" s="813"/>
      <c r="J1235" s="814"/>
      <c r="K1235" s="813"/>
      <c r="L1235" s="814"/>
      <c r="M1235" s="813"/>
      <c r="N1235" s="815"/>
      <c r="O1235" s="816">
        <f t="shared" ref="O1235:W1235" si="105">SUM(O1111,O1051,O992,O933,O873,O813,O753,O690,O631,O570,O509,O447,O387,O326,O266,O208,O148,O76)</f>
        <v>1671027.0969999998</v>
      </c>
      <c r="P1235" s="816">
        <f t="shared" si="105"/>
        <v>139252.25808333332</v>
      </c>
      <c r="Q1235" s="816">
        <f t="shared" si="105"/>
        <v>139252.25809000002</v>
      </c>
      <c r="R1235" s="975">
        <f t="shared" si="105"/>
        <v>0</v>
      </c>
      <c r="S1235" s="816">
        <f t="shared" si="105"/>
        <v>0</v>
      </c>
      <c r="T1235" s="816">
        <f t="shared" si="105"/>
        <v>6.6666665929915325E-6</v>
      </c>
      <c r="U1235" s="816">
        <f t="shared" si="105"/>
        <v>0</v>
      </c>
      <c r="V1235" s="816">
        <f t="shared" si="105"/>
        <v>-63.886129999999994</v>
      </c>
      <c r="W1235" s="816">
        <f t="shared" si="105"/>
        <v>139188.37196000002</v>
      </c>
      <c r="X1235" s="816">
        <f>Q1235/P1235*100</f>
        <v>100.00000000478751</v>
      </c>
      <c r="Y1235" s="816">
        <f>W1235/P1235*100</f>
        <v>99.954122019841805</v>
      </c>
      <c r="Z1235" s="1227" t="e">
        <f>SUM(#REF!,#REF!,#REF!,#REF!,#REF!,#REF!,#REF!,#REF!,#REF!,#REF!,#REF!,#REF!,#REF!,#REF!,#REF!,#REF!,#REF!,#REF!)</f>
        <v>#REF!</v>
      </c>
      <c r="AA1235" s="1228" t="e">
        <f>SUM(#REF!,#REF!,#REF!,#REF!,#REF!,#REF!,#REF!,#REF!,#REF!,#REF!,#REF!,#REF!,#REF!,#REF!,#REF!,#REF!,#REF!,#REF!)</f>
        <v>#REF!</v>
      </c>
      <c r="AB1235" s="61"/>
      <c r="AC1235" s="61"/>
      <c r="AD1235" s="61"/>
      <c r="AE1235" s="61"/>
      <c r="AF1235" s="61"/>
      <c r="AG1235" s="61"/>
      <c r="AH1235" s="61"/>
      <c r="AI1235" s="61"/>
      <c r="AJ1235" s="61"/>
      <c r="AK1235" s="61"/>
      <c r="AL1235" s="61">
        <f>P1235/6</f>
        <v>23208.709680555552</v>
      </c>
      <c r="AM1235" s="61"/>
      <c r="AN1235" s="61"/>
      <c r="AO1235" s="61"/>
      <c r="AP1235" s="61"/>
      <c r="AQ1235" s="61"/>
      <c r="AR1235" s="61"/>
      <c r="AS1235" s="61"/>
      <c r="AT1235" s="61"/>
      <c r="AU1235" s="61"/>
      <c r="AV1235" s="61"/>
      <c r="AW1235" s="61"/>
      <c r="AX1235" s="61"/>
      <c r="AY1235" s="61"/>
      <c r="AZ1235" s="61"/>
      <c r="BA1235" s="61"/>
      <c r="BB1235" s="61"/>
      <c r="BC1235" s="61"/>
      <c r="BD1235" s="61"/>
      <c r="BE1235" s="61"/>
      <c r="BF1235" s="61"/>
      <c r="BG1235" s="61"/>
      <c r="BH1235" s="61"/>
      <c r="BI1235" s="61"/>
      <c r="BJ1235" s="61"/>
      <c r="BK1235" s="61"/>
      <c r="BL1235" s="61"/>
      <c r="BM1235" s="61"/>
      <c r="BN1235" s="61"/>
      <c r="BO1235" s="61"/>
      <c r="BP1235" s="61"/>
      <c r="BQ1235" s="61"/>
      <c r="BR1235" s="61"/>
      <c r="BS1235" s="61"/>
      <c r="BT1235" s="61"/>
      <c r="BU1235" s="61"/>
      <c r="BV1235" s="61"/>
      <c r="BW1235" s="61"/>
      <c r="BX1235" s="61"/>
      <c r="BY1235" s="61"/>
      <c r="BZ1235" s="61"/>
      <c r="CA1235" s="61"/>
      <c r="CB1235" s="61"/>
      <c r="CC1235" s="61"/>
      <c r="CD1235" s="61"/>
      <c r="CE1235" s="61"/>
      <c r="CF1235" s="61"/>
      <c r="CG1235" s="61"/>
      <c r="CH1235" s="61"/>
      <c r="CI1235" s="61"/>
      <c r="CJ1235" s="61"/>
      <c r="CK1235" s="61"/>
      <c r="CL1235" s="61"/>
      <c r="CM1235" s="61"/>
      <c r="CN1235" s="61"/>
      <c r="CO1235" s="61"/>
      <c r="CP1235" s="61"/>
      <c r="CQ1235" s="61"/>
      <c r="CR1235" s="61"/>
      <c r="CS1235" s="61"/>
      <c r="CT1235" s="61"/>
      <c r="CU1235" s="61"/>
      <c r="CV1235" s="61"/>
      <c r="CW1235" s="61"/>
      <c r="CX1235" s="61"/>
      <c r="CY1235" s="61"/>
      <c r="CZ1235" s="61"/>
      <c r="DA1235" s="61"/>
      <c r="DB1235" s="61"/>
      <c r="DC1235" s="61"/>
      <c r="DD1235" s="61"/>
      <c r="DE1235" s="61"/>
      <c r="DF1235" s="61"/>
      <c r="DG1235" s="61"/>
      <c r="DH1235" s="61"/>
      <c r="DI1235" s="61"/>
      <c r="DJ1235" s="61"/>
      <c r="DK1235" s="61"/>
      <c r="DL1235" s="61"/>
      <c r="DM1235" s="61"/>
      <c r="DN1235" s="61"/>
      <c r="DO1235" s="61"/>
      <c r="DP1235" s="61"/>
      <c r="DQ1235" s="61"/>
      <c r="DR1235" s="61"/>
      <c r="DS1235" s="61"/>
      <c r="DT1235" s="61"/>
      <c r="DU1235" s="61"/>
      <c r="DV1235" s="61"/>
      <c r="DW1235" s="61"/>
      <c r="DX1235" s="61"/>
      <c r="DY1235" s="61"/>
      <c r="DZ1235" s="61"/>
      <c r="EA1235" s="61"/>
      <c r="EB1235" s="61"/>
      <c r="EC1235" s="61"/>
      <c r="ED1235" s="61"/>
      <c r="EE1235" s="61"/>
      <c r="EF1235" s="61"/>
      <c r="EG1235" s="61"/>
      <c r="EH1235" s="61"/>
      <c r="EI1235" s="61"/>
      <c r="EJ1235" s="61"/>
      <c r="EK1235" s="61"/>
      <c r="EL1235" s="61"/>
      <c r="EM1235" s="61"/>
      <c r="EN1235" s="61"/>
      <c r="EO1235" s="61"/>
      <c r="EP1235" s="61"/>
      <c r="EQ1235" s="61"/>
      <c r="ER1235" s="61"/>
      <c r="ES1235" s="61"/>
      <c r="ET1235" s="61"/>
      <c r="EU1235" s="61"/>
      <c r="EV1235" s="61"/>
      <c r="EW1235" s="61"/>
      <c r="EX1235" s="61"/>
      <c r="EY1235" s="61"/>
      <c r="EZ1235" s="61"/>
      <c r="FA1235" s="61"/>
      <c r="FB1235" s="61"/>
      <c r="FC1235" s="61"/>
      <c r="FD1235" s="61"/>
      <c r="FE1235" s="61"/>
      <c r="FF1235" s="61"/>
      <c r="FG1235" s="61"/>
      <c r="FH1235" s="61"/>
      <c r="FI1235" s="61"/>
      <c r="FJ1235" s="61"/>
      <c r="FK1235" s="61"/>
      <c r="FL1235" s="61"/>
      <c r="FM1235" s="61"/>
      <c r="FN1235" s="61"/>
      <c r="FO1235" s="61"/>
      <c r="FP1235" s="61"/>
      <c r="FQ1235" s="61"/>
      <c r="FR1235" s="61"/>
      <c r="FS1235" s="61"/>
      <c r="FT1235" s="61"/>
      <c r="FU1235" s="61"/>
      <c r="FV1235" s="61"/>
      <c r="FW1235" s="61"/>
      <c r="FX1235" s="61"/>
      <c r="FY1235" s="61"/>
      <c r="FZ1235" s="61"/>
      <c r="GA1235" s="61"/>
      <c r="GB1235" s="61"/>
      <c r="GC1235" s="61"/>
      <c r="GD1235" s="61"/>
      <c r="GE1235" s="61"/>
      <c r="GF1235" s="61"/>
      <c r="GG1235" s="61"/>
    </row>
    <row r="1236" spans="1:189" x14ac:dyDescent="0.25">
      <c r="B1236" s="810"/>
      <c r="C1236" s="13"/>
      <c r="D1236" s="13"/>
      <c r="E1236" s="13"/>
      <c r="F1236" s="130"/>
      <c r="G1236" s="131"/>
      <c r="H1236" s="131"/>
      <c r="I1236" s="13"/>
      <c r="J1236" s="13"/>
      <c r="K1236" s="13"/>
      <c r="L1236" s="13"/>
      <c r="M1236" s="13"/>
      <c r="N1236" s="35"/>
      <c r="O1236" s="13"/>
      <c r="P1236" s="13"/>
      <c r="Q1236" s="13"/>
      <c r="R1236" s="13"/>
      <c r="S1236" s="13"/>
      <c r="T1236" s="13"/>
      <c r="U1236" s="13"/>
      <c r="V1236" s="13"/>
      <c r="W1236" s="13"/>
      <c r="X1236" s="13"/>
      <c r="Y1236" s="13"/>
      <c r="Z1236" s="13"/>
      <c r="AA1236" s="13"/>
    </row>
  </sheetData>
  <autoFilter ref="A7:GG1235"/>
  <mergeCells count="18">
    <mergeCell ref="Z4:AA4"/>
    <mergeCell ref="O4:O6"/>
    <mergeCell ref="M4:M6"/>
    <mergeCell ref="N4:N6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I4:L5"/>
    <mergeCell ref="G4:H5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2022-03-01T06:30:58Z</cp:lastPrinted>
  <dcterms:created xsi:type="dcterms:W3CDTF">2005-05-23T08:07:41Z</dcterms:created>
  <dcterms:modified xsi:type="dcterms:W3CDTF">2022-04-01T00:55:26Z</dcterms:modified>
</cp:coreProperties>
</file>